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8695" windowHeight="13050"/>
  </bookViews>
  <sheets>
    <sheet name="主页" sheetId="9" r:id="rId1"/>
    <sheet name="客户下单明细表" sheetId="2" r:id="rId2"/>
    <sheet name="已处理订单明细" sheetId="3" r:id="rId3"/>
    <sheet name="订单查询" sheetId="5" r:id="rId4"/>
    <sheet name="销售员提成汇总" sheetId="7" r:id="rId5"/>
    <sheet name="使用说明" sheetId="10" r:id="rId6"/>
  </sheets>
  <calcPr calcId="144525"/>
</workbook>
</file>

<file path=xl/calcChain.xml><?xml version="1.0" encoding="utf-8"?>
<calcChain xmlns="http://schemas.openxmlformats.org/spreadsheetml/2006/main">
  <c r="K2000" i="7" l="1"/>
  <c r="J2000" i="7"/>
  <c r="I2000" i="7"/>
  <c r="E2000" i="7"/>
  <c r="D2000" i="7"/>
  <c r="B2000" i="7"/>
  <c r="C2000" i="7" s="1"/>
  <c r="K1999" i="7"/>
  <c r="J1999" i="7"/>
  <c r="I1999" i="7"/>
  <c r="E1999" i="7"/>
  <c r="D1999" i="7"/>
  <c r="C1999" i="7"/>
  <c r="B1999" i="7"/>
  <c r="K1998" i="7"/>
  <c r="J1998" i="7"/>
  <c r="I1998" i="7"/>
  <c r="E1998" i="7"/>
  <c r="D1998" i="7"/>
  <c r="B1998" i="7"/>
  <c r="C1998" i="7" s="1"/>
  <c r="K1997" i="7"/>
  <c r="J1997" i="7"/>
  <c r="I1997" i="7"/>
  <c r="E1997" i="7"/>
  <c r="D1997" i="7"/>
  <c r="C1997" i="7"/>
  <c r="B1997" i="7"/>
  <c r="K1996" i="7"/>
  <c r="J1996" i="7"/>
  <c r="I1996" i="7"/>
  <c r="E1996" i="7"/>
  <c r="D1996" i="7"/>
  <c r="B1996" i="7"/>
  <c r="C1996" i="7" s="1"/>
  <c r="K1995" i="7"/>
  <c r="J1995" i="7"/>
  <c r="I1995" i="7"/>
  <c r="E1995" i="7"/>
  <c r="D1995" i="7"/>
  <c r="C1995" i="7"/>
  <c r="B1995" i="7"/>
  <c r="K1994" i="7"/>
  <c r="J1994" i="7"/>
  <c r="I1994" i="7"/>
  <c r="E1994" i="7"/>
  <c r="D1994" i="7"/>
  <c r="B1994" i="7"/>
  <c r="C1994" i="7" s="1"/>
  <c r="K1993" i="7"/>
  <c r="J1993" i="7"/>
  <c r="I1993" i="7"/>
  <c r="E1993" i="7"/>
  <c r="D1993" i="7"/>
  <c r="C1993" i="7"/>
  <c r="B1993" i="7"/>
  <c r="K1992" i="7"/>
  <c r="J1992" i="7"/>
  <c r="I1992" i="7"/>
  <c r="E1992" i="7"/>
  <c r="D1992" i="7"/>
  <c r="B1992" i="7"/>
  <c r="C1992" i="7" s="1"/>
  <c r="K1991" i="7"/>
  <c r="J1991" i="7"/>
  <c r="I1991" i="7"/>
  <c r="E1991" i="7"/>
  <c r="D1991" i="7"/>
  <c r="C1991" i="7"/>
  <c r="B1991" i="7"/>
  <c r="K1990" i="7"/>
  <c r="J1990" i="7"/>
  <c r="I1990" i="7"/>
  <c r="E1990" i="7"/>
  <c r="D1990" i="7"/>
  <c r="B1990" i="7"/>
  <c r="C1990" i="7" s="1"/>
  <c r="K1989" i="7"/>
  <c r="J1989" i="7"/>
  <c r="I1989" i="7"/>
  <c r="E1989" i="7"/>
  <c r="D1989" i="7"/>
  <c r="C1989" i="7"/>
  <c r="B1989" i="7"/>
  <c r="K1988" i="7"/>
  <c r="J1988" i="7"/>
  <c r="I1988" i="7"/>
  <c r="E1988" i="7"/>
  <c r="D1988" i="7"/>
  <c r="B1988" i="7"/>
  <c r="C1988" i="7" s="1"/>
  <c r="K1987" i="7"/>
  <c r="J1987" i="7"/>
  <c r="I1987" i="7"/>
  <c r="E1987" i="7"/>
  <c r="D1987" i="7"/>
  <c r="C1987" i="7"/>
  <c r="B1987" i="7"/>
  <c r="K1986" i="7"/>
  <c r="J1986" i="7"/>
  <c r="I1986" i="7"/>
  <c r="E1986" i="7"/>
  <c r="D1986" i="7"/>
  <c r="B1986" i="7"/>
  <c r="C1986" i="7" s="1"/>
  <c r="K1985" i="7"/>
  <c r="J1985" i="7"/>
  <c r="I1985" i="7"/>
  <c r="E1985" i="7"/>
  <c r="D1985" i="7"/>
  <c r="C1985" i="7"/>
  <c r="B1985" i="7"/>
  <c r="K1984" i="7"/>
  <c r="J1984" i="7"/>
  <c r="I1984" i="7"/>
  <c r="E1984" i="7"/>
  <c r="D1984" i="7"/>
  <c r="B1984" i="7"/>
  <c r="C1984" i="7" s="1"/>
  <c r="K1983" i="7"/>
  <c r="J1983" i="7"/>
  <c r="I1983" i="7"/>
  <c r="E1983" i="7"/>
  <c r="D1983" i="7"/>
  <c r="C1983" i="7"/>
  <c r="B1983" i="7"/>
  <c r="K1982" i="7"/>
  <c r="J1982" i="7"/>
  <c r="I1982" i="7"/>
  <c r="E1982" i="7"/>
  <c r="D1982" i="7"/>
  <c r="B1982" i="7"/>
  <c r="C1982" i="7" s="1"/>
  <c r="K1981" i="7"/>
  <c r="J1981" i="7"/>
  <c r="I1981" i="7"/>
  <c r="E1981" i="7"/>
  <c r="D1981" i="7"/>
  <c r="C1981" i="7"/>
  <c r="B1981" i="7"/>
  <c r="K1980" i="7"/>
  <c r="J1980" i="7"/>
  <c r="I1980" i="7"/>
  <c r="E1980" i="7"/>
  <c r="D1980" i="7"/>
  <c r="B1980" i="7"/>
  <c r="C1980" i="7" s="1"/>
  <c r="K1979" i="7"/>
  <c r="J1979" i="7"/>
  <c r="I1979" i="7"/>
  <c r="E1979" i="7"/>
  <c r="D1979" i="7"/>
  <c r="C1979" i="7"/>
  <c r="B1979" i="7"/>
  <c r="K1978" i="7"/>
  <c r="J1978" i="7"/>
  <c r="I1978" i="7"/>
  <c r="E1978" i="7"/>
  <c r="D1978" i="7"/>
  <c r="B1978" i="7"/>
  <c r="C1978" i="7" s="1"/>
  <c r="K1977" i="7"/>
  <c r="J1977" i="7"/>
  <c r="I1977" i="7"/>
  <c r="E1977" i="7"/>
  <c r="D1977" i="7"/>
  <c r="C1977" i="7"/>
  <c r="B1977" i="7"/>
  <c r="K1976" i="7"/>
  <c r="J1976" i="7"/>
  <c r="I1976" i="7"/>
  <c r="E1976" i="7"/>
  <c r="D1976" i="7"/>
  <c r="B1976" i="7"/>
  <c r="C1976" i="7" s="1"/>
  <c r="K1975" i="7"/>
  <c r="J1975" i="7"/>
  <c r="I1975" i="7"/>
  <c r="E1975" i="7"/>
  <c r="D1975" i="7"/>
  <c r="C1975" i="7"/>
  <c r="B1975" i="7"/>
  <c r="K1974" i="7"/>
  <c r="J1974" i="7"/>
  <c r="I1974" i="7"/>
  <c r="E1974" i="7"/>
  <c r="D1974" i="7"/>
  <c r="B1974" i="7"/>
  <c r="C1974" i="7" s="1"/>
  <c r="K1973" i="7"/>
  <c r="J1973" i="7"/>
  <c r="I1973" i="7"/>
  <c r="E1973" i="7"/>
  <c r="D1973" i="7"/>
  <c r="C1973" i="7"/>
  <c r="B1973" i="7"/>
  <c r="K1972" i="7"/>
  <c r="J1972" i="7"/>
  <c r="I1972" i="7"/>
  <c r="E1972" i="7"/>
  <c r="D1972" i="7"/>
  <c r="B1972" i="7"/>
  <c r="C1972" i="7" s="1"/>
  <c r="K1971" i="7"/>
  <c r="J1971" i="7"/>
  <c r="I1971" i="7"/>
  <c r="E1971" i="7"/>
  <c r="D1971" i="7"/>
  <c r="C1971" i="7"/>
  <c r="B1971" i="7"/>
  <c r="K1970" i="7"/>
  <c r="J1970" i="7"/>
  <c r="I1970" i="7"/>
  <c r="E1970" i="7"/>
  <c r="D1970" i="7"/>
  <c r="B1970" i="7"/>
  <c r="C1970" i="7" s="1"/>
  <c r="K1969" i="7"/>
  <c r="J1969" i="7"/>
  <c r="I1969" i="7"/>
  <c r="E1969" i="7"/>
  <c r="D1969" i="7"/>
  <c r="C1969" i="7"/>
  <c r="B1969" i="7"/>
  <c r="K1968" i="7"/>
  <c r="J1968" i="7"/>
  <c r="I1968" i="7"/>
  <c r="E1968" i="7"/>
  <c r="D1968" i="7"/>
  <c r="B1968" i="7"/>
  <c r="C1968" i="7" s="1"/>
  <c r="K1967" i="7"/>
  <c r="J1967" i="7"/>
  <c r="I1967" i="7"/>
  <c r="E1967" i="7"/>
  <c r="D1967" i="7"/>
  <c r="C1967" i="7"/>
  <c r="B1967" i="7"/>
  <c r="K1966" i="7"/>
  <c r="J1966" i="7"/>
  <c r="I1966" i="7"/>
  <c r="E1966" i="7"/>
  <c r="D1966" i="7"/>
  <c r="B1966" i="7"/>
  <c r="C1966" i="7" s="1"/>
  <c r="K1965" i="7"/>
  <c r="J1965" i="7"/>
  <c r="I1965" i="7"/>
  <c r="E1965" i="7"/>
  <c r="D1965" i="7"/>
  <c r="C1965" i="7"/>
  <c r="B1965" i="7"/>
  <c r="K1964" i="7"/>
  <c r="J1964" i="7"/>
  <c r="I1964" i="7"/>
  <c r="E1964" i="7"/>
  <c r="D1964" i="7"/>
  <c r="B1964" i="7"/>
  <c r="C1964" i="7" s="1"/>
  <c r="K1963" i="7"/>
  <c r="J1963" i="7"/>
  <c r="I1963" i="7"/>
  <c r="E1963" i="7"/>
  <c r="D1963" i="7"/>
  <c r="C1963" i="7"/>
  <c r="B1963" i="7"/>
  <c r="K1962" i="7"/>
  <c r="J1962" i="7"/>
  <c r="I1962" i="7"/>
  <c r="E1962" i="7"/>
  <c r="D1962" i="7"/>
  <c r="B1962" i="7"/>
  <c r="C1962" i="7" s="1"/>
  <c r="K1961" i="7"/>
  <c r="J1961" i="7"/>
  <c r="I1961" i="7"/>
  <c r="E1961" i="7"/>
  <c r="D1961" i="7"/>
  <c r="C1961" i="7"/>
  <c r="B1961" i="7"/>
  <c r="K1960" i="7"/>
  <c r="J1960" i="7"/>
  <c r="I1960" i="7"/>
  <c r="E1960" i="7"/>
  <c r="D1960" i="7"/>
  <c r="B1960" i="7"/>
  <c r="C1960" i="7" s="1"/>
  <c r="K1959" i="7"/>
  <c r="J1959" i="7"/>
  <c r="I1959" i="7"/>
  <c r="E1959" i="7"/>
  <c r="D1959" i="7"/>
  <c r="C1959" i="7"/>
  <c r="B1959" i="7"/>
  <c r="K1958" i="7"/>
  <c r="J1958" i="7"/>
  <c r="I1958" i="7"/>
  <c r="E1958" i="7"/>
  <c r="D1958" i="7"/>
  <c r="B1958" i="7"/>
  <c r="C1958" i="7" s="1"/>
  <c r="K1957" i="7"/>
  <c r="J1957" i="7"/>
  <c r="I1957" i="7"/>
  <c r="E1957" i="7"/>
  <c r="D1957" i="7"/>
  <c r="C1957" i="7"/>
  <c r="B1957" i="7"/>
  <c r="K1956" i="7"/>
  <c r="J1956" i="7"/>
  <c r="I1956" i="7"/>
  <c r="E1956" i="7"/>
  <c r="D1956" i="7"/>
  <c r="B1956" i="7"/>
  <c r="C1956" i="7" s="1"/>
  <c r="K1955" i="7"/>
  <c r="J1955" i="7"/>
  <c r="I1955" i="7"/>
  <c r="E1955" i="7"/>
  <c r="D1955" i="7"/>
  <c r="C1955" i="7"/>
  <c r="B1955" i="7"/>
  <c r="K1954" i="7"/>
  <c r="J1954" i="7"/>
  <c r="I1954" i="7"/>
  <c r="E1954" i="7"/>
  <c r="D1954" i="7"/>
  <c r="B1954" i="7"/>
  <c r="C1954" i="7" s="1"/>
  <c r="K1953" i="7"/>
  <c r="J1953" i="7"/>
  <c r="I1953" i="7"/>
  <c r="E1953" i="7"/>
  <c r="D1953" i="7"/>
  <c r="C1953" i="7"/>
  <c r="B1953" i="7"/>
  <c r="K1952" i="7"/>
  <c r="J1952" i="7"/>
  <c r="I1952" i="7"/>
  <c r="E1952" i="7"/>
  <c r="D1952" i="7"/>
  <c r="B1952" i="7"/>
  <c r="C1952" i="7" s="1"/>
  <c r="K1951" i="7"/>
  <c r="J1951" i="7"/>
  <c r="I1951" i="7"/>
  <c r="E1951" i="7"/>
  <c r="D1951" i="7"/>
  <c r="C1951" i="7"/>
  <c r="B1951" i="7"/>
  <c r="K1950" i="7"/>
  <c r="J1950" i="7"/>
  <c r="I1950" i="7"/>
  <c r="E1950" i="7"/>
  <c r="D1950" i="7"/>
  <c r="B1950" i="7"/>
  <c r="C1950" i="7" s="1"/>
  <c r="K1949" i="7"/>
  <c r="J1949" i="7"/>
  <c r="I1949" i="7"/>
  <c r="E1949" i="7"/>
  <c r="D1949" i="7"/>
  <c r="C1949" i="7"/>
  <c r="B1949" i="7"/>
  <c r="K1948" i="7"/>
  <c r="J1948" i="7"/>
  <c r="I1948" i="7"/>
  <c r="E1948" i="7"/>
  <c r="D1948" i="7"/>
  <c r="B1948" i="7"/>
  <c r="C1948" i="7" s="1"/>
  <c r="K1947" i="7"/>
  <c r="J1947" i="7"/>
  <c r="I1947" i="7"/>
  <c r="E1947" i="7"/>
  <c r="D1947" i="7"/>
  <c r="C1947" i="7"/>
  <c r="B1947" i="7"/>
  <c r="K1946" i="7"/>
  <c r="J1946" i="7"/>
  <c r="I1946" i="7"/>
  <c r="E1946" i="7"/>
  <c r="D1946" i="7"/>
  <c r="B1946" i="7"/>
  <c r="C1946" i="7" s="1"/>
  <c r="K1945" i="7"/>
  <c r="J1945" i="7"/>
  <c r="I1945" i="7"/>
  <c r="E1945" i="7"/>
  <c r="D1945" i="7"/>
  <c r="C1945" i="7"/>
  <c r="B1945" i="7"/>
  <c r="K1944" i="7"/>
  <c r="J1944" i="7"/>
  <c r="I1944" i="7"/>
  <c r="E1944" i="7"/>
  <c r="D1944" i="7"/>
  <c r="B1944" i="7"/>
  <c r="C1944" i="7" s="1"/>
  <c r="K1943" i="7"/>
  <c r="J1943" i="7"/>
  <c r="I1943" i="7"/>
  <c r="E1943" i="7"/>
  <c r="D1943" i="7"/>
  <c r="C1943" i="7"/>
  <c r="B1943" i="7"/>
  <c r="K1942" i="7"/>
  <c r="J1942" i="7"/>
  <c r="I1942" i="7"/>
  <c r="E1942" i="7"/>
  <c r="D1942" i="7"/>
  <c r="B1942" i="7"/>
  <c r="C1942" i="7" s="1"/>
  <c r="K1941" i="7"/>
  <c r="J1941" i="7"/>
  <c r="I1941" i="7"/>
  <c r="E1941" i="7"/>
  <c r="D1941" i="7"/>
  <c r="C1941" i="7"/>
  <c r="B1941" i="7"/>
  <c r="K1940" i="7"/>
  <c r="J1940" i="7"/>
  <c r="I1940" i="7"/>
  <c r="E1940" i="7"/>
  <c r="D1940" i="7"/>
  <c r="B1940" i="7"/>
  <c r="C1940" i="7" s="1"/>
  <c r="K1939" i="7"/>
  <c r="J1939" i="7"/>
  <c r="I1939" i="7"/>
  <c r="E1939" i="7"/>
  <c r="D1939" i="7"/>
  <c r="C1939" i="7"/>
  <c r="B1939" i="7"/>
  <c r="K1938" i="7"/>
  <c r="J1938" i="7"/>
  <c r="I1938" i="7"/>
  <c r="E1938" i="7"/>
  <c r="D1938" i="7"/>
  <c r="B1938" i="7"/>
  <c r="C1938" i="7" s="1"/>
  <c r="K1937" i="7"/>
  <c r="J1937" i="7"/>
  <c r="I1937" i="7"/>
  <c r="E1937" i="7"/>
  <c r="D1937" i="7"/>
  <c r="C1937" i="7"/>
  <c r="B1937" i="7"/>
  <c r="K1936" i="7"/>
  <c r="J1936" i="7"/>
  <c r="I1936" i="7"/>
  <c r="E1936" i="7"/>
  <c r="D1936" i="7"/>
  <c r="B1936" i="7"/>
  <c r="C1936" i="7" s="1"/>
  <c r="K1935" i="7"/>
  <c r="J1935" i="7"/>
  <c r="I1935" i="7"/>
  <c r="E1935" i="7"/>
  <c r="D1935" i="7"/>
  <c r="C1935" i="7"/>
  <c r="B1935" i="7"/>
  <c r="K1934" i="7"/>
  <c r="J1934" i="7"/>
  <c r="I1934" i="7"/>
  <c r="E1934" i="7"/>
  <c r="D1934" i="7"/>
  <c r="B1934" i="7"/>
  <c r="C1934" i="7" s="1"/>
  <c r="K1933" i="7"/>
  <c r="J1933" i="7"/>
  <c r="I1933" i="7"/>
  <c r="E1933" i="7"/>
  <c r="D1933" i="7"/>
  <c r="C1933" i="7"/>
  <c r="B1933" i="7"/>
  <c r="K1932" i="7"/>
  <c r="J1932" i="7"/>
  <c r="I1932" i="7"/>
  <c r="E1932" i="7"/>
  <c r="D1932" i="7"/>
  <c r="B1932" i="7"/>
  <c r="C1932" i="7" s="1"/>
  <c r="K1931" i="7"/>
  <c r="J1931" i="7"/>
  <c r="I1931" i="7"/>
  <c r="E1931" i="7"/>
  <c r="D1931" i="7"/>
  <c r="C1931" i="7"/>
  <c r="B1931" i="7"/>
  <c r="K1930" i="7"/>
  <c r="J1930" i="7"/>
  <c r="I1930" i="7"/>
  <c r="E1930" i="7"/>
  <c r="D1930" i="7"/>
  <c r="B1930" i="7"/>
  <c r="C1930" i="7" s="1"/>
  <c r="K1929" i="7"/>
  <c r="J1929" i="7"/>
  <c r="I1929" i="7"/>
  <c r="E1929" i="7"/>
  <c r="D1929" i="7"/>
  <c r="C1929" i="7"/>
  <c r="B1929" i="7"/>
  <c r="K1928" i="7"/>
  <c r="J1928" i="7"/>
  <c r="I1928" i="7"/>
  <c r="E1928" i="7"/>
  <c r="D1928" i="7"/>
  <c r="B1928" i="7"/>
  <c r="C1928" i="7" s="1"/>
  <c r="K1927" i="7"/>
  <c r="J1927" i="7"/>
  <c r="I1927" i="7"/>
  <c r="E1927" i="7"/>
  <c r="D1927" i="7"/>
  <c r="C1927" i="7"/>
  <c r="B1927" i="7"/>
  <c r="K1926" i="7"/>
  <c r="J1926" i="7"/>
  <c r="I1926" i="7"/>
  <c r="E1926" i="7"/>
  <c r="D1926" i="7"/>
  <c r="B1926" i="7"/>
  <c r="C1926" i="7" s="1"/>
  <c r="K1925" i="7"/>
  <c r="J1925" i="7"/>
  <c r="I1925" i="7"/>
  <c r="E1925" i="7"/>
  <c r="D1925" i="7"/>
  <c r="C1925" i="7"/>
  <c r="B1925" i="7"/>
  <c r="K1924" i="7"/>
  <c r="J1924" i="7"/>
  <c r="I1924" i="7"/>
  <c r="E1924" i="7"/>
  <c r="D1924" i="7"/>
  <c r="B1924" i="7"/>
  <c r="C1924" i="7" s="1"/>
  <c r="K1923" i="7"/>
  <c r="J1923" i="7"/>
  <c r="I1923" i="7"/>
  <c r="E1923" i="7"/>
  <c r="D1923" i="7"/>
  <c r="C1923" i="7"/>
  <c r="B1923" i="7"/>
  <c r="K1922" i="7"/>
  <c r="J1922" i="7"/>
  <c r="I1922" i="7"/>
  <c r="E1922" i="7"/>
  <c r="D1922" i="7"/>
  <c r="B1922" i="7"/>
  <c r="C1922" i="7" s="1"/>
  <c r="K1921" i="7"/>
  <c r="J1921" i="7"/>
  <c r="I1921" i="7"/>
  <c r="E1921" i="7"/>
  <c r="D1921" i="7"/>
  <c r="C1921" i="7"/>
  <c r="B1921" i="7"/>
  <c r="K1920" i="7"/>
  <c r="J1920" i="7"/>
  <c r="I1920" i="7"/>
  <c r="E1920" i="7"/>
  <c r="D1920" i="7"/>
  <c r="B1920" i="7"/>
  <c r="C1920" i="7" s="1"/>
  <c r="K1919" i="7"/>
  <c r="J1919" i="7"/>
  <c r="I1919" i="7"/>
  <c r="E1919" i="7"/>
  <c r="D1919" i="7"/>
  <c r="C1919" i="7"/>
  <c r="B1919" i="7"/>
  <c r="K1918" i="7"/>
  <c r="J1918" i="7"/>
  <c r="I1918" i="7"/>
  <c r="E1918" i="7"/>
  <c r="D1918" i="7"/>
  <c r="B1918" i="7"/>
  <c r="C1918" i="7" s="1"/>
  <c r="K1917" i="7"/>
  <c r="J1917" i="7"/>
  <c r="I1917" i="7"/>
  <c r="E1917" i="7"/>
  <c r="D1917" i="7"/>
  <c r="C1917" i="7"/>
  <c r="B1917" i="7"/>
  <c r="K1916" i="7"/>
  <c r="J1916" i="7"/>
  <c r="I1916" i="7"/>
  <c r="E1916" i="7"/>
  <c r="D1916" i="7"/>
  <c r="B1916" i="7"/>
  <c r="C1916" i="7" s="1"/>
  <c r="K1915" i="7"/>
  <c r="J1915" i="7"/>
  <c r="I1915" i="7"/>
  <c r="E1915" i="7"/>
  <c r="D1915" i="7"/>
  <c r="C1915" i="7"/>
  <c r="B1915" i="7"/>
  <c r="K1914" i="7"/>
  <c r="J1914" i="7"/>
  <c r="I1914" i="7"/>
  <c r="E1914" i="7"/>
  <c r="D1914" i="7"/>
  <c r="B1914" i="7"/>
  <c r="C1914" i="7" s="1"/>
  <c r="K1913" i="7"/>
  <c r="J1913" i="7"/>
  <c r="I1913" i="7"/>
  <c r="E1913" i="7"/>
  <c r="D1913" i="7"/>
  <c r="C1913" i="7"/>
  <c r="B1913" i="7"/>
  <c r="K1912" i="7"/>
  <c r="J1912" i="7"/>
  <c r="I1912" i="7"/>
  <c r="E1912" i="7"/>
  <c r="D1912" i="7"/>
  <c r="B1912" i="7"/>
  <c r="C1912" i="7" s="1"/>
  <c r="K1911" i="7"/>
  <c r="J1911" i="7"/>
  <c r="I1911" i="7"/>
  <c r="E1911" i="7"/>
  <c r="D1911" i="7"/>
  <c r="C1911" i="7"/>
  <c r="B1911" i="7"/>
  <c r="K1910" i="7"/>
  <c r="J1910" i="7"/>
  <c r="I1910" i="7"/>
  <c r="E1910" i="7"/>
  <c r="D1910" i="7"/>
  <c r="B1910" i="7"/>
  <c r="C1910" i="7" s="1"/>
  <c r="K1909" i="7"/>
  <c r="J1909" i="7"/>
  <c r="I1909" i="7"/>
  <c r="E1909" i="7"/>
  <c r="D1909" i="7"/>
  <c r="C1909" i="7"/>
  <c r="B1909" i="7"/>
  <c r="K1908" i="7"/>
  <c r="J1908" i="7"/>
  <c r="I1908" i="7"/>
  <c r="E1908" i="7"/>
  <c r="D1908" i="7"/>
  <c r="B1908" i="7"/>
  <c r="C1908" i="7" s="1"/>
  <c r="K1907" i="7"/>
  <c r="J1907" i="7"/>
  <c r="I1907" i="7"/>
  <c r="E1907" i="7"/>
  <c r="D1907" i="7"/>
  <c r="C1907" i="7"/>
  <c r="B1907" i="7"/>
  <c r="K1906" i="7"/>
  <c r="J1906" i="7"/>
  <c r="I1906" i="7"/>
  <c r="E1906" i="7"/>
  <c r="D1906" i="7"/>
  <c r="B1906" i="7"/>
  <c r="C1906" i="7" s="1"/>
  <c r="K1905" i="7"/>
  <c r="J1905" i="7"/>
  <c r="I1905" i="7"/>
  <c r="E1905" i="7"/>
  <c r="D1905" i="7"/>
  <c r="C1905" i="7"/>
  <c r="B1905" i="7"/>
  <c r="K1904" i="7"/>
  <c r="J1904" i="7"/>
  <c r="I1904" i="7"/>
  <c r="E1904" i="7"/>
  <c r="D1904" i="7"/>
  <c r="B1904" i="7"/>
  <c r="C1904" i="7" s="1"/>
  <c r="K1903" i="7"/>
  <c r="J1903" i="7"/>
  <c r="I1903" i="7"/>
  <c r="E1903" i="7"/>
  <c r="D1903" i="7"/>
  <c r="C1903" i="7"/>
  <c r="B1903" i="7"/>
  <c r="K1902" i="7"/>
  <c r="J1902" i="7"/>
  <c r="I1902" i="7"/>
  <c r="E1902" i="7"/>
  <c r="D1902" i="7"/>
  <c r="B1902" i="7"/>
  <c r="C1902" i="7" s="1"/>
  <c r="K1901" i="7"/>
  <c r="J1901" i="7"/>
  <c r="I1901" i="7"/>
  <c r="E1901" i="7"/>
  <c r="D1901" i="7"/>
  <c r="C1901" i="7"/>
  <c r="B1901" i="7"/>
  <c r="K1900" i="7"/>
  <c r="J1900" i="7"/>
  <c r="I1900" i="7"/>
  <c r="E1900" i="7"/>
  <c r="D1900" i="7"/>
  <c r="B1900" i="7"/>
  <c r="C1900" i="7" s="1"/>
  <c r="K1899" i="7"/>
  <c r="J1899" i="7"/>
  <c r="I1899" i="7"/>
  <c r="E1899" i="7"/>
  <c r="D1899" i="7"/>
  <c r="C1899" i="7"/>
  <c r="B1899" i="7"/>
  <c r="K1898" i="7"/>
  <c r="J1898" i="7"/>
  <c r="I1898" i="7"/>
  <c r="E1898" i="7"/>
  <c r="D1898" i="7"/>
  <c r="B1898" i="7"/>
  <c r="C1898" i="7" s="1"/>
  <c r="K1897" i="7"/>
  <c r="J1897" i="7"/>
  <c r="I1897" i="7"/>
  <c r="E1897" i="7"/>
  <c r="D1897" i="7"/>
  <c r="C1897" i="7"/>
  <c r="B1897" i="7"/>
  <c r="K1896" i="7"/>
  <c r="J1896" i="7"/>
  <c r="I1896" i="7"/>
  <c r="E1896" i="7"/>
  <c r="D1896" i="7"/>
  <c r="B1896" i="7"/>
  <c r="C1896" i="7" s="1"/>
  <c r="K1895" i="7"/>
  <c r="J1895" i="7"/>
  <c r="I1895" i="7"/>
  <c r="E1895" i="7"/>
  <c r="D1895" i="7"/>
  <c r="C1895" i="7"/>
  <c r="B1895" i="7"/>
  <c r="K1894" i="7"/>
  <c r="J1894" i="7"/>
  <c r="I1894" i="7"/>
  <c r="E1894" i="7"/>
  <c r="D1894" i="7"/>
  <c r="B1894" i="7"/>
  <c r="C1894" i="7" s="1"/>
  <c r="K1893" i="7"/>
  <c r="J1893" i="7"/>
  <c r="I1893" i="7"/>
  <c r="E1893" i="7"/>
  <c r="D1893" i="7"/>
  <c r="C1893" i="7"/>
  <c r="B1893" i="7"/>
  <c r="K1892" i="7"/>
  <c r="J1892" i="7"/>
  <c r="I1892" i="7"/>
  <c r="E1892" i="7"/>
  <c r="D1892" i="7"/>
  <c r="B1892" i="7"/>
  <c r="C1892" i="7" s="1"/>
  <c r="K1891" i="7"/>
  <c r="J1891" i="7"/>
  <c r="I1891" i="7"/>
  <c r="E1891" i="7"/>
  <c r="D1891" i="7"/>
  <c r="C1891" i="7"/>
  <c r="B1891" i="7"/>
  <c r="K1890" i="7"/>
  <c r="J1890" i="7"/>
  <c r="I1890" i="7"/>
  <c r="E1890" i="7"/>
  <c r="D1890" i="7"/>
  <c r="B1890" i="7"/>
  <c r="C1890" i="7" s="1"/>
  <c r="K1889" i="7"/>
  <c r="J1889" i="7"/>
  <c r="I1889" i="7"/>
  <c r="E1889" i="7"/>
  <c r="D1889" i="7"/>
  <c r="C1889" i="7"/>
  <c r="B1889" i="7"/>
  <c r="K1888" i="7"/>
  <c r="J1888" i="7"/>
  <c r="I1888" i="7"/>
  <c r="E1888" i="7"/>
  <c r="D1888" i="7"/>
  <c r="B1888" i="7"/>
  <c r="C1888" i="7" s="1"/>
  <c r="K1887" i="7"/>
  <c r="J1887" i="7"/>
  <c r="I1887" i="7"/>
  <c r="E1887" i="7"/>
  <c r="D1887" i="7"/>
  <c r="C1887" i="7"/>
  <c r="B1887" i="7"/>
  <c r="K1886" i="7"/>
  <c r="J1886" i="7"/>
  <c r="I1886" i="7"/>
  <c r="E1886" i="7"/>
  <c r="D1886" i="7"/>
  <c r="B1886" i="7"/>
  <c r="C1886" i="7" s="1"/>
  <c r="K1885" i="7"/>
  <c r="J1885" i="7"/>
  <c r="I1885" i="7"/>
  <c r="E1885" i="7"/>
  <c r="D1885" i="7"/>
  <c r="C1885" i="7"/>
  <c r="B1885" i="7"/>
  <c r="K1884" i="7"/>
  <c r="J1884" i="7"/>
  <c r="I1884" i="7"/>
  <c r="E1884" i="7"/>
  <c r="D1884" i="7"/>
  <c r="B1884" i="7"/>
  <c r="C1884" i="7" s="1"/>
  <c r="K1883" i="7"/>
  <c r="J1883" i="7"/>
  <c r="I1883" i="7"/>
  <c r="E1883" i="7"/>
  <c r="D1883" i="7"/>
  <c r="C1883" i="7"/>
  <c r="B1883" i="7"/>
  <c r="K1882" i="7"/>
  <c r="J1882" i="7"/>
  <c r="I1882" i="7"/>
  <c r="E1882" i="7"/>
  <c r="D1882" i="7"/>
  <c r="B1882" i="7"/>
  <c r="C1882" i="7" s="1"/>
  <c r="K1881" i="7"/>
  <c r="J1881" i="7"/>
  <c r="I1881" i="7"/>
  <c r="E1881" i="7"/>
  <c r="D1881" i="7"/>
  <c r="C1881" i="7"/>
  <c r="B1881" i="7"/>
  <c r="K1880" i="7"/>
  <c r="J1880" i="7"/>
  <c r="I1880" i="7"/>
  <c r="E1880" i="7"/>
  <c r="D1880" i="7"/>
  <c r="B1880" i="7"/>
  <c r="C1880" i="7" s="1"/>
  <c r="K1879" i="7"/>
  <c r="J1879" i="7"/>
  <c r="I1879" i="7"/>
  <c r="E1879" i="7"/>
  <c r="D1879" i="7"/>
  <c r="C1879" i="7"/>
  <c r="B1879" i="7"/>
  <c r="K1878" i="7"/>
  <c r="J1878" i="7"/>
  <c r="I1878" i="7"/>
  <c r="E1878" i="7"/>
  <c r="D1878" i="7"/>
  <c r="B1878" i="7"/>
  <c r="C1878" i="7" s="1"/>
  <c r="K1877" i="7"/>
  <c r="J1877" i="7"/>
  <c r="I1877" i="7"/>
  <c r="E1877" i="7"/>
  <c r="D1877" i="7"/>
  <c r="C1877" i="7"/>
  <c r="B1877" i="7"/>
  <c r="K1876" i="7"/>
  <c r="J1876" i="7"/>
  <c r="I1876" i="7"/>
  <c r="E1876" i="7"/>
  <c r="D1876" i="7"/>
  <c r="B1876" i="7"/>
  <c r="C1876" i="7" s="1"/>
  <c r="K1875" i="7"/>
  <c r="J1875" i="7"/>
  <c r="I1875" i="7"/>
  <c r="E1875" i="7"/>
  <c r="D1875" i="7"/>
  <c r="C1875" i="7"/>
  <c r="B1875" i="7"/>
  <c r="K1874" i="7"/>
  <c r="J1874" i="7"/>
  <c r="I1874" i="7"/>
  <c r="E1874" i="7"/>
  <c r="D1874" i="7"/>
  <c r="B1874" i="7"/>
  <c r="C1874" i="7" s="1"/>
  <c r="K1873" i="7"/>
  <c r="J1873" i="7"/>
  <c r="I1873" i="7"/>
  <c r="E1873" i="7"/>
  <c r="D1873" i="7"/>
  <c r="C1873" i="7"/>
  <c r="B1873" i="7"/>
  <c r="K1872" i="7"/>
  <c r="J1872" i="7"/>
  <c r="I1872" i="7"/>
  <c r="E1872" i="7"/>
  <c r="D1872" i="7"/>
  <c r="B1872" i="7"/>
  <c r="C1872" i="7" s="1"/>
  <c r="K1871" i="7"/>
  <c r="J1871" i="7"/>
  <c r="I1871" i="7"/>
  <c r="E1871" i="7"/>
  <c r="D1871" i="7"/>
  <c r="C1871" i="7"/>
  <c r="B1871" i="7"/>
  <c r="K1870" i="7"/>
  <c r="J1870" i="7"/>
  <c r="I1870" i="7"/>
  <c r="E1870" i="7"/>
  <c r="D1870" i="7"/>
  <c r="B1870" i="7"/>
  <c r="C1870" i="7" s="1"/>
  <c r="K1869" i="7"/>
  <c r="J1869" i="7"/>
  <c r="I1869" i="7"/>
  <c r="E1869" i="7"/>
  <c r="D1869" i="7"/>
  <c r="C1869" i="7"/>
  <c r="B1869" i="7"/>
  <c r="K1868" i="7"/>
  <c r="J1868" i="7"/>
  <c r="I1868" i="7"/>
  <c r="E1868" i="7"/>
  <c r="D1868" i="7"/>
  <c r="B1868" i="7"/>
  <c r="C1868" i="7" s="1"/>
  <c r="K1867" i="7"/>
  <c r="J1867" i="7"/>
  <c r="I1867" i="7"/>
  <c r="E1867" i="7"/>
  <c r="D1867" i="7"/>
  <c r="C1867" i="7"/>
  <c r="B1867" i="7"/>
  <c r="K1866" i="7"/>
  <c r="J1866" i="7"/>
  <c r="I1866" i="7"/>
  <c r="E1866" i="7"/>
  <c r="D1866" i="7"/>
  <c r="B1866" i="7"/>
  <c r="C1866" i="7" s="1"/>
  <c r="K1865" i="7"/>
  <c r="J1865" i="7"/>
  <c r="I1865" i="7"/>
  <c r="E1865" i="7"/>
  <c r="D1865" i="7"/>
  <c r="C1865" i="7"/>
  <c r="B1865" i="7"/>
  <c r="K1864" i="7"/>
  <c r="J1864" i="7"/>
  <c r="I1864" i="7"/>
  <c r="E1864" i="7"/>
  <c r="D1864" i="7"/>
  <c r="B1864" i="7"/>
  <c r="C1864" i="7" s="1"/>
  <c r="K1863" i="7"/>
  <c r="J1863" i="7"/>
  <c r="I1863" i="7"/>
  <c r="E1863" i="7"/>
  <c r="D1863" i="7"/>
  <c r="C1863" i="7"/>
  <c r="B1863" i="7"/>
  <c r="K1862" i="7"/>
  <c r="J1862" i="7"/>
  <c r="I1862" i="7"/>
  <c r="E1862" i="7"/>
  <c r="D1862" i="7"/>
  <c r="B1862" i="7"/>
  <c r="C1862" i="7" s="1"/>
  <c r="K1861" i="7"/>
  <c r="J1861" i="7"/>
  <c r="I1861" i="7"/>
  <c r="E1861" i="7"/>
  <c r="D1861" i="7"/>
  <c r="C1861" i="7"/>
  <c r="B1861" i="7"/>
  <c r="K1860" i="7"/>
  <c r="J1860" i="7"/>
  <c r="I1860" i="7"/>
  <c r="E1860" i="7"/>
  <c r="D1860" i="7"/>
  <c r="B1860" i="7"/>
  <c r="C1860" i="7" s="1"/>
  <c r="K1859" i="7"/>
  <c r="J1859" i="7"/>
  <c r="I1859" i="7"/>
  <c r="E1859" i="7"/>
  <c r="D1859" i="7"/>
  <c r="C1859" i="7"/>
  <c r="B1859" i="7"/>
  <c r="K1858" i="7"/>
  <c r="J1858" i="7"/>
  <c r="I1858" i="7"/>
  <c r="E1858" i="7"/>
  <c r="D1858" i="7"/>
  <c r="B1858" i="7"/>
  <c r="C1858" i="7" s="1"/>
  <c r="K1857" i="7"/>
  <c r="J1857" i="7"/>
  <c r="I1857" i="7"/>
  <c r="E1857" i="7"/>
  <c r="D1857" i="7"/>
  <c r="C1857" i="7"/>
  <c r="B1857" i="7"/>
  <c r="K1856" i="7"/>
  <c r="J1856" i="7"/>
  <c r="I1856" i="7"/>
  <c r="E1856" i="7"/>
  <c r="D1856" i="7"/>
  <c r="B1856" i="7"/>
  <c r="C1856" i="7" s="1"/>
  <c r="K1855" i="7"/>
  <c r="J1855" i="7"/>
  <c r="I1855" i="7"/>
  <c r="E1855" i="7"/>
  <c r="D1855" i="7"/>
  <c r="C1855" i="7"/>
  <c r="B1855" i="7"/>
  <c r="K1854" i="7"/>
  <c r="J1854" i="7"/>
  <c r="I1854" i="7"/>
  <c r="E1854" i="7"/>
  <c r="D1854" i="7"/>
  <c r="B1854" i="7"/>
  <c r="C1854" i="7" s="1"/>
  <c r="K1853" i="7"/>
  <c r="J1853" i="7"/>
  <c r="I1853" i="7"/>
  <c r="E1853" i="7"/>
  <c r="D1853" i="7"/>
  <c r="C1853" i="7"/>
  <c r="B1853" i="7"/>
  <c r="K1852" i="7"/>
  <c r="J1852" i="7"/>
  <c r="I1852" i="7"/>
  <c r="E1852" i="7"/>
  <c r="D1852" i="7"/>
  <c r="B1852" i="7"/>
  <c r="C1852" i="7" s="1"/>
  <c r="K1851" i="7"/>
  <c r="J1851" i="7"/>
  <c r="I1851" i="7"/>
  <c r="E1851" i="7"/>
  <c r="D1851" i="7"/>
  <c r="C1851" i="7"/>
  <c r="B1851" i="7"/>
  <c r="K1850" i="7"/>
  <c r="J1850" i="7"/>
  <c r="I1850" i="7"/>
  <c r="E1850" i="7"/>
  <c r="D1850" i="7"/>
  <c r="B1850" i="7"/>
  <c r="C1850" i="7" s="1"/>
  <c r="K1849" i="7"/>
  <c r="J1849" i="7"/>
  <c r="I1849" i="7"/>
  <c r="E1849" i="7"/>
  <c r="D1849" i="7"/>
  <c r="C1849" i="7"/>
  <c r="B1849" i="7"/>
  <c r="K1848" i="7"/>
  <c r="J1848" i="7"/>
  <c r="I1848" i="7"/>
  <c r="E1848" i="7"/>
  <c r="D1848" i="7"/>
  <c r="B1848" i="7"/>
  <c r="C1848" i="7" s="1"/>
  <c r="K1847" i="7"/>
  <c r="J1847" i="7"/>
  <c r="I1847" i="7"/>
  <c r="E1847" i="7"/>
  <c r="D1847" i="7"/>
  <c r="C1847" i="7"/>
  <c r="B1847" i="7"/>
  <c r="K1846" i="7"/>
  <c r="J1846" i="7"/>
  <c r="I1846" i="7"/>
  <c r="E1846" i="7"/>
  <c r="D1846" i="7"/>
  <c r="B1846" i="7"/>
  <c r="C1846" i="7" s="1"/>
  <c r="K1845" i="7"/>
  <c r="J1845" i="7"/>
  <c r="I1845" i="7"/>
  <c r="E1845" i="7"/>
  <c r="D1845" i="7"/>
  <c r="C1845" i="7"/>
  <c r="B1845" i="7"/>
  <c r="K1844" i="7"/>
  <c r="J1844" i="7"/>
  <c r="I1844" i="7"/>
  <c r="E1844" i="7"/>
  <c r="D1844" i="7"/>
  <c r="B1844" i="7"/>
  <c r="C1844" i="7" s="1"/>
  <c r="K1843" i="7"/>
  <c r="J1843" i="7"/>
  <c r="I1843" i="7"/>
  <c r="E1843" i="7"/>
  <c r="D1843" i="7"/>
  <c r="C1843" i="7"/>
  <c r="B1843" i="7"/>
  <c r="K1842" i="7"/>
  <c r="J1842" i="7"/>
  <c r="I1842" i="7"/>
  <c r="E1842" i="7"/>
  <c r="D1842" i="7"/>
  <c r="B1842" i="7"/>
  <c r="C1842" i="7" s="1"/>
  <c r="K1841" i="7"/>
  <c r="J1841" i="7"/>
  <c r="I1841" i="7"/>
  <c r="E1841" i="7"/>
  <c r="D1841" i="7"/>
  <c r="C1841" i="7"/>
  <c r="B1841" i="7"/>
  <c r="K1840" i="7"/>
  <c r="J1840" i="7"/>
  <c r="I1840" i="7"/>
  <c r="E1840" i="7"/>
  <c r="D1840" i="7"/>
  <c r="B1840" i="7"/>
  <c r="C1840" i="7" s="1"/>
  <c r="K1839" i="7"/>
  <c r="J1839" i="7"/>
  <c r="I1839" i="7"/>
  <c r="E1839" i="7"/>
  <c r="D1839" i="7"/>
  <c r="C1839" i="7"/>
  <c r="B1839" i="7"/>
  <c r="K1838" i="7"/>
  <c r="J1838" i="7"/>
  <c r="I1838" i="7"/>
  <c r="E1838" i="7"/>
  <c r="D1838" i="7"/>
  <c r="B1838" i="7"/>
  <c r="C1838" i="7" s="1"/>
  <c r="K1837" i="7"/>
  <c r="J1837" i="7"/>
  <c r="I1837" i="7"/>
  <c r="E1837" i="7"/>
  <c r="D1837" i="7"/>
  <c r="C1837" i="7"/>
  <c r="B1837" i="7"/>
  <c r="K1836" i="7"/>
  <c r="J1836" i="7"/>
  <c r="I1836" i="7"/>
  <c r="E1836" i="7"/>
  <c r="D1836" i="7"/>
  <c r="B1836" i="7"/>
  <c r="C1836" i="7" s="1"/>
  <c r="K1835" i="7"/>
  <c r="J1835" i="7"/>
  <c r="I1835" i="7"/>
  <c r="E1835" i="7"/>
  <c r="D1835" i="7"/>
  <c r="C1835" i="7"/>
  <c r="B1835" i="7"/>
  <c r="K1834" i="7"/>
  <c r="J1834" i="7"/>
  <c r="I1834" i="7"/>
  <c r="E1834" i="7"/>
  <c r="D1834" i="7"/>
  <c r="B1834" i="7"/>
  <c r="C1834" i="7" s="1"/>
  <c r="K1833" i="7"/>
  <c r="J1833" i="7"/>
  <c r="I1833" i="7"/>
  <c r="E1833" i="7"/>
  <c r="D1833" i="7"/>
  <c r="C1833" i="7"/>
  <c r="B1833" i="7"/>
  <c r="K1832" i="7"/>
  <c r="J1832" i="7"/>
  <c r="I1832" i="7"/>
  <c r="E1832" i="7"/>
  <c r="D1832" i="7"/>
  <c r="B1832" i="7"/>
  <c r="C1832" i="7" s="1"/>
  <c r="K1831" i="7"/>
  <c r="J1831" i="7"/>
  <c r="I1831" i="7"/>
  <c r="E1831" i="7"/>
  <c r="D1831" i="7"/>
  <c r="C1831" i="7"/>
  <c r="B1831" i="7"/>
  <c r="K1830" i="7"/>
  <c r="J1830" i="7"/>
  <c r="I1830" i="7"/>
  <c r="E1830" i="7"/>
  <c r="D1830" i="7"/>
  <c r="B1830" i="7"/>
  <c r="C1830" i="7" s="1"/>
  <c r="K1829" i="7"/>
  <c r="J1829" i="7"/>
  <c r="I1829" i="7"/>
  <c r="E1829" i="7"/>
  <c r="D1829" i="7"/>
  <c r="C1829" i="7"/>
  <c r="B1829" i="7"/>
  <c r="K1828" i="7"/>
  <c r="J1828" i="7"/>
  <c r="I1828" i="7"/>
  <c r="E1828" i="7"/>
  <c r="D1828" i="7"/>
  <c r="B1828" i="7"/>
  <c r="C1828" i="7" s="1"/>
  <c r="K1827" i="7"/>
  <c r="J1827" i="7"/>
  <c r="I1827" i="7"/>
  <c r="E1827" i="7"/>
  <c r="D1827" i="7"/>
  <c r="C1827" i="7"/>
  <c r="B1827" i="7"/>
  <c r="K1826" i="7"/>
  <c r="J1826" i="7"/>
  <c r="I1826" i="7"/>
  <c r="E1826" i="7"/>
  <c r="D1826" i="7"/>
  <c r="B1826" i="7"/>
  <c r="C1826" i="7" s="1"/>
  <c r="K1825" i="7"/>
  <c r="J1825" i="7"/>
  <c r="I1825" i="7"/>
  <c r="E1825" i="7"/>
  <c r="D1825" i="7"/>
  <c r="C1825" i="7"/>
  <c r="B1825" i="7"/>
  <c r="K1824" i="7"/>
  <c r="J1824" i="7"/>
  <c r="I1824" i="7"/>
  <c r="E1824" i="7"/>
  <c r="D1824" i="7"/>
  <c r="B1824" i="7"/>
  <c r="C1824" i="7" s="1"/>
  <c r="K1823" i="7"/>
  <c r="J1823" i="7"/>
  <c r="I1823" i="7"/>
  <c r="E1823" i="7"/>
  <c r="D1823" i="7"/>
  <c r="C1823" i="7"/>
  <c r="B1823" i="7"/>
  <c r="K1822" i="7"/>
  <c r="J1822" i="7"/>
  <c r="I1822" i="7"/>
  <c r="E1822" i="7"/>
  <c r="D1822" i="7"/>
  <c r="B1822" i="7"/>
  <c r="C1822" i="7" s="1"/>
  <c r="K1821" i="7"/>
  <c r="J1821" i="7"/>
  <c r="I1821" i="7"/>
  <c r="E1821" i="7"/>
  <c r="D1821" i="7"/>
  <c r="C1821" i="7"/>
  <c r="B1821" i="7"/>
  <c r="K1820" i="7"/>
  <c r="J1820" i="7"/>
  <c r="I1820" i="7"/>
  <c r="E1820" i="7"/>
  <c r="D1820" i="7"/>
  <c r="B1820" i="7"/>
  <c r="C1820" i="7" s="1"/>
  <c r="K1819" i="7"/>
  <c r="J1819" i="7"/>
  <c r="I1819" i="7"/>
  <c r="E1819" i="7"/>
  <c r="D1819" i="7"/>
  <c r="C1819" i="7"/>
  <c r="B1819" i="7"/>
  <c r="K1818" i="7"/>
  <c r="J1818" i="7"/>
  <c r="I1818" i="7"/>
  <c r="E1818" i="7"/>
  <c r="D1818" i="7"/>
  <c r="B1818" i="7"/>
  <c r="C1818" i="7" s="1"/>
  <c r="K1817" i="7"/>
  <c r="J1817" i="7"/>
  <c r="I1817" i="7"/>
  <c r="E1817" i="7"/>
  <c r="D1817" i="7"/>
  <c r="C1817" i="7"/>
  <c r="B1817" i="7"/>
  <c r="K1816" i="7"/>
  <c r="J1816" i="7"/>
  <c r="I1816" i="7"/>
  <c r="E1816" i="7"/>
  <c r="D1816" i="7"/>
  <c r="B1816" i="7"/>
  <c r="C1816" i="7" s="1"/>
  <c r="K1815" i="7"/>
  <c r="J1815" i="7"/>
  <c r="I1815" i="7"/>
  <c r="E1815" i="7"/>
  <c r="D1815" i="7"/>
  <c r="C1815" i="7"/>
  <c r="B1815" i="7"/>
  <c r="K1814" i="7"/>
  <c r="J1814" i="7"/>
  <c r="I1814" i="7"/>
  <c r="E1814" i="7"/>
  <c r="D1814" i="7"/>
  <c r="B1814" i="7"/>
  <c r="C1814" i="7" s="1"/>
  <c r="K1813" i="7"/>
  <c r="J1813" i="7"/>
  <c r="I1813" i="7"/>
  <c r="E1813" i="7"/>
  <c r="D1813" i="7"/>
  <c r="C1813" i="7"/>
  <c r="B1813" i="7"/>
  <c r="K1812" i="7"/>
  <c r="J1812" i="7"/>
  <c r="I1812" i="7"/>
  <c r="E1812" i="7"/>
  <c r="D1812" i="7"/>
  <c r="B1812" i="7"/>
  <c r="C1812" i="7" s="1"/>
  <c r="K1811" i="7"/>
  <c r="J1811" i="7"/>
  <c r="I1811" i="7"/>
  <c r="E1811" i="7"/>
  <c r="D1811" i="7"/>
  <c r="C1811" i="7"/>
  <c r="B1811" i="7"/>
  <c r="K1810" i="7"/>
  <c r="J1810" i="7"/>
  <c r="I1810" i="7"/>
  <c r="E1810" i="7"/>
  <c r="D1810" i="7"/>
  <c r="B1810" i="7"/>
  <c r="C1810" i="7" s="1"/>
  <c r="K1809" i="7"/>
  <c r="J1809" i="7"/>
  <c r="I1809" i="7"/>
  <c r="E1809" i="7"/>
  <c r="D1809" i="7"/>
  <c r="C1809" i="7"/>
  <c r="B1809" i="7"/>
  <c r="K1808" i="7"/>
  <c r="J1808" i="7"/>
  <c r="I1808" i="7"/>
  <c r="E1808" i="7"/>
  <c r="D1808" i="7"/>
  <c r="B1808" i="7"/>
  <c r="C1808" i="7" s="1"/>
  <c r="K1807" i="7"/>
  <c r="J1807" i="7"/>
  <c r="I1807" i="7"/>
  <c r="E1807" i="7"/>
  <c r="D1807" i="7"/>
  <c r="C1807" i="7"/>
  <c r="B1807" i="7"/>
  <c r="K1806" i="7"/>
  <c r="J1806" i="7"/>
  <c r="I1806" i="7"/>
  <c r="E1806" i="7"/>
  <c r="D1806" i="7"/>
  <c r="B1806" i="7"/>
  <c r="C1806" i="7" s="1"/>
  <c r="K1805" i="7"/>
  <c r="J1805" i="7"/>
  <c r="I1805" i="7"/>
  <c r="E1805" i="7"/>
  <c r="D1805" i="7"/>
  <c r="C1805" i="7"/>
  <c r="B1805" i="7"/>
  <c r="K1804" i="7"/>
  <c r="J1804" i="7"/>
  <c r="I1804" i="7"/>
  <c r="E1804" i="7"/>
  <c r="D1804" i="7"/>
  <c r="B1804" i="7"/>
  <c r="C1804" i="7" s="1"/>
  <c r="K1803" i="7"/>
  <c r="J1803" i="7"/>
  <c r="I1803" i="7"/>
  <c r="E1803" i="7"/>
  <c r="D1803" i="7"/>
  <c r="C1803" i="7"/>
  <c r="B1803" i="7"/>
  <c r="K1802" i="7"/>
  <c r="J1802" i="7"/>
  <c r="I1802" i="7"/>
  <c r="E1802" i="7"/>
  <c r="D1802" i="7"/>
  <c r="B1802" i="7"/>
  <c r="C1802" i="7" s="1"/>
  <c r="K1801" i="7"/>
  <c r="J1801" i="7"/>
  <c r="I1801" i="7"/>
  <c r="E1801" i="7"/>
  <c r="D1801" i="7"/>
  <c r="C1801" i="7"/>
  <c r="B1801" i="7"/>
  <c r="K1800" i="7"/>
  <c r="J1800" i="7"/>
  <c r="I1800" i="7"/>
  <c r="E1800" i="7"/>
  <c r="D1800" i="7"/>
  <c r="B1800" i="7"/>
  <c r="C1800" i="7" s="1"/>
  <c r="K1799" i="7"/>
  <c r="J1799" i="7"/>
  <c r="I1799" i="7"/>
  <c r="E1799" i="7"/>
  <c r="D1799" i="7"/>
  <c r="C1799" i="7"/>
  <c r="B1799" i="7"/>
  <c r="K1798" i="7"/>
  <c r="J1798" i="7"/>
  <c r="I1798" i="7"/>
  <c r="E1798" i="7"/>
  <c r="D1798" i="7"/>
  <c r="B1798" i="7"/>
  <c r="C1798" i="7" s="1"/>
  <c r="K1797" i="7"/>
  <c r="J1797" i="7"/>
  <c r="I1797" i="7"/>
  <c r="E1797" i="7"/>
  <c r="D1797" i="7"/>
  <c r="C1797" i="7"/>
  <c r="B1797" i="7"/>
  <c r="K1796" i="7"/>
  <c r="J1796" i="7"/>
  <c r="I1796" i="7"/>
  <c r="E1796" i="7"/>
  <c r="D1796" i="7"/>
  <c r="B1796" i="7"/>
  <c r="C1796" i="7" s="1"/>
  <c r="K1795" i="7"/>
  <c r="J1795" i="7"/>
  <c r="I1795" i="7"/>
  <c r="E1795" i="7"/>
  <c r="D1795" i="7"/>
  <c r="C1795" i="7"/>
  <c r="B1795" i="7"/>
  <c r="K1794" i="7"/>
  <c r="J1794" i="7"/>
  <c r="I1794" i="7"/>
  <c r="E1794" i="7"/>
  <c r="D1794" i="7"/>
  <c r="B1794" i="7"/>
  <c r="C1794" i="7" s="1"/>
  <c r="K1793" i="7"/>
  <c r="J1793" i="7"/>
  <c r="I1793" i="7"/>
  <c r="E1793" i="7"/>
  <c r="D1793" i="7"/>
  <c r="C1793" i="7"/>
  <c r="B1793" i="7"/>
  <c r="K1792" i="7"/>
  <c r="J1792" i="7"/>
  <c r="I1792" i="7"/>
  <c r="E1792" i="7"/>
  <c r="D1792" i="7"/>
  <c r="B1792" i="7"/>
  <c r="C1792" i="7" s="1"/>
  <c r="K1791" i="7"/>
  <c r="J1791" i="7"/>
  <c r="I1791" i="7"/>
  <c r="E1791" i="7"/>
  <c r="D1791" i="7"/>
  <c r="C1791" i="7"/>
  <c r="B1791" i="7"/>
  <c r="K1790" i="7"/>
  <c r="J1790" i="7"/>
  <c r="I1790" i="7"/>
  <c r="E1790" i="7"/>
  <c r="D1790" i="7"/>
  <c r="B1790" i="7"/>
  <c r="C1790" i="7" s="1"/>
  <c r="K1789" i="7"/>
  <c r="J1789" i="7"/>
  <c r="I1789" i="7"/>
  <c r="E1789" i="7"/>
  <c r="D1789" i="7"/>
  <c r="C1789" i="7"/>
  <c r="B1789" i="7"/>
  <c r="K1788" i="7"/>
  <c r="J1788" i="7"/>
  <c r="I1788" i="7"/>
  <c r="E1788" i="7"/>
  <c r="D1788" i="7"/>
  <c r="B1788" i="7"/>
  <c r="C1788" i="7" s="1"/>
  <c r="K1787" i="7"/>
  <c r="J1787" i="7"/>
  <c r="I1787" i="7"/>
  <c r="E1787" i="7"/>
  <c r="D1787" i="7"/>
  <c r="C1787" i="7"/>
  <c r="B1787" i="7"/>
  <c r="K1786" i="7"/>
  <c r="J1786" i="7"/>
  <c r="I1786" i="7"/>
  <c r="E1786" i="7"/>
  <c r="D1786" i="7"/>
  <c r="B1786" i="7"/>
  <c r="C1786" i="7" s="1"/>
  <c r="K1785" i="7"/>
  <c r="J1785" i="7"/>
  <c r="I1785" i="7"/>
  <c r="E1785" i="7"/>
  <c r="D1785" i="7"/>
  <c r="C1785" i="7"/>
  <c r="B1785" i="7"/>
  <c r="K1784" i="7"/>
  <c r="J1784" i="7"/>
  <c r="I1784" i="7"/>
  <c r="E1784" i="7"/>
  <c r="D1784" i="7"/>
  <c r="B1784" i="7"/>
  <c r="C1784" i="7" s="1"/>
  <c r="K1783" i="7"/>
  <c r="J1783" i="7"/>
  <c r="I1783" i="7"/>
  <c r="E1783" i="7"/>
  <c r="D1783" i="7"/>
  <c r="C1783" i="7"/>
  <c r="B1783" i="7"/>
  <c r="K1782" i="7"/>
  <c r="J1782" i="7"/>
  <c r="I1782" i="7"/>
  <c r="E1782" i="7"/>
  <c r="D1782" i="7"/>
  <c r="B1782" i="7"/>
  <c r="C1782" i="7" s="1"/>
  <c r="K1781" i="7"/>
  <c r="J1781" i="7"/>
  <c r="I1781" i="7"/>
  <c r="E1781" i="7"/>
  <c r="D1781" i="7"/>
  <c r="C1781" i="7"/>
  <c r="B1781" i="7"/>
  <c r="K1780" i="7"/>
  <c r="J1780" i="7"/>
  <c r="I1780" i="7"/>
  <c r="E1780" i="7"/>
  <c r="D1780" i="7"/>
  <c r="B1780" i="7"/>
  <c r="C1780" i="7" s="1"/>
  <c r="K1779" i="7"/>
  <c r="J1779" i="7"/>
  <c r="I1779" i="7"/>
  <c r="E1779" i="7"/>
  <c r="D1779" i="7"/>
  <c r="C1779" i="7"/>
  <c r="B1779" i="7"/>
  <c r="K1778" i="7"/>
  <c r="J1778" i="7"/>
  <c r="I1778" i="7"/>
  <c r="E1778" i="7"/>
  <c r="D1778" i="7"/>
  <c r="B1778" i="7"/>
  <c r="C1778" i="7" s="1"/>
  <c r="K1777" i="7"/>
  <c r="J1777" i="7"/>
  <c r="I1777" i="7"/>
  <c r="E1777" i="7"/>
  <c r="D1777" i="7"/>
  <c r="C1777" i="7"/>
  <c r="B1777" i="7"/>
  <c r="K1776" i="7"/>
  <c r="J1776" i="7"/>
  <c r="I1776" i="7"/>
  <c r="E1776" i="7"/>
  <c r="D1776" i="7"/>
  <c r="B1776" i="7"/>
  <c r="C1776" i="7" s="1"/>
  <c r="K1775" i="7"/>
  <c r="J1775" i="7"/>
  <c r="I1775" i="7"/>
  <c r="E1775" i="7"/>
  <c r="D1775" i="7"/>
  <c r="C1775" i="7"/>
  <c r="B1775" i="7"/>
  <c r="K1774" i="7"/>
  <c r="J1774" i="7"/>
  <c r="I1774" i="7"/>
  <c r="E1774" i="7"/>
  <c r="D1774" i="7"/>
  <c r="B1774" i="7"/>
  <c r="C1774" i="7" s="1"/>
  <c r="K1773" i="7"/>
  <c r="J1773" i="7"/>
  <c r="I1773" i="7"/>
  <c r="E1773" i="7"/>
  <c r="D1773" i="7"/>
  <c r="C1773" i="7"/>
  <c r="B1773" i="7"/>
  <c r="K1772" i="7"/>
  <c r="J1772" i="7"/>
  <c r="I1772" i="7"/>
  <c r="E1772" i="7"/>
  <c r="D1772" i="7"/>
  <c r="B1772" i="7"/>
  <c r="C1772" i="7" s="1"/>
  <c r="K1771" i="7"/>
  <c r="J1771" i="7"/>
  <c r="I1771" i="7"/>
  <c r="E1771" i="7"/>
  <c r="D1771" i="7"/>
  <c r="C1771" i="7"/>
  <c r="B1771" i="7"/>
  <c r="K1770" i="7"/>
  <c r="J1770" i="7"/>
  <c r="I1770" i="7"/>
  <c r="E1770" i="7"/>
  <c r="D1770" i="7"/>
  <c r="B1770" i="7"/>
  <c r="C1770" i="7" s="1"/>
  <c r="K1769" i="7"/>
  <c r="J1769" i="7"/>
  <c r="I1769" i="7"/>
  <c r="E1769" i="7"/>
  <c r="D1769" i="7"/>
  <c r="C1769" i="7"/>
  <c r="B1769" i="7"/>
  <c r="K1768" i="7"/>
  <c r="J1768" i="7"/>
  <c r="I1768" i="7"/>
  <c r="E1768" i="7"/>
  <c r="D1768" i="7"/>
  <c r="B1768" i="7"/>
  <c r="C1768" i="7" s="1"/>
  <c r="K1767" i="7"/>
  <c r="J1767" i="7"/>
  <c r="I1767" i="7"/>
  <c r="E1767" i="7"/>
  <c r="D1767" i="7"/>
  <c r="C1767" i="7"/>
  <c r="B1767" i="7"/>
  <c r="K1766" i="7"/>
  <c r="J1766" i="7"/>
  <c r="I1766" i="7"/>
  <c r="E1766" i="7"/>
  <c r="D1766" i="7"/>
  <c r="B1766" i="7"/>
  <c r="C1766" i="7" s="1"/>
  <c r="K1765" i="7"/>
  <c r="J1765" i="7"/>
  <c r="I1765" i="7"/>
  <c r="E1765" i="7"/>
  <c r="D1765" i="7"/>
  <c r="C1765" i="7"/>
  <c r="B1765" i="7"/>
  <c r="K1764" i="7"/>
  <c r="J1764" i="7"/>
  <c r="I1764" i="7"/>
  <c r="E1764" i="7"/>
  <c r="D1764" i="7"/>
  <c r="B1764" i="7"/>
  <c r="C1764" i="7" s="1"/>
  <c r="K1763" i="7"/>
  <c r="J1763" i="7"/>
  <c r="I1763" i="7"/>
  <c r="E1763" i="7"/>
  <c r="D1763" i="7"/>
  <c r="C1763" i="7"/>
  <c r="B1763" i="7"/>
  <c r="K1762" i="7"/>
  <c r="J1762" i="7"/>
  <c r="I1762" i="7"/>
  <c r="E1762" i="7"/>
  <c r="D1762" i="7"/>
  <c r="B1762" i="7"/>
  <c r="C1762" i="7" s="1"/>
  <c r="K1761" i="7"/>
  <c r="J1761" i="7"/>
  <c r="I1761" i="7"/>
  <c r="E1761" i="7"/>
  <c r="D1761" i="7"/>
  <c r="C1761" i="7"/>
  <c r="B1761" i="7"/>
  <c r="K1760" i="7"/>
  <c r="J1760" i="7"/>
  <c r="I1760" i="7"/>
  <c r="E1760" i="7"/>
  <c r="D1760" i="7"/>
  <c r="B1760" i="7"/>
  <c r="C1760" i="7" s="1"/>
  <c r="K1759" i="7"/>
  <c r="J1759" i="7"/>
  <c r="I1759" i="7"/>
  <c r="E1759" i="7"/>
  <c r="D1759" i="7"/>
  <c r="C1759" i="7"/>
  <c r="B1759" i="7"/>
  <c r="K1758" i="7"/>
  <c r="J1758" i="7"/>
  <c r="I1758" i="7"/>
  <c r="E1758" i="7"/>
  <c r="D1758" i="7"/>
  <c r="B1758" i="7"/>
  <c r="C1758" i="7" s="1"/>
  <c r="K1757" i="7"/>
  <c r="J1757" i="7"/>
  <c r="I1757" i="7"/>
  <c r="E1757" i="7"/>
  <c r="D1757" i="7"/>
  <c r="C1757" i="7"/>
  <c r="B1757" i="7"/>
  <c r="K1756" i="7"/>
  <c r="J1756" i="7"/>
  <c r="I1756" i="7"/>
  <c r="E1756" i="7"/>
  <c r="D1756" i="7"/>
  <c r="B1756" i="7"/>
  <c r="C1756" i="7" s="1"/>
  <c r="K1755" i="7"/>
  <c r="J1755" i="7"/>
  <c r="I1755" i="7"/>
  <c r="E1755" i="7"/>
  <c r="D1755" i="7"/>
  <c r="C1755" i="7"/>
  <c r="B1755" i="7"/>
  <c r="K1754" i="7"/>
  <c r="J1754" i="7"/>
  <c r="I1754" i="7"/>
  <c r="E1754" i="7"/>
  <c r="D1754" i="7"/>
  <c r="B1754" i="7"/>
  <c r="C1754" i="7" s="1"/>
  <c r="K1753" i="7"/>
  <c r="J1753" i="7"/>
  <c r="I1753" i="7"/>
  <c r="E1753" i="7"/>
  <c r="D1753" i="7"/>
  <c r="C1753" i="7"/>
  <c r="B1753" i="7"/>
  <c r="K1752" i="7"/>
  <c r="J1752" i="7"/>
  <c r="I1752" i="7"/>
  <c r="E1752" i="7"/>
  <c r="D1752" i="7"/>
  <c r="B1752" i="7"/>
  <c r="C1752" i="7" s="1"/>
  <c r="K1751" i="7"/>
  <c r="J1751" i="7"/>
  <c r="I1751" i="7"/>
  <c r="E1751" i="7"/>
  <c r="D1751" i="7"/>
  <c r="C1751" i="7"/>
  <c r="B1751" i="7"/>
  <c r="K1750" i="7"/>
  <c r="J1750" i="7"/>
  <c r="I1750" i="7"/>
  <c r="E1750" i="7"/>
  <c r="D1750" i="7"/>
  <c r="B1750" i="7"/>
  <c r="C1750" i="7" s="1"/>
  <c r="K1749" i="7"/>
  <c r="J1749" i="7"/>
  <c r="I1749" i="7"/>
  <c r="E1749" i="7"/>
  <c r="D1749" i="7"/>
  <c r="C1749" i="7"/>
  <c r="B1749" i="7"/>
  <c r="K1748" i="7"/>
  <c r="J1748" i="7"/>
  <c r="I1748" i="7"/>
  <c r="E1748" i="7"/>
  <c r="D1748" i="7"/>
  <c r="B1748" i="7"/>
  <c r="C1748" i="7" s="1"/>
  <c r="K1747" i="7"/>
  <c r="J1747" i="7"/>
  <c r="I1747" i="7"/>
  <c r="E1747" i="7"/>
  <c r="D1747" i="7"/>
  <c r="C1747" i="7"/>
  <c r="B1747" i="7"/>
  <c r="K1746" i="7"/>
  <c r="J1746" i="7"/>
  <c r="I1746" i="7"/>
  <c r="E1746" i="7"/>
  <c r="D1746" i="7"/>
  <c r="B1746" i="7"/>
  <c r="C1746" i="7" s="1"/>
  <c r="K1745" i="7"/>
  <c r="J1745" i="7"/>
  <c r="I1745" i="7"/>
  <c r="E1745" i="7"/>
  <c r="D1745" i="7"/>
  <c r="C1745" i="7"/>
  <c r="B1745" i="7"/>
  <c r="K1744" i="7"/>
  <c r="J1744" i="7"/>
  <c r="I1744" i="7"/>
  <c r="E1744" i="7"/>
  <c r="D1744" i="7"/>
  <c r="B1744" i="7"/>
  <c r="C1744" i="7" s="1"/>
  <c r="K1743" i="7"/>
  <c r="J1743" i="7"/>
  <c r="I1743" i="7"/>
  <c r="E1743" i="7"/>
  <c r="D1743" i="7"/>
  <c r="C1743" i="7"/>
  <c r="B1743" i="7"/>
  <c r="K1742" i="7"/>
  <c r="J1742" i="7"/>
  <c r="I1742" i="7"/>
  <c r="E1742" i="7"/>
  <c r="D1742" i="7"/>
  <c r="B1742" i="7"/>
  <c r="C1742" i="7" s="1"/>
  <c r="K1741" i="7"/>
  <c r="J1741" i="7"/>
  <c r="I1741" i="7"/>
  <c r="E1741" i="7"/>
  <c r="D1741" i="7"/>
  <c r="C1741" i="7"/>
  <c r="B1741" i="7"/>
  <c r="K1740" i="7"/>
  <c r="J1740" i="7"/>
  <c r="I1740" i="7"/>
  <c r="E1740" i="7"/>
  <c r="D1740" i="7"/>
  <c r="B1740" i="7"/>
  <c r="C1740" i="7" s="1"/>
  <c r="K1739" i="7"/>
  <c r="J1739" i="7"/>
  <c r="I1739" i="7"/>
  <c r="E1739" i="7"/>
  <c r="D1739" i="7"/>
  <c r="C1739" i="7"/>
  <c r="B1739" i="7"/>
  <c r="K1738" i="7"/>
  <c r="J1738" i="7"/>
  <c r="I1738" i="7"/>
  <c r="E1738" i="7"/>
  <c r="D1738" i="7"/>
  <c r="B1738" i="7"/>
  <c r="C1738" i="7" s="1"/>
  <c r="K1737" i="7"/>
  <c r="J1737" i="7"/>
  <c r="I1737" i="7"/>
  <c r="E1737" i="7"/>
  <c r="D1737" i="7"/>
  <c r="C1737" i="7"/>
  <c r="B1737" i="7"/>
  <c r="K1736" i="7"/>
  <c r="J1736" i="7"/>
  <c r="I1736" i="7"/>
  <c r="E1736" i="7"/>
  <c r="D1736" i="7"/>
  <c r="B1736" i="7"/>
  <c r="C1736" i="7" s="1"/>
  <c r="K1735" i="7"/>
  <c r="J1735" i="7"/>
  <c r="I1735" i="7"/>
  <c r="E1735" i="7"/>
  <c r="D1735" i="7"/>
  <c r="C1735" i="7"/>
  <c r="B1735" i="7"/>
  <c r="K1734" i="7"/>
  <c r="J1734" i="7"/>
  <c r="I1734" i="7"/>
  <c r="E1734" i="7"/>
  <c r="D1734" i="7"/>
  <c r="B1734" i="7"/>
  <c r="C1734" i="7" s="1"/>
  <c r="K1733" i="7"/>
  <c r="J1733" i="7"/>
  <c r="I1733" i="7"/>
  <c r="E1733" i="7"/>
  <c r="D1733" i="7"/>
  <c r="C1733" i="7"/>
  <c r="B1733" i="7"/>
  <c r="K1732" i="7"/>
  <c r="J1732" i="7"/>
  <c r="I1732" i="7"/>
  <c r="E1732" i="7"/>
  <c r="D1732" i="7"/>
  <c r="B1732" i="7"/>
  <c r="C1732" i="7" s="1"/>
  <c r="K1731" i="7"/>
  <c r="J1731" i="7"/>
  <c r="I1731" i="7"/>
  <c r="E1731" i="7"/>
  <c r="D1731" i="7"/>
  <c r="C1731" i="7"/>
  <c r="B1731" i="7"/>
  <c r="K1730" i="7"/>
  <c r="J1730" i="7"/>
  <c r="I1730" i="7"/>
  <c r="E1730" i="7"/>
  <c r="D1730" i="7"/>
  <c r="B1730" i="7"/>
  <c r="C1730" i="7" s="1"/>
  <c r="K1729" i="7"/>
  <c r="J1729" i="7"/>
  <c r="I1729" i="7"/>
  <c r="E1729" i="7"/>
  <c r="D1729" i="7"/>
  <c r="C1729" i="7"/>
  <c r="B1729" i="7"/>
  <c r="K1728" i="7"/>
  <c r="J1728" i="7"/>
  <c r="I1728" i="7"/>
  <c r="E1728" i="7"/>
  <c r="D1728" i="7"/>
  <c r="B1728" i="7"/>
  <c r="C1728" i="7" s="1"/>
  <c r="K1727" i="7"/>
  <c r="J1727" i="7"/>
  <c r="I1727" i="7"/>
  <c r="E1727" i="7"/>
  <c r="D1727" i="7"/>
  <c r="C1727" i="7"/>
  <c r="B1727" i="7"/>
  <c r="K1726" i="7"/>
  <c r="J1726" i="7"/>
  <c r="I1726" i="7"/>
  <c r="E1726" i="7"/>
  <c r="D1726" i="7"/>
  <c r="B1726" i="7"/>
  <c r="C1726" i="7" s="1"/>
  <c r="K1725" i="7"/>
  <c r="J1725" i="7"/>
  <c r="I1725" i="7"/>
  <c r="E1725" i="7"/>
  <c r="D1725" i="7"/>
  <c r="C1725" i="7"/>
  <c r="B1725" i="7"/>
  <c r="K1724" i="7"/>
  <c r="J1724" i="7"/>
  <c r="I1724" i="7"/>
  <c r="E1724" i="7"/>
  <c r="D1724" i="7"/>
  <c r="B1724" i="7"/>
  <c r="C1724" i="7" s="1"/>
  <c r="K1723" i="7"/>
  <c r="J1723" i="7"/>
  <c r="I1723" i="7"/>
  <c r="E1723" i="7"/>
  <c r="D1723" i="7"/>
  <c r="C1723" i="7"/>
  <c r="B1723" i="7"/>
  <c r="K1722" i="7"/>
  <c r="J1722" i="7"/>
  <c r="I1722" i="7"/>
  <c r="E1722" i="7"/>
  <c r="D1722" i="7"/>
  <c r="B1722" i="7"/>
  <c r="C1722" i="7" s="1"/>
  <c r="K1721" i="7"/>
  <c r="J1721" i="7"/>
  <c r="I1721" i="7"/>
  <c r="E1721" i="7"/>
  <c r="D1721" i="7"/>
  <c r="C1721" i="7"/>
  <c r="B1721" i="7"/>
  <c r="K1720" i="7"/>
  <c r="J1720" i="7"/>
  <c r="I1720" i="7"/>
  <c r="E1720" i="7"/>
  <c r="D1720" i="7"/>
  <c r="B1720" i="7"/>
  <c r="C1720" i="7" s="1"/>
  <c r="K1719" i="7"/>
  <c r="J1719" i="7"/>
  <c r="I1719" i="7"/>
  <c r="E1719" i="7"/>
  <c r="D1719" i="7"/>
  <c r="C1719" i="7"/>
  <c r="B1719" i="7"/>
  <c r="K1718" i="7"/>
  <c r="J1718" i="7"/>
  <c r="I1718" i="7"/>
  <c r="E1718" i="7"/>
  <c r="D1718" i="7"/>
  <c r="B1718" i="7"/>
  <c r="C1718" i="7" s="1"/>
  <c r="K1717" i="7"/>
  <c r="J1717" i="7"/>
  <c r="I1717" i="7"/>
  <c r="E1717" i="7"/>
  <c r="D1717" i="7"/>
  <c r="C1717" i="7"/>
  <c r="B1717" i="7"/>
  <c r="K1716" i="7"/>
  <c r="J1716" i="7"/>
  <c r="I1716" i="7"/>
  <c r="E1716" i="7"/>
  <c r="D1716" i="7"/>
  <c r="B1716" i="7"/>
  <c r="C1716" i="7" s="1"/>
  <c r="K1715" i="7"/>
  <c r="J1715" i="7"/>
  <c r="I1715" i="7"/>
  <c r="E1715" i="7"/>
  <c r="D1715" i="7"/>
  <c r="C1715" i="7"/>
  <c r="B1715" i="7"/>
  <c r="K1714" i="7"/>
  <c r="J1714" i="7"/>
  <c r="I1714" i="7"/>
  <c r="E1714" i="7"/>
  <c r="D1714" i="7"/>
  <c r="B1714" i="7"/>
  <c r="C1714" i="7" s="1"/>
  <c r="K1713" i="7"/>
  <c r="J1713" i="7"/>
  <c r="I1713" i="7"/>
  <c r="E1713" i="7"/>
  <c r="D1713" i="7"/>
  <c r="C1713" i="7"/>
  <c r="B1713" i="7"/>
  <c r="K1712" i="7"/>
  <c r="J1712" i="7"/>
  <c r="I1712" i="7"/>
  <c r="E1712" i="7"/>
  <c r="D1712" i="7"/>
  <c r="B1712" i="7"/>
  <c r="C1712" i="7" s="1"/>
  <c r="K1711" i="7"/>
  <c r="J1711" i="7"/>
  <c r="I1711" i="7"/>
  <c r="E1711" i="7"/>
  <c r="D1711" i="7"/>
  <c r="C1711" i="7"/>
  <c r="B1711" i="7"/>
  <c r="K1710" i="7"/>
  <c r="J1710" i="7"/>
  <c r="I1710" i="7"/>
  <c r="E1710" i="7"/>
  <c r="D1710" i="7"/>
  <c r="B1710" i="7"/>
  <c r="C1710" i="7" s="1"/>
  <c r="K1709" i="7"/>
  <c r="J1709" i="7"/>
  <c r="I1709" i="7"/>
  <c r="E1709" i="7"/>
  <c r="D1709" i="7"/>
  <c r="C1709" i="7"/>
  <c r="B1709" i="7"/>
  <c r="K1708" i="7"/>
  <c r="J1708" i="7"/>
  <c r="I1708" i="7"/>
  <c r="E1708" i="7"/>
  <c r="D1708" i="7"/>
  <c r="B1708" i="7"/>
  <c r="C1708" i="7" s="1"/>
  <c r="K1707" i="7"/>
  <c r="J1707" i="7"/>
  <c r="I1707" i="7"/>
  <c r="E1707" i="7"/>
  <c r="D1707" i="7"/>
  <c r="C1707" i="7"/>
  <c r="B1707" i="7"/>
  <c r="K1706" i="7"/>
  <c r="J1706" i="7"/>
  <c r="I1706" i="7"/>
  <c r="E1706" i="7"/>
  <c r="D1706" i="7"/>
  <c r="B1706" i="7"/>
  <c r="C1706" i="7" s="1"/>
  <c r="K1705" i="7"/>
  <c r="J1705" i="7"/>
  <c r="I1705" i="7"/>
  <c r="E1705" i="7"/>
  <c r="D1705" i="7"/>
  <c r="C1705" i="7"/>
  <c r="B1705" i="7"/>
  <c r="K1704" i="7"/>
  <c r="J1704" i="7"/>
  <c r="I1704" i="7"/>
  <c r="E1704" i="7"/>
  <c r="D1704" i="7"/>
  <c r="B1704" i="7"/>
  <c r="C1704" i="7" s="1"/>
  <c r="K1703" i="7"/>
  <c r="J1703" i="7"/>
  <c r="I1703" i="7"/>
  <c r="E1703" i="7"/>
  <c r="D1703" i="7"/>
  <c r="C1703" i="7"/>
  <c r="B1703" i="7"/>
  <c r="K1702" i="7"/>
  <c r="J1702" i="7"/>
  <c r="I1702" i="7"/>
  <c r="E1702" i="7"/>
  <c r="D1702" i="7"/>
  <c r="B1702" i="7"/>
  <c r="C1702" i="7" s="1"/>
  <c r="K1701" i="7"/>
  <c r="J1701" i="7"/>
  <c r="I1701" i="7"/>
  <c r="E1701" i="7"/>
  <c r="D1701" i="7"/>
  <c r="C1701" i="7"/>
  <c r="B1701" i="7"/>
  <c r="K1700" i="7"/>
  <c r="J1700" i="7"/>
  <c r="I1700" i="7"/>
  <c r="E1700" i="7"/>
  <c r="D1700" i="7"/>
  <c r="B1700" i="7"/>
  <c r="C1700" i="7" s="1"/>
  <c r="K1699" i="7"/>
  <c r="J1699" i="7"/>
  <c r="I1699" i="7"/>
  <c r="E1699" i="7"/>
  <c r="D1699" i="7"/>
  <c r="C1699" i="7"/>
  <c r="B1699" i="7"/>
  <c r="K1698" i="7"/>
  <c r="J1698" i="7"/>
  <c r="I1698" i="7"/>
  <c r="E1698" i="7"/>
  <c r="D1698" i="7"/>
  <c r="B1698" i="7"/>
  <c r="C1698" i="7" s="1"/>
  <c r="K1697" i="7"/>
  <c r="J1697" i="7"/>
  <c r="I1697" i="7"/>
  <c r="E1697" i="7"/>
  <c r="D1697" i="7"/>
  <c r="C1697" i="7"/>
  <c r="B1697" i="7"/>
  <c r="K1696" i="7"/>
  <c r="J1696" i="7"/>
  <c r="I1696" i="7"/>
  <c r="E1696" i="7"/>
  <c r="D1696" i="7"/>
  <c r="B1696" i="7"/>
  <c r="C1696" i="7" s="1"/>
  <c r="K1695" i="7"/>
  <c r="J1695" i="7"/>
  <c r="I1695" i="7"/>
  <c r="E1695" i="7"/>
  <c r="D1695" i="7"/>
  <c r="C1695" i="7"/>
  <c r="B1695" i="7"/>
  <c r="K1694" i="7"/>
  <c r="J1694" i="7"/>
  <c r="I1694" i="7"/>
  <c r="E1694" i="7"/>
  <c r="D1694" i="7"/>
  <c r="B1694" i="7"/>
  <c r="C1694" i="7" s="1"/>
  <c r="K1693" i="7"/>
  <c r="J1693" i="7"/>
  <c r="I1693" i="7"/>
  <c r="E1693" i="7"/>
  <c r="D1693" i="7"/>
  <c r="C1693" i="7"/>
  <c r="B1693" i="7"/>
  <c r="K1692" i="7"/>
  <c r="J1692" i="7"/>
  <c r="I1692" i="7"/>
  <c r="E1692" i="7"/>
  <c r="D1692" i="7"/>
  <c r="B1692" i="7"/>
  <c r="C1692" i="7" s="1"/>
  <c r="K1691" i="7"/>
  <c r="J1691" i="7"/>
  <c r="I1691" i="7"/>
  <c r="E1691" i="7"/>
  <c r="D1691" i="7"/>
  <c r="C1691" i="7"/>
  <c r="B1691" i="7"/>
  <c r="K1690" i="7"/>
  <c r="J1690" i="7"/>
  <c r="I1690" i="7"/>
  <c r="E1690" i="7"/>
  <c r="D1690" i="7"/>
  <c r="B1690" i="7"/>
  <c r="C1690" i="7" s="1"/>
  <c r="K1689" i="7"/>
  <c r="J1689" i="7"/>
  <c r="I1689" i="7"/>
  <c r="E1689" i="7"/>
  <c r="D1689" i="7"/>
  <c r="C1689" i="7"/>
  <c r="B1689" i="7"/>
  <c r="K1688" i="7"/>
  <c r="J1688" i="7"/>
  <c r="I1688" i="7"/>
  <c r="E1688" i="7"/>
  <c r="D1688" i="7"/>
  <c r="B1688" i="7"/>
  <c r="C1688" i="7" s="1"/>
  <c r="K1687" i="7"/>
  <c r="J1687" i="7"/>
  <c r="I1687" i="7"/>
  <c r="E1687" i="7"/>
  <c r="D1687" i="7"/>
  <c r="C1687" i="7"/>
  <c r="B1687" i="7"/>
  <c r="K1686" i="7"/>
  <c r="J1686" i="7"/>
  <c r="I1686" i="7"/>
  <c r="E1686" i="7"/>
  <c r="D1686" i="7"/>
  <c r="B1686" i="7"/>
  <c r="C1686" i="7" s="1"/>
  <c r="K1685" i="7"/>
  <c r="J1685" i="7"/>
  <c r="I1685" i="7"/>
  <c r="E1685" i="7"/>
  <c r="D1685" i="7"/>
  <c r="C1685" i="7"/>
  <c r="B1685" i="7"/>
  <c r="K1684" i="7"/>
  <c r="J1684" i="7"/>
  <c r="I1684" i="7"/>
  <c r="E1684" i="7"/>
  <c r="D1684" i="7"/>
  <c r="B1684" i="7"/>
  <c r="C1684" i="7" s="1"/>
  <c r="K1683" i="7"/>
  <c r="J1683" i="7"/>
  <c r="I1683" i="7"/>
  <c r="E1683" i="7"/>
  <c r="D1683" i="7"/>
  <c r="C1683" i="7"/>
  <c r="B1683" i="7"/>
  <c r="K1682" i="7"/>
  <c r="J1682" i="7"/>
  <c r="I1682" i="7"/>
  <c r="E1682" i="7"/>
  <c r="D1682" i="7"/>
  <c r="B1682" i="7"/>
  <c r="C1682" i="7" s="1"/>
  <c r="K1681" i="7"/>
  <c r="J1681" i="7"/>
  <c r="I1681" i="7"/>
  <c r="E1681" i="7"/>
  <c r="D1681" i="7"/>
  <c r="C1681" i="7"/>
  <c r="B1681" i="7"/>
  <c r="K1680" i="7"/>
  <c r="J1680" i="7"/>
  <c r="I1680" i="7"/>
  <c r="E1680" i="7"/>
  <c r="D1680" i="7"/>
  <c r="B1680" i="7"/>
  <c r="C1680" i="7" s="1"/>
  <c r="K1679" i="7"/>
  <c r="J1679" i="7"/>
  <c r="I1679" i="7"/>
  <c r="E1679" i="7"/>
  <c r="D1679" i="7"/>
  <c r="C1679" i="7"/>
  <c r="B1679" i="7"/>
  <c r="K1678" i="7"/>
  <c r="J1678" i="7"/>
  <c r="I1678" i="7"/>
  <c r="E1678" i="7"/>
  <c r="D1678" i="7"/>
  <c r="B1678" i="7"/>
  <c r="C1678" i="7" s="1"/>
  <c r="K1677" i="7"/>
  <c r="J1677" i="7"/>
  <c r="I1677" i="7"/>
  <c r="E1677" i="7"/>
  <c r="D1677" i="7"/>
  <c r="C1677" i="7"/>
  <c r="B1677" i="7"/>
  <c r="K1676" i="7"/>
  <c r="J1676" i="7"/>
  <c r="I1676" i="7"/>
  <c r="E1676" i="7"/>
  <c r="D1676" i="7"/>
  <c r="B1676" i="7"/>
  <c r="C1676" i="7" s="1"/>
  <c r="K1675" i="7"/>
  <c r="J1675" i="7"/>
  <c r="I1675" i="7"/>
  <c r="E1675" i="7"/>
  <c r="D1675" i="7"/>
  <c r="C1675" i="7"/>
  <c r="B1675" i="7"/>
  <c r="K1674" i="7"/>
  <c r="J1674" i="7"/>
  <c r="I1674" i="7"/>
  <c r="E1674" i="7"/>
  <c r="D1674" i="7"/>
  <c r="B1674" i="7"/>
  <c r="C1674" i="7" s="1"/>
  <c r="K1673" i="7"/>
  <c r="J1673" i="7"/>
  <c r="I1673" i="7"/>
  <c r="E1673" i="7"/>
  <c r="D1673" i="7"/>
  <c r="C1673" i="7"/>
  <c r="B1673" i="7"/>
  <c r="K1672" i="7"/>
  <c r="J1672" i="7"/>
  <c r="I1672" i="7"/>
  <c r="E1672" i="7"/>
  <c r="D1672" i="7"/>
  <c r="B1672" i="7"/>
  <c r="C1672" i="7" s="1"/>
  <c r="K1671" i="7"/>
  <c r="J1671" i="7"/>
  <c r="I1671" i="7"/>
  <c r="E1671" i="7"/>
  <c r="D1671" i="7"/>
  <c r="C1671" i="7"/>
  <c r="B1671" i="7"/>
  <c r="K1670" i="7"/>
  <c r="J1670" i="7"/>
  <c r="I1670" i="7"/>
  <c r="E1670" i="7"/>
  <c r="D1670" i="7"/>
  <c r="B1670" i="7"/>
  <c r="C1670" i="7" s="1"/>
  <c r="K1669" i="7"/>
  <c r="J1669" i="7"/>
  <c r="I1669" i="7"/>
  <c r="E1669" i="7"/>
  <c r="D1669" i="7"/>
  <c r="C1669" i="7"/>
  <c r="B1669" i="7"/>
  <c r="K1668" i="7"/>
  <c r="J1668" i="7"/>
  <c r="I1668" i="7"/>
  <c r="E1668" i="7"/>
  <c r="D1668" i="7"/>
  <c r="B1668" i="7"/>
  <c r="C1668" i="7" s="1"/>
  <c r="K1667" i="7"/>
  <c r="J1667" i="7"/>
  <c r="I1667" i="7"/>
  <c r="E1667" i="7"/>
  <c r="D1667" i="7"/>
  <c r="C1667" i="7"/>
  <c r="B1667" i="7"/>
  <c r="K1666" i="7"/>
  <c r="J1666" i="7"/>
  <c r="I1666" i="7"/>
  <c r="E1666" i="7"/>
  <c r="D1666" i="7"/>
  <c r="B1666" i="7"/>
  <c r="C1666" i="7" s="1"/>
  <c r="K1665" i="7"/>
  <c r="J1665" i="7"/>
  <c r="I1665" i="7"/>
  <c r="E1665" i="7"/>
  <c r="D1665" i="7"/>
  <c r="C1665" i="7"/>
  <c r="B1665" i="7"/>
  <c r="K1664" i="7"/>
  <c r="J1664" i="7"/>
  <c r="I1664" i="7"/>
  <c r="E1664" i="7"/>
  <c r="D1664" i="7"/>
  <c r="B1664" i="7"/>
  <c r="C1664" i="7" s="1"/>
  <c r="K1663" i="7"/>
  <c r="J1663" i="7"/>
  <c r="I1663" i="7"/>
  <c r="E1663" i="7"/>
  <c r="D1663" i="7"/>
  <c r="C1663" i="7"/>
  <c r="B1663" i="7"/>
  <c r="K1662" i="7"/>
  <c r="J1662" i="7"/>
  <c r="I1662" i="7"/>
  <c r="E1662" i="7"/>
  <c r="D1662" i="7"/>
  <c r="B1662" i="7"/>
  <c r="C1662" i="7" s="1"/>
  <c r="K1661" i="7"/>
  <c r="J1661" i="7"/>
  <c r="I1661" i="7"/>
  <c r="E1661" i="7"/>
  <c r="D1661" i="7"/>
  <c r="C1661" i="7"/>
  <c r="B1661" i="7"/>
  <c r="K1660" i="7"/>
  <c r="J1660" i="7"/>
  <c r="I1660" i="7"/>
  <c r="E1660" i="7"/>
  <c r="D1660" i="7"/>
  <c r="B1660" i="7"/>
  <c r="C1660" i="7" s="1"/>
  <c r="K1659" i="7"/>
  <c r="J1659" i="7"/>
  <c r="I1659" i="7"/>
  <c r="E1659" i="7"/>
  <c r="D1659" i="7"/>
  <c r="C1659" i="7"/>
  <c r="B1659" i="7"/>
  <c r="K1658" i="7"/>
  <c r="J1658" i="7"/>
  <c r="I1658" i="7"/>
  <c r="E1658" i="7"/>
  <c r="D1658" i="7"/>
  <c r="B1658" i="7"/>
  <c r="C1658" i="7" s="1"/>
  <c r="K1657" i="7"/>
  <c r="J1657" i="7"/>
  <c r="I1657" i="7"/>
  <c r="E1657" i="7"/>
  <c r="D1657" i="7"/>
  <c r="C1657" i="7"/>
  <c r="B1657" i="7"/>
  <c r="K1656" i="7"/>
  <c r="J1656" i="7"/>
  <c r="I1656" i="7"/>
  <c r="E1656" i="7"/>
  <c r="D1656" i="7"/>
  <c r="B1656" i="7"/>
  <c r="C1656" i="7" s="1"/>
  <c r="K1655" i="7"/>
  <c r="J1655" i="7"/>
  <c r="I1655" i="7"/>
  <c r="E1655" i="7"/>
  <c r="D1655" i="7"/>
  <c r="C1655" i="7"/>
  <c r="B1655" i="7"/>
  <c r="K1654" i="7"/>
  <c r="J1654" i="7"/>
  <c r="I1654" i="7"/>
  <c r="E1654" i="7"/>
  <c r="D1654" i="7"/>
  <c r="B1654" i="7"/>
  <c r="C1654" i="7" s="1"/>
  <c r="K1653" i="7"/>
  <c r="J1653" i="7"/>
  <c r="I1653" i="7"/>
  <c r="E1653" i="7"/>
  <c r="D1653" i="7"/>
  <c r="C1653" i="7"/>
  <c r="B1653" i="7"/>
  <c r="K1652" i="7"/>
  <c r="J1652" i="7"/>
  <c r="I1652" i="7"/>
  <c r="E1652" i="7"/>
  <c r="D1652" i="7"/>
  <c r="B1652" i="7"/>
  <c r="C1652" i="7" s="1"/>
  <c r="K1651" i="7"/>
  <c r="J1651" i="7"/>
  <c r="I1651" i="7"/>
  <c r="E1651" i="7"/>
  <c r="D1651" i="7"/>
  <c r="C1651" i="7"/>
  <c r="B1651" i="7"/>
  <c r="K1650" i="7"/>
  <c r="J1650" i="7"/>
  <c r="I1650" i="7"/>
  <c r="E1650" i="7"/>
  <c r="D1650" i="7"/>
  <c r="B1650" i="7"/>
  <c r="C1650" i="7" s="1"/>
  <c r="K1649" i="7"/>
  <c r="J1649" i="7"/>
  <c r="I1649" i="7"/>
  <c r="E1649" i="7"/>
  <c r="D1649" i="7"/>
  <c r="C1649" i="7"/>
  <c r="B1649" i="7"/>
  <c r="K1648" i="7"/>
  <c r="J1648" i="7"/>
  <c r="I1648" i="7"/>
  <c r="E1648" i="7"/>
  <c r="D1648" i="7"/>
  <c r="B1648" i="7"/>
  <c r="C1648" i="7" s="1"/>
  <c r="K1647" i="7"/>
  <c r="J1647" i="7"/>
  <c r="I1647" i="7"/>
  <c r="E1647" i="7"/>
  <c r="D1647" i="7"/>
  <c r="C1647" i="7"/>
  <c r="B1647" i="7"/>
  <c r="K1646" i="7"/>
  <c r="J1646" i="7"/>
  <c r="I1646" i="7"/>
  <c r="E1646" i="7"/>
  <c r="D1646" i="7"/>
  <c r="B1646" i="7"/>
  <c r="C1646" i="7" s="1"/>
  <c r="K1645" i="7"/>
  <c r="J1645" i="7"/>
  <c r="I1645" i="7"/>
  <c r="E1645" i="7"/>
  <c r="D1645" i="7"/>
  <c r="C1645" i="7"/>
  <c r="B1645" i="7"/>
  <c r="K1644" i="7"/>
  <c r="J1644" i="7"/>
  <c r="I1644" i="7"/>
  <c r="E1644" i="7"/>
  <c r="D1644" i="7"/>
  <c r="B1644" i="7"/>
  <c r="C1644" i="7" s="1"/>
  <c r="K1643" i="7"/>
  <c r="J1643" i="7"/>
  <c r="I1643" i="7"/>
  <c r="E1643" i="7"/>
  <c r="D1643" i="7"/>
  <c r="C1643" i="7"/>
  <c r="B1643" i="7"/>
  <c r="K1642" i="7"/>
  <c r="J1642" i="7"/>
  <c r="I1642" i="7"/>
  <c r="E1642" i="7"/>
  <c r="D1642" i="7"/>
  <c r="B1642" i="7"/>
  <c r="C1642" i="7" s="1"/>
  <c r="K1641" i="7"/>
  <c r="J1641" i="7"/>
  <c r="I1641" i="7"/>
  <c r="E1641" i="7"/>
  <c r="D1641" i="7"/>
  <c r="C1641" i="7"/>
  <c r="B1641" i="7"/>
  <c r="K1640" i="7"/>
  <c r="J1640" i="7"/>
  <c r="I1640" i="7"/>
  <c r="E1640" i="7"/>
  <c r="D1640" i="7"/>
  <c r="B1640" i="7"/>
  <c r="C1640" i="7" s="1"/>
  <c r="K1639" i="7"/>
  <c r="J1639" i="7"/>
  <c r="I1639" i="7"/>
  <c r="E1639" i="7"/>
  <c r="D1639" i="7"/>
  <c r="C1639" i="7"/>
  <c r="B1639" i="7"/>
  <c r="K1638" i="7"/>
  <c r="J1638" i="7"/>
  <c r="I1638" i="7"/>
  <c r="E1638" i="7"/>
  <c r="D1638" i="7"/>
  <c r="B1638" i="7"/>
  <c r="C1638" i="7" s="1"/>
  <c r="K1637" i="7"/>
  <c r="J1637" i="7"/>
  <c r="I1637" i="7"/>
  <c r="E1637" i="7"/>
  <c r="D1637" i="7"/>
  <c r="C1637" i="7"/>
  <c r="B1637" i="7"/>
  <c r="K1636" i="7"/>
  <c r="J1636" i="7"/>
  <c r="I1636" i="7"/>
  <c r="E1636" i="7"/>
  <c r="D1636" i="7"/>
  <c r="B1636" i="7"/>
  <c r="C1636" i="7" s="1"/>
  <c r="K1635" i="7"/>
  <c r="J1635" i="7"/>
  <c r="I1635" i="7"/>
  <c r="E1635" i="7"/>
  <c r="D1635" i="7"/>
  <c r="C1635" i="7"/>
  <c r="B1635" i="7"/>
  <c r="K1634" i="7"/>
  <c r="J1634" i="7"/>
  <c r="I1634" i="7"/>
  <c r="E1634" i="7"/>
  <c r="D1634" i="7"/>
  <c r="B1634" i="7"/>
  <c r="C1634" i="7" s="1"/>
  <c r="K1633" i="7"/>
  <c r="J1633" i="7"/>
  <c r="I1633" i="7"/>
  <c r="E1633" i="7"/>
  <c r="D1633" i="7"/>
  <c r="C1633" i="7"/>
  <c r="B1633" i="7"/>
  <c r="K1632" i="7"/>
  <c r="J1632" i="7"/>
  <c r="I1632" i="7"/>
  <c r="E1632" i="7"/>
  <c r="D1632" i="7"/>
  <c r="B1632" i="7"/>
  <c r="C1632" i="7" s="1"/>
  <c r="K1631" i="7"/>
  <c r="J1631" i="7"/>
  <c r="I1631" i="7"/>
  <c r="E1631" i="7"/>
  <c r="D1631" i="7"/>
  <c r="C1631" i="7"/>
  <c r="B1631" i="7"/>
  <c r="K1630" i="7"/>
  <c r="J1630" i="7"/>
  <c r="I1630" i="7"/>
  <c r="E1630" i="7"/>
  <c r="D1630" i="7"/>
  <c r="B1630" i="7"/>
  <c r="C1630" i="7" s="1"/>
  <c r="K1629" i="7"/>
  <c r="J1629" i="7"/>
  <c r="I1629" i="7"/>
  <c r="E1629" i="7"/>
  <c r="D1629" i="7"/>
  <c r="C1629" i="7"/>
  <c r="B1629" i="7"/>
  <c r="K1628" i="7"/>
  <c r="J1628" i="7"/>
  <c r="I1628" i="7"/>
  <c r="E1628" i="7"/>
  <c r="D1628" i="7"/>
  <c r="B1628" i="7"/>
  <c r="C1628" i="7" s="1"/>
  <c r="K1627" i="7"/>
  <c r="J1627" i="7"/>
  <c r="I1627" i="7"/>
  <c r="E1627" i="7"/>
  <c r="D1627" i="7"/>
  <c r="C1627" i="7"/>
  <c r="B1627" i="7"/>
  <c r="K1626" i="7"/>
  <c r="J1626" i="7"/>
  <c r="I1626" i="7"/>
  <c r="E1626" i="7"/>
  <c r="D1626" i="7"/>
  <c r="B1626" i="7"/>
  <c r="C1626" i="7" s="1"/>
  <c r="K1625" i="7"/>
  <c r="J1625" i="7"/>
  <c r="I1625" i="7"/>
  <c r="E1625" i="7"/>
  <c r="D1625" i="7"/>
  <c r="C1625" i="7"/>
  <c r="B1625" i="7"/>
  <c r="K1624" i="7"/>
  <c r="J1624" i="7"/>
  <c r="I1624" i="7"/>
  <c r="E1624" i="7"/>
  <c r="D1624" i="7"/>
  <c r="B1624" i="7"/>
  <c r="C1624" i="7" s="1"/>
  <c r="K1623" i="7"/>
  <c r="J1623" i="7"/>
  <c r="I1623" i="7"/>
  <c r="E1623" i="7"/>
  <c r="D1623" i="7"/>
  <c r="C1623" i="7"/>
  <c r="B1623" i="7"/>
  <c r="K1622" i="7"/>
  <c r="J1622" i="7"/>
  <c r="I1622" i="7"/>
  <c r="E1622" i="7"/>
  <c r="D1622" i="7"/>
  <c r="B1622" i="7"/>
  <c r="C1622" i="7" s="1"/>
  <c r="K1621" i="7"/>
  <c r="J1621" i="7"/>
  <c r="I1621" i="7"/>
  <c r="E1621" i="7"/>
  <c r="D1621" i="7"/>
  <c r="C1621" i="7"/>
  <c r="B1621" i="7"/>
  <c r="K1620" i="7"/>
  <c r="J1620" i="7"/>
  <c r="I1620" i="7"/>
  <c r="E1620" i="7"/>
  <c r="D1620" i="7"/>
  <c r="B1620" i="7"/>
  <c r="C1620" i="7" s="1"/>
  <c r="K1619" i="7"/>
  <c r="J1619" i="7"/>
  <c r="I1619" i="7"/>
  <c r="E1619" i="7"/>
  <c r="D1619" i="7"/>
  <c r="C1619" i="7"/>
  <c r="B1619" i="7"/>
  <c r="K1618" i="7"/>
  <c r="J1618" i="7"/>
  <c r="I1618" i="7"/>
  <c r="E1618" i="7"/>
  <c r="D1618" i="7"/>
  <c r="B1618" i="7"/>
  <c r="C1618" i="7" s="1"/>
  <c r="K1617" i="7"/>
  <c r="J1617" i="7"/>
  <c r="I1617" i="7"/>
  <c r="E1617" i="7"/>
  <c r="D1617" i="7"/>
  <c r="C1617" i="7"/>
  <c r="B1617" i="7"/>
  <c r="K1616" i="7"/>
  <c r="J1616" i="7"/>
  <c r="I1616" i="7"/>
  <c r="E1616" i="7"/>
  <c r="D1616" i="7"/>
  <c r="B1616" i="7"/>
  <c r="C1616" i="7" s="1"/>
  <c r="K1615" i="7"/>
  <c r="J1615" i="7"/>
  <c r="I1615" i="7"/>
  <c r="E1615" i="7"/>
  <c r="D1615" i="7"/>
  <c r="C1615" i="7"/>
  <c r="B1615" i="7"/>
  <c r="K1614" i="7"/>
  <c r="J1614" i="7"/>
  <c r="I1614" i="7"/>
  <c r="E1614" i="7"/>
  <c r="D1614" i="7"/>
  <c r="B1614" i="7"/>
  <c r="C1614" i="7" s="1"/>
  <c r="K1613" i="7"/>
  <c r="J1613" i="7"/>
  <c r="I1613" i="7"/>
  <c r="E1613" i="7"/>
  <c r="D1613" i="7"/>
  <c r="C1613" i="7"/>
  <c r="B1613" i="7"/>
  <c r="K1612" i="7"/>
  <c r="J1612" i="7"/>
  <c r="I1612" i="7"/>
  <c r="E1612" i="7"/>
  <c r="D1612" i="7"/>
  <c r="B1612" i="7"/>
  <c r="C1612" i="7" s="1"/>
  <c r="K1611" i="7"/>
  <c r="J1611" i="7"/>
  <c r="I1611" i="7"/>
  <c r="E1611" i="7"/>
  <c r="D1611" i="7"/>
  <c r="C1611" i="7"/>
  <c r="B1611" i="7"/>
  <c r="K1610" i="7"/>
  <c r="J1610" i="7"/>
  <c r="I1610" i="7"/>
  <c r="E1610" i="7"/>
  <c r="D1610" i="7"/>
  <c r="B1610" i="7"/>
  <c r="C1610" i="7" s="1"/>
  <c r="K1609" i="7"/>
  <c r="J1609" i="7"/>
  <c r="I1609" i="7"/>
  <c r="E1609" i="7"/>
  <c r="D1609" i="7"/>
  <c r="C1609" i="7"/>
  <c r="B1609" i="7"/>
  <c r="K1608" i="7"/>
  <c r="J1608" i="7"/>
  <c r="I1608" i="7"/>
  <c r="E1608" i="7"/>
  <c r="D1608" i="7"/>
  <c r="B1608" i="7"/>
  <c r="C1608" i="7" s="1"/>
  <c r="K1607" i="7"/>
  <c r="J1607" i="7"/>
  <c r="I1607" i="7"/>
  <c r="E1607" i="7"/>
  <c r="D1607" i="7"/>
  <c r="C1607" i="7"/>
  <c r="B1607" i="7"/>
  <c r="K1606" i="7"/>
  <c r="J1606" i="7"/>
  <c r="I1606" i="7"/>
  <c r="E1606" i="7"/>
  <c r="D1606" i="7"/>
  <c r="B1606" i="7"/>
  <c r="C1606" i="7" s="1"/>
  <c r="K1605" i="7"/>
  <c r="J1605" i="7"/>
  <c r="I1605" i="7"/>
  <c r="E1605" i="7"/>
  <c r="D1605" i="7"/>
  <c r="C1605" i="7"/>
  <c r="B1605" i="7"/>
  <c r="K1604" i="7"/>
  <c r="J1604" i="7"/>
  <c r="I1604" i="7"/>
  <c r="E1604" i="7"/>
  <c r="D1604" i="7"/>
  <c r="B1604" i="7"/>
  <c r="C1604" i="7" s="1"/>
  <c r="K1603" i="7"/>
  <c r="J1603" i="7"/>
  <c r="I1603" i="7"/>
  <c r="E1603" i="7"/>
  <c r="D1603" i="7"/>
  <c r="C1603" i="7"/>
  <c r="B1603" i="7"/>
  <c r="K1602" i="7"/>
  <c r="J1602" i="7"/>
  <c r="I1602" i="7"/>
  <c r="E1602" i="7"/>
  <c r="D1602" i="7"/>
  <c r="B1602" i="7"/>
  <c r="C1602" i="7" s="1"/>
  <c r="K1601" i="7"/>
  <c r="J1601" i="7"/>
  <c r="I1601" i="7"/>
  <c r="E1601" i="7"/>
  <c r="D1601" i="7"/>
  <c r="C1601" i="7"/>
  <c r="B1601" i="7"/>
  <c r="K1600" i="7"/>
  <c r="J1600" i="7"/>
  <c r="I1600" i="7"/>
  <c r="E1600" i="7"/>
  <c r="D1600" i="7"/>
  <c r="B1600" i="7"/>
  <c r="C1600" i="7" s="1"/>
  <c r="K1599" i="7"/>
  <c r="J1599" i="7"/>
  <c r="I1599" i="7"/>
  <c r="E1599" i="7"/>
  <c r="D1599" i="7"/>
  <c r="C1599" i="7"/>
  <c r="B1599" i="7"/>
  <c r="K1598" i="7"/>
  <c r="J1598" i="7"/>
  <c r="I1598" i="7"/>
  <c r="E1598" i="7"/>
  <c r="D1598" i="7"/>
  <c r="B1598" i="7"/>
  <c r="C1598" i="7" s="1"/>
  <c r="K1597" i="7"/>
  <c r="J1597" i="7"/>
  <c r="I1597" i="7"/>
  <c r="E1597" i="7"/>
  <c r="D1597" i="7"/>
  <c r="C1597" i="7"/>
  <c r="B1597" i="7"/>
  <c r="K1596" i="7"/>
  <c r="J1596" i="7"/>
  <c r="I1596" i="7"/>
  <c r="E1596" i="7"/>
  <c r="D1596" i="7"/>
  <c r="B1596" i="7"/>
  <c r="C1596" i="7" s="1"/>
  <c r="K1595" i="7"/>
  <c r="J1595" i="7"/>
  <c r="I1595" i="7"/>
  <c r="E1595" i="7"/>
  <c r="D1595" i="7"/>
  <c r="C1595" i="7"/>
  <c r="B1595" i="7"/>
  <c r="K1594" i="7"/>
  <c r="J1594" i="7"/>
  <c r="I1594" i="7"/>
  <c r="E1594" i="7"/>
  <c r="D1594" i="7"/>
  <c r="B1594" i="7"/>
  <c r="C1594" i="7" s="1"/>
  <c r="K1593" i="7"/>
  <c r="J1593" i="7"/>
  <c r="I1593" i="7"/>
  <c r="E1593" i="7"/>
  <c r="D1593" i="7"/>
  <c r="C1593" i="7"/>
  <c r="B1593" i="7"/>
  <c r="K1592" i="7"/>
  <c r="J1592" i="7"/>
  <c r="I1592" i="7"/>
  <c r="E1592" i="7"/>
  <c r="D1592" i="7"/>
  <c r="B1592" i="7"/>
  <c r="C1592" i="7" s="1"/>
  <c r="K1591" i="7"/>
  <c r="J1591" i="7"/>
  <c r="I1591" i="7"/>
  <c r="E1591" i="7"/>
  <c r="D1591" i="7"/>
  <c r="C1591" i="7"/>
  <c r="B1591" i="7"/>
  <c r="K1590" i="7"/>
  <c r="J1590" i="7"/>
  <c r="I1590" i="7"/>
  <c r="E1590" i="7"/>
  <c r="D1590" i="7"/>
  <c r="B1590" i="7"/>
  <c r="C1590" i="7" s="1"/>
  <c r="K1589" i="7"/>
  <c r="J1589" i="7"/>
  <c r="I1589" i="7"/>
  <c r="E1589" i="7"/>
  <c r="D1589" i="7"/>
  <c r="C1589" i="7"/>
  <c r="B1589" i="7"/>
  <c r="K1588" i="7"/>
  <c r="J1588" i="7"/>
  <c r="I1588" i="7"/>
  <c r="E1588" i="7"/>
  <c r="D1588" i="7"/>
  <c r="B1588" i="7"/>
  <c r="C1588" i="7" s="1"/>
  <c r="K1587" i="7"/>
  <c r="J1587" i="7"/>
  <c r="I1587" i="7"/>
  <c r="E1587" i="7"/>
  <c r="D1587" i="7"/>
  <c r="C1587" i="7"/>
  <c r="B1587" i="7"/>
  <c r="K1586" i="7"/>
  <c r="J1586" i="7"/>
  <c r="I1586" i="7"/>
  <c r="E1586" i="7"/>
  <c r="D1586" i="7"/>
  <c r="B1586" i="7"/>
  <c r="C1586" i="7" s="1"/>
  <c r="K1585" i="7"/>
  <c r="J1585" i="7"/>
  <c r="I1585" i="7"/>
  <c r="E1585" i="7"/>
  <c r="D1585" i="7"/>
  <c r="C1585" i="7"/>
  <c r="B1585" i="7"/>
  <c r="K1584" i="7"/>
  <c r="J1584" i="7"/>
  <c r="I1584" i="7"/>
  <c r="E1584" i="7"/>
  <c r="D1584" i="7"/>
  <c r="B1584" i="7"/>
  <c r="C1584" i="7" s="1"/>
  <c r="K1583" i="7"/>
  <c r="J1583" i="7"/>
  <c r="I1583" i="7"/>
  <c r="E1583" i="7"/>
  <c r="D1583" i="7"/>
  <c r="C1583" i="7"/>
  <c r="B1583" i="7"/>
  <c r="K1582" i="7"/>
  <c r="J1582" i="7"/>
  <c r="I1582" i="7"/>
  <c r="E1582" i="7"/>
  <c r="D1582" i="7"/>
  <c r="B1582" i="7"/>
  <c r="C1582" i="7" s="1"/>
  <c r="K1581" i="7"/>
  <c r="J1581" i="7"/>
  <c r="I1581" i="7"/>
  <c r="E1581" i="7"/>
  <c r="D1581" i="7"/>
  <c r="C1581" i="7"/>
  <c r="B1581" i="7"/>
  <c r="K1580" i="7"/>
  <c r="J1580" i="7"/>
  <c r="I1580" i="7"/>
  <c r="E1580" i="7"/>
  <c r="D1580" i="7"/>
  <c r="B1580" i="7"/>
  <c r="C1580" i="7" s="1"/>
  <c r="K1579" i="7"/>
  <c r="J1579" i="7"/>
  <c r="I1579" i="7"/>
  <c r="E1579" i="7"/>
  <c r="D1579" i="7"/>
  <c r="C1579" i="7"/>
  <c r="B1579" i="7"/>
  <c r="K1578" i="7"/>
  <c r="J1578" i="7"/>
  <c r="I1578" i="7"/>
  <c r="E1578" i="7"/>
  <c r="D1578" i="7"/>
  <c r="B1578" i="7"/>
  <c r="C1578" i="7" s="1"/>
  <c r="K1577" i="7"/>
  <c r="J1577" i="7"/>
  <c r="I1577" i="7"/>
  <c r="E1577" i="7"/>
  <c r="D1577" i="7"/>
  <c r="C1577" i="7"/>
  <c r="B1577" i="7"/>
  <c r="K1576" i="7"/>
  <c r="J1576" i="7"/>
  <c r="I1576" i="7"/>
  <c r="E1576" i="7"/>
  <c r="D1576" i="7"/>
  <c r="B1576" i="7"/>
  <c r="C1576" i="7" s="1"/>
  <c r="K1575" i="7"/>
  <c r="J1575" i="7"/>
  <c r="I1575" i="7"/>
  <c r="E1575" i="7"/>
  <c r="D1575" i="7"/>
  <c r="C1575" i="7"/>
  <c r="B1575" i="7"/>
  <c r="K1574" i="7"/>
  <c r="J1574" i="7"/>
  <c r="I1574" i="7"/>
  <c r="E1574" i="7"/>
  <c r="D1574" i="7"/>
  <c r="B1574" i="7"/>
  <c r="C1574" i="7" s="1"/>
  <c r="K1573" i="7"/>
  <c r="J1573" i="7"/>
  <c r="I1573" i="7"/>
  <c r="E1573" i="7"/>
  <c r="D1573" i="7"/>
  <c r="C1573" i="7"/>
  <c r="B1573" i="7"/>
  <c r="K1572" i="7"/>
  <c r="J1572" i="7"/>
  <c r="I1572" i="7"/>
  <c r="E1572" i="7"/>
  <c r="D1572" i="7"/>
  <c r="B1572" i="7"/>
  <c r="C1572" i="7" s="1"/>
  <c r="K1571" i="7"/>
  <c r="J1571" i="7"/>
  <c r="I1571" i="7"/>
  <c r="E1571" i="7"/>
  <c r="D1571" i="7"/>
  <c r="C1571" i="7"/>
  <c r="B1571" i="7"/>
  <c r="K1570" i="7"/>
  <c r="J1570" i="7"/>
  <c r="I1570" i="7"/>
  <c r="E1570" i="7"/>
  <c r="D1570" i="7"/>
  <c r="B1570" i="7"/>
  <c r="C1570" i="7" s="1"/>
  <c r="K1569" i="7"/>
  <c r="J1569" i="7"/>
  <c r="I1569" i="7"/>
  <c r="E1569" i="7"/>
  <c r="D1569" i="7"/>
  <c r="C1569" i="7"/>
  <c r="B1569" i="7"/>
  <c r="K1568" i="7"/>
  <c r="J1568" i="7"/>
  <c r="I1568" i="7"/>
  <c r="E1568" i="7"/>
  <c r="D1568" i="7"/>
  <c r="B1568" i="7"/>
  <c r="C1568" i="7" s="1"/>
  <c r="K1567" i="7"/>
  <c r="J1567" i="7"/>
  <c r="I1567" i="7"/>
  <c r="E1567" i="7"/>
  <c r="D1567" i="7"/>
  <c r="C1567" i="7"/>
  <c r="B1567" i="7"/>
  <c r="K1566" i="7"/>
  <c r="J1566" i="7"/>
  <c r="I1566" i="7"/>
  <c r="E1566" i="7"/>
  <c r="D1566" i="7"/>
  <c r="B1566" i="7"/>
  <c r="C1566" i="7" s="1"/>
  <c r="K1565" i="7"/>
  <c r="J1565" i="7"/>
  <c r="I1565" i="7"/>
  <c r="E1565" i="7"/>
  <c r="D1565" i="7"/>
  <c r="C1565" i="7"/>
  <c r="B1565" i="7"/>
  <c r="K1564" i="7"/>
  <c r="J1564" i="7"/>
  <c r="I1564" i="7"/>
  <c r="E1564" i="7"/>
  <c r="D1564" i="7"/>
  <c r="B1564" i="7"/>
  <c r="C1564" i="7" s="1"/>
  <c r="K1563" i="7"/>
  <c r="J1563" i="7"/>
  <c r="I1563" i="7"/>
  <c r="E1563" i="7"/>
  <c r="D1563" i="7"/>
  <c r="C1563" i="7"/>
  <c r="B1563" i="7"/>
  <c r="K1562" i="7"/>
  <c r="J1562" i="7"/>
  <c r="I1562" i="7"/>
  <c r="E1562" i="7"/>
  <c r="D1562" i="7"/>
  <c r="B1562" i="7"/>
  <c r="C1562" i="7" s="1"/>
  <c r="K1561" i="7"/>
  <c r="J1561" i="7"/>
  <c r="I1561" i="7"/>
  <c r="E1561" i="7"/>
  <c r="D1561" i="7"/>
  <c r="C1561" i="7"/>
  <c r="B1561" i="7"/>
  <c r="K1560" i="7"/>
  <c r="J1560" i="7"/>
  <c r="I1560" i="7"/>
  <c r="E1560" i="7"/>
  <c r="D1560" i="7"/>
  <c r="B1560" i="7"/>
  <c r="C1560" i="7" s="1"/>
  <c r="K1559" i="7"/>
  <c r="J1559" i="7"/>
  <c r="I1559" i="7"/>
  <c r="E1559" i="7"/>
  <c r="D1559" i="7"/>
  <c r="C1559" i="7"/>
  <c r="B1559" i="7"/>
  <c r="K1558" i="7"/>
  <c r="J1558" i="7"/>
  <c r="I1558" i="7"/>
  <c r="E1558" i="7"/>
  <c r="D1558" i="7"/>
  <c r="B1558" i="7"/>
  <c r="C1558" i="7" s="1"/>
  <c r="K1557" i="7"/>
  <c r="J1557" i="7"/>
  <c r="I1557" i="7"/>
  <c r="E1557" i="7"/>
  <c r="D1557" i="7"/>
  <c r="C1557" i="7"/>
  <c r="B1557" i="7"/>
  <c r="K1556" i="7"/>
  <c r="J1556" i="7"/>
  <c r="I1556" i="7"/>
  <c r="E1556" i="7"/>
  <c r="D1556" i="7"/>
  <c r="B1556" i="7"/>
  <c r="C1556" i="7" s="1"/>
  <c r="K1555" i="7"/>
  <c r="J1555" i="7"/>
  <c r="I1555" i="7"/>
  <c r="E1555" i="7"/>
  <c r="D1555" i="7"/>
  <c r="C1555" i="7"/>
  <c r="B1555" i="7"/>
  <c r="K1554" i="7"/>
  <c r="J1554" i="7"/>
  <c r="I1554" i="7"/>
  <c r="E1554" i="7"/>
  <c r="D1554" i="7"/>
  <c r="B1554" i="7"/>
  <c r="C1554" i="7" s="1"/>
  <c r="K1553" i="7"/>
  <c r="J1553" i="7"/>
  <c r="I1553" i="7"/>
  <c r="E1553" i="7"/>
  <c r="D1553" i="7"/>
  <c r="B1553" i="7"/>
  <c r="C1553" i="7" s="1"/>
  <c r="K1552" i="7"/>
  <c r="J1552" i="7"/>
  <c r="I1552" i="7"/>
  <c r="E1552" i="7"/>
  <c r="D1552" i="7"/>
  <c r="C1552" i="7"/>
  <c r="B1552" i="7"/>
  <c r="K1551" i="7"/>
  <c r="J1551" i="7"/>
  <c r="I1551" i="7"/>
  <c r="E1551" i="7"/>
  <c r="D1551" i="7"/>
  <c r="B1551" i="7"/>
  <c r="C1551" i="7" s="1"/>
  <c r="K1550" i="7"/>
  <c r="J1550" i="7"/>
  <c r="I1550" i="7"/>
  <c r="E1550" i="7"/>
  <c r="D1550" i="7"/>
  <c r="C1550" i="7"/>
  <c r="B1550" i="7"/>
  <c r="K1549" i="7"/>
  <c r="J1549" i="7"/>
  <c r="I1549" i="7"/>
  <c r="E1549" i="7"/>
  <c r="D1549" i="7"/>
  <c r="B1549" i="7"/>
  <c r="C1549" i="7" s="1"/>
  <c r="K1548" i="7"/>
  <c r="J1548" i="7"/>
  <c r="I1548" i="7"/>
  <c r="E1548" i="7"/>
  <c r="D1548" i="7"/>
  <c r="C1548" i="7"/>
  <c r="B1548" i="7"/>
  <c r="K1547" i="7"/>
  <c r="J1547" i="7"/>
  <c r="I1547" i="7"/>
  <c r="E1547" i="7"/>
  <c r="D1547" i="7"/>
  <c r="B1547" i="7"/>
  <c r="C1547" i="7" s="1"/>
  <c r="K1546" i="7"/>
  <c r="J1546" i="7"/>
  <c r="I1546" i="7"/>
  <c r="E1546" i="7"/>
  <c r="D1546" i="7"/>
  <c r="C1546" i="7"/>
  <c r="B1546" i="7"/>
  <c r="K1545" i="7"/>
  <c r="J1545" i="7"/>
  <c r="I1545" i="7"/>
  <c r="E1545" i="7"/>
  <c r="D1545" i="7"/>
  <c r="B1545" i="7"/>
  <c r="C1545" i="7" s="1"/>
  <c r="K1544" i="7"/>
  <c r="J1544" i="7"/>
  <c r="I1544" i="7"/>
  <c r="E1544" i="7"/>
  <c r="D1544" i="7"/>
  <c r="C1544" i="7"/>
  <c r="B1544" i="7"/>
  <c r="K1543" i="7"/>
  <c r="J1543" i="7"/>
  <c r="I1543" i="7"/>
  <c r="E1543" i="7"/>
  <c r="D1543" i="7"/>
  <c r="B1543" i="7"/>
  <c r="C1543" i="7" s="1"/>
  <c r="K1542" i="7"/>
  <c r="J1542" i="7"/>
  <c r="I1542" i="7"/>
  <c r="E1542" i="7"/>
  <c r="D1542" i="7"/>
  <c r="C1542" i="7"/>
  <c r="B1542" i="7"/>
  <c r="K1541" i="7"/>
  <c r="J1541" i="7"/>
  <c r="I1541" i="7"/>
  <c r="E1541" i="7"/>
  <c r="D1541" i="7"/>
  <c r="B1541" i="7"/>
  <c r="C1541" i="7" s="1"/>
  <c r="K1540" i="7"/>
  <c r="J1540" i="7"/>
  <c r="I1540" i="7"/>
  <c r="E1540" i="7"/>
  <c r="D1540" i="7"/>
  <c r="C1540" i="7"/>
  <c r="B1540" i="7"/>
  <c r="K1539" i="7"/>
  <c r="J1539" i="7"/>
  <c r="I1539" i="7"/>
  <c r="E1539" i="7"/>
  <c r="D1539" i="7"/>
  <c r="B1539" i="7"/>
  <c r="C1539" i="7" s="1"/>
  <c r="K1538" i="7"/>
  <c r="J1538" i="7"/>
  <c r="I1538" i="7"/>
  <c r="E1538" i="7"/>
  <c r="D1538" i="7"/>
  <c r="C1538" i="7"/>
  <c r="B1538" i="7"/>
  <c r="K1537" i="7"/>
  <c r="J1537" i="7"/>
  <c r="I1537" i="7"/>
  <c r="E1537" i="7"/>
  <c r="D1537" i="7"/>
  <c r="B1537" i="7"/>
  <c r="C1537" i="7" s="1"/>
  <c r="K1536" i="7"/>
  <c r="J1536" i="7"/>
  <c r="I1536" i="7"/>
  <c r="E1536" i="7"/>
  <c r="D1536" i="7"/>
  <c r="C1536" i="7"/>
  <c r="B1536" i="7"/>
  <c r="K1535" i="7"/>
  <c r="J1535" i="7"/>
  <c r="I1535" i="7"/>
  <c r="E1535" i="7"/>
  <c r="D1535" i="7"/>
  <c r="B1535" i="7"/>
  <c r="C1535" i="7" s="1"/>
  <c r="K1534" i="7"/>
  <c r="J1534" i="7"/>
  <c r="I1534" i="7"/>
  <c r="E1534" i="7"/>
  <c r="D1534" i="7"/>
  <c r="C1534" i="7"/>
  <c r="B1534" i="7"/>
  <c r="K1533" i="7"/>
  <c r="J1533" i="7"/>
  <c r="I1533" i="7"/>
  <c r="E1533" i="7"/>
  <c r="D1533" i="7"/>
  <c r="B1533" i="7"/>
  <c r="C1533" i="7" s="1"/>
  <c r="K1532" i="7"/>
  <c r="J1532" i="7"/>
  <c r="I1532" i="7"/>
  <c r="E1532" i="7"/>
  <c r="D1532" i="7"/>
  <c r="C1532" i="7"/>
  <c r="B1532" i="7"/>
  <c r="K1531" i="7"/>
  <c r="J1531" i="7"/>
  <c r="I1531" i="7"/>
  <c r="E1531" i="7"/>
  <c r="D1531" i="7"/>
  <c r="B1531" i="7"/>
  <c r="C1531" i="7" s="1"/>
  <c r="K1530" i="7"/>
  <c r="J1530" i="7"/>
  <c r="I1530" i="7"/>
  <c r="E1530" i="7"/>
  <c r="D1530" i="7"/>
  <c r="C1530" i="7"/>
  <c r="B1530" i="7"/>
  <c r="K1529" i="7"/>
  <c r="J1529" i="7"/>
  <c r="I1529" i="7"/>
  <c r="E1529" i="7"/>
  <c r="D1529" i="7"/>
  <c r="B1529" i="7"/>
  <c r="C1529" i="7" s="1"/>
  <c r="K1528" i="7"/>
  <c r="J1528" i="7"/>
  <c r="I1528" i="7"/>
  <c r="E1528" i="7"/>
  <c r="D1528" i="7"/>
  <c r="C1528" i="7"/>
  <c r="B1528" i="7"/>
  <c r="K1527" i="7"/>
  <c r="J1527" i="7"/>
  <c r="I1527" i="7"/>
  <c r="E1527" i="7"/>
  <c r="D1527" i="7"/>
  <c r="B1527" i="7"/>
  <c r="C1527" i="7" s="1"/>
  <c r="K1526" i="7"/>
  <c r="J1526" i="7"/>
  <c r="I1526" i="7"/>
  <c r="E1526" i="7"/>
  <c r="D1526" i="7"/>
  <c r="C1526" i="7"/>
  <c r="B1526" i="7"/>
  <c r="K1525" i="7"/>
  <c r="J1525" i="7"/>
  <c r="I1525" i="7"/>
  <c r="E1525" i="7"/>
  <c r="D1525" i="7"/>
  <c r="B1525" i="7"/>
  <c r="C1525" i="7" s="1"/>
  <c r="K1524" i="7"/>
  <c r="J1524" i="7"/>
  <c r="I1524" i="7"/>
  <c r="E1524" i="7"/>
  <c r="D1524" i="7"/>
  <c r="C1524" i="7"/>
  <c r="B1524" i="7"/>
  <c r="K1523" i="7"/>
  <c r="J1523" i="7"/>
  <c r="I1523" i="7"/>
  <c r="E1523" i="7"/>
  <c r="D1523" i="7"/>
  <c r="B1523" i="7"/>
  <c r="C1523" i="7" s="1"/>
  <c r="K1522" i="7"/>
  <c r="J1522" i="7"/>
  <c r="I1522" i="7"/>
  <c r="E1522" i="7"/>
  <c r="D1522" i="7"/>
  <c r="C1522" i="7"/>
  <c r="B1522" i="7"/>
  <c r="K1521" i="7"/>
  <c r="J1521" i="7"/>
  <c r="I1521" i="7"/>
  <c r="E1521" i="7"/>
  <c r="D1521" i="7"/>
  <c r="B1521" i="7"/>
  <c r="C1521" i="7" s="1"/>
  <c r="K1520" i="7"/>
  <c r="J1520" i="7"/>
  <c r="I1520" i="7"/>
  <c r="E1520" i="7"/>
  <c r="D1520" i="7"/>
  <c r="C1520" i="7"/>
  <c r="B1520" i="7"/>
  <c r="K1519" i="7"/>
  <c r="J1519" i="7"/>
  <c r="I1519" i="7"/>
  <c r="E1519" i="7"/>
  <c r="D1519" i="7"/>
  <c r="B1519" i="7"/>
  <c r="C1519" i="7" s="1"/>
  <c r="K1518" i="7"/>
  <c r="J1518" i="7"/>
  <c r="I1518" i="7"/>
  <c r="E1518" i="7"/>
  <c r="D1518" i="7"/>
  <c r="C1518" i="7"/>
  <c r="B1518" i="7"/>
  <c r="K1517" i="7"/>
  <c r="J1517" i="7"/>
  <c r="I1517" i="7"/>
  <c r="E1517" i="7"/>
  <c r="D1517" i="7"/>
  <c r="B1517" i="7"/>
  <c r="C1517" i="7" s="1"/>
  <c r="K1516" i="7"/>
  <c r="J1516" i="7"/>
  <c r="I1516" i="7"/>
  <c r="E1516" i="7"/>
  <c r="D1516" i="7"/>
  <c r="C1516" i="7"/>
  <c r="B1516" i="7"/>
  <c r="K1515" i="7"/>
  <c r="J1515" i="7"/>
  <c r="I1515" i="7"/>
  <c r="E1515" i="7"/>
  <c r="D1515" i="7"/>
  <c r="B1515" i="7"/>
  <c r="C1515" i="7" s="1"/>
  <c r="K1514" i="7"/>
  <c r="J1514" i="7"/>
  <c r="I1514" i="7"/>
  <c r="E1514" i="7"/>
  <c r="D1514" i="7"/>
  <c r="C1514" i="7"/>
  <c r="B1514" i="7"/>
  <c r="K1513" i="7"/>
  <c r="J1513" i="7"/>
  <c r="I1513" i="7"/>
  <c r="E1513" i="7"/>
  <c r="D1513" i="7"/>
  <c r="B1513" i="7"/>
  <c r="C1513" i="7" s="1"/>
  <c r="K1512" i="7"/>
  <c r="J1512" i="7"/>
  <c r="I1512" i="7"/>
  <c r="E1512" i="7"/>
  <c r="D1512" i="7"/>
  <c r="C1512" i="7"/>
  <c r="B1512" i="7"/>
  <c r="K1511" i="7"/>
  <c r="J1511" i="7"/>
  <c r="I1511" i="7"/>
  <c r="E1511" i="7"/>
  <c r="D1511" i="7"/>
  <c r="B1511" i="7"/>
  <c r="C1511" i="7" s="1"/>
  <c r="K1510" i="7"/>
  <c r="J1510" i="7"/>
  <c r="I1510" i="7"/>
  <c r="E1510" i="7"/>
  <c r="D1510" i="7"/>
  <c r="C1510" i="7"/>
  <c r="B1510" i="7"/>
  <c r="K1509" i="7"/>
  <c r="J1509" i="7"/>
  <c r="I1509" i="7"/>
  <c r="E1509" i="7"/>
  <c r="D1509" i="7"/>
  <c r="B1509" i="7"/>
  <c r="C1509" i="7" s="1"/>
  <c r="K1508" i="7"/>
  <c r="J1508" i="7"/>
  <c r="I1508" i="7"/>
  <c r="E1508" i="7"/>
  <c r="D1508" i="7"/>
  <c r="C1508" i="7"/>
  <c r="B1508" i="7"/>
  <c r="K1507" i="7"/>
  <c r="J1507" i="7"/>
  <c r="I1507" i="7"/>
  <c r="E1507" i="7"/>
  <c r="D1507" i="7"/>
  <c r="B1507" i="7"/>
  <c r="C1507" i="7" s="1"/>
  <c r="K1506" i="7"/>
  <c r="J1506" i="7"/>
  <c r="I1506" i="7"/>
  <c r="E1506" i="7"/>
  <c r="D1506" i="7"/>
  <c r="C1506" i="7"/>
  <c r="B1506" i="7"/>
  <c r="K1505" i="7"/>
  <c r="J1505" i="7"/>
  <c r="I1505" i="7"/>
  <c r="E1505" i="7"/>
  <c r="D1505" i="7"/>
  <c r="B1505" i="7"/>
  <c r="C1505" i="7" s="1"/>
  <c r="K1504" i="7"/>
  <c r="J1504" i="7"/>
  <c r="I1504" i="7"/>
  <c r="E1504" i="7"/>
  <c r="D1504" i="7"/>
  <c r="C1504" i="7"/>
  <c r="B1504" i="7"/>
  <c r="K1503" i="7"/>
  <c r="J1503" i="7"/>
  <c r="I1503" i="7"/>
  <c r="E1503" i="7"/>
  <c r="D1503" i="7"/>
  <c r="B1503" i="7"/>
  <c r="C1503" i="7" s="1"/>
  <c r="K1502" i="7"/>
  <c r="J1502" i="7"/>
  <c r="I1502" i="7"/>
  <c r="E1502" i="7"/>
  <c r="D1502" i="7"/>
  <c r="C1502" i="7"/>
  <c r="B1502" i="7"/>
  <c r="K1501" i="7"/>
  <c r="J1501" i="7"/>
  <c r="I1501" i="7"/>
  <c r="E1501" i="7"/>
  <c r="D1501" i="7"/>
  <c r="B1501" i="7"/>
  <c r="C1501" i="7" s="1"/>
  <c r="K1500" i="7"/>
  <c r="J1500" i="7"/>
  <c r="I1500" i="7"/>
  <c r="E1500" i="7"/>
  <c r="D1500" i="7"/>
  <c r="C1500" i="7"/>
  <c r="B1500" i="7"/>
  <c r="K1499" i="7"/>
  <c r="J1499" i="7"/>
  <c r="I1499" i="7"/>
  <c r="E1499" i="7"/>
  <c r="D1499" i="7"/>
  <c r="B1499" i="7"/>
  <c r="C1499" i="7" s="1"/>
  <c r="K1498" i="7"/>
  <c r="J1498" i="7"/>
  <c r="I1498" i="7"/>
  <c r="E1498" i="7"/>
  <c r="D1498" i="7"/>
  <c r="C1498" i="7"/>
  <c r="B1498" i="7"/>
  <c r="K1497" i="7"/>
  <c r="J1497" i="7"/>
  <c r="I1497" i="7"/>
  <c r="E1497" i="7"/>
  <c r="D1497" i="7"/>
  <c r="B1497" i="7"/>
  <c r="C1497" i="7" s="1"/>
  <c r="K1496" i="7"/>
  <c r="J1496" i="7"/>
  <c r="I1496" i="7"/>
  <c r="E1496" i="7"/>
  <c r="D1496" i="7"/>
  <c r="C1496" i="7"/>
  <c r="B1496" i="7"/>
  <c r="K1495" i="7"/>
  <c r="J1495" i="7"/>
  <c r="I1495" i="7"/>
  <c r="E1495" i="7"/>
  <c r="D1495" i="7"/>
  <c r="B1495" i="7"/>
  <c r="C1495" i="7" s="1"/>
  <c r="K1494" i="7"/>
  <c r="J1494" i="7"/>
  <c r="I1494" i="7"/>
  <c r="E1494" i="7"/>
  <c r="D1494" i="7"/>
  <c r="C1494" i="7"/>
  <c r="B1494" i="7"/>
  <c r="K1493" i="7"/>
  <c r="J1493" i="7"/>
  <c r="I1493" i="7"/>
  <c r="E1493" i="7"/>
  <c r="D1493" i="7"/>
  <c r="B1493" i="7"/>
  <c r="C1493" i="7" s="1"/>
  <c r="K1492" i="7"/>
  <c r="J1492" i="7"/>
  <c r="I1492" i="7"/>
  <c r="E1492" i="7"/>
  <c r="D1492" i="7"/>
  <c r="C1492" i="7"/>
  <c r="B1492" i="7"/>
  <c r="K1491" i="7"/>
  <c r="J1491" i="7"/>
  <c r="I1491" i="7"/>
  <c r="E1491" i="7"/>
  <c r="D1491" i="7"/>
  <c r="B1491" i="7"/>
  <c r="C1491" i="7" s="1"/>
  <c r="K1490" i="7"/>
  <c r="J1490" i="7"/>
  <c r="I1490" i="7"/>
  <c r="E1490" i="7"/>
  <c r="D1490" i="7"/>
  <c r="C1490" i="7"/>
  <c r="B1490" i="7"/>
  <c r="K1489" i="7"/>
  <c r="J1489" i="7"/>
  <c r="I1489" i="7"/>
  <c r="E1489" i="7"/>
  <c r="D1489" i="7"/>
  <c r="B1489" i="7"/>
  <c r="C1489" i="7" s="1"/>
  <c r="K1488" i="7"/>
  <c r="J1488" i="7"/>
  <c r="I1488" i="7"/>
  <c r="E1488" i="7"/>
  <c r="D1488" i="7"/>
  <c r="C1488" i="7"/>
  <c r="B1488" i="7"/>
  <c r="K1487" i="7"/>
  <c r="J1487" i="7"/>
  <c r="I1487" i="7"/>
  <c r="E1487" i="7"/>
  <c r="D1487" i="7"/>
  <c r="B1487" i="7"/>
  <c r="C1487" i="7" s="1"/>
  <c r="K1486" i="7"/>
  <c r="J1486" i="7"/>
  <c r="I1486" i="7"/>
  <c r="E1486" i="7"/>
  <c r="D1486" i="7"/>
  <c r="C1486" i="7"/>
  <c r="B1486" i="7"/>
  <c r="K1485" i="7"/>
  <c r="J1485" i="7"/>
  <c r="I1485" i="7"/>
  <c r="E1485" i="7"/>
  <c r="D1485" i="7"/>
  <c r="B1485" i="7"/>
  <c r="C1485" i="7" s="1"/>
  <c r="K1484" i="7"/>
  <c r="J1484" i="7"/>
  <c r="I1484" i="7"/>
  <c r="E1484" i="7"/>
  <c r="D1484" i="7"/>
  <c r="C1484" i="7"/>
  <c r="B1484" i="7"/>
  <c r="K1483" i="7"/>
  <c r="J1483" i="7"/>
  <c r="I1483" i="7"/>
  <c r="E1483" i="7"/>
  <c r="D1483" i="7"/>
  <c r="B1483" i="7"/>
  <c r="C1483" i="7" s="1"/>
  <c r="K1482" i="7"/>
  <c r="J1482" i="7"/>
  <c r="I1482" i="7"/>
  <c r="E1482" i="7"/>
  <c r="D1482" i="7"/>
  <c r="C1482" i="7"/>
  <c r="B1482" i="7"/>
  <c r="K1481" i="7"/>
  <c r="J1481" i="7"/>
  <c r="I1481" i="7"/>
  <c r="E1481" i="7"/>
  <c r="D1481" i="7"/>
  <c r="B1481" i="7"/>
  <c r="C1481" i="7" s="1"/>
  <c r="K1480" i="7"/>
  <c r="J1480" i="7"/>
  <c r="I1480" i="7"/>
  <c r="E1480" i="7"/>
  <c r="D1480" i="7"/>
  <c r="C1480" i="7"/>
  <c r="B1480" i="7"/>
  <c r="K1479" i="7"/>
  <c r="J1479" i="7"/>
  <c r="I1479" i="7"/>
  <c r="E1479" i="7"/>
  <c r="D1479" i="7"/>
  <c r="B1479" i="7"/>
  <c r="C1479" i="7" s="1"/>
  <c r="K1478" i="7"/>
  <c r="J1478" i="7"/>
  <c r="I1478" i="7"/>
  <c r="E1478" i="7"/>
  <c r="D1478" i="7"/>
  <c r="C1478" i="7"/>
  <c r="B1478" i="7"/>
  <c r="K1477" i="7"/>
  <c r="J1477" i="7"/>
  <c r="I1477" i="7"/>
  <c r="E1477" i="7"/>
  <c r="D1477" i="7"/>
  <c r="B1477" i="7"/>
  <c r="C1477" i="7" s="1"/>
  <c r="K1476" i="7"/>
  <c r="J1476" i="7"/>
  <c r="I1476" i="7"/>
  <c r="E1476" i="7"/>
  <c r="D1476" i="7"/>
  <c r="C1476" i="7"/>
  <c r="B1476" i="7"/>
  <c r="K1475" i="7"/>
  <c r="J1475" i="7"/>
  <c r="I1475" i="7"/>
  <c r="E1475" i="7"/>
  <c r="D1475" i="7"/>
  <c r="B1475" i="7"/>
  <c r="C1475" i="7" s="1"/>
  <c r="K1474" i="7"/>
  <c r="J1474" i="7"/>
  <c r="I1474" i="7"/>
  <c r="E1474" i="7"/>
  <c r="D1474" i="7"/>
  <c r="C1474" i="7"/>
  <c r="B1474" i="7"/>
  <c r="K1473" i="7"/>
  <c r="J1473" i="7"/>
  <c r="I1473" i="7"/>
  <c r="E1473" i="7"/>
  <c r="D1473" i="7"/>
  <c r="B1473" i="7"/>
  <c r="C1473" i="7" s="1"/>
  <c r="K1472" i="7"/>
  <c r="J1472" i="7"/>
  <c r="I1472" i="7"/>
  <c r="E1472" i="7"/>
  <c r="D1472" i="7"/>
  <c r="C1472" i="7"/>
  <c r="B1472" i="7"/>
  <c r="K1471" i="7"/>
  <c r="J1471" i="7"/>
  <c r="I1471" i="7"/>
  <c r="E1471" i="7"/>
  <c r="D1471" i="7"/>
  <c r="B1471" i="7"/>
  <c r="C1471" i="7" s="1"/>
  <c r="K1470" i="7"/>
  <c r="J1470" i="7"/>
  <c r="I1470" i="7"/>
  <c r="E1470" i="7"/>
  <c r="D1470" i="7"/>
  <c r="C1470" i="7"/>
  <c r="B1470" i="7"/>
  <c r="K1469" i="7"/>
  <c r="J1469" i="7"/>
  <c r="I1469" i="7"/>
  <c r="E1469" i="7"/>
  <c r="D1469" i="7"/>
  <c r="B1469" i="7"/>
  <c r="C1469" i="7" s="1"/>
  <c r="K1468" i="7"/>
  <c r="J1468" i="7"/>
  <c r="I1468" i="7"/>
  <c r="E1468" i="7"/>
  <c r="D1468" i="7"/>
  <c r="C1468" i="7"/>
  <c r="B1468" i="7"/>
  <c r="K1467" i="7"/>
  <c r="J1467" i="7"/>
  <c r="I1467" i="7"/>
  <c r="E1467" i="7"/>
  <c r="D1467" i="7"/>
  <c r="B1467" i="7"/>
  <c r="C1467" i="7" s="1"/>
  <c r="K1466" i="7"/>
  <c r="J1466" i="7"/>
  <c r="I1466" i="7"/>
  <c r="E1466" i="7"/>
  <c r="D1466" i="7"/>
  <c r="C1466" i="7"/>
  <c r="B1466" i="7"/>
  <c r="K1465" i="7"/>
  <c r="J1465" i="7"/>
  <c r="I1465" i="7"/>
  <c r="E1465" i="7"/>
  <c r="D1465" i="7"/>
  <c r="B1465" i="7"/>
  <c r="C1465" i="7" s="1"/>
  <c r="K1464" i="7"/>
  <c r="J1464" i="7"/>
  <c r="I1464" i="7"/>
  <c r="E1464" i="7"/>
  <c r="D1464" i="7"/>
  <c r="C1464" i="7"/>
  <c r="B1464" i="7"/>
  <c r="K1463" i="7"/>
  <c r="J1463" i="7"/>
  <c r="I1463" i="7"/>
  <c r="E1463" i="7"/>
  <c r="D1463" i="7"/>
  <c r="B1463" i="7"/>
  <c r="C1463" i="7" s="1"/>
  <c r="K1462" i="7"/>
  <c r="J1462" i="7"/>
  <c r="I1462" i="7"/>
  <c r="E1462" i="7"/>
  <c r="D1462" i="7"/>
  <c r="C1462" i="7"/>
  <c r="B1462" i="7"/>
  <c r="K1461" i="7"/>
  <c r="J1461" i="7"/>
  <c r="I1461" i="7"/>
  <c r="E1461" i="7"/>
  <c r="D1461" i="7"/>
  <c r="B1461" i="7"/>
  <c r="C1461" i="7" s="1"/>
  <c r="K1460" i="7"/>
  <c r="J1460" i="7"/>
  <c r="I1460" i="7"/>
  <c r="E1460" i="7"/>
  <c r="D1460" i="7"/>
  <c r="C1460" i="7"/>
  <c r="B1460" i="7"/>
  <c r="K1459" i="7"/>
  <c r="J1459" i="7"/>
  <c r="I1459" i="7"/>
  <c r="E1459" i="7"/>
  <c r="D1459" i="7"/>
  <c r="B1459" i="7"/>
  <c r="C1459" i="7" s="1"/>
  <c r="K1458" i="7"/>
  <c r="J1458" i="7"/>
  <c r="I1458" i="7"/>
  <c r="E1458" i="7"/>
  <c r="D1458" i="7"/>
  <c r="C1458" i="7"/>
  <c r="B1458" i="7"/>
  <c r="K1457" i="7"/>
  <c r="J1457" i="7"/>
  <c r="I1457" i="7"/>
  <c r="E1457" i="7"/>
  <c r="D1457" i="7"/>
  <c r="B1457" i="7"/>
  <c r="C1457" i="7" s="1"/>
  <c r="K1456" i="7"/>
  <c r="J1456" i="7"/>
  <c r="I1456" i="7"/>
  <c r="E1456" i="7"/>
  <c r="D1456" i="7"/>
  <c r="C1456" i="7"/>
  <c r="B1456" i="7"/>
  <c r="K1455" i="7"/>
  <c r="J1455" i="7"/>
  <c r="I1455" i="7"/>
  <c r="E1455" i="7"/>
  <c r="D1455" i="7"/>
  <c r="B1455" i="7"/>
  <c r="C1455" i="7" s="1"/>
  <c r="K1454" i="7"/>
  <c r="J1454" i="7"/>
  <c r="I1454" i="7"/>
  <c r="E1454" i="7"/>
  <c r="D1454" i="7"/>
  <c r="C1454" i="7"/>
  <c r="B1454" i="7"/>
  <c r="K1453" i="7"/>
  <c r="J1453" i="7"/>
  <c r="I1453" i="7"/>
  <c r="E1453" i="7"/>
  <c r="D1453" i="7"/>
  <c r="B1453" i="7"/>
  <c r="C1453" i="7" s="1"/>
  <c r="K1452" i="7"/>
  <c r="J1452" i="7"/>
  <c r="I1452" i="7"/>
  <c r="E1452" i="7"/>
  <c r="D1452" i="7"/>
  <c r="C1452" i="7"/>
  <c r="B1452" i="7"/>
  <c r="K1451" i="7"/>
  <c r="J1451" i="7"/>
  <c r="I1451" i="7"/>
  <c r="E1451" i="7"/>
  <c r="D1451" i="7"/>
  <c r="B1451" i="7"/>
  <c r="C1451" i="7" s="1"/>
  <c r="K1450" i="7"/>
  <c r="J1450" i="7"/>
  <c r="I1450" i="7"/>
  <c r="E1450" i="7"/>
  <c r="D1450" i="7"/>
  <c r="C1450" i="7"/>
  <c r="B1450" i="7"/>
  <c r="K1449" i="7"/>
  <c r="J1449" i="7"/>
  <c r="I1449" i="7"/>
  <c r="E1449" i="7"/>
  <c r="D1449" i="7"/>
  <c r="B1449" i="7"/>
  <c r="C1449" i="7" s="1"/>
  <c r="K1448" i="7"/>
  <c r="J1448" i="7"/>
  <c r="I1448" i="7"/>
  <c r="E1448" i="7"/>
  <c r="D1448" i="7"/>
  <c r="C1448" i="7"/>
  <c r="B1448" i="7"/>
  <c r="K1447" i="7"/>
  <c r="J1447" i="7"/>
  <c r="I1447" i="7"/>
  <c r="E1447" i="7"/>
  <c r="D1447" i="7"/>
  <c r="B1447" i="7"/>
  <c r="C1447" i="7" s="1"/>
  <c r="K1446" i="7"/>
  <c r="J1446" i="7"/>
  <c r="I1446" i="7"/>
  <c r="E1446" i="7"/>
  <c r="D1446" i="7"/>
  <c r="C1446" i="7"/>
  <c r="B1446" i="7"/>
  <c r="K1445" i="7"/>
  <c r="J1445" i="7"/>
  <c r="I1445" i="7"/>
  <c r="E1445" i="7"/>
  <c r="D1445" i="7"/>
  <c r="B1445" i="7"/>
  <c r="C1445" i="7" s="1"/>
  <c r="K1444" i="7"/>
  <c r="J1444" i="7"/>
  <c r="I1444" i="7"/>
  <c r="E1444" i="7"/>
  <c r="D1444" i="7"/>
  <c r="C1444" i="7"/>
  <c r="B1444" i="7"/>
  <c r="K1443" i="7"/>
  <c r="J1443" i="7"/>
  <c r="I1443" i="7"/>
  <c r="E1443" i="7"/>
  <c r="D1443" i="7"/>
  <c r="B1443" i="7"/>
  <c r="C1443" i="7" s="1"/>
  <c r="K1442" i="7"/>
  <c r="J1442" i="7"/>
  <c r="I1442" i="7"/>
  <c r="E1442" i="7"/>
  <c r="D1442" i="7"/>
  <c r="C1442" i="7"/>
  <c r="B1442" i="7"/>
  <c r="K1441" i="7"/>
  <c r="J1441" i="7"/>
  <c r="I1441" i="7"/>
  <c r="E1441" i="7"/>
  <c r="D1441" i="7"/>
  <c r="B1441" i="7"/>
  <c r="C1441" i="7" s="1"/>
  <c r="K1440" i="7"/>
  <c r="J1440" i="7"/>
  <c r="I1440" i="7"/>
  <c r="E1440" i="7"/>
  <c r="D1440" i="7"/>
  <c r="C1440" i="7"/>
  <c r="B1440" i="7"/>
  <c r="K1439" i="7"/>
  <c r="J1439" i="7"/>
  <c r="I1439" i="7"/>
  <c r="E1439" i="7"/>
  <c r="D1439" i="7"/>
  <c r="B1439" i="7"/>
  <c r="C1439" i="7" s="1"/>
  <c r="K1438" i="7"/>
  <c r="J1438" i="7"/>
  <c r="I1438" i="7"/>
  <c r="E1438" i="7"/>
  <c r="D1438" i="7"/>
  <c r="C1438" i="7"/>
  <c r="B1438" i="7"/>
  <c r="K1437" i="7"/>
  <c r="J1437" i="7"/>
  <c r="I1437" i="7"/>
  <c r="E1437" i="7"/>
  <c r="D1437" i="7"/>
  <c r="B1437" i="7"/>
  <c r="C1437" i="7" s="1"/>
  <c r="K1436" i="7"/>
  <c r="J1436" i="7"/>
  <c r="I1436" i="7"/>
  <c r="E1436" i="7"/>
  <c r="D1436" i="7"/>
  <c r="C1436" i="7"/>
  <c r="B1436" i="7"/>
  <c r="K1435" i="7"/>
  <c r="J1435" i="7"/>
  <c r="I1435" i="7"/>
  <c r="E1435" i="7"/>
  <c r="D1435" i="7"/>
  <c r="B1435" i="7"/>
  <c r="C1435" i="7" s="1"/>
  <c r="K1434" i="7"/>
  <c r="J1434" i="7"/>
  <c r="I1434" i="7"/>
  <c r="E1434" i="7"/>
  <c r="D1434" i="7"/>
  <c r="C1434" i="7"/>
  <c r="B1434" i="7"/>
  <c r="K1433" i="7"/>
  <c r="J1433" i="7"/>
  <c r="I1433" i="7"/>
  <c r="E1433" i="7"/>
  <c r="D1433" i="7"/>
  <c r="B1433" i="7"/>
  <c r="C1433" i="7" s="1"/>
  <c r="K1432" i="7"/>
  <c r="J1432" i="7"/>
  <c r="I1432" i="7"/>
  <c r="E1432" i="7"/>
  <c r="D1432" i="7"/>
  <c r="C1432" i="7"/>
  <c r="B1432" i="7"/>
  <c r="K1431" i="7"/>
  <c r="J1431" i="7"/>
  <c r="I1431" i="7"/>
  <c r="E1431" i="7"/>
  <c r="D1431" i="7"/>
  <c r="B1431" i="7"/>
  <c r="C1431" i="7" s="1"/>
  <c r="K1430" i="7"/>
  <c r="J1430" i="7"/>
  <c r="I1430" i="7"/>
  <c r="E1430" i="7"/>
  <c r="D1430" i="7"/>
  <c r="C1430" i="7"/>
  <c r="B1430" i="7"/>
  <c r="K1429" i="7"/>
  <c r="J1429" i="7"/>
  <c r="I1429" i="7"/>
  <c r="E1429" i="7"/>
  <c r="D1429" i="7"/>
  <c r="B1429" i="7"/>
  <c r="C1429" i="7" s="1"/>
  <c r="K1428" i="7"/>
  <c r="J1428" i="7"/>
  <c r="I1428" i="7"/>
  <c r="E1428" i="7"/>
  <c r="D1428" i="7"/>
  <c r="C1428" i="7"/>
  <c r="B1428" i="7"/>
  <c r="K1427" i="7"/>
  <c r="J1427" i="7"/>
  <c r="I1427" i="7"/>
  <c r="E1427" i="7"/>
  <c r="D1427" i="7"/>
  <c r="B1427" i="7"/>
  <c r="C1427" i="7" s="1"/>
  <c r="K1426" i="7"/>
  <c r="J1426" i="7"/>
  <c r="I1426" i="7"/>
  <c r="E1426" i="7"/>
  <c r="D1426" i="7"/>
  <c r="C1426" i="7"/>
  <c r="B1426" i="7"/>
  <c r="K1425" i="7"/>
  <c r="J1425" i="7"/>
  <c r="I1425" i="7"/>
  <c r="E1425" i="7"/>
  <c r="D1425" i="7"/>
  <c r="B1425" i="7"/>
  <c r="C1425" i="7" s="1"/>
  <c r="K1424" i="7"/>
  <c r="J1424" i="7"/>
  <c r="I1424" i="7"/>
  <c r="E1424" i="7"/>
  <c r="D1424" i="7"/>
  <c r="C1424" i="7"/>
  <c r="B1424" i="7"/>
  <c r="K1423" i="7"/>
  <c r="J1423" i="7"/>
  <c r="I1423" i="7"/>
  <c r="E1423" i="7"/>
  <c r="D1423" i="7"/>
  <c r="B1423" i="7"/>
  <c r="C1423" i="7" s="1"/>
  <c r="K1422" i="7"/>
  <c r="J1422" i="7"/>
  <c r="I1422" i="7"/>
  <c r="E1422" i="7"/>
  <c r="D1422" i="7"/>
  <c r="C1422" i="7"/>
  <c r="B1422" i="7"/>
  <c r="K1421" i="7"/>
  <c r="J1421" i="7"/>
  <c r="I1421" i="7"/>
  <c r="E1421" i="7"/>
  <c r="D1421" i="7"/>
  <c r="B1421" i="7"/>
  <c r="C1421" i="7" s="1"/>
  <c r="K1420" i="7"/>
  <c r="J1420" i="7"/>
  <c r="I1420" i="7"/>
  <c r="E1420" i="7"/>
  <c r="D1420" i="7"/>
  <c r="C1420" i="7"/>
  <c r="B1420" i="7"/>
  <c r="K1419" i="7"/>
  <c r="J1419" i="7"/>
  <c r="I1419" i="7"/>
  <c r="E1419" i="7"/>
  <c r="D1419" i="7"/>
  <c r="B1419" i="7"/>
  <c r="C1419" i="7" s="1"/>
  <c r="K1418" i="7"/>
  <c r="J1418" i="7"/>
  <c r="I1418" i="7"/>
  <c r="E1418" i="7"/>
  <c r="D1418" i="7"/>
  <c r="C1418" i="7"/>
  <c r="B1418" i="7"/>
  <c r="K1417" i="7"/>
  <c r="J1417" i="7"/>
  <c r="I1417" i="7"/>
  <c r="E1417" i="7"/>
  <c r="D1417" i="7"/>
  <c r="B1417" i="7"/>
  <c r="C1417" i="7" s="1"/>
  <c r="K1416" i="7"/>
  <c r="J1416" i="7"/>
  <c r="I1416" i="7"/>
  <c r="E1416" i="7"/>
  <c r="D1416" i="7"/>
  <c r="C1416" i="7"/>
  <c r="B1416" i="7"/>
  <c r="K1415" i="7"/>
  <c r="J1415" i="7"/>
  <c r="I1415" i="7"/>
  <c r="E1415" i="7"/>
  <c r="D1415" i="7"/>
  <c r="B1415" i="7"/>
  <c r="C1415" i="7" s="1"/>
  <c r="K1414" i="7"/>
  <c r="J1414" i="7"/>
  <c r="I1414" i="7"/>
  <c r="E1414" i="7"/>
  <c r="D1414" i="7"/>
  <c r="C1414" i="7"/>
  <c r="B1414" i="7"/>
  <c r="K1413" i="7"/>
  <c r="J1413" i="7"/>
  <c r="I1413" i="7"/>
  <c r="E1413" i="7"/>
  <c r="D1413" i="7"/>
  <c r="B1413" i="7"/>
  <c r="C1413" i="7" s="1"/>
  <c r="K1412" i="7"/>
  <c r="J1412" i="7"/>
  <c r="I1412" i="7"/>
  <c r="E1412" i="7"/>
  <c r="D1412" i="7"/>
  <c r="C1412" i="7"/>
  <c r="B1412" i="7"/>
  <c r="K1411" i="7"/>
  <c r="J1411" i="7"/>
  <c r="I1411" i="7"/>
  <c r="E1411" i="7"/>
  <c r="D1411" i="7"/>
  <c r="B1411" i="7"/>
  <c r="C1411" i="7" s="1"/>
  <c r="K1410" i="7"/>
  <c r="J1410" i="7"/>
  <c r="I1410" i="7"/>
  <c r="E1410" i="7"/>
  <c r="D1410" i="7"/>
  <c r="C1410" i="7"/>
  <c r="B1410" i="7"/>
  <c r="K1409" i="7"/>
  <c r="J1409" i="7"/>
  <c r="I1409" i="7"/>
  <c r="E1409" i="7"/>
  <c r="D1409" i="7"/>
  <c r="B1409" i="7"/>
  <c r="C1409" i="7" s="1"/>
  <c r="K1408" i="7"/>
  <c r="J1408" i="7"/>
  <c r="I1408" i="7"/>
  <c r="E1408" i="7"/>
  <c r="D1408" i="7"/>
  <c r="C1408" i="7"/>
  <c r="B1408" i="7"/>
  <c r="K1407" i="7"/>
  <c r="J1407" i="7"/>
  <c r="I1407" i="7"/>
  <c r="E1407" i="7"/>
  <c r="D1407" i="7"/>
  <c r="B1407" i="7"/>
  <c r="C1407" i="7" s="1"/>
  <c r="K1406" i="7"/>
  <c r="J1406" i="7"/>
  <c r="I1406" i="7"/>
  <c r="E1406" i="7"/>
  <c r="D1406" i="7"/>
  <c r="C1406" i="7"/>
  <c r="B1406" i="7"/>
  <c r="K1405" i="7"/>
  <c r="J1405" i="7"/>
  <c r="I1405" i="7"/>
  <c r="E1405" i="7"/>
  <c r="D1405" i="7"/>
  <c r="B1405" i="7"/>
  <c r="C1405" i="7" s="1"/>
  <c r="K1404" i="7"/>
  <c r="J1404" i="7"/>
  <c r="I1404" i="7"/>
  <c r="E1404" i="7"/>
  <c r="D1404" i="7"/>
  <c r="C1404" i="7"/>
  <c r="B1404" i="7"/>
  <c r="K1403" i="7"/>
  <c r="J1403" i="7"/>
  <c r="I1403" i="7"/>
  <c r="E1403" i="7"/>
  <c r="D1403" i="7"/>
  <c r="B1403" i="7"/>
  <c r="C1403" i="7" s="1"/>
  <c r="K1402" i="7"/>
  <c r="J1402" i="7"/>
  <c r="I1402" i="7"/>
  <c r="E1402" i="7"/>
  <c r="D1402" i="7"/>
  <c r="C1402" i="7"/>
  <c r="B1402" i="7"/>
  <c r="K1401" i="7"/>
  <c r="J1401" i="7"/>
  <c r="I1401" i="7"/>
  <c r="E1401" i="7"/>
  <c r="D1401" i="7"/>
  <c r="B1401" i="7"/>
  <c r="C1401" i="7" s="1"/>
  <c r="K1400" i="7"/>
  <c r="J1400" i="7"/>
  <c r="I1400" i="7"/>
  <c r="E1400" i="7"/>
  <c r="D1400" i="7"/>
  <c r="C1400" i="7"/>
  <c r="B1400" i="7"/>
  <c r="K1399" i="7"/>
  <c r="J1399" i="7"/>
  <c r="I1399" i="7"/>
  <c r="E1399" i="7"/>
  <c r="D1399" i="7"/>
  <c r="B1399" i="7"/>
  <c r="C1399" i="7" s="1"/>
  <c r="K1398" i="7"/>
  <c r="J1398" i="7"/>
  <c r="I1398" i="7"/>
  <c r="E1398" i="7"/>
  <c r="D1398" i="7"/>
  <c r="C1398" i="7"/>
  <c r="B1398" i="7"/>
  <c r="K1397" i="7"/>
  <c r="J1397" i="7"/>
  <c r="I1397" i="7"/>
  <c r="E1397" i="7"/>
  <c r="D1397" i="7"/>
  <c r="B1397" i="7"/>
  <c r="C1397" i="7" s="1"/>
  <c r="K1396" i="7"/>
  <c r="J1396" i="7"/>
  <c r="I1396" i="7"/>
  <c r="E1396" i="7"/>
  <c r="D1396" i="7"/>
  <c r="C1396" i="7"/>
  <c r="B1396" i="7"/>
  <c r="K1395" i="7"/>
  <c r="J1395" i="7"/>
  <c r="I1395" i="7"/>
  <c r="E1395" i="7"/>
  <c r="D1395" i="7"/>
  <c r="B1395" i="7"/>
  <c r="C1395" i="7" s="1"/>
  <c r="K1394" i="7"/>
  <c r="J1394" i="7"/>
  <c r="I1394" i="7"/>
  <c r="E1394" i="7"/>
  <c r="D1394" i="7"/>
  <c r="C1394" i="7"/>
  <c r="B1394" i="7"/>
  <c r="K1393" i="7"/>
  <c r="J1393" i="7"/>
  <c r="I1393" i="7"/>
  <c r="E1393" i="7"/>
  <c r="D1393" i="7"/>
  <c r="B1393" i="7"/>
  <c r="C1393" i="7" s="1"/>
  <c r="K1392" i="7"/>
  <c r="J1392" i="7"/>
  <c r="I1392" i="7"/>
  <c r="E1392" i="7"/>
  <c r="D1392" i="7"/>
  <c r="C1392" i="7"/>
  <c r="B1392" i="7"/>
  <c r="K1391" i="7"/>
  <c r="J1391" i="7"/>
  <c r="I1391" i="7"/>
  <c r="E1391" i="7"/>
  <c r="D1391" i="7"/>
  <c r="B1391" i="7"/>
  <c r="C1391" i="7" s="1"/>
  <c r="K1390" i="7"/>
  <c r="J1390" i="7"/>
  <c r="I1390" i="7"/>
  <c r="E1390" i="7"/>
  <c r="D1390" i="7"/>
  <c r="C1390" i="7"/>
  <c r="B1390" i="7"/>
  <c r="K1389" i="7"/>
  <c r="J1389" i="7"/>
  <c r="I1389" i="7"/>
  <c r="E1389" i="7"/>
  <c r="D1389" i="7"/>
  <c r="B1389" i="7"/>
  <c r="C1389" i="7" s="1"/>
  <c r="K1388" i="7"/>
  <c r="J1388" i="7"/>
  <c r="I1388" i="7"/>
  <c r="E1388" i="7"/>
  <c r="D1388" i="7"/>
  <c r="C1388" i="7"/>
  <c r="B1388" i="7"/>
  <c r="K1387" i="7"/>
  <c r="J1387" i="7"/>
  <c r="I1387" i="7"/>
  <c r="E1387" i="7"/>
  <c r="D1387" i="7"/>
  <c r="B1387" i="7"/>
  <c r="C1387" i="7" s="1"/>
  <c r="K1386" i="7"/>
  <c r="J1386" i="7"/>
  <c r="I1386" i="7"/>
  <c r="E1386" i="7"/>
  <c r="D1386" i="7"/>
  <c r="C1386" i="7"/>
  <c r="B1386" i="7"/>
  <c r="K1385" i="7"/>
  <c r="J1385" i="7"/>
  <c r="I1385" i="7"/>
  <c r="E1385" i="7"/>
  <c r="D1385" i="7"/>
  <c r="B1385" i="7"/>
  <c r="C1385" i="7" s="1"/>
  <c r="K1384" i="7"/>
  <c r="J1384" i="7"/>
  <c r="I1384" i="7"/>
  <c r="E1384" i="7"/>
  <c r="D1384" i="7"/>
  <c r="C1384" i="7"/>
  <c r="B1384" i="7"/>
  <c r="K1383" i="7"/>
  <c r="J1383" i="7"/>
  <c r="I1383" i="7"/>
  <c r="E1383" i="7"/>
  <c r="D1383" i="7"/>
  <c r="B1383" i="7"/>
  <c r="C1383" i="7" s="1"/>
  <c r="K1382" i="7"/>
  <c r="J1382" i="7"/>
  <c r="I1382" i="7"/>
  <c r="E1382" i="7"/>
  <c r="D1382" i="7"/>
  <c r="C1382" i="7"/>
  <c r="B1382" i="7"/>
  <c r="K1381" i="7"/>
  <c r="J1381" i="7"/>
  <c r="I1381" i="7"/>
  <c r="E1381" i="7"/>
  <c r="D1381" i="7"/>
  <c r="B1381" i="7"/>
  <c r="C1381" i="7" s="1"/>
  <c r="K1380" i="7"/>
  <c r="J1380" i="7"/>
  <c r="I1380" i="7"/>
  <c r="E1380" i="7"/>
  <c r="D1380" i="7"/>
  <c r="C1380" i="7"/>
  <c r="B1380" i="7"/>
  <c r="K1379" i="7"/>
  <c r="J1379" i="7"/>
  <c r="I1379" i="7"/>
  <c r="E1379" i="7"/>
  <c r="D1379" i="7"/>
  <c r="B1379" i="7"/>
  <c r="C1379" i="7" s="1"/>
  <c r="K1378" i="7"/>
  <c r="J1378" i="7"/>
  <c r="I1378" i="7"/>
  <c r="E1378" i="7"/>
  <c r="D1378" i="7"/>
  <c r="C1378" i="7"/>
  <c r="B1378" i="7"/>
  <c r="K1377" i="7"/>
  <c r="J1377" i="7"/>
  <c r="I1377" i="7"/>
  <c r="E1377" i="7"/>
  <c r="D1377" i="7"/>
  <c r="B1377" i="7"/>
  <c r="C1377" i="7" s="1"/>
  <c r="K1376" i="7"/>
  <c r="J1376" i="7"/>
  <c r="I1376" i="7"/>
  <c r="E1376" i="7"/>
  <c r="D1376" i="7"/>
  <c r="C1376" i="7"/>
  <c r="B1376" i="7"/>
  <c r="K1375" i="7"/>
  <c r="J1375" i="7"/>
  <c r="I1375" i="7"/>
  <c r="E1375" i="7"/>
  <c r="D1375" i="7"/>
  <c r="B1375" i="7"/>
  <c r="C1375" i="7" s="1"/>
  <c r="K1374" i="7"/>
  <c r="J1374" i="7"/>
  <c r="I1374" i="7"/>
  <c r="E1374" i="7"/>
  <c r="D1374" i="7"/>
  <c r="C1374" i="7"/>
  <c r="B1374" i="7"/>
  <c r="K1373" i="7"/>
  <c r="J1373" i="7"/>
  <c r="I1373" i="7"/>
  <c r="E1373" i="7"/>
  <c r="D1373" i="7"/>
  <c r="B1373" i="7"/>
  <c r="C1373" i="7" s="1"/>
  <c r="K1372" i="7"/>
  <c r="J1372" i="7"/>
  <c r="I1372" i="7"/>
  <c r="E1372" i="7"/>
  <c r="D1372" i="7"/>
  <c r="C1372" i="7"/>
  <c r="B1372" i="7"/>
  <c r="K1371" i="7"/>
  <c r="J1371" i="7"/>
  <c r="I1371" i="7"/>
  <c r="E1371" i="7"/>
  <c r="D1371" i="7"/>
  <c r="B1371" i="7"/>
  <c r="C1371" i="7" s="1"/>
  <c r="K1370" i="7"/>
  <c r="J1370" i="7"/>
  <c r="I1370" i="7"/>
  <c r="E1370" i="7"/>
  <c r="D1370" i="7"/>
  <c r="C1370" i="7"/>
  <c r="B1370" i="7"/>
  <c r="K1369" i="7"/>
  <c r="J1369" i="7"/>
  <c r="I1369" i="7"/>
  <c r="E1369" i="7"/>
  <c r="D1369" i="7"/>
  <c r="B1369" i="7"/>
  <c r="C1369" i="7" s="1"/>
  <c r="K1368" i="7"/>
  <c r="J1368" i="7"/>
  <c r="I1368" i="7"/>
  <c r="E1368" i="7"/>
  <c r="D1368" i="7"/>
  <c r="C1368" i="7"/>
  <c r="B1368" i="7"/>
  <c r="K1367" i="7"/>
  <c r="J1367" i="7"/>
  <c r="I1367" i="7"/>
  <c r="E1367" i="7"/>
  <c r="D1367" i="7"/>
  <c r="B1367" i="7"/>
  <c r="C1367" i="7" s="1"/>
  <c r="K1366" i="7"/>
  <c r="J1366" i="7"/>
  <c r="I1366" i="7"/>
  <c r="E1366" i="7"/>
  <c r="D1366" i="7"/>
  <c r="C1366" i="7"/>
  <c r="B1366" i="7"/>
  <c r="K1365" i="7"/>
  <c r="J1365" i="7"/>
  <c r="I1365" i="7"/>
  <c r="E1365" i="7"/>
  <c r="D1365" i="7"/>
  <c r="B1365" i="7"/>
  <c r="C1365" i="7" s="1"/>
  <c r="K1364" i="7"/>
  <c r="J1364" i="7"/>
  <c r="I1364" i="7"/>
  <c r="E1364" i="7"/>
  <c r="D1364" i="7"/>
  <c r="C1364" i="7"/>
  <c r="B1364" i="7"/>
  <c r="K1363" i="7"/>
  <c r="J1363" i="7"/>
  <c r="I1363" i="7"/>
  <c r="E1363" i="7"/>
  <c r="D1363" i="7"/>
  <c r="B1363" i="7"/>
  <c r="C1363" i="7" s="1"/>
  <c r="K1362" i="7"/>
  <c r="J1362" i="7"/>
  <c r="I1362" i="7"/>
  <c r="E1362" i="7"/>
  <c r="D1362" i="7"/>
  <c r="C1362" i="7"/>
  <c r="B1362" i="7"/>
  <c r="K1361" i="7"/>
  <c r="J1361" i="7"/>
  <c r="I1361" i="7"/>
  <c r="E1361" i="7"/>
  <c r="D1361" i="7"/>
  <c r="B1361" i="7"/>
  <c r="C1361" i="7" s="1"/>
  <c r="K1360" i="7"/>
  <c r="J1360" i="7"/>
  <c r="I1360" i="7"/>
  <c r="E1360" i="7"/>
  <c r="D1360" i="7"/>
  <c r="C1360" i="7"/>
  <c r="B1360" i="7"/>
  <c r="K1359" i="7"/>
  <c r="J1359" i="7"/>
  <c r="I1359" i="7"/>
  <c r="E1359" i="7"/>
  <c r="D1359" i="7"/>
  <c r="B1359" i="7"/>
  <c r="C1359" i="7" s="1"/>
  <c r="K1358" i="7"/>
  <c r="J1358" i="7"/>
  <c r="I1358" i="7"/>
  <c r="E1358" i="7"/>
  <c r="D1358" i="7"/>
  <c r="C1358" i="7"/>
  <c r="B1358" i="7"/>
  <c r="K1357" i="7"/>
  <c r="J1357" i="7"/>
  <c r="I1357" i="7"/>
  <c r="E1357" i="7"/>
  <c r="D1357" i="7"/>
  <c r="B1357" i="7"/>
  <c r="C1357" i="7" s="1"/>
  <c r="K1356" i="7"/>
  <c r="J1356" i="7"/>
  <c r="I1356" i="7"/>
  <c r="E1356" i="7"/>
  <c r="D1356" i="7"/>
  <c r="C1356" i="7"/>
  <c r="B1356" i="7"/>
  <c r="K1355" i="7"/>
  <c r="J1355" i="7"/>
  <c r="I1355" i="7"/>
  <c r="E1355" i="7"/>
  <c r="D1355" i="7"/>
  <c r="B1355" i="7"/>
  <c r="C1355" i="7" s="1"/>
  <c r="K1354" i="7"/>
  <c r="J1354" i="7"/>
  <c r="I1354" i="7"/>
  <c r="E1354" i="7"/>
  <c r="D1354" i="7"/>
  <c r="C1354" i="7"/>
  <c r="B1354" i="7"/>
  <c r="K1353" i="7"/>
  <c r="J1353" i="7"/>
  <c r="I1353" i="7"/>
  <c r="E1353" i="7"/>
  <c r="D1353" i="7"/>
  <c r="B1353" i="7"/>
  <c r="C1353" i="7" s="1"/>
  <c r="K1352" i="7"/>
  <c r="J1352" i="7"/>
  <c r="I1352" i="7"/>
  <c r="E1352" i="7"/>
  <c r="D1352" i="7"/>
  <c r="C1352" i="7"/>
  <c r="B1352" i="7"/>
  <c r="K1351" i="7"/>
  <c r="J1351" i="7"/>
  <c r="I1351" i="7"/>
  <c r="E1351" i="7"/>
  <c r="D1351" i="7"/>
  <c r="B1351" i="7"/>
  <c r="C1351" i="7" s="1"/>
  <c r="K1350" i="7"/>
  <c r="J1350" i="7"/>
  <c r="I1350" i="7"/>
  <c r="E1350" i="7"/>
  <c r="D1350" i="7"/>
  <c r="C1350" i="7"/>
  <c r="B1350" i="7"/>
  <c r="K1349" i="7"/>
  <c r="J1349" i="7"/>
  <c r="I1349" i="7"/>
  <c r="E1349" i="7"/>
  <c r="D1349" i="7"/>
  <c r="B1349" i="7"/>
  <c r="C1349" i="7" s="1"/>
  <c r="K1348" i="7"/>
  <c r="J1348" i="7"/>
  <c r="I1348" i="7"/>
  <c r="E1348" i="7"/>
  <c r="D1348" i="7"/>
  <c r="C1348" i="7"/>
  <c r="B1348" i="7"/>
  <c r="K1347" i="7"/>
  <c r="J1347" i="7"/>
  <c r="I1347" i="7"/>
  <c r="E1347" i="7"/>
  <c r="D1347" i="7"/>
  <c r="B1347" i="7"/>
  <c r="C1347" i="7" s="1"/>
  <c r="K1346" i="7"/>
  <c r="J1346" i="7"/>
  <c r="I1346" i="7"/>
  <c r="E1346" i="7"/>
  <c r="D1346" i="7"/>
  <c r="C1346" i="7"/>
  <c r="B1346" i="7"/>
  <c r="K1345" i="7"/>
  <c r="J1345" i="7"/>
  <c r="I1345" i="7"/>
  <c r="E1345" i="7"/>
  <c r="D1345" i="7"/>
  <c r="B1345" i="7"/>
  <c r="C1345" i="7" s="1"/>
  <c r="K1344" i="7"/>
  <c r="J1344" i="7"/>
  <c r="I1344" i="7"/>
  <c r="E1344" i="7"/>
  <c r="D1344" i="7"/>
  <c r="C1344" i="7"/>
  <c r="B1344" i="7"/>
  <c r="K1343" i="7"/>
  <c r="J1343" i="7"/>
  <c r="I1343" i="7"/>
  <c r="E1343" i="7"/>
  <c r="D1343" i="7"/>
  <c r="B1343" i="7"/>
  <c r="C1343" i="7" s="1"/>
  <c r="K1342" i="7"/>
  <c r="J1342" i="7"/>
  <c r="I1342" i="7"/>
  <c r="E1342" i="7"/>
  <c r="D1342" i="7"/>
  <c r="C1342" i="7"/>
  <c r="B1342" i="7"/>
  <c r="K1341" i="7"/>
  <c r="J1341" i="7"/>
  <c r="I1341" i="7"/>
  <c r="E1341" i="7"/>
  <c r="D1341" i="7"/>
  <c r="B1341" i="7"/>
  <c r="C1341" i="7" s="1"/>
  <c r="K1340" i="7"/>
  <c r="J1340" i="7"/>
  <c r="I1340" i="7"/>
  <c r="E1340" i="7"/>
  <c r="D1340" i="7"/>
  <c r="C1340" i="7"/>
  <c r="B1340" i="7"/>
  <c r="K1339" i="7"/>
  <c r="J1339" i="7"/>
  <c r="I1339" i="7"/>
  <c r="E1339" i="7"/>
  <c r="D1339" i="7"/>
  <c r="B1339" i="7"/>
  <c r="C1339" i="7" s="1"/>
  <c r="K1338" i="7"/>
  <c r="J1338" i="7"/>
  <c r="I1338" i="7"/>
  <c r="E1338" i="7"/>
  <c r="D1338" i="7"/>
  <c r="C1338" i="7"/>
  <c r="B1338" i="7"/>
  <c r="K1337" i="7"/>
  <c r="J1337" i="7"/>
  <c r="I1337" i="7"/>
  <c r="E1337" i="7"/>
  <c r="D1337" i="7"/>
  <c r="B1337" i="7"/>
  <c r="C1337" i="7" s="1"/>
  <c r="K1336" i="7"/>
  <c r="J1336" i="7"/>
  <c r="I1336" i="7"/>
  <c r="E1336" i="7"/>
  <c r="D1336" i="7"/>
  <c r="C1336" i="7"/>
  <c r="B1336" i="7"/>
  <c r="K1335" i="7"/>
  <c r="J1335" i="7"/>
  <c r="I1335" i="7"/>
  <c r="E1335" i="7"/>
  <c r="D1335" i="7"/>
  <c r="B1335" i="7"/>
  <c r="C1335" i="7" s="1"/>
  <c r="K1334" i="7"/>
  <c r="J1334" i="7"/>
  <c r="I1334" i="7"/>
  <c r="E1334" i="7"/>
  <c r="D1334" i="7"/>
  <c r="C1334" i="7"/>
  <c r="B1334" i="7"/>
  <c r="K1333" i="7"/>
  <c r="J1333" i="7"/>
  <c r="I1333" i="7"/>
  <c r="E1333" i="7"/>
  <c r="D1333" i="7"/>
  <c r="B1333" i="7"/>
  <c r="C1333" i="7" s="1"/>
  <c r="K1332" i="7"/>
  <c r="J1332" i="7"/>
  <c r="I1332" i="7"/>
  <c r="E1332" i="7"/>
  <c r="D1332" i="7"/>
  <c r="C1332" i="7"/>
  <c r="B1332" i="7"/>
  <c r="K1331" i="7"/>
  <c r="J1331" i="7"/>
  <c r="I1331" i="7"/>
  <c r="E1331" i="7"/>
  <c r="D1331" i="7"/>
  <c r="B1331" i="7"/>
  <c r="C1331" i="7" s="1"/>
  <c r="K1330" i="7"/>
  <c r="J1330" i="7"/>
  <c r="I1330" i="7"/>
  <c r="E1330" i="7"/>
  <c r="D1330" i="7"/>
  <c r="C1330" i="7"/>
  <c r="B1330" i="7"/>
  <c r="K1329" i="7"/>
  <c r="J1329" i="7"/>
  <c r="I1329" i="7"/>
  <c r="E1329" i="7"/>
  <c r="D1329" i="7"/>
  <c r="B1329" i="7"/>
  <c r="C1329" i="7" s="1"/>
  <c r="K1328" i="7"/>
  <c r="J1328" i="7"/>
  <c r="I1328" i="7"/>
  <c r="E1328" i="7"/>
  <c r="D1328" i="7"/>
  <c r="B1328" i="7"/>
  <c r="C1328" i="7" s="1"/>
  <c r="K1327" i="7"/>
  <c r="J1327" i="7"/>
  <c r="I1327" i="7"/>
  <c r="E1327" i="7"/>
  <c r="D1327" i="7"/>
  <c r="B1327" i="7"/>
  <c r="C1327" i="7" s="1"/>
  <c r="K1326" i="7"/>
  <c r="J1326" i="7"/>
  <c r="I1326" i="7"/>
  <c r="E1326" i="7"/>
  <c r="D1326" i="7"/>
  <c r="C1326" i="7"/>
  <c r="B1326" i="7"/>
  <c r="K1325" i="7"/>
  <c r="J1325" i="7"/>
  <c r="I1325" i="7"/>
  <c r="E1325" i="7"/>
  <c r="D1325" i="7"/>
  <c r="B1325" i="7"/>
  <c r="C1325" i="7" s="1"/>
  <c r="K1324" i="7"/>
  <c r="J1324" i="7"/>
  <c r="I1324" i="7"/>
  <c r="E1324" i="7"/>
  <c r="D1324" i="7"/>
  <c r="B1324" i="7"/>
  <c r="C1324" i="7" s="1"/>
  <c r="K1323" i="7"/>
  <c r="J1323" i="7"/>
  <c r="I1323" i="7"/>
  <c r="E1323" i="7"/>
  <c r="D1323" i="7"/>
  <c r="B1323" i="7"/>
  <c r="C1323" i="7" s="1"/>
  <c r="K1322" i="7"/>
  <c r="J1322" i="7"/>
  <c r="I1322" i="7"/>
  <c r="E1322" i="7"/>
  <c r="D1322" i="7"/>
  <c r="C1322" i="7"/>
  <c r="B1322" i="7"/>
  <c r="K1321" i="7"/>
  <c r="J1321" i="7"/>
  <c r="I1321" i="7"/>
  <c r="E1321" i="7"/>
  <c r="D1321" i="7"/>
  <c r="B1321" i="7"/>
  <c r="C1321" i="7" s="1"/>
  <c r="K1320" i="7"/>
  <c r="J1320" i="7"/>
  <c r="I1320" i="7"/>
  <c r="E1320" i="7"/>
  <c r="D1320" i="7"/>
  <c r="B1320" i="7"/>
  <c r="C1320" i="7" s="1"/>
  <c r="K1319" i="7"/>
  <c r="J1319" i="7"/>
  <c r="I1319" i="7"/>
  <c r="E1319" i="7"/>
  <c r="D1319" i="7"/>
  <c r="B1319" i="7"/>
  <c r="C1319" i="7" s="1"/>
  <c r="K1318" i="7"/>
  <c r="J1318" i="7"/>
  <c r="I1318" i="7"/>
  <c r="E1318" i="7"/>
  <c r="D1318" i="7"/>
  <c r="C1318" i="7"/>
  <c r="B1318" i="7"/>
  <c r="K1317" i="7"/>
  <c r="J1317" i="7"/>
  <c r="I1317" i="7"/>
  <c r="E1317" i="7"/>
  <c r="D1317" i="7"/>
  <c r="B1317" i="7"/>
  <c r="C1317" i="7" s="1"/>
  <c r="K1316" i="7"/>
  <c r="J1316" i="7"/>
  <c r="I1316" i="7"/>
  <c r="E1316" i="7"/>
  <c r="D1316" i="7"/>
  <c r="B1316" i="7"/>
  <c r="C1316" i="7" s="1"/>
  <c r="K1315" i="7"/>
  <c r="J1315" i="7"/>
  <c r="I1315" i="7"/>
  <c r="E1315" i="7"/>
  <c r="D1315" i="7"/>
  <c r="B1315" i="7"/>
  <c r="C1315" i="7" s="1"/>
  <c r="K1314" i="7"/>
  <c r="J1314" i="7"/>
  <c r="I1314" i="7"/>
  <c r="E1314" i="7"/>
  <c r="D1314" i="7"/>
  <c r="C1314" i="7"/>
  <c r="B1314" i="7"/>
  <c r="K1313" i="7"/>
  <c r="J1313" i="7"/>
  <c r="I1313" i="7"/>
  <c r="E1313" i="7"/>
  <c r="D1313" i="7"/>
  <c r="B1313" i="7"/>
  <c r="C1313" i="7" s="1"/>
  <c r="K1312" i="7"/>
  <c r="J1312" i="7"/>
  <c r="I1312" i="7"/>
  <c r="E1312" i="7"/>
  <c r="D1312" i="7"/>
  <c r="B1312" i="7"/>
  <c r="C1312" i="7" s="1"/>
  <c r="K1311" i="7"/>
  <c r="J1311" i="7"/>
  <c r="I1311" i="7"/>
  <c r="E1311" i="7"/>
  <c r="D1311" i="7"/>
  <c r="C1311" i="7"/>
  <c r="B1311" i="7"/>
  <c r="K1310" i="7"/>
  <c r="J1310" i="7"/>
  <c r="I1310" i="7"/>
  <c r="E1310" i="7"/>
  <c r="D1310" i="7"/>
  <c r="C1310" i="7"/>
  <c r="B1310" i="7"/>
  <c r="K1309" i="7"/>
  <c r="J1309" i="7"/>
  <c r="I1309" i="7"/>
  <c r="E1309" i="7"/>
  <c r="D1309" i="7"/>
  <c r="B1309" i="7"/>
  <c r="C1309" i="7" s="1"/>
  <c r="K1308" i="7"/>
  <c r="J1308" i="7"/>
  <c r="I1308" i="7"/>
  <c r="E1308" i="7"/>
  <c r="D1308" i="7"/>
  <c r="B1308" i="7"/>
  <c r="C1308" i="7" s="1"/>
  <c r="K1307" i="7"/>
  <c r="J1307" i="7"/>
  <c r="I1307" i="7"/>
  <c r="E1307" i="7"/>
  <c r="D1307" i="7"/>
  <c r="B1307" i="7"/>
  <c r="C1307" i="7" s="1"/>
  <c r="K1306" i="7"/>
  <c r="J1306" i="7"/>
  <c r="I1306" i="7"/>
  <c r="E1306" i="7"/>
  <c r="D1306" i="7"/>
  <c r="C1306" i="7"/>
  <c r="B1306" i="7"/>
  <c r="K1305" i="7"/>
  <c r="J1305" i="7"/>
  <c r="I1305" i="7"/>
  <c r="E1305" i="7"/>
  <c r="D1305" i="7"/>
  <c r="B1305" i="7"/>
  <c r="C1305" i="7" s="1"/>
  <c r="K1304" i="7"/>
  <c r="J1304" i="7"/>
  <c r="I1304" i="7"/>
  <c r="E1304" i="7"/>
  <c r="D1304" i="7"/>
  <c r="B1304" i="7"/>
  <c r="C1304" i="7" s="1"/>
  <c r="K1303" i="7"/>
  <c r="J1303" i="7"/>
  <c r="I1303" i="7"/>
  <c r="E1303" i="7"/>
  <c r="D1303" i="7"/>
  <c r="B1303" i="7"/>
  <c r="C1303" i="7" s="1"/>
  <c r="K1302" i="7"/>
  <c r="J1302" i="7"/>
  <c r="I1302" i="7"/>
  <c r="E1302" i="7"/>
  <c r="D1302" i="7"/>
  <c r="C1302" i="7"/>
  <c r="B1302" i="7"/>
  <c r="K1301" i="7"/>
  <c r="J1301" i="7"/>
  <c r="I1301" i="7"/>
  <c r="E1301" i="7"/>
  <c r="D1301" i="7"/>
  <c r="B1301" i="7"/>
  <c r="C1301" i="7" s="1"/>
  <c r="K1300" i="7"/>
  <c r="J1300" i="7"/>
  <c r="I1300" i="7"/>
  <c r="E1300" i="7"/>
  <c r="D1300" i="7"/>
  <c r="B1300" i="7"/>
  <c r="C1300" i="7" s="1"/>
  <c r="K1299" i="7"/>
  <c r="J1299" i="7"/>
  <c r="I1299" i="7"/>
  <c r="E1299" i="7"/>
  <c r="D1299" i="7"/>
  <c r="B1299" i="7"/>
  <c r="C1299" i="7" s="1"/>
  <c r="K1298" i="7"/>
  <c r="J1298" i="7"/>
  <c r="I1298" i="7"/>
  <c r="E1298" i="7"/>
  <c r="D1298" i="7"/>
  <c r="C1298" i="7"/>
  <c r="B1298" i="7"/>
  <c r="K1297" i="7"/>
  <c r="J1297" i="7"/>
  <c r="I1297" i="7"/>
  <c r="E1297" i="7"/>
  <c r="D1297" i="7"/>
  <c r="B1297" i="7"/>
  <c r="C1297" i="7" s="1"/>
  <c r="K1296" i="7"/>
  <c r="J1296" i="7"/>
  <c r="I1296" i="7"/>
  <c r="E1296" i="7"/>
  <c r="D1296" i="7"/>
  <c r="B1296" i="7"/>
  <c r="C1296" i="7" s="1"/>
  <c r="K1295" i="7"/>
  <c r="J1295" i="7"/>
  <c r="I1295" i="7"/>
  <c r="E1295" i="7"/>
  <c r="D1295" i="7"/>
  <c r="B1295" i="7"/>
  <c r="C1295" i="7" s="1"/>
  <c r="K1294" i="7"/>
  <c r="J1294" i="7"/>
  <c r="I1294" i="7"/>
  <c r="E1294" i="7"/>
  <c r="D1294" i="7"/>
  <c r="C1294" i="7"/>
  <c r="B1294" i="7"/>
  <c r="K1293" i="7"/>
  <c r="J1293" i="7"/>
  <c r="I1293" i="7"/>
  <c r="E1293" i="7"/>
  <c r="D1293" i="7"/>
  <c r="B1293" i="7"/>
  <c r="C1293" i="7" s="1"/>
  <c r="K1292" i="7"/>
  <c r="J1292" i="7"/>
  <c r="I1292" i="7"/>
  <c r="E1292" i="7"/>
  <c r="D1292" i="7"/>
  <c r="B1292" i="7"/>
  <c r="C1292" i="7" s="1"/>
  <c r="K1291" i="7"/>
  <c r="J1291" i="7"/>
  <c r="I1291" i="7"/>
  <c r="E1291" i="7"/>
  <c r="D1291" i="7"/>
  <c r="B1291" i="7"/>
  <c r="C1291" i="7" s="1"/>
  <c r="K1290" i="7"/>
  <c r="J1290" i="7"/>
  <c r="I1290" i="7"/>
  <c r="E1290" i="7"/>
  <c r="D1290" i="7"/>
  <c r="C1290" i="7"/>
  <c r="B1290" i="7"/>
  <c r="K1289" i="7"/>
  <c r="J1289" i="7"/>
  <c r="I1289" i="7"/>
  <c r="E1289" i="7"/>
  <c r="D1289" i="7"/>
  <c r="B1289" i="7"/>
  <c r="C1289" i="7" s="1"/>
  <c r="K1288" i="7"/>
  <c r="J1288" i="7"/>
  <c r="I1288" i="7"/>
  <c r="E1288" i="7"/>
  <c r="D1288" i="7"/>
  <c r="B1288" i="7"/>
  <c r="C1288" i="7" s="1"/>
  <c r="K1287" i="7"/>
  <c r="J1287" i="7"/>
  <c r="I1287" i="7"/>
  <c r="E1287" i="7"/>
  <c r="D1287" i="7"/>
  <c r="B1287" i="7"/>
  <c r="C1287" i="7" s="1"/>
  <c r="K1286" i="7"/>
  <c r="J1286" i="7"/>
  <c r="I1286" i="7"/>
  <c r="E1286" i="7"/>
  <c r="D1286" i="7"/>
  <c r="C1286" i="7"/>
  <c r="B1286" i="7"/>
  <c r="K1285" i="7"/>
  <c r="J1285" i="7"/>
  <c r="I1285" i="7"/>
  <c r="E1285" i="7"/>
  <c r="D1285" i="7"/>
  <c r="B1285" i="7"/>
  <c r="C1285" i="7" s="1"/>
  <c r="K1284" i="7"/>
  <c r="J1284" i="7"/>
  <c r="I1284" i="7"/>
  <c r="E1284" i="7"/>
  <c r="D1284" i="7"/>
  <c r="B1284" i="7"/>
  <c r="C1284" i="7" s="1"/>
  <c r="K1283" i="7"/>
  <c r="J1283" i="7"/>
  <c r="I1283" i="7"/>
  <c r="E1283" i="7"/>
  <c r="D1283" i="7"/>
  <c r="B1283" i="7"/>
  <c r="C1283" i="7" s="1"/>
  <c r="K1282" i="7"/>
  <c r="J1282" i="7"/>
  <c r="I1282" i="7"/>
  <c r="E1282" i="7"/>
  <c r="D1282" i="7"/>
  <c r="C1282" i="7"/>
  <c r="B1282" i="7"/>
  <c r="K1281" i="7"/>
  <c r="J1281" i="7"/>
  <c r="I1281" i="7"/>
  <c r="E1281" i="7"/>
  <c r="D1281" i="7"/>
  <c r="B1281" i="7"/>
  <c r="C1281" i="7" s="1"/>
  <c r="K1280" i="7"/>
  <c r="J1280" i="7"/>
  <c r="I1280" i="7"/>
  <c r="E1280" i="7"/>
  <c r="D1280" i="7"/>
  <c r="B1280" i="7"/>
  <c r="C1280" i="7" s="1"/>
  <c r="K1279" i="7"/>
  <c r="J1279" i="7"/>
  <c r="I1279" i="7"/>
  <c r="E1279" i="7"/>
  <c r="D1279" i="7"/>
  <c r="B1279" i="7"/>
  <c r="C1279" i="7" s="1"/>
  <c r="K1278" i="7"/>
  <c r="J1278" i="7"/>
  <c r="I1278" i="7"/>
  <c r="E1278" i="7"/>
  <c r="D1278" i="7"/>
  <c r="C1278" i="7"/>
  <c r="B1278" i="7"/>
  <c r="K1277" i="7"/>
  <c r="J1277" i="7"/>
  <c r="I1277" i="7"/>
  <c r="E1277" i="7"/>
  <c r="D1277" i="7"/>
  <c r="B1277" i="7"/>
  <c r="C1277" i="7" s="1"/>
  <c r="K1276" i="7"/>
  <c r="J1276" i="7"/>
  <c r="I1276" i="7"/>
  <c r="E1276" i="7"/>
  <c r="D1276" i="7"/>
  <c r="B1276" i="7"/>
  <c r="C1276" i="7" s="1"/>
  <c r="K1275" i="7"/>
  <c r="J1275" i="7"/>
  <c r="I1275" i="7"/>
  <c r="E1275" i="7"/>
  <c r="D1275" i="7"/>
  <c r="B1275" i="7"/>
  <c r="C1275" i="7" s="1"/>
  <c r="K1274" i="7"/>
  <c r="J1274" i="7"/>
  <c r="I1274" i="7"/>
  <c r="E1274" i="7"/>
  <c r="D1274" i="7"/>
  <c r="C1274" i="7"/>
  <c r="B1274" i="7"/>
  <c r="K1273" i="7"/>
  <c r="J1273" i="7"/>
  <c r="I1273" i="7"/>
  <c r="E1273" i="7"/>
  <c r="D1273" i="7"/>
  <c r="B1273" i="7"/>
  <c r="C1273" i="7" s="1"/>
  <c r="K1272" i="7"/>
  <c r="J1272" i="7"/>
  <c r="I1272" i="7"/>
  <c r="E1272" i="7"/>
  <c r="D1272" i="7"/>
  <c r="B1272" i="7"/>
  <c r="C1272" i="7" s="1"/>
  <c r="K1271" i="7"/>
  <c r="J1271" i="7"/>
  <c r="I1271" i="7"/>
  <c r="E1271" i="7"/>
  <c r="D1271" i="7"/>
  <c r="B1271" i="7"/>
  <c r="C1271" i="7" s="1"/>
  <c r="K1270" i="7"/>
  <c r="J1270" i="7"/>
  <c r="I1270" i="7"/>
  <c r="E1270" i="7"/>
  <c r="D1270" i="7"/>
  <c r="C1270" i="7"/>
  <c r="B1270" i="7"/>
  <c r="K1269" i="7"/>
  <c r="J1269" i="7"/>
  <c r="I1269" i="7"/>
  <c r="E1269" i="7"/>
  <c r="D1269" i="7"/>
  <c r="B1269" i="7"/>
  <c r="C1269" i="7" s="1"/>
  <c r="K1268" i="7"/>
  <c r="J1268" i="7"/>
  <c r="I1268" i="7"/>
  <c r="E1268" i="7"/>
  <c r="D1268" i="7"/>
  <c r="C1268" i="7"/>
  <c r="B1268" i="7"/>
  <c r="K1267" i="7"/>
  <c r="J1267" i="7"/>
  <c r="I1267" i="7"/>
  <c r="E1267" i="7"/>
  <c r="D1267" i="7"/>
  <c r="B1267" i="7"/>
  <c r="C1267" i="7" s="1"/>
  <c r="K1266" i="7"/>
  <c r="J1266" i="7"/>
  <c r="I1266" i="7"/>
  <c r="E1266" i="7"/>
  <c r="D1266" i="7"/>
  <c r="C1266" i="7"/>
  <c r="B1266" i="7"/>
  <c r="K1265" i="7"/>
  <c r="J1265" i="7"/>
  <c r="I1265" i="7"/>
  <c r="E1265" i="7"/>
  <c r="D1265" i="7"/>
  <c r="B1265" i="7"/>
  <c r="C1265" i="7" s="1"/>
  <c r="K1264" i="7"/>
  <c r="J1264" i="7"/>
  <c r="I1264" i="7"/>
  <c r="E1264" i="7"/>
  <c r="D1264" i="7"/>
  <c r="C1264" i="7"/>
  <c r="B1264" i="7"/>
  <c r="K1263" i="7"/>
  <c r="J1263" i="7"/>
  <c r="I1263" i="7"/>
  <c r="E1263" i="7"/>
  <c r="D1263" i="7"/>
  <c r="B1263" i="7"/>
  <c r="C1263" i="7" s="1"/>
  <c r="K1262" i="7"/>
  <c r="J1262" i="7"/>
  <c r="I1262" i="7"/>
  <c r="E1262" i="7"/>
  <c r="D1262" i="7"/>
  <c r="C1262" i="7"/>
  <c r="B1262" i="7"/>
  <c r="K1261" i="7"/>
  <c r="J1261" i="7"/>
  <c r="I1261" i="7"/>
  <c r="E1261" i="7"/>
  <c r="D1261" i="7"/>
  <c r="B1261" i="7"/>
  <c r="C1261" i="7" s="1"/>
  <c r="K1260" i="7"/>
  <c r="J1260" i="7"/>
  <c r="I1260" i="7"/>
  <c r="E1260" i="7"/>
  <c r="D1260" i="7"/>
  <c r="C1260" i="7"/>
  <c r="B1260" i="7"/>
  <c r="K1259" i="7"/>
  <c r="J1259" i="7"/>
  <c r="I1259" i="7"/>
  <c r="E1259" i="7"/>
  <c r="D1259" i="7"/>
  <c r="B1259" i="7"/>
  <c r="C1259" i="7" s="1"/>
  <c r="K1258" i="7"/>
  <c r="J1258" i="7"/>
  <c r="I1258" i="7"/>
  <c r="E1258" i="7"/>
  <c r="D1258" i="7"/>
  <c r="C1258" i="7"/>
  <c r="B1258" i="7"/>
  <c r="K1257" i="7"/>
  <c r="J1257" i="7"/>
  <c r="I1257" i="7"/>
  <c r="E1257" i="7"/>
  <c r="D1257" i="7"/>
  <c r="B1257" i="7"/>
  <c r="C1257" i="7" s="1"/>
  <c r="K1256" i="7"/>
  <c r="J1256" i="7"/>
  <c r="I1256" i="7"/>
  <c r="E1256" i="7"/>
  <c r="D1256" i="7"/>
  <c r="C1256" i="7"/>
  <c r="B1256" i="7"/>
  <c r="K1255" i="7"/>
  <c r="J1255" i="7"/>
  <c r="I1255" i="7"/>
  <c r="E1255" i="7"/>
  <c r="D1255" i="7"/>
  <c r="B1255" i="7"/>
  <c r="C1255" i="7" s="1"/>
  <c r="K1254" i="7"/>
  <c r="J1254" i="7"/>
  <c r="I1254" i="7"/>
  <c r="E1254" i="7"/>
  <c r="D1254" i="7"/>
  <c r="C1254" i="7"/>
  <c r="B1254" i="7"/>
  <c r="K1253" i="7"/>
  <c r="J1253" i="7"/>
  <c r="I1253" i="7"/>
  <c r="E1253" i="7"/>
  <c r="D1253" i="7"/>
  <c r="B1253" i="7"/>
  <c r="C1253" i="7" s="1"/>
  <c r="K1252" i="7"/>
  <c r="J1252" i="7"/>
  <c r="I1252" i="7"/>
  <c r="E1252" i="7"/>
  <c r="D1252" i="7"/>
  <c r="C1252" i="7"/>
  <c r="B1252" i="7"/>
  <c r="K1251" i="7"/>
  <c r="J1251" i="7"/>
  <c r="I1251" i="7"/>
  <c r="E1251" i="7"/>
  <c r="D1251" i="7"/>
  <c r="B1251" i="7"/>
  <c r="C1251" i="7" s="1"/>
  <c r="K1250" i="7"/>
  <c r="J1250" i="7"/>
  <c r="I1250" i="7"/>
  <c r="E1250" i="7"/>
  <c r="D1250" i="7"/>
  <c r="C1250" i="7"/>
  <c r="B1250" i="7"/>
  <c r="K1249" i="7"/>
  <c r="J1249" i="7"/>
  <c r="I1249" i="7"/>
  <c r="E1249" i="7"/>
  <c r="D1249" i="7"/>
  <c r="B1249" i="7"/>
  <c r="C1249" i="7" s="1"/>
  <c r="K1248" i="7"/>
  <c r="J1248" i="7"/>
  <c r="I1248" i="7"/>
  <c r="E1248" i="7"/>
  <c r="D1248" i="7"/>
  <c r="C1248" i="7"/>
  <c r="B1248" i="7"/>
  <c r="K1247" i="7"/>
  <c r="J1247" i="7"/>
  <c r="I1247" i="7"/>
  <c r="E1247" i="7"/>
  <c r="D1247" i="7"/>
  <c r="B1247" i="7"/>
  <c r="C1247" i="7" s="1"/>
  <c r="K1246" i="7"/>
  <c r="J1246" i="7"/>
  <c r="I1246" i="7"/>
  <c r="E1246" i="7"/>
  <c r="D1246" i="7"/>
  <c r="C1246" i="7"/>
  <c r="B1246" i="7"/>
  <c r="K1245" i="7"/>
  <c r="J1245" i="7"/>
  <c r="I1245" i="7"/>
  <c r="E1245" i="7"/>
  <c r="D1245" i="7"/>
  <c r="B1245" i="7"/>
  <c r="C1245" i="7" s="1"/>
  <c r="K1244" i="7"/>
  <c r="J1244" i="7"/>
  <c r="I1244" i="7"/>
  <c r="E1244" i="7"/>
  <c r="D1244" i="7"/>
  <c r="C1244" i="7"/>
  <c r="B1244" i="7"/>
  <c r="K1243" i="7"/>
  <c r="J1243" i="7"/>
  <c r="I1243" i="7"/>
  <c r="E1243" i="7"/>
  <c r="D1243" i="7"/>
  <c r="B1243" i="7"/>
  <c r="C1243" i="7" s="1"/>
  <c r="K1242" i="7"/>
  <c r="J1242" i="7"/>
  <c r="I1242" i="7"/>
  <c r="E1242" i="7"/>
  <c r="D1242" i="7"/>
  <c r="C1242" i="7"/>
  <c r="B1242" i="7"/>
  <c r="K1241" i="7"/>
  <c r="J1241" i="7"/>
  <c r="I1241" i="7"/>
  <c r="E1241" i="7"/>
  <c r="D1241" i="7"/>
  <c r="B1241" i="7"/>
  <c r="C1241" i="7" s="1"/>
  <c r="K1240" i="7"/>
  <c r="J1240" i="7"/>
  <c r="I1240" i="7"/>
  <c r="E1240" i="7"/>
  <c r="D1240" i="7"/>
  <c r="C1240" i="7"/>
  <c r="B1240" i="7"/>
  <c r="K1239" i="7"/>
  <c r="J1239" i="7"/>
  <c r="I1239" i="7"/>
  <c r="E1239" i="7"/>
  <c r="D1239" i="7"/>
  <c r="B1239" i="7"/>
  <c r="C1239" i="7" s="1"/>
  <c r="K1238" i="7"/>
  <c r="J1238" i="7"/>
  <c r="I1238" i="7"/>
  <c r="E1238" i="7"/>
  <c r="D1238" i="7"/>
  <c r="C1238" i="7"/>
  <c r="B1238" i="7"/>
  <c r="K1237" i="7"/>
  <c r="J1237" i="7"/>
  <c r="I1237" i="7"/>
  <c r="E1237" i="7"/>
  <c r="D1237" i="7"/>
  <c r="B1237" i="7"/>
  <c r="C1237" i="7" s="1"/>
  <c r="K1236" i="7"/>
  <c r="J1236" i="7"/>
  <c r="I1236" i="7"/>
  <c r="E1236" i="7"/>
  <c r="D1236" i="7"/>
  <c r="C1236" i="7"/>
  <c r="B1236" i="7"/>
  <c r="K1235" i="7"/>
  <c r="J1235" i="7"/>
  <c r="I1235" i="7"/>
  <c r="E1235" i="7"/>
  <c r="D1235" i="7"/>
  <c r="B1235" i="7"/>
  <c r="C1235" i="7" s="1"/>
  <c r="K1234" i="7"/>
  <c r="J1234" i="7"/>
  <c r="I1234" i="7"/>
  <c r="E1234" i="7"/>
  <c r="D1234" i="7"/>
  <c r="C1234" i="7"/>
  <c r="B1234" i="7"/>
  <c r="K1233" i="7"/>
  <c r="J1233" i="7"/>
  <c r="I1233" i="7"/>
  <c r="E1233" i="7"/>
  <c r="D1233" i="7"/>
  <c r="B1233" i="7"/>
  <c r="C1233" i="7" s="1"/>
  <c r="K1232" i="7"/>
  <c r="J1232" i="7"/>
  <c r="I1232" i="7"/>
  <c r="E1232" i="7"/>
  <c r="D1232" i="7"/>
  <c r="C1232" i="7"/>
  <c r="B1232" i="7"/>
  <c r="K1231" i="7"/>
  <c r="J1231" i="7"/>
  <c r="I1231" i="7"/>
  <c r="E1231" i="7"/>
  <c r="D1231" i="7"/>
  <c r="B1231" i="7"/>
  <c r="C1231" i="7" s="1"/>
  <c r="K1230" i="7"/>
  <c r="J1230" i="7"/>
  <c r="I1230" i="7"/>
  <c r="E1230" i="7"/>
  <c r="D1230" i="7"/>
  <c r="C1230" i="7"/>
  <c r="B1230" i="7"/>
  <c r="K1229" i="7"/>
  <c r="J1229" i="7"/>
  <c r="I1229" i="7"/>
  <c r="E1229" i="7"/>
  <c r="D1229" i="7"/>
  <c r="B1229" i="7"/>
  <c r="C1229" i="7" s="1"/>
  <c r="K1228" i="7"/>
  <c r="J1228" i="7"/>
  <c r="I1228" i="7"/>
  <c r="E1228" i="7"/>
  <c r="D1228" i="7"/>
  <c r="C1228" i="7"/>
  <c r="B1228" i="7"/>
  <c r="K1227" i="7"/>
  <c r="J1227" i="7"/>
  <c r="I1227" i="7"/>
  <c r="E1227" i="7"/>
  <c r="D1227" i="7"/>
  <c r="B1227" i="7"/>
  <c r="C1227" i="7" s="1"/>
  <c r="K1226" i="7"/>
  <c r="J1226" i="7"/>
  <c r="I1226" i="7"/>
  <c r="E1226" i="7"/>
  <c r="D1226" i="7"/>
  <c r="C1226" i="7"/>
  <c r="B1226" i="7"/>
  <c r="K1225" i="7"/>
  <c r="J1225" i="7"/>
  <c r="I1225" i="7"/>
  <c r="E1225" i="7"/>
  <c r="D1225" i="7"/>
  <c r="B1225" i="7"/>
  <c r="C1225" i="7" s="1"/>
  <c r="K1224" i="7"/>
  <c r="J1224" i="7"/>
  <c r="I1224" i="7"/>
  <c r="E1224" i="7"/>
  <c r="D1224" i="7"/>
  <c r="C1224" i="7"/>
  <c r="B1224" i="7"/>
  <c r="K1223" i="7"/>
  <c r="J1223" i="7"/>
  <c r="I1223" i="7"/>
  <c r="E1223" i="7"/>
  <c r="D1223" i="7"/>
  <c r="B1223" i="7"/>
  <c r="C1223" i="7" s="1"/>
  <c r="K1222" i="7"/>
  <c r="J1222" i="7"/>
  <c r="I1222" i="7"/>
  <c r="E1222" i="7"/>
  <c r="D1222" i="7"/>
  <c r="C1222" i="7"/>
  <c r="B1222" i="7"/>
  <c r="K1221" i="7"/>
  <c r="J1221" i="7"/>
  <c r="I1221" i="7"/>
  <c r="E1221" i="7"/>
  <c r="D1221" i="7"/>
  <c r="B1221" i="7"/>
  <c r="C1221" i="7" s="1"/>
  <c r="K1220" i="7"/>
  <c r="J1220" i="7"/>
  <c r="I1220" i="7"/>
  <c r="E1220" i="7"/>
  <c r="D1220" i="7"/>
  <c r="C1220" i="7"/>
  <c r="B1220" i="7"/>
  <c r="K1219" i="7"/>
  <c r="J1219" i="7"/>
  <c r="I1219" i="7"/>
  <c r="E1219" i="7"/>
  <c r="D1219" i="7"/>
  <c r="B1219" i="7"/>
  <c r="C1219" i="7" s="1"/>
  <c r="K1218" i="7"/>
  <c r="J1218" i="7"/>
  <c r="I1218" i="7"/>
  <c r="E1218" i="7"/>
  <c r="D1218" i="7"/>
  <c r="C1218" i="7"/>
  <c r="B1218" i="7"/>
  <c r="K1217" i="7"/>
  <c r="J1217" i="7"/>
  <c r="I1217" i="7"/>
  <c r="E1217" i="7"/>
  <c r="D1217" i="7"/>
  <c r="B1217" i="7"/>
  <c r="C1217" i="7" s="1"/>
  <c r="K1216" i="7"/>
  <c r="J1216" i="7"/>
  <c r="I1216" i="7"/>
  <c r="E1216" i="7"/>
  <c r="D1216" i="7"/>
  <c r="C1216" i="7"/>
  <c r="B1216" i="7"/>
  <c r="K1215" i="7"/>
  <c r="J1215" i="7"/>
  <c r="I1215" i="7"/>
  <c r="E1215" i="7"/>
  <c r="D1215" i="7"/>
  <c r="B1215" i="7"/>
  <c r="C1215" i="7" s="1"/>
  <c r="K1214" i="7"/>
  <c r="J1214" i="7"/>
  <c r="I1214" i="7"/>
  <c r="E1214" i="7"/>
  <c r="D1214" i="7"/>
  <c r="C1214" i="7"/>
  <c r="B1214" i="7"/>
  <c r="K1213" i="7"/>
  <c r="J1213" i="7"/>
  <c r="I1213" i="7"/>
  <c r="E1213" i="7"/>
  <c r="D1213" i="7"/>
  <c r="B1213" i="7"/>
  <c r="C1213" i="7" s="1"/>
  <c r="K1212" i="7"/>
  <c r="J1212" i="7"/>
  <c r="I1212" i="7"/>
  <c r="E1212" i="7"/>
  <c r="D1212" i="7"/>
  <c r="C1212" i="7"/>
  <c r="B1212" i="7"/>
  <c r="K1211" i="7"/>
  <c r="J1211" i="7"/>
  <c r="I1211" i="7"/>
  <c r="E1211" i="7"/>
  <c r="D1211" i="7"/>
  <c r="B1211" i="7"/>
  <c r="C1211" i="7" s="1"/>
  <c r="K1210" i="7"/>
  <c r="J1210" i="7"/>
  <c r="I1210" i="7"/>
  <c r="E1210" i="7"/>
  <c r="D1210" i="7"/>
  <c r="C1210" i="7"/>
  <c r="B1210" i="7"/>
  <c r="K1209" i="7"/>
  <c r="J1209" i="7"/>
  <c r="I1209" i="7"/>
  <c r="E1209" i="7"/>
  <c r="D1209" i="7"/>
  <c r="B1209" i="7"/>
  <c r="C1209" i="7" s="1"/>
  <c r="K1208" i="7"/>
  <c r="J1208" i="7"/>
  <c r="I1208" i="7"/>
  <c r="E1208" i="7"/>
  <c r="D1208" i="7"/>
  <c r="C1208" i="7"/>
  <c r="B1208" i="7"/>
  <c r="K1207" i="7"/>
  <c r="J1207" i="7"/>
  <c r="I1207" i="7"/>
  <c r="E1207" i="7"/>
  <c r="D1207" i="7"/>
  <c r="B1207" i="7"/>
  <c r="C1207" i="7" s="1"/>
  <c r="K1206" i="7"/>
  <c r="J1206" i="7"/>
  <c r="I1206" i="7"/>
  <c r="E1206" i="7"/>
  <c r="D1206" i="7"/>
  <c r="C1206" i="7"/>
  <c r="B1206" i="7"/>
  <c r="K1205" i="7"/>
  <c r="J1205" i="7"/>
  <c r="I1205" i="7"/>
  <c r="E1205" i="7"/>
  <c r="D1205" i="7"/>
  <c r="B1205" i="7"/>
  <c r="C1205" i="7" s="1"/>
  <c r="K1204" i="7"/>
  <c r="J1204" i="7"/>
  <c r="I1204" i="7"/>
  <c r="E1204" i="7"/>
  <c r="D1204" i="7"/>
  <c r="C1204" i="7"/>
  <c r="B1204" i="7"/>
  <c r="K1203" i="7"/>
  <c r="J1203" i="7"/>
  <c r="I1203" i="7"/>
  <c r="E1203" i="7"/>
  <c r="D1203" i="7"/>
  <c r="B1203" i="7"/>
  <c r="C1203" i="7" s="1"/>
  <c r="K1202" i="7"/>
  <c r="J1202" i="7"/>
  <c r="I1202" i="7"/>
  <c r="E1202" i="7"/>
  <c r="D1202" i="7"/>
  <c r="C1202" i="7"/>
  <c r="B1202" i="7"/>
  <c r="K1201" i="7"/>
  <c r="J1201" i="7"/>
  <c r="I1201" i="7"/>
  <c r="E1201" i="7"/>
  <c r="D1201" i="7"/>
  <c r="B1201" i="7"/>
  <c r="C1201" i="7" s="1"/>
  <c r="K1200" i="7"/>
  <c r="J1200" i="7"/>
  <c r="I1200" i="7"/>
  <c r="E1200" i="7"/>
  <c r="D1200" i="7"/>
  <c r="C1200" i="7"/>
  <c r="B1200" i="7"/>
  <c r="K1199" i="7"/>
  <c r="J1199" i="7"/>
  <c r="I1199" i="7"/>
  <c r="E1199" i="7"/>
  <c r="D1199" i="7"/>
  <c r="B1199" i="7"/>
  <c r="C1199" i="7" s="1"/>
  <c r="K1198" i="7"/>
  <c r="J1198" i="7"/>
  <c r="I1198" i="7"/>
  <c r="E1198" i="7"/>
  <c r="D1198" i="7"/>
  <c r="C1198" i="7"/>
  <c r="B1198" i="7"/>
  <c r="K1197" i="7"/>
  <c r="J1197" i="7"/>
  <c r="I1197" i="7"/>
  <c r="E1197" i="7"/>
  <c r="D1197" i="7"/>
  <c r="B1197" i="7"/>
  <c r="C1197" i="7" s="1"/>
  <c r="K1196" i="7"/>
  <c r="J1196" i="7"/>
  <c r="I1196" i="7"/>
  <c r="E1196" i="7"/>
  <c r="D1196" i="7"/>
  <c r="C1196" i="7"/>
  <c r="B1196" i="7"/>
  <c r="K1195" i="7"/>
  <c r="J1195" i="7"/>
  <c r="I1195" i="7"/>
  <c r="E1195" i="7"/>
  <c r="D1195" i="7"/>
  <c r="B1195" i="7"/>
  <c r="C1195" i="7" s="1"/>
  <c r="K1194" i="7"/>
  <c r="J1194" i="7"/>
  <c r="I1194" i="7"/>
  <c r="E1194" i="7"/>
  <c r="D1194" i="7"/>
  <c r="C1194" i="7"/>
  <c r="B1194" i="7"/>
  <c r="K1193" i="7"/>
  <c r="J1193" i="7"/>
  <c r="I1193" i="7"/>
  <c r="E1193" i="7"/>
  <c r="D1193" i="7"/>
  <c r="B1193" i="7"/>
  <c r="C1193" i="7" s="1"/>
  <c r="K1192" i="7"/>
  <c r="J1192" i="7"/>
  <c r="I1192" i="7"/>
  <c r="E1192" i="7"/>
  <c r="D1192" i="7"/>
  <c r="C1192" i="7"/>
  <c r="B1192" i="7"/>
  <c r="K1191" i="7"/>
  <c r="J1191" i="7"/>
  <c r="I1191" i="7"/>
  <c r="E1191" i="7"/>
  <c r="D1191" i="7"/>
  <c r="B1191" i="7"/>
  <c r="C1191" i="7" s="1"/>
  <c r="K1190" i="7"/>
  <c r="J1190" i="7"/>
  <c r="I1190" i="7"/>
  <c r="E1190" i="7"/>
  <c r="D1190" i="7"/>
  <c r="C1190" i="7"/>
  <c r="B1190" i="7"/>
  <c r="K1189" i="7"/>
  <c r="J1189" i="7"/>
  <c r="I1189" i="7"/>
  <c r="E1189" i="7"/>
  <c r="D1189" i="7"/>
  <c r="B1189" i="7"/>
  <c r="C1189" i="7" s="1"/>
  <c r="K1188" i="7"/>
  <c r="J1188" i="7"/>
  <c r="I1188" i="7"/>
  <c r="E1188" i="7"/>
  <c r="D1188" i="7"/>
  <c r="C1188" i="7"/>
  <c r="B1188" i="7"/>
  <c r="K1187" i="7"/>
  <c r="J1187" i="7"/>
  <c r="I1187" i="7"/>
  <c r="E1187" i="7"/>
  <c r="D1187" i="7"/>
  <c r="B1187" i="7"/>
  <c r="C1187" i="7" s="1"/>
  <c r="K1186" i="7"/>
  <c r="J1186" i="7"/>
  <c r="I1186" i="7"/>
  <c r="E1186" i="7"/>
  <c r="D1186" i="7"/>
  <c r="C1186" i="7"/>
  <c r="B1186" i="7"/>
  <c r="K1185" i="7"/>
  <c r="J1185" i="7"/>
  <c r="I1185" i="7"/>
  <c r="E1185" i="7"/>
  <c r="D1185" i="7"/>
  <c r="B1185" i="7"/>
  <c r="C1185" i="7" s="1"/>
  <c r="K1184" i="7"/>
  <c r="J1184" i="7"/>
  <c r="I1184" i="7"/>
  <c r="E1184" i="7"/>
  <c r="D1184" i="7"/>
  <c r="C1184" i="7"/>
  <c r="B1184" i="7"/>
  <c r="K1183" i="7"/>
  <c r="J1183" i="7"/>
  <c r="I1183" i="7"/>
  <c r="E1183" i="7"/>
  <c r="D1183" i="7"/>
  <c r="B1183" i="7"/>
  <c r="C1183" i="7" s="1"/>
  <c r="K1182" i="7"/>
  <c r="J1182" i="7"/>
  <c r="I1182" i="7"/>
  <c r="E1182" i="7"/>
  <c r="D1182" i="7"/>
  <c r="C1182" i="7"/>
  <c r="B1182" i="7"/>
  <c r="K1181" i="7"/>
  <c r="J1181" i="7"/>
  <c r="I1181" i="7"/>
  <c r="E1181" i="7"/>
  <c r="D1181" i="7"/>
  <c r="B1181" i="7"/>
  <c r="C1181" i="7" s="1"/>
  <c r="K1180" i="7"/>
  <c r="J1180" i="7"/>
  <c r="I1180" i="7"/>
  <c r="E1180" i="7"/>
  <c r="D1180" i="7"/>
  <c r="C1180" i="7"/>
  <c r="B1180" i="7"/>
  <c r="K1179" i="7"/>
  <c r="J1179" i="7"/>
  <c r="I1179" i="7"/>
  <c r="E1179" i="7"/>
  <c r="D1179" i="7"/>
  <c r="B1179" i="7"/>
  <c r="C1179" i="7" s="1"/>
  <c r="K1178" i="7"/>
  <c r="J1178" i="7"/>
  <c r="I1178" i="7"/>
  <c r="E1178" i="7"/>
  <c r="D1178" i="7"/>
  <c r="C1178" i="7"/>
  <c r="B1178" i="7"/>
  <c r="K1177" i="7"/>
  <c r="J1177" i="7"/>
  <c r="I1177" i="7"/>
  <c r="E1177" i="7"/>
  <c r="D1177" i="7"/>
  <c r="B1177" i="7"/>
  <c r="C1177" i="7" s="1"/>
  <c r="K1176" i="7"/>
  <c r="J1176" i="7"/>
  <c r="I1176" i="7"/>
  <c r="E1176" i="7"/>
  <c r="D1176" i="7"/>
  <c r="C1176" i="7"/>
  <c r="B1176" i="7"/>
  <c r="K1175" i="7"/>
  <c r="J1175" i="7"/>
  <c r="I1175" i="7"/>
  <c r="E1175" i="7"/>
  <c r="D1175" i="7"/>
  <c r="B1175" i="7"/>
  <c r="C1175" i="7" s="1"/>
  <c r="K1174" i="7"/>
  <c r="J1174" i="7"/>
  <c r="I1174" i="7"/>
  <c r="E1174" i="7"/>
  <c r="D1174" i="7"/>
  <c r="C1174" i="7"/>
  <c r="B1174" i="7"/>
  <c r="K1173" i="7"/>
  <c r="J1173" i="7"/>
  <c r="I1173" i="7"/>
  <c r="E1173" i="7"/>
  <c r="D1173" i="7"/>
  <c r="B1173" i="7"/>
  <c r="C1173" i="7" s="1"/>
  <c r="K1172" i="7"/>
  <c r="J1172" i="7"/>
  <c r="I1172" i="7"/>
  <c r="E1172" i="7"/>
  <c r="D1172" i="7"/>
  <c r="C1172" i="7"/>
  <c r="B1172" i="7"/>
  <c r="K1171" i="7"/>
  <c r="J1171" i="7"/>
  <c r="I1171" i="7"/>
  <c r="E1171" i="7"/>
  <c r="D1171" i="7"/>
  <c r="B1171" i="7"/>
  <c r="C1171" i="7" s="1"/>
  <c r="K1170" i="7"/>
  <c r="J1170" i="7"/>
  <c r="I1170" i="7"/>
  <c r="E1170" i="7"/>
  <c r="D1170" i="7"/>
  <c r="C1170" i="7"/>
  <c r="B1170" i="7"/>
  <c r="K1169" i="7"/>
  <c r="J1169" i="7"/>
  <c r="I1169" i="7"/>
  <c r="E1169" i="7"/>
  <c r="D1169" i="7"/>
  <c r="B1169" i="7"/>
  <c r="C1169" i="7" s="1"/>
  <c r="K1168" i="7"/>
  <c r="J1168" i="7"/>
  <c r="I1168" i="7"/>
  <c r="E1168" i="7"/>
  <c r="D1168" i="7"/>
  <c r="C1168" i="7"/>
  <c r="B1168" i="7"/>
  <c r="K1167" i="7"/>
  <c r="J1167" i="7"/>
  <c r="I1167" i="7"/>
  <c r="E1167" i="7"/>
  <c r="D1167" i="7"/>
  <c r="B1167" i="7"/>
  <c r="C1167" i="7" s="1"/>
  <c r="K1166" i="7"/>
  <c r="J1166" i="7"/>
  <c r="I1166" i="7"/>
  <c r="E1166" i="7"/>
  <c r="D1166" i="7"/>
  <c r="C1166" i="7"/>
  <c r="B1166" i="7"/>
  <c r="K1165" i="7"/>
  <c r="J1165" i="7"/>
  <c r="I1165" i="7"/>
  <c r="E1165" i="7"/>
  <c r="D1165" i="7"/>
  <c r="B1165" i="7"/>
  <c r="C1165" i="7" s="1"/>
  <c r="K1164" i="7"/>
  <c r="J1164" i="7"/>
  <c r="I1164" i="7"/>
  <c r="E1164" i="7"/>
  <c r="D1164" i="7"/>
  <c r="C1164" i="7"/>
  <c r="B1164" i="7"/>
  <c r="K1163" i="7"/>
  <c r="J1163" i="7"/>
  <c r="I1163" i="7"/>
  <c r="E1163" i="7"/>
  <c r="D1163" i="7"/>
  <c r="B1163" i="7"/>
  <c r="C1163" i="7" s="1"/>
  <c r="K1162" i="7"/>
  <c r="J1162" i="7"/>
  <c r="I1162" i="7"/>
  <c r="E1162" i="7"/>
  <c r="D1162" i="7"/>
  <c r="C1162" i="7"/>
  <c r="B1162" i="7"/>
  <c r="K1161" i="7"/>
  <c r="J1161" i="7"/>
  <c r="I1161" i="7"/>
  <c r="E1161" i="7"/>
  <c r="D1161" i="7"/>
  <c r="B1161" i="7"/>
  <c r="C1161" i="7" s="1"/>
  <c r="K1160" i="7"/>
  <c r="J1160" i="7"/>
  <c r="I1160" i="7"/>
  <c r="E1160" i="7"/>
  <c r="D1160" i="7"/>
  <c r="C1160" i="7"/>
  <c r="B1160" i="7"/>
  <c r="K1159" i="7"/>
  <c r="J1159" i="7"/>
  <c r="I1159" i="7"/>
  <c r="E1159" i="7"/>
  <c r="D1159" i="7"/>
  <c r="B1159" i="7"/>
  <c r="C1159" i="7" s="1"/>
  <c r="K1158" i="7"/>
  <c r="J1158" i="7"/>
  <c r="I1158" i="7"/>
  <c r="E1158" i="7"/>
  <c r="D1158" i="7"/>
  <c r="C1158" i="7"/>
  <c r="B1158" i="7"/>
  <c r="K1157" i="7"/>
  <c r="J1157" i="7"/>
  <c r="I1157" i="7"/>
  <c r="E1157" i="7"/>
  <c r="D1157" i="7"/>
  <c r="B1157" i="7"/>
  <c r="C1157" i="7" s="1"/>
  <c r="K1156" i="7"/>
  <c r="J1156" i="7"/>
  <c r="I1156" i="7"/>
  <c r="E1156" i="7"/>
  <c r="D1156" i="7"/>
  <c r="C1156" i="7"/>
  <c r="B1156" i="7"/>
  <c r="K1155" i="7"/>
  <c r="J1155" i="7"/>
  <c r="I1155" i="7"/>
  <c r="E1155" i="7"/>
  <c r="D1155" i="7"/>
  <c r="B1155" i="7"/>
  <c r="C1155" i="7" s="1"/>
  <c r="K1154" i="7"/>
  <c r="J1154" i="7"/>
  <c r="I1154" i="7"/>
  <c r="E1154" i="7"/>
  <c r="D1154" i="7"/>
  <c r="C1154" i="7"/>
  <c r="B1154" i="7"/>
  <c r="K1153" i="7"/>
  <c r="J1153" i="7"/>
  <c r="I1153" i="7"/>
  <c r="E1153" i="7"/>
  <c r="D1153" i="7"/>
  <c r="B1153" i="7"/>
  <c r="C1153" i="7" s="1"/>
  <c r="K1152" i="7"/>
  <c r="J1152" i="7"/>
  <c r="I1152" i="7"/>
  <c r="E1152" i="7"/>
  <c r="D1152" i="7"/>
  <c r="C1152" i="7"/>
  <c r="B1152" i="7"/>
  <c r="K1151" i="7"/>
  <c r="J1151" i="7"/>
  <c r="I1151" i="7"/>
  <c r="E1151" i="7"/>
  <c r="D1151" i="7"/>
  <c r="B1151" i="7"/>
  <c r="C1151" i="7" s="1"/>
  <c r="K1150" i="7"/>
  <c r="J1150" i="7"/>
  <c r="I1150" i="7"/>
  <c r="E1150" i="7"/>
  <c r="D1150" i="7"/>
  <c r="C1150" i="7"/>
  <c r="B1150" i="7"/>
  <c r="K1149" i="7"/>
  <c r="J1149" i="7"/>
  <c r="I1149" i="7"/>
  <c r="E1149" i="7"/>
  <c r="D1149" i="7"/>
  <c r="B1149" i="7"/>
  <c r="C1149" i="7" s="1"/>
  <c r="K1148" i="7"/>
  <c r="J1148" i="7"/>
  <c r="I1148" i="7"/>
  <c r="E1148" i="7"/>
  <c r="D1148" i="7"/>
  <c r="C1148" i="7"/>
  <c r="B1148" i="7"/>
  <c r="K1147" i="7"/>
  <c r="J1147" i="7"/>
  <c r="I1147" i="7"/>
  <c r="E1147" i="7"/>
  <c r="D1147" i="7"/>
  <c r="B1147" i="7"/>
  <c r="C1147" i="7" s="1"/>
  <c r="K1146" i="7"/>
  <c r="J1146" i="7"/>
  <c r="I1146" i="7"/>
  <c r="E1146" i="7"/>
  <c r="D1146" i="7"/>
  <c r="C1146" i="7"/>
  <c r="B1146" i="7"/>
  <c r="K1145" i="7"/>
  <c r="J1145" i="7"/>
  <c r="I1145" i="7"/>
  <c r="E1145" i="7"/>
  <c r="D1145" i="7"/>
  <c r="B1145" i="7"/>
  <c r="C1145" i="7" s="1"/>
  <c r="K1144" i="7"/>
  <c r="J1144" i="7"/>
  <c r="I1144" i="7"/>
  <c r="E1144" i="7"/>
  <c r="D1144" i="7"/>
  <c r="C1144" i="7"/>
  <c r="B1144" i="7"/>
  <c r="K1143" i="7"/>
  <c r="J1143" i="7"/>
  <c r="I1143" i="7"/>
  <c r="E1143" i="7"/>
  <c r="D1143" i="7"/>
  <c r="B1143" i="7"/>
  <c r="C1143" i="7" s="1"/>
  <c r="K1142" i="7"/>
  <c r="J1142" i="7"/>
  <c r="I1142" i="7"/>
  <c r="E1142" i="7"/>
  <c r="D1142" i="7"/>
  <c r="C1142" i="7"/>
  <c r="B1142" i="7"/>
  <c r="K1141" i="7"/>
  <c r="J1141" i="7"/>
  <c r="I1141" i="7"/>
  <c r="E1141" i="7"/>
  <c r="D1141" i="7"/>
  <c r="B1141" i="7"/>
  <c r="C1141" i="7" s="1"/>
  <c r="K1140" i="7"/>
  <c r="J1140" i="7"/>
  <c r="I1140" i="7"/>
  <c r="E1140" i="7"/>
  <c r="D1140" i="7"/>
  <c r="C1140" i="7"/>
  <c r="B1140" i="7"/>
  <c r="K1139" i="7"/>
  <c r="J1139" i="7"/>
  <c r="I1139" i="7"/>
  <c r="E1139" i="7"/>
  <c r="D1139" i="7"/>
  <c r="B1139" i="7"/>
  <c r="C1139" i="7" s="1"/>
  <c r="K1138" i="7"/>
  <c r="J1138" i="7"/>
  <c r="I1138" i="7"/>
  <c r="E1138" i="7"/>
  <c r="D1138" i="7"/>
  <c r="C1138" i="7"/>
  <c r="B1138" i="7"/>
  <c r="K1137" i="7"/>
  <c r="J1137" i="7"/>
  <c r="I1137" i="7"/>
  <c r="E1137" i="7"/>
  <c r="D1137" i="7"/>
  <c r="B1137" i="7"/>
  <c r="C1137" i="7" s="1"/>
  <c r="K1136" i="7"/>
  <c r="J1136" i="7"/>
  <c r="I1136" i="7"/>
  <c r="E1136" i="7"/>
  <c r="D1136" i="7"/>
  <c r="B1136" i="7"/>
  <c r="C1136" i="7" s="1"/>
  <c r="K1135" i="7"/>
  <c r="J1135" i="7"/>
  <c r="I1135" i="7"/>
  <c r="E1135" i="7"/>
  <c r="D1135" i="7"/>
  <c r="C1135" i="7"/>
  <c r="B1135" i="7"/>
  <c r="K1134" i="7"/>
  <c r="J1134" i="7"/>
  <c r="I1134" i="7"/>
  <c r="E1134" i="7"/>
  <c r="D1134" i="7"/>
  <c r="C1134" i="7"/>
  <c r="B1134" i="7"/>
  <c r="K1133" i="7"/>
  <c r="J1133" i="7"/>
  <c r="I1133" i="7"/>
  <c r="E1133" i="7"/>
  <c r="D1133" i="7"/>
  <c r="B1133" i="7"/>
  <c r="C1133" i="7" s="1"/>
  <c r="K1132" i="7"/>
  <c r="J1132" i="7"/>
  <c r="I1132" i="7"/>
  <c r="E1132" i="7"/>
  <c r="D1132" i="7"/>
  <c r="C1132" i="7"/>
  <c r="B1132" i="7"/>
  <c r="K1131" i="7"/>
  <c r="J1131" i="7"/>
  <c r="I1131" i="7"/>
  <c r="E1131" i="7"/>
  <c r="D1131" i="7"/>
  <c r="C1131" i="7"/>
  <c r="B1131" i="7"/>
  <c r="K1130" i="7"/>
  <c r="J1130" i="7"/>
  <c r="I1130" i="7"/>
  <c r="E1130" i="7"/>
  <c r="D1130" i="7"/>
  <c r="C1130" i="7"/>
  <c r="B1130" i="7"/>
  <c r="K1129" i="7"/>
  <c r="J1129" i="7"/>
  <c r="I1129" i="7"/>
  <c r="E1129" i="7"/>
  <c r="D1129" i="7"/>
  <c r="B1129" i="7"/>
  <c r="C1129" i="7" s="1"/>
  <c r="K1128" i="7"/>
  <c r="J1128" i="7"/>
  <c r="I1128" i="7"/>
  <c r="E1128" i="7"/>
  <c r="D1128" i="7"/>
  <c r="C1128" i="7"/>
  <c r="B1128" i="7"/>
  <c r="K1127" i="7"/>
  <c r="J1127" i="7"/>
  <c r="I1127" i="7"/>
  <c r="E1127" i="7"/>
  <c r="D1127" i="7"/>
  <c r="B1127" i="7"/>
  <c r="C1127" i="7" s="1"/>
  <c r="K1126" i="7"/>
  <c r="J1126" i="7"/>
  <c r="I1126" i="7"/>
  <c r="E1126" i="7"/>
  <c r="D1126" i="7"/>
  <c r="C1126" i="7"/>
  <c r="B1126" i="7"/>
  <c r="K1125" i="7"/>
  <c r="J1125" i="7"/>
  <c r="I1125" i="7"/>
  <c r="E1125" i="7"/>
  <c r="D1125" i="7"/>
  <c r="B1125" i="7"/>
  <c r="C1125" i="7" s="1"/>
  <c r="K1124" i="7"/>
  <c r="J1124" i="7"/>
  <c r="I1124" i="7"/>
  <c r="E1124" i="7"/>
  <c r="D1124" i="7"/>
  <c r="B1124" i="7"/>
  <c r="C1124" i="7" s="1"/>
  <c r="K1123" i="7"/>
  <c r="J1123" i="7"/>
  <c r="I1123" i="7"/>
  <c r="E1123" i="7"/>
  <c r="D1123" i="7"/>
  <c r="B1123" i="7"/>
  <c r="C1123" i="7" s="1"/>
  <c r="K1122" i="7"/>
  <c r="J1122" i="7"/>
  <c r="I1122" i="7"/>
  <c r="E1122" i="7"/>
  <c r="D1122" i="7"/>
  <c r="C1122" i="7"/>
  <c r="B1122" i="7"/>
  <c r="K1121" i="7"/>
  <c r="J1121" i="7"/>
  <c r="I1121" i="7"/>
  <c r="E1121" i="7"/>
  <c r="D1121" i="7"/>
  <c r="C1121" i="7"/>
  <c r="B1121" i="7"/>
  <c r="K1120" i="7"/>
  <c r="J1120" i="7"/>
  <c r="I1120" i="7"/>
  <c r="E1120" i="7"/>
  <c r="D1120" i="7"/>
  <c r="B1120" i="7"/>
  <c r="C1120" i="7" s="1"/>
  <c r="K1119" i="7"/>
  <c r="J1119" i="7"/>
  <c r="I1119" i="7"/>
  <c r="E1119" i="7"/>
  <c r="D1119" i="7"/>
  <c r="B1119" i="7"/>
  <c r="C1119" i="7" s="1"/>
  <c r="K1118" i="7"/>
  <c r="J1118" i="7"/>
  <c r="I1118" i="7"/>
  <c r="E1118" i="7"/>
  <c r="D1118" i="7"/>
  <c r="C1118" i="7"/>
  <c r="B1118" i="7"/>
  <c r="K1117" i="7"/>
  <c r="J1117" i="7"/>
  <c r="I1117" i="7"/>
  <c r="E1117" i="7"/>
  <c r="D1117" i="7"/>
  <c r="C1117" i="7"/>
  <c r="B1117" i="7"/>
  <c r="K1116" i="7"/>
  <c r="J1116" i="7"/>
  <c r="I1116" i="7"/>
  <c r="E1116" i="7"/>
  <c r="D1116" i="7"/>
  <c r="B1116" i="7"/>
  <c r="C1116" i="7" s="1"/>
  <c r="K1115" i="7"/>
  <c r="J1115" i="7"/>
  <c r="I1115" i="7"/>
  <c r="E1115" i="7"/>
  <c r="D1115" i="7"/>
  <c r="B1115" i="7"/>
  <c r="C1115" i="7" s="1"/>
  <c r="K1114" i="7"/>
  <c r="J1114" i="7"/>
  <c r="I1114" i="7"/>
  <c r="E1114" i="7"/>
  <c r="D1114" i="7"/>
  <c r="C1114" i="7"/>
  <c r="B1114" i="7"/>
  <c r="K1113" i="7"/>
  <c r="J1113" i="7"/>
  <c r="I1113" i="7"/>
  <c r="E1113" i="7"/>
  <c r="D1113" i="7"/>
  <c r="C1113" i="7"/>
  <c r="B1113" i="7"/>
  <c r="K1112" i="7"/>
  <c r="J1112" i="7"/>
  <c r="I1112" i="7"/>
  <c r="E1112" i="7"/>
  <c r="D1112" i="7"/>
  <c r="B1112" i="7"/>
  <c r="C1112" i="7" s="1"/>
  <c r="K1111" i="7"/>
  <c r="J1111" i="7"/>
  <c r="I1111" i="7"/>
  <c r="E1111" i="7"/>
  <c r="D1111" i="7"/>
  <c r="B1111" i="7"/>
  <c r="C1111" i="7" s="1"/>
  <c r="K1110" i="7"/>
  <c r="J1110" i="7"/>
  <c r="I1110" i="7"/>
  <c r="E1110" i="7"/>
  <c r="D1110" i="7"/>
  <c r="C1110" i="7"/>
  <c r="B1110" i="7"/>
  <c r="K1109" i="7"/>
  <c r="J1109" i="7"/>
  <c r="I1109" i="7"/>
  <c r="E1109" i="7"/>
  <c r="D1109" i="7"/>
  <c r="C1109" i="7"/>
  <c r="B1109" i="7"/>
  <c r="K1108" i="7"/>
  <c r="J1108" i="7"/>
  <c r="I1108" i="7"/>
  <c r="E1108" i="7"/>
  <c r="D1108" i="7"/>
  <c r="B1108" i="7"/>
  <c r="C1108" i="7" s="1"/>
  <c r="K1107" i="7"/>
  <c r="J1107" i="7"/>
  <c r="I1107" i="7"/>
  <c r="E1107" i="7"/>
  <c r="D1107" i="7"/>
  <c r="B1107" i="7"/>
  <c r="C1107" i="7" s="1"/>
  <c r="K1106" i="7"/>
  <c r="J1106" i="7"/>
  <c r="I1106" i="7"/>
  <c r="E1106" i="7"/>
  <c r="D1106" i="7"/>
  <c r="C1106" i="7"/>
  <c r="B1106" i="7"/>
  <c r="K1105" i="7"/>
  <c r="J1105" i="7"/>
  <c r="I1105" i="7"/>
  <c r="E1105" i="7"/>
  <c r="D1105" i="7"/>
  <c r="C1105" i="7"/>
  <c r="B1105" i="7"/>
  <c r="K1104" i="7"/>
  <c r="J1104" i="7"/>
  <c r="I1104" i="7"/>
  <c r="E1104" i="7"/>
  <c r="D1104" i="7"/>
  <c r="B1104" i="7"/>
  <c r="C1104" i="7" s="1"/>
  <c r="K1103" i="7"/>
  <c r="J1103" i="7"/>
  <c r="I1103" i="7"/>
  <c r="E1103" i="7"/>
  <c r="D1103" i="7"/>
  <c r="B1103" i="7"/>
  <c r="C1103" i="7" s="1"/>
  <c r="K1102" i="7"/>
  <c r="J1102" i="7"/>
  <c r="I1102" i="7"/>
  <c r="E1102" i="7"/>
  <c r="D1102" i="7"/>
  <c r="C1102" i="7"/>
  <c r="B1102" i="7"/>
  <c r="K1101" i="7"/>
  <c r="J1101" i="7"/>
  <c r="I1101" i="7"/>
  <c r="E1101" i="7"/>
  <c r="D1101" i="7"/>
  <c r="C1101" i="7"/>
  <c r="B1101" i="7"/>
  <c r="K1100" i="7"/>
  <c r="J1100" i="7"/>
  <c r="I1100" i="7"/>
  <c r="E1100" i="7"/>
  <c r="D1100" i="7"/>
  <c r="B1100" i="7"/>
  <c r="C1100" i="7" s="1"/>
  <c r="K1099" i="7"/>
  <c r="J1099" i="7"/>
  <c r="I1099" i="7"/>
  <c r="E1099" i="7"/>
  <c r="D1099" i="7"/>
  <c r="B1099" i="7"/>
  <c r="C1099" i="7" s="1"/>
  <c r="K1098" i="7"/>
  <c r="J1098" i="7"/>
  <c r="I1098" i="7"/>
  <c r="E1098" i="7"/>
  <c r="D1098" i="7"/>
  <c r="C1098" i="7"/>
  <c r="B1098" i="7"/>
  <c r="K1097" i="7"/>
  <c r="J1097" i="7"/>
  <c r="I1097" i="7"/>
  <c r="E1097" i="7"/>
  <c r="D1097" i="7"/>
  <c r="C1097" i="7"/>
  <c r="B1097" i="7"/>
  <c r="K1096" i="7"/>
  <c r="J1096" i="7"/>
  <c r="I1096" i="7"/>
  <c r="E1096" i="7"/>
  <c r="D1096" i="7"/>
  <c r="B1096" i="7"/>
  <c r="C1096" i="7" s="1"/>
  <c r="K1095" i="7"/>
  <c r="J1095" i="7"/>
  <c r="I1095" i="7"/>
  <c r="E1095" i="7"/>
  <c r="D1095" i="7"/>
  <c r="B1095" i="7"/>
  <c r="C1095" i="7" s="1"/>
  <c r="K1094" i="7"/>
  <c r="J1094" i="7"/>
  <c r="I1094" i="7"/>
  <c r="E1094" i="7"/>
  <c r="D1094" i="7"/>
  <c r="C1094" i="7"/>
  <c r="B1094" i="7"/>
  <c r="K1093" i="7"/>
  <c r="J1093" i="7"/>
  <c r="I1093" i="7"/>
  <c r="E1093" i="7"/>
  <c r="D1093" i="7"/>
  <c r="C1093" i="7"/>
  <c r="B1093" i="7"/>
  <c r="K1092" i="7"/>
  <c r="J1092" i="7"/>
  <c r="I1092" i="7"/>
  <c r="E1092" i="7"/>
  <c r="D1092" i="7"/>
  <c r="B1092" i="7"/>
  <c r="C1092" i="7" s="1"/>
  <c r="K1091" i="7"/>
  <c r="J1091" i="7"/>
  <c r="I1091" i="7"/>
  <c r="E1091" i="7"/>
  <c r="D1091" i="7"/>
  <c r="B1091" i="7"/>
  <c r="C1091" i="7" s="1"/>
  <c r="K1090" i="7"/>
  <c r="J1090" i="7"/>
  <c r="I1090" i="7"/>
  <c r="E1090" i="7"/>
  <c r="D1090" i="7"/>
  <c r="C1090" i="7"/>
  <c r="B1090" i="7"/>
  <c r="K1089" i="7"/>
  <c r="J1089" i="7"/>
  <c r="I1089" i="7"/>
  <c r="E1089" i="7"/>
  <c r="D1089" i="7"/>
  <c r="C1089" i="7"/>
  <c r="B1089" i="7"/>
  <c r="K1088" i="7"/>
  <c r="J1088" i="7"/>
  <c r="I1088" i="7"/>
  <c r="E1088" i="7"/>
  <c r="D1088" i="7"/>
  <c r="B1088" i="7"/>
  <c r="C1088" i="7" s="1"/>
  <c r="K1087" i="7"/>
  <c r="J1087" i="7"/>
  <c r="I1087" i="7"/>
  <c r="E1087" i="7"/>
  <c r="D1087" i="7"/>
  <c r="B1087" i="7"/>
  <c r="C1087" i="7" s="1"/>
  <c r="K1086" i="7"/>
  <c r="J1086" i="7"/>
  <c r="I1086" i="7"/>
  <c r="E1086" i="7"/>
  <c r="D1086" i="7"/>
  <c r="C1086" i="7"/>
  <c r="B1086" i="7"/>
  <c r="K1085" i="7"/>
  <c r="J1085" i="7"/>
  <c r="I1085" i="7"/>
  <c r="E1085" i="7"/>
  <c r="D1085" i="7"/>
  <c r="C1085" i="7"/>
  <c r="B1085" i="7"/>
  <c r="K1084" i="7"/>
  <c r="J1084" i="7"/>
  <c r="I1084" i="7"/>
  <c r="E1084" i="7"/>
  <c r="D1084" i="7"/>
  <c r="B1084" i="7"/>
  <c r="C1084" i="7" s="1"/>
  <c r="K1083" i="7"/>
  <c r="J1083" i="7"/>
  <c r="I1083" i="7"/>
  <c r="E1083" i="7"/>
  <c r="D1083" i="7"/>
  <c r="B1083" i="7"/>
  <c r="C1083" i="7" s="1"/>
  <c r="K1082" i="7"/>
  <c r="J1082" i="7"/>
  <c r="I1082" i="7"/>
  <c r="E1082" i="7"/>
  <c r="D1082" i="7"/>
  <c r="C1082" i="7"/>
  <c r="B1082" i="7"/>
  <c r="K1081" i="7"/>
  <c r="J1081" i="7"/>
  <c r="I1081" i="7"/>
  <c r="E1081" i="7"/>
  <c r="D1081" i="7"/>
  <c r="C1081" i="7"/>
  <c r="B1081" i="7"/>
  <c r="K1080" i="7"/>
  <c r="J1080" i="7"/>
  <c r="I1080" i="7"/>
  <c r="E1080" i="7"/>
  <c r="D1080" i="7"/>
  <c r="B1080" i="7"/>
  <c r="C1080" i="7" s="1"/>
  <c r="K1079" i="7"/>
  <c r="J1079" i="7"/>
  <c r="I1079" i="7"/>
  <c r="E1079" i="7"/>
  <c r="D1079" i="7"/>
  <c r="B1079" i="7"/>
  <c r="C1079" i="7" s="1"/>
  <c r="K1078" i="7"/>
  <c r="J1078" i="7"/>
  <c r="I1078" i="7"/>
  <c r="E1078" i="7"/>
  <c r="D1078" i="7"/>
  <c r="C1078" i="7"/>
  <c r="B1078" i="7"/>
  <c r="K1077" i="7"/>
  <c r="J1077" i="7"/>
  <c r="I1077" i="7"/>
  <c r="E1077" i="7"/>
  <c r="D1077" i="7"/>
  <c r="C1077" i="7"/>
  <c r="B1077" i="7"/>
  <c r="K1076" i="7"/>
  <c r="J1076" i="7"/>
  <c r="I1076" i="7"/>
  <c r="E1076" i="7"/>
  <c r="D1076" i="7"/>
  <c r="B1076" i="7"/>
  <c r="C1076" i="7" s="1"/>
  <c r="K1075" i="7"/>
  <c r="J1075" i="7"/>
  <c r="I1075" i="7"/>
  <c r="E1075" i="7"/>
  <c r="D1075" i="7"/>
  <c r="B1075" i="7"/>
  <c r="C1075" i="7" s="1"/>
  <c r="K1074" i="7"/>
  <c r="J1074" i="7"/>
  <c r="I1074" i="7"/>
  <c r="E1074" i="7"/>
  <c r="D1074" i="7"/>
  <c r="C1074" i="7"/>
  <c r="B1074" i="7"/>
  <c r="K1073" i="7"/>
  <c r="J1073" i="7"/>
  <c r="I1073" i="7"/>
  <c r="E1073" i="7"/>
  <c r="D1073" i="7"/>
  <c r="C1073" i="7"/>
  <c r="B1073" i="7"/>
  <c r="K1072" i="7"/>
  <c r="J1072" i="7"/>
  <c r="I1072" i="7"/>
  <c r="E1072" i="7"/>
  <c r="D1072" i="7"/>
  <c r="B1072" i="7"/>
  <c r="C1072" i="7" s="1"/>
  <c r="K1071" i="7"/>
  <c r="J1071" i="7"/>
  <c r="I1071" i="7"/>
  <c r="E1071" i="7"/>
  <c r="D1071" i="7"/>
  <c r="B1071" i="7"/>
  <c r="C1071" i="7" s="1"/>
  <c r="K1070" i="7"/>
  <c r="J1070" i="7"/>
  <c r="I1070" i="7"/>
  <c r="E1070" i="7"/>
  <c r="D1070" i="7"/>
  <c r="C1070" i="7"/>
  <c r="B1070" i="7"/>
  <c r="K1069" i="7"/>
  <c r="J1069" i="7"/>
  <c r="I1069" i="7"/>
  <c r="E1069" i="7"/>
  <c r="D1069" i="7"/>
  <c r="C1069" i="7"/>
  <c r="B1069" i="7"/>
  <c r="K1068" i="7"/>
  <c r="J1068" i="7"/>
  <c r="I1068" i="7"/>
  <c r="E1068" i="7"/>
  <c r="D1068" i="7"/>
  <c r="B1068" i="7"/>
  <c r="C1068" i="7" s="1"/>
  <c r="K1067" i="7"/>
  <c r="J1067" i="7"/>
  <c r="I1067" i="7"/>
  <c r="E1067" i="7"/>
  <c r="D1067" i="7"/>
  <c r="B1067" i="7"/>
  <c r="C1067" i="7" s="1"/>
  <c r="K1066" i="7"/>
  <c r="J1066" i="7"/>
  <c r="I1066" i="7"/>
  <c r="E1066" i="7"/>
  <c r="D1066" i="7"/>
  <c r="C1066" i="7"/>
  <c r="B1066" i="7"/>
  <c r="K1065" i="7"/>
  <c r="J1065" i="7"/>
  <c r="I1065" i="7"/>
  <c r="E1065" i="7"/>
  <c r="D1065" i="7"/>
  <c r="C1065" i="7"/>
  <c r="B1065" i="7"/>
  <c r="K1064" i="7"/>
  <c r="J1064" i="7"/>
  <c r="I1064" i="7"/>
  <c r="E1064" i="7"/>
  <c r="D1064" i="7"/>
  <c r="B1064" i="7"/>
  <c r="C1064" i="7" s="1"/>
  <c r="K1063" i="7"/>
  <c r="J1063" i="7"/>
  <c r="I1063" i="7"/>
  <c r="E1063" i="7"/>
  <c r="D1063" i="7"/>
  <c r="B1063" i="7"/>
  <c r="C1063" i="7" s="1"/>
  <c r="K1062" i="7"/>
  <c r="J1062" i="7"/>
  <c r="I1062" i="7"/>
  <c r="E1062" i="7"/>
  <c r="D1062" i="7"/>
  <c r="C1062" i="7"/>
  <c r="B1062" i="7"/>
  <c r="K1061" i="7"/>
  <c r="J1061" i="7"/>
  <c r="I1061" i="7"/>
  <c r="E1061" i="7"/>
  <c r="D1061" i="7"/>
  <c r="C1061" i="7"/>
  <c r="B1061" i="7"/>
  <c r="K1060" i="7"/>
  <c r="J1060" i="7"/>
  <c r="I1060" i="7"/>
  <c r="E1060" i="7"/>
  <c r="D1060" i="7"/>
  <c r="B1060" i="7"/>
  <c r="C1060" i="7" s="1"/>
  <c r="K1059" i="7"/>
  <c r="J1059" i="7"/>
  <c r="I1059" i="7"/>
  <c r="E1059" i="7"/>
  <c r="D1059" i="7"/>
  <c r="B1059" i="7"/>
  <c r="C1059" i="7" s="1"/>
  <c r="K1058" i="7"/>
  <c r="J1058" i="7"/>
  <c r="I1058" i="7"/>
  <c r="E1058" i="7"/>
  <c r="D1058" i="7"/>
  <c r="C1058" i="7"/>
  <c r="B1058" i="7"/>
  <c r="K1057" i="7"/>
  <c r="J1057" i="7"/>
  <c r="I1057" i="7"/>
  <c r="E1057" i="7"/>
  <c r="D1057" i="7"/>
  <c r="C1057" i="7"/>
  <c r="B1057" i="7"/>
  <c r="K1056" i="7"/>
  <c r="J1056" i="7"/>
  <c r="I1056" i="7"/>
  <c r="E1056" i="7"/>
  <c r="D1056" i="7"/>
  <c r="B1056" i="7"/>
  <c r="C1056" i="7" s="1"/>
  <c r="K1055" i="7"/>
  <c r="J1055" i="7"/>
  <c r="I1055" i="7"/>
  <c r="E1055" i="7"/>
  <c r="D1055" i="7"/>
  <c r="B1055" i="7"/>
  <c r="C1055" i="7" s="1"/>
  <c r="K1054" i="7"/>
  <c r="J1054" i="7"/>
  <c r="I1054" i="7"/>
  <c r="E1054" i="7"/>
  <c r="D1054" i="7"/>
  <c r="C1054" i="7"/>
  <c r="B1054" i="7"/>
  <c r="K1053" i="7"/>
  <c r="J1053" i="7"/>
  <c r="I1053" i="7"/>
  <c r="E1053" i="7"/>
  <c r="D1053" i="7"/>
  <c r="C1053" i="7"/>
  <c r="B1053" i="7"/>
  <c r="K1052" i="7"/>
  <c r="J1052" i="7"/>
  <c r="I1052" i="7"/>
  <c r="E1052" i="7"/>
  <c r="D1052" i="7"/>
  <c r="B1052" i="7"/>
  <c r="C1052" i="7" s="1"/>
  <c r="K1051" i="7"/>
  <c r="J1051" i="7"/>
  <c r="I1051" i="7"/>
  <c r="E1051" i="7"/>
  <c r="D1051" i="7"/>
  <c r="B1051" i="7"/>
  <c r="C1051" i="7" s="1"/>
  <c r="K1050" i="7"/>
  <c r="J1050" i="7"/>
  <c r="I1050" i="7"/>
  <c r="E1050" i="7"/>
  <c r="D1050" i="7"/>
  <c r="C1050" i="7"/>
  <c r="B1050" i="7"/>
  <c r="K1049" i="7"/>
  <c r="J1049" i="7"/>
  <c r="I1049" i="7"/>
  <c r="E1049" i="7"/>
  <c r="D1049" i="7"/>
  <c r="C1049" i="7"/>
  <c r="B1049" i="7"/>
  <c r="K1048" i="7"/>
  <c r="J1048" i="7"/>
  <c r="I1048" i="7"/>
  <c r="E1048" i="7"/>
  <c r="D1048" i="7"/>
  <c r="B1048" i="7"/>
  <c r="C1048" i="7" s="1"/>
  <c r="K1047" i="7"/>
  <c r="J1047" i="7"/>
  <c r="I1047" i="7"/>
  <c r="E1047" i="7"/>
  <c r="D1047" i="7"/>
  <c r="B1047" i="7"/>
  <c r="C1047" i="7" s="1"/>
  <c r="K1046" i="7"/>
  <c r="J1046" i="7"/>
  <c r="I1046" i="7"/>
  <c r="E1046" i="7"/>
  <c r="D1046" i="7"/>
  <c r="C1046" i="7"/>
  <c r="B1046" i="7"/>
  <c r="K1045" i="7"/>
  <c r="J1045" i="7"/>
  <c r="I1045" i="7"/>
  <c r="E1045" i="7"/>
  <c r="D1045" i="7"/>
  <c r="C1045" i="7"/>
  <c r="B1045" i="7"/>
  <c r="K1044" i="7"/>
  <c r="J1044" i="7"/>
  <c r="I1044" i="7"/>
  <c r="E1044" i="7"/>
  <c r="D1044" i="7"/>
  <c r="B1044" i="7"/>
  <c r="C1044" i="7" s="1"/>
  <c r="K1043" i="7"/>
  <c r="J1043" i="7"/>
  <c r="I1043" i="7"/>
  <c r="E1043" i="7"/>
  <c r="D1043" i="7"/>
  <c r="B1043" i="7"/>
  <c r="C1043" i="7" s="1"/>
  <c r="K1042" i="7"/>
  <c r="J1042" i="7"/>
  <c r="I1042" i="7"/>
  <c r="E1042" i="7"/>
  <c r="D1042" i="7"/>
  <c r="B1042" i="7"/>
  <c r="C1042" i="7" s="1"/>
  <c r="K1041" i="7"/>
  <c r="J1041" i="7"/>
  <c r="I1041" i="7"/>
  <c r="E1041" i="7"/>
  <c r="D1041" i="7"/>
  <c r="C1041" i="7"/>
  <c r="B1041" i="7"/>
  <c r="K1040" i="7"/>
  <c r="J1040" i="7"/>
  <c r="I1040" i="7"/>
  <c r="E1040" i="7"/>
  <c r="D1040" i="7"/>
  <c r="B1040" i="7"/>
  <c r="C1040" i="7" s="1"/>
  <c r="K1039" i="7"/>
  <c r="J1039" i="7"/>
  <c r="I1039" i="7"/>
  <c r="E1039" i="7"/>
  <c r="D1039" i="7"/>
  <c r="B1039" i="7"/>
  <c r="C1039" i="7" s="1"/>
  <c r="K1038" i="7"/>
  <c r="J1038" i="7"/>
  <c r="I1038" i="7"/>
  <c r="E1038" i="7"/>
  <c r="D1038" i="7"/>
  <c r="B1038" i="7"/>
  <c r="C1038" i="7" s="1"/>
  <c r="K1037" i="7"/>
  <c r="J1037" i="7"/>
  <c r="I1037" i="7"/>
  <c r="E1037" i="7"/>
  <c r="D1037" i="7"/>
  <c r="C1037" i="7"/>
  <c r="B1037" i="7"/>
  <c r="K1036" i="7"/>
  <c r="J1036" i="7"/>
  <c r="I1036" i="7"/>
  <c r="E1036" i="7"/>
  <c r="D1036" i="7"/>
  <c r="B1036" i="7"/>
  <c r="C1036" i="7" s="1"/>
  <c r="K1035" i="7"/>
  <c r="J1035" i="7"/>
  <c r="I1035" i="7"/>
  <c r="E1035" i="7"/>
  <c r="D1035" i="7"/>
  <c r="B1035" i="7"/>
  <c r="C1035" i="7" s="1"/>
  <c r="K1034" i="7"/>
  <c r="J1034" i="7"/>
  <c r="I1034" i="7"/>
  <c r="E1034" i="7"/>
  <c r="D1034" i="7"/>
  <c r="B1034" i="7"/>
  <c r="C1034" i="7" s="1"/>
  <c r="K1033" i="7"/>
  <c r="J1033" i="7"/>
  <c r="I1033" i="7"/>
  <c r="E1033" i="7"/>
  <c r="D1033" i="7"/>
  <c r="C1033" i="7"/>
  <c r="B1033" i="7"/>
  <c r="K1032" i="7"/>
  <c r="J1032" i="7"/>
  <c r="I1032" i="7"/>
  <c r="E1032" i="7"/>
  <c r="D1032" i="7"/>
  <c r="B1032" i="7"/>
  <c r="C1032" i="7" s="1"/>
  <c r="K1031" i="7"/>
  <c r="J1031" i="7"/>
  <c r="I1031" i="7"/>
  <c r="E1031" i="7"/>
  <c r="D1031" i="7"/>
  <c r="B1031" i="7"/>
  <c r="C1031" i="7" s="1"/>
  <c r="K1030" i="7"/>
  <c r="J1030" i="7"/>
  <c r="I1030" i="7"/>
  <c r="E1030" i="7"/>
  <c r="D1030" i="7"/>
  <c r="B1030" i="7"/>
  <c r="C1030" i="7" s="1"/>
  <c r="K1029" i="7"/>
  <c r="J1029" i="7"/>
  <c r="I1029" i="7"/>
  <c r="E1029" i="7"/>
  <c r="D1029" i="7"/>
  <c r="C1029" i="7"/>
  <c r="B1029" i="7"/>
  <c r="K1028" i="7"/>
  <c r="J1028" i="7"/>
  <c r="I1028" i="7"/>
  <c r="E1028" i="7"/>
  <c r="D1028" i="7"/>
  <c r="B1028" i="7"/>
  <c r="C1028" i="7" s="1"/>
  <c r="K1027" i="7"/>
  <c r="J1027" i="7"/>
  <c r="I1027" i="7"/>
  <c r="E1027" i="7"/>
  <c r="D1027" i="7"/>
  <c r="B1027" i="7"/>
  <c r="C1027" i="7" s="1"/>
  <c r="K1026" i="7"/>
  <c r="J1026" i="7"/>
  <c r="I1026" i="7"/>
  <c r="E1026" i="7"/>
  <c r="D1026" i="7"/>
  <c r="B1026" i="7"/>
  <c r="C1026" i="7" s="1"/>
  <c r="K1025" i="7"/>
  <c r="J1025" i="7"/>
  <c r="I1025" i="7"/>
  <c r="E1025" i="7"/>
  <c r="D1025" i="7"/>
  <c r="C1025" i="7"/>
  <c r="B1025" i="7"/>
  <c r="K1024" i="7"/>
  <c r="J1024" i="7"/>
  <c r="I1024" i="7"/>
  <c r="E1024" i="7"/>
  <c r="D1024" i="7"/>
  <c r="B1024" i="7"/>
  <c r="C1024" i="7" s="1"/>
  <c r="K1023" i="7"/>
  <c r="J1023" i="7"/>
  <c r="I1023" i="7"/>
  <c r="E1023" i="7"/>
  <c r="D1023" i="7"/>
  <c r="B1023" i="7"/>
  <c r="C1023" i="7" s="1"/>
  <c r="K1022" i="7"/>
  <c r="J1022" i="7"/>
  <c r="I1022" i="7"/>
  <c r="E1022" i="7"/>
  <c r="D1022" i="7"/>
  <c r="B1022" i="7"/>
  <c r="C1022" i="7" s="1"/>
  <c r="K1021" i="7"/>
  <c r="J1021" i="7"/>
  <c r="I1021" i="7"/>
  <c r="E1021" i="7"/>
  <c r="D1021" i="7"/>
  <c r="C1021" i="7"/>
  <c r="B1021" i="7"/>
  <c r="K1020" i="7"/>
  <c r="J1020" i="7"/>
  <c r="I1020" i="7"/>
  <c r="E1020" i="7"/>
  <c r="D1020" i="7"/>
  <c r="B1020" i="7"/>
  <c r="C1020" i="7" s="1"/>
  <c r="K1019" i="7"/>
  <c r="J1019" i="7"/>
  <c r="I1019" i="7"/>
  <c r="E1019" i="7"/>
  <c r="D1019" i="7"/>
  <c r="B1019" i="7"/>
  <c r="C1019" i="7" s="1"/>
  <c r="K1018" i="7"/>
  <c r="J1018" i="7"/>
  <c r="I1018" i="7"/>
  <c r="E1018" i="7"/>
  <c r="D1018" i="7"/>
  <c r="B1018" i="7"/>
  <c r="C1018" i="7" s="1"/>
  <c r="K1017" i="7"/>
  <c r="J1017" i="7"/>
  <c r="I1017" i="7"/>
  <c r="E1017" i="7"/>
  <c r="D1017" i="7"/>
  <c r="C1017" i="7"/>
  <c r="B1017" i="7"/>
  <c r="K1016" i="7"/>
  <c r="J1016" i="7"/>
  <c r="I1016" i="7"/>
  <c r="E1016" i="7"/>
  <c r="D1016" i="7"/>
  <c r="B1016" i="7"/>
  <c r="C1016" i="7" s="1"/>
  <c r="K1015" i="7"/>
  <c r="J1015" i="7"/>
  <c r="I1015" i="7"/>
  <c r="E1015" i="7"/>
  <c r="D1015" i="7"/>
  <c r="B1015" i="7"/>
  <c r="C1015" i="7" s="1"/>
  <c r="K1014" i="7"/>
  <c r="J1014" i="7"/>
  <c r="I1014" i="7"/>
  <c r="E1014" i="7"/>
  <c r="D1014" i="7"/>
  <c r="B1014" i="7"/>
  <c r="C1014" i="7" s="1"/>
  <c r="K1013" i="7"/>
  <c r="J1013" i="7"/>
  <c r="I1013" i="7"/>
  <c r="E1013" i="7"/>
  <c r="D1013" i="7"/>
  <c r="C1013" i="7"/>
  <c r="B1013" i="7"/>
  <c r="K1012" i="7"/>
  <c r="J1012" i="7"/>
  <c r="I1012" i="7"/>
  <c r="E1012" i="7"/>
  <c r="D1012" i="7"/>
  <c r="B1012" i="7"/>
  <c r="C1012" i="7" s="1"/>
  <c r="K1011" i="7"/>
  <c r="J1011" i="7"/>
  <c r="I1011" i="7"/>
  <c r="E1011" i="7"/>
  <c r="D1011" i="7"/>
  <c r="B1011" i="7"/>
  <c r="C1011" i="7" s="1"/>
  <c r="K1010" i="7"/>
  <c r="J1010" i="7"/>
  <c r="I1010" i="7"/>
  <c r="E1010" i="7"/>
  <c r="D1010" i="7"/>
  <c r="B1010" i="7"/>
  <c r="C1010" i="7" s="1"/>
  <c r="K1009" i="7"/>
  <c r="J1009" i="7"/>
  <c r="I1009" i="7"/>
  <c r="E1009" i="7"/>
  <c r="D1009" i="7"/>
  <c r="C1009" i="7"/>
  <c r="B1009" i="7"/>
  <c r="K1008" i="7"/>
  <c r="J1008" i="7"/>
  <c r="I1008" i="7"/>
  <c r="E1008" i="7"/>
  <c r="D1008" i="7"/>
  <c r="C1008" i="7"/>
  <c r="B1008" i="7"/>
  <c r="K1007" i="7"/>
  <c r="J1007" i="7"/>
  <c r="I1007" i="7"/>
  <c r="E1007" i="7"/>
  <c r="D1007" i="7"/>
  <c r="B1007" i="7"/>
  <c r="C1007" i="7" s="1"/>
  <c r="K1006" i="7"/>
  <c r="J1006" i="7"/>
  <c r="I1006" i="7"/>
  <c r="E1006" i="7"/>
  <c r="D1006" i="7"/>
  <c r="B1006" i="7"/>
  <c r="C1006" i="7" s="1"/>
  <c r="K1005" i="7"/>
  <c r="J1005" i="7"/>
  <c r="I1005" i="7"/>
  <c r="E1005" i="7"/>
  <c r="D1005" i="7"/>
  <c r="C1005" i="7"/>
  <c r="B1005" i="7"/>
  <c r="K1004" i="7"/>
  <c r="J1004" i="7"/>
  <c r="I1004" i="7"/>
  <c r="E1004" i="7"/>
  <c r="D1004" i="7"/>
  <c r="C1004" i="7"/>
  <c r="B1004" i="7"/>
  <c r="K1003" i="7"/>
  <c r="J1003" i="7"/>
  <c r="I1003" i="7"/>
  <c r="E1003" i="7"/>
  <c r="D1003" i="7"/>
  <c r="B1003" i="7"/>
  <c r="C1003" i="7" s="1"/>
  <c r="K1002" i="7"/>
  <c r="J1002" i="7"/>
  <c r="I1002" i="7"/>
  <c r="E1002" i="7"/>
  <c r="D1002" i="7"/>
  <c r="B1002" i="7"/>
  <c r="C1002" i="7" s="1"/>
  <c r="K1001" i="7"/>
  <c r="J1001" i="7"/>
  <c r="I1001" i="7"/>
  <c r="E1001" i="7"/>
  <c r="D1001" i="7"/>
  <c r="C1001" i="7"/>
  <c r="B1001" i="7"/>
  <c r="K1000" i="7"/>
  <c r="J1000" i="7"/>
  <c r="I1000" i="7"/>
  <c r="E1000" i="7"/>
  <c r="D1000" i="7"/>
  <c r="C1000" i="7"/>
  <c r="B1000" i="7"/>
  <c r="K999" i="7"/>
  <c r="J999" i="7"/>
  <c r="I999" i="7"/>
  <c r="E999" i="7"/>
  <c r="D999" i="7"/>
  <c r="B999" i="7"/>
  <c r="C999" i="7" s="1"/>
  <c r="K998" i="7"/>
  <c r="J998" i="7"/>
  <c r="I998" i="7"/>
  <c r="E998" i="7"/>
  <c r="D998" i="7"/>
  <c r="B998" i="7"/>
  <c r="C998" i="7" s="1"/>
  <c r="K997" i="7"/>
  <c r="J997" i="7"/>
  <c r="I997" i="7"/>
  <c r="E997" i="7"/>
  <c r="D997" i="7"/>
  <c r="C997" i="7"/>
  <c r="B997" i="7"/>
  <c r="K996" i="7"/>
  <c r="J996" i="7"/>
  <c r="I996" i="7"/>
  <c r="E996" i="7"/>
  <c r="D996" i="7"/>
  <c r="C996" i="7"/>
  <c r="B996" i="7"/>
  <c r="K995" i="7"/>
  <c r="J995" i="7"/>
  <c r="I995" i="7"/>
  <c r="E995" i="7"/>
  <c r="D995" i="7"/>
  <c r="B995" i="7"/>
  <c r="C995" i="7" s="1"/>
  <c r="K994" i="7"/>
  <c r="J994" i="7"/>
  <c r="I994" i="7"/>
  <c r="E994" i="7"/>
  <c r="D994" i="7"/>
  <c r="B994" i="7"/>
  <c r="C994" i="7" s="1"/>
  <c r="K993" i="7"/>
  <c r="J993" i="7"/>
  <c r="I993" i="7"/>
  <c r="E993" i="7"/>
  <c r="D993" i="7"/>
  <c r="C993" i="7"/>
  <c r="B993" i="7"/>
  <c r="K992" i="7"/>
  <c r="J992" i="7"/>
  <c r="I992" i="7"/>
  <c r="E992" i="7"/>
  <c r="D992" i="7"/>
  <c r="C992" i="7"/>
  <c r="B992" i="7"/>
  <c r="K991" i="7"/>
  <c r="J991" i="7"/>
  <c r="I991" i="7"/>
  <c r="E991" i="7"/>
  <c r="D991" i="7"/>
  <c r="B991" i="7"/>
  <c r="C991" i="7" s="1"/>
  <c r="K990" i="7"/>
  <c r="J990" i="7"/>
  <c r="I990" i="7"/>
  <c r="E990" i="7"/>
  <c r="D990" i="7"/>
  <c r="B990" i="7"/>
  <c r="C990" i="7" s="1"/>
  <c r="K989" i="7"/>
  <c r="J989" i="7"/>
  <c r="I989" i="7"/>
  <c r="E989" i="7"/>
  <c r="D989" i="7"/>
  <c r="C989" i="7"/>
  <c r="B989" i="7"/>
  <c r="K988" i="7"/>
  <c r="J988" i="7"/>
  <c r="I988" i="7"/>
  <c r="E988" i="7"/>
  <c r="D988" i="7"/>
  <c r="C988" i="7"/>
  <c r="B988" i="7"/>
  <c r="K987" i="7"/>
  <c r="J987" i="7"/>
  <c r="I987" i="7"/>
  <c r="E987" i="7"/>
  <c r="D987" i="7"/>
  <c r="B987" i="7"/>
  <c r="C987" i="7" s="1"/>
  <c r="K986" i="7"/>
  <c r="J986" i="7"/>
  <c r="I986" i="7"/>
  <c r="E986" i="7"/>
  <c r="D986" i="7"/>
  <c r="B986" i="7"/>
  <c r="C986" i="7" s="1"/>
  <c r="K985" i="7"/>
  <c r="J985" i="7"/>
  <c r="I985" i="7"/>
  <c r="E985" i="7"/>
  <c r="D985" i="7"/>
  <c r="C985" i="7"/>
  <c r="B985" i="7"/>
  <c r="K984" i="7"/>
  <c r="J984" i="7"/>
  <c r="I984" i="7"/>
  <c r="E984" i="7"/>
  <c r="D984" i="7"/>
  <c r="C984" i="7"/>
  <c r="B984" i="7"/>
  <c r="K983" i="7"/>
  <c r="J983" i="7"/>
  <c r="I983" i="7"/>
  <c r="E983" i="7"/>
  <c r="D983" i="7"/>
  <c r="B983" i="7"/>
  <c r="C983" i="7" s="1"/>
  <c r="K982" i="7"/>
  <c r="J982" i="7"/>
  <c r="I982" i="7"/>
  <c r="E982" i="7"/>
  <c r="D982" i="7"/>
  <c r="B982" i="7"/>
  <c r="C982" i="7" s="1"/>
  <c r="K981" i="7"/>
  <c r="J981" i="7"/>
  <c r="I981" i="7"/>
  <c r="E981" i="7"/>
  <c r="D981" i="7"/>
  <c r="C981" i="7"/>
  <c r="B981" i="7"/>
  <c r="K980" i="7"/>
  <c r="J980" i="7"/>
  <c r="I980" i="7"/>
  <c r="E980" i="7"/>
  <c r="D980" i="7"/>
  <c r="C980" i="7"/>
  <c r="B980" i="7"/>
  <c r="K979" i="7"/>
  <c r="J979" i="7"/>
  <c r="I979" i="7"/>
  <c r="E979" i="7"/>
  <c r="D979" i="7"/>
  <c r="B979" i="7"/>
  <c r="C979" i="7" s="1"/>
  <c r="K978" i="7"/>
  <c r="J978" i="7"/>
  <c r="I978" i="7"/>
  <c r="E978" i="7"/>
  <c r="D978" i="7"/>
  <c r="B978" i="7"/>
  <c r="C978" i="7" s="1"/>
  <c r="K977" i="7"/>
  <c r="J977" i="7"/>
  <c r="I977" i="7"/>
  <c r="E977" i="7"/>
  <c r="D977" i="7"/>
  <c r="C977" i="7"/>
  <c r="B977" i="7"/>
  <c r="K976" i="7"/>
  <c r="J976" i="7"/>
  <c r="I976" i="7"/>
  <c r="E976" i="7"/>
  <c r="D976" i="7"/>
  <c r="C976" i="7"/>
  <c r="B976" i="7"/>
  <c r="K975" i="7"/>
  <c r="J975" i="7"/>
  <c r="I975" i="7"/>
  <c r="E975" i="7"/>
  <c r="D975" i="7"/>
  <c r="B975" i="7"/>
  <c r="C975" i="7" s="1"/>
  <c r="K974" i="7"/>
  <c r="J974" i="7"/>
  <c r="I974" i="7"/>
  <c r="E974" i="7"/>
  <c r="D974" i="7"/>
  <c r="B974" i="7"/>
  <c r="C974" i="7" s="1"/>
  <c r="K973" i="7"/>
  <c r="J973" i="7"/>
  <c r="I973" i="7"/>
  <c r="E973" i="7"/>
  <c r="D973" i="7"/>
  <c r="C973" i="7"/>
  <c r="B973" i="7"/>
  <c r="K972" i="7"/>
  <c r="J972" i="7"/>
  <c r="I972" i="7"/>
  <c r="E972" i="7"/>
  <c r="D972" i="7"/>
  <c r="C972" i="7"/>
  <c r="B972" i="7"/>
  <c r="K971" i="7"/>
  <c r="J971" i="7"/>
  <c r="I971" i="7"/>
  <c r="E971" i="7"/>
  <c r="D971" i="7"/>
  <c r="B971" i="7"/>
  <c r="C971" i="7" s="1"/>
  <c r="K970" i="7"/>
  <c r="J970" i="7"/>
  <c r="I970" i="7"/>
  <c r="E970" i="7"/>
  <c r="D970" i="7"/>
  <c r="B970" i="7"/>
  <c r="C970" i="7" s="1"/>
  <c r="K969" i="7"/>
  <c r="J969" i="7"/>
  <c r="I969" i="7"/>
  <c r="E969" i="7"/>
  <c r="D969" i="7"/>
  <c r="C969" i="7"/>
  <c r="B969" i="7"/>
  <c r="K968" i="7"/>
  <c r="J968" i="7"/>
  <c r="I968" i="7"/>
  <c r="E968" i="7"/>
  <c r="D968" i="7"/>
  <c r="C968" i="7"/>
  <c r="B968" i="7"/>
  <c r="K967" i="7"/>
  <c r="J967" i="7"/>
  <c r="I967" i="7"/>
  <c r="E967" i="7"/>
  <c r="D967" i="7"/>
  <c r="B967" i="7"/>
  <c r="C967" i="7" s="1"/>
  <c r="K966" i="7"/>
  <c r="J966" i="7"/>
  <c r="I966" i="7"/>
  <c r="E966" i="7"/>
  <c r="D966" i="7"/>
  <c r="B966" i="7"/>
  <c r="C966" i="7" s="1"/>
  <c r="K965" i="7"/>
  <c r="J965" i="7"/>
  <c r="I965" i="7"/>
  <c r="E965" i="7"/>
  <c r="D965" i="7"/>
  <c r="C965" i="7"/>
  <c r="B965" i="7"/>
  <c r="K964" i="7"/>
  <c r="J964" i="7"/>
  <c r="I964" i="7"/>
  <c r="E964" i="7"/>
  <c r="D964" i="7"/>
  <c r="C964" i="7"/>
  <c r="B964" i="7"/>
  <c r="K963" i="7"/>
  <c r="J963" i="7"/>
  <c r="I963" i="7"/>
  <c r="E963" i="7"/>
  <c r="D963" i="7"/>
  <c r="B963" i="7"/>
  <c r="C963" i="7" s="1"/>
  <c r="K962" i="7"/>
  <c r="J962" i="7"/>
  <c r="I962" i="7"/>
  <c r="E962" i="7"/>
  <c r="D962" i="7"/>
  <c r="B962" i="7"/>
  <c r="C962" i="7" s="1"/>
  <c r="K961" i="7"/>
  <c r="J961" i="7"/>
  <c r="I961" i="7"/>
  <c r="E961" i="7"/>
  <c r="D961" i="7"/>
  <c r="C961" i="7"/>
  <c r="B961" i="7"/>
  <c r="K960" i="7"/>
  <c r="J960" i="7"/>
  <c r="I960" i="7"/>
  <c r="E960" i="7"/>
  <c r="D960" i="7"/>
  <c r="C960" i="7"/>
  <c r="B960" i="7"/>
  <c r="K959" i="7"/>
  <c r="J959" i="7"/>
  <c r="I959" i="7"/>
  <c r="E959" i="7"/>
  <c r="D959" i="7"/>
  <c r="B959" i="7"/>
  <c r="C959" i="7" s="1"/>
  <c r="K958" i="7"/>
  <c r="J958" i="7"/>
  <c r="I958" i="7"/>
  <c r="E958" i="7"/>
  <c r="D958" i="7"/>
  <c r="B958" i="7"/>
  <c r="C958" i="7" s="1"/>
  <c r="K957" i="7"/>
  <c r="J957" i="7"/>
  <c r="I957" i="7"/>
  <c r="E957" i="7"/>
  <c r="D957" i="7"/>
  <c r="C957" i="7"/>
  <c r="B957" i="7"/>
  <c r="K956" i="7"/>
  <c r="J956" i="7"/>
  <c r="I956" i="7"/>
  <c r="E956" i="7"/>
  <c r="D956" i="7"/>
  <c r="C956" i="7"/>
  <c r="B956" i="7"/>
  <c r="K955" i="7"/>
  <c r="J955" i="7"/>
  <c r="I955" i="7"/>
  <c r="E955" i="7"/>
  <c r="D955" i="7"/>
  <c r="B955" i="7"/>
  <c r="C955" i="7" s="1"/>
  <c r="K954" i="7"/>
  <c r="J954" i="7"/>
  <c r="I954" i="7"/>
  <c r="E954" i="7"/>
  <c r="D954" i="7"/>
  <c r="B954" i="7"/>
  <c r="C954" i="7" s="1"/>
  <c r="K953" i="7"/>
  <c r="J953" i="7"/>
  <c r="I953" i="7"/>
  <c r="E953" i="7"/>
  <c r="D953" i="7"/>
  <c r="C953" i="7"/>
  <c r="B953" i="7"/>
  <c r="K952" i="7"/>
  <c r="J952" i="7"/>
  <c r="I952" i="7"/>
  <c r="E952" i="7"/>
  <c r="D952" i="7"/>
  <c r="C952" i="7"/>
  <c r="B952" i="7"/>
  <c r="K951" i="7"/>
  <c r="J951" i="7"/>
  <c r="I951" i="7"/>
  <c r="E951" i="7"/>
  <c r="D951" i="7"/>
  <c r="B951" i="7"/>
  <c r="C951" i="7" s="1"/>
  <c r="K950" i="7"/>
  <c r="J950" i="7"/>
  <c r="I950" i="7"/>
  <c r="E950" i="7"/>
  <c r="D950" i="7"/>
  <c r="B950" i="7"/>
  <c r="C950" i="7" s="1"/>
  <c r="K949" i="7"/>
  <c r="J949" i="7"/>
  <c r="I949" i="7"/>
  <c r="E949" i="7"/>
  <c r="D949" i="7"/>
  <c r="C949" i="7"/>
  <c r="B949" i="7"/>
  <c r="K948" i="7"/>
  <c r="J948" i="7"/>
  <c r="I948" i="7"/>
  <c r="E948" i="7"/>
  <c r="D948" i="7"/>
  <c r="C948" i="7"/>
  <c r="B948" i="7"/>
  <c r="K947" i="7"/>
  <c r="J947" i="7"/>
  <c r="I947" i="7"/>
  <c r="E947" i="7"/>
  <c r="D947" i="7"/>
  <c r="B947" i="7"/>
  <c r="C947" i="7" s="1"/>
  <c r="K946" i="7"/>
  <c r="J946" i="7"/>
  <c r="I946" i="7"/>
  <c r="E946" i="7"/>
  <c r="D946" i="7"/>
  <c r="B946" i="7"/>
  <c r="C946" i="7" s="1"/>
  <c r="K945" i="7"/>
  <c r="J945" i="7"/>
  <c r="I945" i="7"/>
  <c r="E945" i="7"/>
  <c r="D945" i="7"/>
  <c r="C945" i="7"/>
  <c r="B945" i="7"/>
  <c r="K944" i="7"/>
  <c r="J944" i="7"/>
  <c r="I944" i="7"/>
  <c r="E944" i="7"/>
  <c r="D944" i="7"/>
  <c r="C944" i="7"/>
  <c r="B944" i="7"/>
  <c r="K943" i="7"/>
  <c r="J943" i="7"/>
  <c r="I943" i="7"/>
  <c r="E943" i="7"/>
  <c r="D943" i="7"/>
  <c r="B943" i="7"/>
  <c r="C943" i="7" s="1"/>
  <c r="K942" i="7"/>
  <c r="J942" i="7"/>
  <c r="I942" i="7"/>
  <c r="E942" i="7"/>
  <c r="D942" i="7"/>
  <c r="B942" i="7"/>
  <c r="C942" i="7" s="1"/>
  <c r="K941" i="7"/>
  <c r="J941" i="7"/>
  <c r="I941" i="7"/>
  <c r="E941" i="7"/>
  <c r="D941" i="7"/>
  <c r="C941" i="7"/>
  <c r="B941" i="7"/>
  <c r="K940" i="7"/>
  <c r="J940" i="7"/>
  <c r="I940" i="7"/>
  <c r="E940" i="7"/>
  <c r="D940" i="7"/>
  <c r="C940" i="7"/>
  <c r="B940" i="7"/>
  <c r="K939" i="7"/>
  <c r="J939" i="7"/>
  <c r="I939" i="7"/>
  <c r="E939" i="7"/>
  <c r="D939" i="7"/>
  <c r="B939" i="7"/>
  <c r="C939" i="7" s="1"/>
  <c r="K938" i="7"/>
  <c r="J938" i="7"/>
  <c r="I938" i="7"/>
  <c r="E938" i="7"/>
  <c r="D938" i="7"/>
  <c r="B938" i="7"/>
  <c r="C938" i="7" s="1"/>
  <c r="K937" i="7"/>
  <c r="J937" i="7"/>
  <c r="I937" i="7"/>
  <c r="E937" i="7"/>
  <c r="D937" i="7"/>
  <c r="C937" i="7"/>
  <c r="B937" i="7"/>
  <c r="K936" i="7"/>
  <c r="J936" i="7"/>
  <c r="I936" i="7"/>
  <c r="E936" i="7"/>
  <c r="D936" i="7"/>
  <c r="C936" i="7"/>
  <c r="B936" i="7"/>
  <c r="K935" i="7"/>
  <c r="J935" i="7"/>
  <c r="I935" i="7"/>
  <c r="E935" i="7"/>
  <c r="D935" i="7"/>
  <c r="B935" i="7"/>
  <c r="C935" i="7" s="1"/>
  <c r="K934" i="7"/>
  <c r="J934" i="7"/>
  <c r="I934" i="7"/>
  <c r="E934" i="7"/>
  <c r="D934" i="7"/>
  <c r="B934" i="7"/>
  <c r="C934" i="7" s="1"/>
  <c r="K933" i="7"/>
  <c r="J933" i="7"/>
  <c r="I933" i="7"/>
  <c r="E933" i="7"/>
  <c r="D933" i="7"/>
  <c r="C933" i="7"/>
  <c r="B933" i="7"/>
  <c r="K932" i="7"/>
  <c r="J932" i="7"/>
  <c r="I932" i="7"/>
  <c r="E932" i="7"/>
  <c r="D932" i="7"/>
  <c r="C932" i="7"/>
  <c r="B932" i="7"/>
  <c r="K931" i="7"/>
  <c r="J931" i="7"/>
  <c r="I931" i="7"/>
  <c r="E931" i="7"/>
  <c r="D931" i="7"/>
  <c r="B931" i="7"/>
  <c r="C931" i="7" s="1"/>
  <c r="K930" i="7"/>
  <c r="J930" i="7"/>
  <c r="I930" i="7"/>
  <c r="E930" i="7"/>
  <c r="D930" i="7"/>
  <c r="B930" i="7"/>
  <c r="C930" i="7" s="1"/>
  <c r="K929" i="7"/>
  <c r="J929" i="7"/>
  <c r="I929" i="7"/>
  <c r="E929" i="7"/>
  <c r="D929" i="7"/>
  <c r="C929" i="7"/>
  <c r="B929" i="7"/>
  <c r="K928" i="7"/>
  <c r="J928" i="7"/>
  <c r="I928" i="7"/>
  <c r="E928" i="7"/>
  <c r="D928" i="7"/>
  <c r="C928" i="7"/>
  <c r="B928" i="7"/>
  <c r="K927" i="7"/>
  <c r="J927" i="7"/>
  <c r="I927" i="7"/>
  <c r="E927" i="7"/>
  <c r="D927" i="7"/>
  <c r="B927" i="7"/>
  <c r="C927" i="7" s="1"/>
  <c r="K926" i="7"/>
  <c r="J926" i="7"/>
  <c r="I926" i="7"/>
  <c r="E926" i="7"/>
  <c r="D926" i="7"/>
  <c r="B926" i="7"/>
  <c r="C926" i="7" s="1"/>
  <c r="K925" i="7"/>
  <c r="J925" i="7"/>
  <c r="I925" i="7"/>
  <c r="E925" i="7"/>
  <c r="D925" i="7"/>
  <c r="C925" i="7"/>
  <c r="B925" i="7"/>
  <c r="K924" i="7"/>
  <c r="J924" i="7"/>
  <c r="I924" i="7"/>
  <c r="E924" i="7"/>
  <c r="D924" i="7"/>
  <c r="C924" i="7"/>
  <c r="B924" i="7"/>
  <c r="K923" i="7"/>
  <c r="J923" i="7"/>
  <c r="I923" i="7"/>
  <c r="E923" i="7"/>
  <c r="D923" i="7"/>
  <c r="B923" i="7"/>
  <c r="C923" i="7" s="1"/>
  <c r="K922" i="7"/>
  <c r="J922" i="7"/>
  <c r="I922" i="7"/>
  <c r="E922" i="7"/>
  <c r="D922" i="7"/>
  <c r="B922" i="7"/>
  <c r="C922" i="7" s="1"/>
  <c r="K921" i="7"/>
  <c r="J921" i="7"/>
  <c r="I921" i="7"/>
  <c r="E921" i="7"/>
  <c r="D921" i="7"/>
  <c r="C921" i="7"/>
  <c r="B921" i="7"/>
  <c r="K920" i="7"/>
  <c r="J920" i="7"/>
  <c r="I920" i="7"/>
  <c r="E920" i="7"/>
  <c r="D920" i="7"/>
  <c r="C920" i="7"/>
  <c r="B920" i="7"/>
  <c r="K919" i="7"/>
  <c r="J919" i="7"/>
  <c r="I919" i="7"/>
  <c r="E919" i="7"/>
  <c r="D919" i="7"/>
  <c r="B919" i="7"/>
  <c r="C919" i="7" s="1"/>
  <c r="K918" i="7"/>
  <c r="J918" i="7"/>
  <c r="I918" i="7"/>
  <c r="E918" i="7"/>
  <c r="D918" i="7"/>
  <c r="B918" i="7"/>
  <c r="C918" i="7" s="1"/>
  <c r="K917" i="7"/>
  <c r="J917" i="7"/>
  <c r="I917" i="7"/>
  <c r="E917" i="7"/>
  <c r="D917" i="7"/>
  <c r="C917" i="7"/>
  <c r="B917" i="7"/>
  <c r="K916" i="7"/>
  <c r="J916" i="7"/>
  <c r="I916" i="7"/>
  <c r="E916" i="7"/>
  <c r="D916" i="7"/>
  <c r="C916" i="7"/>
  <c r="B916" i="7"/>
  <c r="K915" i="7"/>
  <c r="J915" i="7"/>
  <c r="I915" i="7"/>
  <c r="E915" i="7"/>
  <c r="D915" i="7"/>
  <c r="B915" i="7"/>
  <c r="C915" i="7" s="1"/>
  <c r="K914" i="7"/>
  <c r="J914" i="7"/>
  <c r="I914" i="7"/>
  <c r="E914" i="7"/>
  <c r="D914" i="7"/>
  <c r="B914" i="7"/>
  <c r="C914" i="7" s="1"/>
  <c r="K913" i="7"/>
  <c r="J913" i="7"/>
  <c r="I913" i="7"/>
  <c r="E913" i="7"/>
  <c r="D913" i="7"/>
  <c r="C913" i="7"/>
  <c r="B913" i="7"/>
  <c r="K912" i="7"/>
  <c r="J912" i="7"/>
  <c r="I912" i="7"/>
  <c r="E912" i="7"/>
  <c r="D912" i="7"/>
  <c r="C912" i="7"/>
  <c r="B912" i="7"/>
  <c r="K911" i="7"/>
  <c r="J911" i="7"/>
  <c r="I911" i="7"/>
  <c r="E911" i="7"/>
  <c r="D911" i="7"/>
  <c r="B911" i="7"/>
  <c r="C911" i="7" s="1"/>
  <c r="K910" i="7"/>
  <c r="J910" i="7"/>
  <c r="I910" i="7"/>
  <c r="E910" i="7"/>
  <c r="D910" i="7"/>
  <c r="B910" i="7"/>
  <c r="C910" i="7" s="1"/>
  <c r="K909" i="7"/>
  <c r="J909" i="7"/>
  <c r="I909" i="7"/>
  <c r="E909" i="7"/>
  <c r="D909" i="7"/>
  <c r="C909" i="7"/>
  <c r="B909" i="7"/>
  <c r="K908" i="7"/>
  <c r="J908" i="7"/>
  <c r="I908" i="7"/>
  <c r="E908" i="7"/>
  <c r="D908" i="7"/>
  <c r="C908" i="7"/>
  <c r="B908" i="7"/>
  <c r="K907" i="7"/>
  <c r="J907" i="7"/>
  <c r="I907" i="7"/>
  <c r="E907" i="7"/>
  <c r="D907" i="7"/>
  <c r="B907" i="7"/>
  <c r="C907" i="7" s="1"/>
  <c r="K906" i="7"/>
  <c r="J906" i="7"/>
  <c r="I906" i="7"/>
  <c r="E906" i="7"/>
  <c r="D906" i="7"/>
  <c r="B906" i="7"/>
  <c r="C906" i="7" s="1"/>
  <c r="K905" i="7"/>
  <c r="J905" i="7"/>
  <c r="I905" i="7"/>
  <c r="E905" i="7"/>
  <c r="D905" i="7"/>
  <c r="C905" i="7"/>
  <c r="B905" i="7"/>
  <c r="K904" i="7"/>
  <c r="J904" i="7"/>
  <c r="I904" i="7"/>
  <c r="E904" i="7"/>
  <c r="D904" i="7"/>
  <c r="C904" i="7"/>
  <c r="B904" i="7"/>
  <c r="K903" i="7"/>
  <c r="J903" i="7"/>
  <c r="I903" i="7"/>
  <c r="E903" i="7"/>
  <c r="D903" i="7"/>
  <c r="B903" i="7"/>
  <c r="C903" i="7" s="1"/>
  <c r="K902" i="7"/>
  <c r="J902" i="7"/>
  <c r="I902" i="7"/>
  <c r="E902" i="7"/>
  <c r="D902" i="7"/>
  <c r="B902" i="7"/>
  <c r="C902" i="7" s="1"/>
  <c r="K901" i="7"/>
  <c r="J901" i="7"/>
  <c r="I901" i="7"/>
  <c r="E901" i="7"/>
  <c r="D901" i="7"/>
  <c r="B901" i="7"/>
  <c r="C901" i="7" s="1"/>
  <c r="K900" i="7"/>
  <c r="J900" i="7"/>
  <c r="I900" i="7"/>
  <c r="E900" i="7"/>
  <c r="D900" i="7"/>
  <c r="C900" i="7"/>
  <c r="B900" i="7"/>
  <c r="K899" i="7"/>
  <c r="J899" i="7"/>
  <c r="I899" i="7"/>
  <c r="E899" i="7"/>
  <c r="D899" i="7"/>
  <c r="B899" i="7"/>
  <c r="C899" i="7" s="1"/>
  <c r="K898" i="7"/>
  <c r="J898" i="7"/>
  <c r="I898" i="7"/>
  <c r="E898" i="7"/>
  <c r="D898" i="7"/>
  <c r="B898" i="7"/>
  <c r="C898" i="7" s="1"/>
  <c r="K897" i="7"/>
  <c r="J897" i="7"/>
  <c r="I897" i="7"/>
  <c r="E897" i="7"/>
  <c r="D897" i="7"/>
  <c r="B897" i="7"/>
  <c r="C897" i="7" s="1"/>
  <c r="K896" i="7"/>
  <c r="J896" i="7"/>
  <c r="I896" i="7"/>
  <c r="E896" i="7"/>
  <c r="D896" i="7"/>
  <c r="C896" i="7"/>
  <c r="B896" i="7"/>
  <c r="K895" i="7"/>
  <c r="J895" i="7"/>
  <c r="I895" i="7"/>
  <c r="E895" i="7"/>
  <c r="D895" i="7"/>
  <c r="B895" i="7"/>
  <c r="C895" i="7" s="1"/>
  <c r="K894" i="7"/>
  <c r="J894" i="7"/>
  <c r="I894" i="7"/>
  <c r="E894" i="7"/>
  <c r="D894" i="7"/>
  <c r="B894" i="7"/>
  <c r="C894" i="7" s="1"/>
  <c r="K893" i="7"/>
  <c r="J893" i="7"/>
  <c r="I893" i="7"/>
  <c r="E893" i="7"/>
  <c r="D893" i="7"/>
  <c r="B893" i="7"/>
  <c r="C893" i="7" s="1"/>
  <c r="K892" i="7"/>
  <c r="J892" i="7"/>
  <c r="I892" i="7"/>
  <c r="E892" i="7"/>
  <c r="D892" i="7"/>
  <c r="C892" i="7"/>
  <c r="B892" i="7"/>
  <c r="K891" i="7"/>
  <c r="J891" i="7"/>
  <c r="I891" i="7"/>
  <c r="E891" i="7"/>
  <c r="D891" i="7"/>
  <c r="B891" i="7"/>
  <c r="C891" i="7" s="1"/>
  <c r="K890" i="7"/>
  <c r="J890" i="7"/>
  <c r="I890" i="7"/>
  <c r="E890" i="7"/>
  <c r="D890" i="7"/>
  <c r="B890" i="7"/>
  <c r="C890" i="7" s="1"/>
  <c r="K889" i="7"/>
  <c r="J889" i="7"/>
  <c r="I889" i="7"/>
  <c r="E889" i="7"/>
  <c r="D889" i="7"/>
  <c r="B889" i="7"/>
  <c r="C889" i="7" s="1"/>
  <c r="K888" i="7"/>
  <c r="J888" i="7"/>
  <c r="I888" i="7"/>
  <c r="E888" i="7"/>
  <c r="D888" i="7"/>
  <c r="C888" i="7"/>
  <c r="B888" i="7"/>
  <c r="K887" i="7"/>
  <c r="J887" i="7"/>
  <c r="I887" i="7"/>
  <c r="E887" i="7"/>
  <c r="D887" i="7"/>
  <c r="B887" i="7"/>
  <c r="C887" i="7" s="1"/>
  <c r="K886" i="7"/>
  <c r="J886" i="7"/>
  <c r="I886" i="7"/>
  <c r="E886" i="7"/>
  <c r="D886" i="7"/>
  <c r="B886" i="7"/>
  <c r="C886" i="7" s="1"/>
  <c r="K885" i="7"/>
  <c r="J885" i="7"/>
  <c r="I885" i="7"/>
  <c r="E885" i="7"/>
  <c r="D885" i="7"/>
  <c r="B885" i="7"/>
  <c r="C885" i="7" s="1"/>
  <c r="K884" i="7"/>
  <c r="J884" i="7"/>
  <c r="I884" i="7"/>
  <c r="E884" i="7"/>
  <c r="D884" i="7"/>
  <c r="C884" i="7"/>
  <c r="B884" i="7"/>
  <c r="K883" i="7"/>
  <c r="J883" i="7"/>
  <c r="I883" i="7"/>
  <c r="E883" i="7"/>
  <c r="D883" i="7"/>
  <c r="B883" i="7"/>
  <c r="C883" i="7" s="1"/>
  <c r="K882" i="7"/>
  <c r="J882" i="7"/>
  <c r="I882" i="7"/>
  <c r="E882" i="7"/>
  <c r="D882" i="7"/>
  <c r="B882" i="7"/>
  <c r="C882" i="7" s="1"/>
  <c r="K881" i="7"/>
  <c r="J881" i="7"/>
  <c r="I881" i="7"/>
  <c r="E881" i="7"/>
  <c r="D881" i="7"/>
  <c r="B881" i="7"/>
  <c r="C881" i="7" s="1"/>
  <c r="K880" i="7"/>
  <c r="J880" i="7"/>
  <c r="I880" i="7"/>
  <c r="E880" i="7"/>
  <c r="D880" i="7"/>
  <c r="C880" i="7"/>
  <c r="B880" i="7"/>
  <c r="K879" i="7"/>
  <c r="J879" i="7"/>
  <c r="I879" i="7"/>
  <c r="E879" i="7"/>
  <c r="D879" i="7"/>
  <c r="B879" i="7"/>
  <c r="C879" i="7" s="1"/>
  <c r="K878" i="7"/>
  <c r="J878" i="7"/>
  <c r="I878" i="7"/>
  <c r="E878" i="7"/>
  <c r="D878" i="7"/>
  <c r="B878" i="7"/>
  <c r="C878" i="7" s="1"/>
  <c r="K877" i="7"/>
  <c r="J877" i="7"/>
  <c r="I877" i="7"/>
  <c r="E877" i="7"/>
  <c r="D877" i="7"/>
  <c r="B877" i="7"/>
  <c r="C877" i="7" s="1"/>
  <c r="K876" i="7"/>
  <c r="J876" i="7"/>
  <c r="I876" i="7"/>
  <c r="E876" i="7"/>
  <c r="D876" i="7"/>
  <c r="C876" i="7"/>
  <c r="B876" i="7"/>
  <c r="K875" i="7"/>
  <c r="J875" i="7"/>
  <c r="I875" i="7"/>
  <c r="E875" i="7"/>
  <c r="D875" i="7"/>
  <c r="B875" i="7"/>
  <c r="C875" i="7" s="1"/>
  <c r="K874" i="7"/>
  <c r="J874" i="7"/>
  <c r="I874" i="7"/>
  <c r="E874" i="7"/>
  <c r="D874" i="7"/>
  <c r="B874" i="7"/>
  <c r="C874" i="7" s="1"/>
  <c r="K873" i="7"/>
  <c r="J873" i="7"/>
  <c r="I873" i="7"/>
  <c r="E873" i="7"/>
  <c r="D873" i="7"/>
  <c r="B873" i="7"/>
  <c r="C873" i="7" s="1"/>
  <c r="K872" i="7"/>
  <c r="J872" i="7"/>
  <c r="I872" i="7"/>
  <c r="E872" i="7"/>
  <c r="D872" i="7"/>
  <c r="C872" i="7"/>
  <c r="B872" i="7"/>
  <c r="K871" i="7"/>
  <c r="J871" i="7"/>
  <c r="I871" i="7"/>
  <c r="E871" i="7"/>
  <c r="D871" i="7"/>
  <c r="B871" i="7"/>
  <c r="C871" i="7" s="1"/>
  <c r="K870" i="7"/>
  <c r="J870" i="7"/>
  <c r="I870" i="7"/>
  <c r="E870" i="7"/>
  <c r="D870" i="7"/>
  <c r="B870" i="7"/>
  <c r="C870" i="7" s="1"/>
  <c r="K869" i="7"/>
  <c r="J869" i="7"/>
  <c r="I869" i="7"/>
  <c r="E869" i="7"/>
  <c r="D869" i="7"/>
  <c r="B869" i="7"/>
  <c r="C869" i="7" s="1"/>
  <c r="K868" i="7"/>
  <c r="J868" i="7"/>
  <c r="I868" i="7"/>
  <c r="E868" i="7"/>
  <c r="D868" i="7"/>
  <c r="C868" i="7"/>
  <c r="B868" i="7"/>
  <c r="K867" i="7"/>
  <c r="J867" i="7"/>
  <c r="I867" i="7"/>
  <c r="E867" i="7"/>
  <c r="D867" i="7"/>
  <c r="B867" i="7"/>
  <c r="C867" i="7" s="1"/>
  <c r="K866" i="7"/>
  <c r="J866" i="7"/>
  <c r="I866" i="7"/>
  <c r="E866" i="7"/>
  <c r="D866" i="7"/>
  <c r="B866" i="7"/>
  <c r="C866" i="7" s="1"/>
  <c r="K865" i="7"/>
  <c r="J865" i="7"/>
  <c r="I865" i="7"/>
  <c r="E865" i="7"/>
  <c r="D865" i="7"/>
  <c r="B865" i="7"/>
  <c r="C865" i="7" s="1"/>
  <c r="K864" i="7"/>
  <c r="J864" i="7"/>
  <c r="I864" i="7"/>
  <c r="E864" i="7"/>
  <c r="D864" i="7"/>
  <c r="C864" i="7"/>
  <c r="B864" i="7"/>
  <c r="K863" i="7"/>
  <c r="J863" i="7"/>
  <c r="I863" i="7"/>
  <c r="E863" i="7"/>
  <c r="D863" i="7"/>
  <c r="B863" i="7"/>
  <c r="C863" i="7" s="1"/>
  <c r="K862" i="7"/>
  <c r="J862" i="7"/>
  <c r="I862" i="7"/>
  <c r="E862" i="7"/>
  <c r="D862" i="7"/>
  <c r="B862" i="7"/>
  <c r="C862" i="7" s="1"/>
  <c r="K861" i="7"/>
  <c r="J861" i="7"/>
  <c r="I861" i="7"/>
  <c r="E861" i="7"/>
  <c r="D861" i="7"/>
  <c r="B861" i="7"/>
  <c r="C861" i="7" s="1"/>
  <c r="K860" i="7"/>
  <c r="J860" i="7"/>
  <c r="I860" i="7"/>
  <c r="E860" i="7"/>
  <c r="D860" i="7"/>
  <c r="C860" i="7"/>
  <c r="B860" i="7"/>
  <c r="K859" i="7"/>
  <c r="J859" i="7"/>
  <c r="I859" i="7"/>
  <c r="E859" i="7"/>
  <c r="D859" i="7"/>
  <c r="B859" i="7"/>
  <c r="C859" i="7" s="1"/>
  <c r="K858" i="7"/>
  <c r="J858" i="7"/>
  <c r="I858" i="7"/>
  <c r="E858" i="7"/>
  <c r="D858" i="7"/>
  <c r="B858" i="7"/>
  <c r="C858" i="7" s="1"/>
  <c r="K857" i="7"/>
  <c r="J857" i="7"/>
  <c r="I857" i="7"/>
  <c r="E857" i="7"/>
  <c r="D857" i="7"/>
  <c r="B857" i="7"/>
  <c r="C857" i="7" s="1"/>
  <c r="K856" i="7"/>
  <c r="J856" i="7"/>
  <c r="I856" i="7"/>
  <c r="E856" i="7"/>
  <c r="D856" i="7"/>
  <c r="C856" i="7"/>
  <c r="B856" i="7"/>
  <c r="K855" i="7"/>
  <c r="J855" i="7"/>
  <c r="I855" i="7"/>
  <c r="E855" i="7"/>
  <c r="D855" i="7"/>
  <c r="B855" i="7"/>
  <c r="C855" i="7" s="1"/>
  <c r="K854" i="7"/>
  <c r="J854" i="7"/>
  <c r="I854" i="7"/>
  <c r="E854" i="7"/>
  <c r="D854" i="7"/>
  <c r="B854" i="7"/>
  <c r="C854" i="7" s="1"/>
  <c r="K853" i="7"/>
  <c r="J853" i="7"/>
  <c r="I853" i="7"/>
  <c r="E853" i="7"/>
  <c r="D853" i="7"/>
  <c r="B853" i="7"/>
  <c r="C853" i="7" s="1"/>
  <c r="K852" i="7"/>
  <c r="J852" i="7"/>
  <c r="I852" i="7"/>
  <c r="E852" i="7"/>
  <c r="D852" i="7"/>
  <c r="C852" i="7"/>
  <c r="B852" i="7"/>
  <c r="K851" i="7"/>
  <c r="J851" i="7"/>
  <c r="I851" i="7"/>
  <c r="E851" i="7"/>
  <c r="D851" i="7"/>
  <c r="B851" i="7"/>
  <c r="C851" i="7" s="1"/>
  <c r="K850" i="7"/>
  <c r="J850" i="7"/>
  <c r="I850" i="7"/>
  <c r="E850" i="7"/>
  <c r="D850" i="7"/>
  <c r="B850" i="7"/>
  <c r="C850" i="7" s="1"/>
  <c r="K849" i="7"/>
  <c r="J849" i="7"/>
  <c r="I849" i="7"/>
  <c r="E849" i="7"/>
  <c r="D849" i="7"/>
  <c r="B849" i="7"/>
  <c r="C849" i="7" s="1"/>
  <c r="K848" i="7"/>
  <c r="J848" i="7"/>
  <c r="I848" i="7"/>
  <c r="E848" i="7"/>
  <c r="D848" i="7"/>
  <c r="C848" i="7"/>
  <c r="B848" i="7"/>
  <c r="K847" i="7"/>
  <c r="J847" i="7"/>
  <c r="I847" i="7"/>
  <c r="E847" i="7"/>
  <c r="D847" i="7"/>
  <c r="B847" i="7"/>
  <c r="C847" i="7" s="1"/>
  <c r="K846" i="7"/>
  <c r="J846" i="7"/>
  <c r="I846" i="7"/>
  <c r="E846" i="7"/>
  <c r="D846" i="7"/>
  <c r="B846" i="7"/>
  <c r="C846" i="7" s="1"/>
  <c r="K845" i="7"/>
  <c r="J845" i="7"/>
  <c r="I845" i="7"/>
  <c r="E845" i="7"/>
  <c r="D845" i="7"/>
  <c r="C845" i="7"/>
  <c r="B845" i="7"/>
  <c r="K844" i="7"/>
  <c r="J844" i="7"/>
  <c r="I844" i="7"/>
  <c r="E844" i="7"/>
  <c r="D844" i="7"/>
  <c r="C844" i="7"/>
  <c r="B844" i="7"/>
  <c r="K843" i="7"/>
  <c r="J843" i="7"/>
  <c r="I843" i="7"/>
  <c r="E843" i="7"/>
  <c r="D843" i="7"/>
  <c r="B843" i="7"/>
  <c r="C843" i="7" s="1"/>
  <c r="K842" i="7"/>
  <c r="J842" i="7"/>
  <c r="I842" i="7"/>
  <c r="E842" i="7"/>
  <c r="D842" i="7"/>
  <c r="B842" i="7"/>
  <c r="C842" i="7" s="1"/>
  <c r="K841" i="7"/>
  <c r="J841" i="7"/>
  <c r="I841" i="7"/>
  <c r="E841" i="7"/>
  <c r="D841" i="7"/>
  <c r="B841" i="7"/>
  <c r="C841" i="7" s="1"/>
  <c r="K840" i="7"/>
  <c r="J840" i="7"/>
  <c r="I840" i="7"/>
  <c r="E840" i="7"/>
  <c r="D840" i="7"/>
  <c r="C840" i="7"/>
  <c r="B840" i="7"/>
  <c r="K839" i="7"/>
  <c r="J839" i="7"/>
  <c r="I839" i="7"/>
  <c r="E839" i="7"/>
  <c r="D839" i="7"/>
  <c r="B839" i="7"/>
  <c r="C839" i="7" s="1"/>
  <c r="K838" i="7"/>
  <c r="J838" i="7"/>
  <c r="I838" i="7"/>
  <c r="E838" i="7"/>
  <c r="D838" i="7"/>
  <c r="B838" i="7"/>
  <c r="C838" i="7" s="1"/>
  <c r="K837" i="7"/>
  <c r="J837" i="7"/>
  <c r="I837" i="7"/>
  <c r="E837" i="7"/>
  <c r="D837" i="7"/>
  <c r="C837" i="7"/>
  <c r="B837" i="7"/>
  <c r="K836" i="7"/>
  <c r="J836" i="7"/>
  <c r="I836" i="7"/>
  <c r="E836" i="7"/>
  <c r="D836" i="7"/>
  <c r="C836" i="7"/>
  <c r="B836" i="7"/>
  <c r="K835" i="7"/>
  <c r="J835" i="7"/>
  <c r="I835" i="7"/>
  <c r="E835" i="7"/>
  <c r="D835" i="7"/>
  <c r="B835" i="7"/>
  <c r="C835" i="7" s="1"/>
  <c r="K834" i="7"/>
  <c r="J834" i="7"/>
  <c r="I834" i="7"/>
  <c r="E834" i="7"/>
  <c r="D834" i="7"/>
  <c r="C834" i="7"/>
  <c r="B834" i="7"/>
  <c r="K833" i="7"/>
  <c r="J833" i="7"/>
  <c r="I833" i="7"/>
  <c r="E833" i="7"/>
  <c r="D833" i="7"/>
  <c r="C833" i="7"/>
  <c r="B833" i="7"/>
  <c r="K832" i="7"/>
  <c r="J832" i="7"/>
  <c r="I832" i="7"/>
  <c r="E832" i="7"/>
  <c r="D832" i="7"/>
  <c r="C832" i="7"/>
  <c r="B832" i="7"/>
  <c r="K831" i="7"/>
  <c r="J831" i="7"/>
  <c r="I831" i="7"/>
  <c r="E831" i="7"/>
  <c r="D831" i="7"/>
  <c r="B831" i="7"/>
  <c r="C831" i="7" s="1"/>
  <c r="K830" i="7"/>
  <c r="J830" i="7"/>
  <c r="I830" i="7"/>
  <c r="E830" i="7"/>
  <c r="D830" i="7"/>
  <c r="C830" i="7"/>
  <c r="B830" i="7"/>
  <c r="K829" i="7"/>
  <c r="J829" i="7"/>
  <c r="I829" i="7"/>
  <c r="E829" i="7"/>
  <c r="D829" i="7"/>
  <c r="B829" i="7"/>
  <c r="C829" i="7" s="1"/>
  <c r="K828" i="7"/>
  <c r="J828" i="7"/>
  <c r="I828" i="7"/>
  <c r="E828" i="7"/>
  <c r="D828" i="7"/>
  <c r="C828" i="7"/>
  <c r="B828" i="7"/>
  <c r="K827" i="7"/>
  <c r="J827" i="7"/>
  <c r="I827" i="7"/>
  <c r="E827" i="7"/>
  <c r="D827" i="7"/>
  <c r="B827" i="7"/>
  <c r="C827" i="7" s="1"/>
  <c r="K826" i="7"/>
  <c r="J826" i="7"/>
  <c r="I826" i="7"/>
  <c r="E826" i="7"/>
  <c r="D826" i="7"/>
  <c r="B826" i="7"/>
  <c r="C826" i="7" s="1"/>
  <c r="K825" i="7"/>
  <c r="J825" i="7"/>
  <c r="I825" i="7"/>
  <c r="E825" i="7"/>
  <c r="D825" i="7"/>
  <c r="B825" i="7"/>
  <c r="C825" i="7" s="1"/>
  <c r="K824" i="7"/>
  <c r="J824" i="7"/>
  <c r="I824" i="7"/>
  <c r="E824" i="7"/>
  <c r="D824" i="7"/>
  <c r="C824" i="7"/>
  <c r="B824" i="7"/>
  <c r="K823" i="7"/>
  <c r="J823" i="7"/>
  <c r="I823" i="7"/>
  <c r="E823" i="7"/>
  <c r="D823" i="7"/>
  <c r="B823" i="7"/>
  <c r="C823" i="7" s="1"/>
  <c r="K822" i="7"/>
  <c r="J822" i="7"/>
  <c r="I822" i="7"/>
  <c r="E822" i="7"/>
  <c r="D822" i="7"/>
  <c r="B822" i="7"/>
  <c r="C822" i="7" s="1"/>
  <c r="K821" i="7"/>
  <c r="J821" i="7"/>
  <c r="I821" i="7"/>
  <c r="E821" i="7"/>
  <c r="D821" i="7"/>
  <c r="C821" i="7"/>
  <c r="B821" i="7"/>
  <c r="K820" i="7"/>
  <c r="J820" i="7"/>
  <c r="I820" i="7"/>
  <c r="E820" i="7"/>
  <c r="D820" i="7"/>
  <c r="C820" i="7"/>
  <c r="B820" i="7"/>
  <c r="K819" i="7"/>
  <c r="J819" i="7"/>
  <c r="I819" i="7"/>
  <c r="E819" i="7"/>
  <c r="D819" i="7"/>
  <c r="B819" i="7"/>
  <c r="C819" i="7" s="1"/>
  <c r="K818" i="7"/>
  <c r="J818" i="7"/>
  <c r="I818" i="7"/>
  <c r="E818" i="7"/>
  <c r="D818" i="7"/>
  <c r="B818" i="7"/>
  <c r="C818" i="7" s="1"/>
  <c r="K817" i="7"/>
  <c r="J817" i="7"/>
  <c r="I817" i="7"/>
  <c r="E817" i="7"/>
  <c r="D817" i="7"/>
  <c r="C817" i="7"/>
  <c r="B817" i="7"/>
  <c r="K816" i="7"/>
  <c r="J816" i="7"/>
  <c r="I816" i="7"/>
  <c r="E816" i="7"/>
  <c r="D816" i="7"/>
  <c r="C816" i="7"/>
  <c r="B816" i="7"/>
  <c r="K815" i="7"/>
  <c r="J815" i="7"/>
  <c r="I815" i="7"/>
  <c r="E815" i="7"/>
  <c r="D815" i="7"/>
  <c r="B815" i="7"/>
  <c r="C815" i="7" s="1"/>
  <c r="K814" i="7"/>
  <c r="J814" i="7"/>
  <c r="I814" i="7"/>
  <c r="E814" i="7"/>
  <c r="D814" i="7"/>
  <c r="B814" i="7"/>
  <c r="C814" i="7" s="1"/>
  <c r="K813" i="7"/>
  <c r="J813" i="7"/>
  <c r="I813" i="7"/>
  <c r="E813" i="7"/>
  <c r="D813" i="7"/>
  <c r="C813" i="7"/>
  <c r="B813" i="7"/>
  <c r="K812" i="7"/>
  <c r="J812" i="7"/>
  <c r="I812" i="7"/>
  <c r="E812" i="7"/>
  <c r="D812" i="7"/>
  <c r="C812" i="7"/>
  <c r="B812" i="7"/>
  <c r="K811" i="7"/>
  <c r="J811" i="7"/>
  <c r="I811" i="7"/>
  <c r="E811" i="7"/>
  <c r="D811" i="7"/>
  <c r="B811" i="7"/>
  <c r="C811" i="7" s="1"/>
  <c r="K810" i="7"/>
  <c r="J810" i="7"/>
  <c r="I810" i="7"/>
  <c r="E810" i="7"/>
  <c r="D810" i="7"/>
  <c r="B810" i="7"/>
  <c r="C810" i="7" s="1"/>
  <c r="K809" i="7"/>
  <c r="J809" i="7"/>
  <c r="I809" i="7"/>
  <c r="E809" i="7"/>
  <c r="D809" i="7"/>
  <c r="C809" i="7"/>
  <c r="B809" i="7"/>
  <c r="K808" i="7"/>
  <c r="J808" i="7"/>
  <c r="I808" i="7"/>
  <c r="E808" i="7"/>
  <c r="D808" i="7"/>
  <c r="C808" i="7"/>
  <c r="B808" i="7"/>
  <c r="K807" i="7"/>
  <c r="J807" i="7"/>
  <c r="I807" i="7"/>
  <c r="E807" i="7"/>
  <c r="D807" i="7"/>
  <c r="B807" i="7"/>
  <c r="C807" i="7" s="1"/>
  <c r="K806" i="7"/>
  <c r="J806" i="7"/>
  <c r="I806" i="7"/>
  <c r="E806" i="7"/>
  <c r="D806" i="7"/>
  <c r="B806" i="7"/>
  <c r="C806" i="7" s="1"/>
  <c r="K805" i="7"/>
  <c r="J805" i="7"/>
  <c r="I805" i="7"/>
  <c r="E805" i="7"/>
  <c r="D805" i="7"/>
  <c r="C805" i="7"/>
  <c r="B805" i="7"/>
  <c r="K804" i="7"/>
  <c r="J804" i="7"/>
  <c r="I804" i="7"/>
  <c r="E804" i="7"/>
  <c r="D804" i="7"/>
  <c r="C804" i="7"/>
  <c r="B804" i="7"/>
  <c r="K803" i="7"/>
  <c r="J803" i="7"/>
  <c r="I803" i="7"/>
  <c r="E803" i="7"/>
  <c r="D803" i="7"/>
  <c r="B803" i="7"/>
  <c r="C803" i="7" s="1"/>
  <c r="K802" i="7"/>
  <c r="J802" i="7"/>
  <c r="I802" i="7"/>
  <c r="E802" i="7"/>
  <c r="D802" i="7"/>
  <c r="B802" i="7"/>
  <c r="C802" i="7" s="1"/>
  <c r="K801" i="7"/>
  <c r="J801" i="7"/>
  <c r="I801" i="7"/>
  <c r="E801" i="7"/>
  <c r="D801" i="7"/>
  <c r="C801" i="7"/>
  <c r="B801" i="7"/>
  <c r="K800" i="7"/>
  <c r="J800" i="7"/>
  <c r="I800" i="7"/>
  <c r="E800" i="7"/>
  <c r="D800" i="7"/>
  <c r="C800" i="7"/>
  <c r="B800" i="7"/>
  <c r="K799" i="7"/>
  <c r="J799" i="7"/>
  <c r="I799" i="7"/>
  <c r="E799" i="7"/>
  <c r="D799" i="7"/>
  <c r="B799" i="7"/>
  <c r="C799" i="7" s="1"/>
  <c r="K798" i="7"/>
  <c r="J798" i="7"/>
  <c r="I798" i="7"/>
  <c r="E798" i="7"/>
  <c r="D798" i="7"/>
  <c r="B798" i="7"/>
  <c r="C798" i="7" s="1"/>
  <c r="K797" i="7"/>
  <c r="J797" i="7"/>
  <c r="I797" i="7"/>
  <c r="E797" i="7"/>
  <c r="D797" i="7"/>
  <c r="C797" i="7"/>
  <c r="B797" i="7"/>
  <c r="K796" i="7"/>
  <c r="J796" i="7"/>
  <c r="I796" i="7"/>
  <c r="E796" i="7"/>
  <c r="D796" i="7"/>
  <c r="C796" i="7"/>
  <c r="B796" i="7"/>
  <c r="K795" i="7"/>
  <c r="J795" i="7"/>
  <c r="I795" i="7"/>
  <c r="E795" i="7"/>
  <c r="D795" i="7"/>
  <c r="B795" i="7"/>
  <c r="C795" i="7" s="1"/>
  <c r="K794" i="7"/>
  <c r="J794" i="7"/>
  <c r="I794" i="7"/>
  <c r="E794" i="7"/>
  <c r="D794" i="7"/>
  <c r="B794" i="7"/>
  <c r="C794" i="7" s="1"/>
  <c r="K793" i="7"/>
  <c r="J793" i="7"/>
  <c r="I793" i="7"/>
  <c r="E793" i="7"/>
  <c r="D793" i="7"/>
  <c r="C793" i="7"/>
  <c r="B793" i="7"/>
  <c r="K792" i="7"/>
  <c r="J792" i="7"/>
  <c r="I792" i="7"/>
  <c r="E792" i="7"/>
  <c r="D792" i="7"/>
  <c r="C792" i="7"/>
  <c r="B792" i="7"/>
  <c r="K791" i="7"/>
  <c r="J791" i="7"/>
  <c r="I791" i="7"/>
  <c r="E791" i="7"/>
  <c r="D791" i="7"/>
  <c r="B791" i="7"/>
  <c r="C791" i="7" s="1"/>
  <c r="K790" i="7"/>
  <c r="J790" i="7"/>
  <c r="I790" i="7"/>
  <c r="E790" i="7"/>
  <c r="D790" i="7"/>
  <c r="B790" i="7"/>
  <c r="C790" i="7" s="1"/>
  <c r="K789" i="7"/>
  <c r="J789" i="7"/>
  <c r="I789" i="7"/>
  <c r="E789" i="7"/>
  <c r="D789" i="7"/>
  <c r="C789" i="7"/>
  <c r="B789" i="7"/>
  <c r="K788" i="7"/>
  <c r="J788" i="7"/>
  <c r="I788" i="7"/>
  <c r="E788" i="7"/>
  <c r="D788" i="7"/>
  <c r="C788" i="7"/>
  <c r="B788" i="7"/>
  <c r="K787" i="7"/>
  <c r="J787" i="7"/>
  <c r="I787" i="7"/>
  <c r="E787" i="7"/>
  <c r="D787" i="7"/>
  <c r="B787" i="7"/>
  <c r="C787" i="7" s="1"/>
  <c r="K786" i="7"/>
  <c r="J786" i="7"/>
  <c r="I786" i="7"/>
  <c r="E786" i="7"/>
  <c r="D786" i="7"/>
  <c r="B786" i="7"/>
  <c r="C786" i="7" s="1"/>
  <c r="K785" i="7"/>
  <c r="J785" i="7"/>
  <c r="I785" i="7"/>
  <c r="E785" i="7"/>
  <c r="D785" i="7"/>
  <c r="C785" i="7"/>
  <c r="B785" i="7"/>
  <c r="K784" i="7"/>
  <c r="J784" i="7"/>
  <c r="I784" i="7"/>
  <c r="E784" i="7"/>
  <c r="D784" i="7"/>
  <c r="C784" i="7"/>
  <c r="B784" i="7"/>
  <c r="K783" i="7"/>
  <c r="J783" i="7"/>
  <c r="I783" i="7"/>
  <c r="E783" i="7"/>
  <c r="D783" i="7"/>
  <c r="B783" i="7"/>
  <c r="C783" i="7" s="1"/>
  <c r="K782" i="7"/>
  <c r="J782" i="7"/>
  <c r="I782" i="7"/>
  <c r="E782" i="7"/>
  <c r="D782" i="7"/>
  <c r="B782" i="7"/>
  <c r="C782" i="7" s="1"/>
  <c r="K781" i="7"/>
  <c r="J781" i="7"/>
  <c r="I781" i="7"/>
  <c r="E781" i="7"/>
  <c r="D781" i="7"/>
  <c r="C781" i="7"/>
  <c r="B781" i="7"/>
  <c r="K780" i="7"/>
  <c r="J780" i="7"/>
  <c r="I780" i="7"/>
  <c r="E780" i="7"/>
  <c r="D780" i="7"/>
  <c r="C780" i="7"/>
  <c r="B780" i="7"/>
  <c r="K779" i="7"/>
  <c r="J779" i="7"/>
  <c r="I779" i="7"/>
  <c r="E779" i="7"/>
  <c r="D779" i="7"/>
  <c r="B779" i="7"/>
  <c r="C779" i="7" s="1"/>
  <c r="K778" i="7"/>
  <c r="J778" i="7"/>
  <c r="I778" i="7"/>
  <c r="E778" i="7"/>
  <c r="D778" i="7"/>
  <c r="B778" i="7"/>
  <c r="C778" i="7" s="1"/>
  <c r="K777" i="7"/>
  <c r="J777" i="7"/>
  <c r="I777" i="7"/>
  <c r="E777" i="7"/>
  <c r="D777" i="7"/>
  <c r="C777" i="7"/>
  <c r="B777" i="7"/>
  <c r="K776" i="7"/>
  <c r="J776" i="7"/>
  <c r="I776" i="7"/>
  <c r="E776" i="7"/>
  <c r="D776" i="7"/>
  <c r="C776" i="7"/>
  <c r="B776" i="7"/>
  <c r="K775" i="7"/>
  <c r="J775" i="7"/>
  <c r="I775" i="7"/>
  <c r="E775" i="7"/>
  <c r="D775" i="7"/>
  <c r="B775" i="7"/>
  <c r="C775" i="7" s="1"/>
  <c r="K774" i="7"/>
  <c r="J774" i="7"/>
  <c r="I774" i="7"/>
  <c r="E774" i="7"/>
  <c r="D774" i="7"/>
  <c r="B774" i="7"/>
  <c r="C774" i="7" s="1"/>
  <c r="K773" i="7"/>
  <c r="J773" i="7"/>
  <c r="I773" i="7"/>
  <c r="E773" i="7"/>
  <c r="D773" i="7"/>
  <c r="C773" i="7"/>
  <c r="B773" i="7"/>
  <c r="K772" i="7"/>
  <c r="J772" i="7"/>
  <c r="I772" i="7"/>
  <c r="E772" i="7"/>
  <c r="D772" i="7"/>
  <c r="C772" i="7"/>
  <c r="B772" i="7"/>
  <c r="K771" i="7"/>
  <c r="J771" i="7"/>
  <c r="I771" i="7"/>
  <c r="E771" i="7"/>
  <c r="D771" i="7"/>
  <c r="B771" i="7"/>
  <c r="C771" i="7" s="1"/>
  <c r="K770" i="7"/>
  <c r="J770" i="7"/>
  <c r="I770" i="7"/>
  <c r="E770" i="7"/>
  <c r="D770" i="7"/>
  <c r="B770" i="7"/>
  <c r="C770" i="7" s="1"/>
  <c r="K769" i="7"/>
  <c r="J769" i="7"/>
  <c r="I769" i="7"/>
  <c r="E769" i="7"/>
  <c r="D769" i="7"/>
  <c r="C769" i="7"/>
  <c r="B769" i="7"/>
  <c r="K768" i="7"/>
  <c r="J768" i="7"/>
  <c r="I768" i="7"/>
  <c r="E768" i="7"/>
  <c r="D768" i="7"/>
  <c r="C768" i="7"/>
  <c r="B768" i="7"/>
  <c r="K767" i="7"/>
  <c r="J767" i="7"/>
  <c r="I767" i="7"/>
  <c r="E767" i="7"/>
  <c r="D767" i="7"/>
  <c r="B767" i="7"/>
  <c r="C767" i="7" s="1"/>
  <c r="K766" i="7"/>
  <c r="J766" i="7"/>
  <c r="I766" i="7"/>
  <c r="E766" i="7"/>
  <c r="D766" i="7"/>
  <c r="B766" i="7"/>
  <c r="C766" i="7" s="1"/>
  <c r="K765" i="7"/>
  <c r="J765" i="7"/>
  <c r="I765" i="7"/>
  <c r="E765" i="7"/>
  <c r="D765" i="7"/>
  <c r="C765" i="7"/>
  <c r="B765" i="7"/>
  <c r="K764" i="7"/>
  <c r="J764" i="7"/>
  <c r="I764" i="7"/>
  <c r="E764" i="7"/>
  <c r="D764" i="7"/>
  <c r="C764" i="7"/>
  <c r="B764" i="7"/>
  <c r="K763" i="7"/>
  <c r="J763" i="7"/>
  <c r="I763" i="7"/>
  <c r="E763" i="7"/>
  <c r="D763" i="7"/>
  <c r="B763" i="7"/>
  <c r="C763" i="7" s="1"/>
  <c r="K762" i="7"/>
  <c r="J762" i="7"/>
  <c r="I762" i="7"/>
  <c r="E762" i="7"/>
  <c r="D762" i="7"/>
  <c r="B762" i="7"/>
  <c r="C762" i="7" s="1"/>
  <c r="K761" i="7"/>
  <c r="J761" i="7"/>
  <c r="I761" i="7"/>
  <c r="E761" i="7"/>
  <c r="D761" i="7"/>
  <c r="C761" i="7"/>
  <c r="B761" i="7"/>
  <c r="K760" i="7"/>
  <c r="J760" i="7"/>
  <c r="I760" i="7"/>
  <c r="E760" i="7"/>
  <c r="D760" i="7"/>
  <c r="C760" i="7"/>
  <c r="B760" i="7"/>
  <c r="K759" i="7"/>
  <c r="J759" i="7"/>
  <c r="I759" i="7"/>
  <c r="E759" i="7"/>
  <c r="D759" i="7"/>
  <c r="B759" i="7"/>
  <c r="C759" i="7" s="1"/>
  <c r="K758" i="7"/>
  <c r="J758" i="7"/>
  <c r="I758" i="7"/>
  <c r="E758" i="7"/>
  <c r="D758" i="7"/>
  <c r="B758" i="7"/>
  <c r="C758" i="7" s="1"/>
  <c r="K757" i="7"/>
  <c r="J757" i="7"/>
  <c r="I757" i="7"/>
  <c r="E757" i="7"/>
  <c r="D757" i="7"/>
  <c r="C757" i="7"/>
  <c r="B757" i="7"/>
  <c r="K756" i="7"/>
  <c r="J756" i="7"/>
  <c r="I756" i="7"/>
  <c r="E756" i="7"/>
  <c r="D756" i="7"/>
  <c r="C756" i="7"/>
  <c r="B756" i="7"/>
  <c r="K755" i="7"/>
  <c r="J755" i="7"/>
  <c r="I755" i="7"/>
  <c r="E755" i="7"/>
  <c r="D755" i="7"/>
  <c r="B755" i="7"/>
  <c r="C755" i="7" s="1"/>
  <c r="K754" i="7"/>
  <c r="J754" i="7"/>
  <c r="I754" i="7"/>
  <c r="E754" i="7"/>
  <c r="D754" i="7"/>
  <c r="B754" i="7"/>
  <c r="C754" i="7" s="1"/>
  <c r="K753" i="7"/>
  <c r="J753" i="7"/>
  <c r="I753" i="7"/>
  <c r="E753" i="7"/>
  <c r="D753" i="7"/>
  <c r="C753" i="7"/>
  <c r="B753" i="7"/>
  <c r="K752" i="7"/>
  <c r="J752" i="7"/>
  <c r="I752" i="7"/>
  <c r="E752" i="7"/>
  <c r="D752" i="7"/>
  <c r="C752" i="7"/>
  <c r="B752" i="7"/>
  <c r="K751" i="7"/>
  <c r="J751" i="7"/>
  <c r="I751" i="7"/>
  <c r="E751" i="7"/>
  <c r="D751" i="7"/>
  <c r="B751" i="7"/>
  <c r="C751" i="7" s="1"/>
  <c r="K750" i="7"/>
  <c r="J750" i="7"/>
  <c r="I750" i="7"/>
  <c r="E750" i="7"/>
  <c r="D750" i="7"/>
  <c r="B750" i="7"/>
  <c r="C750" i="7" s="1"/>
  <c r="K749" i="7"/>
  <c r="J749" i="7"/>
  <c r="I749" i="7"/>
  <c r="E749" i="7"/>
  <c r="D749" i="7"/>
  <c r="C749" i="7"/>
  <c r="B749" i="7"/>
  <c r="K748" i="7"/>
  <c r="J748" i="7"/>
  <c r="I748" i="7"/>
  <c r="E748" i="7"/>
  <c r="D748" i="7"/>
  <c r="C748" i="7"/>
  <c r="B748" i="7"/>
  <c r="K747" i="7"/>
  <c r="J747" i="7"/>
  <c r="I747" i="7"/>
  <c r="E747" i="7"/>
  <c r="D747" i="7"/>
  <c r="B747" i="7"/>
  <c r="C747" i="7" s="1"/>
  <c r="K746" i="7"/>
  <c r="J746" i="7"/>
  <c r="I746" i="7"/>
  <c r="E746" i="7"/>
  <c r="D746" i="7"/>
  <c r="B746" i="7"/>
  <c r="C746" i="7" s="1"/>
  <c r="K745" i="7"/>
  <c r="J745" i="7"/>
  <c r="I745" i="7"/>
  <c r="E745" i="7"/>
  <c r="D745" i="7"/>
  <c r="C745" i="7"/>
  <c r="B745" i="7"/>
  <c r="K744" i="7"/>
  <c r="J744" i="7"/>
  <c r="I744" i="7"/>
  <c r="E744" i="7"/>
  <c r="D744" i="7"/>
  <c r="C744" i="7"/>
  <c r="B744" i="7"/>
  <c r="K743" i="7"/>
  <c r="J743" i="7"/>
  <c r="I743" i="7"/>
  <c r="E743" i="7"/>
  <c r="D743" i="7"/>
  <c r="B743" i="7"/>
  <c r="C743" i="7" s="1"/>
  <c r="K742" i="7"/>
  <c r="J742" i="7"/>
  <c r="I742" i="7"/>
  <c r="E742" i="7"/>
  <c r="D742" i="7"/>
  <c r="B742" i="7"/>
  <c r="C742" i="7" s="1"/>
  <c r="K741" i="7"/>
  <c r="J741" i="7"/>
  <c r="I741" i="7"/>
  <c r="E741" i="7"/>
  <c r="D741" i="7"/>
  <c r="C741" i="7"/>
  <c r="B741" i="7"/>
  <c r="K740" i="7"/>
  <c r="J740" i="7"/>
  <c r="I740" i="7"/>
  <c r="E740" i="7"/>
  <c r="D740" i="7"/>
  <c r="C740" i="7"/>
  <c r="B740" i="7"/>
  <c r="K739" i="7"/>
  <c r="J739" i="7"/>
  <c r="I739" i="7"/>
  <c r="E739" i="7"/>
  <c r="D739" i="7"/>
  <c r="B739" i="7"/>
  <c r="C739" i="7" s="1"/>
  <c r="K738" i="7"/>
  <c r="J738" i="7"/>
  <c r="I738" i="7"/>
  <c r="E738" i="7"/>
  <c r="D738" i="7"/>
  <c r="B738" i="7"/>
  <c r="C738" i="7" s="1"/>
  <c r="K737" i="7"/>
  <c r="J737" i="7"/>
  <c r="I737" i="7"/>
  <c r="E737" i="7"/>
  <c r="D737" i="7"/>
  <c r="C737" i="7"/>
  <c r="B737" i="7"/>
  <c r="K736" i="7"/>
  <c r="J736" i="7"/>
  <c r="I736" i="7"/>
  <c r="E736" i="7"/>
  <c r="D736" i="7"/>
  <c r="C736" i="7"/>
  <c r="B736" i="7"/>
  <c r="K735" i="7"/>
  <c r="J735" i="7"/>
  <c r="I735" i="7"/>
  <c r="E735" i="7"/>
  <c r="D735" i="7"/>
  <c r="B735" i="7"/>
  <c r="C735" i="7" s="1"/>
  <c r="K734" i="7"/>
  <c r="J734" i="7"/>
  <c r="I734" i="7"/>
  <c r="E734" i="7"/>
  <c r="D734" i="7"/>
  <c r="B734" i="7"/>
  <c r="C734" i="7" s="1"/>
  <c r="K733" i="7"/>
  <c r="J733" i="7"/>
  <c r="I733" i="7"/>
  <c r="E733" i="7"/>
  <c r="D733" i="7"/>
  <c r="C733" i="7"/>
  <c r="B733" i="7"/>
  <c r="K732" i="7"/>
  <c r="J732" i="7"/>
  <c r="I732" i="7"/>
  <c r="E732" i="7"/>
  <c r="D732" i="7"/>
  <c r="C732" i="7"/>
  <c r="B732" i="7"/>
  <c r="K731" i="7"/>
  <c r="J731" i="7"/>
  <c r="I731" i="7"/>
  <c r="E731" i="7"/>
  <c r="D731" i="7"/>
  <c r="B731" i="7"/>
  <c r="C731" i="7" s="1"/>
  <c r="K730" i="7"/>
  <c r="J730" i="7"/>
  <c r="I730" i="7"/>
  <c r="E730" i="7"/>
  <c r="D730" i="7"/>
  <c r="B730" i="7"/>
  <c r="C730" i="7" s="1"/>
  <c r="K729" i="7"/>
  <c r="J729" i="7"/>
  <c r="I729" i="7"/>
  <c r="E729" i="7"/>
  <c r="D729" i="7"/>
  <c r="C729" i="7"/>
  <c r="B729" i="7"/>
  <c r="K728" i="7"/>
  <c r="J728" i="7"/>
  <c r="I728" i="7"/>
  <c r="E728" i="7"/>
  <c r="D728" i="7"/>
  <c r="C728" i="7"/>
  <c r="B728" i="7"/>
  <c r="K727" i="7"/>
  <c r="J727" i="7"/>
  <c r="I727" i="7"/>
  <c r="E727" i="7"/>
  <c r="D727" i="7"/>
  <c r="B727" i="7"/>
  <c r="C727" i="7" s="1"/>
  <c r="K726" i="7"/>
  <c r="J726" i="7"/>
  <c r="I726" i="7"/>
  <c r="E726" i="7"/>
  <c r="D726" i="7"/>
  <c r="B726" i="7"/>
  <c r="C726" i="7" s="1"/>
  <c r="K725" i="7"/>
  <c r="J725" i="7"/>
  <c r="I725" i="7"/>
  <c r="E725" i="7"/>
  <c r="D725" i="7"/>
  <c r="C725" i="7"/>
  <c r="B725" i="7"/>
  <c r="K724" i="7"/>
  <c r="J724" i="7"/>
  <c r="I724" i="7"/>
  <c r="E724" i="7"/>
  <c r="D724" i="7"/>
  <c r="C724" i="7"/>
  <c r="B724" i="7"/>
  <c r="K723" i="7"/>
  <c r="J723" i="7"/>
  <c r="I723" i="7"/>
  <c r="E723" i="7"/>
  <c r="D723" i="7"/>
  <c r="B723" i="7"/>
  <c r="C723" i="7" s="1"/>
  <c r="K722" i="7"/>
  <c r="J722" i="7"/>
  <c r="I722" i="7"/>
  <c r="E722" i="7"/>
  <c r="D722" i="7"/>
  <c r="B722" i="7"/>
  <c r="C722" i="7" s="1"/>
  <c r="K721" i="7"/>
  <c r="J721" i="7"/>
  <c r="I721" i="7"/>
  <c r="E721" i="7"/>
  <c r="D721" i="7"/>
  <c r="C721" i="7"/>
  <c r="B721" i="7"/>
  <c r="K720" i="7"/>
  <c r="J720" i="7"/>
  <c r="I720" i="7"/>
  <c r="E720" i="7"/>
  <c r="D720" i="7"/>
  <c r="C720" i="7"/>
  <c r="B720" i="7"/>
  <c r="K719" i="7"/>
  <c r="J719" i="7"/>
  <c r="I719" i="7"/>
  <c r="E719" i="7"/>
  <c r="D719" i="7"/>
  <c r="B719" i="7"/>
  <c r="C719" i="7" s="1"/>
  <c r="K718" i="7"/>
  <c r="J718" i="7"/>
  <c r="I718" i="7"/>
  <c r="E718" i="7"/>
  <c r="D718" i="7"/>
  <c r="B718" i="7"/>
  <c r="C718" i="7" s="1"/>
  <c r="K717" i="7"/>
  <c r="J717" i="7"/>
  <c r="I717" i="7"/>
  <c r="E717" i="7"/>
  <c r="D717" i="7"/>
  <c r="C717" i="7"/>
  <c r="B717" i="7"/>
  <c r="K716" i="7"/>
  <c r="J716" i="7"/>
  <c r="I716" i="7"/>
  <c r="E716" i="7"/>
  <c r="D716" i="7"/>
  <c r="C716" i="7"/>
  <c r="B716" i="7"/>
  <c r="K715" i="7"/>
  <c r="J715" i="7"/>
  <c r="I715" i="7"/>
  <c r="E715" i="7"/>
  <c r="D715" i="7"/>
  <c r="B715" i="7"/>
  <c r="C715" i="7" s="1"/>
  <c r="K714" i="7"/>
  <c r="J714" i="7"/>
  <c r="I714" i="7"/>
  <c r="E714" i="7"/>
  <c r="D714" i="7"/>
  <c r="B714" i="7"/>
  <c r="C714" i="7" s="1"/>
  <c r="K713" i="7"/>
  <c r="J713" i="7"/>
  <c r="I713" i="7"/>
  <c r="E713" i="7"/>
  <c r="D713" i="7"/>
  <c r="C713" i="7"/>
  <c r="B713" i="7"/>
  <c r="K712" i="7"/>
  <c r="J712" i="7"/>
  <c r="I712" i="7"/>
  <c r="E712" i="7"/>
  <c r="D712" i="7"/>
  <c r="C712" i="7"/>
  <c r="B712" i="7"/>
  <c r="K711" i="7"/>
  <c r="J711" i="7"/>
  <c r="I711" i="7"/>
  <c r="E711" i="7"/>
  <c r="D711" i="7"/>
  <c r="B711" i="7"/>
  <c r="C711" i="7" s="1"/>
  <c r="K710" i="7"/>
  <c r="J710" i="7"/>
  <c r="I710" i="7"/>
  <c r="E710" i="7"/>
  <c r="D710" i="7"/>
  <c r="B710" i="7"/>
  <c r="C710" i="7" s="1"/>
  <c r="K709" i="7"/>
  <c r="J709" i="7"/>
  <c r="I709" i="7"/>
  <c r="E709" i="7"/>
  <c r="D709" i="7"/>
  <c r="C709" i="7"/>
  <c r="B709" i="7"/>
  <c r="K708" i="7"/>
  <c r="J708" i="7"/>
  <c r="I708" i="7"/>
  <c r="E708" i="7"/>
  <c r="D708" i="7"/>
  <c r="C708" i="7"/>
  <c r="B708" i="7"/>
  <c r="K707" i="7"/>
  <c r="J707" i="7"/>
  <c r="I707" i="7"/>
  <c r="E707" i="7"/>
  <c r="D707" i="7"/>
  <c r="B707" i="7"/>
  <c r="C707" i="7" s="1"/>
  <c r="K706" i="7"/>
  <c r="J706" i="7"/>
  <c r="I706" i="7"/>
  <c r="E706" i="7"/>
  <c r="D706" i="7"/>
  <c r="B706" i="7"/>
  <c r="C706" i="7" s="1"/>
  <c r="K705" i="7"/>
  <c r="J705" i="7"/>
  <c r="I705" i="7"/>
  <c r="E705" i="7"/>
  <c r="D705" i="7"/>
  <c r="C705" i="7"/>
  <c r="B705" i="7"/>
  <c r="K704" i="7"/>
  <c r="J704" i="7"/>
  <c r="I704" i="7"/>
  <c r="E704" i="7"/>
  <c r="D704" i="7"/>
  <c r="C704" i="7"/>
  <c r="B704" i="7"/>
  <c r="K703" i="7"/>
  <c r="J703" i="7"/>
  <c r="I703" i="7"/>
  <c r="E703" i="7"/>
  <c r="D703" i="7"/>
  <c r="B703" i="7"/>
  <c r="C703" i="7" s="1"/>
  <c r="K702" i="7"/>
  <c r="J702" i="7"/>
  <c r="I702" i="7"/>
  <c r="E702" i="7"/>
  <c r="D702" i="7"/>
  <c r="B702" i="7"/>
  <c r="C702" i="7" s="1"/>
  <c r="K701" i="7"/>
  <c r="J701" i="7"/>
  <c r="I701" i="7"/>
  <c r="E701" i="7"/>
  <c r="D701" i="7"/>
  <c r="C701" i="7"/>
  <c r="B701" i="7"/>
  <c r="K700" i="7"/>
  <c r="J700" i="7"/>
  <c r="I700" i="7"/>
  <c r="E700" i="7"/>
  <c r="D700" i="7"/>
  <c r="C700" i="7"/>
  <c r="B700" i="7"/>
  <c r="K699" i="7"/>
  <c r="J699" i="7"/>
  <c r="I699" i="7"/>
  <c r="E699" i="7"/>
  <c r="D699" i="7"/>
  <c r="B699" i="7"/>
  <c r="C699" i="7" s="1"/>
  <c r="K698" i="7"/>
  <c r="J698" i="7"/>
  <c r="I698" i="7"/>
  <c r="E698" i="7"/>
  <c r="D698" i="7"/>
  <c r="B698" i="7"/>
  <c r="C698" i="7" s="1"/>
  <c r="K697" i="7"/>
  <c r="J697" i="7"/>
  <c r="I697" i="7"/>
  <c r="E697" i="7"/>
  <c r="D697" i="7"/>
  <c r="C697" i="7"/>
  <c r="B697" i="7"/>
  <c r="K696" i="7"/>
  <c r="J696" i="7"/>
  <c r="I696" i="7"/>
  <c r="E696" i="7"/>
  <c r="D696" i="7"/>
  <c r="C696" i="7"/>
  <c r="B696" i="7"/>
  <c r="K695" i="7"/>
  <c r="J695" i="7"/>
  <c r="I695" i="7"/>
  <c r="E695" i="7"/>
  <c r="D695" i="7"/>
  <c r="B695" i="7"/>
  <c r="C695" i="7" s="1"/>
  <c r="K694" i="7"/>
  <c r="J694" i="7"/>
  <c r="I694" i="7"/>
  <c r="E694" i="7"/>
  <c r="D694" i="7"/>
  <c r="B694" i="7"/>
  <c r="C694" i="7" s="1"/>
  <c r="K693" i="7"/>
  <c r="J693" i="7"/>
  <c r="I693" i="7"/>
  <c r="E693" i="7"/>
  <c r="D693" i="7"/>
  <c r="C693" i="7"/>
  <c r="B693" i="7"/>
  <c r="K692" i="7"/>
  <c r="J692" i="7"/>
  <c r="I692" i="7"/>
  <c r="E692" i="7"/>
  <c r="D692" i="7"/>
  <c r="C692" i="7"/>
  <c r="B692" i="7"/>
  <c r="K691" i="7"/>
  <c r="J691" i="7"/>
  <c r="I691" i="7"/>
  <c r="E691" i="7"/>
  <c r="D691" i="7"/>
  <c r="B691" i="7"/>
  <c r="C691" i="7" s="1"/>
  <c r="K690" i="7"/>
  <c r="J690" i="7"/>
  <c r="I690" i="7"/>
  <c r="E690" i="7"/>
  <c r="D690" i="7"/>
  <c r="B690" i="7"/>
  <c r="C690" i="7" s="1"/>
  <c r="K689" i="7"/>
  <c r="J689" i="7"/>
  <c r="I689" i="7"/>
  <c r="E689" i="7"/>
  <c r="D689" i="7"/>
  <c r="C689" i="7"/>
  <c r="B689" i="7"/>
  <c r="K688" i="7"/>
  <c r="J688" i="7"/>
  <c r="I688" i="7"/>
  <c r="E688" i="7"/>
  <c r="D688" i="7"/>
  <c r="C688" i="7"/>
  <c r="B688" i="7"/>
  <c r="K687" i="7"/>
  <c r="J687" i="7"/>
  <c r="I687" i="7"/>
  <c r="E687" i="7"/>
  <c r="D687" i="7"/>
  <c r="B687" i="7"/>
  <c r="C687" i="7" s="1"/>
  <c r="K686" i="7"/>
  <c r="J686" i="7"/>
  <c r="I686" i="7"/>
  <c r="E686" i="7"/>
  <c r="D686" i="7"/>
  <c r="B686" i="7"/>
  <c r="C686" i="7" s="1"/>
  <c r="K685" i="7"/>
  <c r="J685" i="7"/>
  <c r="I685" i="7"/>
  <c r="E685" i="7"/>
  <c r="D685" i="7"/>
  <c r="C685" i="7"/>
  <c r="B685" i="7"/>
  <c r="K684" i="7"/>
  <c r="J684" i="7"/>
  <c r="I684" i="7"/>
  <c r="E684" i="7"/>
  <c r="D684" i="7"/>
  <c r="C684" i="7"/>
  <c r="B684" i="7"/>
  <c r="K683" i="7"/>
  <c r="J683" i="7"/>
  <c r="I683" i="7"/>
  <c r="E683" i="7"/>
  <c r="D683" i="7"/>
  <c r="B683" i="7"/>
  <c r="C683" i="7" s="1"/>
  <c r="K682" i="7"/>
  <c r="J682" i="7"/>
  <c r="I682" i="7"/>
  <c r="E682" i="7"/>
  <c r="D682" i="7"/>
  <c r="B682" i="7"/>
  <c r="C682" i="7" s="1"/>
  <c r="K681" i="7"/>
  <c r="J681" i="7"/>
  <c r="I681" i="7"/>
  <c r="E681" i="7"/>
  <c r="D681" i="7"/>
  <c r="C681" i="7"/>
  <c r="B681" i="7"/>
  <c r="K680" i="7"/>
  <c r="J680" i="7"/>
  <c r="I680" i="7"/>
  <c r="E680" i="7"/>
  <c r="D680" i="7"/>
  <c r="C680" i="7"/>
  <c r="B680" i="7"/>
  <c r="K679" i="7"/>
  <c r="J679" i="7"/>
  <c r="I679" i="7"/>
  <c r="E679" i="7"/>
  <c r="D679" i="7"/>
  <c r="B679" i="7"/>
  <c r="C679" i="7" s="1"/>
  <c r="K678" i="7"/>
  <c r="J678" i="7"/>
  <c r="I678" i="7"/>
  <c r="E678" i="7"/>
  <c r="D678" i="7"/>
  <c r="B678" i="7"/>
  <c r="C678" i="7" s="1"/>
  <c r="K677" i="7"/>
  <c r="J677" i="7"/>
  <c r="I677" i="7"/>
  <c r="E677" i="7"/>
  <c r="D677" i="7"/>
  <c r="C677" i="7"/>
  <c r="B677" i="7"/>
  <c r="K676" i="7"/>
  <c r="J676" i="7"/>
  <c r="I676" i="7"/>
  <c r="E676" i="7"/>
  <c r="D676" i="7"/>
  <c r="C676" i="7"/>
  <c r="B676" i="7"/>
  <c r="K675" i="7"/>
  <c r="J675" i="7"/>
  <c r="I675" i="7"/>
  <c r="E675" i="7"/>
  <c r="D675" i="7"/>
  <c r="B675" i="7"/>
  <c r="C675" i="7" s="1"/>
  <c r="K674" i="7"/>
  <c r="J674" i="7"/>
  <c r="I674" i="7"/>
  <c r="E674" i="7"/>
  <c r="D674" i="7"/>
  <c r="B674" i="7"/>
  <c r="C674" i="7" s="1"/>
  <c r="K673" i="7"/>
  <c r="J673" i="7"/>
  <c r="I673" i="7"/>
  <c r="E673" i="7"/>
  <c r="D673" i="7"/>
  <c r="C673" i="7"/>
  <c r="B673" i="7"/>
  <c r="K672" i="7"/>
  <c r="J672" i="7"/>
  <c r="I672" i="7"/>
  <c r="E672" i="7"/>
  <c r="D672" i="7"/>
  <c r="C672" i="7"/>
  <c r="B672" i="7"/>
  <c r="K671" i="7"/>
  <c r="J671" i="7"/>
  <c r="I671" i="7"/>
  <c r="E671" i="7"/>
  <c r="D671" i="7"/>
  <c r="B671" i="7"/>
  <c r="C671" i="7" s="1"/>
  <c r="K670" i="7"/>
  <c r="J670" i="7"/>
  <c r="I670" i="7"/>
  <c r="E670" i="7"/>
  <c r="D670" i="7"/>
  <c r="B670" i="7"/>
  <c r="C670" i="7" s="1"/>
  <c r="K669" i="7"/>
  <c r="J669" i="7"/>
  <c r="I669" i="7"/>
  <c r="E669" i="7"/>
  <c r="D669" i="7"/>
  <c r="C669" i="7"/>
  <c r="B669" i="7"/>
  <c r="K668" i="7"/>
  <c r="J668" i="7"/>
  <c r="I668" i="7"/>
  <c r="E668" i="7"/>
  <c r="D668" i="7"/>
  <c r="C668" i="7"/>
  <c r="B668" i="7"/>
  <c r="K667" i="7"/>
  <c r="J667" i="7"/>
  <c r="I667" i="7"/>
  <c r="E667" i="7"/>
  <c r="D667" i="7"/>
  <c r="B667" i="7"/>
  <c r="C667" i="7" s="1"/>
  <c r="K666" i="7"/>
  <c r="J666" i="7"/>
  <c r="I666" i="7"/>
  <c r="E666" i="7"/>
  <c r="D666" i="7"/>
  <c r="B666" i="7"/>
  <c r="C666" i="7" s="1"/>
  <c r="K665" i="7"/>
  <c r="J665" i="7"/>
  <c r="I665" i="7"/>
  <c r="E665" i="7"/>
  <c r="D665" i="7"/>
  <c r="C665" i="7"/>
  <c r="B665" i="7"/>
  <c r="K664" i="7"/>
  <c r="J664" i="7"/>
  <c r="I664" i="7"/>
  <c r="E664" i="7"/>
  <c r="D664" i="7"/>
  <c r="C664" i="7"/>
  <c r="B664" i="7"/>
  <c r="K663" i="7"/>
  <c r="J663" i="7"/>
  <c r="I663" i="7"/>
  <c r="E663" i="7"/>
  <c r="D663" i="7"/>
  <c r="B663" i="7"/>
  <c r="C663" i="7" s="1"/>
  <c r="K662" i="7"/>
  <c r="J662" i="7"/>
  <c r="I662" i="7"/>
  <c r="E662" i="7"/>
  <c r="D662" i="7"/>
  <c r="B662" i="7"/>
  <c r="C662" i="7" s="1"/>
  <c r="K661" i="7"/>
  <c r="J661" i="7"/>
  <c r="I661" i="7"/>
  <c r="E661" i="7"/>
  <c r="D661" i="7"/>
  <c r="C661" i="7"/>
  <c r="B661" i="7"/>
  <c r="K660" i="7"/>
  <c r="J660" i="7"/>
  <c r="I660" i="7"/>
  <c r="E660" i="7"/>
  <c r="D660" i="7"/>
  <c r="C660" i="7"/>
  <c r="B660" i="7"/>
  <c r="K659" i="7"/>
  <c r="J659" i="7"/>
  <c r="I659" i="7"/>
  <c r="E659" i="7"/>
  <c r="D659" i="7"/>
  <c r="B659" i="7"/>
  <c r="C659" i="7" s="1"/>
  <c r="K658" i="7"/>
  <c r="J658" i="7"/>
  <c r="I658" i="7"/>
  <c r="E658" i="7"/>
  <c r="D658" i="7"/>
  <c r="B658" i="7"/>
  <c r="C658" i="7" s="1"/>
  <c r="K657" i="7"/>
  <c r="J657" i="7"/>
  <c r="I657" i="7"/>
  <c r="E657" i="7"/>
  <c r="D657" i="7"/>
  <c r="C657" i="7"/>
  <c r="B657" i="7"/>
  <c r="K656" i="7"/>
  <c r="J656" i="7"/>
  <c r="I656" i="7"/>
  <c r="E656" i="7"/>
  <c r="D656" i="7"/>
  <c r="C656" i="7"/>
  <c r="B656" i="7"/>
  <c r="K655" i="7"/>
  <c r="J655" i="7"/>
  <c r="I655" i="7"/>
  <c r="E655" i="7"/>
  <c r="D655" i="7"/>
  <c r="B655" i="7"/>
  <c r="C655" i="7" s="1"/>
  <c r="K654" i="7"/>
  <c r="J654" i="7"/>
  <c r="I654" i="7"/>
  <c r="E654" i="7"/>
  <c r="D654" i="7"/>
  <c r="B654" i="7"/>
  <c r="C654" i="7" s="1"/>
  <c r="K653" i="7"/>
  <c r="J653" i="7"/>
  <c r="I653" i="7"/>
  <c r="E653" i="7"/>
  <c r="D653" i="7"/>
  <c r="C653" i="7"/>
  <c r="B653" i="7"/>
  <c r="K652" i="7"/>
  <c r="J652" i="7"/>
  <c r="I652" i="7"/>
  <c r="E652" i="7"/>
  <c r="D652" i="7"/>
  <c r="C652" i="7"/>
  <c r="B652" i="7"/>
  <c r="K651" i="7"/>
  <c r="J651" i="7"/>
  <c r="I651" i="7"/>
  <c r="E651" i="7"/>
  <c r="D651" i="7"/>
  <c r="B651" i="7"/>
  <c r="C651" i="7" s="1"/>
  <c r="K650" i="7"/>
  <c r="J650" i="7"/>
  <c r="I650" i="7"/>
  <c r="E650" i="7"/>
  <c r="D650" i="7"/>
  <c r="B650" i="7"/>
  <c r="C650" i="7" s="1"/>
  <c r="K649" i="7"/>
  <c r="J649" i="7"/>
  <c r="I649" i="7"/>
  <c r="E649" i="7"/>
  <c r="D649" i="7"/>
  <c r="C649" i="7"/>
  <c r="B649" i="7"/>
  <c r="K648" i="7"/>
  <c r="J648" i="7"/>
  <c r="I648" i="7"/>
  <c r="E648" i="7"/>
  <c r="D648" i="7"/>
  <c r="C648" i="7"/>
  <c r="B648" i="7"/>
  <c r="K647" i="7"/>
  <c r="J647" i="7"/>
  <c r="I647" i="7"/>
  <c r="E647" i="7"/>
  <c r="D647" i="7"/>
  <c r="B647" i="7"/>
  <c r="C647" i="7" s="1"/>
  <c r="K646" i="7"/>
  <c r="J646" i="7"/>
  <c r="I646" i="7"/>
  <c r="E646" i="7"/>
  <c r="D646" i="7"/>
  <c r="B646" i="7"/>
  <c r="C646" i="7" s="1"/>
  <c r="K645" i="7"/>
  <c r="J645" i="7"/>
  <c r="I645" i="7"/>
  <c r="E645" i="7"/>
  <c r="D645" i="7"/>
  <c r="C645" i="7"/>
  <c r="B645" i="7"/>
  <c r="K644" i="7"/>
  <c r="J644" i="7"/>
  <c r="I644" i="7"/>
  <c r="E644" i="7"/>
  <c r="D644" i="7"/>
  <c r="C644" i="7"/>
  <c r="B644" i="7"/>
  <c r="K643" i="7"/>
  <c r="J643" i="7"/>
  <c r="I643" i="7"/>
  <c r="E643" i="7"/>
  <c r="D643" i="7"/>
  <c r="B643" i="7"/>
  <c r="C643" i="7" s="1"/>
  <c r="K642" i="7"/>
  <c r="J642" i="7"/>
  <c r="I642" i="7"/>
  <c r="E642" i="7"/>
  <c r="D642" i="7"/>
  <c r="B642" i="7"/>
  <c r="C642" i="7" s="1"/>
  <c r="K641" i="7"/>
  <c r="J641" i="7"/>
  <c r="I641" i="7"/>
  <c r="E641" i="7"/>
  <c r="D641" i="7"/>
  <c r="C641" i="7"/>
  <c r="B641" i="7"/>
  <c r="K640" i="7"/>
  <c r="J640" i="7"/>
  <c r="I640" i="7"/>
  <c r="E640" i="7"/>
  <c r="D640" i="7"/>
  <c r="C640" i="7"/>
  <c r="B640" i="7"/>
  <c r="K639" i="7"/>
  <c r="J639" i="7"/>
  <c r="I639" i="7"/>
  <c r="E639" i="7"/>
  <c r="D639" i="7"/>
  <c r="B639" i="7"/>
  <c r="C639" i="7" s="1"/>
  <c r="K638" i="7"/>
  <c r="J638" i="7"/>
  <c r="I638" i="7"/>
  <c r="E638" i="7"/>
  <c r="D638" i="7"/>
  <c r="B638" i="7"/>
  <c r="C638" i="7" s="1"/>
  <c r="K637" i="7"/>
  <c r="J637" i="7"/>
  <c r="I637" i="7"/>
  <c r="E637" i="7"/>
  <c r="D637" i="7"/>
  <c r="C637" i="7"/>
  <c r="B637" i="7"/>
  <c r="K636" i="7"/>
  <c r="J636" i="7"/>
  <c r="I636" i="7"/>
  <c r="E636" i="7"/>
  <c r="D636" i="7"/>
  <c r="C636" i="7"/>
  <c r="B636" i="7"/>
  <c r="K635" i="7"/>
  <c r="J635" i="7"/>
  <c r="I635" i="7"/>
  <c r="E635" i="7"/>
  <c r="D635" i="7"/>
  <c r="B635" i="7"/>
  <c r="C635" i="7" s="1"/>
  <c r="K634" i="7"/>
  <c r="J634" i="7"/>
  <c r="I634" i="7"/>
  <c r="E634" i="7"/>
  <c r="D634" i="7"/>
  <c r="B634" i="7"/>
  <c r="C634" i="7" s="1"/>
  <c r="K633" i="7"/>
  <c r="J633" i="7"/>
  <c r="I633" i="7"/>
  <c r="E633" i="7"/>
  <c r="D633" i="7"/>
  <c r="C633" i="7"/>
  <c r="B633" i="7"/>
  <c r="K632" i="7"/>
  <c r="J632" i="7"/>
  <c r="I632" i="7"/>
  <c r="E632" i="7"/>
  <c r="D632" i="7"/>
  <c r="C632" i="7"/>
  <c r="B632" i="7"/>
  <c r="K631" i="7"/>
  <c r="J631" i="7"/>
  <c r="I631" i="7"/>
  <c r="E631" i="7"/>
  <c r="D631" i="7"/>
  <c r="B631" i="7"/>
  <c r="C631" i="7" s="1"/>
  <c r="K630" i="7"/>
  <c r="J630" i="7"/>
  <c r="I630" i="7"/>
  <c r="E630" i="7"/>
  <c r="D630" i="7"/>
  <c r="B630" i="7"/>
  <c r="C630" i="7" s="1"/>
  <c r="K629" i="7"/>
  <c r="J629" i="7"/>
  <c r="I629" i="7"/>
  <c r="E629" i="7"/>
  <c r="D629" i="7"/>
  <c r="B629" i="7"/>
  <c r="C629" i="7" s="1"/>
  <c r="K628" i="7"/>
  <c r="J628" i="7"/>
  <c r="I628" i="7"/>
  <c r="E628" i="7"/>
  <c r="D628" i="7"/>
  <c r="C628" i="7"/>
  <c r="B628" i="7"/>
  <c r="K627" i="7"/>
  <c r="J627" i="7"/>
  <c r="I627" i="7"/>
  <c r="E627" i="7"/>
  <c r="D627" i="7"/>
  <c r="B627" i="7"/>
  <c r="C627" i="7" s="1"/>
  <c r="K626" i="7"/>
  <c r="J626" i="7"/>
  <c r="I626" i="7"/>
  <c r="E626" i="7"/>
  <c r="D626" i="7"/>
  <c r="B626" i="7"/>
  <c r="C626" i="7" s="1"/>
  <c r="K625" i="7"/>
  <c r="J625" i="7"/>
  <c r="I625" i="7"/>
  <c r="E625" i="7"/>
  <c r="D625" i="7"/>
  <c r="B625" i="7"/>
  <c r="C625" i="7" s="1"/>
  <c r="K624" i="7"/>
  <c r="J624" i="7"/>
  <c r="I624" i="7"/>
  <c r="E624" i="7"/>
  <c r="D624" i="7"/>
  <c r="C624" i="7"/>
  <c r="B624" i="7"/>
  <c r="K623" i="7"/>
  <c r="J623" i="7"/>
  <c r="I623" i="7"/>
  <c r="E623" i="7"/>
  <c r="D623" i="7"/>
  <c r="B623" i="7"/>
  <c r="C623" i="7" s="1"/>
  <c r="K622" i="7"/>
  <c r="J622" i="7"/>
  <c r="I622" i="7"/>
  <c r="E622" i="7"/>
  <c r="D622" i="7"/>
  <c r="B622" i="7"/>
  <c r="C622" i="7" s="1"/>
  <c r="K621" i="7"/>
  <c r="J621" i="7"/>
  <c r="I621" i="7"/>
  <c r="E621" i="7"/>
  <c r="D621" i="7"/>
  <c r="B621" i="7"/>
  <c r="C621" i="7" s="1"/>
  <c r="K620" i="7"/>
  <c r="J620" i="7"/>
  <c r="I620" i="7"/>
  <c r="E620" i="7"/>
  <c r="D620" i="7"/>
  <c r="C620" i="7"/>
  <c r="B620" i="7"/>
  <c r="K619" i="7"/>
  <c r="J619" i="7"/>
  <c r="I619" i="7"/>
  <c r="E619" i="7"/>
  <c r="D619" i="7"/>
  <c r="B619" i="7"/>
  <c r="C619" i="7" s="1"/>
  <c r="K618" i="7"/>
  <c r="J618" i="7"/>
  <c r="I618" i="7"/>
  <c r="E618" i="7"/>
  <c r="D618" i="7"/>
  <c r="B618" i="7"/>
  <c r="C618" i="7" s="1"/>
  <c r="K617" i="7"/>
  <c r="J617" i="7"/>
  <c r="I617" i="7"/>
  <c r="E617" i="7"/>
  <c r="D617" i="7"/>
  <c r="B617" i="7"/>
  <c r="C617" i="7" s="1"/>
  <c r="K616" i="7"/>
  <c r="J616" i="7"/>
  <c r="I616" i="7"/>
  <c r="E616" i="7"/>
  <c r="D616" i="7"/>
  <c r="C616" i="7"/>
  <c r="B616" i="7"/>
  <c r="K615" i="7"/>
  <c r="J615" i="7"/>
  <c r="I615" i="7"/>
  <c r="E615" i="7"/>
  <c r="D615" i="7"/>
  <c r="B615" i="7"/>
  <c r="C615" i="7" s="1"/>
  <c r="K614" i="7"/>
  <c r="J614" i="7"/>
  <c r="I614" i="7"/>
  <c r="E614" i="7"/>
  <c r="D614" i="7"/>
  <c r="B614" i="7"/>
  <c r="C614" i="7" s="1"/>
  <c r="K613" i="7"/>
  <c r="J613" i="7"/>
  <c r="I613" i="7"/>
  <c r="E613" i="7"/>
  <c r="D613" i="7"/>
  <c r="C613" i="7"/>
  <c r="B613" i="7"/>
  <c r="K612" i="7"/>
  <c r="J612" i="7"/>
  <c r="I612" i="7"/>
  <c r="E612" i="7"/>
  <c r="D612" i="7"/>
  <c r="C612" i="7"/>
  <c r="B612" i="7"/>
  <c r="K611" i="7"/>
  <c r="J611" i="7"/>
  <c r="I611" i="7"/>
  <c r="E611" i="7"/>
  <c r="D611" i="7"/>
  <c r="B611" i="7"/>
  <c r="C611" i="7" s="1"/>
  <c r="K610" i="7"/>
  <c r="J610" i="7"/>
  <c r="I610" i="7"/>
  <c r="E610" i="7"/>
  <c r="D610" i="7"/>
  <c r="C610" i="7"/>
  <c r="B610" i="7"/>
  <c r="K609" i="7"/>
  <c r="J609" i="7"/>
  <c r="I609" i="7"/>
  <c r="E609" i="7"/>
  <c r="D609" i="7"/>
  <c r="B609" i="7"/>
  <c r="C609" i="7" s="1"/>
  <c r="K608" i="7"/>
  <c r="J608" i="7"/>
  <c r="I608" i="7"/>
  <c r="E608" i="7"/>
  <c r="D608" i="7"/>
  <c r="C608" i="7"/>
  <c r="B608" i="7"/>
  <c r="K607" i="7"/>
  <c r="J607" i="7"/>
  <c r="I607" i="7"/>
  <c r="E607" i="7"/>
  <c r="D607" i="7"/>
  <c r="B607" i="7"/>
  <c r="C607" i="7" s="1"/>
  <c r="K606" i="7"/>
  <c r="J606" i="7"/>
  <c r="I606" i="7"/>
  <c r="E606" i="7"/>
  <c r="D606" i="7"/>
  <c r="C606" i="7"/>
  <c r="B606" i="7"/>
  <c r="K605" i="7"/>
  <c r="J605" i="7"/>
  <c r="I605" i="7"/>
  <c r="E605" i="7"/>
  <c r="D605" i="7"/>
  <c r="B605" i="7"/>
  <c r="C605" i="7" s="1"/>
  <c r="K604" i="7"/>
  <c r="J604" i="7"/>
  <c r="I604" i="7"/>
  <c r="E604" i="7"/>
  <c r="D604" i="7"/>
  <c r="C604" i="7"/>
  <c r="B604" i="7"/>
  <c r="K603" i="7"/>
  <c r="J603" i="7"/>
  <c r="I603" i="7"/>
  <c r="E603" i="7"/>
  <c r="D603" i="7"/>
  <c r="B603" i="7"/>
  <c r="C603" i="7" s="1"/>
  <c r="K602" i="7"/>
  <c r="J602" i="7"/>
  <c r="I602" i="7"/>
  <c r="E602" i="7"/>
  <c r="D602" i="7"/>
  <c r="C602" i="7"/>
  <c r="B602" i="7"/>
  <c r="K601" i="7"/>
  <c r="J601" i="7"/>
  <c r="I601" i="7"/>
  <c r="E601" i="7"/>
  <c r="D601" i="7"/>
  <c r="B601" i="7"/>
  <c r="C601" i="7" s="1"/>
  <c r="K600" i="7"/>
  <c r="J600" i="7"/>
  <c r="I600" i="7"/>
  <c r="E600" i="7"/>
  <c r="D600" i="7"/>
  <c r="B600" i="7"/>
  <c r="C600" i="7" s="1"/>
  <c r="K599" i="7"/>
  <c r="J599" i="7"/>
  <c r="I599" i="7"/>
  <c r="E599" i="7"/>
  <c r="D599" i="7"/>
  <c r="B599" i="7"/>
  <c r="C599" i="7" s="1"/>
  <c r="K598" i="7"/>
  <c r="J598" i="7"/>
  <c r="I598" i="7"/>
  <c r="E598" i="7"/>
  <c r="D598" i="7"/>
  <c r="B598" i="7"/>
  <c r="C598" i="7" s="1"/>
  <c r="K597" i="7"/>
  <c r="J597" i="7"/>
  <c r="I597" i="7"/>
  <c r="E597" i="7"/>
  <c r="D597" i="7"/>
  <c r="C597" i="7"/>
  <c r="B597" i="7"/>
  <c r="K596" i="7"/>
  <c r="J596" i="7"/>
  <c r="I596" i="7"/>
  <c r="E596" i="7"/>
  <c r="D596" i="7"/>
  <c r="B596" i="7"/>
  <c r="C596" i="7" s="1"/>
  <c r="K595" i="7"/>
  <c r="J595" i="7"/>
  <c r="I595" i="7"/>
  <c r="E595" i="7"/>
  <c r="D595" i="7"/>
  <c r="B595" i="7"/>
  <c r="C595" i="7" s="1"/>
  <c r="K594" i="7"/>
  <c r="J594" i="7"/>
  <c r="I594" i="7"/>
  <c r="E594" i="7"/>
  <c r="D594" i="7"/>
  <c r="B594" i="7"/>
  <c r="C594" i="7" s="1"/>
  <c r="K593" i="7"/>
  <c r="J593" i="7"/>
  <c r="I593" i="7"/>
  <c r="E593" i="7"/>
  <c r="D593" i="7"/>
  <c r="C593" i="7"/>
  <c r="B593" i="7"/>
  <c r="K592" i="7"/>
  <c r="J592" i="7"/>
  <c r="I592" i="7"/>
  <c r="E592" i="7"/>
  <c r="D592" i="7"/>
  <c r="B592" i="7"/>
  <c r="C592" i="7" s="1"/>
  <c r="K591" i="7"/>
  <c r="J591" i="7"/>
  <c r="I591" i="7"/>
  <c r="E591" i="7"/>
  <c r="D591" i="7"/>
  <c r="B591" i="7"/>
  <c r="C591" i="7" s="1"/>
  <c r="K590" i="7"/>
  <c r="J590" i="7"/>
  <c r="I590" i="7"/>
  <c r="E590" i="7"/>
  <c r="D590" i="7"/>
  <c r="B590" i="7"/>
  <c r="C590" i="7" s="1"/>
  <c r="K589" i="7"/>
  <c r="J589" i="7"/>
  <c r="I589" i="7"/>
  <c r="E589" i="7"/>
  <c r="D589" i="7"/>
  <c r="C589" i="7"/>
  <c r="B589" i="7"/>
  <c r="K588" i="7"/>
  <c r="J588" i="7"/>
  <c r="I588" i="7"/>
  <c r="E588" i="7"/>
  <c r="D588" i="7"/>
  <c r="B588" i="7"/>
  <c r="C588" i="7" s="1"/>
  <c r="K587" i="7"/>
  <c r="J587" i="7"/>
  <c r="I587" i="7"/>
  <c r="E587" i="7"/>
  <c r="D587" i="7"/>
  <c r="B587" i="7"/>
  <c r="C587" i="7" s="1"/>
  <c r="K586" i="7"/>
  <c r="J586" i="7"/>
  <c r="I586" i="7"/>
  <c r="E586" i="7"/>
  <c r="D586" i="7"/>
  <c r="B586" i="7"/>
  <c r="C586" i="7" s="1"/>
  <c r="K585" i="7"/>
  <c r="J585" i="7"/>
  <c r="I585" i="7"/>
  <c r="E585" i="7"/>
  <c r="D585" i="7"/>
  <c r="C585" i="7"/>
  <c r="B585" i="7"/>
  <c r="K584" i="7"/>
  <c r="J584" i="7"/>
  <c r="I584" i="7"/>
  <c r="E584" i="7"/>
  <c r="D584" i="7"/>
  <c r="B584" i="7"/>
  <c r="C584" i="7" s="1"/>
  <c r="K583" i="7"/>
  <c r="J583" i="7"/>
  <c r="I583" i="7"/>
  <c r="E583" i="7"/>
  <c r="D583" i="7"/>
  <c r="B583" i="7"/>
  <c r="C583" i="7" s="1"/>
  <c r="K582" i="7"/>
  <c r="J582" i="7"/>
  <c r="I582" i="7"/>
  <c r="E582" i="7"/>
  <c r="D582" i="7"/>
  <c r="B582" i="7"/>
  <c r="C582" i="7" s="1"/>
  <c r="K581" i="7"/>
  <c r="J581" i="7"/>
  <c r="I581" i="7"/>
  <c r="E581" i="7"/>
  <c r="D581" i="7"/>
  <c r="C581" i="7"/>
  <c r="B581" i="7"/>
  <c r="K580" i="7"/>
  <c r="J580" i="7"/>
  <c r="I580" i="7"/>
  <c r="E580" i="7"/>
  <c r="D580" i="7"/>
  <c r="B580" i="7"/>
  <c r="C580" i="7" s="1"/>
  <c r="K579" i="7"/>
  <c r="J579" i="7"/>
  <c r="I579" i="7"/>
  <c r="E579" i="7"/>
  <c r="D579" i="7"/>
  <c r="B579" i="7"/>
  <c r="C579" i="7" s="1"/>
  <c r="K578" i="7"/>
  <c r="J578" i="7"/>
  <c r="I578" i="7"/>
  <c r="E578" i="7"/>
  <c r="D578" i="7"/>
  <c r="B578" i="7"/>
  <c r="C578" i="7" s="1"/>
  <c r="K577" i="7"/>
  <c r="J577" i="7"/>
  <c r="I577" i="7"/>
  <c r="E577" i="7"/>
  <c r="D577" i="7"/>
  <c r="C577" i="7"/>
  <c r="B577" i="7"/>
  <c r="K576" i="7"/>
  <c r="J576" i="7"/>
  <c r="I576" i="7"/>
  <c r="E576" i="7"/>
  <c r="D576" i="7"/>
  <c r="B576" i="7"/>
  <c r="C576" i="7" s="1"/>
  <c r="K575" i="7"/>
  <c r="J575" i="7"/>
  <c r="I575" i="7"/>
  <c r="E575" i="7"/>
  <c r="D575" i="7"/>
  <c r="B575" i="7"/>
  <c r="C575" i="7" s="1"/>
  <c r="K574" i="7"/>
  <c r="J574" i="7"/>
  <c r="I574" i="7"/>
  <c r="E574" i="7"/>
  <c r="D574" i="7"/>
  <c r="B574" i="7"/>
  <c r="C574" i="7" s="1"/>
  <c r="K573" i="7"/>
  <c r="J573" i="7"/>
  <c r="I573" i="7"/>
  <c r="E573" i="7"/>
  <c r="D573" i="7"/>
  <c r="C573" i="7"/>
  <c r="B573" i="7"/>
  <c r="K572" i="7"/>
  <c r="J572" i="7"/>
  <c r="I572" i="7"/>
  <c r="E572" i="7"/>
  <c r="D572" i="7"/>
  <c r="B572" i="7"/>
  <c r="C572" i="7" s="1"/>
  <c r="K571" i="7"/>
  <c r="J571" i="7"/>
  <c r="I571" i="7"/>
  <c r="E571" i="7"/>
  <c r="D571" i="7"/>
  <c r="B571" i="7"/>
  <c r="C571" i="7" s="1"/>
  <c r="K570" i="7"/>
  <c r="J570" i="7"/>
  <c r="I570" i="7"/>
  <c r="E570" i="7"/>
  <c r="D570" i="7"/>
  <c r="B570" i="7"/>
  <c r="C570" i="7" s="1"/>
  <c r="K569" i="7"/>
  <c r="J569" i="7"/>
  <c r="I569" i="7"/>
  <c r="E569" i="7"/>
  <c r="D569" i="7"/>
  <c r="C569" i="7"/>
  <c r="B569" i="7"/>
  <c r="K568" i="7"/>
  <c r="J568" i="7"/>
  <c r="I568" i="7"/>
  <c r="E568" i="7"/>
  <c r="D568" i="7"/>
  <c r="B568" i="7"/>
  <c r="C568" i="7" s="1"/>
  <c r="K567" i="7"/>
  <c r="J567" i="7"/>
  <c r="I567" i="7"/>
  <c r="E567" i="7"/>
  <c r="D567" i="7"/>
  <c r="B567" i="7"/>
  <c r="C567" i="7" s="1"/>
  <c r="K566" i="7"/>
  <c r="J566" i="7"/>
  <c r="I566" i="7"/>
  <c r="E566" i="7"/>
  <c r="D566" i="7"/>
  <c r="B566" i="7"/>
  <c r="C566" i="7" s="1"/>
  <c r="K565" i="7"/>
  <c r="J565" i="7"/>
  <c r="I565" i="7"/>
  <c r="E565" i="7"/>
  <c r="D565" i="7"/>
  <c r="C565" i="7"/>
  <c r="B565" i="7"/>
  <c r="K564" i="7"/>
  <c r="J564" i="7"/>
  <c r="I564" i="7"/>
  <c r="E564" i="7"/>
  <c r="D564" i="7"/>
  <c r="B564" i="7"/>
  <c r="C564" i="7" s="1"/>
  <c r="K563" i="7"/>
  <c r="J563" i="7"/>
  <c r="I563" i="7"/>
  <c r="E563" i="7"/>
  <c r="D563" i="7"/>
  <c r="B563" i="7"/>
  <c r="C563" i="7" s="1"/>
  <c r="K562" i="7"/>
  <c r="J562" i="7"/>
  <c r="I562" i="7"/>
  <c r="E562" i="7"/>
  <c r="D562" i="7"/>
  <c r="C562" i="7"/>
  <c r="B562" i="7"/>
  <c r="K561" i="7"/>
  <c r="J561" i="7"/>
  <c r="I561" i="7"/>
  <c r="E561" i="7"/>
  <c r="D561" i="7"/>
  <c r="C561" i="7"/>
  <c r="B561" i="7"/>
  <c r="K560" i="7"/>
  <c r="J560" i="7"/>
  <c r="I560" i="7"/>
  <c r="E560" i="7"/>
  <c r="D560" i="7"/>
  <c r="B560" i="7"/>
  <c r="C560" i="7" s="1"/>
  <c r="K559" i="7"/>
  <c r="J559" i="7"/>
  <c r="I559" i="7"/>
  <c r="E559" i="7"/>
  <c r="D559" i="7"/>
  <c r="B559" i="7"/>
  <c r="C559" i="7" s="1"/>
  <c r="K558" i="7"/>
  <c r="J558" i="7"/>
  <c r="I558" i="7"/>
  <c r="E558" i="7"/>
  <c r="D558" i="7"/>
  <c r="C558" i="7"/>
  <c r="B558" i="7"/>
  <c r="K557" i="7"/>
  <c r="J557" i="7"/>
  <c r="I557" i="7"/>
  <c r="E557" i="7"/>
  <c r="D557" i="7"/>
  <c r="C557" i="7"/>
  <c r="B557" i="7"/>
  <c r="K556" i="7"/>
  <c r="J556" i="7"/>
  <c r="I556" i="7"/>
  <c r="E556" i="7"/>
  <c r="D556" i="7"/>
  <c r="B556" i="7"/>
  <c r="C556" i="7" s="1"/>
  <c r="K555" i="7"/>
  <c r="J555" i="7"/>
  <c r="I555" i="7"/>
  <c r="E555" i="7"/>
  <c r="D555" i="7"/>
  <c r="B555" i="7"/>
  <c r="C555" i="7" s="1"/>
  <c r="K554" i="7"/>
  <c r="J554" i="7"/>
  <c r="I554" i="7"/>
  <c r="E554" i="7"/>
  <c r="D554" i="7"/>
  <c r="C554" i="7"/>
  <c r="B554" i="7"/>
  <c r="K553" i="7"/>
  <c r="J553" i="7"/>
  <c r="I553" i="7"/>
  <c r="E553" i="7"/>
  <c r="D553" i="7"/>
  <c r="C553" i="7"/>
  <c r="B553" i="7"/>
  <c r="K552" i="7"/>
  <c r="J552" i="7"/>
  <c r="I552" i="7"/>
  <c r="E552" i="7"/>
  <c r="D552" i="7"/>
  <c r="B552" i="7"/>
  <c r="C552" i="7" s="1"/>
  <c r="K551" i="7"/>
  <c r="J551" i="7"/>
  <c r="I551" i="7"/>
  <c r="E551" i="7"/>
  <c r="D551" i="7"/>
  <c r="B551" i="7"/>
  <c r="C551" i="7" s="1"/>
  <c r="K550" i="7"/>
  <c r="J550" i="7"/>
  <c r="I550" i="7"/>
  <c r="E550" i="7"/>
  <c r="D550" i="7"/>
  <c r="C550" i="7"/>
  <c r="B550" i="7"/>
  <c r="K549" i="7"/>
  <c r="J549" i="7"/>
  <c r="I549" i="7"/>
  <c r="E549" i="7"/>
  <c r="D549" i="7"/>
  <c r="C549" i="7"/>
  <c r="B549" i="7"/>
  <c r="K548" i="7"/>
  <c r="J548" i="7"/>
  <c r="I548" i="7"/>
  <c r="E548" i="7"/>
  <c r="D548" i="7"/>
  <c r="B548" i="7"/>
  <c r="C548" i="7" s="1"/>
  <c r="K547" i="7"/>
  <c r="J547" i="7"/>
  <c r="I547" i="7"/>
  <c r="E547" i="7"/>
  <c r="D547" i="7"/>
  <c r="B547" i="7"/>
  <c r="C547" i="7" s="1"/>
  <c r="K546" i="7"/>
  <c r="J546" i="7"/>
  <c r="I546" i="7"/>
  <c r="E546" i="7"/>
  <c r="D546" i="7"/>
  <c r="C546" i="7"/>
  <c r="B546" i="7"/>
  <c r="K545" i="7"/>
  <c r="J545" i="7"/>
  <c r="I545" i="7"/>
  <c r="E545" i="7"/>
  <c r="D545" i="7"/>
  <c r="C545" i="7"/>
  <c r="B545" i="7"/>
  <c r="K544" i="7"/>
  <c r="J544" i="7"/>
  <c r="I544" i="7"/>
  <c r="E544" i="7"/>
  <c r="D544" i="7"/>
  <c r="B544" i="7"/>
  <c r="C544" i="7" s="1"/>
  <c r="K543" i="7"/>
  <c r="J543" i="7"/>
  <c r="I543" i="7"/>
  <c r="E543" i="7"/>
  <c r="D543" i="7"/>
  <c r="B543" i="7"/>
  <c r="C543" i="7" s="1"/>
  <c r="K542" i="7"/>
  <c r="J542" i="7"/>
  <c r="I542" i="7"/>
  <c r="E542" i="7"/>
  <c r="D542" i="7"/>
  <c r="C542" i="7"/>
  <c r="B542" i="7"/>
  <c r="K541" i="7"/>
  <c r="J541" i="7"/>
  <c r="I541" i="7"/>
  <c r="E541" i="7"/>
  <c r="D541" i="7"/>
  <c r="B541" i="7"/>
  <c r="C541" i="7" s="1"/>
  <c r="K540" i="7"/>
  <c r="J540" i="7"/>
  <c r="I540" i="7"/>
  <c r="E540" i="7"/>
  <c r="D540" i="7"/>
  <c r="C540" i="7"/>
  <c r="B540" i="7"/>
  <c r="K539" i="7"/>
  <c r="J539" i="7"/>
  <c r="I539" i="7"/>
  <c r="E539" i="7"/>
  <c r="D539" i="7"/>
  <c r="B539" i="7"/>
  <c r="C539" i="7" s="1"/>
  <c r="K538" i="7"/>
  <c r="J538" i="7"/>
  <c r="I538" i="7"/>
  <c r="E538" i="7"/>
  <c r="D538" i="7"/>
  <c r="B538" i="7"/>
  <c r="C538" i="7" s="1"/>
  <c r="K537" i="7"/>
  <c r="J537" i="7"/>
  <c r="I537" i="7"/>
  <c r="E537" i="7"/>
  <c r="D537" i="7"/>
  <c r="C537" i="7"/>
  <c r="B537" i="7"/>
  <c r="K536" i="7"/>
  <c r="J536" i="7"/>
  <c r="I536" i="7"/>
  <c r="E536" i="7"/>
  <c r="D536" i="7"/>
  <c r="C536" i="7"/>
  <c r="B536" i="7"/>
  <c r="K535" i="7"/>
  <c r="J535" i="7"/>
  <c r="I535" i="7"/>
  <c r="E535" i="7"/>
  <c r="D535" i="7"/>
  <c r="B535" i="7"/>
  <c r="C535" i="7" s="1"/>
  <c r="K534" i="7"/>
  <c r="J534" i="7"/>
  <c r="I534" i="7"/>
  <c r="E534" i="7"/>
  <c r="D534" i="7"/>
  <c r="B534" i="7"/>
  <c r="C534" i="7" s="1"/>
  <c r="K533" i="7"/>
  <c r="J533" i="7"/>
  <c r="I533" i="7"/>
  <c r="E533" i="7"/>
  <c r="D533" i="7"/>
  <c r="C533" i="7"/>
  <c r="B533" i="7"/>
  <c r="K532" i="7"/>
  <c r="J532" i="7"/>
  <c r="I532" i="7"/>
  <c r="E532" i="7"/>
  <c r="D532" i="7"/>
  <c r="C532" i="7"/>
  <c r="B532" i="7"/>
  <c r="K531" i="7"/>
  <c r="J531" i="7"/>
  <c r="I531" i="7"/>
  <c r="E531" i="7"/>
  <c r="D531" i="7"/>
  <c r="B531" i="7"/>
  <c r="C531" i="7" s="1"/>
  <c r="K530" i="7"/>
  <c r="J530" i="7"/>
  <c r="I530" i="7"/>
  <c r="E530" i="7"/>
  <c r="D530" i="7"/>
  <c r="B530" i="7"/>
  <c r="C530" i="7" s="1"/>
  <c r="K529" i="7"/>
  <c r="J529" i="7"/>
  <c r="I529" i="7"/>
  <c r="E529" i="7"/>
  <c r="D529" i="7"/>
  <c r="C529" i="7"/>
  <c r="B529" i="7"/>
  <c r="K528" i="7"/>
  <c r="J528" i="7"/>
  <c r="I528" i="7"/>
  <c r="E528" i="7"/>
  <c r="D528" i="7"/>
  <c r="C528" i="7"/>
  <c r="B528" i="7"/>
  <c r="K527" i="7"/>
  <c r="J527" i="7"/>
  <c r="I527" i="7"/>
  <c r="E527" i="7"/>
  <c r="D527" i="7"/>
  <c r="B527" i="7"/>
  <c r="C527" i="7" s="1"/>
  <c r="K526" i="7"/>
  <c r="J526" i="7"/>
  <c r="I526" i="7"/>
  <c r="E526" i="7"/>
  <c r="D526" i="7"/>
  <c r="B526" i="7"/>
  <c r="C526" i="7" s="1"/>
  <c r="K525" i="7"/>
  <c r="J525" i="7"/>
  <c r="I525" i="7"/>
  <c r="E525" i="7"/>
  <c r="D525" i="7"/>
  <c r="C525" i="7"/>
  <c r="B525" i="7"/>
  <c r="K524" i="7"/>
  <c r="J524" i="7"/>
  <c r="I524" i="7"/>
  <c r="E524" i="7"/>
  <c r="D524" i="7"/>
  <c r="C524" i="7"/>
  <c r="B524" i="7"/>
  <c r="K523" i="7"/>
  <c r="J523" i="7"/>
  <c r="I523" i="7"/>
  <c r="E523" i="7"/>
  <c r="D523" i="7"/>
  <c r="B523" i="7"/>
  <c r="C523" i="7" s="1"/>
  <c r="K522" i="7"/>
  <c r="J522" i="7"/>
  <c r="I522" i="7"/>
  <c r="E522" i="7"/>
  <c r="D522" i="7"/>
  <c r="B522" i="7"/>
  <c r="C522" i="7" s="1"/>
  <c r="K521" i="7"/>
  <c r="J521" i="7"/>
  <c r="I521" i="7"/>
  <c r="E521" i="7"/>
  <c r="D521" i="7"/>
  <c r="C521" i="7"/>
  <c r="B521" i="7"/>
  <c r="K520" i="7"/>
  <c r="J520" i="7"/>
  <c r="I520" i="7"/>
  <c r="E520" i="7"/>
  <c r="D520" i="7"/>
  <c r="C520" i="7"/>
  <c r="B520" i="7"/>
  <c r="K519" i="7"/>
  <c r="J519" i="7"/>
  <c r="I519" i="7"/>
  <c r="E519" i="7"/>
  <c r="D519" i="7"/>
  <c r="B519" i="7"/>
  <c r="C519" i="7" s="1"/>
  <c r="K518" i="7"/>
  <c r="J518" i="7"/>
  <c r="I518" i="7"/>
  <c r="E518" i="7"/>
  <c r="D518" i="7"/>
  <c r="B518" i="7"/>
  <c r="C518" i="7" s="1"/>
  <c r="K517" i="7"/>
  <c r="J517" i="7"/>
  <c r="I517" i="7"/>
  <c r="E517" i="7"/>
  <c r="D517" i="7"/>
  <c r="C517" i="7"/>
  <c r="B517" i="7"/>
  <c r="K516" i="7"/>
  <c r="J516" i="7"/>
  <c r="I516" i="7"/>
  <c r="E516" i="7"/>
  <c r="D516" i="7"/>
  <c r="C516" i="7"/>
  <c r="B516" i="7"/>
  <c r="K515" i="7"/>
  <c r="J515" i="7"/>
  <c r="I515" i="7"/>
  <c r="E515" i="7"/>
  <c r="D515" i="7"/>
  <c r="B515" i="7"/>
  <c r="C515" i="7" s="1"/>
  <c r="K514" i="7"/>
  <c r="J514" i="7"/>
  <c r="I514" i="7"/>
  <c r="E514" i="7"/>
  <c r="D514" i="7"/>
  <c r="B514" i="7"/>
  <c r="C514" i="7" s="1"/>
  <c r="K513" i="7"/>
  <c r="J513" i="7"/>
  <c r="I513" i="7"/>
  <c r="E513" i="7"/>
  <c r="D513" i="7"/>
  <c r="C513" i="7"/>
  <c r="B513" i="7"/>
  <c r="K512" i="7"/>
  <c r="J512" i="7"/>
  <c r="I512" i="7"/>
  <c r="E512" i="7"/>
  <c r="D512" i="7"/>
  <c r="C512" i="7"/>
  <c r="B512" i="7"/>
  <c r="K511" i="7"/>
  <c r="J511" i="7"/>
  <c r="I511" i="7"/>
  <c r="E511" i="7"/>
  <c r="D511" i="7"/>
  <c r="B511" i="7"/>
  <c r="C511" i="7" s="1"/>
  <c r="K510" i="7"/>
  <c r="J510" i="7"/>
  <c r="I510" i="7"/>
  <c r="E510" i="7"/>
  <c r="D510" i="7"/>
  <c r="B510" i="7"/>
  <c r="C510" i="7" s="1"/>
  <c r="K509" i="7"/>
  <c r="J509" i="7"/>
  <c r="I509" i="7"/>
  <c r="E509" i="7"/>
  <c r="D509" i="7"/>
  <c r="C509" i="7"/>
  <c r="B509" i="7"/>
  <c r="K508" i="7"/>
  <c r="J508" i="7"/>
  <c r="I508" i="7"/>
  <c r="E508" i="7"/>
  <c r="D508" i="7"/>
  <c r="C508" i="7"/>
  <c r="B508" i="7"/>
  <c r="K507" i="7"/>
  <c r="J507" i="7"/>
  <c r="I507" i="7"/>
  <c r="E507" i="7"/>
  <c r="D507" i="7"/>
  <c r="B507" i="7"/>
  <c r="C507" i="7" s="1"/>
  <c r="K506" i="7"/>
  <c r="J506" i="7"/>
  <c r="I506" i="7"/>
  <c r="E506" i="7"/>
  <c r="D506" i="7"/>
  <c r="B506" i="7"/>
  <c r="C506" i="7" s="1"/>
  <c r="K505" i="7"/>
  <c r="J505" i="7"/>
  <c r="I505" i="7"/>
  <c r="E505" i="7"/>
  <c r="D505" i="7"/>
  <c r="C505" i="7"/>
  <c r="B505" i="7"/>
  <c r="K504" i="7"/>
  <c r="J504" i="7"/>
  <c r="I504" i="7"/>
  <c r="E504" i="7"/>
  <c r="D504" i="7"/>
  <c r="C504" i="7"/>
  <c r="B504" i="7"/>
  <c r="K503" i="7"/>
  <c r="J503" i="7"/>
  <c r="I503" i="7"/>
  <c r="E503" i="7"/>
  <c r="D503" i="7"/>
  <c r="B503" i="7"/>
  <c r="C503" i="7" s="1"/>
  <c r="K502" i="7"/>
  <c r="J502" i="7"/>
  <c r="I502" i="7"/>
  <c r="E502" i="7"/>
  <c r="D502" i="7"/>
  <c r="B502" i="7"/>
  <c r="C502" i="7" s="1"/>
  <c r="K501" i="7"/>
  <c r="J501" i="7"/>
  <c r="I501" i="7"/>
  <c r="E501" i="7"/>
  <c r="D501" i="7"/>
  <c r="C501" i="7"/>
  <c r="B501" i="7"/>
  <c r="K500" i="7"/>
  <c r="J500" i="7"/>
  <c r="I500" i="7"/>
  <c r="E500" i="7"/>
  <c r="D500" i="7"/>
  <c r="C500" i="7"/>
  <c r="B500" i="7"/>
  <c r="K499" i="7"/>
  <c r="J499" i="7"/>
  <c r="I499" i="7"/>
  <c r="E499" i="7"/>
  <c r="D499" i="7"/>
  <c r="B499" i="7"/>
  <c r="C499" i="7" s="1"/>
  <c r="K498" i="7"/>
  <c r="J498" i="7"/>
  <c r="I498" i="7"/>
  <c r="E498" i="7"/>
  <c r="D498" i="7"/>
  <c r="B498" i="7"/>
  <c r="C498" i="7" s="1"/>
  <c r="K497" i="7"/>
  <c r="J497" i="7"/>
  <c r="I497" i="7"/>
  <c r="E497" i="7"/>
  <c r="D497" i="7"/>
  <c r="C497" i="7"/>
  <c r="B497" i="7"/>
  <c r="K496" i="7"/>
  <c r="J496" i="7"/>
  <c r="I496" i="7"/>
  <c r="E496" i="7"/>
  <c r="D496" i="7"/>
  <c r="C496" i="7"/>
  <c r="B496" i="7"/>
  <c r="K495" i="7"/>
  <c r="J495" i="7"/>
  <c r="I495" i="7"/>
  <c r="E495" i="7"/>
  <c r="D495" i="7"/>
  <c r="B495" i="7"/>
  <c r="C495" i="7" s="1"/>
  <c r="K494" i="7"/>
  <c r="J494" i="7"/>
  <c r="I494" i="7"/>
  <c r="E494" i="7"/>
  <c r="D494" i="7"/>
  <c r="B494" i="7"/>
  <c r="C494" i="7" s="1"/>
  <c r="K493" i="7"/>
  <c r="J493" i="7"/>
  <c r="I493" i="7"/>
  <c r="E493" i="7"/>
  <c r="D493" i="7"/>
  <c r="C493" i="7"/>
  <c r="B493" i="7"/>
  <c r="K492" i="7"/>
  <c r="J492" i="7"/>
  <c r="I492" i="7"/>
  <c r="E492" i="7"/>
  <c r="D492" i="7"/>
  <c r="C492" i="7"/>
  <c r="B492" i="7"/>
  <c r="K491" i="7"/>
  <c r="J491" i="7"/>
  <c r="I491" i="7"/>
  <c r="E491" i="7"/>
  <c r="D491" i="7"/>
  <c r="B491" i="7"/>
  <c r="C491" i="7" s="1"/>
  <c r="K490" i="7"/>
  <c r="J490" i="7"/>
  <c r="I490" i="7"/>
  <c r="E490" i="7"/>
  <c r="D490" i="7"/>
  <c r="B490" i="7"/>
  <c r="C490" i="7" s="1"/>
  <c r="K489" i="7"/>
  <c r="J489" i="7"/>
  <c r="I489" i="7"/>
  <c r="E489" i="7"/>
  <c r="D489" i="7"/>
  <c r="C489" i="7"/>
  <c r="B489" i="7"/>
  <c r="K488" i="7"/>
  <c r="J488" i="7"/>
  <c r="I488" i="7"/>
  <c r="E488" i="7"/>
  <c r="D488" i="7"/>
  <c r="C488" i="7"/>
  <c r="B488" i="7"/>
  <c r="K487" i="7"/>
  <c r="J487" i="7"/>
  <c r="I487" i="7"/>
  <c r="E487" i="7"/>
  <c r="D487" i="7"/>
  <c r="B487" i="7"/>
  <c r="C487" i="7" s="1"/>
  <c r="K486" i="7"/>
  <c r="J486" i="7"/>
  <c r="I486" i="7"/>
  <c r="E486" i="7"/>
  <c r="D486" i="7"/>
  <c r="B486" i="7"/>
  <c r="C486" i="7" s="1"/>
  <c r="K485" i="7"/>
  <c r="J485" i="7"/>
  <c r="I485" i="7"/>
  <c r="E485" i="7"/>
  <c r="D485" i="7"/>
  <c r="C485" i="7"/>
  <c r="B485" i="7"/>
  <c r="K484" i="7"/>
  <c r="J484" i="7"/>
  <c r="I484" i="7"/>
  <c r="E484" i="7"/>
  <c r="D484" i="7"/>
  <c r="C484" i="7"/>
  <c r="B484" i="7"/>
  <c r="K483" i="7"/>
  <c r="J483" i="7"/>
  <c r="I483" i="7"/>
  <c r="E483" i="7"/>
  <c r="D483" i="7"/>
  <c r="C483" i="7"/>
  <c r="B483" i="7"/>
  <c r="K482" i="7"/>
  <c r="J482" i="7"/>
  <c r="I482" i="7"/>
  <c r="E482" i="7"/>
  <c r="D482" i="7"/>
  <c r="B482" i="7"/>
  <c r="C482" i="7" s="1"/>
  <c r="K481" i="7"/>
  <c r="J481" i="7"/>
  <c r="I481" i="7"/>
  <c r="E481" i="7"/>
  <c r="D481" i="7"/>
  <c r="C481" i="7"/>
  <c r="B481" i="7"/>
  <c r="K480" i="7"/>
  <c r="J480" i="7"/>
  <c r="I480" i="7"/>
  <c r="E480" i="7"/>
  <c r="D480" i="7"/>
  <c r="C480" i="7"/>
  <c r="B480" i="7"/>
  <c r="K479" i="7"/>
  <c r="J479" i="7"/>
  <c r="I479" i="7"/>
  <c r="E479" i="7"/>
  <c r="D479" i="7"/>
  <c r="C479" i="7"/>
  <c r="B479" i="7"/>
  <c r="K478" i="7"/>
  <c r="J478" i="7"/>
  <c r="I478" i="7"/>
  <c r="E478" i="7"/>
  <c r="D478" i="7"/>
  <c r="B478" i="7"/>
  <c r="C478" i="7" s="1"/>
  <c r="K477" i="7"/>
  <c r="J477" i="7"/>
  <c r="I477" i="7"/>
  <c r="E477" i="7"/>
  <c r="D477" i="7"/>
  <c r="C477" i="7"/>
  <c r="B477" i="7"/>
  <c r="K476" i="7"/>
  <c r="J476" i="7"/>
  <c r="I476" i="7"/>
  <c r="E476" i="7"/>
  <c r="D476" i="7"/>
  <c r="C476" i="7"/>
  <c r="B476" i="7"/>
  <c r="K475" i="7"/>
  <c r="J475" i="7"/>
  <c r="I475" i="7"/>
  <c r="E475" i="7"/>
  <c r="D475" i="7"/>
  <c r="C475" i="7"/>
  <c r="B475" i="7"/>
  <c r="K474" i="7"/>
  <c r="J474" i="7"/>
  <c r="I474" i="7"/>
  <c r="E474" i="7"/>
  <c r="D474" i="7"/>
  <c r="B474" i="7"/>
  <c r="C474" i="7" s="1"/>
  <c r="K473" i="7"/>
  <c r="J473" i="7"/>
  <c r="I473" i="7"/>
  <c r="E473" i="7"/>
  <c r="D473" i="7"/>
  <c r="C473" i="7"/>
  <c r="B473" i="7"/>
  <c r="K472" i="7"/>
  <c r="J472" i="7"/>
  <c r="I472" i="7"/>
  <c r="E472" i="7"/>
  <c r="D472" i="7"/>
  <c r="C472" i="7"/>
  <c r="B472" i="7"/>
  <c r="K471" i="7"/>
  <c r="J471" i="7"/>
  <c r="I471" i="7"/>
  <c r="E471" i="7"/>
  <c r="D471" i="7"/>
  <c r="C471" i="7"/>
  <c r="B471" i="7"/>
  <c r="K470" i="7"/>
  <c r="J470" i="7"/>
  <c r="I470" i="7"/>
  <c r="E470" i="7"/>
  <c r="D470" i="7"/>
  <c r="B470" i="7"/>
  <c r="C470" i="7" s="1"/>
  <c r="K469" i="7"/>
  <c r="J469" i="7"/>
  <c r="I469" i="7"/>
  <c r="E469" i="7"/>
  <c r="D469" i="7"/>
  <c r="C469" i="7"/>
  <c r="B469" i="7"/>
  <c r="K468" i="7"/>
  <c r="J468" i="7"/>
  <c r="I468" i="7"/>
  <c r="E468" i="7"/>
  <c r="D468" i="7"/>
  <c r="C468" i="7"/>
  <c r="B468" i="7"/>
  <c r="K467" i="7"/>
  <c r="J467" i="7"/>
  <c r="I467" i="7"/>
  <c r="E467" i="7"/>
  <c r="D467" i="7"/>
  <c r="C467" i="7"/>
  <c r="B467" i="7"/>
  <c r="K466" i="7"/>
  <c r="J466" i="7"/>
  <c r="I466" i="7"/>
  <c r="E466" i="7"/>
  <c r="D466" i="7"/>
  <c r="B466" i="7"/>
  <c r="C466" i="7" s="1"/>
  <c r="K465" i="7"/>
  <c r="J465" i="7"/>
  <c r="I465" i="7"/>
  <c r="E465" i="7"/>
  <c r="D465" i="7"/>
  <c r="C465" i="7"/>
  <c r="B465" i="7"/>
  <c r="K464" i="7"/>
  <c r="J464" i="7"/>
  <c r="I464" i="7"/>
  <c r="E464" i="7"/>
  <c r="D464" i="7"/>
  <c r="C464" i="7"/>
  <c r="B464" i="7"/>
  <c r="K463" i="7"/>
  <c r="J463" i="7"/>
  <c r="I463" i="7"/>
  <c r="E463" i="7"/>
  <c r="D463" i="7"/>
  <c r="C463" i="7"/>
  <c r="B463" i="7"/>
  <c r="K462" i="7"/>
  <c r="J462" i="7"/>
  <c r="I462" i="7"/>
  <c r="E462" i="7"/>
  <c r="D462" i="7"/>
  <c r="B462" i="7"/>
  <c r="C462" i="7" s="1"/>
  <c r="K461" i="7"/>
  <c r="J461" i="7"/>
  <c r="I461" i="7"/>
  <c r="E461" i="7"/>
  <c r="D461" i="7"/>
  <c r="C461" i="7"/>
  <c r="B461" i="7"/>
  <c r="K460" i="7"/>
  <c r="J460" i="7"/>
  <c r="I460" i="7"/>
  <c r="E460" i="7"/>
  <c r="D460" i="7"/>
  <c r="C460" i="7"/>
  <c r="B460" i="7"/>
  <c r="K459" i="7"/>
  <c r="J459" i="7"/>
  <c r="I459" i="7"/>
  <c r="E459" i="7"/>
  <c r="D459" i="7"/>
  <c r="C459" i="7"/>
  <c r="B459" i="7"/>
  <c r="K458" i="7"/>
  <c r="J458" i="7"/>
  <c r="I458" i="7"/>
  <c r="E458" i="7"/>
  <c r="D458" i="7"/>
  <c r="B458" i="7"/>
  <c r="C458" i="7" s="1"/>
  <c r="K457" i="7"/>
  <c r="J457" i="7"/>
  <c r="I457" i="7"/>
  <c r="E457" i="7"/>
  <c r="D457" i="7"/>
  <c r="C457" i="7"/>
  <c r="B457" i="7"/>
  <c r="K456" i="7"/>
  <c r="J456" i="7"/>
  <c r="I456" i="7"/>
  <c r="E456" i="7"/>
  <c r="D456" i="7"/>
  <c r="C456" i="7"/>
  <c r="B456" i="7"/>
  <c r="K455" i="7"/>
  <c r="J455" i="7"/>
  <c r="I455" i="7"/>
  <c r="E455" i="7"/>
  <c r="D455" i="7"/>
  <c r="B455" i="7"/>
  <c r="C455" i="7" s="1"/>
  <c r="K454" i="7"/>
  <c r="J454" i="7"/>
  <c r="I454" i="7"/>
  <c r="E454" i="7"/>
  <c r="D454" i="7"/>
  <c r="B454" i="7"/>
  <c r="C454" i="7" s="1"/>
  <c r="K453" i="7"/>
  <c r="J453" i="7"/>
  <c r="I453" i="7"/>
  <c r="E453" i="7"/>
  <c r="D453" i="7"/>
  <c r="C453" i="7"/>
  <c r="B453" i="7"/>
  <c r="K452" i="7"/>
  <c r="J452" i="7"/>
  <c r="I452" i="7"/>
  <c r="E452" i="7"/>
  <c r="D452" i="7"/>
  <c r="C452" i="7"/>
  <c r="B452" i="7"/>
  <c r="K451" i="7"/>
  <c r="J451" i="7"/>
  <c r="I451" i="7"/>
  <c r="E451" i="7"/>
  <c r="D451" i="7"/>
  <c r="B451" i="7"/>
  <c r="C451" i="7" s="1"/>
  <c r="K450" i="7"/>
  <c r="J450" i="7"/>
  <c r="I450" i="7"/>
  <c r="E450" i="7"/>
  <c r="D450" i="7"/>
  <c r="B450" i="7"/>
  <c r="C450" i="7" s="1"/>
  <c r="K449" i="7"/>
  <c r="J449" i="7"/>
  <c r="I449" i="7"/>
  <c r="E449" i="7"/>
  <c r="D449" i="7"/>
  <c r="C449" i="7"/>
  <c r="B449" i="7"/>
  <c r="K448" i="7"/>
  <c r="J448" i="7"/>
  <c r="I448" i="7"/>
  <c r="E448" i="7"/>
  <c r="D448" i="7"/>
  <c r="C448" i="7"/>
  <c r="B448" i="7"/>
  <c r="K447" i="7"/>
  <c r="J447" i="7"/>
  <c r="I447" i="7"/>
  <c r="E447" i="7"/>
  <c r="D447" i="7"/>
  <c r="B447" i="7"/>
  <c r="C447" i="7" s="1"/>
  <c r="K446" i="7"/>
  <c r="J446" i="7"/>
  <c r="I446" i="7"/>
  <c r="E446" i="7"/>
  <c r="D446" i="7"/>
  <c r="B446" i="7"/>
  <c r="C446" i="7" s="1"/>
  <c r="K445" i="7"/>
  <c r="J445" i="7"/>
  <c r="I445" i="7"/>
  <c r="E445" i="7"/>
  <c r="D445" i="7"/>
  <c r="C445" i="7"/>
  <c r="B445" i="7"/>
  <c r="K444" i="7"/>
  <c r="J444" i="7"/>
  <c r="I444" i="7"/>
  <c r="E444" i="7"/>
  <c r="D444" i="7"/>
  <c r="C444" i="7"/>
  <c r="B444" i="7"/>
  <c r="K443" i="7"/>
  <c r="J443" i="7"/>
  <c r="I443" i="7"/>
  <c r="E443" i="7"/>
  <c r="D443" i="7"/>
  <c r="B443" i="7"/>
  <c r="C443" i="7" s="1"/>
  <c r="K442" i="7"/>
  <c r="J442" i="7"/>
  <c r="I442" i="7"/>
  <c r="E442" i="7"/>
  <c r="D442" i="7"/>
  <c r="B442" i="7"/>
  <c r="C442" i="7" s="1"/>
  <c r="K441" i="7"/>
  <c r="J441" i="7"/>
  <c r="I441" i="7"/>
  <c r="E441" i="7"/>
  <c r="D441" i="7"/>
  <c r="C441" i="7"/>
  <c r="B441" i="7"/>
  <c r="K440" i="7"/>
  <c r="J440" i="7"/>
  <c r="I440" i="7"/>
  <c r="E440" i="7"/>
  <c r="D440" i="7"/>
  <c r="C440" i="7"/>
  <c r="B440" i="7"/>
  <c r="K439" i="7"/>
  <c r="J439" i="7"/>
  <c r="I439" i="7"/>
  <c r="E439" i="7"/>
  <c r="D439" i="7"/>
  <c r="B439" i="7"/>
  <c r="C439" i="7" s="1"/>
  <c r="K438" i="7"/>
  <c r="J438" i="7"/>
  <c r="I438" i="7"/>
  <c r="E438" i="7"/>
  <c r="D438" i="7"/>
  <c r="B438" i="7"/>
  <c r="C438" i="7" s="1"/>
  <c r="K437" i="7"/>
  <c r="J437" i="7"/>
  <c r="I437" i="7"/>
  <c r="E437" i="7"/>
  <c r="D437" i="7"/>
  <c r="C437" i="7"/>
  <c r="B437" i="7"/>
  <c r="K436" i="7"/>
  <c r="J436" i="7"/>
  <c r="I436" i="7"/>
  <c r="E436" i="7"/>
  <c r="D436" i="7"/>
  <c r="C436" i="7"/>
  <c r="B436" i="7"/>
  <c r="K435" i="7"/>
  <c r="J435" i="7"/>
  <c r="I435" i="7"/>
  <c r="E435" i="7"/>
  <c r="D435" i="7"/>
  <c r="B435" i="7"/>
  <c r="C435" i="7" s="1"/>
  <c r="K434" i="7"/>
  <c r="J434" i="7"/>
  <c r="I434" i="7"/>
  <c r="E434" i="7"/>
  <c r="D434" i="7"/>
  <c r="B434" i="7"/>
  <c r="C434" i="7" s="1"/>
  <c r="K433" i="7"/>
  <c r="J433" i="7"/>
  <c r="I433" i="7"/>
  <c r="E433" i="7"/>
  <c r="D433" i="7"/>
  <c r="C433" i="7"/>
  <c r="B433" i="7"/>
  <c r="K432" i="7"/>
  <c r="J432" i="7"/>
  <c r="I432" i="7"/>
  <c r="E432" i="7"/>
  <c r="D432" i="7"/>
  <c r="C432" i="7"/>
  <c r="B432" i="7"/>
  <c r="K431" i="7"/>
  <c r="J431" i="7"/>
  <c r="I431" i="7"/>
  <c r="E431" i="7"/>
  <c r="D431" i="7"/>
  <c r="B431" i="7"/>
  <c r="C431" i="7" s="1"/>
  <c r="K430" i="7"/>
  <c r="J430" i="7"/>
  <c r="I430" i="7"/>
  <c r="E430" i="7"/>
  <c r="D430" i="7"/>
  <c r="B430" i="7"/>
  <c r="C430" i="7" s="1"/>
  <c r="K429" i="7"/>
  <c r="J429" i="7"/>
  <c r="I429" i="7"/>
  <c r="E429" i="7"/>
  <c r="D429" i="7"/>
  <c r="C429" i="7"/>
  <c r="B429" i="7"/>
  <c r="K428" i="7"/>
  <c r="J428" i="7"/>
  <c r="I428" i="7"/>
  <c r="E428" i="7"/>
  <c r="D428" i="7"/>
  <c r="C428" i="7"/>
  <c r="B428" i="7"/>
  <c r="K427" i="7"/>
  <c r="J427" i="7"/>
  <c r="I427" i="7"/>
  <c r="E427" i="7"/>
  <c r="D427" i="7"/>
  <c r="B427" i="7"/>
  <c r="C427" i="7" s="1"/>
  <c r="K426" i="7"/>
  <c r="J426" i="7"/>
  <c r="I426" i="7"/>
  <c r="E426" i="7"/>
  <c r="D426" i="7"/>
  <c r="B426" i="7"/>
  <c r="C426" i="7" s="1"/>
  <c r="K425" i="7"/>
  <c r="J425" i="7"/>
  <c r="I425" i="7"/>
  <c r="E425" i="7"/>
  <c r="D425" i="7"/>
  <c r="C425" i="7"/>
  <c r="B425" i="7"/>
  <c r="K424" i="7"/>
  <c r="J424" i="7"/>
  <c r="I424" i="7"/>
  <c r="E424" i="7"/>
  <c r="D424" i="7"/>
  <c r="C424" i="7"/>
  <c r="B424" i="7"/>
  <c r="K423" i="7"/>
  <c r="J423" i="7"/>
  <c r="I423" i="7"/>
  <c r="E423" i="7"/>
  <c r="D423" i="7"/>
  <c r="B423" i="7"/>
  <c r="C423" i="7" s="1"/>
  <c r="K422" i="7"/>
  <c r="J422" i="7"/>
  <c r="I422" i="7"/>
  <c r="E422" i="7"/>
  <c r="D422" i="7"/>
  <c r="B422" i="7"/>
  <c r="C422" i="7" s="1"/>
  <c r="K421" i="7"/>
  <c r="J421" i="7"/>
  <c r="I421" i="7"/>
  <c r="E421" i="7"/>
  <c r="D421" i="7"/>
  <c r="C421" i="7"/>
  <c r="B421" i="7"/>
  <c r="K420" i="7"/>
  <c r="J420" i="7"/>
  <c r="I420" i="7"/>
  <c r="E420" i="7"/>
  <c r="D420" i="7"/>
  <c r="C420" i="7"/>
  <c r="B420" i="7"/>
  <c r="K419" i="7"/>
  <c r="J419" i="7"/>
  <c r="I419" i="7"/>
  <c r="E419" i="7"/>
  <c r="D419" i="7"/>
  <c r="B419" i="7"/>
  <c r="C419" i="7" s="1"/>
  <c r="K418" i="7"/>
  <c r="J418" i="7"/>
  <c r="I418" i="7"/>
  <c r="E418" i="7"/>
  <c r="D418" i="7"/>
  <c r="B418" i="7"/>
  <c r="C418" i="7" s="1"/>
  <c r="K417" i="7"/>
  <c r="J417" i="7"/>
  <c r="I417" i="7"/>
  <c r="E417" i="7"/>
  <c r="D417" i="7"/>
  <c r="C417" i="7"/>
  <c r="B417" i="7"/>
  <c r="K416" i="7"/>
  <c r="J416" i="7"/>
  <c r="I416" i="7"/>
  <c r="E416" i="7"/>
  <c r="D416" i="7"/>
  <c r="C416" i="7"/>
  <c r="B416" i="7"/>
  <c r="K415" i="7"/>
  <c r="J415" i="7"/>
  <c r="I415" i="7"/>
  <c r="E415" i="7"/>
  <c r="D415" i="7"/>
  <c r="B415" i="7"/>
  <c r="C415" i="7" s="1"/>
  <c r="K414" i="7"/>
  <c r="J414" i="7"/>
  <c r="I414" i="7"/>
  <c r="E414" i="7"/>
  <c r="D414" i="7"/>
  <c r="B414" i="7"/>
  <c r="C414" i="7" s="1"/>
  <c r="K413" i="7"/>
  <c r="J413" i="7"/>
  <c r="I413" i="7"/>
  <c r="E413" i="7"/>
  <c r="D413" i="7"/>
  <c r="C413" i="7"/>
  <c r="B413" i="7"/>
  <c r="K412" i="7"/>
  <c r="J412" i="7"/>
  <c r="I412" i="7"/>
  <c r="E412" i="7"/>
  <c r="D412" i="7"/>
  <c r="C412" i="7"/>
  <c r="B412" i="7"/>
  <c r="K411" i="7"/>
  <c r="J411" i="7"/>
  <c r="I411" i="7"/>
  <c r="E411" i="7"/>
  <c r="D411" i="7"/>
  <c r="B411" i="7"/>
  <c r="C411" i="7" s="1"/>
  <c r="K410" i="7"/>
  <c r="J410" i="7"/>
  <c r="I410" i="7"/>
  <c r="E410" i="7"/>
  <c r="D410" i="7"/>
  <c r="B410" i="7"/>
  <c r="C410" i="7" s="1"/>
  <c r="K409" i="7"/>
  <c r="J409" i="7"/>
  <c r="I409" i="7"/>
  <c r="E409" i="7"/>
  <c r="D409" i="7"/>
  <c r="C409" i="7"/>
  <c r="B409" i="7"/>
  <c r="K408" i="7"/>
  <c r="J408" i="7"/>
  <c r="I408" i="7"/>
  <c r="E408" i="7"/>
  <c r="D408" i="7"/>
  <c r="C408" i="7"/>
  <c r="B408" i="7"/>
  <c r="K407" i="7"/>
  <c r="J407" i="7"/>
  <c r="I407" i="7"/>
  <c r="E407" i="7"/>
  <c r="D407" i="7"/>
  <c r="B407" i="7"/>
  <c r="C407" i="7" s="1"/>
  <c r="K406" i="7"/>
  <c r="J406" i="7"/>
  <c r="I406" i="7"/>
  <c r="E406" i="7"/>
  <c r="D406" i="7"/>
  <c r="B406" i="7"/>
  <c r="C406" i="7" s="1"/>
  <c r="K405" i="7"/>
  <c r="J405" i="7"/>
  <c r="I405" i="7"/>
  <c r="E405" i="7"/>
  <c r="D405" i="7"/>
  <c r="C405" i="7"/>
  <c r="B405" i="7"/>
  <c r="K404" i="7"/>
  <c r="J404" i="7"/>
  <c r="I404" i="7"/>
  <c r="E404" i="7"/>
  <c r="D404" i="7"/>
  <c r="C404" i="7"/>
  <c r="B404" i="7"/>
  <c r="K403" i="7"/>
  <c r="J403" i="7"/>
  <c r="I403" i="7"/>
  <c r="E403" i="7"/>
  <c r="D403" i="7"/>
  <c r="B403" i="7"/>
  <c r="C403" i="7" s="1"/>
  <c r="K402" i="7"/>
  <c r="J402" i="7"/>
  <c r="I402" i="7"/>
  <c r="E402" i="7"/>
  <c r="D402" i="7"/>
  <c r="B402" i="7"/>
  <c r="C402" i="7" s="1"/>
  <c r="K401" i="7"/>
  <c r="J401" i="7"/>
  <c r="I401" i="7"/>
  <c r="E401" i="7"/>
  <c r="D401" i="7"/>
  <c r="C401" i="7"/>
  <c r="B401" i="7"/>
  <c r="K400" i="7"/>
  <c r="J400" i="7"/>
  <c r="I400" i="7"/>
  <c r="E400" i="7"/>
  <c r="D400" i="7"/>
  <c r="C400" i="7"/>
  <c r="B400" i="7"/>
  <c r="K399" i="7"/>
  <c r="J399" i="7"/>
  <c r="I399" i="7"/>
  <c r="E399" i="7"/>
  <c r="D399" i="7"/>
  <c r="B399" i="7"/>
  <c r="C399" i="7" s="1"/>
  <c r="K398" i="7"/>
  <c r="J398" i="7"/>
  <c r="I398" i="7"/>
  <c r="E398" i="7"/>
  <c r="D398" i="7"/>
  <c r="B398" i="7"/>
  <c r="C398" i="7" s="1"/>
  <c r="K397" i="7"/>
  <c r="J397" i="7"/>
  <c r="I397" i="7"/>
  <c r="E397" i="7"/>
  <c r="D397" i="7"/>
  <c r="C397" i="7"/>
  <c r="B397" i="7"/>
  <c r="K396" i="7"/>
  <c r="J396" i="7"/>
  <c r="I396" i="7"/>
  <c r="E396" i="7"/>
  <c r="D396" i="7"/>
  <c r="C396" i="7"/>
  <c r="B396" i="7"/>
  <c r="K395" i="7"/>
  <c r="J395" i="7"/>
  <c r="I395" i="7"/>
  <c r="E395" i="7"/>
  <c r="D395" i="7"/>
  <c r="B395" i="7"/>
  <c r="C395" i="7" s="1"/>
  <c r="K394" i="7"/>
  <c r="J394" i="7"/>
  <c r="I394" i="7"/>
  <c r="E394" i="7"/>
  <c r="D394" i="7"/>
  <c r="B394" i="7"/>
  <c r="C394" i="7" s="1"/>
  <c r="K393" i="7"/>
  <c r="J393" i="7"/>
  <c r="I393" i="7"/>
  <c r="E393" i="7"/>
  <c r="D393" i="7"/>
  <c r="C393" i="7"/>
  <c r="B393" i="7"/>
  <c r="K392" i="7"/>
  <c r="J392" i="7"/>
  <c r="I392" i="7"/>
  <c r="E392" i="7"/>
  <c r="D392" i="7"/>
  <c r="C392" i="7"/>
  <c r="B392" i="7"/>
  <c r="K391" i="7"/>
  <c r="J391" i="7"/>
  <c r="I391" i="7"/>
  <c r="E391" i="7"/>
  <c r="D391" i="7"/>
  <c r="B391" i="7"/>
  <c r="C391" i="7" s="1"/>
  <c r="K390" i="7"/>
  <c r="J390" i="7"/>
  <c r="I390" i="7"/>
  <c r="E390" i="7"/>
  <c r="D390" i="7"/>
  <c r="B390" i="7"/>
  <c r="C390" i="7" s="1"/>
  <c r="K389" i="7"/>
  <c r="J389" i="7"/>
  <c r="I389" i="7"/>
  <c r="E389" i="7"/>
  <c r="D389" i="7"/>
  <c r="C389" i="7"/>
  <c r="B389" i="7"/>
  <c r="K388" i="7"/>
  <c r="J388" i="7"/>
  <c r="I388" i="7"/>
  <c r="E388" i="7"/>
  <c r="D388" i="7"/>
  <c r="C388" i="7"/>
  <c r="B388" i="7"/>
  <c r="K387" i="7"/>
  <c r="J387" i="7"/>
  <c r="I387" i="7"/>
  <c r="E387" i="7"/>
  <c r="D387" i="7"/>
  <c r="B387" i="7"/>
  <c r="C387" i="7" s="1"/>
  <c r="K386" i="7"/>
  <c r="J386" i="7"/>
  <c r="I386" i="7"/>
  <c r="E386" i="7"/>
  <c r="D386" i="7"/>
  <c r="B386" i="7"/>
  <c r="C386" i="7" s="1"/>
  <c r="K385" i="7"/>
  <c r="J385" i="7"/>
  <c r="I385" i="7"/>
  <c r="E385" i="7"/>
  <c r="D385" i="7"/>
  <c r="C385" i="7"/>
  <c r="B385" i="7"/>
  <c r="K384" i="7"/>
  <c r="J384" i="7"/>
  <c r="I384" i="7"/>
  <c r="E384" i="7"/>
  <c r="D384" i="7"/>
  <c r="C384" i="7"/>
  <c r="B384" i="7"/>
  <c r="K383" i="7"/>
  <c r="J383" i="7"/>
  <c r="I383" i="7"/>
  <c r="E383" i="7"/>
  <c r="D383" i="7"/>
  <c r="B383" i="7"/>
  <c r="C383" i="7" s="1"/>
  <c r="K382" i="7"/>
  <c r="J382" i="7"/>
  <c r="I382" i="7"/>
  <c r="E382" i="7"/>
  <c r="D382" i="7"/>
  <c r="B382" i="7"/>
  <c r="C382" i="7" s="1"/>
  <c r="K381" i="7"/>
  <c r="J381" i="7"/>
  <c r="I381" i="7"/>
  <c r="E381" i="7"/>
  <c r="D381" i="7"/>
  <c r="C381" i="7"/>
  <c r="B381" i="7"/>
  <c r="K380" i="7"/>
  <c r="J380" i="7"/>
  <c r="I380" i="7"/>
  <c r="E380" i="7"/>
  <c r="D380" i="7"/>
  <c r="C380" i="7"/>
  <c r="B380" i="7"/>
  <c r="K379" i="7"/>
  <c r="J379" i="7"/>
  <c r="I379" i="7"/>
  <c r="E379" i="7"/>
  <c r="D379" i="7"/>
  <c r="B379" i="7"/>
  <c r="C379" i="7" s="1"/>
  <c r="K378" i="7"/>
  <c r="J378" i="7"/>
  <c r="I378" i="7"/>
  <c r="E378" i="7"/>
  <c r="D378" i="7"/>
  <c r="B378" i="7"/>
  <c r="C378" i="7" s="1"/>
  <c r="K377" i="7"/>
  <c r="J377" i="7"/>
  <c r="I377" i="7"/>
  <c r="E377" i="7"/>
  <c r="D377" i="7"/>
  <c r="C377" i="7"/>
  <c r="B377" i="7"/>
  <c r="K376" i="7"/>
  <c r="J376" i="7"/>
  <c r="I376" i="7"/>
  <c r="E376" i="7"/>
  <c r="D376" i="7"/>
  <c r="C376" i="7"/>
  <c r="B376" i="7"/>
  <c r="K375" i="7"/>
  <c r="J375" i="7"/>
  <c r="I375" i="7"/>
  <c r="E375" i="7"/>
  <c r="D375" i="7"/>
  <c r="B375" i="7"/>
  <c r="C375" i="7" s="1"/>
  <c r="K374" i="7"/>
  <c r="J374" i="7"/>
  <c r="I374" i="7"/>
  <c r="E374" i="7"/>
  <c r="D374" i="7"/>
  <c r="B374" i="7"/>
  <c r="C374" i="7" s="1"/>
  <c r="K373" i="7"/>
  <c r="J373" i="7"/>
  <c r="I373" i="7"/>
  <c r="E373" i="7"/>
  <c r="D373" i="7"/>
  <c r="C373" i="7"/>
  <c r="B373" i="7"/>
  <c r="K372" i="7"/>
  <c r="J372" i="7"/>
  <c r="I372" i="7"/>
  <c r="E372" i="7"/>
  <c r="D372" i="7"/>
  <c r="C372" i="7"/>
  <c r="B372" i="7"/>
  <c r="K371" i="7"/>
  <c r="J371" i="7"/>
  <c r="I371" i="7"/>
  <c r="E371" i="7"/>
  <c r="D371" i="7"/>
  <c r="B371" i="7"/>
  <c r="C371" i="7" s="1"/>
  <c r="K370" i="7"/>
  <c r="J370" i="7"/>
  <c r="I370" i="7"/>
  <c r="E370" i="7"/>
  <c r="D370" i="7"/>
  <c r="B370" i="7"/>
  <c r="C370" i="7" s="1"/>
  <c r="K369" i="7"/>
  <c r="J369" i="7"/>
  <c r="I369" i="7"/>
  <c r="E369" i="7"/>
  <c r="D369" i="7"/>
  <c r="C369" i="7"/>
  <c r="B369" i="7"/>
  <c r="K368" i="7"/>
  <c r="J368" i="7"/>
  <c r="I368" i="7"/>
  <c r="E368" i="7"/>
  <c r="D368" i="7"/>
  <c r="C368" i="7"/>
  <c r="B368" i="7"/>
  <c r="K367" i="7"/>
  <c r="J367" i="7"/>
  <c r="I367" i="7"/>
  <c r="E367" i="7"/>
  <c r="D367" i="7"/>
  <c r="B367" i="7"/>
  <c r="C367" i="7" s="1"/>
  <c r="K366" i="7"/>
  <c r="J366" i="7"/>
  <c r="I366" i="7"/>
  <c r="E366" i="7"/>
  <c r="D366" i="7"/>
  <c r="B366" i="7"/>
  <c r="C366" i="7" s="1"/>
  <c r="K365" i="7"/>
  <c r="J365" i="7"/>
  <c r="I365" i="7"/>
  <c r="E365" i="7"/>
  <c r="D365" i="7"/>
  <c r="C365" i="7"/>
  <c r="B365" i="7"/>
  <c r="K364" i="7"/>
  <c r="J364" i="7"/>
  <c r="I364" i="7"/>
  <c r="E364" i="7"/>
  <c r="D364" i="7"/>
  <c r="C364" i="7"/>
  <c r="B364" i="7"/>
  <c r="K363" i="7"/>
  <c r="J363" i="7"/>
  <c r="I363" i="7"/>
  <c r="E363" i="7"/>
  <c r="D363" i="7"/>
  <c r="B363" i="7"/>
  <c r="C363" i="7" s="1"/>
  <c r="K362" i="7"/>
  <c r="J362" i="7"/>
  <c r="I362" i="7"/>
  <c r="E362" i="7"/>
  <c r="D362" i="7"/>
  <c r="B362" i="7"/>
  <c r="C362" i="7" s="1"/>
  <c r="K361" i="7"/>
  <c r="J361" i="7"/>
  <c r="I361" i="7"/>
  <c r="E361" i="7"/>
  <c r="D361" i="7"/>
  <c r="C361" i="7"/>
  <c r="B361" i="7"/>
  <c r="K360" i="7"/>
  <c r="J360" i="7"/>
  <c r="I360" i="7"/>
  <c r="E360" i="7"/>
  <c r="D360" i="7"/>
  <c r="C360" i="7"/>
  <c r="B360" i="7"/>
  <c r="K359" i="7"/>
  <c r="J359" i="7"/>
  <c r="I359" i="7"/>
  <c r="E359" i="7"/>
  <c r="D359" i="7"/>
  <c r="B359" i="7"/>
  <c r="C359" i="7" s="1"/>
  <c r="K358" i="7"/>
  <c r="J358" i="7"/>
  <c r="I358" i="7"/>
  <c r="E358" i="7"/>
  <c r="D358" i="7"/>
  <c r="B358" i="7"/>
  <c r="C358" i="7" s="1"/>
  <c r="K357" i="7"/>
  <c r="J357" i="7"/>
  <c r="I357" i="7"/>
  <c r="E357" i="7"/>
  <c r="D357" i="7"/>
  <c r="C357" i="7"/>
  <c r="B357" i="7"/>
  <c r="K356" i="7"/>
  <c r="J356" i="7"/>
  <c r="I356" i="7"/>
  <c r="E356" i="7"/>
  <c r="D356" i="7"/>
  <c r="C356" i="7"/>
  <c r="B356" i="7"/>
  <c r="K355" i="7"/>
  <c r="J355" i="7"/>
  <c r="I355" i="7"/>
  <c r="E355" i="7"/>
  <c r="D355" i="7"/>
  <c r="B355" i="7"/>
  <c r="C355" i="7" s="1"/>
  <c r="K354" i="7"/>
  <c r="J354" i="7"/>
  <c r="I354" i="7"/>
  <c r="E354" i="7"/>
  <c r="D354" i="7"/>
  <c r="B354" i="7"/>
  <c r="C354" i="7" s="1"/>
  <c r="K353" i="7"/>
  <c r="J353" i="7"/>
  <c r="I353" i="7"/>
  <c r="E353" i="7"/>
  <c r="D353" i="7"/>
  <c r="C353" i="7"/>
  <c r="B353" i="7"/>
  <c r="K352" i="7"/>
  <c r="J352" i="7"/>
  <c r="I352" i="7"/>
  <c r="E352" i="7"/>
  <c r="D352" i="7"/>
  <c r="C352" i="7"/>
  <c r="B352" i="7"/>
  <c r="K351" i="7"/>
  <c r="J351" i="7"/>
  <c r="I351" i="7"/>
  <c r="E351" i="7"/>
  <c r="D351" i="7"/>
  <c r="B351" i="7"/>
  <c r="C351" i="7" s="1"/>
  <c r="K350" i="7"/>
  <c r="J350" i="7"/>
  <c r="I350" i="7"/>
  <c r="E350" i="7"/>
  <c r="D350" i="7"/>
  <c r="B350" i="7"/>
  <c r="C350" i="7" s="1"/>
  <c r="K349" i="7"/>
  <c r="J349" i="7"/>
  <c r="I349" i="7"/>
  <c r="E349" i="7"/>
  <c r="D349" i="7"/>
  <c r="C349" i="7"/>
  <c r="B349" i="7"/>
  <c r="K348" i="7"/>
  <c r="J348" i="7"/>
  <c r="I348" i="7"/>
  <c r="E348" i="7"/>
  <c r="D348" i="7"/>
  <c r="C348" i="7"/>
  <c r="B348" i="7"/>
  <c r="K347" i="7"/>
  <c r="J347" i="7"/>
  <c r="I347" i="7"/>
  <c r="E347" i="7"/>
  <c r="D347" i="7"/>
  <c r="B347" i="7"/>
  <c r="C347" i="7" s="1"/>
  <c r="K346" i="7"/>
  <c r="J346" i="7"/>
  <c r="I346" i="7"/>
  <c r="E346" i="7"/>
  <c r="D346" i="7"/>
  <c r="B346" i="7"/>
  <c r="C346" i="7" s="1"/>
  <c r="K345" i="7"/>
  <c r="J345" i="7"/>
  <c r="I345" i="7"/>
  <c r="E345" i="7"/>
  <c r="D345" i="7"/>
  <c r="C345" i="7"/>
  <c r="B345" i="7"/>
  <c r="K344" i="7"/>
  <c r="J344" i="7"/>
  <c r="I344" i="7"/>
  <c r="E344" i="7"/>
  <c r="D344" i="7"/>
  <c r="C344" i="7"/>
  <c r="B344" i="7"/>
  <c r="K343" i="7"/>
  <c r="J343" i="7"/>
  <c r="I343" i="7"/>
  <c r="E343" i="7"/>
  <c r="D343" i="7"/>
  <c r="B343" i="7"/>
  <c r="C343" i="7" s="1"/>
  <c r="K342" i="7"/>
  <c r="J342" i="7"/>
  <c r="I342" i="7"/>
  <c r="E342" i="7"/>
  <c r="D342" i="7"/>
  <c r="B342" i="7"/>
  <c r="C342" i="7" s="1"/>
  <c r="K341" i="7"/>
  <c r="J341" i="7"/>
  <c r="I341" i="7"/>
  <c r="E341" i="7"/>
  <c r="D341" i="7"/>
  <c r="C341" i="7"/>
  <c r="B341" i="7"/>
  <c r="K340" i="7"/>
  <c r="J340" i="7"/>
  <c r="I340" i="7"/>
  <c r="E340" i="7"/>
  <c r="D340" i="7"/>
  <c r="C340" i="7"/>
  <c r="B340" i="7"/>
  <c r="K339" i="7"/>
  <c r="J339" i="7"/>
  <c r="I339" i="7"/>
  <c r="E339" i="7"/>
  <c r="D339" i="7"/>
  <c r="B339" i="7"/>
  <c r="C339" i="7" s="1"/>
  <c r="K338" i="7"/>
  <c r="J338" i="7"/>
  <c r="I338" i="7"/>
  <c r="E338" i="7"/>
  <c r="D338" i="7"/>
  <c r="B338" i="7"/>
  <c r="C338" i="7" s="1"/>
  <c r="K337" i="7"/>
  <c r="J337" i="7"/>
  <c r="I337" i="7"/>
  <c r="E337" i="7"/>
  <c r="D337" i="7"/>
  <c r="C337" i="7"/>
  <c r="B337" i="7"/>
  <c r="K336" i="7"/>
  <c r="J336" i="7"/>
  <c r="I336" i="7"/>
  <c r="E336" i="7"/>
  <c r="D336" i="7"/>
  <c r="C336" i="7"/>
  <c r="B336" i="7"/>
  <c r="K335" i="7"/>
  <c r="J335" i="7"/>
  <c r="I335" i="7"/>
  <c r="E335" i="7"/>
  <c r="D335" i="7"/>
  <c r="B335" i="7"/>
  <c r="C335" i="7" s="1"/>
  <c r="K334" i="7"/>
  <c r="J334" i="7"/>
  <c r="I334" i="7"/>
  <c r="E334" i="7"/>
  <c r="D334" i="7"/>
  <c r="B334" i="7"/>
  <c r="C334" i="7" s="1"/>
  <c r="K333" i="7"/>
  <c r="J333" i="7"/>
  <c r="I333" i="7"/>
  <c r="E333" i="7"/>
  <c r="D333" i="7"/>
  <c r="C333" i="7"/>
  <c r="B333" i="7"/>
  <c r="K332" i="7"/>
  <c r="J332" i="7"/>
  <c r="I332" i="7"/>
  <c r="E332" i="7"/>
  <c r="D332" i="7"/>
  <c r="C332" i="7"/>
  <c r="B332" i="7"/>
  <c r="K331" i="7"/>
  <c r="J331" i="7"/>
  <c r="I331" i="7"/>
  <c r="E331" i="7"/>
  <c r="D331" i="7"/>
  <c r="B331" i="7"/>
  <c r="C331" i="7" s="1"/>
  <c r="K330" i="7"/>
  <c r="J330" i="7"/>
  <c r="I330" i="7"/>
  <c r="E330" i="7"/>
  <c r="D330" i="7"/>
  <c r="B330" i="7"/>
  <c r="C330" i="7" s="1"/>
  <c r="K329" i="7"/>
  <c r="J329" i="7"/>
  <c r="I329" i="7"/>
  <c r="E329" i="7"/>
  <c r="D329" i="7"/>
  <c r="C329" i="7"/>
  <c r="B329" i="7"/>
  <c r="K328" i="7"/>
  <c r="J328" i="7"/>
  <c r="I328" i="7"/>
  <c r="E328" i="7"/>
  <c r="D328" i="7"/>
  <c r="C328" i="7"/>
  <c r="B328" i="7"/>
  <c r="K327" i="7"/>
  <c r="J327" i="7"/>
  <c r="I327" i="7"/>
  <c r="E327" i="7"/>
  <c r="D327" i="7"/>
  <c r="B327" i="7"/>
  <c r="C327" i="7" s="1"/>
  <c r="K326" i="7"/>
  <c r="J326" i="7"/>
  <c r="I326" i="7"/>
  <c r="E326" i="7"/>
  <c r="D326" i="7"/>
  <c r="B326" i="7"/>
  <c r="C326" i="7" s="1"/>
  <c r="K325" i="7"/>
  <c r="J325" i="7"/>
  <c r="I325" i="7"/>
  <c r="E325" i="7"/>
  <c r="D325" i="7"/>
  <c r="C325" i="7"/>
  <c r="B325" i="7"/>
  <c r="K324" i="7"/>
  <c r="J324" i="7"/>
  <c r="I324" i="7"/>
  <c r="E324" i="7"/>
  <c r="D324" i="7"/>
  <c r="C324" i="7"/>
  <c r="B324" i="7"/>
  <c r="K323" i="7"/>
  <c r="J323" i="7"/>
  <c r="I323" i="7"/>
  <c r="E323" i="7"/>
  <c r="D323" i="7"/>
  <c r="B323" i="7"/>
  <c r="C323" i="7" s="1"/>
  <c r="K322" i="7"/>
  <c r="J322" i="7"/>
  <c r="I322" i="7"/>
  <c r="E322" i="7"/>
  <c r="D322" i="7"/>
  <c r="B322" i="7"/>
  <c r="C322" i="7" s="1"/>
  <c r="K321" i="7"/>
  <c r="J321" i="7"/>
  <c r="I321" i="7"/>
  <c r="E321" i="7"/>
  <c r="D321" i="7"/>
  <c r="C321" i="7"/>
  <c r="B321" i="7"/>
  <c r="K320" i="7"/>
  <c r="J320" i="7"/>
  <c r="I320" i="7"/>
  <c r="E320" i="7"/>
  <c r="D320" i="7"/>
  <c r="C320" i="7"/>
  <c r="B320" i="7"/>
  <c r="K319" i="7"/>
  <c r="J319" i="7"/>
  <c r="I319" i="7"/>
  <c r="E319" i="7"/>
  <c r="D319" i="7"/>
  <c r="B319" i="7"/>
  <c r="C319" i="7" s="1"/>
  <c r="K318" i="7"/>
  <c r="J318" i="7"/>
  <c r="I318" i="7"/>
  <c r="E318" i="7"/>
  <c r="D318" i="7"/>
  <c r="B318" i="7"/>
  <c r="C318" i="7" s="1"/>
  <c r="K317" i="7"/>
  <c r="J317" i="7"/>
  <c r="I317" i="7"/>
  <c r="E317" i="7"/>
  <c r="D317" i="7"/>
  <c r="C317" i="7"/>
  <c r="B317" i="7"/>
  <c r="K316" i="7"/>
  <c r="J316" i="7"/>
  <c r="I316" i="7"/>
  <c r="E316" i="7"/>
  <c r="D316" i="7"/>
  <c r="C316" i="7"/>
  <c r="B316" i="7"/>
  <c r="K315" i="7"/>
  <c r="J315" i="7"/>
  <c r="I315" i="7"/>
  <c r="E315" i="7"/>
  <c r="D315" i="7"/>
  <c r="B315" i="7"/>
  <c r="C315" i="7" s="1"/>
  <c r="K314" i="7"/>
  <c r="J314" i="7"/>
  <c r="I314" i="7"/>
  <c r="E314" i="7"/>
  <c r="D314" i="7"/>
  <c r="B314" i="7"/>
  <c r="C314" i="7" s="1"/>
  <c r="K313" i="7"/>
  <c r="J313" i="7"/>
  <c r="I313" i="7"/>
  <c r="E313" i="7"/>
  <c r="D313" i="7"/>
  <c r="C313" i="7"/>
  <c r="B313" i="7"/>
  <c r="K312" i="7"/>
  <c r="J312" i="7"/>
  <c r="I312" i="7"/>
  <c r="E312" i="7"/>
  <c r="D312" i="7"/>
  <c r="C312" i="7"/>
  <c r="B312" i="7"/>
  <c r="K311" i="7"/>
  <c r="J311" i="7"/>
  <c r="I311" i="7"/>
  <c r="E311" i="7"/>
  <c r="D311" i="7"/>
  <c r="B311" i="7"/>
  <c r="C311" i="7" s="1"/>
  <c r="K310" i="7"/>
  <c r="J310" i="7"/>
  <c r="I310" i="7"/>
  <c r="E310" i="7"/>
  <c r="D310" i="7"/>
  <c r="B310" i="7"/>
  <c r="C310" i="7" s="1"/>
  <c r="K309" i="7"/>
  <c r="J309" i="7"/>
  <c r="I309" i="7"/>
  <c r="E309" i="7"/>
  <c r="D309" i="7"/>
  <c r="C309" i="7"/>
  <c r="B309" i="7"/>
  <c r="K308" i="7"/>
  <c r="J308" i="7"/>
  <c r="I308" i="7"/>
  <c r="E308" i="7"/>
  <c r="D308" i="7"/>
  <c r="C308" i="7"/>
  <c r="B308" i="7"/>
  <c r="K307" i="7"/>
  <c r="J307" i="7"/>
  <c r="I307" i="7"/>
  <c r="E307" i="7"/>
  <c r="D307" i="7"/>
  <c r="B307" i="7"/>
  <c r="C307" i="7" s="1"/>
  <c r="K306" i="7"/>
  <c r="J306" i="7"/>
  <c r="I306" i="7"/>
  <c r="E306" i="7"/>
  <c r="D306" i="7"/>
  <c r="B306" i="7"/>
  <c r="C306" i="7" s="1"/>
  <c r="K305" i="7"/>
  <c r="J305" i="7"/>
  <c r="I305" i="7"/>
  <c r="E305" i="7"/>
  <c r="D305" i="7"/>
  <c r="C305" i="7"/>
  <c r="B305" i="7"/>
  <c r="K304" i="7"/>
  <c r="J304" i="7"/>
  <c r="I304" i="7"/>
  <c r="E304" i="7"/>
  <c r="D304" i="7"/>
  <c r="C304" i="7"/>
  <c r="B304" i="7"/>
  <c r="K303" i="7"/>
  <c r="J303" i="7"/>
  <c r="I303" i="7"/>
  <c r="E303" i="7"/>
  <c r="D303" i="7"/>
  <c r="B303" i="7"/>
  <c r="C303" i="7" s="1"/>
  <c r="K302" i="7"/>
  <c r="J302" i="7"/>
  <c r="I302" i="7"/>
  <c r="E302" i="7"/>
  <c r="D302" i="7"/>
  <c r="B302" i="7"/>
  <c r="C302" i="7" s="1"/>
  <c r="K301" i="7"/>
  <c r="J301" i="7"/>
  <c r="I301" i="7"/>
  <c r="E301" i="7"/>
  <c r="D301" i="7"/>
  <c r="C301" i="7"/>
  <c r="B301" i="7"/>
  <c r="K300" i="7"/>
  <c r="J300" i="7"/>
  <c r="I300" i="7"/>
  <c r="E300" i="7"/>
  <c r="D300" i="7"/>
  <c r="C300" i="7"/>
  <c r="B300" i="7"/>
  <c r="K299" i="7"/>
  <c r="J299" i="7"/>
  <c r="I299" i="7"/>
  <c r="E299" i="7"/>
  <c r="D299" i="7"/>
  <c r="B299" i="7"/>
  <c r="C299" i="7" s="1"/>
  <c r="K298" i="7"/>
  <c r="J298" i="7"/>
  <c r="I298" i="7"/>
  <c r="E298" i="7"/>
  <c r="D298" i="7"/>
  <c r="B298" i="7"/>
  <c r="C298" i="7" s="1"/>
  <c r="K297" i="7"/>
  <c r="J297" i="7"/>
  <c r="I297" i="7"/>
  <c r="E297" i="7"/>
  <c r="D297" i="7"/>
  <c r="C297" i="7"/>
  <c r="B297" i="7"/>
  <c r="K296" i="7"/>
  <c r="J296" i="7"/>
  <c r="I296" i="7"/>
  <c r="E296" i="7"/>
  <c r="D296" i="7"/>
  <c r="C296" i="7"/>
  <c r="B296" i="7"/>
  <c r="K295" i="7"/>
  <c r="J295" i="7"/>
  <c r="I295" i="7"/>
  <c r="E295" i="7"/>
  <c r="D295" i="7"/>
  <c r="B295" i="7"/>
  <c r="C295" i="7" s="1"/>
  <c r="K294" i="7"/>
  <c r="J294" i="7"/>
  <c r="I294" i="7"/>
  <c r="E294" i="7"/>
  <c r="D294" i="7"/>
  <c r="B294" i="7"/>
  <c r="C294" i="7" s="1"/>
  <c r="K293" i="7"/>
  <c r="J293" i="7"/>
  <c r="I293" i="7"/>
  <c r="E293" i="7"/>
  <c r="D293" i="7"/>
  <c r="C293" i="7"/>
  <c r="B293" i="7"/>
  <c r="K292" i="7"/>
  <c r="J292" i="7"/>
  <c r="I292" i="7"/>
  <c r="E292" i="7"/>
  <c r="D292" i="7"/>
  <c r="C292" i="7"/>
  <c r="B292" i="7"/>
  <c r="K291" i="7"/>
  <c r="J291" i="7"/>
  <c r="I291" i="7"/>
  <c r="E291" i="7"/>
  <c r="D291" i="7"/>
  <c r="B291" i="7"/>
  <c r="C291" i="7" s="1"/>
  <c r="K290" i="7"/>
  <c r="J290" i="7"/>
  <c r="I290" i="7"/>
  <c r="E290" i="7"/>
  <c r="D290" i="7"/>
  <c r="B290" i="7"/>
  <c r="C290" i="7" s="1"/>
  <c r="K289" i="7"/>
  <c r="J289" i="7"/>
  <c r="I289" i="7"/>
  <c r="E289" i="7"/>
  <c r="D289" i="7"/>
  <c r="C289" i="7"/>
  <c r="B289" i="7"/>
  <c r="K288" i="7"/>
  <c r="J288" i="7"/>
  <c r="I288" i="7"/>
  <c r="E288" i="7"/>
  <c r="D288" i="7"/>
  <c r="C288" i="7"/>
  <c r="B288" i="7"/>
  <c r="K287" i="7"/>
  <c r="J287" i="7"/>
  <c r="I287" i="7"/>
  <c r="E287" i="7"/>
  <c r="D287" i="7"/>
  <c r="B287" i="7"/>
  <c r="C287" i="7" s="1"/>
  <c r="K286" i="7"/>
  <c r="J286" i="7"/>
  <c r="I286" i="7"/>
  <c r="E286" i="7"/>
  <c r="D286" i="7"/>
  <c r="B286" i="7"/>
  <c r="C286" i="7" s="1"/>
  <c r="K285" i="7"/>
  <c r="J285" i="7"/>
  <c r="I285" i="7"/>
  <c r="E285" i="7"/>
  <c r="D285" i="7"/>
  <c r="C285" i="7"/>
  <c r="B285" i="7"/>
  <c r="K284" i="7"/>
  <c r="J284" i="7"/>
  <c r="I284" i="7"/>
  <c r="E284" i="7"/>
  <c r="D284" i="7"/>
  <c r="C284" i="7"/>
  <c r="B284" i="7"/>
  <c r="K283" i="7"/>
  <c r="J283" i="7"/>
  <c r="I283" i="7"/>
  <c r="E283" i="7"/>
  <c r="D283" i="7"/>
  <c r="B283" i="7"/>
  <c r="C283" i="7" s="1"/>
  <c r="K282" i="7"/>
  <c r="J282" i="7"/>
  <c r="I282" i="7"/>
  <c r="E282" i="7"/>
  <c r="D282" i="7"/>
  <c r="B282" i="7"/>
  <c r="C282" i="7" s="1"/>
  <c r="K281" i="7"/>
  <c r="J281" i="7"/>
  <c r="I281" i="7"/>
  <c r="E281" i="7"/>
  <c r="D281" i="7"/>
  <c r="C281" i="7"/>
  <c r="B281" i="7"/>
  <c r="K280" i="7"/>
  <c r="J280" i="7"/>
  <c r="I280" i="7"/>
  <c r="E280" i="7"/>
  <c r="D280" i="7"/>
  <c r="C280" i="7"/>
  <c r="B280" i="7"/>
  <c r="K279" i="7"/>
  <c r="J279" i="7"/>
  <c r="I279" i="7"/>
  <c r="E279" i="7"/>
  <c r="D279" i="7"/>
  <c r="B279" i="7"/>
  <c r="C279" i="7" s="1"/>
  <c r="K278" i="7"/>
  <c r="J278" i="7"/>
  <c r="I278" i="7"/>
  <c r="E278" i="7"/>
  <c r="D278" i="7"/>
  <c r="B278" i="7"/>
  <c r="C278" i="7" s="1"/>
  <c r="K277" i="7"/>
  <c r="J277" i="7"/>
  <c r="I277" i="7"/>
  <c r="E277" i="7"/>
  <c r="D277" i="7"/>
  <c r="C277" i="7"/>
  <c r="B277" i="7"/>
  <c r="K276" i="7"/>
  <c r="J276" i="7"/>
  <c r="I276" i="7"/>
  <c r="E276" i="7"/>
  <c r="D276" i="7"/>
  <c r="C276" i="7"/>
  <c r="B276" i="7"/>
  <c r="K275" i="7"/>
  <c r="J275" i="7"/>
  <c r="I275" i="7"/>
  <c r="E275" i="7"/>
  <c r="D275" i="7"/>
  <c r="B275" i="7"/>
  <c r="C275" i="7" s="1"/>
  <c r="K274" i="7"/>
  <c r="J274" i="7"/>
  <c r="I274" i="7"/>
  <c r="E274" i="7"/>
  <c r="D274" i="7"/>
  <c r="B274" i="7"/>
  <c r="C274" i="7" s="1"/>
  <c r="K273" i="7"/>
  <c r="J273" i="7"/>
  <c r="I273" i="7"/>
  <c r="E273" i="7"/>
  <c r="D273" i="7"/>
  <c r="C273" i="7"/>
  <c r="B273" i="7"/>
  <c r="K272" i="7"/>
  <c r="J272" i="7"/>
  <c r="I272" i="7"/>
  <c r="E272" i="7"/>
  <c r="D272" i="7"/>
  <c r="C272" i="7"/>
  <c r="B272" i="7"/>
  <c r="K271" i="7"/>
  <c r="J271" i="7"/>
  <c r="I271" i="7"/>
  <c r="E271" i="7"/>
  <c r="D271" i="7"/>
  <c r="B271" i="7"/>
  <c r="C271" i="7" s="1"/>
  <c r="K270" i="7"/>
  <c r="J270" i="7"/>
  <c r="I270" i="7"/>
  <c r="E270" i="7"/>
  <c r="D270" i="7"/>
  <c r="B270" i="7"/>
  <c r="C270" i="7" s="1"/>
  <c r="K269" i="7"/>
  <c r="J269" i="7"/>
  <c r="I269" i="7"/>
  <c r="E269" i="7"/>
  <c r="D269" i="7"/>
  <c r="C269" i="7"/>
  <c r="B269" i="7"/>
  <c r="K268" i="7"/>
  <c r="J268" i="7"/>
  <c r="I268" i="7"/>
  <c r="E268" i="7"/>
  <c r="D268" i="7"/>
  <c r="C268" i="7"/>
  <c r="B268" i="7"/>
  <c r="K267" i="7"/>
  <c r="J267" i="7"/>
  <c r="I267" i="7"/>
  <c r="E267" i="7"/>
  <c r="D267" i="7"/>
  <c r="B267" i="7"/>
  <c r="C267" i="7" s="1"/>
  <c r="K266" i="7"/>
  <c r="J266" i="7"/>
  <c r="I266" i="7"/>
  <c r="E266" i="7"/>
  <c r="D266" i="7"/>
  <c r="B266" i="7"/>
  <c r="C266" i="7" s="1"/>
  <c r="K265" i="7"/>
  <c r="J265" i="7"/>
  <c r="I265" i="7"/>
  <c r="E265" i="7"/>
  <c r="D265" i="7"/>
  <c r="C265" i="7"/>
  <c r="B265" i="7"/>
  <c r="K264" i="7"/>
  <c r="J264" i="7"/>
  <c r="I264" i="7"/>
  <c r="E264" i="7"/>
  <c r="D264" i="7"/>
  <c r="C264" i="7"/>
  <c r="B264" i="7"/>
  <c r="K263" i="7"/>
  <c r="J263" i="7"/>
  <c r="I263" i="7"/>
  <c r="E263" i="7"/>
  <c r="D263" i="7"/>
  <c r="B263" i="7"/>
  <c r="C263" i="7" s="1"/>
  <c r="K262" i="7"/>
  <c r="J262" i="7"/>
  <c r="I262" i="7"/>
  <c r="E262" i="7"/>
  <c r="D262" i="7"/>
  <c r="B262" i="7"/>
  <c r="C262" i="7" s="1"/>
  <c r="K261" i="7"/>
  <c r="J261" i="7"/>
  <c r="I261" i="7"/>
  <c r="E261" i="7"/>
  <c r="D261" i="7"/>
  <c r="C261" i="7"/>
  <c r="B261" i="7"/>
  <c r="K260" i="7"/>
  <c r="J260" i="7"/>
  <c r="I260" i="7"/>
  <c r="E260" i="7"/>
  <c r="D260" i="7"/>
  <c r="C260" i="7"/>
  <c r="B260" i="7"/>
  <c r="K259" i="7"/>
  <c r="J259" i="7"/>
  <c r="I259" i="7"/>
  <c r="E259" i="7"/>
  <c r="D259" i="7"/>
  <c r="B259" i="7"/>
  <c r="C259" i="7" s="1"/>
  <c r="K258" i="7"/>
  <c r="J258" i="7"/>
  <c r="I258" i="7"/>
  <c r="E258" i="7"/>
  <c r="D258" i="7"/>
  <c r="B258" i="7"/>
  <c r="C258" i="7" s="1"/>
  <c r="K257" i="7"/>
  <c r="J257" i="7"/>
  <c r="I257" i="7"/>
  <c r="E257" i="7"/>
  <c r="D257" i="7"/>
  <c r="C257" i="7"/>
  <c r="B257" i="7"/>
  <c r="K256" i="7"/>
  <c r="J256" i="7"/>
  <c r="I256" i="7"/>
  <c r="E256" i="7"/>
  <c r="D256" i="7"/>
  <c r="C256" i="7"/>
  <c r="B256" i="7"/>
  <c r="K255" i="7"/>
  <c r="J255" i="7"/>
  <c r="I255" i="7"/>
  <c r="E255" i="7"/>
  <c r="D255" i="7"/>
  <c r="B255" i="7"/>
  <c r="C255" i="7" s="1"/>
  <c r="K254" i="7"/>
  <c r="J254" i="7"/>
  <c r="I254" i="7"/>
  <c r="E254" i="7"/>
  <c r="D254" i="7"/>
  <c r="B254" i="7"/>
  <c r="C254" i="7" s="1"/>
  <c r="K253" i="7"/>
  <c r="J253" i="7"/>
  <c r="I253" i="7"/>
  <c r="E253" i="7"/>
  <c r="D253" i="7"/>
  <c r="C253" i="7"/>
  <c r="B253" i="7"/>
  <c r="K252" i="7"/>
  <c r="J252" i="7"/>
  <c r="I252" i="7"/>
  <c r="E252" i="7"/>
  <c r="D252" i="7"/>
  <c r="C252" i="7"/>
  <c r="B252" i="7"/>
  <c r="K251" i="7"/>
  <c r="J251" i="7"/>
  <c r="I251" i="7"/>
  <c r="E251" i="7"/>
  <c r="D251" i="7"/>
  <c r="B251" i="7"/>
  <c r="C251" i="7" s="1"/>
  <c r="K250" i="7"/>
  <c r="J250" i="7"/>
  <c r="I250" i="7"/>
  <c r="E250" i="7"/>
  <c r="D250" i="7"/>
  <c r="B250" i="7"/>
  <c r="C250" i="7" s="1"/>
  <c r="K249" i="7"/>
  <c r="J249" i="7"/>
  <c r="I249" i="7"/>
  <c r="E249" i="7"/>
  <c r="D249" i="7"/>
  <c r="C249" i="7"/>
  <c r="B249" i="7"/>
  <c r="K248" i="7"/>
  <c r="J248" i="7"/>
  <c r="I248" i="7"/>
  <c r="E248" i="7"/>
  <c r="D248" i="7"/>
  <c r="C248" i="7"/>
  <c r="B248" i="7"/>
  <c r="K247" i="7"/>
  <c r="J247" i="7"/>
  <c r="I247" i="7"/>
  <c r="E247" i="7"/>
  <c r="D247" i="7"/>
  <c r="B247" i="7"/>
  <c r="C247" i="7" s="1"/>
  <c r="K246" i="7"/>
  <c r="J246" i="7"/>
  <c r="I246" i="7"/>
  <c r="E246" i="7"/>
  <c r="D246" i="7"/>
  <c r="B246" i="7"/>
  <c r="C246" i="7" s="1"/>
  <c r="K245" i="7"/>
  <c r="J245" i="7"/>
  <c r="I245" i="7"/>
  <c r="E245" i="7"/>
  <c r="D245" i="7"/>
  <c r="C245" i="7"/>
  <c r="B245" i="7"/>
  <c r="K244" i="7"/>
  <c r="J244" i="7"/>
  <c r="I244" i="7"/>
  <c r="E244" i="7"/>
  <c r="D244" i="7"/>
  <c r="C244" i="7"/>
  <c r="B244" i="7"/>
  <c r="K243" i="7"/>
  <c r="J243" i="7"/>
  <c r="I243" i="7"/>
  <c r="E243" i="7"/>
  <c r="D243" i="7"/>
  <c r="B243" i="7"/>
  <c r="C243" i="7" s="1"/>
  <c r="K242" i="7"/>
  <c r="J242" i="7"/>
  <c r="I242" i="7"/>
  <c r="E242" i="7"/>
  <c r="D242" i="7"/>
  <c r="B242" i="7"/>
  <c r="C242" i="7" s="1"/>
  <c r="K241" i="7"/>
  <c r="J241" i="7"/>
  <c r="I241" i="7"/>
  <c r="E241" i="7"/>
  <c r="D241" i="7"/>
  <c r="C241" i="7"/>
  <c r="B241" i="7"/>
  <c r="K240" i="7"/>
  <c r="J240" i="7"/>
  <c r="I240" i="7"/>
  <c r="E240" i="7"/>
  <c r="D240" i="7"/>
  <c r="C240" i="7"/>
  <c r="B240" i="7"/>
  <c r="K239" i="7"/>
  <c r="J239" i="7"/>
  <c r="I239" i="7"/>
  <c r="E239" i="7"/>
  <c r="D239" i="7"/>
  <c r="B239" i="7"/>
  <c r="C239" i="7" s="1"/>
  <c r="K238" i="7"/>
  <c r="J238" i="7"/>
  <c r="I238" i="7"/>
  <c r="E238" i="7"/>
  <c r="D238" i="7"/>
  <c r="B238" i="7"/>
  <c r="C238" i="7" s="1"/>
  <c r="K237" i="7"/>
  <c r="J237" i="7"/>
  <c r="I237" i="7"/>
  <c r="E237" i="7"/>
  <c r="D237" i="7"/>
  <c r="C237" i="7"/>
  <c r="B237" i="7"/>
  <c r="K236" i="7"/>
  <c r="J236" i="7"/>
  <c r="I236" i="7"/>
  <c r="E236" i="7"/>
  <c r="D236" i="7"/>
  <c r="C236" i="7"/>
  <c r="B236" i="7"/>
  <c r="K235" i="7"/>
  <c r="J235" i="7"/>
  <c r="I235" i="7"/>
  <c r="E235" i="7"/>
  <c r="D235" i="7"/>
  <c r="B235" i="7"/>
  <c r="C235" i="7" s="1"/>
  <c r="K234" i="7"/>
  <c r="J234" i="7"/>
  <c r="I234" i="7"/>
  <c r="E234" i="7"/>
  <c r="D234" i="7"/>
  <c r="B234" i="7"/>
  <c r="C234" i="7" s="1"/>
  <c r="K233" i="7"/>
  <c r="J233" i="7"/>
  <c r="I233" i="7"/>
  <c r="E233" i="7"/>
  <c r="D233" i="7"/>
  <c r="C233" i="7"/>
  <c r="B233" i="7"/>
  <c r="K232" i="7"/>
  <c r="J232" i="7"/>
  <c r="I232" i="7"/>
  <c r="E232" i="7"/>
  <c r="D232" i="7"/>
  <c r="C232" i="7"/>
  <c r="B232" i="7"/>
  <c r="K231" i="7"/>
  <c r="J231" i="7"/>
  <c r="I231" i="7"/>
  <c r="E231" i="7"/>
  <c r="D231" i="7"/>
  <c r="B231" i="7"/>
  <c r="C231" i="7" s="1"/>
  <c r="K230" i="7"/>
  <c r="J230" i="7"/>
  <c r="I230" i="7"/>
  <c r="E230" i="7"/>
  <c r="D230" i="7"/>
  <c r="B230" i="7"/>
  <c r="C230" i="7" s="1"/>
  <c r="K229" i="7"/>
  <c r="J229" i="7"/>
  <c r="I229" i="7"/>
  <c r="E229" i="7"/>
  <c r="D229" i="7"/>
  <c r="C229" i="7"/>
  <c r="B229" i="7"/>
  <c r="K228" i="7"/>
  <c r="J228" i="7"/>
  <c r="I228" i="7"/>
  <c r="E228" i="7"/>
  <c r="D228" i="7"/>
  <c r="C228" i="7"/>
  <c r="B228" i="7"/>
  <c r="K227" i="7"/>
  <c r="J227" i="7"/>
  <c r="I227" i="7"/>
  <c r="E227" i="7"/>
  <c r="D227" i="7"/>
  <c r="B227" i="7"/>
  <c r="C227" i="7" s="1"/>
  <c r="K226" i="7"/>
  <c r="J226" i="7"/>
  <c r="I226" i="7"/>
  <c r="E226" i="7"/>
  <c r="D226" i="7"/>
  <c r="B226" i="7"/>
  <c r="C226" i="7" s="1"/>
  <c r="K225" i="7"/>
  <c r="J225" i="7"/>
  <c r="I225" i="7"/>
  <c r="E225" i="7"/>
  <c r="D225" i="7"/>
  <c r="C225" i="7"/>
  <c r="B225" i="7"/>
  <c r="K224" i="7"/>
  <c r="J224" i="7"/>
  <c r="I224" i="7"/>
  <c r="E224" i="7"/>
  <c r="D224" i="7"/>
  <c r="C224" i="7"/>
  <c r="B224" i="7"/>
  <c r="K223" i="7"/>
  <c r="J223" i="7"/>
  <c r="I223" i="7"/>
  <c r="E223" i="7"/>
  <c r="D223" i="7"/>
  <c r="B223" i="7"/>
  <c r="C223" i="7" s="1"/>
  <c r="K222" i="7"/>
  <c r="J222" i="7"/>
  <c r="I222" i="7"/>
  <c r="E222" i="7"/>
  <c r="D222" i="7"/>
  <c r="B222" i="7"/>
  <c r="C222" i="7" s="1"/>
  <c r="K221" i="7"/>
  <c r="J221" i="7"/>
  <c r="I221" i="7"/>
  <c r="E221" i="7"/>
  <c r="D221" i="7"/>
  <c r="C221" i="7"/>
  <c r="B221" i="7"/>
  <c r="K220" i="7"/>
  <c r="J220" i="7"/>
  <c r="I220" i="7"/>
  <c r="E220" i="7"/>
  <c r="D220" i="7"/>
  <c r="C220" i="7"/>
  <c r="B220" i="7"/>
  <c r="K219" i="7"/>
  <c r="J219" i="7"/>
  <c r="I219" i="7"/>
  <c r="E219" i="7"/>
  <c r="D219" i="7"/>
  <c r="B219" i="7"/>
  <c r="C219" i="7" s="1"/>
  <c r="K218" i="7"/>
  <c r="J218" i="7"/>
  <c r="I218" i="7"/>
  <c r="E218" i="7"/>
  <c r="D218" i="7"/>
  <c r="B218" i="7"/>
  <c r="C218" i="7" s="1"/>
  <c r="K217" i="7"/>
  <c r="J217" i="7"/>
  <c r="I217" i="7"/>
  <c r="E217" i="7"/>
  <c r="D217" i="7"/>
  <c r="C217" i="7"/>
  <c r="B217" i="7"/>
  <c r="K216" i="7"/>
  <c r="J216" i="7"/>
  <c r="I216" i="7"/>
  <c r="E216" i="7"/>
  <c r="D216" i="7"/>
  <c r="C216" i="7"/>
  <c r="B216" i="7"/>
  <c r="K215" i="7"/>
  <c r="J215" i="7"/>
  <c r="I215" i="7"/>
  <c r="E215" i="7"/>
  <c r="D215" i="7"/>
  <c r="B215" i="7"/>
  <c r="C215" i="7" s="1"/>
  <c r="K214" i="7"/>
  <c r="J214" i="7"/>
  <c r="I214" i="7"/>
  <c r="E214" i="7"/>
  <c r="D214" i="7"/>
  <c r="B214" i="7"/>
  <c r="C214" i="7" s="1"/>
  <c r="K213" i="7"/>
  <c r="J213" i="7"/>
  <c r="I213" i="7"/>
  <c r="E213" i="7"/>
  <c r="D213" i="7"/>
  <c r="C213" i="7"/>
  <c r="B213" i="7"/>
  <c r="K212" i="7"/>
  <c r="J212" i="7"/>
  <c r="I212" i="7"/>
  <c r="E212" i="7"/>
  <c r="D212" i="7"/>
  <c r="C212" i="7"/>
  <c r="B212" i="7"/>
  <c r="K211" i="7"/>
  <c r="J211" i="7"/>
  <c r="I211" i="7"/>
  <c r="E211" i="7"/>
  <c r="D211" i="7"/>
  <c r="B211" i="7"/>
  <c r="C211" i="7" s="1"/>
  <c r="K210" i="7"/>
  <c r="J210" i="7"/>
  <c r="I210" i="7"/>
  <c r="E210" i="7"/>
  <c r="D210" i="7"/>
  <c r="B210" i="7"/>
  <c r="C210" i="7" s="1"/>
  <c r="K209" i="7"/>
  <c r="J209" i="7"/>
  <c r="I209" i="7"/>
  <c r="E209" i="7"/>
  <c r="D209" i="7"/>
  <c r="C209" i="7"/>
  <c r="B209" i="7"/>
  <c r="K208" i="7"/>
  <c r="J208" i="7"/>
  <c r="I208" i="7"/>
  <c r="E208" i="7"/>
  <c r="D208" i="7"/>
  <c r="C208" i="7"/>
  <c r="B208" i="7"/>
  <c r="K207" i="7"/>
  <c r="J207" i="7"/>
  <c r="I207" i="7"/>
  <c r="E207" i="7"/>
  <c r="D207" i="7"/>
  <c r="B207" i="7"/>
  <c r="C207" i="7" s="1"/>
  <c r="K206" i="7"/>
  <c r="J206" i="7"/>
  <c r="I206" i="7"/>
  <c r="E206" i="7"/>
  <c r="D206" i="7"/>
  <c r="B206" i="7"/>
  <c r="C206" i="7" s="1"/>
  <c r="K205" i="7"/>
  <c r="J205" i="7"/>
  <c r="I205" i="7"/>
  <c r="E205" i="7"/>
  <c r="D205" i="7"/>
  <c r="C205" i="7"/>
  <c r="B205" i="7"/>
  <c r="K204" i="7"/>
  <c r="J204" i="7"/>
  <c r="I204" i="7"/>
  <c r="E204" i="7"/>
  <c r="D204" i="7"/>
  <c r="C204" i="7"/>
  <c r="B204" i="7"/>
  <c r="K203" i="7"/>
  <c r="J203" i="7"/>
  <c r="I203" i="7"/>
  <c r="E203" i="7"/>
  <c r="D203" i="7"/>
  <c r="B203" i="7"/>
  <c r="C203" i="7" s="1"/>
  <c r="K202" i="7"/>
  <c r="J202" i="7"/>
  <c r="I202" i="7"/>
  <c r="E202" i="7"/>
  <c r="D202" i="7"/>
  <c r="B202" i="7"/>
  <c r="C202" i="7" s="1"/>
  <c r="K201" i="7"/>
  <c r="J201" i="7"/>
  <c r="I201" i="7"/>
  <c r="E201" i="7"/>
  <c r="D201" i="7"/>
  <c r="C201" i="7"/>
  <c r="B201" i="7"/>
  <c r="K200" i="7"/>
  <c r="J200" i="7"/>
  <c r="I200" i="7"/>
  <c r="E200" i="7"/>
  <c r="D200" i="7"/>
  <c r="C200" i="7"/>
  <c r="B200" i="7"/>
  <c r="K199" i="7"/>
  <c r="J199" i="7"/>
  <c r="I199" i="7"/>
  <c r="E199" i="7"/>
  <c r="D199" i="7"/>
  <c r="B199" i="7"/>
  <c r="C199" i="7" s="1"/>
  <c r="K198" i="7"/>
  <c r="J198" i="7"/>
  <c r="I198" i="7"/>
  <c r="E198" i="7"/>
  <c r="D198" i="7"/>
  <c r="B198" i="7"/>
  <c r="C198" i="7" s="1"/>
  <c r="K197" i="7"/>
  <c r="J197" i="7"/>
  <c r="I197" i="7"/>
  <c r="E197" i="7"/>
  <c r="D197" i="7"/>
  <c r="C197" i="7"/>
  <c r="B197" i="7"/>
  <c r="K196" i="7"/>
  <c r="J196" i="7"/>
  <c r="I196" i="7"/>
  <c r="E196" i="7"/>
  <c r="D196" i="7"/>
  <c r="C196" i="7"/>
  <c r="B196" i="7"/>
  <c r="K195" i="7"/>
  <c r="J195" i="7"/>
  <c r="I195" i="7"/>
  <c r="E195" i="7"/>
  <c r="D195" i="7"/>
  <c r="B195" i="7"/>
  <c r="C195" i="7" s="1"/>
  <c r="K194" i="7"/>
  <c r="J194" i="7"/>
  <c r="I194" i="7"/>
  <c r="E194" i="7"/>
  <c r="D194" i="7"/>
  <c r="B194" i="7"/>
  <c r="C194" i="7" s="1"/>
  <c r="K193" i="7"/>
  <c r="J193" i="7"/>
  <c r="I193" i="7"/>
  <c r="E193" i="7"/>
  <c r="D193" i="7"/>
  <c r="C193" i="7"/>
  <c r="B193" i="7"/>
  <c r="K192" i="7"/>
  <c r="J192" i="7"/>
  <c r="I192" i="7"/>
  <c r="E192" i="7"/>
  <c r="D192" i="7"/>
  <c r="C192" i="7"/>
  <c r="B192" i="7"/>
  <c r="K191" i="7"/>
  <c r="J191" i="7"/>
  <c r="I191" i="7"/>
  <c r="E191" i="7"/>
  <c r="D191" i="7"/>
  <c r="B191" i="7"/>
  <c r="C191" i="7" s="1"/>
  <c r="K190" i="7"/>
  <c r="J190" i="7"/>
  <c r="I190" i="7"/>
  <c r="E190" i="7"/>
  <c r="D190" i="7"/>
  <c r="B190" i="7"/>
  <c r="C190" i="7" s="1"/>
  <c r="K189" i="7"/>
  <c r="J189" i="7"/>
  <c r="I189" i="7"/>
  <c r="E189" i="7"/>
  <c r="D189" i="7"/>
  <c r="C189" i="7"/>
  <c r="B189" i="7"/>
  <c r="K188" i="7"/>
  <c r="J188" i="7"/>
  <c r="I188" i="7"/>
  <c r="E188" i="7"/>
  <c r="D188" i="7"/>
  <c r="C188" i="7"/>
  <c r="B188" i="7"/>
  <c r="K187" i="7"/>
  <c r="J187" i="7"/>
  <c r="I187" i="7"/>
  <c r="E187" i="7"/>
  <c r="D187" i="7"/>
  <c r="B187" i="7"/>
  <c r="C187" i="7" s="1"/>
  <c r="K186" i="7"/>
  <c r="J186" i="7"/>
  <c r="I186" i="7"/>
  <c r="E186" i="7"/>
  <c r="D186" i="7"/>
  <c r="B186" i="7"/>
  <c r="C186" i="7" s="1"/>
  <c r="K185" i="7"/>
  <c r="J185" i="7"/>
  <c r="I185" i="7"/>
  <c r="E185" i="7"/>
  <c r="D185" i="7"/>
  <c r="C185" i="7"/>
  <c r="B185" i="7"/>
  <c r="K184" i="7"/>
  <c r="J184" i="7"/>
  <c r="I184" i="7"/>
  <c r="E184" i="7"/>
  <c r="D184" i="7"/>
  <c r="C184" i="7"/>
  <c r="B184" i="7"/>
  <c r="K183" i="7"/>
  <c r="J183" i="7"/>
  <c r="I183" i="7"/>
  <c r="E183" i="7"/>
  <c r="D183" i="7"/>
  <c r="B183" i="7"/>
  <c r="C183" i="7" s="1"/>
  <c r="K182" i="7"/>
  <c r="J182" i="7"/>
  <c r="I182" i="7"/>
  <c r="E182" i="7"/>
  <c r="D182" i="7"/>
  <c r="B182" i="7"/>
  <c r="C182" i="7" s="1"/>
  <c r="K181" i="7"/>
  <c r="J181" i="7"/>
  <c r="I181" i="7"/>
  <c r="E181" i="7"/>
  <c r="D181" i="7"/>
  <c r="C181" i="7"/>
  <c r="B181" i="7"/>
  <c r="K180" i="7"/>
  <c r="J180" i="7"/>
  <c r="I180" i="7"/>
  <c r="E180" i="7"/>
  <c r="D180" i="7"/>
  <c r="C180" i="7"/>
  <c r="B180" i="7"/>
  <c r="K179" i="7"/>
  <c r="J179" i="7"/>
  <c r="I179" i="7"/>
  <c r="E179" i="7"/>
  <c r="D179" i="7"/>
  <c r="B179" i="7"/>
  <c r="C179" i="7" s="1"/>
  <c r="K178" i="7"/>
  <c r="J178" i="7"/>
  <c r="I178" i="7"/>
  <c r="E178" i="7"/>
  <c r="D178" i="7"/>
  <c r="B178" i="7"/>
  <c r="C178" i="7" s="1"/>
  <c r="K177" i="7"/>
  <c r="J177" i="7"/>
  <c r="I177" i="7"/>
  <c r="E177" i="7"/>
  <c r="D177" i="7"/>
  <c r="C177" i="7"/>
  <c r="B177" i="7"/>
  <c r="K176" i="7"/>
  <c r="J176" i="7"/>
  <c r="I176" i="7"/>
  <c r="E176" i="7"/>
  <c r="D176" i="7"/>
  <c r="C176" i="7"/>
  <c r="B176" i="7"/>
  <c r="K175" i="7"/>
  <c r="J175" i="7"/>
  <c r="I175" i="7"/>
  <c r="E175" i="7"/>
  <c r="D175" i="7"/>
  <c r="B175" i="7"/>
  <c r="C175" i="7" s="1"/>
  <c r="K174" i="7"/>
  <c r="J174" i="7"/>
  <c r="I174" i="7"/>
  <c r="E174" i="7"/>
  <c r="D174" i="7"/>
  <c r="B174" i="7"/>
  <c r="C174" i="7" s="1"/>
  <c r="K173" i="7"/>
  <c r="J173" i="7"/>
  <c r="I173" i="7"/>
  <c r="E173" i="7"/>
  <c r="D173" i="7"/>
  <c r="C173" i="7"/>
  <c r="B173" i="7"/>
  <c r="K172" i="7"/>
  <c r="J172" i="7"/>
  <c r="I172" i="7"/>
  <c r="E172" i="7"/>
  <c r="D172" i="7"/>
  <c r="C172" i="7"/>
  <c r="B172" i="7"/>
  <c r="K171" i="7"/>
  <c r="J171" i="7"/>
  <c r="I171" i="7"/>
  <c r="E171" i="7"/>
  <c r="D171" i="7"/>
  <c r="B171" i="7"/>
  <c r="C171" i="7" s="1"/>
  <c r="K170" i="7"/>
  <c r="J170" i="7"/>
  <c r="I170" i="7"/>
  <c r="E170" i="7"/>
  <c r="D170" i="7"/>
  <c r="B170" i="7"/>
  <c r="C170" i="7" s="1"/>
  <c r="K169" i="7"/>
  <c r="J169" i="7"/>
  <c r="I169" i="7"/>
  <c r="E169" i="7"/>
  <c r="D169" i="7"/>
  <c r="B169" i="7"/>
  <c r="C169" i="7" s="1"/>
  <c r="K168" i="7"/>
  <c r="J168" i="7"/>
  <c r="I168" i="7"/>
  <c r="E168" i="7"/>
  <c r="D168" i="7"/>
  <c r="C168" i="7"/>
  <c r="B168" i="7"/>
  <c r="K167" i="7"/>
  <c r="J167" i="7"/>
  <c r="I167" i="7"/>
  <c r="E167" i="7"/>
  <c r="D167" i="7"/>
  <c r="B167" i="7"/>
  <c r="C167" i="7" s="1"/>
  <c r="K166" i="7"/>
  <c r="J166" i="7"/>
  <c r="I166" i="7"/>
  <c r="E166" i="7"/>
  <c r="D166" i="7"/>
  <c r="B166" i="7"/>
  <c r="C166" i="7" s="1"/>
  <c r="K165" i="7"/>
  <c r="J165" i="7"/>
  <c r="I165" i="7"/>
  <c r="E165" i="7"/>
  <c r="D165" i="7"/>
  <c r="C165" i="7"/>
  <c r="B165" i="7"/>
  <c r="K164" i="7"/>
  <c r="J164" i="7"/>
  <c r="I164" i="7"/>
  <c r="E164" i="7"/>
  <c r="D164" i="7"/>
  <c r="C164" i="7"/>
  <c r="B164" i="7"/>
  <c r="K163" i="7"/>
  <c r="J163" i="7"/>
  <c r="I163" i="7"/>
  <c r="E163" i="7"/>
  <c r="D163" i="7"/>
  <c r="B163" i="7"/>
  <c r="C163" i="7" s="1"/>
  <c r="K162" i="7"/>
  <c r="J162" i="7"/>
  <c r="I162" i="7"/>
  <c r="E162" i="7"/>
  <c r="D162" i="7"/>
  <c r="C162" i="7"/>
  <c r="B162" i="7"/>
  <c r="K161" i="7"/>
  <c r="J161" i="7"/>
  <c r="I161" i="7"/>
  <c r="E161" i="7"/>
  <c r="D161" i="7"/>
  <c r="C161" i="7"/>
  <c r="B161" i="7"/>
  <c r="K160" i="7"/>
  <c r="J160" i="7"/>
  <c r="I160" i="7"/>
  <c r="E160" i="7"/>
  <c r="D160" i="7"/>
  <c r="C160" i="7"/>
  <c r="B160" i="7"/>
  <c r="K159" i="7"/>
  <c r="J159" i="7"/>
  <c r="I159" i="7"/>
  <c r="E159" i="7"/>
  <c r="D159" i="7"/>
  <c r="B159" i="7"/>
  <c r="C159" i="7" s="1"/>
  <c r="K158" i="7"/>
  <c r="J158" i="7"/>
  <c r="I158" i="7"/>
  <c r="E158" i="7"/>
  <c r="D158" i="7"/>
  <c r="B158" i="7"/>
  <c r="C158" i="7" s="1"/>
  <c r="K157" i="7"/>
  <c r="J157" i="7"/>
  <c r="I157" i="7"/>
  <c r="E157" i="7"/>
  <c r="D157" i="7"/>
  <c r="C157" i="7"/>
  <c r="B157" i="7"/>
  <c r="K156" i="7"/>
  <c r="J156" i="7"/>
  <c r="I156" i="7"/>
  <c r="E156" i="7"/>
  <c r="D156" i="7"/>
  <c r="B156" i="7"/>
  <c r="C156" i="7" s="1"/>
  <c r="K155" i="7"/>
  <c r="J155" i="7"/>
  <c r="I155" i="7"/>
  <c r="E155" i="7"/>
  <c r="D155" i="7"/>
  <c r="C155" i="7"/>
  <c r="B155" i="7"/>
  <c r="K154" i="7"/>
  <c r="J154" i="7"/>
  <c r="I154" i="7"/>
  <c r="E154" i="7"/>
  <c r="D154" i="7"/>
  <c r="B154" i="7"/>
  <c r="C154" i="7" s="1"/>
  <c r="K153" i="7"/>
  <c r="J153" i="7"/>
  <c r="I153" i="7"/>
  <c r="E153" i="7"/>
  <c r="D153" i="7"/>
  <c r="C153" i="7"/>
  <c r="B153" i="7"/>
  <c r="K152" i="7"/>
  <c r="J152" i="7"/>
  <c r="I152" i="7"/>
  <c r="E152" i="7"/>
  <c r="D152" i="7"/>
  <c r="B152" i="7"/>
  <c r="C152" i="7" s="1"/>
  <c r="K151" i="7"/>
  <c r="J151" i="7"/>
  <c r="I151" i="7"/>
  <c r="E151" i="7"/>
  <c r="D151" i="7"/>
  <c r="C151" i="7"/>
  <c r="B151" i="7"/>
  <c r="K150" i="7"/>
  <c r="J150" i="7"/>
  <c r="I150" i="7"/>
  <c r="E150" i="7"/>
  <c r="D150" i="7"/>
  <c r="B150" i="7"/>
  <c r="C150" i="7" s="1"/>
  <c r="K149" i="7"/>
  <c r="J149" i="7"/>
  <c r="I149" i="7"/>
  <c r="E149" i="7"/>
  <c r="D149" i="7"/>
  <c r="C149" i="7"/>
  <c r="B149" i="7"/>
  <c r="K148" i="7"/>
  <c r="J148" i="7"/>
  <c r="I148" i="7"/>
  <c r="E148" i="7"/>
  <c r="D148" i="7"/>
  <c r="B148" i="7"/>
  <c r="C148" i="7" s="1"/>
  <c r="K147" i="7"/>
  <c r="J147" i="7"/>
  <c r="I147" i="7"/>
  <c r="E147" i="7"/>
  <c r="D147" i="7"/>
  <c r="C147" i="7"/>
  <c r="B147" i="7"/>
  <c r="K146" i="7"/>
  <c r="J146" i="7"/>
  <c r="I146" i="7"/>
  <c r="E146" i="7"/>
  <c r="D146" i="7"/>
  <c r="B146" i="7"/>
  <c r="C146" i="7" s="1"/>
  <c r="K145" i="7"/>
  <c r="J145" i="7"/>
  <c r="I145" i="7"/>
  <c r="E145" i="7"/>
  <c r="D145" i="7"/>
  <c r="C145" i="7"/>
  <c r="B145" i="7"/>
  <c r="K144" i="7"/>
  <c r="J144" i="7"/>
  <c r="I144" i="7"/>
  <c r="E144" i="7"/>
  <c r="D144" i="7"/>
  <c r="B144" i="7"/>
  <c r="C144" i="7" s="1"/>
  <c r="K143" i="7"/>
  <c r="J143" i="7"/>
  <c r="I143" i="7"/>
  <c r="E143" i="7"/>
  <c r="D143" i="7"/>
  <c r="C143" i="7"/>
  <c r="B143" i="7"/>
  <c r="K142" i="7"/>
  <c r="J142" i="7"/>
  <c r="I142" i="7"/>
  <c r="E142" i="7"/>
  <c r="D142" i="7"/>
  <c r="B142" i="7"/>
  <c r="C142" i="7" s="1"/>
  <c r="K141" i="7"/>
  <c r="J141" i="7"/>
  <c r="I141" i="7"/>
  <c r="E141" i="7"/>
  <c r="D141" i="7"/>
  <c r="C141" i="7"/>
  <c r="B141" i="7"/>
  <c r="K140" i="7"/>
  <c r="J140" i="7"/>
  <c r="I140" i="7"/>
  <c r="E140" i="7"/>
  <c r="D140" i="7"/>
  <c r="B140" i="7"/>
  <c r="C140" i="7" s="1"/>
  <c r="K139" i="7"/>
  <c r="J139" i="7"/>
  <c r="I139" i="7"/>
  <c r="E139" i="7"/>
  <c r="D139" i="7"/>
  <c r="C139" i="7"/>
  <c r="B139" i="7"/>
  <c r="K138" i="7"/>
  <c r="J138" i="7"/>
  <c r="I138" i="7"/>
  <c r="E138" i="7"/>
  <c r="D138" i="7"/>
  <c r="B138" i="7"/>
  <c r="C138" i="7" s="1"/>
  <c r="K137" i="7"/>
  <c r="J137" i="7"/>
  <c r="I137" i="7"/>
  <c r="E137" i="7"/>
  <c r="D137" i="7"/>
  <c r="C137" i="7"/>
  <c r="B137" i="7"/>
  <c r="K136" i="7"/>
  <c r="J136" i="7"/>
  <c r="I136" i="7"/>
  <c r="E136" i="7"/>
  <c r="D136" i="7"/>
  <c r="B136" i="7"/>
  <c r="C136" i="7" s="1"/>
  <c r="K135" i="7"/>
  <c r="J135" i="7"/>
  <c r="I135" i="7"/>
  <c r="E135" i="7"/>
  <c r="D135" i="7"/>
  <c r="C135" i="7"/>
  <c r="B135" i="7"/>
  <c r="K134" i="7"/>
  <c r="J134" i="7"/>
  <c r="I134" i="7"/>
  <c r="E134" i="7"/>
  <c r="D134" i="7"/>
  <c r="B134" i="7"/>
  <c r="C134" i="7" s="1"/>
  <c r="K133" i="7"/>
  <c r="J133" i="7"/>
  <c r="I133" i="7"/>
  <c r="E133" i="7"/>
  <c r="D133" i="7"/>
  <c r="C133" i="7"/>
  <c r="B133" i="7"/>
  <c r="K132" i="7"/>
  <c r="J132" i="7"/>
  <c r="I132" i="7"/>
  <c r="E132" i="7"/>
  <c r="D132" i="7"/>
  <c r="B132" i="7"/>
  <c r="C132" i="7" s="1"/>
  <c r="K131" i="7"/>
  <c r="J131" i="7"/>
  <c r="I131" i="7"/>
  <c r="E131" i="7"/>
  <c r="D131" i="7"/>
  <c r="C131" i="7"/>
  <c r="B131" i="7"/>
  <c r="K130" i="7"/>
  <c r="J130" i="7"/>
  <c r="I130" i="7"/>
  <c r="E130" i="7"/>
  <c r="D130" i="7"/>
  <c r="B130" i="7"/>
  <c r="C130" i="7" s="1"/>
  <c r="K129" i="7"/>
  <c r="J129" i="7"/>
  <c r="I129" i="7"/>
  <c r="E129" i="7"/>
  <c r="D129" i="7"/>
  <c r="C129" i="7"/>
  <c r="B129" i="7"/>
  <c r="K128" i="7"/>
  <c r="J128" i="7"/>
  <c r="I128" i="7"/>
  <c r="E128" i="7"/>
  <c r="D128" i="7"/>
  <c r="B128" i="7"/>
  <c r="C128" i="7" s="1"/>
  <c r="K127" i="7"/>
  <c r="J127" i="7"/>
  <c r="I127" i="7"/>
  <c r="E127" i="7"/>
  <c r="D127" i="7"/>
  <c r="C127" i="7"/>
  <c r="B127" i="7"/>
  <c r="K126" i="7"/>
  <c r="J126" i="7"/>
  <c r="I126" i="7"/>
  <c r="E126" i="7"/>
  <c r="D126" i="7"/>
  <c r="B126" i="7"/>
  <c r="C126" i="7" s="1"/>
  <c r="K125" i="7"/>
  <c r="J125" i="7"/>
  <c r="I125" i="7"/>
  <c r="E125" i="7"/>
  <c r="D125" i="7"/>
  <c r="C125" i="7"/>
  <c r="B125" i="7"/>
  <c r="K124" i="7"/>
  <c r="J124" i="7"/>
  <c r="I124" i="7"/>
  <c r="E124" i="7"/>
  <c r="D124" i="7"/>
  <c r="B124" i="7"/>
  <c r="C124" i="7" s="1"/>
  <c r="K123" i="7"/>
  <c r="J123" i="7"/>
  <c r="I123" i="7"/>
  <c r="E123" i="7"/>
  <c r="D123" i="7"/>
  <c r="C123" i="7"/>
  <c r="B123" i="7"/>
  <c r="K122" i="7"/>
  <c r="J122" i="7"/>
  <c r="I122" i="7"/>
  <c r="E122" i="7"/>
  <c r="D122" i="7"/>
  <c r="B122" i="7"/>
  <c r="C122" i="7" s="1"/>
  <c r="K121" i="7"/>
  <c r="J121" i="7"/>
  <c r="I121" i="7"/>
  <c r="E121" i="7"/>
  <c r="D121" i="7"/>
  <c r="B121" i="7"/>
  <c r="C121" i="7" s="1"/>
  <c r="K120" i="7"/>
  <c r="J120" i="7"/>
  <c r="I120" i="7"/>
  <c r="E120" i="7"/>
  <c r="D120" i="7"/>
  <c r="B120" i="7"/>
  <c r="C120" i="7" s="1"/>
  <c r="K119" i="7"/>
  <c r="J119" i="7"/>
  <c r="I119" i="7"/>
  <c r="E119" i="7"/>
  <c r="D119" i="7"/>
  <c r="C119" i="7"/>
  <c r="B119" i="7"/>
  <c r="K118" i="7"/>
  <c r="J118" i="7"/>
  <c r="I118" i="7"/>
  <c r="E118" i="7"/>
  <c r="D118" i="7"/>
  <c r="B118" i="7"/>
  <c r="C118" i="7" s="1"/>
  <c r="K117" i="7"/>
  <c r="J117" i="7"/>
  <c r="I117" i="7"/>
  <c r="E117" i="7"/>
  <c r="D117" i="7"/>
  <c r="B117" i="7"/>
  <c r="C117" i="7" s="1"/>
  <c r="K116" i="7"/>
  <c r="J116" i="7"/>
  <c r="I116" i="7"/>
  <c r="E116" i="7"/>
  <c r="D116" i="7"/>
  <c r="B116" i="7"/>
  <c r="C116" i="7" s="1"/>
  <c r="K115" i="7"/>
  <c r="J115" i="7"/>
  <c r="I115" i="7"/>
  <c r="E115" i="7"/>
  <c r="D115" i="7"/>
  <c r="C115" i="7"/>
  <c r="B115" i="7"/>
  <c r="K114" i="7"/>
  <c r="J114" i="7"/>
  <c r="I114" i="7"/>
  <c r="E114" i="7"/>
  <c r="D114" i="7"/>
  <c r="B114" i="7"/>
  <c r="C114" i="7" s="1"/>
  <c r="K113" i="7"/>
  <c r="J113" i="7"/>
  <c r="I113" i="7"/>
  <c r="E113" i="7"/>
  <c r="D113" i="7"/>
  <c r="B113" i="7"/>
  <c r="C113" i="7" s="1"/>
  <c r="K112" i="7"/>
  <c r="J112" i="7"/>
  <c r="I112" i="7"/>
  <c r="E112" i="7"/>
  <c r="D112" i="7"/>
  <c r="B112" i="7"/>
  <c r="C112" i="7" s="1"/>
  <c r="K111" i="7"/>
  <c r="J111" i="7"/>
  <c r="I111" i="7"/>
  <c r="E111" i="7"/>
  <c r="D111" i="7"/>
  <c r="C111" i="7"/>
  <c r="B111" i="7"/>
  <c r="K110" i="7"/>
  <c r="J110" i="7"/>
  <c r="I110" i="7"/>
  <c r="E110" i="7"/>
  <c r="D110" i="7"/>
  <c r="B110" i="7"/>
  <c r="C110" i="7" s="1"/>
  <c r="K109" i="7"/>
  <c r="J109" i="7"/>
  <c r="I109" i="7"/>
  <c r="E109" i="7"/>
  <c r="D109" i="7"/>
  <c r="B109" i="7"/>
  <c r="C109" i="7" s="1"/>
  <c r="K108" i="7"/>
  <c r="J108" i="7"/>
  <c r="I108" i="7"/>
  <c r="E108" i="7"/>
  <c r="D108" i="7"/>
  <c r="B108" i="7"/>
  <c r="C108" i="7" s="1"/>
  <c r="K107" i="7"/>
  <c r="J107" i="7"/>
  <c r="I107" i="7"/>
  <c r="E107" i="7"/>
  <c r="D107" i="7"/>
  <c r="C107" i="7"/>
  <c r="B107" i="7"/>
  <c r="K106" i="7"/>
  <c r="J106" i="7"/>
  <c r="I106" i="7"/>
  <c r="E106" i="7"/>
  <c r="D106" i="7"/>
  <c r="B106" i="7"/>
  <c r="C106" i="7" s="1"/>
  <c r="K105" i="7"/>
  <c r="J105" i="7"/>
  <c r="I105" i="7"/>
  <c r="E105" i="7"/>
  <c r="D105" i="7"/>
  <c r="B105" i="7"/>
  <c r="C105" i="7" s="1"/>
  <c r="K104" i="7"/>
  <c r="J104" i="7"/>
  <c r="I104" i="7"/>
  <c r="E104" i="7"/>
  <c r="D104" i="7"/>
  <c r="B104" i="7"/>
  <c r="C104" i="7" s="1"/>
  <c r="K103" i="7"/>
  <c r="J103" i="7"/>
  <c r="I103" i="7"/>
  <c r="E103" i="7"/>
  <c r="D103" i="7"/>
  <c r="C103" i="7"/>
  <c r="B103" i="7"/>
  <c r="K102" i="7"/>
  <c r="J102" i="7"/>
  <c r="I102" i="7"/>
  <c r="E102" i="7"/>
  <c r="D102" i="7"/>
  <c r="B102" i="7"/>
  <c r="C102" i="7" s="1"/>
  <c r="K101" i="7"/>
  <c r="J101" i="7"/>
  <c r="I101" i="7"/>
  <c r="E101" i="7"/>
  <c r="D101" i="7"/>
  <c r="B101" i="7"/>
  <c r="C101" i="7" s="1"/>
  <c r="K100" i="7"/>
  <c r="J100" i="7"/>
  <c r="I100" i="7"/>
  <c r="E100" i="7"/>
  <c r="D100" i="7"/>
  <c r="B100" i="7"/>
  <c r="C100" i="7" s="1"/>
  <c r="K99" i="7"/>
  <c r="J99" i="7"/>
  <c r="I99" i="7"/>
  <c r="E99" i="7"/>
  <c r="D99" i="7"/>
  <c r="C99" i="7"/>
  <c r="B99" i="7"/>
  <c r="K98" i="7"/>
  <c r="J98" i="7"/>
  <c r="I98" i="7"/>
  <c r="E98" i="7"/>
  <c r="D98" i="7"/>
  <c r="B98" i="7"/>
  <c r="C98" i="7" s="1"/>
  <c r="K97" i="7"/>
  <c r="J97" i="7"/>
  <c r="I97" i="7"/>
  <c r="E97" i="7"/>
  <c r="D97" i="7"/>
  <c r="B97" i="7"/>
  <c r="C97" i="7" s="1"/>
  <c r="K96" i="7"/>
  <c r="J96" i="7"/>
  <c r="I96" i="7"/>
  <c r="E96" i="7"/>
  <c r="D96" i="7"/>
  <c r="B96" i="7"/>
  <c r="C96" i="7" s="1"/>
  <c r="K95" i="7"/>
  <c r="J95" i="7"/>
  <c r="I95" i="7"/>
  <c r="E95" i="7"/>
  <c r="D95" i="7"/>
  <c r="C95" i="7"/>
  <c r="B95" i="7"/>
  <c r="K94" i="7"/>
  <c r="J94" i="7"/>
  <c r="I94" i="7"/>
  <c r="E94" i="7"/>
  <c r="D94" i="7"/>
  <c r="B94" i="7"/>
  <c r="C94" i="7" s="1"/>
  <c r="K93" i="7"/>
  <c r="J93" i="7"/>
  <c r="I93" i="7"/>
  <c r="E93" i="7"/>
  <c r="D93" i="7"/>
  <c r="B93" i="7"/>
  <c r="C93" i="7" s="1"/>
  <c r="K92" i="7"/>
  <c r="J92" i="7"/>
  <c r="I92" i="7"/>
  <c r="E92" i="7"/>
  <c r="D92" i="7"/>
  <c r="B92" i="7"/>
  <c r="C92" i="7" s="1"/>
  <c r="K91" i="7"/>
  <c r="J91" i="7"/>
  <c r="I91" i="7"/>
  <c r="E91" i="7"/>
  <c r="D91" i="7"/>
  <c r="C91" i="7"/>
  <c r="B91" i="7"/>
  <c r="K90" i="7"/>
  <c r="J90" i="7"/>
  <c r="I90" i="7"/>
  <c r="E90" i="7"/>
  <c r="D90" i="7"/>
  <c r="B90" i="7"/>
  <c r="C90" i="7" s="1"/>
  <c r="K89" i="7"/>
  <c r="J89" i="7"/>
  <c r="I89" i="7"/>
  <c r="E89" i="7"/>
  <c r="D89" i="7"/>
  <c r="B89" i="7"/>
  <c r="C89" i="7" s="1"/>
  <c r="K88" i="7"/>
  <c r="J88" i="7"/>
  <c r="I88" i="7"/>
  <c r="E88" i="7"/>
  <c r="D88" i="7"/>
  <c r="B88" i="7"/>
  <c r="C88" i="7" s="1"/>
  <c r="K87" i="7"/>
  <c r="J87" i="7"/>
  <c r="I87" i="7"/>
  <c r="E87" i="7"/>
  <c r="D87" i="7"/>
  <c r="C87" i="7"/>
  <c r="B87" i="7"/>
  <c r="K86" i="7"/>
  <c r="J86" i="7"/>
  <c r="I86" i="7"/>
  <c r="E86" i="7"/>
  <c r="D86" i="7"/>
  <c r="B86" i="7"/>
  <c r="C86" i="7" s="1"/>
  <c r="K85" i="7"/>
  <c r="J85" i="7"/>
  <c r="I85" i="7"/>
  <c r="E85" i="7"/>
  <c r="D85" i="7"/>
  <c r="B85" i="7"/>
  <c r="C85" i="7" s="1"/>
  <c r="K84" i="7"/>
  <c r="J84" i="7"/>
  <c r="I84" i="7"/>
  <c r="E84" i="7"/>
  <c r="D84" i="7"/>
  <c r="B84" i="7"/>
  <c r="C84" i="7" s="1"/>
  <c r="K83" i="7"/>
  <c r="J83" i="7"/>
  <c r="I83" i="7"/>
  <c r="E83" i="7"/>
  <c r="D83" i="7"/>
  <c r="C83" i="7"/>
  <c r="B83" i="7"/>
  <c r="K82" i="7"/>
  <c r="J82" i="7"/>
  <c r="I82" i="7"/>
  <c r="E82" i="7"/>
  <c r="D82" i="7"/>
  <c r="B82" i="7"/>
  <c r="C82" i="7" s="1"/>
  <c r="K81" i="7"/>
  <c r="J81" i="7"/>
  <c r="I81" i="7"/>
  <c r="E81" i="7"/>
  <c r="D81" i="7"/>
  <c r="B81" i="7"/>
  <c r="C81" i="7" s="1"/>
  <c r="K80" i="7"/>
  <c r="J80" i="7"/>
  <c r="I80" i="7"/>
  <c r="E80" i="7"/>
  <c r="D80" i="7"/>
  <c r="B80" i="7"/>
  <c r="C80" i="7" s="1"/>
  <c r="K79" i="7"/>
  <c r="J79" i="7"/>
  <c r="I79" i="7"/>
  <c r="E79" i="7"/>
  <c r="D79" i="7"/>
  <c r="C79" i="7"/>
  <c r="B79" i="7"/>
  <c r="K78" i="7"/>
  <c r="J78" i="7"/>
  <c r="I78" i="7"/>
  <c r="E78" i="7"/>
  <c r="D78" i="7"/>
  <c r="B78" i="7"/>
  <c r="C78" i="7" s="1"/>
  <c r="K77" i="7"/>
  <c r="J77" i="7"/>
  <c r="I77" i="7"/>
  <c r="E77" i="7"/>
  <c r="D77" i="7"/>
  <c r="B77" i="7"/>
  <c r="C77" i="7" s="1"/>
  <c r="K76" i="7"/>
  <c r="J76" i="7"/>
  <c r="I76" i="7"/>
  <c r="E76" i="7"/>
  <c r="D76" i="7"/>
  <c r="B76" i="7"/>
  <c r="C76" i="7" s="1"/>
  <c r="K75" i="7"/>
  <c r="J75" i="7"/>
  <c r="I75" i="7"/>
  <c r="E75" i="7"/>
  <c r="D75" i="7"/>
  <c r="C75" i="7"/>
  <c r="B75" i="7"/>
  <c r="K74" i="7"/>
  <c r="J74" i="7"/>
  <c r="I74" i="7"/>
  <c r="E74" i="7"/>
  <c r="D74" i="7"/>
  <c r="B74" i="7"/>
  <c r="C74" i="7" s="1"/>
  <c r="K73" i="7"/>
  <c r="J73" i="7"/>
  <c r="I73" i="7"/>
  <c r="E73" i="7"/>
  <c r="D73" i="7"/>
  <c r="B73" i="7"/>
  <c r="C73" i="7" s="1"/>
  <c r="K72" i="7"/>
  <c r="J72" i="7"/>
  <c r="I72" i="7"/>
  <c r="E72" i="7"/>
  <c r="D72" i="7"/>
  <c r="B72" i="7"/>
  <c r="C72" i="7" s="1"/>
  <c r="K71" i="7"/>
  <c r="J71" i="7"/>
  <c r="I71" i="7"/>
  <c r="E71" i="7"/>
  <c r="D71" i="7"/>
  <c r="C71" i="7"/>
  <c r="B71" i="7"/>
  <c r="K70" i="7"/>
  <c r="J70" i="7"/>
  <c r="I70" i="7"/>
  <c r="E70" i="7"/>
  <c r="D70" i="7"/>
  <c r="B70" i="7"/>
  <c r="C70" i="7" s="1"/>
  <c r="K69" i="7"/>
  <c r="J69" i="7"/>
  <c r="I69" i="7"/>
  <c r="E69" i="7"/>
  <c r="D69" i="7"/>
  <c r="B69" i="7"/>
  <c r="C69" i="7" s="1"/>
  <c r="K68" i="7"/>
  <c r="J68" i="7"/>
  <c r="I68" i="7"/>
  <c r="E68" i="7"/>
  <c r="D68" i="7"/>
  <c r="B68" i="7"/>
  <c r="C68" i="7" s="1"/>
  <c r="K67" i="7"/>
  <c r="J67" i="7"/>
  <c r="I67" i="7"/>
  <c r="E67" i="7"/>
  <c r="D67" i="7"/>
  <c r="C67" i="7"/>
  <c r="B67" i="7"/>
  <c r="K66" i="7"/>
  <c r="J66" i="7"/>
  <c r="I66" i="7"/>
  <c r="E66" i="7"/>
  <c r="D66" i="7"/>
  <c r="B66" i="7"/>
  <c r="C66" i="7" s="1"/>
  <c r="K65" i="7"/>
  <c r="J65" i="7"/>
  <c r="I65" i="7"/>
  <c r="E65" i="7"/>
  <c r="D65" i="7"/>
  <c r="B65" i="7"/>
  <c r="C65" i="7" s="1"/>
  <c r="K64" i="7"/>
  <c r="J64" i="7"/>
  <c r="I64" i="7"/>
  <c r="E64" i="7"/>
  <c r="D64" i="7"/>
  <c r="B64" i="7"/>
  <c r="C64" i="7" s="1"/>
  <c r="K63" i="7"/>
  <c r="J63" i="7"/>
  <c r="I63" i="7"/>
  <c r="E63" i="7"/>
  <c r="D63" i="7"/>
  <c r="C63" i="7"/>
  <c r="B63" i="7"/>
  <c r="K62" i="7"/>
  <c r="J62" i="7"/>
  <c r="I62" i="7"/>
  <c r="E62" i="7"/>
  <c r="D62" i="7"/>
  <c r="B62" i="7"/>
  <c r="C62" i="7" s="1"/>
  <c r="K61" i="7"/>
  <c r="J61" i="7"/>
  <c r="I61" i="7"/>
  <c r="E61" i="7"/>
  <c r="D61" i="7"/>
  <c r="B61" i="7"/>
  <c r="C61" i="7" s="1"/>
  <c r="K60" i="7"/>
  <c r="J60" i="7"/>
  <c r="I60" i="7"/>
  <c r="E60" i="7"/>
  <c r="D60" i="7"/>
  <c r="B60" i="7"/>
  <c r="C60" i="7" s="1"/>
  <c r="K59" i="7"/>
  <c r="J59" i="7"/>
  <c r="I59" i="7"/>
  <c r="E59" i="7"/>
  <c r="D59" i="7"/>
  <c r="C59" i="7"/>
  <c r="B59" i="7"/>
  <c r="K58" i="7"/>
  <c r="J58" i="7"/>
  <c r="I58" i="7"/>
  <c r="E58" i="7"/>
  <c r="D58" i="7"/>
  <c r="B58" i="7"/>
  <c r="C58" i="7" s="1"/>
  <c r="K57" i="7"/>
  <c r="J57" i="7"/>
  <c r="I57" i="7"/>
  <c r="E57" i="7"/>
  <c r="D57" i="7"/>
  <c r="B57" i="7"/>
  <c r="C57" i="7" s="1"/>
  <c r="K56" i="7"/>
  <c r="J56" i="7"/>
  <c r="I56" i="7"/>
  <c r="E56" i="7"/>
  <c r="D56" i="7"/>
  <c r="B56" i="7"/>
  <c r="C56" i="7" s="1"/>
  <c r="K55" i="7"/>
  <c r="J55" i="7"/>
  <c r="I55" i="7"/>
  <c r="E55" i="7"/>
  <c r="D55" i="7"/>
  <c r="C55" i="7"/>
  <c r="B55" i="7"/>
  <c r="K54" i="7"/>
  <c r="J54" i="7"/>
  <c r="I54" i="7"/>
  <c r="E54" i="7"/>
  <c r="D54" i="7"/>
  <c r="B54" i="7"/>
  <c r="C54" i="7" s="1"/>
  <c r="K53" i="7"/>
  <c r="J53" i="7"/>
  <c r="I53" i="7"/>
  <c r="E53" i="7"/>
  <c r="D53" i="7"/>
  <c r="B53" i="7"/>
  <c r="C53" i="7" s="1"/>
  <c r="K52" i="7"/>
  <c r="J52" i="7"/>
  <c r="I52" i="7"/>
  <c r="E52" i="7"/>
  <c r="D52" i="7"/>
  <c r="B52" i="7"/>
  <c r="C52" i="7" s="1"/>
  <c r="K51" i="7"/>
  <c r="J51" i="7"/>
  <c r="I51" i="7"/>
  <c r="E51" i="7"/>
  <c r="D51" i="7"/>
  <c r="C51" i="7"/>
  <c r="B51" i="7"/>
  <c r="K50" i="7"/>
  <c r="J50" i="7"/>
  <c r="I50" i="7"/>
  <c r="E50" i="7"/>
  <c r="D50" i="7"/>
  <c r="B50" i="7"/>
  <c r="C50" i="7" s="1"/>
  <c r="K49" i="7"/>
  <c r="J49" i="7"/>
  <c r="I49" i="7"/>
  <c r="E49" i="7"/>
  <c r="D49" i="7"/>
  <c r="B49" i="7"/>
  <c r="C49" i="7" s="1"/>
  <c r="K48" i="7"/>
  <c r="J48" i="7"/>
  <c r="I48" i="7"/>
  <c r="E48" i="7"/>
  <c r="D48" i="7"/>
  <c r="B48" i="7"/>
  <c r="C48" i="7" s="1"/>
  <c r="K47" i="7"/>
  <c r="J47" i="7"/>
  <c r="I47" i="7"/>
  <c r="E47" i="7"/>
  <c r="D47" i="7"/>
  <c r="C47" i="7"/>
  <c r="B47" i="7"/>
  <c r="K46" i="7"/>
  <c r="J46" i="7"/>
  <c r="I46" i="7"/>
  <c r="E46" i="7"/>
  <c r="D46" i="7"/>
  <c r="B46" i="7"/>
  <c r="C46" i="7" s="1"/>
  <c r="K45" i="7"/>
  <c r="J45" i="7"/>
  <c r="I45" i="7"/>
  <c r="E45" i="7"/>
  <c r="D45" i="7"/>
  <c r="B45" i="7"/>
  <c r="C45" i="7" s="1"/>
  <c r="K44" i="7"/>
  <c r="J44" i="7"/>
  <c r="I44" i="7"/>
  <c r="E44" i="7"/>
  <c r="D44" i="7"/>
  <c r="B44" i="7"/>
  <c r="C44" i="7" s="1"/>
  <c r="K43" i="7"/>
  <c r="J43" i="7"/>
  <c r="I43" i="7"/>
  <c r="E43" i="7"/>
  <c r="D43" i="7"/>
  <c r="C43" i="7"/>
  <c r="B43" i="7"/>
  <c r="K42" i="7"/>
  <c r="J42" i="7"/>
  <c r="I42" i="7"/>
  <c r="E42" i="7"/>
  <c r="D42" i="7"/>
  <c r="B42" i="7"/>
  <c r="C42" i="7" s="1"/>
  <c r="K41" i="7"/>
  <c r="J41" i="7"/>
  <c r="I41" i="7"/>
  <c r="E41" i="7"/>
  <c r="D41" i="7"/>
  <c r="B41" i="7"/>
  <c r="C41" i="7" s="1"/>
  <c r="K40" i="7"/>
  <c r="J40" i="7"/>
  <c r="I40" i="7"/>
  <c r="E40" i="7"/>
  <c r="D40" i="7"/>
  <c r="B40" i="7"/>
  <c r="C40" i="7" s="1"/>
  <c r="K39" i="7"/>
  <c r="J39" i="7"/>
  <c r="I39" i="7"/>
  <c r="E39" i="7"/>
  <c r="D39" i="7"/>
  <c r="C39" i="7"/>
  <c r="B39" i="7"/>
  <c r="K38" i="7"/>
  <c r="J38" i="7"/>
  <c r="I38" i="7"/>
  <c r="E38" i="7"/>
  <c r="D38" i="7"/>
  <c r="B38" i="7"/>
  <c r="C38" i="7" s="1"/>
  <c r="K37" i="7"/>
  <c r="J37" i="7"/>
  <c r="I37" i="7"/>
  <c r="E37" i="7"/>
  <c r="D37" i="7"/>
  <c r="B37" i="7"/>
  <c r="C37" i="7" s="1"/>
  <c r="K36" i="7"/>
  <c r="J36" i="7"/>
  <c r="I36" i="7"/>
  <c r="E36" i="7"/>
  <c r="D36" i="7"/>
  <c r="B36" i="7"/>
  <c r="C36" i="7" s="1"/>
  <c r="K35" i="7"/>
  <c r="J35" i="7"/>
  <c r="I35" i="7"/>
  <c r="E35" i="7"/>
  <c r="D35" i="7"/>
  <c r="C35" i="7"/>
  <c r="B35" i="7"/>
  <c r="K34" i="7"/>
  <c r="J34" i="7"/>
  <c r="I34" i="7"/>
  <c r="E34" i="7"/>
  <c r="D34" i="7"/>
  <c r="B34" i="7"/>
  <c r="C34" i="7" s="1"/>
  <c r="K33" i="7"/>
  <c r="J33" i="7"/>
  <c r="I33" i="7"/>
  <c r="E33" i="7"/>
  <c r="D33" i="7"/>
  <c r="B33" i="7"/>
  <c r="C33" i="7" s="1"/>
  <c r="K32" i="7"/>
  <c r="J32" i="7"/>
  <c r="I32" i="7"/>
  <c r="E32" i="7"/>
  <c r="D32" i="7"/>
  <c r="B32" i="7"/>
  <c r="C32" i="7" s="1"/>
  <c r="K31" i="7"/>
  <c r="J31" i="7"/>
  <c r="I31" i="7"/>
  <c r="E31" i="7"/>
  <c r="D31" i="7"/>
  <c r="C31" i="7"/>
  <c r="B31" i="7"/>
  <c r="K30" i="7"/>
  <c r="J30" i="7"/>
  <c r="I30" i="7"/>
  <c r="E30" i="7"/>
  <c r="D30" i="7"/>
  <c r="B30" i="7"/>
  <c r="C30" i="7" s="1"/>
  <c r="K29" i="7"/>
  <c r="J29" i="7"/>
  <c r="I29" i="7"/>
  <c r="E29" i="7"/>
  <c r="D29" i="7"/>
  <c r="B29" i="7"/>
  <c r="C29" i="7" s="1"/>
  <c r="K28" i="7"/>
  <c r="J28" i="7"/>
  <c r="I28" i="7"/>
  <c r="E28" i="7"/>
  <c r="D28" i="7"/>
  <c r="B28" i="7"/>
  <c r="C28" i="7" s="1"/>
  <c r="K27" i="7"/>
  <c r="J27" i="7"/>
  <c r="I27" i="7"/>
  <c r="E27" i="7"/>
  <c r="D27" i="7"/>
  <c r="C27" i="7"/>
  <c r="B27" i="7"/>
  <c r="K26" i="7"/>
  <c r="J26" i="7"/>
  <c r="I26" i="7"/>
  <c r="E26" i="7"/>
  <c r="D26" i="7"/>
  <c r="B26" i="7"/>
  <c r="C26" i="7" s="1"/>
  <c r="K25" i="7"/>
  <c r="J25" i="7"/>
  <c r="I25" i="7"/>
  <c r="E25" i="7"/>
  <c r="D25" i="7"/>
  <c r="B25" i="7"/>
  <c r="C25" i="7" s="1"/>
  <c r="K24" i="7"/>
  <c r="J24" i="7"/>
  <c r="I24" i="7"/>
  <c r="E24" i="7"/>
  <c r="D24" i="7"/>
  <c r="B24" i="7"/>
  <c r="C24" i="7" s="1"/>
  <c r="K23" i="7"/>
  <c r="J23" i="7"/>
  <c r="I23" i="7"/>
  <c r="E23" i="7"/>
  <c r="D23" i="7"/>
  <c r="C23" i="7"/>
  <c r="B23" i="7"/>
  <c r="K22" i="7"/>
  <c r="J22" i="7"/>
  <c r="I22" i="7"/>
  <c r="E22" i="7"/>
  <c r="D22" i="7"/>
  <c r="B22" i="7"/>
  <c r="C22" i="7" s="1"/>
  <c r="K21" i="7"/>
  <c r="J21" i="7"/>
  <c r="I21" i="7"/>
  <c r="E21" i="7"/>
  <c r="D21" i="7"/>
  <c r="B21" i="7"/>
  <c r="C21" i="7" s="1"/>
  <c r="K20" i="7"/>
  <c r="J20" i="7"/>
  <c r="I20" i="7"/>
  <c r="E20" i="7"/>
  <c r="D20" i="7"/>
  <c r="B20" i="7"/>
  <c r="C20" i="7" s="1"/>
  <c r="K19" i="7"/>
  <c r="J19" i="7"/>
  <c r="I19" i="7"/>
  <c r="E19" i="7"/>
  <c r="D19" i="7"/>
  <c r="C19" i="7"/>
  <c r="B19" i="7"/>
  <c r="K18" i="7"/>
  <c r="J18" i="7"/>
  <c r="I18" i="7"/>
  <c r="E18" i="7"/>
  <c r="D18" i="7"/>
  <c r="B18" i="7"/>
  <c r="C18" i="7" s="1"/>
  <c r="K17" i="7"/>
  <c r="J17" i="7"/>
  <c r="I17" i="7"/>
  <c r="E17" i="7"/>
  <c r="D17" i="7"/>
  <c r="B17" i="7"/>
  <c r="C17" i="7" s="1"/>
  <c r="K16" i="7"/>
  <c r="J16" i="7"/>
  <c r="I16" i="7"/>
  <c r="E16" i="7"/>
  <c r="D16" i="7"/>
  <c r="B16" i="7"/>
  <c r="C16" i="7" s="1"/>
  <c r="K15" i="7"/>
  <c r="J15" i="7"/>
  <c r="I15" i="7"/>
  <c r="E15" i="7"/>
  <c r="D15" i="7"/>
  <c r="C15" i="7"/>
  <c r="B15" i="7"/>
  <c r="K14" i="7"/>
  <c r="J14" i="7"/>
  <c r="I14" i="7"/>
  <c r="E14" i="7"/>
  <c r="D14" i="7"/>
  <c r="B14" i="7"/>
  <c r="C14" i="7" s="1"/>
  <c r="K13" i="7"/>
  <c r="J13" i="7"/>
  <c r="I13" i="7"/>
  <c r="E13" i="7"/>
  <c r="D13" i="7"/>
  <c r="B13" i="7"/>
  <c r="C13" i="7" s="1"/>
  <c r="K12" i="7"/>
  <c r="J12" i="7"/>
  <c r="I12" i="7"/>
  <c r="E12" i="7"/>
  <c r="D12" i="7"/>
  <c r="B12" i="7"/>
  <c r="C12" i="7" s="1"/>
  <c r="K11" i="7"/>
  <c r="J11" i="7"/>
  <c r="I11" i="7"/>
  <c r="E11" i="7"/>
  <c r="D11" i="7"/>
  <c r="C11" i="7"/>
  <c r="B11" i="7"/>
  <c r="K10" i="7"/>
  <c r="J10" i="7"/>
  <c r="I10" i="7"/>
  <c r="E10" i="7"/>
  <c r="D10" i="7"/>
  <c r="B10" i="7"/>
  <c r="C10" i="7" s="1"/>
  <c r="K9" i="7"/>
  <c r="J9" i="7"/>
  <c r="I9" i="7"/>
  <c r="E9" i="7"/>
  <c r="D9" i="7"/>
  <c r="B9" i="7"/>
  <c r="C9" i="7" s="1"/>
  <c r="K8" i="7"/>
  <c r="J8" i="7"/>
  <c r="I8" i="7"/>
  <c r="E8" i="7"/>
  <c r="D8" i="7"/>
  <c r="B8" i="7"/>
  <c r="C8" i="7" s="1"/>
  <c r="K7" i="7"/>
  <c r="J7" i="7"/>
  <c r="I7" i="7"/>
  <c r="E7" i="7"/>
  <c r="D7" i="7"/>
  <c r="C7" i="7"/>
  <c r="B7" i="7"/>
  <c r="K6" i="7"/>
  <c r="K5" i="7"/>
  <c r="K4" i="7"/>
  <c r="B8" i="5"/>
  <c r="E5" i="5"/>
  <c r="D5" i="5"/>
  <c r="C5" i="5"/>
  <c r="B5" i="5"/>
  <c r="A5" i="5"/>
  <c r="G5200" i="3"/>
  <c r="A5200" i="3"/>
  <c r="K5200" i="3" s="1"/>
  <c r="K5199" i="3"/>
  <c r="E5199" i="3"/>
  <c r="A5199" i="3"/>
  <c r="J5198" i="3"/>
  <c r="I5198" i="3"/>
  <c r="H5198" i="3"/>
  <c r="F5198" i="3"/>
  <c r="E5198" i="3"/>
  <c r="D5198" i="3"/>
  <c r="A5198" i="3"/>
  <c r="K5198" i="3" s="1"/>
  <c r="A5197" i="3"/>
  <c r="K5196" i="3"/>
  <c r="G5196" i="3"/>
  <c r="F5196" i="3"/>
  <c r="A5196" i="3"/>
  <c r="J5196" i="3" s="1"/>
  <c r="K5195" i="3"/>
  <c r="I5195" i="3"/>
  <c r="G5195" i="3"/>
  <c r="E5195" i="3"/>
  <c r="D5195" i="3"/>
  <c r="A5195" i="3"/>
  <c r="J5194" i="3"/>
  <c r="I5194" i="3"/>
  <c r="H5194" i="3"/>
  <c r="F5194" i="3"/>
  <c r="E5194" i="3"/>
  <c r="D5194" i="3"/>
  <c r="A5194" i="3"/>
  <c r="K5194" i="3" s="1"/>
  <c r="A5193" i="3"/>
  <c r="I5193" i="3" s="1"/>
  <c r="K5192" i="3"/>
  <c r="G5192" i="3"/>
  <c r="F5192" i="3"/>
  <c r="A5192" i="3"/>
  <c r="J5192" i="3" s="1"/>
  <c r="K5191" i="3"/>
  <c r="I5191" i="3"/>
  <c r="G5191" i="3"/>
  <c r="E5191" i="3"/>
  <c r="D5191" i="3"/>
  <c r="A5191" i="3"/>
  <c r="J5190" i="3"/>
  <c r="I5190" i="3"/>
  <c r="H5190" i="3"/>
  <c r="F5190" i="3"/>
  <c r="E5190" i="3"/>
  <c r="D5190" i="3"/>
  <c r="A5190" i="3"/>
  <c r="K5190" i="3" s="1"/>
  <c r="A5189" i="3"/>
  <c r="I5189" i="3" s="1"/>
  <c r="K5188" i="3"/>
  <c r="G5188" i="3"/>
  <c r="F5188" i="3"/>
  <c r="A5188" i="3"/>
  <c r="J5188" i="3" s="1"/>
  <c r="K5187" i="3"/>
  <c r="I5187" i="3"/>
  <c r="G5187" i="3"/>
  <c r="E5187" i="3"/>
  <c r="D5187" i="3"/>
  <c r="A5187" i="3"/>
  <c r="J5186" i="3"/>
  <c r="I5186" i="3"/>
  <c r="H5186" i="3"/>
  <c r="F5186" i="3"/>
  <c r="E5186" i="3"/>
  <c r="D5186" i="3"/>
  <c r="A5186" i="3"/>
  <c r="K5186" i="3" s="1"/>
  <c r="G5185" i="3"/>
  <c r="E5185" i="3"/>
  <c r="A5185" i="3"/>
  <c r="H5184" i="3"/>
  <c r="G5184" i="3"/>
  <c r="F5184" i="3"/>
  <c r="A5184" i="3"/>
  <c r="K5183" i="3"/>
  <c r="I5183" i="3"/>
  <c r="G5183" i="3"/>
  <c r="E5183" i="3"/>
  <c r="D5183" i="3"/>
  <c r="A5183" i="3"/>
  <c r="J5182" i="3"/>
  <c r="I5182" i="3"/>
  <c r="H5182" i="3"/>
  <c r="F5182" i="3"/>
  <c r="E5182" i="3"/>
  <c r="D5182" i="3"/>
  <c r="A5182" i="3"/>
  <c r="K5182" i="3" s="1"/>
  <c r="A5181" i="3"/>
  <c r="I5181" i="3" s="1"/>
  <c r="G5180" i="3"/>
  <c r="F5180" i="3"/>
  <c r="A5180" i="3"/>
  <c r="K5179" i="3"/>
  <c r="I5179" i="3"/>
  <c r="G5179" i="3"/>
  <c r="E5179" i="3"/>
  <c r="D5179" i="3"/>
  <c r="A5179" i="3"/>
  <c r="J5178" i="3"/>
  <c r="I5178" i="3"/>
  <c r="H5178" i="3"/>
  <c r="F5178" i="3"/>
  <c r="E5178" i="3"/>
  <c r="D5178" i="3"/>
  <c r="A5178" i="3"/>
  <c r="K5178" i="3" s="1"/>
  <c r="I5177" i="3"/>
  <c r="A5177" i="3"/>
  <c r="G5177" i="3" s="1"/>
  <c r="A5176" i="3"/>
  <c r="H5176" i="3" s="1"/>
  <c r="K5175" i="3"/>
  <c r="I5175" i="3"/>
  <c r="G5175" i="3"/>
  <c r="E5175" i="3"/>
  <c r="D5175" i="3"/>
  <c r="A5175" i="3"/>
  <c r="J5174" i="3"/>
  <c r="I5174" i="3"/>
  <c r="H5174" i="3"/>
  <c r="F5174" i="3"/>
  <c r="E5174" i="3"/>
  <c r="D5174" i="3"/>
  <c r="A5174" i="3"/>
  <c r="K5174" i="3" s="1"/>
  <c r="I5173" i="3"/>
  <c r="G5173" i="3"/>
  <c r="E5173" i="3"/>
  <c r="A5173" i="3"/>
  <c r="H5172" i="3"/>
  <c r="A5172" i="3"/>
  <c r="G5172" i="3" s="1"/>
  <c r="K5171" i="3"/>
  <c r="I5171" i="3"/>
  <c r="G5171" i="3"/>
  <c r="E5171" i="3"/>
  <c r="D5171" i="3"/>
  <c r="A5171" i="3"/>
  <c r="J5170" i="3"/>
  <c r="I5170" i="3"/>
  <c r="H5170" i="3"/>
  <c r="F5170" i="3"/>
  <c r="E5170" i="3"/>
  <c r="D5170" i="3"/>
  <c r="A5170" i="3"/>
  <c r="K5170" i="3" s="1"/>
  <c r="G5169" i="3"/>
  <c r="E5169" i="3"/>
  <c r="A5169" i="3"/>
  <c r="H5168" i="3"/>
  <c r="G5168" i="3"/>
  <c r="F5168" i="3"/>
  <c r="A5168" i="3"/>
  <c r="K5167" i="3"/>
  <c r="I5167" i="3"/>
  <c r="G5167" i="3"/>
  <c r="E5167" i="3"/>
  <c r="D5167" i="3"/>
  <c r="A5167" i="3"/>
  <c r="J5166" i="3"/>
  <c r="I5166" i="3"/>
  <c r="H5166" i="3"/>
  <c r="F5166" i="3"/>
  <c r="E5166" i="3"/>
  <c r="D5166" i="3"/>
  <c r="A5166" i="3"/>
  <c r="K5166" i="3" s="1"/>
  <c r="A5165" i="3"/>
  <c r="I5165" i="3" s="1"/>
  <c r="G5164" i="3"/>
  <c r="F5164" i="3"/>
  <c r="A5164" i="3"/>
  <c r="K5163" i="3"/>
  <c r="I5163" i="3"/>
  <c r="G5163" i="3"/>
  <c r="E5163" i="3"/>
  <c r="D5163" i="3"/>
  <c r="A5163" i="3"/>
  <c r="J5162" i="3"/>
  <c r="I5162" i="3"/>
  <c r="H5162" i="3"/>
  <c r="F5162" i="3"/>
  <c r="E5162" i="3"/>
  <c r="D5162" i="3"/>
  <c r="A5162" i="3"/>
  <c r="K5162" i="3" s="1"/>
  <c r="I5161" i="3"/>
  <c r="A5161" i="3"/>
  <c r="G5161" i="3" s="1"/>
  <c r="A5160" i="3"/>
  <c r="H5160" i="3" s="1"/>
  <c r="K5159" i="3"/>
  <c r="I5159" i="3"/>
  <c r="G5159" i="3"/>
  <c r="E5159" i="3"/>
  <c r="D5159" i="3"/>
  <c r="A5159" i="3"/>
  <c r="J5158" i="3"/>
  <c r="I5158" i="3"/>
  <c r="H5158" i="3"/>
  <c r="F5158" i="3"/>
  <c r="E5158" i="3"/>
  <c r="D5158" i="3"/>
  <c r="A5158" i="3"/>
  <c r="K5158" i="3" s="1"/>
  <c r="I5157" i="3"/>
  <c r="G5157" i="3"/>
  <c r="E5157" i="3"/>
  <c r="A5157" i="3"/>
  <c r="H5156" i="3"/>
  <c r="A5156" i="3"/>
  <c r="G5156" i="3" s="1"/>
  <c r="K5155" i="3"/>
  <c r="I5155" i="3"/>
  <c r="G5155" i="3"/>
  <c r="E5155" i="3"/>
  <c r="D5155" i="3"/>
  <c r="A5155" i="3"/>
  <c r="J5154" i="3"/>
  <c r="I5154" i="3"/>
  <c r="H5154" i="3"/>
  <c r="F5154" i="3"/>
  <c r="E5154" i="3"/>
  <c r="D5154" i="3"/>
  <c r="A5154" i="3"/>
  <c r="K5154" i="3" s="1"/>
  <c r="G5153" i="3"/>
  <c r="E5153" i="3"/>
  <c r="A5153" i="3"/>
  <c r="H5152" i="3"/>
  <c r="G5152" i="3"/>
  <c r="F5152" i="3"/>
  <c r="A5152" i="3"/>
  <c r="K5151" i="3"/>
  <c r="I5151" i="3"/>
  <c r="G5151" i="3"/>
  <c r="E5151" i="3"/>
  <c r="D5151" i="3"/>
  <c r="A5151" i="3"/>
  <c r="J5150" i="3"/>
  <c r="I5150" i="3"/>
  <c r="H5150" i="3"/>
  <c r="F5150" i="3"/>
  <c r="E5150" i="3"/>
  <c r="D5150" i="3"/>
  <c r="A5150" i="3"/>
  <c r="K5150" i="3" s="1"/>
  <c r="A5149" i="3"/>
  <c r="I5149" i="3" s="1"/>
  <c r="G5148" i="3"/>
  <c r="F5148" i="3"/>
  <c r="A5148" i="3"/>
  <c r="K5147" i="3"/>
  <c r="I5147" i="3"/>
  <c r="G5147" i="3"/>
  <c r="E5147" i="3"/>
  <c r="D5147" i="3"/>
  <c r="A5147" i="3"/>
  <c r="J5146" i="3"/>
  <c r="I5146" i="3"/>
  <c r="H5146" i="3"/>
  <c r="F5146" i="3"/>
  <c r="E5146" i="3"/>
  <c r="D5146" i="3"/>
  <c r="A5146" i="3"/>
  <c r="K5146" i="3" s="1"/>
  <c r="I5145" i="3"/>
  <c r="A5145" i="3"/>
  <c r="G5145" i="3" s="1"/>
  <c r="A5144" i="3"/>
  <c r="H5144" i="3" s="1"/>
  <c r="K5143" i="3"/>
  <c r="I5143" i="3"/>
  <c r="G5143" i="3"/>
  <c r="E5143" i="3"/>
  <c r="D5143" i="3"/>
  <c r="A5143" i="3"/>
  <c r="J5142" i="3"/>
  <c r="I5142" i="3"/>
  <c r="H5142" i="3"/>
  <c r="F5142" i="3"/>
  <c r="E5142" i="3"/>
  <c r="D5142" i="3"/>
  <c r="A5142" i="3"/>
  <c r="K5142" i="3" s="1"/>
  <c r="I5141" i="3"/>
  <c r="G5141" i="3"/>
  <c r="E5141" i="3"/>
  <c r="A5141" i="3"/>
  <c r="H5140" i="3"/>
  <c r="A5140" i="3"/>
  <c r="G5140" i="3" s="1"/>
  <c r="K5139" i="3"/>
  <c r="I5139" i="3"/>
  <c r="G5139" i="3"/>
  <c r="E5139" i="3"/>
  <c r="D5139" i="3"/>
  <c r="A5139" i="3"/>
  <c r="J5138" i="3"/>
  <c r="I5138" i="3"/>
  <c r="H5138" i="3"/>
  <c r="F5138" i="3"/>
  <c r="E5138" i="3"/>
  <c r="D5138" i="3"/>
  <c r="A5138" i="3"/>
  <c r="K5138" i="3" s="1"/>
  <c r="G5137" i="3"/>
  <c r="E5137" i="3"/>
  <c r="A5137" i="3"/>
  <c r="H5136" i="3"/>
  <c r="G5136" i="3"/>
  <c r="F5136" i="3"/>
  <c r="A5136" i="3"/>
  <c r="K5135" i="3"/>
  <c r="I5135" i="3"/>
  <c r="G5135" i="3"/>
  <c r="E5135" i="3"/>
  <c r="D5135" i="3"/>
  <c r="A5135" i="3"/>
  <c r="J5134" i="3"/>
  <c r="I5134" i="3"/>
  <c r="H5134" i="3"/>
  <c r="F5134" i="3"/>
  <c r="E5134" i="3"/>
  <c r="D5134" i="3"/>
  <c r="A5134" i="3"/>
  <c r="K5134" i="3" s="1"/>
  <c r="J5133" i="3"/>
  <c r="A5133" i="3"/>
  <c r="G5132" i="3"/>
  <c r="F5132" i="3"/>
  <c r="A5132" i="3"/>
  <c r="K5131" i="3"/>
  <c r="I5131" i="3"/>
  <c r="G5131" i="3"/>
  <c r="E5131" i="3"/>
  <c r="D5131" i="3"/>
  <c r="A5131" i="3"/>
  <c r="J5130" i="3"/>
  <c r="I5130" i="3"/>
  <c r="H5130" i="3"/>
  <c r="F5130" i="3"/>
  <c r="E5130" i="3"/>
  <c r="D5130" i="3"/>
  <c r="A5130" i="3"/>
  <c r="K5130" i="3" s="1"/>
  <c r="I5129" i="3"/>
  <c r="A5129" i="3"/>
  <c r="G5129" i="3" s="1"/>
  <c r="K5128" i="3"/>
  <c r="A5128" i="3"/>
  <c r="K5127" i="3"/>
  <c r="I5127" i="3"/>
  <c r="G5127" i="3"/>
  <c r="E5127" i="3"/>
  <c r="D5127" i="3"/>
  <c r="A5127" i="3"/>
  <c r="J5126" i="3"/>
  <c r="I5126" i="3"/>
  <c r="H5126" i="3"/>
  <c r="F5126" i="3"/>
  <c r="E5126" i="3"/>
  <c r="D5126" i="3"/>
  <c r="A5126" i="3"/>
  <c r="K5126" i="3" s="1"/>
  <c r="I5125" i="3"/>
  <c r="G5125" i="3"/>
  <c r="E5125" i="3"/>
  <c r="A5125" i="3"/>
  <c r="H5124" i="3"/>
  <c r="A5124" i="3"/>
  <c r="G5124" i="3" s="1"/>
  <c r="K5123" i="3"/>
  <c r="I5123" i="3"/>
  <c r="G5123" i="3"/>
  <c r="E5123" i="3"/>
  <c r="D5123" i="3"/>
  <c r="A5123" i="3"/>
  <c r="J5122" i="3"/>
  <c r="I5122" i="3"/>
  <c r="H5122" i="3"/>
  <c r="F5122" i="3"/>
  <c r="E5122" i="3"/>
  <c r="D5122" i="3"/>
  <c r="A5122" i="3"/>
  <c r="K5122" i="3" s="1"/>
  <c r="G5121" i="3"/>
  <c r="E5121" i="3"/>
  <c r="A5121" i="3"/>
  <c r="H5120" i="3"/>
  <c r="G5120" i="3"/>
  <c r="F5120" i="3"/>
  <c r="A5120" i="3"/>
  <c r="K5119" i="3"/>
  <c r="I5119" i="3"/>
  <c r="G5119" i="3"/>
  <c r="E5119" i="3"/>
  <c r="D5119" i="3"/>
  <c r="A5119" i="3"/>
  <c r="J5118" i="3"/>
  <c r="I5118" i="3"/>
  <c r="H5118" i="3"/>
  <c r="F5118" i="3"/>
  <c r="E5118" i="3"/>
  <c r="D5118" i="3"/>
  <c r="A5118" i="3"/>
  <c r="K5118" i="3" s="1"/>
  <c r="E5117" i="3"/>
  <c r="A5117" i="3"/>
  <c r="G5116" i="3"/>
  <c r="F5116" i="3"/>
  <c r="A5116" i="3"/>
  <c r="K5115" i="3"/>
  <c r="I5115" i="3"/>
  <c r="G5115" i="3"/>
  <c r="E5115" i="3"/>
  <c r="D5115" i="3"/>
  <c r="A5115" i="3"/>
  <c r="J5114" i="3"/>
  <c r="I5114" i="3"/>
  <c r="H5114" i="3"/>
  <c r="F5114" i="3"/>
  <c r="E5114" i="3"/>
  <c r="D5114" i="3"/>
  <c r="A5114" i="3"/>
  <c r="K5114" i="3" s="1"/>
  <c r="A5113" i="3"/>
  <c r="J5113" i="3" s="1"/>
  <c r="K5112" i="3"/>
  <c r="F5112" i="3"/>
  <c r="A5112" i="3"/>
  <c r="K5111" i="3"/>
  <c r="I5111" i="3"/>
  <c r="G5111" i="3"/>
  <c r="E5111" i="3"/>
  <c r="D5111" i="3"/>
  <c r="A5111" i="3"/>
  <c r="J5110" i="3"/>
  <c r="I5110" i="3"/>
  <c r="H5110" i="3"/>
  <c r="F5110" i="3"/>
  <c r="E5110" i="3"/>
  <c r="D5110" i="3"/>
  <c r="A5110" i="3"/>
  <c r="K5110" i="3" s="1"/>
  <c r="I5109" i="3"/>
  <c r="G5109" i="3"/>
  <c r="E5109" i="3"/>
  <c r="A5109" i="3"/>
  <c r="K5108" i="3"/>
  <c r="H5108" i="3"/>
  <c r="A5108" i="3"/>
  <c r="K5107" i="3"/>
  <c r="I5107" i="3"/>
  <c r="G5107" i="3"/>
  <c r="E5107" i="3"/>
  <c r="D5107" i="3"/>
  <c r="A5107" i="3"/>
  <c r="J5106" i="3"/>
  <c r="I5106" i="3"/>
  <c r="H5106" i="3"/>
  <c r="F5106" i="3"/>
  <c r="E5106" i="3"/>
  <c r="D5106" i="3"/>
  <c r="A5106" i="3"/>
  <c r="K5106" i="3" s="1"/>
  <c r="G5105" i="3"/>
  <c r="E5105" i="3"/>
  <c r="A5105" i="3"/>
  <c r="H5104" i="3"/>
  <c r="G5104" i="3"/>
  <c r="F5104" i="3"/>
  <c r="A5104" i="3"/>
  <c r="K5103" i="3"/>
  <c r="I5103" i="3"/>
  <c r="G5103" i="3"/>
  <c r="E5103" i="3"/>
  <c r="D5103" i="3"/>
  <c r="A5103" i="3"/>
  <c r="J5102" i="3"/>
  <c r="I5102" i="3"/>
  <c r="H5102" i="3"/>
  <c r="F5102" i="3"/>
  <c r="E5102" i="3"/>
  <c r="D5102" i="3"/>
  <c r="A5102" i="3"/>
  <c r="K5102" i="3" s="1"/>
  <c r="J5101" i="3"/>
  <c r="E5101" i="3"/>
  <c r="A5101" i="3"/>
  <c r="G5100" i="3"/>
  <c r="F5100" i="3"/>
  <c r="A5100" i="3"/>
  <c r="K5099" i="3"/>
  <c r="I5099" i="3"/>
  <c r="G5099" i="3"/>
  <c r="E5099" i="3"/>
  <c r="D5099" i="3"/>
  <c r="A5099" i="3"/>
  <c r="J5098" i="3"/>
  <c r="I5098" i="3"/>
  <c r="H5098" i="3"/>
  <c r="F5098" i="3"/>
  <c r="E5098" i="3"/>
  <c r="D5098" i="3"/>
  <c r="A5098" i="3"/>
  <c r="K5098" i="3" s="1"/>
  <c r="J5097" i="3"/>
  <c r="I5097" i="3"/>
  <c r="A5097" i="3"/>
  <c r="F5096" i="3"/>
  <c r="A5096" i="3"/>
  <c r="K5095" i="3"/>
  <c r="I5095" i="3"/>
  <c r="G5095" i="3"/>
  <c r="E5095" i="3"/>
  <c r="D5095" i="3"/>
  <c r="A5095" i="3"/>
  <c r="J5094" i="3"/>
  <c r="I5094" i="3"/>
  <c r="H5094" i="3"/>
  <c r="F5094" i="3"/>
  <c r="E5094" i="3"/>
  <c r="D5094" i="3"/>
  <c r="A5094" i="3"/>
  <c r="K5094" i="3" s="1"/>
  <c r="I5093" i="3"/>
  <c r="E5093" i="3"/>
  <c r="A5093" i="3"/>
  <c r="G5092" i="3"/>
  <c r="A5092" i="3"/>
  <c r="K5091" i="3"/>
  <c r="I5091" i="3"/>
  <c r="G5091" i="3"/>
  <c r="E5091" i="3"/>
  <c r="D5091" i="3"/>
  <c r="A5091" i="3"/>
  <c r="J5090" i="3"/>
  <c r="I5090" i="3"/>
  <c r="H5090" i="3"/>
  <c r="F5090" i="3"/>
  <c r="E5090" i="3"/>
  <c r="D5090" i="3"/>
  <c r="A5090" i="3"/>
  <c r="K5090" i="3" s="1"/>
  <c r="I5089" i="3"/>
  <c r="G5089" i="3"/>
  <c r="E5089" i="3"/>
  <c r="A5089" i="3"/>
  <c r="A5088" i="3"/>
  <c r="H5088" i="3" s="1"/>
  <c r="K5087" i="3"/>
  <c r="I5087" i="3"/>
  <c r="G5087" i="3"/>
  <c r="E5087" i="3"/>
  <c r="D5087" i="3"/>
  <c r="A5087" i="3"/>
  <c r="J5086" i="3"/>
  <c r="I5086" i="3"/>
  <c r="H5086" i="3"/>
  <c r="F5086" i="3"/>
  <c r="E5086" i="3"/>
  <c r="D5086" i="3"/>
  <c r="A5086" i="3"/>
  <c r="K5086" i="3" s="1"/>
  <c r="G5085" i="3"/>
  <c r="E5085" i="3"/>
  <c r="A5085" i="3"/>
  <c r="H5084" i="3"/>
  <c r="G5084" i="3"/>
  <c r="F5084" i="3"/>
  <c r="A5084" i="3"/>
  <c r="K5083" i="3"/>
  <c r="I5083" i="3"/>
  <c r="G5083" i="3"/>
  <c r="E5083" i="3"/>
  <c r="D5083" i="3"/>
  <c r="A5083" i="3"/>
  <c r="J5082" i="3"/>
  <c r="I5082" i="3"/>
  <c r="H5082" i="3"/>
  <c r="F5082" i="3"/>
  <c r="E5082" i="3"/>
  <c r="D5082" i="3"/>
  <c r="A5082" i="3"/>
  <c r="K5082" i="3" s="1"/>
  <c r="E5081" i="3"/>
  <c r="A5081" i="3"/>
  <c r="I5081" i="3" s="1"/>
  <c r="G5080" i="3"/>
  <c r="F5080" i="3"/>
  <c r="A5080" i="3"/>
  <c r="K5079" i="3"/>
  <c r="I5079" i="3"/>
  <c r="G5079" i="3"/>
  <c r="E5079" i="3"/>
  <c r="D5079" i="3"/>
  <c r="A5079" i="3"/>
  <c r="J5078" i="3"/>
  <c r="I5078" i="3"/>
  <c r="H5078" i="3"/>
  <c r="F5078" i="3"/>
  <c r="E5078" i="3"/>
  <c r="D5078" i="3"/>
  <c r="A5078" i="3"/>
  <c r="K5078" i="3" s="1"/>
  <c r="A5077" i="3"/>
  <c r="I5077" i="3" s="1"/>
  <c r="F5076" i="3"/>
  <c r="A5076" i="3"/>
  <c r="H5076" i="3" s="1"/>
  <c r="K5075" i="3"/>
  <c r="I5075" i="3"/>
  <c r="G5075" i="3"/>
  <c r="E5075" i="3"/>
  <c r="D5075" i="3"/>
  <c r="A5075" i="3"/>
  <c r="J5074" i="3"/>
  <c r="I5074" i="3"/>
  <c r="H5074" i="3"/>
  <c r="F5074" i="3"/>
  <c r="E5074" i="3"/>
  <c r="D5074" i="3"/>
  <c r="A5074" i="3"/>
  <c r="K5074" i="3" s="1"/>
  <c r="I5073" i="3"/>
  <c r="G5073" i="3"/>
  <c r="E5073" i="3"/>
  <c r="A5073" i="3"/>
  <c r="A5072" i="3"/>
  <c r="H5072" i="3" s="1"/>
  <c r="K5071" i="3"/>
  <c r="I5071" i="3"/>
  <c r="G5071" i="3"/>
  <c r="E5071" i="3"/>
  <c r="D5071" i="3"/>
  <c r="A5071" i="3"/>
  <c r="J5070" i="3"/>
  <c r="I5070" i="3"/>
  <c r="H5070" i="3"/>
  <c r="F5070" i="3"/>
  <c r="E5070" i="3"/>
  <c r="D5070" i="3"/>
  <c r="A5070" i="3"/>
  <c r="K5070" i="3" s="1"/>
  <c r="G5069" i="3"/>
  <c r="E5069" i="3"/>
  <c r="A5069" i="3"/>
  <c r="H5068" i="3"/>
  <c r="G5068" i="3"/>
  <c r="F5068" i="3"/>
  <c r="A5068" i="3"/>
  <c r="K5067" i="3"/>
  <c r="I5067" i="3"/>
  <c r="G5067" i="3"/>
  <c r="E5067" i="3"/>
  <c r="D5067" i="3"/>
  <c r="A5067" i="3"/>
  <c r="J5066" i="3"/>
  <c r="I5066" i="3"/>
  <c r="H5066" i="3"/>
  <c r="F5066" i="3"/>
  <c r="E5066" i="3"/>
  <c r="D5066" i="3"/>
  <c r="A5066" i="3"/>
  <c r="K5066" i="3" s="1"/>
  <c r="E5065" i="3"/>
  <c r="A5065" i="3"/>
  <c r="I5065" i="3" s="1"/>
  <c r="G5064" i="3"/>
  <c r="F5064" i="3"/>
  <c r="A5064" i="3"/>
  <c r="K5063" i="3"/>
  <c r="I5063" i="3"/>
  <c r="G5063" i="3"/>
  <c r="E5063" i="3"/>
  <c r="D5063" i="3"/>
  <c r="A5063" i="3"/>
  <c r="J5062" i="3"/>
  <c r="I5062" i="3"/>
  <c r="H5062" i="3"/>
  <c r="F5062" i="3"/>
  <c r="E5062" i="3"/>
  <c r="D5062" i="3"/>
  <c r="A5062" i="3"/>
  <c r="K5062" i="3" s="1"/>
  <c r="A5061" i="3"/>
  <c r="I5061" i="3" s="1"/>
  <c r="F5060" i="3"/>
  <c r="A5060" i="3"/>
  <c r="H5060" i="3" s="1"/>
  <c r="K5059" i="3"/>
  <c r="I5059" i="3"/>
  <c r="G5059" i="3"/>
  <c r="E5059" i="3"/>
  <c r="D5059" i="3"/>
  <c r="A5059" i="3"/>
  <c r="J5058" i="3"/>
  <c r="I5058" i="3"/>
  <c r="H5058" i="3"/>
  <c r="F5058" i="3"/>
  <c r="E5058" i="3"/>
  <c r="D5058" i="3"/>
  <c r="A5058" i="3"/>
  <c r="K5058" i="3" s="1"/>
  <c r="I5057" i="3"/>
  <c r="G5057" i="3"/>
  <c r="E5057" i="3"/>
  <c r="A5057" i="3"/>
  <c r="A5056" i="3"/>
  <c r="H5056" i="3" s="1"/>
  <c r="K5055" i="3"/>
  <c r="I5055" i="3"/>
  <c r="G5055" i="3"/>
  <c r="E5055" i="3"/>
  <c r="D5055" i="3"/>
  <c r="A5055" i="3"/>
  <c r="J5054" i="3"/>
  <c r="I5054" i="3"/>
  <c r="H5054" i="3"/>
  <c r="F5054" i="3"/>
  <c r="E5054" i="3"/>
  <c r="D5054" i="3"/>
  <c r="A5054" i="3"/>
  <c r="K5054" i="3" s="1"/>
  <c r="G5053" i="3"/>
  <c r="E5053" i="3"/>
  <c r="A5053" i="3"/>
  <c r="H5052" i="3"/>
  <c r="G5052" i="3"/>
  <c r="F5052" i="3"/>
  <c r="A5052" i="3"/>
  <c r="K5051" i="3"/>
  <c r="I5051" i="3"/>
  <c r="G5051" i="3"/>
  <c r="E5051" i="3"/>
  <c r="D5051" i="3"/>
  <c r="A5051" i="3"/>
  <c r="J5050" i="3"/>
  <c r="I5050" i="3"/>
  <c r="H5050" i="3"/>
  <c r="F5050" i="3"/>
  <c r="E5050" i="3"/>
  <c r="D5050" i="3"/>
  <c r="A5050" i="3"/>
  <c r="K5050" i="3" s="1"/>
  <c r="E5049" i="3"/>
  <c r="A5049" i="3"/>
  <c r="I5049" i="3" s="1"/>
  <c r="G5048" i="3"/>
  <c r="F5048" i="3"/>
  <c r="A5048" i="3"/>
  <c r="K5047" i="3"/>
  <c r="I5047" i="3"/>
  <c r="G5047" i="3"/>
  <c r="E5047" i="3"/>
  <c r="D5047" i="3"/>
  <c r="A5047" i="3"/>
  <c r="J5046" i="3"/>
  <c r="I5046" i="3"/>
  <c r="H5046" i="3"/>
  <c r="F5046" i="3"/>
  <c r="E5046" i="3"/>
  <c r="D5046" i="3"/>
  <c r="A5046" i="3"/>
  <c r="K5046" i="3" s="1"/>
  <c r="A5045" i="3"/>
  <c r="I5045" i="3" s="1"/>
  <c r="F5044" i="3"/>
  <c r="A5044" i="3"/>
  <c r="H5044" i="3" s="1"/>
  <c r="K5043" i="3"/>
  <c r="I5043" i="3"/>
  <c r="G5043" i="3"/>
  <c r="E5043" i="3"/>
  <c r="D5043" i="3"/>
  <c r="A5043" i="3"/>
  <c r="J5042" i="3"/>
  <c r="I5042" i="3"/>
  <c r="H5042" i="3"/>
  <c r="F5042" i="3"/>
  <c r="E5042" i="3"/>
  <c r="D5042" i="3"/>
  <c r="A5042" i="3"/>
  <c r="K5042" i="3" s="1"/>
  <c r="I5041" i="3"/>
  <c r="G5041" i="3"/>
  <c r="E5041" i="3"/>
  <c r="A5041" i="3"/>
  <c r="A5040" i="3"/>
  <c r="H5040" i="3" s="1"/>
  <c r="K5039" i="3"/>
  <c r="I5039" i="3"/>
  <c r="G5039" i="3"/>
  <c r="E5039" i="3"/>
  <c r="D5039" i="3"/>
  <c r="A5039" i="3"/>
  <c r="J5038" i="3"/>
  <c r="I5038" i="3"/>
  <c r="H5038" i="3"/>
  <c r="F5038" i="3"/>
  <c r="E5038" i="3"/>
  <c r="D5038" i="3"/>
  <c r="A5038" i="3"/>
  <c r="K5038" i="3" s="1"/>
  <c r="G5037" i="3"/>
  <c r="E5037" i="3"/>
  <c r="A5037" i="3"/>
  <c r="H5036" i="3"/>
  <c r="G5036" i="3"/>
  <c r="F5036" i="3"/>
  <c r="A5036" i="3"/>
  <c r="K5035" i="3"/>
  <c r="I5035" i="3"/>
  <c r="G5035" i="3"/>
  <c r="E5035" i="3"/>
  <c r="D5035" i="3"/>
  <c r="A5035" i="3"/>
  <c r="J5034" i="3"/>
  <c r="I5034" i="3"/>
  <c r="H5034" i="3"/>
  <c r="F5034" i="3"/>
  <c r="E5034" i="3"/>
  <c r="D5034" i="3"/>
  <c r="A5034" i="3"/>
  <c r="K5034" i="3" s="1"/>
  <c r="E5033" i="3"/>
  <c r="A5033" i="3"/>
  <c r="I5033" i="3" s="1"/>
  <c r="G5032" i="3"/>
  <c r="F5032" i="3"/>
  <c r="A5032" i="3"/>
  <c r="K5031" i="3"/>
  <c r="I5031" i="3"/>
  <c r="G5031" i="3"/>
  <c r="E5031" i="3"/>
  <c r="D5031" i="3"/>
  <c r="A5031" i="3"/>
  <c r="J5030" i="3"/>
  <c r="I5030" i="3"/>
  <c r="H5030" i="3"/>
  <c r="F5030" i="3"/>
  <c r="E5030" i="3"/>
  <c r="D5030" i="3"/>
  <c r="A5030" i="3"/>
  <c r="K5030" i="3" s="1"/>
  <c r="A5029" i="3"/>
  <c r="I5029" i="3" s="1"/>
  <c r="F5028" i="3"/>
  <c r="A5028" i="3"/>
  <c r="H5028" i="3" s="1"/>
  <c r="K5027" i="3"/>
  <c r="I5027" i="3"/>
  <c r="G5027" i="3"/>
  <c r="E5027" i="3"/>
  <c r="D5027" i="3"/>
  <c r="A5027" i="3"/>
  <c r="J5026" i="3"/>
  <c r="I5026" i="3"/>
  <c r="H5026" i="3"/>
  <c r="F5026" i="3"/>
  <c r="E5026" i="3"/>
  <c r="D5026" i="3"/>
  <c r="A5026" i="3"/>
  <c r="K5026" i="3" s="1"/>
  <c r="I5025" i="3"/>
  <c r="G5025" i="3"/>
  <c r="E5025" i="3"/>
  <c r="A5025" i="3"/>
  <c r="A5024" i="3"/>
  <c r="H5024" i="3" s="1"/>
  <c r="K5023" i="3"/>
  <c r="I5023" i="3"/>
  <c r="G5023" i="3"/>
  <c r="E5023" i="3"/>
  <c r="D5023" i="3"/>
  <c r="A5023" i="3"/>
  <c r="J5022" i="3"/>
  <c r="I5022" i="3"/>
  <c r="H5022" i="3"/>
  <c r="F5022" i="3"/>
  <c r="E5022" i="3"/>
  <c r="D5022" i="3"/>
  <c r="A5022" i="3"/>
  <c r="K5022" i="3" s="1"/>
  <c r="G5021" i="3"/>
  <c r="E5021" i="3"/>
  <c r="A5021" i="3"/>
  <c r="H5020" i="3"/>
  <c r="G5020" i="3"/>
  <c r="F5020" i="3"/>
  <c r="A5020" i="3"/>
  <c r="K5019" i="3"/>
  <c r="I5019" i="3"/>
  <c r="G5019" i="3"/>
  <c r="E5019" i="3"/>
  <c r="D5019" i="3"/>
  <c r="A5019" i="3"/>
  <c r="J5018" i="3"/>
  <c r="I5018" i="3"/>
  <c r="H5018" i="3"/>
  <c r="F5018" i="3"/>
  <c r="E5018" i="3"/>
  <c r="D5018" i="3"/>
  <c r="A5018" i="3"/>
  <c r="K5018" i="3" s="1"/>
  <c r="E5017" i="3"/>
  <c r="A5017" i="3"/>
  <c r="I5017" i="3" s="1"/>
  <c r="G5016" i="3"/>
  <c r="F5016" i="3"/>
  <c r="A5016" i="3"/>
  <c r="K5015" i="3"/>
  <c r="I5015" i="3"/>
  <c r="G5015" i="3"/>
  <c r="E5015" i="3"/>
  <c r="D5015" i="3"/>
  <c r="A5015" i="3"/>
  <c r="J5014" i="3"/>
  <c r="I5014" i="3"/>
  <c r="H5014" i="3"/>
  <c r="F5014" i="3"/>
  <c r="E5014" i="3"/>
  <c r="D5014" i="3"/>
  <c r="A5014" i="3"/>
  <c r="K5014" i="3" s="1"/>
  <c r="A5013" i="3"/>
  <c r="I5013" i="3" s="1"/>
  <c r="F5012" i="3"/>
  <c r="A5012" i="3"/>
  <c r="H5012" i="3" s="1"/>
  <c r="K5011" i="3"/>
  <c r="I5011" i="3"/>
  <c r="G5011" i="3"/>
  <c r="E5011" i="3"/>
  <c r="D5011" i="3"/>
  <c r="A5011" i="3"/>
  <c r="J5010" i="3"/>
  <c r="I5010" i="3"/>
  <c r="H5010" i="3"/>
  <c r="F5010" i="3"/>
  <c r="E5010" i="3"/>
  <c r="D5010" i="3"/>
  <c r="A5010" i="3"/>
  <c r="K5010" i="3" s="1"/>
  <c r="I5009" i="3"/>
  <c r="G5009" i="3"/>
  <c r="E5009" i="3"/>
  <c r="A5009" i="3"/>
  <c r="A5008" i="3"/>
  <c r="H5008" i="3" s="1"/>
  <c r="K5007" i="3"/>
  <c r="I5007" i="3"/>
  <c r="G5007" i="3"/>
  <c r="E5007" i="3"/>
  <c r="D5007" i="3"/>
  <c r="A5007" i="3"/>
  <c r="J5006" i="3"/>
  <c r="I5006" i="3"/>
  <c r="H5006" i="3"/>
  <c r="F5006" i="3"/>
  <c r="E5006" i="3"/>
  <c r="D5006" i="3"/>
  <c r="A5006" i="3"/>
  <c r="K5006" i="3" s="1"/>
  <c r="G5005" i="3"/>
  <c r="E5005" i="3"/>
  <c r="A5005" i="3"/>
  <c r="H5004" i="3"/>
  <c r="G5004" i="3"/>
  <c r="F5004" i="3"/>
  <c r="A5004" i="3"/>
  <c r="K5003" i="3"/>
  <c r="I5003" i="3"/>
  <c r="G5003" i="3"/>
  <c r="E5003" i="3"/>
  <c r="D5003" i="3"/>
  <c r="A5003" i="3"/>
  <c r="J5002" i="3"/>
  <c r="I5002" i="3"/>
  <c r="H5002" i="3"/>
  <c r="F5002" i="3"/>
  <c r="E5002" i="3"/>
  <c r="D5002" i="3"/>
  <c r="A5002" i="3"/>
  <c r="K5002" i="3" s="1"/>
  <c r="E5001" i="3"/>
  <c r="A5001" i="3"/>
  <c r="I5001" i="3" s="1"/>
  <c r="G5000" i="3"/>
  <c r="F5000" i="3"/>
  <c r="A5000" i="3"/>
  <c r="K4999" i="3"/>
  <c r="I4999" i="3"/>
  <c r="G4999" i="3"/>
  <c r="E4999" i="3"/>
  <c r="D4999" i="3"/>
  <c r="A4999" i="3"/>
  <c r="J4998" i="3"/>
  <c r="I4998" i="3"/>
  <c r="H4998" i="3"/>
  <c r="F4998" i="3"/>
  <c r="E4998" i="3"/>
  <c r="D4998" i="3"/>
  <c r="A4998" i="3"/>
  <c r="K4998" i="3" s="1"/>
  <c r="A4997" i="3"/>
  <c r="I4997" i="3" s="1"/>
  <c r="F4996" i="3"/>
  <c r="A4996" i="3"/>
  <c r="H4996" i="3" s="1"/>
  <c r="K4995" i="3"/>
  <c r="I4995" i="3"/>
  <c r="G4995" i="3"/>
  <c r="E4995" i="3"/>
  <c r="D4995" i="3"/>
  <c r="A4995" i="3"/>
  <c r="J4994" i="3"/>
  <c r="I4994" i="3"/>
  <c r="H4994" i="3"/>
  <c r="F4994" i="3"/>
  <c r="E4994" i="3"/>
  <c r="D4994" i="3"/>
  <c r="A4994" i="3"/>
  <c r="K4994" i="3" s="1"/>
  <c r="I4993" i="3"/>
  <c r="G4993" i="3"/>
  <c r="E4993" i="3"/>
  <c r="A4993" i="3"/>
  <c r="A4992" i="3"/>
  <c r="H4992" i="3" s="1"/>
  <c r="K4991" i="3"/>
  <c r="I4991" i="3"/>
  <c r="G4991" i="3"/>
  <c r="E4991" i="3"/>
  <c r="D4991" i="3"/>
  <c r="A4991" i="3"/>
  <c r="J4990" i="3"/>
  <c r="I4990" i="3"/>
  <c r="H4990" i="3"/>
  <c r="F4990" i="3"/>
  <c r="E4990" i="3"/>
  <c r="D4990" i="3"/>
  <c r="A4990" i="3"/>
  <c r="K4990" i="3" s="1"/>
  <c r="G4989" i="3"/>
  <c r="E4989" i="3"/>
  <c r="A4989" i="3"/>
  <c r="H4988" i="3"/>
  <c r="G4988" i="3"/>
  <c r="F4988" i="3"/>
  <c r="A4988" i="3"/>
  <c r="K4987" i="3"/>
  <c r="I4987" i="3"/>
  <c r="G4987" i="3"/>
  <c r="E4987" i="3"/>
  <c r="D4987" i="3"/>
  <c r="A4987" i="3"/>
  <c r="J4986" i="3"/>
  <c r="I4986" i="3"/>
  <c r="H4986" i="3"/>
  <c r="F4986" i="3"/>
  <c r="E4986" i="3"/>
  <c r="D4986" i="3"/>
  <c r="A4986" i="3"/>
  <c r="K4986" i="3" s="1"/>
  <c r="E4985" i="3"/>
  <c r="A4985" i="3"/>
  <c r="I4985" i="3" s="1"/>
  <c r="G4984" i="3"/>
  <c r="F4984" i="3"/>
  <c r="A4984" i="3"/>
  <c r="K4983" i="3"/>
  <c r="I4983" i="3"/>
  <c r="G4983" i="3"/>
  <c r="E4983" i="3"/>
  <c r="D4983" i="3"/>
  <c r="A4983" i="3"/>
  <c r="J4982" i="3"/>
  <c r="I4982" i="3"/>
  <c r="H4982" i="3"/>
  <c r="F4982" i="3"/>
  <c r="E4982" i="3"/>
  <c r="D4982" i="3"/>
  <c r="A4982" i="3"/>
  <c r="K4982" i="3" s="1"/>
  <c r="A4981" i="3"/>
  <c r="I4981" i="3" s="1"/>
  <c r="F4980" i="3"/>
  <c r="A4980" i="3"/>
  <c r="H4980" i="3" s="1"/>
  <c r="K4979" i="3"/>
  <c r="I4979" i="3"/>
  <c r="G4979" i="3"/>
  <c r="E4979" i="3"/>
  <c r="D4979" i="3"/>
  <c r="A4979" i="3"/>
  <c r="J4978" i="3"/>
  <c r="I4978" i="3"/>
  <c r="H4978" i="3"/>
  <c r="F4978" i="3"/>
  <c r="E4978" i="3"/>
  <c r="D4978" i="3"/>
  <c r="A4978" i="3"/>
  <c r="K4978" i="3" s="1"/>
  <c r="I4977" i="3"/>
  <c r="G4977" i="3"/>
  <c r="E4977" i="3"/>
  <c r="A4977" i="3"/>
  <c r="A4976" i="3"/>
  <c r="H4976" i="3" s="1"/>
  <c r="K4975" i="3"/>
  <c r="I4975" i="3"/>
  <c r="G4975" i="3"/>
  <c r="E4975" i="3"/>
  <c r="D4975" i="3"/>
  <c r="A4975" i="3"/>
  <c r="J4974" i="3"/>
  <c r="I4974" i="3"/>
  <c r="H4974" i="3"/>
  <c r="F4974" i="3"/>
  <c r="E4974" i="3"/>
  <c r="D4974" i="3"/>
  <c r="A4974" i="3"/>
  <c r="K4974" i="3" s="1"/>
  <c r="G4973" i="3"/>
  <c r="E4973" i="3"/>
  <c r="A4973" i="3"/>
  <c r="H4972" i="3"/>
  <c r="G4972" i="3"/>
  <c r="F4972" i="3"/>
  <c r="A4972" i="3"/>
  <c r="K4971" i="3"/>
  <c r="I4971" i="3"/>
  <c r="G4971" i="3"/>
  <c r="E4971" i="3"/>
  <c r="D4971" i="3"/>
  <c r="A4971" i="3"/>
  <c r="J4970" i="3"/>
  <c r="I4970" i="3"/>
  <c r="H4970" i="3"/>
  <c r="F4970" i="3"/>
  <c r="E4970" i="3"/>
  <c r="D4970" i="3"/>
  <c r="A4970" i="3"/>
  <c r="K4970" i="3" s="1"/>
  <c r="E4969" i="3"/>
  <c r="A4969" i="3"/>
  <c r="I4969" i="3" s="1"/>
  <c r="G4968" i="3"/>
  <c r="F4968" i="3"/>
  <c r="A4968" i="3"/>
  <c r="K4967" i="3"/>
  <c r="I4967" i="3"/>
  <c r="G4967" i="3"/>
  <c r="E4967" i="3"/>
  <c r="D4967" i="3"/>
  <c r="A4967" i="3"/>
  <c r="J4966" i="3"/>
  <c r="I4966" i="3"/>
  <c r="H4966" i="3"/>
  <c r="F4966" i="3"/>
  <c r="E4966" i="3"/>
  <c r="D4966" i="3"/>
  <c r="A4966" i="3"/>
  <c r="K4966" i="3" s="1"/>
  <c r="A4965" i="3"/>
  <c r="I4965" i="3" s="1"/>
  <c r="F4964" i="3"/>
  <c r="A4964" i="3"/>
  <c r="H4964" i="3" s="1"/>
  <c r="K4963" i="3"/>
  <c r="I4963" i="3"/>
  <c r="G4963" i="3"/>
  <c r="E4963" i="3"/>
  <c r="D4963" i="3"/>
  <c r="A4963" i="3"/>
  <c r="J4962" i="3"/>
  <c r="I4962" i="3"/>
  <c r="H4962" i="3"/>
  <c r="F4962" i="3"/>
  <c r="E4962" i="3"/>
  <c r="D4962" i="3"/>
  <c r="A4962" i="3"/>
  <c r="K4962" i="3" s="1"/>
  <c r="I4961" i="3"/>
  <c r="G4961" i="3"/>
  <c r="E4961" i="3"/>
  <c r="A4961" i="3"/>
  <c r="A4960" i="3"/>
  <c r="H4960" i="3" s="1"/>
  <c r="K4959" i="3"/>
  <c r="I4959" i="3"/>
  <c r="G4959" i="3"/>
  <c r="E4959" i="3"/>
  <c r="D4959" i="3"/>
  <c r="A4959" i="3"/>
  <c r="J4958" i="3"/>
  <c r="I4958" i="3"/>
  <c r="H4958" i="3"/>
  <c r="F4958" i="3"/>
  <c r="E4958" i="3"/>
  <c r="D4958" i="3"/>
  <c r="A4958" i="3"/>
  <c r="K4958" i="3" s="1"/>
  <c r="G4957" i="3"/>
  <c r="E4957" i="3"/>
  <c r="A4957" i="3"/>
  <c r="H4956" i="3"/>
  <c r="G4956" i="3"/>
  <c r="F4956" i="3"/>
  <c r="A4956" i="3"/>
  <c r="K4955" i="3"/>
  <c r="I4955" i="3"/>
  <c r="G4955" i="3"/>
  <c r="E4955" i="3"/>
  <c r="D4955" i="3"/>
  <c r="A4955" i="3"/>
  <c r="J4954" i="3"/>
  <c r="I4954" i="3"/>
  <c r="H4954" i="3"/>
  <c r="F4954" i="3"/>
  <c r="E4954" i="3"/>
  <c r="D4954" i="3"/>
  <c r="A4954" i="3"/>
  <c r="K4954" i="3" s="1"/>
  <c r="E4953" i="3"/>
  <c r="A4953" i="3"/>
  <c r="I4953" i="3" s="1"/>
  <c r="G4952" i="3"/>
  <c r="F4952" i="3"/>
  <c r="A4952" i="3"/>
  <c r="K4951" i="3"/>
  <c r="I4951" i="3"/>
  <c r="G4951" i="3"/>
  <c r="E4951" i="3"/>
  <c r="D4951" i="3"/>
  <c r="A4951" i="3"/>
  <c r="J4950" i="3"/>
  <c r="I4950" i="3"/>
  <c r="H4950" i="3"/>
  <c r="F4950" i="3"/>
  <c r="E4950" i="3"/>
  <c r="D4950" i="3"/>
  <c r="A4950" i="3"/>
  <c r="K4950" i="3" s="1"/>
  <c r="A4949" i="3"/>
  <c r="I4949" i="3" s="1"/>
  <c r="F4948" i="3"/>
  <c r="A4948" i="3"/>
  <c r="H4948" i="3" s="1"/>
  <c r="K4947" i="3"/>
  <c r="I4947" i="3"/>
  <c r="G4947" i="3"/>
  <c r="E4947" i="3"/>
  <c r="D4947" i="3"/>
  <c r="A4947" i="3"/>
  <c r="J4946" i="3"/>
  <c r="I4946" i="3"/>
  <c r="H4946" i="3"/>
  <c r="F4946" i="3"/>
  <c r="E4946" i="3"/>
  <c r="D4946" i="3"/>
  <c r="A4946" i="3"/>
  <c r="K4946" i="3" s="1"/>
  <c r="I4945" i="3"/>
  <c r="G4945" i="3"/>
  <c r="E4945" i="3"/>
  <c r="A4945" i="3"/>
  <c r="A4944" i="3"/>
  <c r="H4944" i="3" s="1"/>
  <c r="K4943" i="3"/>
  <c r="I4943" i="3"/>
  <c r="G4943" i="3"/>
  <c r="E4943" i="3"/>
  <c r="D4943" i="3"/>
  <c r="A4943" i="3"/>
  <c r="J4942" i="3"/>
  <c r="I4942" i="3"/>
  <c r="H4942" i="3"/>
  <c r="F4942" i="3"/>
  <c r="E4942" i="3"/>
  <c r="D4942" i="3"/>
  <c r="A4942" i="3"/>
  <c r="K4942" i="3" s="1"/>
  <c r="G4941" i="3"/>
  <c r="E4941" i="3"/>
  <c r="A4941" i="3"/>
  <c r="H4940" i="3"/>
  <c r="G4940" i="3"/>
  <c r="F4940" i="3"/>
  <c r="A4940" i="3"/>
  <c r="K4939" i="3"/>
  <c r="I4939" i="3"/>
  <c r="G4939" i="3"/>
  <c r="E4939" i="3"/>
  <c r="D4939" i="3"/>
  <c r="A4939" i="3"/>
  <c r="J4938" i="3"/>
  <c r="I4938" i="3"/>
  <c r="H4938" i="3"/>
  <c r="F4938" i="3"/>
  <c r="E4938" i="3"/>
  <c r="D4938" i="3"/>
  <c r="A4938" i="3"/>
  <c r="K4938" i="3" s="1"/>
  <c r="E4937" i="3"/>
  <c r="A4937" i="3"/>
  <c r="I4937" i="3" s="1"/>
  <c r="G4936" i="3"/>
  <c r="F4936" i="3"/>
  <c r="A4936" i="3"/>
  <c r="K4935" i="3"/>
  <c r="I4935" i="3"/>
  <c r="G4935" i="3"/>
  <c r="E4935" i="3"/>
  <c r="D4935" i="3"/>
  <c r="A4935" i="3"/>
  <c r="J4934" i="3"/>
  <c r="I4934" i="3"/>
  <c r="H4934" i="3"/>
  <c r="F4934" i="3"/>
  <c r="E4934" i="3"/>
  <c r="D4934" i="3"/>
  <c r="A4934" i="3"/>
  <c r="K4934" i="3" s="1"/>
  <c r="A4933" i="3"/>
  <c r="I4933" i="3" s="1"/>
  <c r="F4932" i="3"/>
  <c r="A4932" i="3"/>
  <c r="H4932" i="3" s="1"/>
  <c r="K4931" i="3"/>
  <c r="I4931" i="3"/>
  <c r="G4931" i="3"/>
  <c r="E4931" i="3"/>
  <c r="D4931" i="3"/>
  <c r="A4931" i="3"/>
  <c r="J4930" i="3"/>
  <c r="I4930" i="3"/>
  <c r="H4930" i="3"/>
  <c r="F4930" i="3"/>
  <c r="E4930" i="3"/>
  <c r="D4930" i="3"/>
  <c r="A4930" i="3"/>
  <c r="K4930" i="3" s="1"/>
  <c r="I4929" i="3"/>
  <c r="G4929" i="3"/>
  <c r="E4929" i="3"/>
  <c r="A4929" i="3"/>
  <c r="A4928" i="3"/>
  <c r="H4928" i="3" s="1"/>
  <c r="K4927" i="3"/>
  <c r="I4927" i="3"/>
  <c r="G4927" i="3"/>
  <c r="E4927" i="3"/>
  <c r="D4927" i="3"/>
  <c r="A4927" i="3"/>
  <c r="J4926" i="3"/>
  <c r="I4926" i="3"/>
  <c r="H4926" i="3"/>
  <c r="F4926" i="3"/>
  <c r="E4926" i="3"/>
  <c r="D4926" i="3"/>
  <c r="A4926" i="3"/>
  <c r="K4926" i="3" s="1"/>
  <c r="G4925" i="3"/>
  <c r="E4925" i="3"/>
  <c r="A4925" i="3"/>
  <c r="H4924" i="3"/>
  <c r="G4924" i="3"/>
  <c r="F4924" i="3"/>
  <c r="A4924" i="3"/>
  <c r="K4923" i="3"/>
  <c r="I4923" i="3"/>
  <c r="G4923" i="3"/>
  <c r="E4923" i="3"/>
  <c r="D4923" i="3"/>
  <c r="A4923" i="3"/>
  <c r="J4922" i="3"/>
  <c r="I4922" i="3"/>
  <c r="H4922" i="3"/>
  <c r="F4922" i="3"/>
  <c r="E4922" i="3"/>
  <c r="D4922" i="3"/>
  <c r="A4922" i="3"/>
  <c r="K4922" i="3" s="1"/>
  <c r="E4921" i="3"/>
  <c r="A4921" i="3"/>
  <c r="I4921" i="3" s="1"/>
  <c r="G4920" i="3"/>
  <c r="F4920" i="3"/>
  <c r="A4920" i="3"/>
  <c r="K4919" i="3"/>
  <c r="I4919" i="3"/>
  <c r="G4919" i="3"/>
  <c r="E4919" i="3"/>
  <c r="D4919" i="3"/>
  <c r="A4919" i="3"/>
  <c r="J4918" i="3"/>
  <c r="I4918" i="3"/>
  <c r="H4918" i="3"/>
  <c r="F4918" i="3"/>
  <c r="E4918" i="3"/>
  <c r="D4918" i="3"/>
  <c r="A4918" i="3"/>
  <c r="K4918" i="3" s="1"/>
  <c r="J4917" i="3"/>
  <c r="A4917" i="3"/>
  <c r="F4916" i="3"/>
  <c r="A4916" i="3"/>
  <c r="H4916" i="3" s="1"/>
  <c r="K4915" i="3"/>
  <c r="I4915" i="3"/>
  <c r="G4915" i="3"/>
  <c r="E4915" i="3"/>
  <c r="D4915" i="3"/>
  <c r="A4915" i="3"/>
  <c r="J4914" i="3"/>
  <c r="I4914" i="3"/>
  <c r="H4914" i="3"/>
  <c r="F4914" i="3"/>
  <c r="E4914" i="3"/>
  <c r="D4914" i="3"/>
  <c r="A4914" i="3"/>
  <c r="K4914" i="3" s="1"/>
  <c r="I4913" i="3"/>
  <c r="G4913" i="3"/>
  <c r="E4913" i="3"/>
  <c r="A4913" i="3"/>
  <c r="A4912" i="3"/>
  <c r="K4912" i="3" s="1"/>
  <c r="K4911" i="3"/>
  <c r="I4911" i="3"/>
  <c r="G4911" i="3"/>
  <c r="E4911" i="3"/>
  <c r="D4911" i="3"/>
  <c r="A4911" i="3"/>
  <c r="J4910" i="3"/>
  <c r="I4910" i="3"/>
  <c r="H4910" i="3"/>
  <c r="F4910" i="3"/>
  <c r="E4910" i="3"/>
  <c r="D4910" i="3"/>
  <c r="A4910" i="3"/>
  <c r="K4910" i="3" s="1"/>
  <c r="G4909" i="3"/>
  <c r="E4909" i="3"/>
  <c r="A4909" i="3"/>
  <c r="H4908" i="3"/>
  <c r="G4908" i="3"/>
  <c r="F4908" i="3"/>
  <c r="A4908" i="3"/>
  <c r="K4907" i="3"/>
  <c r="I4907" i="3"/>
  <c r="G4907" i="3"/>
  <c r="E4907" i="3"/>
  <c r="D4907" i="3"/>
  <c r="A4907" i="3"/>
  <c r="J4906" i="3"/>
  <c r="I4906" i="3"/>
  <c r="H4906" i="3"/>
  <c r="F4906" i="3"/>
  <c r="E4906" i="3"/>
  <c r="D4906" i="3"/>
  <c r="A4906" i="3"/>
  <c r="K4906" i="3" s="1"/>
  <c r="E4905" i="3"/>
  <c r="A4905" i="3"/>
  <c r="I4905" i="3" s="1"/>
  <c r="G4904" i="3"/>
  <c r="F4904" i="3"/>
  <c r="A4904" i="3"/>
  <c r="K4903" i="3"/>
  <c r="I4903" i="3"/>
  <c r="G4903" i="3"/>
  <c r="E4903" i="3"/>
  <c r="D4903" i="3"/>
  <c r="A4903" i="3"/>
  <c r="J4902" i="3"/>
  <c r="I4902" i="3"/>
  <c r="H4902" i="3"/>
  <c r="F4902" i="3"/>
  <c r="E4902" i="3"/>
  <c r="D4902" i="3"/>
  <c r="A4902" i="3"/>
  <c r="K4902" i="3" s="1"/>
  <c r="J4901" i="3"/>
  <c r="A4901" i="3"/>
  <c r="F4900" i="3"/>
  <c r="A4900" i="3"/>
  <c r="H4900" i="3" s="1"/>
  <c r="K4899" i="3"/>
  <c r="I4899" i="3"/>
  <c r="G4899" i="3"/>
  <c r="E4899" i="3"/>
  <c r="D4899" i="3"/>
  <c r="A4899" i="3"/>
  <c r="J4898" i="3"/>
  <c r="I4898" i="3"/>
  <c r="H4898" i="3"/>
  <c r="F4898" i="3"/>
  <c r="E4898" i="3"/>
  <c r="D4898" i="3"/>
  <c r="A4898" i="3"/>
  <c r="K4898" i="3" s="1"/>
  <c r="I4897" i="3"/>
  <c r="G4897" i="3"/>
  <c r="E4897" i="3"/>
  <c r="A4897" i="3"/>
  <c r="A4896" i="3"/>
  <c r="K4895" i="3"/>
  <c r="I4895" i="3"/>
  <c r="G4895" i="3"/>
  <c r="E4895" i="3"/>
  <c r="D4895" i="3"/>
  <c r="A4895" i="3"/>
  <c r="J4894" i="3"/>
  <c r="I4894" i="3"/>
  <c r="H4894" i="3"/>
  <c r="F4894" i="3"/>
  <c r="E4894" i="3"/>
  <c r="D4894" i="3"/>
  <c r="A4894" i="3"/>
  <c r="K4894" i="3" s="1"/>
  <c r="G4893" i="3"/>
  <c r="E4893" i="3"/>
  <c r="A4893" i="3"/>
  <c r="H4892" i="3"/>
  <c r="G4892" i="3"/>
  <c r="F4892" i="3"/>
  <c r="A4892" i="3"/>
  <c r="K4891" i="3"/>
  <c r="I4891" i="3"/>
  <c r="G4891" i="3"/>
  <c r="E4891" i="3"/>
  <c r="D4891" i="3"/>
  <c r="A4891" i="3"/>
  <c r="J4890" i="3"/>
  <c r="I4890" i="3"/>
  <c r="H4890" i="3"/>
  <c r="F4890" i="3"/>
  <c r="E4890" i="3"/>
  <c r="D4890" i="3"/>
  <c r="A4890" i="3"/>
  <c r="K4890" i="3" s="1"/>
  <c r="E4889" i="3"/>
  <c r="A4889" i="3"/>
  <c r="I4889" i="3" s="1"/>
  <c r="G4888" i="3"/>
  <c r="F4888" i="3"/>
  <c r="A4888" i="3"/>
  <c r="K4887" i="3"/>
  <c r="I4887" i="3"/>
  <c r="G4887" i="3"/>
  <c r="E4887" i="3"/>
  <c r="D4887" i="3"/>
  <c r="A4887" i="3"/>
  <c r="J4886" i="3"/>
  <c r="I4886" i="3"/>
  <c r="H4886" i="3"/>
  <c r="F4886" i="3"/>
  <c r="E4886" i="3"/>
  <c r="D4886" i="3"/>
  <c r="A4886" i="3"/>
  <c r="K4886" i="3" s="1"/>
  <c r="J4885" i="3"/>
  <c r="A4885" i="3"/>
  <c r="F4884" i="3"/>
  <c r="A4884" i="3"/>
  <c r="H4884" i="3" s="1"/>
  <c r="K4883" i="3"/>
  <c r="I4883" i="3"/>
  <c r="G4883" i="3"/>
  <c r="E4883" i="3"/>
  <c r="D4883" i="3"/>
  <c r="A4883" i="3"/>
  <c r="J4882" i="3"/>
  <c r="I4882" i="3"/>
  <c r="H4882" i="3"/>
  <c r="F4882" i="3"/>
  <c r="E4882" i="3"/>
  <c r="D4882" i="3"/>
  <c r="A4882" i="3"/>
  <c r="K4882" i="3" s="1"/>
  <c r="I4881" i="3"/>
  <c r="G4881" i="3"/>
  <c r="E4881" i="3"/>
  <c r="A4881" i="3"/>
  <c r="A4880" i="3"/>
  <c r="K4880" i="3" s="1"/>
  <c r="K4879" i="3"/>
  <c r="I4879" i="3"/>
  <c r="G4879" i="3"/>
  <c r="E4879" i="3"/>
  <c r="D4879" i="3"/>
  <c r="A4879" i="3"/>
  <c r="J4878" i="3"/>
  <c r="I4878" i="3"/>
  <c r="H4878" i="3"/>
  <c r="F4878" i="3"/>
  <c r="E4878" i="3"/>
  <c r="D4878" i="3"/>
  <c r="A4878" i="3"/>
  <c r="K4878" i="3" s="1"/>
  <c r="I4877" i="3"/>
  <c r="A4877" i="3"/>
  <c r="K4876" i="3"/>
  <c r="J4876" i="3"/>
  <c r="G4876" i="3"/>
  <c r="F4876" i="3"/>
  <c r="D4876" i="3"/>
  <c r="A4876" i="3"/>
  <c r="K4875" i="3"/>
  <c r="I4875" i="3"/>
  <c r="E4875" i="3"/>
  <c r="D4875" i="3"/>
  <c r="A4875" i="3"/>
  <c r="J4874" i="3"/>
  <c r="I4874" i="3"/>
  <c r="H4874" i="3"/>
  <c r="F4874" i="3"/>
  <c r="E4874" i="3"/>
  <c r="D4874" i="3"/>
  <c r="A4874" i="3"/>
  <c r="K4874" i="3" s="1"/>
  <c r="I4873" i="3"/>
  <c r="A4873" i="3"/>
  <c r="K4872" i="3"/>
  <c r="J4872" i="3"/>
  <c r="G4872" i="3"/>
  <c r="F4872" i="3"/>
  <c r="D4872" i="3"/>
  <c r="A4872" i="3"/>
  <c r="K4871" i="3"/>
  <c r="I4871" i="3"/>
  <c r="E4871" i="3"/>
  <c r="D4871" i="3"/>
  <c r="A4871" i="3"/>
  <c r="J4870" i="3"/>
  <c r="I4870" i="3"/>
  <c r="H4870" i="3"/>
  <c r="F4870" i="3"/>
  <c r="E4870" i="3"/>
  <c r="D4870" i="3"/>
  <c r="A4870" i="3"/>
  <c r="K4870" i="3" s="1"/>
  <c r="I4869" i="3"/>
  <c r="A4869" i="3"/>
  <c r="G4869" i="3" s="1"/>
  <c r="K4868" i="3"/>
  <c r="J4868" i="3"/>
  <c r="G4868" i="3"/>
  <c r="F4868" i="3"/>
  <c r="D4868" i="3"/>
  <c r="A4868" i="3"/>
  <c r="K4867" i="3"/>
  <c r="I4867" i="3"/>
  <c r="E4867" i="3"/>
  <c r="D4867" i="3"/>
  <c r="A4867" i="3"/>
  <c r="J4866" i="3"/>
  <c r="I4866" i="3"/>
  <c r="H4866" i="3"/>
  <c r="F4866" i="3"/>
  <c r="E4866" i="3"/>
  <c r="D4866" i="3"/>
  <c r="A4866" i="3"/>
  <c r="K4866" i="3" s="1"/>
  <c r="G4865" i="3"/>
  <c r="A4865" i="3"/>
  <c r="I4865" i="3" s="1"/>
  <c r="K4864" i="3"/>
  <c r="J4864" i="3"/>
  <c r="G4864" i="3"/>
  <c r="F4864" i="3"/>
  <c r="D4864" i="3"/>
  <c r="A4864" i="3"/>
  <c r="K4863" i="3"/>
  <c r="I4863" i="3"/>
  <c r="E4863" i="3"/>
  <c r="D4863" i="3"/>
  <c r="A4863" i="3"/>
  <c r="J4862" i="3"/>
  <c r="I4862" i="3"/>
  <c r="H4862" i="3"/>
  <c r="F4862" i="3"/>
  <c r="E4862" i="3"/>
  <c r="D4862" i="3"/>
  <c r="A4862" i="3"/>
  <c r="K4862" i="3" s="1"/>
  <c r="A4861" i="3"/>
  <c r="K4860" i="3"/>
  <c r="J4860" i="3"/>
  <c r="G4860" i="3"/>
  <c r="F4860" i="3"/>
  <c r="D4860" i="3"/>
  <c r="A4860" i="3"/>
  <c r="K4859" i="3"/>
  <c r="I4859" i="3"/>
  <c r="E4859" i="3"/>
  <c r="D4859" i="3"/>
  <c r="A4859" i="3"/>
  <c r="J4858" i="3"/>
  <c r="I4858" i="3"/>
  <c r="H4858" i="3"/>
  <c r="F4858" i="3"/>
  <c r="E4858" i="3"/>
  <c r="D4858" i="3"/>
  <c r="A4858" i="3"/>
  <c r="K4858" i="3" s="1"/>
  <c r="I4857" i="3"/>
  <c r="G4857" i="3"/>
  <c r="A4857" i="3"/>
  <c r="K4856" i="3"/>
  <c r="J4856" i="3"/>
  <c r="G4856" i="3"/>
  <c r="F4856" i="3"/>
  <c r="D4856" i="3"/>
  <c r="A4856" i="3"/>
  <c r="K4855" i="3"/>
  <c r="I4855" i="3"/>
  <c r="E4855" i="3"/>
  <c r="D4855" i="3"/>
  <c r="A4855" i="3"/>
  <c r="J4854" i="3"/>
  <c r="I4854" i="3"/>
  <c r="H4854" i="3"/>
  <c r="F4854" i="3"/>
  <c r="E4854" i="3"/>
  <c r="D4854" i="3"/>
  <c r="A4854" i="3"/>
  <c r="K4854" i="3" s="1"/>
  <c r="I4853" i="3"/>
  <c r="A4853" i="3"/>
  <c r="K4852" i="3"/>
  <c r="J4852" i="3"/>
  <c r="G4852" i="3"/>
  <c r="F4852" i="3"/>
  <c r="D4852" i="3"/>
  <c r="A4852" i="3"/>
  <c r="K4851" i="3"/>
  <c r="I4851" i="3"/>
  <c r="E4851" i="3"/>
  <c r="D4851" i="3"/>
  <c r="A4851" i="3"/>
  <c r="J4850" i="3"/>
  <c r="I4850" i="3"/>
  <c r="H4850" i="3"/>
  <c r="F4850" i="3"/>
  <c r="E4850" i="3"/>
  <c r="D4850" i="3"/>
  <c r="A4850" i="3"/>
  <c r="K4850" i="3" s="1"/>
  <c r="G4849" i="3"/>
  <c r="A4849" i="3"/>
  <c r="I4849" i="3" s="1"/>
  <c r="K4848" i="3"/>
  <c r="J4848" i="3"/>
  <c r="G4848" i="3"/>
  <c r="F4848" i="3"/>
  <c r="D4848" i="3"/>
  <c r="A4848" i="3"/>
  <c r="K4847" i="3"/>
  <c r="H4847" i="3"/>
  <c r="D4847" i="3"/>
  <c r="A4847" i="3"/>
  <c r="E4847" i="3" s="1"/>
  <c r="J4846" i="3"/>
  <c r="I4846" i="3"/>
  <c r="H4846" i="3"/>
  <c r="F4846" i="3"/>
  <c r="E4846" i="3"/>
  <c r="D4846" i="3"/>
  <c r="A4846" i="3"/>
  <c r="K4846" i="3" s="1"/>
  <c r="I4845" i="3"/>
  <c r="F4845" i="3"/>
  <c r="A4845" i="3"/>
  <c r="G4845" i="3" s="1"/>
  <c r="K4844" i="3"/>
  <c r="J4844" i="3"/>
  <c r="G4844" i="3"/>
  <c r="F4844" i="3"/>
  <c r="D4844" i="3"/>
  <c r="A4844" i="3"/>
  <c r="K4843" i="3"/>
  <c r="H4843" i="3"/>
  <c r="D4843" i="3"/>
  <c r="A4843" i="3"/>
  <c r="E4843" i="3" s="1"/>
  <c r="J4842" i="3"/>
  <c r="I4842" i="3"/>
  <c r="H4842" i="3"/>
  <c r="F4842" i="3"/>
  <c r="E4842" i="3"/>
  <c r="D4842" i="3"/>
  <c r="A4842" i="3"/>
  <c r="K4842" i="3" s="1"/>
  <c r="I4841" i="3"/>
  <c r="F4841" i="3"/>
  <c r="A4841" i="3"/>
  <c r="G4841" i="3" s="1"/>
  <c r="K4840" i="3"/>
  <c r="J4840" i="3"/>
  <c r="G4840" i="3"/>
  <c r="F4840" i="3"/>
  <c r="D4840" i="3"/>
  <c r="A4840" i="3"/>
  <c r="K4839" i="3"/>
  <c r="H4839" i="3"/>
  <c r="D4839" i="3"/>
  <c r="A4839" i="3"/>
  <c r="E4839" i="3" s="1"/>
  <c r="J4838" i="3"/>
  <c r="I4838" i="3"/>
  <c r="H4838" i="3"/>
  <c r="F4838" i="3"/>
  <c r="E4838" i="3"/>
  <c r="D4838" i="3"/>
  <c r="A4838" i="3"/>
  <c r="K4838" i="3" s="1"/>
  <c r="I4837" i="3"/>
  <c r="F4837" i="3"/>
  <c r="A4837" i="3"/>
  <c r="G4837" i="3" s="1"/>
  <c r="K4836" i="3"/>
  <c r="J4836" i="3"/>
  <c r="G4836" i="3"/>
  <c r="F4836" i="3"/>
  <c r="D4836" i="3"/>
  <c r="A4836" i="3"/>
  <c r="K4835" i="3"/>
  <c r="H4835" i="3"/>
  <c r="D4835" i="3"/>
  <c r="A4835" i="3"/>
  <c r="E4835" i="3" s="1"/>
  <c r="J4834" i="3"/>
  <c r="I4834" i="3"/>
  <c r="H4834" i="3"/>
  <c r="F4834" i="3"/>
  <c r="E4834" i="3"/>
  <c r="D4834" i="3"/>
  <c r="A4834" i="3"/>
  <c r="K4834" i="3" s="1"/>
  <c r="I4833" i="3"/>
  <c r="F4833" i="3"/>
  <c r="A4833" i="3"/>
  <c r="G4833" i="3" s="1"/>
  <c r="K4832" i="3"/>
  <c r="J4832" i="3"/>
  <c r="G4832" i="3"/>
  <c r="F4832" i="3"/>
  <c r="D4832" i="3"/>
  <c r="A4832" i="3"/>
  <c r="K4831" i="3"/>
  <c r="H4831" i="3"/>
  <c r="E4831" i="3"/>
  <c r="D4831" i="3"/>
  <c r="A4831" i="3"/>
  <c r="J4830" i="3"/>
  <c r="I4830" i="3"/>
  <c r="H4830" i="3"/>
  <c r="F4830" i="3"/>
  <c r="E4830" i="3"/>
  <c r="D4830" i="3"/>
  <c r="A4830" i="3"/>
  <c r="K4830" i="3" s="1"/>
  <c r="I4829" i="3"/>
  <c r="G4829" i="3"/>
  <c r="F4829" i="3"/>
  <c r="A4829" i="3"/>
  <c r="K4828" i="3"/>
  <c r="J4828" i="3"/>
  <c r="G4828" i="3"/>
  <c r="F4828" i="3"/>
  <c r="D4828" i="3"/>
  <c r="A4828" i="3"/>
  <c r="K4827" i="3"/>
  <c r="H4827" i="3"/>
  <c r="E4827" i="3"/>
  <c r="D4827" i="3"/>
  <c r="A4827" i="3"/>
  <c r="I4826" i="3"/>
  <c r="F4826" i="3"/>
  <c r="A4826" i="3"/>
  <c r="K4825" i="3"/>
  <c r="I4825" i="3"/>
  <c r="G4825" i="3"/>
  <c r="E4825" i="3"/>
  <c r="D4825" i="3"/>
  <c r="A4825" i="3"/>
  <c r="J4824" i="3"/>
  <c r="I4824" i="3"/>
  <c r="H4824" i="3"/>
  <c r="F4824" i="3"/>
  <c r="E4824" i="3"/>
  <c r="D4824" i="3"/>
  <c r="A4824" i="3"/>
  <c r="K4824" i="3" s="1"/>
  <c r="J4823" i="3"/>
  <c r="G4823" i="3"/>
  <c r="E4823" i="3"/>
  <c r="A4823" i="3"/>
  <c r="A4822" i="3"/>
  <c r="K4822" i="3" s="1"/>
  <c r="K4821" i="3"/>
  <c r="I4821" i="3"/>
  <c r="G4821" i="3"/>
  <c r="E4821" i="3"/>
  <c r="D4821" i="3"/>
  <c r="A4821" i="3"/>
  <c r="J4820" i="3"/>
  <c r="I4820" i="3"/>
  <c r="H4820" i="3"/>
  <c r="F4820" i="3"/>
  <c r="E4820" i="3"/>
  <c r="D4820" i="3"/>
  <c r="A4820" i="3"/>
  <c r="K4820" i="3" s="1"/>
  <c r="J4819" i="3"/>
  <c r="G4819" i="3"/>
  <c r="E4819" i="3"/>
  <c r="A4819" i="3"/>
  <c r="K4818" i="3"/>
  <c r="F4818" i="3"/>
  <c r="A4818" i="3"/>
  <c r="K4817" i="3"/>
  <c r="I4817" i="3"/>
  <c r="G4817" i="3"/>
  <c r="E4817" i="3"/>
  <c r="D4817" i="3"/>
  <c r="A4817" i="3"/>
  <c r="J4816" i="3"/>
  <c r="I4816" i="3"/>
  <c r="H4816" i="3"/>
  <c r="F4816" i="3"/>
  <c r="E4816" i="3"/>
  <c r="D4816" i="3"/>
  <c r="A4816" i="3"/>
  <c r="K4816" i="3" s="1"/>
  <c r="I4815" i="3"/>
  <c r="G4815" i="3"/>
  <c r="E4815" i="3"/>
  <c r="A4815" i="3"/>
  <c r="A4814" i="3"/>
  <c r="H4814" i="3" s="1"/>
  <c r="K4813" i="3"/>
  <c r="I4813" i="3"/>
  <c r="G4813" i="3"/>
  <c r="E4813" i="3"/>
  <c r="D4813" i="3"/>
  <c r="A4813" i="3"/>
  <c r="J4812" i="3"/>
  <c r="I4812" i="3"/>
  <c r="H4812" i="3"/>
  <c r="F4812" i="3"/>
  <c r="E4812" i="3"/>
  <c r="D4812" i="3"/>
  <c r="A4812" i="3"/>
  <c r="K4812" i="3" s="1"/>
  <c r="G4811" i="3"/>
  <c r="A4811" i="3"/>
  <c r="H4810" i="3"/>
  <c r="G4810" i="3"/>
  <c r="F4810" i="3"/>
  <c r="A4810" i="3"/>
  <c r="K4809" i="3"/>
  <c r="I4809" i="3"/>
  <c r="G4809" i="3"/>
  <c r="E4809" i="3"/>
  <c r="D4809" i="3"/>
  <c r="A4809" i="3"/>
  <c r="J4808" i="3"/>
  <c r="I4808" i="3"/>
  <c r="H4808" i="3"/>
  <c r="F4808" i="3"/>
  <c r="E4808" i="3"/>
  <c r="D4808" i="3"/>
  <c r="A4808" i="3"/>
  <c r="K4808" i="3" s="1"/>
  <c r="I4807" i="3"/>
  <c r="E4807" i="3"/>
  <c r="A4807" i="3"/>
  <c r="G4806" i="3"/>
  <c r="A4806" i="3"/>
  <c r="K4805" i="3"/>
  <c r="I4805" i="3"/>
  <c r="G4805" i="3"/>
  <c r="E4805" i="3"/>
  <c r="D4805" i="3"/>
  <c r="A4805" i="3"/>
  <c r="J4804" i="3"/>
  <c r="I4804" i="3"/>
  <c r="H4804" i="3"/>
  <c r="F4804" i="3"/>
  <c r="E4804" i="3"/>
  <c r="D4804" i="3"/>
  <c r="A4804" i="3"/>
  <c r="K4804" i="3" s="1"/>
  <c r="A4803" i="3"/>
  <c r="I4803" i="3" s="1"/>
  <c r="H4802" i="3"/>
  <c r="F4802" i="3"/>
  <c r="A4802" i="3"/>
  <c r="K4801" i="3"/>
  <c r="I4801" i="3"/>
  <c r="G4801" i="3"/>
  <c r="E4801" i="3"/>
  <c r="D4801" i="3"/>
  <c r="A4801" i="3"/>
  <c r="J4800" i="3"/>
  <c r="I4800" i="3"/>
  <c r="H4800" i="3"/>
  <c r="F4800" i="3"/>
  <c r="E4800" i="3"/>
  <c r="D4800" i="3"/>
  <c r="A4800" i="3"/>
  <c r="K4800" i="3" s="1"/>
  <c r="I4799" i="3"/>
  <c r="G4799" i="3"/>
  <c r="E4799" i="3"/>
  <c r="A4799" i="3"/>
  <c r="A4798" i="3"/>
  <c r="H4798" i="3" s="1"/>
  <c r="K4797" i="3"/>
  <c r="I4797" i="3"/>
  <c r="G4797" i="3"/>
  <c r="E4797" i="3"/>
  <c r="D4797" i="3"/>
  <c r="A4797" i="3"/>
  <c r="J4796" i="3"/>
  <c r="I4796" i="3"/>
  <c r="H4796" i="3"/>
  <c r="F4796" i="3"/>
  <c r="E4796" i="3"/>
  <c r="D4796" i="3"/>
  <c r="A4796" i="3"/>
  <c r="K4796" i="3" s="1"/>
  <c r="G4795" i="3"/>
  <c r="A4795" i="3"/>
  <c r="H4794" i="3"/>
  <c r="G4794" i="3"/>
  <c r="F4794" i="3"/>
  <c r="A4794" i="3"/>
  <c r="K4793" i="3"/>
  <c r="I4793" i="3"/>
  <c r="G4793" i="3"/>
  <c r="E4793" i="3"/>
  <c r="D4793" i="3"/>
  <c r="A4793" i="3"/>
  <c r="J4792" i="3"/>
  <c r="I4792" i="3"/>
  <c r="H4792" i="3"/>
  <c r="F4792" i="3"/>
  <c r="E4792" i="3"/>
  <c r="D4792" i="3"/>
  <c r="A4792" i="3"/>
  <c r="K4792" i="3" s="1"/>
  <c r="I4791" i="3"/>
  <c r="E4791" i="3"/>
  <c r="A4791" i="3"/>
  <c r="G4790" i="3"/>
  <c r="A4790" i="3"/>
  <c r="K4789" i="3"/>
  <c r="I4789" i="3"/>
  <c r="G4789" i="3"/>
  <c r="E4789" i="3"/>
  <c r="D4789" i="3"/>
  <c r="A4789" i="3"/>
  <c r="J4788" i="3"/>
  <c r="I4788" i="3"/>
  <c r="H4788" i="3"/>
  <c r="F4788" i="3"/>
  <c r="E4788" i="3"/>
  <c r="D4788" i="3"/>
  <c r="A4788" i="3"/>
  <c r="K4788" i="3" s="1"/>
  <c r="A4787" i="3"/>
  <c r="I4787" i="3" s="1"/>
  <c r="H4786" i="3"/>
  <c r="F4786" i="3"/>
  <c r="A4786" i="3"/>
  <c r="K4785" i="3"/>
  <c r="I4785" i="3"/>
  <c r="G4785" i="3"/>
  <c r="E4785" i="3"/>
  <c r="D4785" i="3"/>
  <c r="A4785" i="3"/>
  <c r="J4784" i="3"/>
  <c r="I4784" i="3"/>
  <c r="H4784" i="3"/>
  <c r="F4784" i="3"/>
  <c r="E4784" i="3"/>
  <c r="D4784" i="3"/>
  <c r="A4784" i="3"/>
  <c r="K4784" i="3" s="1"/>
  <c r="I4783" i="3"/>
  <c r="G4783" i="3"/>
  <c r="E4783" i="3"/>
  <c r="A4783" i="3"/>
  <c r="A4782" i="3"/>
  <c r="H4782" i="3" s="1"/>
  <c r="K4781" i="3"/>
  <c r="I4781" i="3"/>
  <c r="G4781" i="3"/>
  <c r="E4781" i="3"/>
  <c r="D4781" i="3"/>
  <c r="A4781" i="3"/>
  <c r="J4780" i="3"/>
  <c r="I4780" i="3"/>
  <c r="H4780" i="3"/>
  <c r="F4780" i="3"/>
  <c r="E4780" i="3"/>
  <c r="D4780" i="3"/>
  <c r="A4780" i="3"/>
  <c r="K4780" i="3" s="1"/>
  <c r="G4779" i="3"/>
  <c r="A4779" i="3"/>
  <c r="H4778" i="3"/>
  <c r="G4778" i="3"/>
  <c r="F4778" i="3"/>
  <c r="A4778" i="3"/>
  <c r="K4777" i="3"/>
  <c r="I4777" i="3"/>
  <c r="G4777" i="3"/>
  <c r="E4777" i="3"/>
  <c r="D4777" i="3"/>
  <c r="A4777" i="3"/>
  <c r="J4776" i="3"/>
  <c r="I4776" i="3"/>
  <c r="H4776" i="3"/>
  <c r="F4776" i="3"/>
  <c r="E4776" i="3"/>
  <c r="D4776" i="3"/>
  <c r="A4776" i="3"/>
  <c r="K4776" i="3" s="1"/>
  <c r="I4775" i="3"/>
  <c r="E4775" i="3"/>
  <c r="A4775" i="3"/>
  <c r="G4774" i="3"/>
  <c r="A4774" i="3"/>
  <c r="K4773" i="3"/>
  <c r="I4773" i="3"/>
  <c r="G4773" i="3"/>
  <c r="E4773" i="3"/>
  <c r="D4773" i="3"/>
  <c r="A4773" i="3"/>
  <c r="J4772" i="3"/>
  <c r="I4772" i="3"/>
  <c r="H4772" i="3"/>
  <c r="F4772" i="3"/>
  <c r="E4772" i="3"/>
  <c r="D4772" i="3"/>
  <c r="A4772" i="3"/>
  <c r="K4772" i="3" s="1"/>
  <c r="A4771" i="3"/>
  <c r="I4771" i="3" s="1"/>
  <c r="H4770" i="3"/>
  <c r="F4770" i="3"/>
  <c r="A4770" i="3"/>
  <c r="K4769" i="3"/>
  <c r="I4769" i="3"/>
  <c r="G4769" i="3"/>
  <c r="E4769" i="3"/>
  <c r="D4769" i="3"/>
  <c r="A4769" i="3"/>
  <c r="J4768" i="3"/>
  <c r="I4768" i="3"/>
  <c r="H4768" i="3"/>
  <c r="F4768" i="3"/>
  <c r="E4768" i="3"/>
  <c r="D4768" i="3"/>
  <c r="A4768" i="3"/>
  <c r="K4768" i="3" s="1"/>
  <c r="I4767" i="3"/>
  <c r="G4767" i="3"/>
  <c r="E4767" i="3"/>
  <c r="A4767" i="3"/>
  <c r="A4766" i="3"/>
  <c r="H4766" i="3" s="1"/>
  <c r="K4765" i="3"/>
  <c r="I4765" i="3"/>
  <c r="G4765" i="3"/>
  <c r="E4765" i="3"/>
  <c r="D4765" i="3"/>
  <c r="A4765" i="3"/>
  <c r="J4764" i="3"/>
  <c r="I4764" i="3"/>
  <c r="H4764" i="3"/>
  <c r="F4764" i="3"/>
  <c r="E4764" i="3"/>
  <c r="D4764" i="3"/>
  <c r="A4764" i="3"/>
  <c r="K4764" i="3" s="1"/>
  <c r="G4763" i="3"/>
  <c r="A4763" i="3"/>
  <c r="H4762" i="3"/>
  <c r="G4762" i="3"/>
  <c r="F4762" i="3"/>
  <c r="A4762" i="3"/>
  <c r="K4761" i="3"/>
  <c r="I4761" i="3"/>
  <c r="G4761" i="3"/>
  <c r="E4761" i="3"/>
  <c r="D4761" i="3"/>
  <c r="A4761" i="3"/>
  <c r="J4760" i="3"/>
  <c r="I4760" i="3"/>
  <c r="H4760" i="3"/>
  <c r="F4760" i="3"/>
  <c r="E4760" i="3"/>
  <c r="D4760" i="3"/>
  <c r="A4760" i="3"/>
  <c r="K4760" i="3" s="1"/>
  <c r="I4759" i="3"/>
  <c r="E4759" i="3"/>
  <c r="A4759" i="3"/>
  <c r="G4758" i="3"/>
  <c r="A4758" i="3"/>
  <c r="K4757" i="3"/>
  <c r="I4757" i="3"/>
  <c r="G4757" i="3"/>
  <c r="E4757" i="3"/>
  <c r="D4757" i="3"/>
  <c r="A4757" i="3"/>
  <c r="J4756" i="3"/>
  <c r="I4756" i="3"/>
  <c r="H4756" i="3"/>
  <c r="F4756" i="3"/>
  <c r="E4756" i="3"/>
  <c r="D4756" i="3"/>
  <c r="A4756" i="3"/>
  <c r="K4756" i="3" s="1"/>
  <c r="A4755" i="3"/>
  <c r="I4755" i="3" s="1"/>
  <c r="H4754" i="3"/>
  <c r="F4754" i="3"/>
  <c r="A4754" i="3"/>
  <c r="K4753" i="3"/>
  <c r="I4753" i="3"/>
  <c r="G4753" i="3"/>
  <c r="E4753" i="3"/>
  <c r="D4753" i="3"/>
  <c r="A4753" i="3"/>
  <c r="J4752" i="3"/>
  <c r="I4752" i="3"/>
  <c r="H4752" i="3"/>
  <c r="F4752" i="3"/>
  <c r="E4752" i="3"/>
  <c r="D4752" i="3"/>
  <c r="A4752" i="3"/>
  <c r="K4752" i="3" s="1"/>
  <c r="I4751" i="3"/>
  <c r="G4751" i="3"/>
  <c r="E4751" i="3"/>
  <c r="A4751" i="3"/>
  <c r="A4750" i="3"/>
  <c r="H4750" i="3" s="1"/>
  <c r="K4749" i="3"/>
  <c r="I4749" i="3"/>
  <c r="G4749" i="3"/>
  <c r="E4749" i="3"/>
  <c r="D4749" i="3"/>
  <c r="A4749" i="3"/>
  <c r="J4748" i="3"/>
  <c r="I4748" i="3"/>
  <c r="H4748" i="3"/>
  <c r="F4748" i="3"/>
  <c r="E4748" i="3"/>
  <c r="D4748" i="3"/>
  <c r="A4748" i="3"/>
  <c r="K4748" i="3" s="1"/>
  <c r="G4747" i="3"/>
  <c r="A4747" i="3"/>
  <c r="H4746" i="3"/>
  <c r="G4746" i="3"/>
  <c r="F4746" i="3"/>
  <c r="A4746" i="3"/>
  <c r="K4745" i="3"/>
  <c r="I4745" i="3"/>
  <c r="G4745" i="3"/>
  <c r="E4745" i="3"/>
  <c r="D4745" i="3"/>
  <c r="A4745" i="3"/>
  <c r="J4744" i="3"/>
  <c r="I4744" i="3"/>
  <c r="H4744" i="3"/>
  <c r="F4744" i="3"/>
  <c r="E4744" i="3"/>
  <c r="D4744" i="3"/>
  <c r="A4744" i="3"/>
  <c r="K4744" i="3" s="1"/>
  <c r="I4743" i="3"/>
  <c r="E4743" i="3"/>
  <c r="A4743" i="3"/>
  <c r="G4742" i="3"/>
  <c r="A4742" i="3"/>
  <c r="K4741" i="3"/>
  <c r="I4741" i="3"/>
  <c r="G4741" i="3"/>
  <c r="E4741" i="3"/>
  <c r="D4741" i="3"/>
  <c r="A4741" i="3"/>
  <c r="J4740" i="3"/>
  <c r="I4740" i="3"/>
  <c r="H4740" i="3"/>
  <c r="F4740" i="3"/>
  <c r="E4740" i="3"/>
  <c r="D4740" i="3"/>
  <c r="A4740" i="3"/>
  <c r="K4740" i="3" s="1"/>
  <c r="A4739" i="3"/>
  <c r="I4739" i="3" s="1"/>
  <c r="H4738" i="3"/>
  <c r="F4738" i="3"/>
  <c r="A4738" i="3"/>
  <c r="K4737" i="3"/>
  <c r="I4737" i="3"/>
  <c r="G4737" i="3"/>
  <c r="E4737" i="3"/>
  <c r="D4737" i="3"/>
  <c r="A4737" i="3"/>
  <c r="J4736" i="3"/>
  <c r="I4736" i="3"/>
  <c r="H4736" i="3"/>
  <c r="F4736" i="3"/>
  <c r="E4736" i="3"/>
  <c r="D4736" i="3"/>
  <c r="A4736" i="3"/>
  <c r="K4736" i="3" s="1"/>
  <c r="I4735" i="3"/>
  <c r="G4735" i="3"/>
  <c r="E4735" i="3"/>
  <c r="A4735" i="3"/>
  <c r="A4734" i="3"/>
  <c r="H4734" i="3" s="1"/>
  <c r="K4733" i="3"/>
  <c r="I4733" i="3"/>
  <c r="G4733" i="3"/>
  <c r="E4733" i="3"/>
  <c r="D4733" i="3"/>
  <c r="A4733" i="3"/>
  <c r="J4732" i="3"/>
  <c r="I4732" i="3"/>
  <c r="H4732" i="3"/>
  <c r="F4732" i="3"/>
  <c r="E4732" i="3"/>
  <c r="D4732" i="3"/>
  <c r="A4732" i="3"/>
  <c r="K4732" i="3" s="1"/>
  <c r="G4731" i="3"/>
  <c r="A4731" i="3"/>
  <c r="H4730" i="3"/>
  <c r="G4730" i="3"/>
  <c r="F4730" i="3"/>
  <c r="A4730" i="3"/>
  <c r="K4729" i="3"/>
  <c r="I4729" i="3"/>
  <c r="G4729" i="3"/>
  <c r="E4729" i="3"/>
  <c r="D4729" i="3"/>
  <c r="A4729" i="3"/>
  <c r="J4728" i="3"/>
  <c r="I4728" i="3"/>
  <c r="H4728" i="3"/>
  <c r="F4728" i="3"/>
  <c r="E4728" i="3"/>
  <c r="D4728" i="3"/>
  <c r="A4728" i="3"/>
  <c r="K4728" i="3" s="1"/>
  <c r="I4727" i="3"/>
  <c r="E4727" i="3"/>
  <c r="A4727" i="3"/>
  <c r="G4726" i="3"/>
  <c r="A4726" i="3"/>
  <c r="K4725" i="3"/>
  <c r="I4725" i="3"/>
  <c r="G4725" i="3"/>
  <c r="E4725" i="3"/>
  <c r="D4725" i="3"/>
  <c r="A4725" i="3"/>
  <c r="J4724" i="3"/>
  <c r="I4724" i="3"/>
  <c r="H4724" i="3"/>
  <c r="F4724" i="3"/>
  <c r="E4724" i="3"/>
  <c r="D4724" i="3"/>
  <c r="A4724" i="3"/>
  <c r="K4724" i="3" s="1"/>
  <c r="A4723" i="3"/>
  <c r="I4723" i="3" s="1"/>
  <c r="H4722" i="3"/>
  <c r="F4722" i="3"/>
  <c r="A4722" i="3"/>
  <c r="K4721" i="3"/>
  <c r="I4721" i="3"/>
  <c r="G4721" i="3"/>
  <c r="E4721" i="3"/>
  <c r="D4721" i="3"/>
  <c r="A4721" i="3"/>
  <c r="J4720" i="3"/>
  <c r="I4720" i="3"/>
  <c r="H4720" i="3"/>
  <c r="F4720" i="3"/>
  <c r="E4720" i="3"/>
  <c r="D4720" i="3"/>
  <c r="A4720" i="3"/>
  <c r="K4720" i="3" s="1"/>
  <c r="I4719" i="3"/>
  <c r="G4719" i="3"/>
  <c r="E4719" i="3"/>
  <c r="A4719" i="3"/>
  <c r="A4718" i="3"/>
  <c r="H4718" i="3" s="1"/>
  <c r="K4717" i="3"/>
  <c r="I4717" i="3"/>
  <c r="G4717" i="3"/>
  <c r="E4717" i="3"/>
  <c r="D4717" i="3"/>
  <c r="A4717" i="3"/>
  <c r="J4716" i="3"/>
  <c r="I4716" i="3"/>
  <c r="H4716" i="3"/>
  <c r="F4716" i="3"/>
  <c r="E4716" i="3"/>
  <c r="D4716" i="3"/>
  <c r="A4716" i="3"/>
  <c r="K4716" i="3" s="1"/>
  <c r="G4715" i="3"/>
  <c r="A4715" i="3"/>
  <c r="H4714" i="3"/>
  <c r="G4714" i="3"/>
  <c r="F4714" i="3"/>
  <c r="A4714" i="3"/>
  <c r="K4713" i="3"/>
  <c r="I4713" i="3"/>
  <c r="G4713" i="3"/>
  <c r="E4713" i="3"/>
  <c r="D4713" i="3"/>
  <c r="A4713" i="3"/>
  <c r="J4712" i="3"/>
  <c r="I4712" i="3"/>
  <c r="H4712" i="3"/>
  <c r="F4712" i="3"/>
  <c r="E4712" i="3"/>
  <c r="D4712" i="3"/>
  <c r="A4712" i="3"/>
  <c r="K4712" i="3" s="1"/>
  <c r="I4711" i="3"/>
  <c r="E4711" i="3"/>
  <c r="A4711" i="3"/>
  <c r="G4710" i="3"/>
  <c r="A4710" i="3"/>
  <c r="K4709" i="3"/>
  <c r="I4709" i="3"/>
  <c r="G4709" i="3"/>
  <c r="E4709" i="3"/>
  <c r="D4709" i="3"/>
  <c r="A4709" i="3"/>
  <c r="J4708" i="3"/>
  <c r="I4708" i="3"/>
  <c r="H4708" i="3"/>
  <c r="F4708" i="3"/>
  <c r="E4708" i="3"/>
  <c r="D4708" i="3"/>
  <c r="A4708" i="3"/>
  <c r="K4708" i="3" s="1"/>
  <c r="A4707" i="3"/>
  <c r="I4707" i="3" s="1"/>
  <c r="H4706" i="3"/>
  <c r="F4706" i="3"/>
  <c r="A4706" i="3"/>
  <c r="K4705" i="3"/>
  <c r="I4705" i="3"/>
  <c r="G4705" i="3"/>
  <c r="E4705" i="3"/>
  <c r="D4705" i="3"/>
  <c r="A4705" i="3"/>
  <c r="J4704" i="3"/>
  <c r="I4704" i="3"/>
  <c r="H4704" i="3"/>
  <c r="F4704" i="3"/>
  <c r="E4704" i="3"/>
  <c r="D4704" i="3"/>
  <c r="A4704" i="3"/>
  <c r="K4704" i="3" s="1"/>
  <c r="I4703" i="3"/>
  <c r="G4703" i="3"/>
  <c r="E4703" i="3"/>
  <c r="A4703" i="3"/>
  <c r="A4702" i="3"/>
  <c r="H4702" i="3" s="1"/>
  <c r="K4701" i="3"/>
  <c r="I4701" i="3"/>
  <c r="G4701" i="3"/>
  <c r="E4701" i="3"/>
  <c r="D4701" i="3"/>
  <c r="A4701" i="3"/>
  <c r="J4700" i="3"/>
  <c r="I4700" i="3"/>
  <c r="H4700" i="3"/>
  <c r="F4700" i="3"/>
  <c r="E4700" i="3"/>
  <c r="D4700" i="3"/>
  <c r="A4700" i="3"/>
  <c r="K4700" i="3" s="1"/>
  <c r="G4699" i="3"/>
  <c r="A4699" i="3"/>
  <c r="H4698" i="3"/>
  <c r="G4698" i="3"/>
  <c r="F4698" i="3"/>
  <c r="A4698" i="3"/>
  <c r="K4697" i="3"/>
  <c r="I4697" i="3"/>
  <c r="G4697" i="3"/>
  <c r="E4697" i="3"/>
  <c r="D4697" i="3"/>
  <c r="A4697" i="3"/>
  <c r="J4696" i="3"/>
  <c r="I4696" i="3"/>
  <c r="H4696" i="3"/>
  <c r="F4696" i="3"/>
  <c r="E4696" i="3"/>
  <c r="D4696" i="3"/>
  <c r="A4696" i="3"/>
  <c r="K4696" i="3" s="1"/>
  <c r="I4695" i="3"/>
  <c r="E4695" i="3"/>
  <c r="A4695" i="3"/>
  <c r="G4694" i="3"/>
  <c r="A4694" i="3"/>
  <c r="K4693" i="3"/>
  <c r="I4693" i="3"/>
  <c r="G4693" i="3"/>
  <c r="E4693" i="3"/>
  <c r="D4693" i="3"/>
  <c r="A4693" i="3"/>
  <c r="J4692" i="3"/>
  <c r="I4692" i="3"/>
  <c r="H4692" i="3"/>
  <c r="F4692" i="3"/>
  <c r="E4692" i="3"/>
  <c r="D4692" i="3"/>
  <c r="A4692" i="3"/>
  <c r="K4692" i="3" s="1"/>
  <c r="A4691" i="3"/>
  <c r="I4691" i="3" s="1"/>
  <c r="H4690" i="3"/>
  <c r="F4690" i="3"/>
  <c r="A4690" i="3"/>
  <c r="K4689" i="3"/>
  <c r="I4689" i="3"/>
  <c r="G4689" i="3"/>
  <c r="E4689" i="3"/>
  <c r="D4689" i="3"/>
  <c r="A4689" i="3"/>
  <c r="J4688" i="3"/>
  <c r="I4688" i="3"/>
  <c r="H4688" i="3"/>
  <c r="F4688" i="3"/>
  <c r="E4688" i="3"/>
  <c r="D4688" i="3"/>
  <c r="A4688" i="3"/>
  <c r="K4688" i="3" s="1"/>
  <c r="I4687" i="3"/>
  <c r="G4687" i="3"/>
  <c r="E4687" i="3"/>
  <c r="A4687" i="3"/>
  <c r="A4686" i="3"/>
  <c r="H4686" i="3" s="1"/>
  <c r="K4685" i="3"/>
  <c r="I4685" i="3"/>
  <c r="G4685" i="3"/>
  <c r="E4685" i="3"/>
  <c r="D4685" i="3"/>
  <c r="A4685" i="3"/>
  <c r="J4684" i="3"/>
  <c r="I4684" i="3"/>
  <c r="H4684" i="3"/>
  <c r="F4684" i="3"/>
  <c r="E4684" i="3"/>
  <c r="D4684" i="3"/>
  <c r="A4684" i="3"/>
  <c r="K4684" i="3" s="1"/>
  <c r="G4683" i="3"/>
  <c r="A4683" i="3"/>
  <c r="H4682" i="3"/>
  <c r="G4682" i="3"/>
  <c r="F4682" i="3"/>
  <c r="A4682" i="3"/>
  <c r="K4681" i="3"/>
  <c r="I4681" i="3"/>
  <c r="G4681" i="3"/>
  <c r="E4681" i="3"/>
  <c r="D4681" i="3"/>
  <c r="A4681" i="3"/>
  <c r="J4680" i="3"/>
  <c r="I4680" i="3"/>
  <c r="H4680" i="3"/>
  <c r="F4680" i="3"/>
  <c r="E4680" i="3"/>
  <c r="D4680" i="3"/>
  <c r="A4680" i="3"/>
  <c r="K4680" i="3" s="1"/>
  <c r="I4679" i="3"/>
  <c r="E4679" i="3"/>
  <c r="A4679" i="3"/>
  <c r="G4678" i="3"/>
  <c r="A4678" i="3"/>
  <c r="K4677" i="3"/>
  <c r="I4677" i="3"/>
  <c r="G4677" i="3"/>
  <c r="E4677" i="3"/>
  <c r="D4677" i="3"/>
  <c r="A4677" i="3"/>
  <c r="J4676" i="3"/>
  <c r="I4676" i="3"/>
  <c r="H4676" i="3"/>
  <c r="F4676" i="3"/>
  <c r="E4676" i="3"/>
  <c r="D4676" i="3"/>
  <c r="A4676" i="3"/>
  <c r="K4676" i="3" s="1"/>
  <c r="A4675" i="3"/>
  <c r="I4675" i="3" s="1"/>
  <c r="H4674" i="3"/>
  <c r="F4674" i="3"/>
  <c r="A4674" i="3"/>
  <c r="K4673" i="3"/>
  <c r="I4673" i="3"/>
  <c r="G4673" i="3"/>
  <c r="E4673" i="3"/>
  <c r="D4673" i="3"/>
  <c r="A4673" i="3"/>
  <c r="J4672" i="3"/>
  <c r="I4672" i="3"/>
  <c r="H4672" i="3"/>
  <c r="F4672" i="3"/>
  <c r="E4672" i="3"/>
  <c r="D4672" i="3"/>
  <c r="A4672" i="3"/>
  <c r="K4672" i="3" s="1"/>
  <c r="I4671" i="3"/>
  <c r="G4671" i="3"/>
  <c r="E4671" i="3"/>
  <c r="A4671" i="3"/>
  <c r="A4670" i="3"/>
  <c r="H4670" i="3" s="1"/>
  <c r="K4669" i="3"/>
  <c r="I4669" i="3"/>
  <c r="G4669" i="3"/>
  <c r="E4669" i="3"/>
  <c r="D4669" i="3"/>
  <c r="A4669" i="3"/>
  <c r="J4668" i="3"/>
  <c r="I4668" i="3"/>
  <c r="H4668" i="3"/>
  <c r="F4668" i="3"/>
  <c r="E4668" i="3"/>
  <c r="D4668" i="3"/>
  <c r="A4668" i="3"/>
  <c r="K4668" i="3" s="1"/>
  <c r="G4667" i="3"/>
  <c r="A4667" i="3"/>
  <c r="H4666" i="3"/>
  <c r="G4666" i="3"/>
  <c r="F4666" i="3"/>
  <c r="A4666" i="3"/>
  <c r="K4665" i="3"/>
  <c r="I4665" i="3"/>
  <c r="G4665" i="3"/>
  <c r="E4665" i="3"/>
  <c r="D4665" i="3"/>
  <c r="A4665" i="3"/>
  <c r="J4664" i="3"/>
  <c r="I4664" i="3"/>
  <c r="H4664" i="3"/>
  <c r="F4664" i="3"/>
  <c r="E4664" i="3"/>
  <c r="D4664" i="3"/>
  <c r="A4664" i="3"/>
  <c r="K4664" i="3" s="1"/>
  <c r="I4663" i="3"/>
  <c r="E4663" i="3"/>
  <c r="A4663" i="3"/>
  <c r="G4662" i="3"/>
  <c r="A4662" i="3"/>
  <c r="K4661" i="3"/>
  <c r="I4661" i="3"/>
  <c r="G4661" i="3"/>
  <c r="E4661" i="3"/>
  <c r="D4661" i="3"/>
  <c r="A4661" i="3"/>
  <c r="J4660" i="3"/>
  <c r="I4660" i="3"/>
  <c r="H4660" i="3"/>
  <c r="F4660" i="3"/>
  <c r="E4660" i="3"/>
  <c r="D4660" i="3"/>
  <c r="A4660" i="3"/>
  <c r="K4660" i="3" s="1"/>
  <c r="A4659" i="3"/>
  <c r="I4659" i="3" s="1"/>
  <c r="H4658" i="3"/>
  <c r="F4658" i="3"/>
  <c r="A4658" i="3"/>
  <c r="K4657" i="3"/>
  <c r="I4657" i="3"/>
  <c r="G4657" i="3"/>
  <c r="E4657" i="3"/>
  <c r="D4657" i="3"/>
  <c r="A4657" i="3"/>
  <c r="J4656" i="3"/>
  <c r="I4656" i="3"/>
  <c r="H4656" i="3"/>
  <c r="F4656" i="3"/>
  <c r="E4656" i="3"/>
  <c r="D4656" i="3"/>
  <c r="A4656" i="3"/>
  <c r="K4656" i="3" s="1"/>
  <c r="I4655" i="3"/>
  <c r="G4655" i="3"/>
  <c r="E4655" i="3"/>
  <c r="A4655" i="3"/>
  <c r="A4654" i="3"/>
  <c r="H4654" i="3" s="1"/>
  <c r="K4653" i="3"/>
  <c r="I4653" i="3"/>
  <c r="G4653" i="3"/>
  <c r="E4653" i="3"/>
  <c r="D4653" i="3"/>
  <c r="A4653" i="3"/>
  <c r="J4652" i="3"/>
  <c r="I4652" i="3"/>
  <c r="H4652" i="3"/>
  <c r="F4652" i="3"/>
  <c r="E4652" i="3"/>
  <c r="D4652" i="3"/>
  <c r="A4652" i="3"/>
  <c r="K4652" i="3" s="1"/>
  <c r="G4651" i="3"/>
  <c r="A4651" i="3"/>
  <c r="H4650" i="3"/>
  <c r="G4650" i="3"/>
  <c r="F4650" i="3"/>
  <c r="A4650" i="3"/>
  <c r="K4649" i="3"/>
  <c r="I4649" i="3"/>
  <c r="G4649" i="3"/>
  <c r="E4649" i="3"/>
  <c r="D4649" i="3"/>
  <c r="A4649" i="3"/>
  <c r="J4648" i="3"/>
  <c r="I4648" i="3"/>
  <c r="H4648" i="3"/>
  <c r="F4648" i="3"/>
  <c r="E4648" i="3"/>
  <c r="D4648" i="3"/>
  <c r="A4648" i="3"/>
  <c r="K4648" i="3" s="1"/>
  <c r="I4647" i="3"/>
  <c r="E4647" i="3"/>
  <c r="A4647" i="3"/>
  <c r="G4646" i="3"/>
  <c r="A4646" i="3"/>
  <c r="K4645" i="3"/>
  <c r="I4645" i="3"/>
  <c r="G4645" i="3"/>
  <c r="E4645" i="3"/>
  <c r="D4645" i="3"/>
  <c r="A4645" i="3"/>
  <c r="J4644" i="3"/>
  <c r="I4644" i="3"/>
  <c r="H4644" i="3"/>
  <c r="F4644" i="3"/>
  <c r="E4644" i="3"/>
  <c r="D4644" i="3"/>
  <c r="A4644" i="3"/>
  <c r="K4644" i="3" s="1"/>
  <c r="A4643" i="3"/>
  <c r="I4643" i="3" s="1"/>
  <c r="H4642" i="3"/>
  <c r="F4642" i="3"/>
  <c r="A4642" i="3"/>
  <c r="K4641" i="3"/>
  <c r="I4641" i="3"/>
  <c r="G4641" i="3"/>
  <c r="E4641" i="3"/>
  <c r="D4641" i="3"/>
  <c r="A4641" i="3"/>
  <c r="J4640" i="3"/>
  <c r="I4640" i="3"/>
  <c r="H4640" i="3"/>
  <c r="F4640" i="3"/>
  <c r="E4640" i="3"/>
  <c r="D4640" i="3"/>
  <c r="A4640" i="3"/>
  <c r="K4640" i="3" s="1"/>
  <c r="I4639" i="3"/>
  <c r="G4639" i="3"/>
  <c r="E4639" i="3"/>
  <c r="A4639" i="3"/>
  <c r="A4638" i="3"/>
  <c r="H4638" i="3" s="1"/>
  <c r="K4637" i="3"/>
  <c r="I4637" i="3"/>
  <c r="G4637" i="3"/>
  <c r="E4637" i="3"/>
  <c r="D4637" i="3"/>
  <c r="A4637" i="3"/>
  <c r="J4636" i="3"/>
  <c r="I4636" i="3"/>
  <c r="H4636" i="3"/>
  <c r="F4636" i="3"/>
  <c r="E4636" i="3"/>
  <c r="D4636" i="3"/>
  <c r="A4636" i="3"/>
  <c r="K4636" i="3" s="1"/>
  <c r="G4635" i="3"/>
  <c r="A4635" i="3"/>
  <c r="H4634" i="3"/>
  <c r="G4634" i="3"/>
  <c r="F4634" i="3"/>
  <c r="A4634" i="3"/>
  <c r="K4633" i="3"/>
  <c r="I4633" i="3"/>
  <c r="G4633" i="3"/>
  <c r="E4633" i="3"/>
  <c r="D4633" i="3"/>
  <c r="A4633" i="3"/>
  <c r="J4632" i="3"/>
  <c r="I4632" i="3"/>
  <c r="H4632" i="3"/>
  <c r="F4632" i="3"/>
  <c r="E4632" i="3"/>
  <c r="D4632" i="3"/>
  <c r="A4632" i="3"/>
  <c r="K4632" i="3" s="1"/>
  <c r="I4631" i="3"/>
  <c r="E4631" i="3"/>
  <c r="A4631" i="3"/>
  <c r="G4630" i="3"/>
  <c r="A4630" i="3"/>
  <c r="K4629" i="3"/>
  <c r="I4629" i="3"/>
  <c r="G4629" i="3"/>
  <c r="E4629" i="3"/>
  <c r="D4629" i="3"/>
  <c r="A4629" i="3"/>
  <c r="J4628" i="3"/>
  <c r="I4628" i="3"/>
  <c r="H4628" i="3"/>
  <c r="F4628" i="3"/>
  <c r="E4628" i="3"/>
  <c r="D4628" i="3"/>
  <c r="A4628" i="3"/>
  <c r="K4628" i="3" s="1"/>
  <c r="A4627" i="3"/>
  <c r="I4627" i="3" s="1"/>
  <c r="H4626" i="3"/>
  <c r="F4626" i="3"/>
  <c r="A4626" i="3"/>
  <c r="K4625" i="3"/>
  <c r="I4625" i="3"/>
  <c r="G4625" i="3"/>
  <c r="E4625" i="3"/>
  <c r="D4625" i="3"/>
  <c r="A4625" i="3"/>
  <c r="J4624" i="3"/>
  <c r="I4624" i="3"/>
  <c r="H4624" i="3"/>
  <c r="F4624" i="3"/>
  <c r="E4624" i="3"/>
  <c r="D4624" i="3"/>
  <c r="A4624" i="3"/>
  <c r="K4624" i="3" s="1"/>
  <c r="I4623" i="3"/>
  <c r="G4623" i="3"/>
  <c r="E4623" i="3"/>
  <c r="A4623" i="3"/>
  <c r="A4622" i="3"/>
  <c r="H4622" i="3" s="1"/>
  <c r="K4621" i="3"/>
  <c r="I4621" i="3"/>
  <c r="G4621" i="3"/>
  <c r="E4621" i="3"/>
  <c r="D4621" i="3"/>
  <c r="A4621" i="3"/>
  <c r="J4620" i="3"/>
  <c r="I4620" i="3"/>
  <c r="H4620" i="3"/>
  <c r="F4620" i="3"/>
  <c r="E4620" i="3"/>
  <c r="D4620" i="3"/>
  <c r="A4620" i="3"/>
  <c r="K4620" i="3" s="1"/>
  <c r="G4619" i="3"/>
  <c r="A4619" i="3"/>
  <c r="H4618" i="3"/>
  <c r="G4618" i="3"/>
  <c r="F4618" i="3"/>
  <c r="A4618" i="3"/>
  <c r="K4617" i="3"/>
  <c r="I4617" i="3"/>
  <c r="G4617" i="3"/>
  <c r="E4617" i="3"/>
  <c r="D4617" i="3"/>
  <c r="A4617" i="3"/>
  <c r="J4616" i="3"/>
  <c r="I4616" i="3"/>
  <c r="H4616" i="3"/>
  <c r="F4616" i="3"/>
  <c r="E4616" i="3"/>
  <c r="D4616" i="3"/>
  <c r="A4616" i="3"/>
  <c r="K4616" i="3" s="1"/>
  <c r="I4615" i="3"/>
  <c r="E4615" i="3"/>
  <c r="A4615" i="3"/>
  <c r="G4614" i="3"/>
  <c r="A4614" i="3"/>
  <c r="K4613" i="3"/>
  <c r="I4613" i="3"/>
  <c r="G4613" i="3"/>
  <c r="E4613" i="3"/>
  <c r="D4613" i="3"/>
  <c r="A4613" i="3"/>
  <c r="J4612" i="3"/>
  <c r="I4612" i="3"/>
  <c r="H4612" i="3"/>
  <c r="F4612" i="3"/>
  <c r="E4612" i="3"/>
  <c r="D4612" i="3"/>
  <c r="A4612" i="3"/>
  <c r="K4612" i="3" s="1"/>
  <c r="A4611" i="3"/>
  <c r="I4611" i="3" s="1"/>
  <c r="H4610" i="3"/>
  <c r="F4610" i="3"/>
  <c r="A4610" i="3"/>
  <c r="K4609" i="3"/>
  <c r="I4609" i="3"/>
  <c r="G4609" i="3"/>
  <c r="E4609" i="3"/>
  <c r="D4609" i="3"/>
  <c r="A4609" i="3"/>
  <c r="J4608" i="3"/>
  <c r="I4608" i="3"/>
  <c r="H4608" i="3"/>
  <c r="F4608" i="3"/>
  <c r="E4608" i="3"/>
  <c r="D4608" i="3"/>
  <c r="A4608" i="3"/>
  <c r="K4608" i="3" s="1"/>
  <c r="I4607" i="3"/>
  <c r="G4607" i="3"/>
  <c r="E4607" i="3"/>
  <c r="A4607" i="3"/>
  <c r="A4606" i="3"/>
  <c r="H4606" i="3" s="1"/>
  <c r="K4605" i="3"/>
  <c r="I4605" i="3"/>
  <c r="G4605" i="3"/>
  <c r="E4605" i="3"/>
  <c r="D4605" i="3"/>
  <c r="A4605" i="3"/>
  <c r="J4604" i="3"/>
  <c r="I4604" i="3"/>
  <c r="H4604" i="3"/>
  <c r="F4604" i="3"/>
  <c r="E4604" i="3"/>
  <c r="D4604" i="3"/>
  <c r="A4604" i="3"/>
  <c r="K4604" i="3" s="1"/>
  <c r="G4603" i="3"/>
  <c r="A4603" i="3"/>
  <c r="H4602" i="3"/>
  <c r="G4602" i="3"/>
  <c r="F4602" i="3"/>
  <c r="A4602" i="3"/>
  <c r="K4601" i="3"/>
  <c r="I4601" i="3"/>
  <c r="G4601" i="3"/>
  <c r="E4601" i="3"/>
  <c r="D4601" i="3"/>
  <c r="A4601" i="3"/>
  <c r="J4600" i="3"/>
  <c r="I4600" i="3"/>
  <c r="H4600" i="3"/>
  <c r="F4600" i="3"/>
  <c r="E4600" i="3"/>
  <c r="D4600" i="3"/>
  <c r="A4600" i="3"/>
  <c r="K4600" i="3" s="1"/>
  <c r="I4599" i="3"/>
  <c r="E4599" i="3"/>
  <c r="A4599" i="3"/>
  <c r="G4598" i="3"/>
  <c r="A4598" i="3"/>
  <c r="K4597" i="3"/>
  <c r="I4597" i="3"/>
  <c r="G4597" i="3"/>
  <c r="E4597" i="3"/>
  <c r="D4597" i="3"/>
  <c r="A4597" i="3"/>
  <c r="J4596" i="3"/>
  <c r="I4596" i="3"/>
  <c r="H4596" i="3"/>
  <c r="F4596" i="3"/>
  <c r="E4596" i="3"/>
  <c r="D4596" i="3"/>
  <c r="A4596" i="3"/>
  <c r="K4596" i="3" s="1"/>
  <c r="A4595" i="3"/>
  <c r="I4595" i="3" s="1"/>
  <c r="H4594" i="3"/>
  <c r="F4594" i="3"/>
  <c r="A4594" i="3"/>
  <c r="K4593" i="3"/>
  <c r="I4593" i="3"/>
  <c r="G4593" i="3"/>
  <c r="E4593" i="3"/>
  <c r="D4593" i="3"/>
  <c r="A4593" i="3"/>
  <c r="J4592" i="3"/>
  <c r="I4592" i="3"/>
  <c r="H4592" i="3"/>
  <c r="F4592" i="3"/>
  <c r="E4592" i="3"/>
  <c r="D4592" i="3"/>
  <c r="A4592" i="3"/>
  <c r="K4592" i="3" s="1"/>
  <c r="I4591" i="3"/>
  <c r="G4591" i="3"/>
  <c r="E4591" i="3"/>
  <c r="A4591" i="3"/>
  <c r="A4590" i="3"/>
  <c r="H4590" i="3" s="1"/>
  <c r="K4589" i="3"/>
  <c r="I4589" i="3"/>
  <c r="G4589" i="3"/>
  <c r="E4589" i="3"/>
  <c r="D4589" i="3"/>
  <c r="A4589" i="3"/>
  <c r="J4588" i="3"/>
  <c r="I4588" i="3"/>
  <c r="H4588" i="3"/>
  <c r="F4588" i="3"/>
  <c r="E4588" i="3"/>
  <c r="D4588" i="3"/>
  <c r="A4588" i="3"/>
  <c r="K4588" i="3" s="1"/>
  <c r="G4587" i="3"/>
  <c r="A4587" i="3"/>
  <c r="H4586" i="3"/>
  <c r="G4586" i="3"/>
  <c r="F4586" i="3"/>
  <c r="A4586" i="3"/>
  <c r="K4585" i="3"/>
  <c r="I4585" i="3"/>
  <c r="G4585" i="3"/>
  <c r="E4585" i="3"/>
  <c r="D4585" i="3"/>
  <c r="A4585" i="3"/>
  <c r="J4584" i="3"/>
  <c r="I4584" i="3"/>
  <c r="H4584" i="3"/>
  <c r="F4584" i="3"/>
  <c r="E4584" i="3"/>
  <c r="D4584" i="3"/>
  <c r="A4584" i="3"/>
  <c r="K4584" i="3" s="1"/>
  <c r="I4583" i="3"/>
  <c r="E4583" i="3"/>
  <c r="A4583" i="3"/>
  <c r="G4582" i="3"/>
  <c r="A4582" i="3"/>
  <c r="K4581" i="3"/>
  <c r="I4581" i="3"/>
  <c r="G4581" i="3"/>
  <c r="E4581" i="3"/>
  <c r="D4581" i="3"/>
  <c r="A4581" i="3"/>
  <c r="J4580" i="3"/>
  <c r="I4580" i="3"/>
  <c r="H4580" i="3"/>
  <c r="F4580" i="3"/>
  <c r="E4580" i="3"/>
  <c r="D4580" i="3"/>
  <c r="A4580" i="3"/>
  <c r="K4580" i="3" s="1"/>
  <c r="A4579" i="3"/>
  <c r="I4579" i="3" s="1"/>
  <c r="H4578" i="3"/>
  <c r="F4578" i="3"/>
  <c r="A4578" i="3"/>
  <c r="K4577" i="3"/>
  <c r="I4577" i="3"/>
  <c r="G4577" i="3"/>
  <c r="E4577" i="3"/>
  <c r="D4577" i="3"/>
  <c r="A4577" i="3"/>
  <c r="J4576" i="3"/>
  <c r="I4576" i="3"/>
  <c r="H4576" i="3"/>
  <c r="F4576" i="3"/>
  <c r="E4576" i="3"/>
  <c r="D4576" i="3"/>
  <c r="A4576" i="3"/>
  <c r="K4576" i="3" s="1"/>
  <c r="I4575" i="3"/>
  <c r="G4575" i="3"/>
  <c r="E4575" i="3"/>
  <c r="A4575" i="3"/>
  <c r="K4574" i="3"/>
  <c r="G4574" i="3"/>
  <c r="D4574" i="3"/>
  <c r="A4574" i="3"/>
  <c r="A4573" i="3"/>
  <c r="G4573" i="3" s="1"/>
  <c r="J4572" i="3"/>
  <c r="I4572" i="3"/>
  <c r="H4572" i="3"/>
  <c r="F4572" i="3"/>
  <c r="E4572" i="3"/>
  <c r="D4572" i="3"/>
  <c r="A4572" i="3"/>
  <c r="K4572" i="3" s="1"/>
  <c r="K4571" i="3"/>
  <c r="F4571" i="3"/>
  <c r="A4571" i="3"/>
  <c r="J4570" i="3"/>
  <c r="G4570" i="3"/>
  <c r="D4570" i="3"/>
  <c r="A4570" i="3"/>
  <c r="A4569" i="3"/>
  <c r="H4569" i="3" s="1"/>
  <c r="J4568" i="3"/>
  <c r="I4568" i="3"/>
  <c r="H4568" i="3"/>
  <c r="F4568" i="3"/>
  <c r="E4568" i="3"/>
  <c r="D4568" i="3"/>
  <c r="A4568" i="3"/>
  <c r="K4568" i="3" s="1"/>
  <c r="K4567" i="3"/>
  <c r="F4567" i="3"/>
  <c r="A4567" i="3"/>
  <c r="J4566" i="3"/>
  <c r="G4566" i="3"/>
  <c r="D4566" i="3"/>
  <c r="A4566" i="3"/>
  <c r="A4565" i="3"/>
  <c r="H4565" i="3" s="1"/>
  <c r="J4564" i="3"/>
  <c r="I4564" i="3"/>
  <c r="H4564" i="3"/>
  <c r="F4564" i="3"/>
  <c r="E4564" i="3"/>
  <c r="D4564" i="3"/>
  <c r="A4564" i="3"/>
  <c r="K4564" i="3" s="1"/>
  <c r="K4563" i="3"/>
  <c r="F4563" i="3"/>
  <c r="A4563" i="3"/>
  <c r="J4562" i="3"/>
  <c r="G4562" i="3"/>
  <c r="D4562" i="3"/>
  <c r="A4562" i="3"/>
  <c r="A4561" i="3"/>
  <c r="H4561" i="3" s="1"/>
  <c r="J4560" i="3"/>
  <c r="I4560" i="3"/>
  <c r="H4560" i="3"/>
  <c r="F4560" i="3"/>
  <c r="E4560" i="3"/>
  <c r="D4560" i="3"/>
  <c r="A4560" i="3"/>
  <c r="K4560" i="3" s="1"/>
  <c r="K4559" i="3"/>
  <c r="F4559" i="3"/>
  <c r="A4559" i="3"/>
  <c r="K4558" i="3"/>
  <c r="J4558" i="3"/>
  <c r="G4558" i="3"/>
  <c r="F4558" i="3"/>
  <c r="D4558" i="3"/>
  <c r="A4558" i="3"/>
  <c r="A4557" i="3"/>
  <c r="J4556" i="3"/>
  <c r="I4556" i="3"/>
  <c r="H4556" i="3"/>
  <c r="F4556" i="3"/>
  <c r="E4556" i="3"/>
  <c r="D4556" i="3"/>
  <c r="A4556" i="3"/>
  <c r="K4556" i="3" s="1"/>
  <c r="K4555" i="3"/>
  <c r="F4555" i="3"/>
  <c r="A4555" i="3"/>
  <c r="K4554" i="3"/>
  <c r="J4554" i="3"/>
  <c r="G4554" i="3"/>
  <c r="F4554" i="3"/>
  <c r="D4554" i="3"/>
  <c r="A4554" i="3"/>
  <c r="A4553" i="3"/>
  <c r="H4553" i="3" s="1"/>
  <c r="J4552" i="3"/>
  <c r="I4552" i="3"/>
  <c r="H4552" i="3"/>
  <c r="F4552" i="3"/>
  <c r="E4552" i="3"/>
  <c r="D4552" i="3"/>
  <c r="A4552" i="3"/>
  <c r="K4552" i="3" s="1"/>
  <c r="K4551" i="3"/>
  <c r="F4551" i="3"/>
  <c r="A4551" i="3"/>
  <c r="K4550" i="3"/>
  <c r="J4550" i="3"/>
  <c r="G4550" i="3"/>
  <c r="F4550" i="3"/>
  <c r="D4550" i="3"/>
  <c r="A4550" i="3"/>
  <c r="A4549" i="3"/>
  <c r="J4548" i="3"/>
  <c r="I4548" i="3"/>
  <c r="H4548" i="3"/>
  <c r="F4548" i="3"/>
  <c r="E4548" i="3"/>
  <c r="D4548" i="3"/>
  <c r="A4548" i="3"/>
  <c r="K4548" i="3" s="1"/>
  <c r="K4547" i="3"/>
  <c r="F4547" i="3"/>
  <c r="A4547" i="3"/>
  <c r="K4546" i="3"/>
  <c r="J4546" i="3"/>
  <c r="G4546" i="3"/>
  <c r="F4546" i="3"/>
  <c r="D4546" i="3"/>
  <c r="A4546" i="3"/>
  <c r="A4545" i="3"/>
  <c r="H4545" i="3" s="1"/>
  <c r="J4544" i="3"/>
  <c r="I4544" i="3"/>
  <c r="H4544" i="3"/>
  <c r="F4544" i="3"/>
  <c r="E4544" i="3"/>
  <c r="D4544" i="3"/>
  <c r="A4544" i="3"/>
  <c r="K4544" i="3" s="1"/>
  <c r="K4543" i="3"/>
  <c r="F4543" i="3"/>
  <c r="A4543" i="3"/>
  <c r="K4542" i="3"/>
  <c r="J4542" i="3"/>
  <c r="G4542" i="3"/>
  <c r="F4542" i="3"/>
  <c r="D4542" i="3"/>
  <c r="A4542" i="3"/>
  <c r="A4541" i="3"/>
  <c r="J4540" i="3"/>
  <c r="I4540" i="3"/>
  <c r="H4540" i="3"/>
  <c r="F4540" i="3"/>
  <c r="E4540" i="3"/>
  <c r="D4540" i="3"/>
  <c r="A4540" i="3"/>
  <c r="K4540" i="3" s="1"/>
  <c r="K4539" i="3"/>
  <c r="F4539" i="3"/>
  <c r="A4539" i="3"/>
  <c r="K4538" i="3"/>
  <c r="J4538" i="3"/>
  <c r="G4538" i="3"/>
  <c r="F4538" i="3"/>
  <c r="D4538" i="3"/>
  <c r="A4538" i="3"/>
  <c r="A4537" i="3"/>
  <c r="H4537" i="3" s="1"/>
  <c r="J4536" i="3"/>
  <c r="I4536" i="3"/>
  <c r="H4536" i="3"/>
  <c r="F4536" i="3"/>
  <c r="E4536" i="3"/>
  <c r="D4536" i="3"/>
  <c r="A4536" i="3"/>
  <c r="K4536" i="3" s="1"/>
  <c r="K4535" i="3"/>
  <c r="G4535" i="3"/>
  <c r="F4535" i="3"/>
  <c r="A4535" i="3"/>
  <c r="K4534" i="3"/>
  <c r="J4534" i="3"/>
  <c r="G4534" i="3"/>
  <c r="F4534" i="3"/>
  <c r="D4534" i="3"/>
  <c r="A4534" i="3"/>
  <c r="H4533" i="3"/>
  <c r="A4533" i="3"/>
  <c r="J4532" i="3"/>
  <c r="I4532" i="3"/>
  <c r="H4532" i="3"/>
  <c r="F4532" i="3"/>
  <c r="E4532" i="3"/>
  <c r="D4532" i="3"/>
  <c r="A4532" i="3"/>
  <c r="K4532" i="3" s="1"/>
  <c r="K4531" i="3"/>
  <c r="G4531" i="3"/>
  <c r="F4531" i="3"/>
  <c r="A4531" i="3"/>
  <c r="K4530" i="3"/>
  <c r="J4530" i="3"/>
  <c r="G4530" i="3"/>
  <c r="F4530" i="3"/>
  <c r="D4530" i="3"/>
  <c r="A4530" i="3"/>
  <c r="A4529" i="3"/>
  <c r="I4529" i="3" s="1"/>
  <c r="J4528" i="3"/>
  <c r="I4528" i="3"/>
  <c r="H4528" i="3"/>
  <c r="F4528" i="3"/>
  <c r="E4528" i="3"/>
  <c r="D4528" i="3"/>
  <c r="A4528" i="3"/>
  <c r="K4528" i="3" s="1"/>
  <c r="K4527" i="3"/>
  <c r="G4527" i="3"/>
  <c r="F4527" i="3"/>
  <c r="A4527" i="3"/>
  <c r="K4526" i="3"/>
  <c r="J4526" i="3"/>
  <c r="G4526" i="3"/>
  <c r="F4526" i="3"/>
  <c r="D4526" i="3"/>
  <c r="A4526" i="3"/>
  <c r="I4525" i="3"/>
  <c r="H4525" i="3"/>
  <c r="D4525" i="3"/>
  <c r="A4525" i="3"/>
  <c r="J4524" i="3"/>
  <c r="I4524" i="3"/>
  <c r="H4524" i="3"/>
  <c r="F4524" i="3"/>
  <c r="E4524" i="3"/>
  <c r="D4524" i="3"/>
  <c r="A4524" i="3"/>
  <c r="K4524" i="3" s="1"/>
  <c r="K4523" i="3"/>
  <c r="G4523" i="3"/>
  <c r="F4523" i="3"/>
  <c r="A4523" i="3"/>
  <c r="K4522" i="3"/>
  <c r="J4522" i="3"/>
  <c r="G4522" i="3"/>
  <c r="F4522" i="3"/>
  <c r="D4522" i="3"/>
  <c r="A4522" i="3"/>
  <c r="H4521" i="3"/>
  <c r="A4521" i="3"/>
  <c r="I4521" i="3" s="1"/>
  <c r="J4520" i="3"/>
  <c r="I4520" i="3"/>
  <c r="H4520" i="3"/>
  <c r="F4520" i="3"/>
  <c r="E4520" i="3"/>
  <c r="D4520" i="3"/>
  <c r="A4520" i="3"/>
  <c r="K4520" i="3" s="1"/>
  <c r="K4519" i="3"/>
  <c r="G4519" i="3"/>
  <c r="F4519" i="3"/>
  <c r="A4519" i="3"/>
  <c r="K4518" i="3"/>
  <c r="J4518" i="3"/>
  <c r="G4518" i="3"/>
  <c r="F4518" i="3"/>
  <c r="D4518" i="3"/>
  <c r="A4518" i="3"/>
  <c r="I4517" i="3"/>
  <c r="D4517" i="3"/>
  <c r="A4517" i="3"/>
  <c r="J4516" i="3"/>
  <c r="I4516" i="3"/>
  <c r="H4516" i="3"/>
  <c r="F4516" i="3"/>
  <c r="E4516" i="3"/>
  <c r="D4516" i="3"/>
  <c r="A4516" i="3"/>
  <c r="K4516" i="3" s="1"/>
  <c r="K4515" i="3"/>
  <c r="G4515" i="3"/>
  <c r="F4515" i="3"/>
  <c r="A4515" i="3"/>
  <c r="K4514" i="3"/>
  <c r="J4514" i="3"/>
  <c r="G4514" i="3"/>
  <c r="F4514" i="3"/>
  <c r="D4514" i="3"/>
  <c r="A4514" i="3"/>
  <c r="A4513" i="3"/>
  <c r="I4513" i="3" s="1"/>
  <c r="J4512" i="3"/>
  <c r="I4512" i="3"/>
  <c r="H4512" i="3"/>
  <c r="F4512" i="3"/>
  <c r="E4512" i="3"/>
  <c r="D4512" i="3"/>
  <c r="A4512" i="3"/>
  <c r="K4512" i="3" s="1"/>
  <c r="K4511" i="3"/>
  <c r="G4511" i="3"/>
  <c r="F4511" i="3"/>
  <c r="A4511" i="3"/>
  <c r="K4510" i="3"/>
  <c r="J4510" i="3"/>
  <c r="G4510" i="3"/>
  <c r="F4510" i="3"/>
  <c r="D4510" i="3"/>
  <c r="A4510" i="3"/>
  <c r="I4509" i="3"/>
  <c r="H4509" i="3"/>
  <c r="D4509" i="3"/>
  <c r="A4509" i="3"/>
  <c r="J4508" i="3"/>
  <c r="I4508" i="3"/>
  <c r="H4508" i="3"/>
  <c r="F4508" i="3"/>
  <c r="E4508" i="3"/>
  <c r="D4508" i="3"/>
  <c r="A4508" i="3"/>
  <c r="K4508" i="3" s="1"/>
  <c r="K4507" i="3"/>
  <c r="G4507" i="3"/>
  <c r="F4507" i="3"/>
  <c r="A4507" i="3"/>
  <c r="K4506" i="3"/>
  <c r="J4506" i="3"/>
  <c r="G4506" i="3"/>
  <c r="F4506" i="3"/>
  <c r="D4506" i="3"/>
  <c r="A4506" i="3"/>
  <c r="H4505" i="3"/>
  <c r="A4505" i="3"/>
  <c r="I4505" i="3" s="1"/>
  <c r="J4504" i="3"/>
  <c r="I4504" i="3"/>
  <c r="H4504" i="3"/>
  <c r="F4504" i="3"/>
  <c r="E4504" i="3"/>
  <c r="D4504" i="3"/>
  <c r="A4504" i="3"/>
  <c r="K4504" i="3" s="1"/>
  <c r="K4503" i="3"/>
  <c r="G4503" i="3"/>
  <c r="F4503" i="3"/>
  <c r="A4503" i="3"/>
  <c r="K4502" i="3"/>
  <c r="J4502" i="3"/>
  <c r="G4502" i="3"/>
  <c r="F4502" i="3"/>
  <c r="D4502" i="3"/>
  <c r="A4502" i="3"/>
  <c r="I4501" i="3"/>
  <c r="D4501" i="3"/>
  <c r="A4501" i="3"/>
  <c r="J4500" i="3"/>
  <c r="I4500" i="3"/>
  <c r="H4500" i="3"/>
  <c r="F4500" i="3"/>
  <c r="E4500" i="3"/>
  <c r="D4500" i="3"/>
  <c r="A4500" i="3"/>
  <c r="K4500" i="3" s="1"/>
  <c r="K4499" i="3"/>
  <c r="G4499" i="3"/>
  <c r="F4499" i="3"/>
  <c r="A4499" i="3"/>
  <c r="K4498" i="3"/>
  <c r="J4498" i="3"/>
  <c r="G4498" i="3"/>
  <c r="F4498" i="3"/>
  <c r="D4498" i="3"/>
  <c r="A4498" i="3"/>
  <c r="A4497" i="3"/>
  <c r="I4497" i="3" s="1"/>
  <c r="J4496" i="3"/>
  <c r="I4496" i="3"/>
  <c r="H4496" i="3"/>
  <c r="F4496" i="3"/>
  <c r="E4496" i="3"/>
  <c r="D4496" i="3"/>
  <c r="A4496" i="3"/>
  <c r="K4496" i="3" s="1"/>
  <c r="K4495" i="3"/>
  <c r="G4495" i="3"/>
  <c r="F4495" i="3"/>
  <c r="A4495" i="3"/>
  <c r="K4494" i="3"/>
  <c r="J4494" i="3"/>
  <c r="G4494" i="3"/>
  <c r="F4494" i="3"/>
  <c r="D4494" i="3"/>
  <c r="A4494" i="3"/>
  <c r="I4493" i="3"/>
  <c r="H4493" i="3"/>
  <c r="D4493" i="3"/>
  <c r="A4493" i="3"/>
  <c r="J4492" i="3"/>
  <c r="I4492" i="3"/>
  <c r="H4492" i="3"/>
  <c r="F4492" i="3"/>
  <c r="E4492" i="3"/>
  <c r="D4492" i="3"/>
  <c r="A4492" i="3"/>
  <c r="K4492" i="3" s="1"/>
  <c r="K4491" i="3"/>
  <c r="J4491" i="3"/>
  <c r="G4491" i="3"/>
  <c r="F4491" i="3"/>
  <c r="E4491" i="3"/>
  <c r="A4491" i="3"/>
  <c r="K4490" i="3"/>
  <c r="J4490" i="3"/>
  <c r="F4490" i="3"/>
  <c r="D4490" i="3"/>
  <c r="A4490" i="3"/>
  <c r="G4490" i="3" s="1"/>
  <c r="I4489" i="3"/>
  <c r="A4489" i="3"/>
  <c r="J4488" i="3"/>
  <c r="I4488" i="3"/>
  <c r="H4488" i="3"/>
  <c r="F4488" i="3"/>
  <c r="E4488" i="3"/>
  <c r="D4488" i="3"/>
  <c r="A4488" i="3"/>
  <c r="K4488" i="3" s="1"/>
  <c r="K4487" i="3"/>
  <c r="J4487" i="3"/>
  <c r="G4487" i="3"/>
  <c r="F4487" i="3"/>
  <c r="E4487" i="3"/>
  <c r="A4487" i="3"/>
  <c r="K4486" i="3"/>
  <c r="J4486" i="3"/>
  <c r="F4486" i="3"/>
  <c r="D4486" i="3"/>
  <c r="A4486" i="3"/>
  <c r="G4486" i="3" s="1"/>
  <c r="I4485" i="3"/>
  <c r="H4485" i="3"/>
  <c r="D4485" i="3"/>
  <c r="A4485" i="3"/>
  <c r="J4484" i="3"/>
  <c r="I4484" i="3"/>
  <c r="H4484" i="3"/>
  <c r="F4484" i="3"/>
  <c r="E4484" i="3"/>
  <c r="D4484" i="3"/>
  <c r="A4484" i="3"/>
  <c r="K4484" i="3" s="1"/>
  <c r="K4483" i="3"/>
  <c r="J4483" i="3"/>
  <c r="G4483" i="3"/>
  <c r="F4483" i="3"/>
  <c r="E4483" i="3"/>
  <c r="A4483" i="3"/>
  <c r="K4482" i="3"/>
  <c r="J4482" i="3"/>
  <c r="F4482" i="3"/>
  <c r="D4482" i="3"/>
  <c r="A4482" i="3"/>
  <c r="G4482" i="3" s="1"/>
  <c r="I4481" i="3"/>
  <c r="A4481" i="3"/>
  <c r="J4480" i="3"/>
  <c r="I4480" i="3"/>
  <c r="H4480" i="3"/>
  <c r="F4480" i="3"/>
  <c r="E4480" i="3"/>
  <c r="D4480" i="3"/>
  <c r="A4480" i="3"/>
  <c r="K4480" i="3" s="1"/>
  <c r="K4479" i="3"/>
  <c r="J4479" i="3"/>
  <c r="G4479" i="3"/>
  <c r="F4479" i="3"/>
  <c r="E4479" i="3"/>
  <c r="A4479" i="3"/>
  <c r="H4478" i="3"/>
  <c r="F4478" i="3"/>
  <c r="A4478" i="3"/>
  <c r="H4477" i="3"/>
  <c r="A4477" i="3"/>
  <c r="J4476" i="3"/>
  <c r="I4476" i="3"/>
  <c r="H4476" i="3"/>
  <c r="F4476" i="3"/>
  <c r="E4476" i="3"/>
  <c r="D4476" i="3"/>
  <c r="A4476" i="3"/>
  <c r="K4476" i="3" s="1"/>
  <c r="K4475" i="3"/>
  <c r="J4475" i="3"/>
  <c r="G4475" i="3"/>
  <c r="F4475" i="3"/>
  <c r="E4475" i="3"/>
  <c r="A4475" i="3"/>
  <c r="H4474" i="3"/>
  <c r="F4474" i="3"/>
  <c r="A4474" i="3"/>
  <c r="H4473" i="3"/>
  <c r="A4473" i="3"/>
  <c r="J4472" i="3"/>
  <c r="I4472" i="3"/>
  <c r="H4472" i="3"/>
  <c r="F4472" i="3"/>
  <c r="E4472" i="3"/>
  <c r="D4472" i="3"/>
  <c r="A4472" i="3"/>
  <c r="K4472" i="3" s="1"/>
  <c r="K4471" i="3"/>
  <c r="J4471" i="3"/>
  <c r="G4471" i="3"/>
  <c r="F4471" i="3"/>
  <c r="E4471" i="3"/>
  <c r="A4471" i="3"/>
  <c r="H4470" i="3"/>
  <c r="F4470" i="3"/>
  <c r="A4470" i="3"/>
  <c r="H4469" i="3"/>
  <c r="A4469" i="3"/>
  <c r="J4468" i="3"/>
  <c r="I4468" i="3"/>
  <c r="H4468" i="3"/>
  <c r="F4468" i="3"/>
  <c r="E4468" i="3"/>
  <c r="D4468" i="3"/>
  <c r="A4468" i="3"/>
  <c r="K4468" i="3" s="1"/>
  <c r="K4467" i="3"/>
  <c r="J4467" i="3"/>
  <c r="G4467" i="3"/>
  <c r="F4467" i="3"/>
  <c r="E4467" i="3"/>
  <c r="A4467" i="3"/>
  <c r="H4466" i="3"/>
  <c r="F4466" i="3"/>
  <c r="A4466" i="3"/>
  <c r="H4465" i="3"/>
  <c r="A4465" i="3"/>
  <c r="J4464" i="3"/>
  <c r="I4464" i="3"/>
  <c r="H4464" i="3"/>
  <c r="F4464" i="3"/>
  <c r="E4464" i="3"/>
  <c r="D4464" i="3"/>
  <c r="A4464" i="3"/>
  <c r="K4464" i="3" s="1"/>
  <c r="K4463" i="3"/>
  <c r="J4463" i="3"/>
  <c r="G4463" i="3"/>
  <c r="F4463" i="3"/>
  <c r="E4463" i="3"/>
  <c r="A4463" i="3"/>
  <c r="H4462" i="3"/>
  <c r="F4462" i="3"/>
  <c r="A4462" i="3"/>
  <c r="H4461" i="3"/>
  <c r="A4461" i="3"/>
  <c r="J4460" i="3"/>
  <c r="I4460" i="3"/>
  <c r="H4460" i="3"/>
  <c r="F4460" i="3"/>
  <c r="E4460" i="3"/>
  <c r="D4460" i="3"/>
  <c r="A4460" i="3"/>
  <c r="K4460" i="3" s="1"/>
  <c r="K4459" i="3"/>
  <c r="J4459" i="3"/>
  <c r="G4459" i="3"/>
  <c r="F4459" i="3"/>
  <c r="E4459" i="3"/>
  <c r="A4459" i="3"/>
  <c r="H4458" i="3"/>
  <c r="F4458" i="3"/>
  <c r="A4458" i="3"/>
  <c r="H4457" i="3"/>
  <c r="A4457" i="3"/>
  <c r="J4456" i="3"/>
  <c r="I4456" i="3"/>
  <c r="H4456" i="3"/>
  <c r="F4456" i="3"/>
  <c r="E4456" i="3"/>
  <c r="D4456" i="3"/>
  <c r="A4456" i="3"/>
  <c r="K4456" i="3" s="1"/>
  <c r="K4455" i="3"/>
  <c r="J4455" i="3"/>
  <c r="G4455" i="3"/>
  <c r="F4455" i="3"/>
  <c r="E4455" i="3"/>
  <c r="A4455" i="3"/>
  <c r="H4454" i="3"/>
  <c r="F4454" i="3"/>
  <c r="A4454" i="3"/>
  <c r="H4453" i="3"/>
  <c r="A4453" i="3"/>
  <c r="J4452" i="3"/>
  <c r="I4452" i="3"/>
  <c r="H4452" i="3"/>
  <c r="F4452" i="3"/>
  <c r="E4452" i="3"/>
  <c r="D4452" i="3"/>
  <c r="A4452" i="3"/>
  <c r="K4452" i="3" s="1"/>
  <c r="K4451" i="3"/>
  <c r="J4451" i="3"/>
  <c r="G4451" i="3"/>
  <c r="F4451" i="3"/>
  <c r="E4451" i="3"/>
  <c r="A4451" i="3"/>
  <c r="H4450" i="3"/>
  <c r="F4450" i="3"/>
  <c r="A4450" i="3"/>
  <c r="H4449" i="3"/>
  <c r="A4449" i="3"/>
  <c r="J4448" i="3"/>
  <c r="I4448" i="3"/>
  <c r="H4448" i="3"/>
  <c r="F4448" i="3"/>
  <c r="E4448" i="3"/>
  <c r="D4448" i="3"/>
  <c r="A4448" i="3"/>
  <c r="K4448" i="3" s="1"/>
  <c r="K4447" i="3"/>
  <c r="J4447" i="3"/>
  <c r="G4447" i="3"/>
  <c r="F4447" i="3"/>
  <c r="E4447" i="3"/>
  <c r="A4447" i="3"/>
  <c r="H4446" i="3"/>
  <c r="F4446" i="3"/>
  <c r="A4446" i="3"/>
  <c r="H4445" i="3"/>
  <c r="A4445" i="3"/>
  <c r="J4444" i="3"/>
  <c r="I4444" i="3"/>
  <c r="H4444" i="3"/>
  <c r="F4444" i="3"/>
  <c r="E4444" i="3"/>
  <c r="D4444" i="3"/>
  <c r="A4444" i="3"/>
  <c r="K4444" i="3" s="1"/>
  <c r="K4443" i="3"/>
  <c r="J4443" i="3"/>
  <c r="G4443" i="3"/>
  <c r="F4443" i="3"/>
  <c r="E4443" i="3"/>
  <c r="A4443" i="3"/>
  <c r="H4442" i="3"/>
  <c r="F4442" i="3"/>
  <c r="A4442" i="3"/>
  <c r="H4441" i="3"/>
  <c r="A4441" i="3"/>
  <c r="J4440" i="3"/>
  <c r="I4440" i="3"/>
  <c r="H4440" i="3"/>
  <c r="F4440" i="3"/>
  <c r="E4440" i="3"/>
  <c r="D4440" i="3"/>
  <c r="A4440" i="3"/>
  <c r="K4440" i="3" s="1"/>
  <c r="K4439" i="3"/>
  <c r="J4439" i="3"/>
  <c r="G4439" i="3"/>
  <c r="F4439" i="3"/>
  <c r="E4439" i="3"/>
  <c r="A4439" i="3"/>
  <c r="H4438" i="3"/>
  <c r="F4438" i="3"/>
  <c r="A4438" i="3"/>
  <c r="H4437" i="3"/>
  <c r="A4437" i="3"/>
  <c r="J4436" i="3"/>
  <c r="I4436" i="3"/>
  <c r="H4436" i="3"/>
  <c r="F4436" i="3"/>
  <c r="E4436" i="3"/>
  <c r="D4436" i="3"/>
  <c r="A4436" i="3"/>
  <c r="K4436" i="3" s="1"/>
  <c r="K4435" i="3"/>
  <c r="J4435" i="3"/>
  <c r="G4435" i="3"/>
  <c r="F4435" i="3"/>
  <c r="E4435" i="3"/>
  <c r="A4435" i="3"/>
  <c r="H4434" i="3"/>
  <c r="F4434" i="3"/>
  <c r="A4434" i="3"/>
  <c r="H4433" i="3"/>
  <c r="A4433" i="3"/>
  <c r="J4432" i="3"/>
  <c r="I4432" i="3"/>
  <c r="H4432" i="3"/>
  <c r="F4432" i="3"/>
  <c r="E4432" i="3"/>
  <c r="D4432" i="3"/>
  <c r="A4432" i="3"/>
  <c r="K4432" i="3" s="1"/>
  <c r="K4431" i="3"/>
  <c r="J4431" i="3"/>
  <c r="G4431" i="3"/>
  <c r="F4431" i="3"/>
  <c r="E4431" i="3"/>
  <c r="A4431" i="3"/>
  <c r="H4430" i="3"/>
  <c r="F4430" i="3"/>
  <c r="A4430" i="3"/>
  <c r="H4429" i="3"/>
  <c r="A4429" i="3"/>
  <c r="J4428" i="3"/>
  <c r="I4428" i="3"/>
  <c r="H4428" i="3"/>
  <c r="F4428" i="3"/>
  <c r="E4428" i="3"/>
  <c r="D4428" i="3"/>
  <c r="A4428" i="3"/>
  <c r="K4428" i="3" s="1"/>
  <c r="K4427" i="3"/>
  <c r="J4427" i="3"/>
  <c r="G4427" i="3"/>
  <c r="F4427" i="3"/>
  <c r="E4427" i="3"/>
  <c r="A4427" i="3"/>
  <c r="H4426" i="3"/>
  <c r="F4426" i="3"/>
  <c r="A4426" i="3"/>
  <c r="H4425" i="3"/>
  <c r="A4425" i="3"/>
  <c r="J4424" i="3"/>
  <c r="I4424" i="3"/>
  <c r="H4424" i="3"/>
  <c r="F4424" i="3"/>
  <c r="E4424" i="3"/>
  <c r="D4424" i="3"/>
  <c r="A4424" i="3"/>
  <c r="K4424" i="3" s="1"/>
  <c r="K4423" i="3"/>
  <c r="J4423" i="3"/>
  <c r="G4423" i="3"/>
  <c r="F4423" i="3"/>
  <c r="E4423" i="3"/>
  <c r="A4423" i="3"/>
  <c r="H4422" i="3"/>
  <c r="F4422" i="3"/>
  <c r="A4422" i="3"/>
  <c r="H4421" i="3"/>
  <c r="A4421" i="3"/>
  <c r="J4420" i="3"/>
  <c r="I4420" i="3"/>
  <c r="H4420" i="3"/>
  <c r="F4420" i="3"/>
  <c r="E4420" i="3"/>
  <c r="D4420" i="3"/>
  <c r="A4420" i="3"/>
  <c r="K4420" i="3" s="1"/>
  <c r="K4419" i="3"/>
  <c r="J4419" i="3"/>
  <c r="G4419" i="3"/>
  <c r="F4419" i="3"/>
  <c r="E4419" i="3"/>
  <c r="A4419" i="3"/>
  <c r="H4418" i="3"/>
  <c r="F4418" i="3"/>
  <c r="A4418" i="3"/>
  <c r="H4417" i="3"/>
  <c r="A4417" i="3"/>
  <c r="J4416" i="3"/>
  <c r="I4416" i="3"/>
  <c r="H4416" i="3"/>
  <c r="F4416" i="3"/>
  <c r="E4416" i="3"/>
  <c r="D4416" i="3"/>
  <c r="A4416" i="3"/>
  <c r="K4416" i="3" s="1"/>
  <c r="K4415" i="3"/>
  <c r="J4415" i="3"/>
  <c r="G4415" i="3"/>
  <c r="F4415" i="3"/>
  <c r="E4415" i="3"/>
  <c r="A4415" i="3"/>
  <c r="H4414" i="3"/>
  <c r="F4414" i="3"/>
  <c r="A4414" i="3"/>
  <c r="H4413" i="3"/>
  <c r="A4413" i="3"/>
  <c r="J4412" i="3"/>
  <c r="I4412" i="3"/>
  <c r="H4412" i="3"/>
  <c r="F4412" i="3"/>
  <c r="E4412" i="3"/>
  <c r="D4412" i="3"/>
  <c r="A4412" i="3"/>
  <c r="K4412" i="3" s="1"/>
  <c r="K4411" i="3"/>
  <c r="J4411" i="3"/>
  <c r="G4411" i="3"/>
  <c r="F4411" i="3"/>
  <c r="E4411" i="3"/>
  <c r="A4411" i="3"/>
  <c r="H4410" i="3"/>
  <c r="F4410" i="3"/>
  <c r="A4410" i="3"/>
  <c r="J4409" i="3"/>
  <c r="I4409" i="3"/>
  <c r="H4409" i="3"/>
  <c r="F4409" i="3"/>
  <c r="E4409" i="3"/>
  <c r="D4409" i="3"/>
  <c r="A4409" i="3"/>
  <c r="K4409" i="3" s="1"/>
  <c r="I4408" i="3"/>
  <c r="A4408" i="3"/>
  <c r="J4408" i="3" s="1"/>
  <c r="G4407" i="3"/>
  <c r="A4407" i="3"/>
  <c r="K4406" i="3"/>
  <c r="G4406" i="3"/>
  <c r="E4406" i="3"/>
  <c r="A4406" i="3"/>
  <c r="J4405" i="3"/>
  <c r="I4405" i="3"/>
  <c r="H4405" i="3"/>
  <c r="F4405" i="3"/>
  <c r="E4405" i="3"/>
  <c r="D4405" i="3"/>
  <c r="A4405" i="3"/>
  <c r="K4405" i="3" s="1"/>
  <c r="A4404" i="3"/>
  <c r="J4404" i="3" s="1"/>
  <c r="H4403" i="3"/>
  <c r="G4403" i="3"/>
  <c r="A4403" i="3"/>
  <c r="K4402" i="3"/>
  <c r="G4402" i="3"/>
  <c r="E4402" i="3"/>
  <c r="A4402" i="3"/>
  <c r="J4401" i="3"/>
  <c r="I4401" i="3"/>
  <c r="H4401" i="3"/>
  <c r="F4401" i="3"/>
  <c r="E4401" i="3"/>
  <c r="D4401" i="3"/>
  <c r="A4401" i="3"/>
  <c r="K4401" i="3" s="1"/>
  <c r="I4400" i="3"/>
  <c r="A4400" i="3"/>
  <c r="J4400" i="3" s="1"/>
  <c r="G4399" i="3"/>
  <c r="A4399" i="3"/>
  <c r="K4398" i="3"/>
  <c r="G4398" i="3"/>
  <c r="E4398" i="3"/>
  <c r="A4398" i="3"/>
  <c r="J4397" i="3"/>
  <c r="I4397" i="3"/>
  <c r="H4397" i="3"/>
  <c r="F4397" i="3"/>
  <c r="E4397" i="3"/>
  <c r="D4397" i="3"/>
  <c r="A4397" i="3"/>
  <c r="K4397" i="3" s="1"/>
  <c r="A4396" i="3"/>
  <c r="J4396" i="3" s="1"/>
  <c r="H4395" i="3"/>
  <c r="G4395" i="3"/>
  <c r="A4395" i="3"/>
  <c r="K4394" i="3"/>
  <c r="G4394" i="3"/>
  <c r="E4394" i="3"/>
  <c r="A4394" i="3"/>
  <c r="J4393" i="3"/>
  <c r="I4393" i="3"/>
  <c r="H4393" i="3"/>
  <c r="F4393" i="3"/>
  <c r="E4393" i="3"/>
  <c r="D4393" i="3"/>
  <c r="A4393" i="3"/>
  <c r="K4393" i="3" s="1"/>
  <c r="I4392" i="3"/>
  <c r="A4392" i="3"/>
  <c r="J4392" i="3" s="1"/>
  <c r="G4391" i="3"/>
  <c r="A4391" i="3"/>
  <c r="K4390" i="3"/>
  <c r="G4390" i="3"/>
  <c r="E4390" i="3"/>
  <c r="A4390" i="3"/>
  <c r="J4389" i="3"/>
  <c r="I4389" i="3"/>
  <c r="H4389" i="3"/>
  <c r="F4389" i="3"/>
  <c r="E4389" i="3"/>
  <c r="D4389" i="3"/>
  <c r="A4389" i="3"/>
  <c r="K4389" i="3" s="1"/>
  <c r="A4388" i="3"/>
  <c r="J4388" i="3" s="1"/>
  <c r="H4387" i="3"/>
  <c r="G4387" i="3"/>
  <c r="A4387" i="3"/>
  <c r="K4386" i="3"/>
  <c r="G4386" i="3"/>
  <c r="E4386" i="3"/>
  <c r="A4386" i="3"/>
  <c r="J4385" i="3"/>
  <c r="I4385" i="3"/>
  <c r="H4385" i="3"/>
  <c r="F4385" i="3"/>
  <c r="E4385" i="3"/>
  <c r="D4385" i="3"/>
  <c r="A4385" i="3"/>
  <c r="K4385" i="3" s="1"/>
  <c r="I4384" i="3"/>
  <c r="A4384" i="3"/>
  <c r="J4384" i="3" s="1"/>
  <c r="G4383" i="3"/>
  <c r="A4383" i="3"/>
  <c r="K4382" i="3"/>
  <c r="G4382" i="3"/>
  <c r="E4382" i="3"/>
  <c r="A4382" i="3"/>
  <c r="J4381" i="3"/>
  <c r="I4381" i="3"/>
  <c r="H4381" i="3"/>
  <c r="F4381" i="3"/>
  <c r="E4381" i="3"/>
  <c r="D4381" i="3"/>
  <c r="A4381" i="3"/>
  <c r="K4381" i="3" s="1"/>
  <c r="A4380" i="3"/>
  <c r="J4380" i="3" s="1"/>
  <c r="H4379" i="3"/>
  <c r="G4379" i="3"/>
  <c r="A4379" i="3"/>
  <c r="K4378" i="3"/>
  <c r="G4378" i="3"/>
  <c r="E4378" i="3"/>
  <c r="A4378" i="3"/>
  <c r="J4377" i="3"/>
  <c r="I4377" i="3"/>
  <c r="H4377" i="3"/>
  <c r="F4377" i="3"/>
  <c r="E4377" i="3"/>
  <c r="D4377" i="3"/>
  <c r="A4377" i="3"/>
  <c r="K4377" i="3" s="1"/>
  <c r="I4376" i="3"/>
  <c r="A4376" i="3"/>
  <c r="J4376" i="3" s="1"/>
  <c r="G4375" i="3"/>
  <c r="A4375" i="3"/>
  <c r="K4374" i="3"/>
  <c r="G4374" i="3"/>
  <c r="E4374" i="3"/>
  <c r="A4374" i="3"/>
  <c r="J4373" i="3"/>
  <c r="I4373" i="3"/>
  <c r="H4373" i="3"/>
  <c r="F4373" i="3"/>
  <c r="E4373" i="3"/>
  <c r="D4373" i="3"/>
  <c r="A4373" i="3"/>
  <c r="K4373" i="3" s="1"/>
  <c r="A4372" i="3"/>
  <c r="J4372" i="3" s="1"/>
  <c r="H4371" i="3"/>
  <c r="G4371" i="3"/>
  <c r="A4371" i="3"/>
  <c r="K4370" i="3"/>
  <c r="G4370" i="3"/>
  <c r="E4370" i="3"/>
  <c r="A4370" i="3"/>
  <c r="J4369" i="3"/>
  <c r="I4369" i="3"/>
  <c r="H4369" i="3"/>
  <c r="F4369" i="3"/>
  <c r="E4369" i="3"/>
  <c r="D4369" i="3"/>
  <c r="A4369" i="3"/>
  <c r="K4369" i="3" s="1"/>
  <c r="I4368" i="3"/>
  <c r="A4368" i="3"/>
  <c r="J4368" i="3" s="1"/>
  <c r="G4367" i="3"/>
  <c r="A4367" i="3"/>
  <c r="K4366" i="3"/>
  <c r="G4366" i="3"/>
  <c r="E4366" i="3"/>
  <c r="A4366" i="3"/>
  <c r="J4365" i="3"/>
  <c r="I4365" i="3"/>
  <c r="H4365" i="3"/>
  <c r="F4365" i="3"/>
  <c r="E4365" i="3"/>
  <c r="D4365" i="3"/>
  <c r="A4365" i="3"/>
  <c r="K4365" i="3" s="1"/>
  <c r="A4364" i="3"/>
  <c r="J4364" i="3" s="1"/>
  <c r="H4363" i="3"/>
  <c r="G4363" i="3"/>
  <c r="A4363" i="3"/>
  <c r="K4362" i="3"/>
  <c r="G4362" i="3"/>
  <c r="E4362" i="3"/>
  <c r="A4362" i="3"/>
  <c r="J4361" i="3"/>
  <c r="I4361" i="3"/>
  <c r="H4361" i="3"/>
  <c r="F4361" i="3"/>
  <c r="E4361" i="3"/>
  <c r="D4361" i="3"/>
  <c r="A4361" i="3"/>
  <c r="K4361" i="3" s="1"/>
  <c r="I4360" i="3"/>
  <c r="A4360" i="3"/>
  <c r="J4360" i="3" s="1"/>
  <c r="G4359" i="3"/>
  <c r="A4359" i="3"/>
  <c r="K4358" i="3"/>
  <c r="G4358" i="3"/>
  <c r="E4358" i="3"/>
  <c r="A4358" i="3"/>
  <c r="J4357" i="3"/>
  <c r="I4357" i="3"/>
  <c r="H4357" i="3"/>
  <c r="F4357" i="3"/>
  <c r="E4357" i="3"/>
  <c r="D4357" i="3"/>
  <c r="A4357" i="3"/>
  <c r="K4357" i="3" s="1"/>
  <c r="A4356" i="3"/>
  <c r="J4356" i="3" s="1"/>
  <c r="H4355" i="3"/>
  <c r="G4355" i="3"/>
  <c r="A4355" i="3"/>
  <c r="K4354" i="3"/>
  <c r="G4354" i="3"/>
  <c r="E4354" i="3"/>
  <c r="A4354" i="3"/>
  <c r="J4353" i="3"/>
  <c r="I4353" i="3"/>
  <c r="H4353" i="3"/>
  <c r="F4353" i="3"/>
  <c r="E4353" i="3"/>
  <c r="D4353" i="3"/>
  <c r="A4353" i="3"/>
  <c r="K4353" i="3" s="1"/>
  <c r="I4352" i="3"/>
  <c r="A4352" i="3"/>
  <c r="J4352" i="3" s="1"/>
  <c r="G4351" i="3"/>
  <c r="A4351" i="3"/>
  <c r="K4350" i="3"/>
  <c r="G4350" i="3"/>
  <c r="E4350" i="3"/>
  <c r="A4350" i="3"/>
  <c r="J4349" i="3"/>
  <c r="I4349" i="3"/>
  <c r="H4349" i="3"/>
  <c r="F4349" i="3"/>
  <c r="E4349" i="3"/>
  <c r="D4349" i="3"/>
  <c r="A4349" i="3"/>
  <c r="K4349" i="3" s="1"/>
  <c r="A4348" i="3"/>
  <c r="J4348" i="3" s="1"/>
  <c r="H4347" i="3"/>
  <c r="G4347" i="3"/>
  <c r="A4347" i="3"/>
  <c r="K4346" i="3"/>
  <c r="G4346" i="3"/>
  <c r="E4346" i="3"/>
  <c r="A4346" i="3"/>
  <c r="J4345" i="3"/>
  <c r="I4345" i="3"/>
  <c r="H4345" i="3"/>
  <c r="F4345" i="3"/>
  <c r="E4345" i="3"/>
  <c r="D4345" i="3"/>
  <c r="A4345" i="3"/>
  <c r="K4345" i="3" s="1"/>
  <c r="I4344" i="3"/>
  <c r="A4344" i="3"/>
  <c r="J4344" i="3" s="1"/>
  <c r="G4343" i="3"/>
  <c r="A4343" i="3"/>
  <c r="K4342" i="3"/>
  <c r="G4342" i="3"/>
  <c r="E4342" i="3"/>
  <c r="A4342" i="3"/>
  <c r="J4341" i="3"/>
  <c r="I4341" i="3"/>
  <c r="H4341" i="3"/>
  <c r="F4341" i="3"/>
  <c r="E4341" i="3"/>
  <c r="D4341" i="3"/>
  <c r="A4341" i="3"/>
  <c r="K4341" i="3" s="1"/>
  <c r="A4340" i="3"/>
  <c r="J4340" i="3" s="1"/>
  <c r="H4339" i="3"/>
  <c r="G4339" i="3"/>
  <c r="A4339" i="3"/>
  <c r="K4338" i="3"/>
  <c r="G4338" i="3"/>
  <c r="E4338" i="3"/>
  <c r="A4338" i="3"/>
  <c r="J4337" i="3"/>
  <c r="I4337" i="3"/>
  <c r="H4337" i="3"/>
  <c r="F4337" i="3"/>
  <c r="E4337" i="3"/>
  <c r="D4337" i="3"/>
  <c r="A4337" i="3"/>
  <c r="K4337" i="3" s="1"/>
  <c r="I4336" i="3"/>
  <c r="A4336" i="3"/>
  <c r="J4336" i="3" s="1"/>
  <c r="G4335" i="3"/>
  <c r="A4335" i="3"/>
  <c r="K4334" i="3"/>
  <c r="G4334" i="3"/>
  <c r="E4334" i="3"/>
  <c r="A4334" i="3"/>
  <c r="J4333" i="3"/>
  <c r="I4333" i="3"/>
  <c r="H4333" i="3"/>
  <c r="F4333" i="3"/>
  <c r="E4333" i="3"/>
  <c r="D4333" i="3"/>
  <c r="A4333" i="3"/>
  <c r="K4333" i="3" s="1"/>
  <c r="A4332" i="3"/>
  <c r="J4332" i="3" s="1"/>
  <c r="H4331" i="3"/>
  <c r="G4331" i="3"/>
  <c r="A4331" i="3"/>
  <c r="K4330" i="3"/>
  <c r="G4330" i="3"/>
  <c r="E4330" i="3"/>
  <c r="A4330" i="3"/>
  <c r="J4329" i="3"/>
  <c r="I4329" i="3"/>
  <c r="H4329" i="3"/>
  <c r="F4329" i="3"/>
  <c r="E4329" i="3"/>
  <c r="D4329" i="3"/>
  <c r="A4329" i="3"/>
  <c r="K4329" i="3" s="1"/>
  <c r="I4328" i="3"/>
  <c r="A4328" i="3"/>
  <c r="J4328" i="3" s="1"/>
  <c r="G4327" i="3"/>
  <c r="A4327" i="3"/>
  <c r="K4326" i="3"/>
  <c r="G4326" i="3"/>
  <c r="E4326" i="3"/>
  <c r="A4326" i="3"/>
  <c r="J4325" i="3"/>
  <c r="I4325" i="3"/>
  <c r="H4325" i="3"/>
  <c r="F4325" i="3"/>
  <c r="E4325" i="3"/>
  <c r="D4325" i="3"/>
  <c r="A4325" i="3"/>
  <c r="K4325" i="3" s="1"/>
  <c r="A4324" i="3"/>
  <c r="J4324" i="3" s="1"/>
  <c r="H4323" i="3"/>
  <c r="G4323" i="3"/>
  <c r="A4323" i="3"/>
  <c r="K4322" i="3"/>
  <c r="G4322" i="3"/>
  <c r="E4322" i="3"/>
  <c r="A4322" i="3"/>
  <c r="J4321" i="3"/>
  <c r="I4321" i="3"/>
  <c r="H4321" i="3"/>
  <c r="F4321" i="3"/>
  <c r="E4321" i="3"/>
  <c r="D4321" i="3"/>
  <c r="A4321" i="3"/>
  <c r="K4321" i="3" s="1"/>
  <c r="I4320" i="3"/>
  <c r="G4320" i="3"/>
  <c r="E4320" i="3"/>
  <c r="A4320" i="3"/>
  <c r="A4319" i="3"/>
  <c r="H4319" i="3" s="1"/>
  <c r="K4318" i="3"/>
  <c r="I4318" i="3"/>
  <c r="G4318" i="3"/>
  <c r="E4318" i="3"/>
  <c r="D4318" i="3"/>
  <c r="A4318" i="3"/>
  <c r="J4317" i="3"/>
  <c r="I4317" i="3"/>
  <c r="H4317" i="3"/>
  <c r="F4317" i="3"/>
  <c r="E4317" i="3"/>
  <c r="D4317" i="3"/>
  <c r="A4317" i="3"/>
  <c r="K4317" i="3" s="1"/>
  <c r="G4316" i="3"/>
  <c r="A4316" i="3"/>
  <c r="I4316" i="3" s="1"/>
  <c r="H4315" i="3"/>
  <c r="G4315" i="3"/>
  <c r="F4315" i="3"/>
  <c r="A4315" i="3"/>
  <c r="K4314" i="3"/>
  <c r="I4314" i="3"/>
  <c r="G4314" i="3"/>
  <c r="E4314" i="3"/>
  <c r="D4314" i="3"/>
  <c r="A4314" i="3"/>
  <c r="J4313" i="3"/>
  <c r="I4313" i="3"/>
  <c r="H4313" i="3"/>
  <c r="F4313" i="3"/>
  <c r="E4313" i="3"/>
  <c r="D4313" i="3"/>
  <c r="A4313" i="3"/>
  <c r="K4313" i="3" s="1"/>
  <c r="I4312" i="3"/>
  <c r="E4312" i="3"/>
  <c r="A4312" i="3"/>
  <c r="G4311" i="3"/>
  <c r="A4311" i="3"/>
  <c r="H4311" i="3" s="1"/>
  <c r="K4310" i="3"/>
  <c r="I4310" i="3"/>
  <c r="G4310" i="3"/>
  <c r="E4310" i="3"/>
  <c r="D4310" i="3"/>
  <c r="A4310" i="3"/>
  <c r="J4309" i="3"/>
  <c r="I4309" i="3"/>
  <c r="H4309" i="3"/>
  <c r="F4309" i="3"/>
  <c r="E4309" i="3"/>
  <c r="D4309" i="3"/>
  <c r="A4309" i="3"/>
  <c r="K4309" i="3" s="1"/>
  <c r="A4308" i="3"/>
  <c r="I4308" i="3" s="1"/>
  <c r="H4307" i="3"/>
  <c r="F4307" i="3"/>
  <c r="A4307" i="3"/>
  <c r="K4306" i="3"/>
  <c r="I4306" i="3"/>
  <c r="G4306" i="3"/>
  <c r="E4306" i="3"/>
  <c r="D4306" i="3"/>
  <c r="A4306" i="3"/>
  <c r="J4305" i="3"/>
  <c r="I4305" i="3"/>
  <c r="H4305" i="3"/>
  <c r="F4305" i="3"/>
  <c r="E4305" i="3"/>
  <c r="D4305" i="3"/>
  <c r="A4305" i="3"/>
  <c r="K4305" i="3" s="1"/>
  <c r="I4304" i="3"/>
  <c r="G4304" i="3"/>
  <c r="E4304" i="3"/>
  <c r="A4304" i="3"/>
  <c r="A4303" i="3"/>
  <c r="H4303" i="3" s="1"/>
  <c r="K4302" i="3"/>
  <c r="I4302" i="3"/>
  <c r="G4302" i="3"/>
  <c r="E4302" i="3"/>
  <c r="D4302" i="3"/>
  <c r="A4302" i="3"/>
  <c r="J4301" i="3"/>
  <c r="I4301" i="3"/>
  <c r="H4301" i="3"/>
  <c r="F4301" i="3"/>
  <c r="E4301" i="3"/>
  <c r="D4301" i="3"/>
  <c r="A4301" i="3"/>
  <c r="K4301" i="3" s="1"/>
  <c r="G4300" i="3"/>
  <c r="A4300" i="3"/>
  <c r="I4300" i="3" s="1"/>
  <c r="H4299" i="3"/>
  <c r="G4299" i="3"/>
  <c r="F4299" i="3"/>
  <c r="A4299" i="3"/>
  <c r="K4298" i="3"/>
  <c r="I4298" i="3"/>
  <c r="G4298" i="3"/>
  <c r="E4298" i="3"/>
  <c r="D4298" i="3"/>
  <c r="A4298" i="3"/>
  <c r="J4297" i="3"/>
  <c r="I4297" i="3"/>
  <c r="H4297" i="3"/>
  <c r="F4297" i="3"/>
  <c r="E4297" i="3"/>
  <c r="D4297" i="3"/>
  <c r="A4297" i="3"/>
  <c r="K4297" i="3" s="1"/>
  <c r="I4296" i="3"/>
  <c r="E4296" i="3"/>
  <c r="A4296" i="3"/>
  <c r="G4295" i="3"/>
  <c r="A4295" i="3"/>
  <c r="H4295" i="3" s="1"/>
  <c r="K4294" i="3"/>
  <c r="I4294" i="3"/>
  <c r="G4294" i="3"/>
  <c r="E4294" i="3"/>
  <c r="D4294" i="3"/>
  <c r="A4294" i="3"/>
  <c r="J4293" i="3"/>
  <c r="I4293" i="3"/>
  <c r="H4293" i="3"/>
  <c r="F4293" i="3"/>
  <c r="E4293" i="3"/>
  <c r="D4293" i="3"/>
  <c r="A4293" i="3"/>
  <c r="K4293" i="3" s="1"/>
  <c r="A4292" i="3"/>
  <c r="I4292" i="3" s="1"/>
  <c r="H4291" i="3"/>
  <c r="F4291" i="3"/>
  <c r="A4291" i="3"/>
  <c r="K4290" i="3"/>
  <c r="I4290" i="3"/>
  <c r="G4290" i="3"/>
  <c r="E4290" i="3"/>
  <c r="D4290" i="3"/>
  <c r="A4290" i="3"/>
  <c r="J4289" i="3"/>
  <c r="I4289" i="3"/>
  <c r="H4289" i="3"/>
  <c r="F4289" i="3"/>
  <c r="E4289" i="3"/>
  <c r="D4289" i="3"/>
  <c r="A4289" i="3"/>
  <c r="K4289" i="3" s="1"/>
  <c r="I4288" i="3"/>
  <c r="G4288" i="3"/>
  <c r="E4288" i="3"/>
  <c r="A4288" i="3"/>
  <c r="A4287" i="3"/>
  <c r="H4287" i="3" s="1"/>
  <c r="K4286" i="3"/>
  <c r="I4286" i="3"/>
  <c r="G4286" i="3"/>
  <c r="E4286" i="3"/>
  <c r="D4286" i="3"/>
  <c r="A4286" i="3"/>
  <c r="J4285" i="3"/>
  <c r="I4285" i="3"/>
  <c r="H4285" i="3"/>
  <c r="F4285" i="3"/>
  <c r="E4285" i="3"/>
  <c r="D4285" i="3"/>
  <c r="A4285" i="3"/>
  <c r="K4285" i="3" s="1"/>
  <c r="G4284" i="3"/>
  <c r="A4284" i="3"/>
  <c r="I4284" i="3" s="1"/>
  <c r="H4283" i="3"/>
  <c r="G4283" i="3"/>
  <c r="F4283" i="3"/>
  <c r="A4283" i="3"/>
  <c r="K4282" i="3"/>
  <c r="I4282" i="3"/>
  <c r="G4282" i="3"/>
  <c r="E4282" i="3"/>
  <c r="D4282" i="3"/>
  <c r="A4282" i="3"/>
  <c r="J4281" i="3"/>
  <c r="I4281" i="3"/>
  <c r="H4281" i="3"/>
  <c r="F4281" i="3"/>
  <c r="E4281" i="3"/>
  <c r="D4281" i="3"/>
  <c r="A4281" i="3"/>
  <c r="K4281" i="3" s="1"/>
  <c r="I4280" i="3"/>
  <c r="E4280" i="3"/>
  <c r="A4280" i="3"/>
  <c r="G4279" i="3"/>
  <c r="A4279" i="3"/>
  <c r="H4279" i="3" s="1"/>
  <c r="K4278" i="3"/>
  <c r="I4278" i="3"/>
  <c r="G4278" i="3"/>
  <c r="E4278" i="3"/>
  <c r="D4278" i="3"/>
  <c r="A4278" i="3"/>
  <c r="J4277" i="3"/>
  <c r="I4277" i="3"/>
  <c r="H4277" i="3"/>
  <c r="F4277" i="3"/>
  <c r="E4277" i="3"/>
  <c r="D4277" i="3"/>
  <c r="A4277" i="3"/>
  <c r="K4277" i="3" s="1"/>
  <c r="A4276" i="3"/>
  <c r="I4276" i="3" s="1"/>
  <c r="H4275" i="3"/>
  <c r="F4275" i="3"/>
  <c r="A4275" i="3"/>
  <c r="K4274" i="3"/>
  <c r="I4274" i="3"/>
  <c r="G4274" i="3"/>
  <c r="E4274" i="3"/>
  <c r="D4274" i="3"/>
  <c r="A4274" i="3"/>
  <c r="J4273" i="3"/>
  <c r="I4273" i="3"/>
  <c r="H4273" i="3"/>
  <c r="F4273" i="3"/>
  <c r="E4273" i="3"/>
  <c r="D4273" i="3"/>
  <c r="A4273" i="3"/>
  <c r="K4273" i="3" s="1"/>
  <c r="I4272" i="3"/>
  <c r="G4272" i="3"/>
  <c r="E4272" i="3"/>
  <c r="A4272" i="3"/>
  <c r="A4271" i="3"/>
  <c r="H4271" i="3" s="1"/>
  <c r="K4270" i="3"/>
  <c r="I4270" i="3"/>
  <c r="G4270" i="3"/>
  <c r="E4270" i="3"/>
  <c r="D4270" i="3"/>
  <c r="A4270" i="3"/>
  <c r="J4269" i="3"/>
  <c r="I4269" i="3"/>
  <c r="H4269" i="3"/>
  <c r="F4269" i="3"/>
  <c r="E4269" i="3"/>
  <c r="D4269" i="3"/>
  <c r="A4269" i="3"/>
  <c r="K4269" i="3" s="1"/>
  <c r="G4268" i="3"/>
  <c r="A4268" i="3"/>
  <c r="I4268" i="3" s="1"/>
  <c r="H4267" i="3"/>
  <c r="G4267" i="3"/>
  <c r="F4267" i="3"/>
  <c r="A4267" i="3"/>
  <c r="K4266" i="3"/>
  <c r="I4266" i="3"/>
  <c r="G4266" i="3"/>
  <c r="E4266" i="3"/>
  <c r="D4266" i="3"/>
  <c r="A4266" i="3"/>
  <c r="J4265" i="3"/>
  <c r="I4265" i="3"/>
  <c r="H4265" i="3"/>
  <c r="F4265" i="3"/>
  <c r="E4265" i="3"/>
  <c r="D4265" i="3"/>
  <c r="A4265" i="3"/>
  <c r="K4265" i="3" s="1"/>
  <c r="I4264" i="3"/>
  <c r="E4264" i="3"/>
  <c r="A4264" i="3"/>
  <c r="G4263" i="3"/>
  <c r="A4263" i="3"/>
  <c r="H4263" i="3" s="1"/>
  <c r="K4262" i="3"/>
  <c r="I4262" i="3"/>
  <c r="G4262" i="3"/>
  <c r="E4262" i="3"/>
  <c r="D4262" i="3"/>
  <c r="A4262" i="3"/>
  <c r="J4261" i="3"/>
  <c r="I4261" i="3"/>
  <c r="H4261" i="3"/>
  <c r="F4261" i="3"/>
  <c r="E4261" i="3"/>
  <c r="D4261" i="3"/>
  <c r="A4261" i="3"/>
  <c r="K4261" i="3" s="1"/>
  <c r="A4260" i="3"/>
  <c r="I4260" i="3" s="1"/>
  <c r="H4259" i="3"/>
  <c r="F4259" i="3"/>
  <c r="A4259" i="3"/>
  <c r="K4258" i="3"/>
  <c r="I4258" i="3"/>
  <c r="G4258" i="3"/>
  <c r="E4258" i="3"/>
  <c r="D4258" i="3"/>
  <c r="A4258" i="3"/>
  <c r="J4257" i="3"/>
  <c r="I4257" i="3"/>
  <c r="H4257" i="3"/>
  <c r="F4257" i="3"/>
  <c r="E4257" i="3"/>
  <c r="D4257" i="3"/>
  <c r="A4257" i="3"/>
  <c r="K4257" i="3" s="1"/>
  <c r="I4256" i="3"/>
  <c r="G4256" i="3"/>
  <c r="E4256" i="3"/>
  <c r="A4256" i="3"/>
  <c r="A4255" i="3"/>
  <c r="H4255" i="3" s="1"/>
  <c r="K4254" i="3"/>
  <c r="I4254" i="3"/>
  <c r="G4254" i="3"/>
  <c r="E4254" i="3"/>
  <c r="D4254" i="3"/>
  <c r="A4254" i="3"/>
  <c r="J4253" i="3"/>
  <c r="I4253" i="3"/>
  <c r="H4253" i="3"/>
  <c r="F4253" i="3"/>
  <c r="E4253" i="3"/>
  <c r="D4253" i="3"/>
  <c r="A4253" i="3"/>
  <c r="K4253" i="3" s="1"/>
  <c r="G4252" i="3"/>
  <c r="A4252" i="3"/>
  <c r="I4252" i="3" s="1"/>
  <c r="H4251" i="3"/>
  <c r="G4251" i="3"/>
  <c r="F4251" i="3"/>
  <c r="A4251" i="3"/>
  <c r="K4250" i="3"/>
  <c r="I4250" i="3"/>
  <c r="G4250" i="3"/>
  <c r="E4250" i="3"/>
  <c r="D4250" i="3"/>
  <c r="A4250" i="3"/>
  <c r="J4249" i="3"/>
  <c r="I4249" i="3"/>
  <c r="H4249" i="3"/>
  <c r="F4249" i="3"/>
  <c r="E4249" i="3"/>
  <c r="D4249" i="3"/>
  <c r="A4249" i="3"/>
  <c r="K4249" i="3" s="1"/>
  <c r="I4248" i="3"/>
  <c r="E4248" i="3"/>
  <c r="A4248" i="3"/>
  <c r="G4247" i="3"/>
  <c r="A4247" i="3"/>
  <c r="H4247" i="3" s="1"/>
  <c r="K4246" i="3"/>
  <c r="I4246" i="3"/>
  <c r="G4246" i="3"/>
  <c r="E4246" i="3"/>
  <c r="D4246" i="3"/>
  <c r="A4246" i="3"/>
  <c r="J4245" i="3"/>
  <c r="I4245" i="3"/>
  <c r="H4245" i="3"/>
  <c r="F4245" i="3"/>
  <c r="E4245" i="3"/>
  <c r="D4245" i="3"/>
  <c r="A4245" i="3"/>
  <c r="K4245" i="3" s="1"/>
  <c r="A4244" i="3"/>
  <c r="I4244" i="3" s="1"/>
  <c r="H4243" i="3"/>
  <c r="F4243" i="3"/>
  <c r="A4243" i="3"/>
  <c r="K4242" i="3"/>
  <c r="I4242" i="3"/>
  <c r="G4242" i="3"/>
  <c r="E4242" i="3"/>
  <c r="D4242" i="3"/>
  <c r="A4242" i="3"/>
  <c r="J4241" i="3"/>
  <c r="I4241" i="3"/>
  <c r="H4241" i="3"/>
  <c r="F4241" i="3"/>
  <c r="E4241" i="3"/>
  <c r="D4241" i="3"/>
  <c r="A4241" i="3"/>
  <c r="K4241" i="3" s="1"/>
  <c r="I4240" i="3"/>
  <c r="G4240" i="3"/>
  <c r="E4240" i="3"/>
  <c r="A4240" i="3"/>
  <c r="A4239" i="3"/>
  <c r="H4239" i="3" s="1"/>
  <c r="K4238" i="3"/>
  <c r="I4238" i="3"/>
  <c r="G4238" i="3"/>
  <c r="E4238" i="3"/>
  <c r="D4238" i="3"/>
  <c r="A4238" i="3"/>
  <c r="J4237" i="3"/>
  <c r="I4237" i="3"/>
  <c r="H4237" i="3"/>
  <c r="F4237" i="3"/>
  <c r="E4237" i="3"/>
  <c r="D4237" i="3"/>
  <c r="A4237" i="3"/>
  <c r="K4237" i="3" s="1"/>
  <c r="G4236" i="3"/>
  <c r="A4236" i="3"/>
  <c r="I4236" i="3" s="1"/>
  <c r="H4235" i="3"/>
  <c r="G4235" i="3"/>
  <c r="F4235" i="3"/>
  <c r="A4235" i="3"/>
  <c r="K4234" i="3"/>
  <c r="I4234" i="3"/>
  <c r="G4234" i="3"/>
  <c r="E4234" i="3"/>
  <c r="D4234" i="3"/>
  <c r="A4234" i="3"/>
  <c r="J4233" i="3"/>
  <c r="I4233" i="3"/>
  <c r="H4233" i="3"/>
  <c r="F4233" i="3"/>
  <c r="E4233" i="3"/>
  <c r="D4233" i="3"/>
  <c r="A4233" i="3"/>
  <c r="K4233" i="3" s="1"/>
  <c r="I4232" i="3"/>
  <c r="E4232" i="3"/>
  <c r="A4232" i="3"/>
  <c r="G4231" i="3"/>
  <c r="A4231" i="3"/>
  <c r="H4231" i="3" s="1"/>
  <c r="K4230" i="3"/>
  <c r="I4230" i="3"/>
  <c r="G4230" i="3"/>
  <c r="E4230" i="3"/>
  <c r="D4230" i="3"/>
  <c r="A4230" i="3"/>
  <c r="J4229" i="3"/>
  <c r="I4229" i="3"/>
  <c r="H4229" i="3"/>
  <c r="F4229" i="3"/>
  <c r="E4229" i="3"/>
  <c r="D4229" i="3"/>
  <c r="A4229" i="3"/>
  <c r="K4229" i="3" s="1"/>
  <c r="A4228" i="3"/>
  <c r="I4228" i="3" s="1"/>
  <c r="H4227" i="3"/>
  <c r="F4227" i="3"/>
  <c r="A4227" i="3"/>
  <c r="K4226" i="3"/>
  <c r="I4226" i="3"/>
  <c r="G4226" i="3"/>
  <c r="E4226" i="3"/>
  <c r="D4226" i="3"/>
  <c r="A4226" i="3"/>
  <c r="J4225" i="3"/>
  <c r="I4225" i="3"/>
  <c r="H4225" i="3"/>
  <c r="F4225" i="3"/>
  <c r="E4225" i="3"/>
  <c r="D4225" i="3"/>
  <c r="A4225" i="3"/>
  <c r="K4225" i="3" s="1"/>
  <c r="I4224" i="3"/>
  <c r="G4224" i="3"/>
  <c r="E4224" i="3"/>
  <c r="A4224" i="3"/>
  <c r="A4223" i="3"/>
  <c r="H4223" i="3" s="1"/>
  <c r="K4222" i="3"/>
  <c r="I4222" i="3"/>
  <c r="G4222" i="3"/>
  <c r="E4222" i="3"/>
  <c r="D4222" i="3"/>
  <c r="A4222" i="3"/>
  <c r="J4221" i="3"/>
  <c r="I4221" i="3"/>
  <c r="H4221" i="3"/>
  <c r="F4221" i="3"/>
  <c r="E4221" i="3"/>
  <c r="D4221" i="3"/>
  <c r="A4221" i="3"/>
  <c r="K4221" i="3" s="1"/>
  <c r="G4220" i="3"/>
  <c r="A4220" i="3"/>
  <c r="I4220" i="3" s="1"/>
  <c r="H4219" i="3"/>
  <c r="G4219" i="3"/>
  <c r="F4219" i="3"/>
  <c r="A4219" i="3"/>
  <c r="K4218" i="3"/>
  <c r="I4218" i="3"/>
  <c r="G4218" i="3"/>
  <c r="E4218" i="3"/>
  <c r="D4218" i="3"/>
  <c r="A4218" i="3"/>
  <c r="J4217" i="3"/>
  <c r="I4217" i="3"/>
  <c r="H4217" i="3"/>
  <c r="F4217" i="3"/>
  <c r="E4217" i="3"/>
  <c r="D4217" i="3"/>
  <c r="A4217" i="3"/>
  <c r="K4217" i="3" s="1"/>
  <c r="I4216" i="3"/>
  <c r="E4216" i="3"/>
  <c r="A4216" i="3"/>
  <c r="G4215" i="3"/>
  <c r="A4215" i="3"/>
  <c r="H4215" i="3" s="1"/>
  <c r="K4214" i="3"/>
  <c r="I4214" i="3"/>
  <c r="G4214" i="3"/>
  <c r="E4214" i="3"/>
  <c r="D4214" i="3"/>
  <c r="A4214" i="3"/>
  <c r="J4213" i="3"/>
  <c r="I4213" i="3"/>
  <c r="H4213" i="3"/>
  <c r="F4213" i="3"/>
  <c r="E4213" i="3"/>
  <c r="D4213" i="3"/>
  <c r="A4213" i="3"/>
  <c r="K4213" i="3" s="1"/>
  <c r="A4212" i="3"/>
  <c r="I4212" i="3" s="1"/>
  <c r="H4211" i="3"/>
  <c r="F4211" i="3"/>
  <c r="A4211" i="3"/>
  <c r="K4210" i="3"/>
  <c r="I4210" i="3"/>
  <c r="G4210" i="3"/>
  <c r="E4210" i="3"/>
  <c r="D4210" i="3"/>
  <c r="A4210" i="3"/>
  <c r="J4209" i="3"/>
  <c r="I4209" i="3"/>
  <c r="H4209" i="3"/>
  <c r="F4209" i="3"/>
  <c r="E4209" i="3"/>
  <c r="D4209" i="3"/>
  <c r="A4209" i="3"/>
  <c r="K4209" i="3" s="1"/>
  <c r="I4208" i="3"/>
  <c r="G4208" i="3"/>
  <c r="E4208" i="3"/>
  <c r="A4208" i="3"/>
  <c r="A4207" i="3"/>
  <c r="H4207" i="3" s="1"/>
  <c r="K4206" i="3"/>
  <c r="I4206" i="3"/>
  <c r="G4206" i="3"/>
  <c r="E4206" i="3"/>
  <c r="D4206" i="3"/>
  <c r="A4206" i="3"/>
  <c r="J4205" i="3"/>
  <c r="I4205" i="3"/>
  <c r="H4205" i="3"/>
  <c r="F4205" i="3"/>
  <c r="E4205" i="3"/>
  <c r="D4205" i="3"/>
  <c r="A4205" i="3"/>
  <c r="K4205" i="3" s="1"/>
  <c r="G4204" i="3"/>
  <c r="A4204" i="3"/>
  <c r="I4204" i="3" s="1"/>
  <c r="H4203" i="3"/>
  <c r="G4203" i="3"/>
  <c r="F4203" i="3"/>
  <c r="A4203" i="3"/>
  <c r="K4202" i="3"/>
  <c r="I4202" i="3"/>
  <c r="G4202" i="3"/>
  <c r="E4202" i="3"/>
  <c r="D4202" i="3"/>
  <c r="A4202" i="3"/>
  <c r="J4201" i="3"/>
  <c r="I4201" i="3"/>
  <c r="H4201" i="3"/>
  <c r="F4201" i="3"/>
  <c r="E4201" i="3"/>
  <c r="D4201" i="3"/>
  <c r="A4201" i="3"/>
  <c r="K4201" i="3" s="1"/>
  <c r="I4200" i="3"/>
  <c r="E4200" i="3"/>
  <c r="A4200" i="3"/>
  <c r="G4199" i="3"/>
  <c r="A4199" i="3"/>
  <c r="H4199" i="3" s="1"/>
  <c r="K4198" i="3"/>
  <c r="I4198" i="3"/>
  <c r="G4198" i="3"/>
  <c r="E4198" i="3"/>
  <c r="D4198" i="3"/>
  <c r="A4198" i="3"/>
  <c r="J4197" i="3"/>
  <c r="I4197" i="3"/>
  <c r="H4197" i="3"/>
  <c r="F4197" i="3"/>
  <c r="E4197" i="3"/>
  <c r="D4197" i="3"/>
  <c r="A4197" i="3"/>
  <c r="K4197" i="3" s="1"/>
  <c r="A4196" i="3"/>
  <c r="I4196" i="3" s="1"/>
  <c r="H4195" i="3"/>
  <c r="F4195" i="3"/>
  <c r="A4195" i="3"/>
  <c r="K4194" i="3"/>
  <c r="I4194" i="3"/>
  <c r="G4194" i="3"/>
  <c r="E4194" i="3"/>
  <c r="D4194" i="3"/>
  <c r="A4194" i="3"/>
  <c r="J4193" i="3"/>
  <c r="I4193" i="3"/>
  <c r="H4193" i="3"/>
  <c r="F4193" i="3"/>
  <c r="E4193" i="3"/>
  <c r="D4193" i="3"/>
  <c r="A4193" i="3"/>
  <c r="K4193" i="3" s="1"/>
  <c r="I4192" i="3"/>
  <c r="G4192" i="3"/>
  <c r="E4192" i="3"/>
  <c r="A4192" i="3"/>
  <c r="A4191" i="3"/>
  <c r="H4191" i="3" s="1"/>
  <c r="E4190" i="3"/>
  <c r="A4190" i="3"/>
  <c r="G4190" i="3" s="1"/>
  <c r="J4189" i="3"/>
  <c r="I4189" i="3"/>
  <c r="H4189" i="3"/>
  <c r="F4189" i="3"/>
  <c r="E4189" i="3"/>
  <c r="D4189" i="3"/>
  <c r="A4189" i="3"/>
  <c r="K4189" i="3" s="1"/>
  <c r="A4188" i="3"/>
  <c r="G4188" i="3" s="1"/>
  <c r="K4187" i="3"/>
  <c r="J4187" i="3"/>
  <c r="G4187" i="3"/>
  <c r="F4187" i="3"/>
  <c r="D4187" i="3"/>
  <c r="A4187" i="3"/>
  <c r="K4186" i="3"/>
  <c r="E4186" i="3"/>
  <c r="A4186" i="3"/>
  <c r="G4186" i="3" s="1"/>
  <c r="J4185" i="3"/>
  <c r="I4185" i="3"/>
  <c r="H4185" i="3"/>
  <c r="F4185" i="3"/>
  <c r="E4185" i="3"/>
  <c r="D4185" i="3"/>
  <c r="A4185" i="3"/>
  <c r="K4185" i="3" s="1"/>
  <c r="A4184" i="3"/>
  <c r="G4184" i="3" s="1"/>
  <c r="K4183" i="3"/>
  <c r="J4183" i="3"/>
  <c r="G4183" i="3"/>
  <c r="F4183" i="3"/>
  <c r="D4183" i="3"/>
  <c r="A4183" i="3"/>
  <c r="K4182" i="3"/>
  <c r="E4182" i="3"/>
  <c r="A4182" i="3"/>
  <c r="G4182" i="3" s="1"/>
  <c r="J4181" i="3"/>
  <c r="I4181" i="3"/>
  <c r="H4181" i="3"/>
  <c r="F4181" i="3"/>
  <c r="E4181" i="3"/>
  <c r="D4181" i="3"/>
  <c r="A4181" i="3"/>
  <c r="K4181" i="3" s="1"/>
  <c r="A4180" i="3"/>
  <c r="G4180" i="3" s="1"/>
  <c r="K4179" i="3"/>
  <c r="J4179" i="3"/>
  <c r="G4179" i="3"/>
  <c r="F4179" i="3"/>
  <c r="D4179" i="3"/>
  <c r="A4179" i="3"/>
  <c r="K4178" i="3"/>
  <c r="E4178" i="3"/>
  <c r="A4178" i="3"/>
  <c r="G4178" i="3" s="1"/>
  <c r="J4177" i="3"/>
  <c r="I4177" i="3"/>
  <c r="H4177" i="3"/>
  <c r="F4177" i="3"/>
  <c r="E4177" i="3"/>
  <c r="D4177" i="3"/>
  <c r="A4177" i="3"/>
  <c r="K4177" i="3" s="1"/>
  <c r="A4176" i="3"/>
  <c r="G4176" i="3" s="1"/>
  <c r="K4175" i="3"/>
  <c r="J4175" i="3"/>
  <c r="G4175" i="3"/>
  <c r="F4175" i="3"/>
  <c r="D4175" i="3"/>
  <c r="A4175" i="3"/>
  <c r="K4174" i="3"/>
  <c r="E4174" i="3"/>
  <c r="A4174" i="3"/>
  <c r="G4174" i="3" s="1"/>
  <c r="J4173" i="3"/>
  <c r="I4173" i="3"/>
  <c r="H4173" i="3"/>
  <c r="F4173" i="3"/>
  <c r="E4173" i="3"/>
  <c r="D4173" i="3"/>
  <c r="A4173" i="3"/>
  <c r="K4173" i="3" s="1"/>
  <c r="A4172" i="3"/>
  <c r="G4172" i="3" s="1"/>
  <c r="K4171" i="3"/>
  <c r="J4171" i="3"/>
  <c r="G4171" i="3"/>
  <c r="F4171" i="3"/>
  <c r="D4171" i="3"/>
  <c r="A4171" i="3"/>
  <c r="K4170" i="3"/>
  <c r="E4170" i="3"/>
  <c r="A4170" i="3"/>
  <c r="G4170" i="3" s="1"/>
  <c r="J4169" i="3"/>
  <c r="I4169" i="3"/>
  <c r="H4169" i="3"/>
  <c r="F4169" i="3"/>
  <c r="E4169" i="3"/>
  <c r="D4169" i="3"/>
  <c r="A4169" i="3"/>
  <c r="K4169" i="3" s="1"/>
  <c r="A4168" i="3"/>
  <c r="G4168" i="3" s="1"/>
  <c r="K4167" i="3"/>
  <c r="J4167" i="3"/>
  <c r="G4167" i="3"/>
  <c r="F4167" i="3"/>
  <c r="D4167" i="3"/>
  <c r="A4167" i="3"/>
  <c r="K4166" i="3"/>
  <c r="E4166" i="3"/>
  <c r="A4166" i="3"/>
  <c r="G4166" i="3" s="1"/>
  <c r="J4165" i="3"/>
  <c r="I4165" i="3"/>
  <c r="H4165" i="3"/>
  <c r="F4165" i="3"/>
  <c r="E4165" i="3"/>
  <c r="D4165" i="3"/>
  <c r="A4165" i="3"/>
  <c r="K4165" i="3" s="1"/>
  <c r="A4164" i="3"/>
  <c r="G4164" i="3" s="1"/>
  <c r="K4163" i="3"/>
  <c r="J4163" i="3"/>
  <c r="G4163" i="3"/>
  <c r="F4163" i="3"/>
  <c r="D4163" i="3"/>
  <c r="A4163" i="3"/>
  <c r="K4162" i="3"/>
  <c r="E4162" i="3"/>
  <c r="A4162" i="3"/>
  <c r="G4162" i="3" s="1"/>
  <c r="J4161" i="3"/>
  <c r="I4161" i="3"/>
  <c r="H4161" i="3"/>
  <c r="F4161" i="3"/>
  <c r="E4161" i="3"/>
  <c r="D4161" i="3"/>
  <c r="A4161" i="3"/>
  <c r="K4161" i="3" s="1"/>
  <c r="A4160" i="3"/>
  <c r="G4160" i="3" s="1"/>
  <c r="K4159" i="3"/>
  <c r="J4159" i="3"/>
  <c r="G4159" i="3"/>
  <c r="F4159" i="3"/>
  <c r="D4159" i="3"/>
  <c r="A4159" i="3"/>
  <c r="K4158" i="3"/>
  <c r="E4158" i="3"/>
  <c r="A4158" i="3"/>
  <c r="G4158" i="3" s="1"/>
  <c r="J4157" i="3"/>
  <c r="I4157" i="3"/>
  <c r="H4157" i="3"/>
  <c r="F4157" i="3"/>
  <c r="E4157" i="3"/>
  <c r="D4157" i="3"/>
  <c r="A4157" i="3"/>
  <c r="K4157" i="3" s="1"/>
  <c r="A4156" i="3"/>
  <c r="G4156" i="3" s="1"/>
  <c r="K4155" i="3"/>
  <c r="J4155" i="3"/>
  <c r="G4155" i="3"/>
  <c r="F4155" i="3"/>
  <c r="D4155" i="3"/>
  <c r="A4155" i="3"/>
  <c r="K4154" i="3"/>
  <c r="E4154" i="3"/>
  <c r="A4154" i="3"/>
  <c r="G4154" i="3" s="1"/>
  <c r="J4153" i="3"/>
  <c r="I4153" i="3"/>
  <c r="H4153" i="3"/>
  <c r="F4153" i="3"/>
  <c r="E4153" i="3"/>
  <c r="D4153" i="3"/>
  <c r="A4153" i="3"/>
  <c r="K4153" i="3" s="1"/>
  <c r="A4152" i="3"/>
  <c r="G4152" i="3" s="1"/>
  <c r="K4151" i="3"/>
  <c r="J4151" i="3"/>
  <c r="G4151" i="3"/>
  <c r="F4151" i="3"/>
  <c r="D4151" i="3"/>
  <c r="A4151" i="3"/>
  <c r="K4150" i="3"/>
  <c r="E4150" i="3"/>
  <c r="A4150" i="3"/>
  <c r="G4150" i="3" s="1"/>
  <c r="J4149" i="3"/>
  <c r="I4149" i="3"/>
  <c r="H4149" i="3"/>
  <c r="F4149" i="3"/>
  <c r="E4149" i="3"/>
  <c r="D4149" i="3"/>
  <c r="A4149" i="3"/>
  <c r="K4149" i="3" s="1"/>
  <c r="A4148" i="3"/>
  <c r="G4148" i="3" s="1"/>
  <c r="K4147" i="3"/>
  <c r="J4147" i="3"/>
  <c r="G4147" i="3"/>
  <c r="F4147" i="3"/>
  <c r="D4147" i="3"/>
  <c r="A4147" i="3"/>
  <c r="K4146" i="3"/>
  <c r="E4146" i="3"/>
  <c r="A4146" i="3"/>
  <c r="G4146" i="3" s="1"/>
  <c r="J4145" i="3"/>
  <c r="I4145" i="3"/>
  <c r="H4145" i="3"/>
  <c r="F4145" i="3"/>
  <c r="E4145" i="3"/>
  <c r="D4145" i="3"/>
  <c r="A4145" i="3"/>
  <c r="K4145" i="3" s="1"/>
  <c r="A4144" i="3"/>
  <c r="G4144" i="3" s="1"/>
  <c r="K4143" i="3"/>
  <c r="J4143" i="3"/>
  <c r="G4143" i="3"/>
  <c r="F4143" i="3"/>
  <c r="D4143" i="3"/>
  <c r="A4143" i="3"/>
  <c r="K4142" i="3"/>
  <c r="E4142" i="3"/>
  <c r="A4142" i="3"/>
  <c r="G4142" i="3" s="1"/>
  <c r="J4141" i="3"/>
  <c r="I4141" i="3"/>
  <c r="H4141" i="3"/>
  <c r="F4141" i="3"/>
  <c r="E4141" i="3"/>
  <c r="D4141" i="3"/>
  <c r="A4141" i="3"/>
  <c r="K4141" i="3" s="1"/>
  <c r="A4140" i="3"/>
  <c r="G4140" i="3" s="1"/>
  <c r="K4139" i="3"/>
  <c r="J4139" i="3"/>
  <c r="G4139" i="3"/>
  <c r="F4139" i="3"/>
  <c r="D4139" i="3"/>
  <c r="A4139" i="3"/>
  <c r="K4138" i="3"/>
  <c r="E4138" i="3"/>
  <c r="A4138" i="3"/>
  <c r="G4138" i="3" s="1"/>
  <c r="J4137" i="3"/>
  <c r="I4137" i="3"/>
  <c r="H4137" i="3"/>
  <c r="F4137" i="3"/>
  <c r="E4137" i="3"/>
  <c r="D4137" i="3"/>
  <c r="A4137" i="3"/>
  <c r="K4137" i="3" s="1"/>
  <c r="A4136" i="3"/>
  <c r="G4136" i="3" s="1"/>
  <c r="K4135" i="3"/>
  <c r="J4135" i="3"/>
  <c r="G4135" i="3"/>
  <c r="F4135" i="3"/>
  <c r="D4135" i="3"/>
  <c r="A4135" i="3"/>
  <c r="K4134" i="3"/>
  <c r="E4134" i="3"/>
  <c r="A4134" i="3"/>
  <c r="G4134" i="3" s="1"/>
  <c r="J4133" i="3"/>
  <c r="I4133" i="3"/>
  <c r="H4133" i="3"/>
  <c r="F4133" i="3"/>
  <c r="E4133" i="3"/>
  <c r="D4133" i="3"/>
  <c r="A4133" i="3"/>
  <c r="K4133" i="3" s="1"/>
  <c r="A4132" i="3"/>
  <c r="G4132" i="3" s="1"/>
  <c r="K4131" i="3"/>
  <c r="J4131" i="3"/>
  <c r="G4131" i="3"/>
  <c r="F4131" i="3"/>
  <c r="D4131" i="3"/>
  <c r="A4131" i="3"/>
  <c r="K4130" i="3"/>
  <c r="E4130" i="3"/>
  <c r="A4130" i="3"/>
  <c r="G4130" i="3" s="1"/>
  <c r="J4129" i="3"/>
  <c r="I4129" i="3"/>
  <c r="H4129" i="3"/>
  <c r="F4129" i="3"/>
  <c r="E4129" i="3"/>
  <c r="D4129" i="3"/>
  <c r="A4129" i="3"/>
  <c r="K4129" i="3" s="1"/>
  <c r="A4128" i="3"/>
  <c r="G4128" i="3" s="1"/>
  <c r="K4127" i="3"/>
  <c r="J4127" i="3"/>
  <c r="G4127" i="3"/>
  <c r="F4127" i="3"/>
  <c r="D4127" i="3"/>
  <c r="A4127" i="3"/>
  <c r="K4126" i="3"/>
  <c r="E4126" i="3"/>
  <c r="A4126" i="3"/>
  <c r="G4126" i="3" s="1"/>
  <c r="J4125" i="3"/>
  <c r="I4125" i="3"/>
  <c r="H4125" i="3"/>
  <c r="F4125" i="3"/>
  <c r="E4125" i="3"/>
  <c r="D4125" i="3"/>
  <c r="A4125" i="3"/>
  <c r="K4125" i="3" s="1"/>
  <c r="A4124" i="3"/>
  <c r="G4124" i="3" s="1"/>
  <c r="K4123" i="3"/>
  <c r="J4123" i="3"/>
  <c r="G4123" i="3"/>
  <c r="F4123" i="3"/>
  <c r="D4123" i="3"/>
  <c r="A4123" i="3"/>
  <c r="K4122" i="3"/>
  <c r="I4122" i="3"/>
  <c r="E4122" i="3"/>
  <c r="D4122" i="3"/>
  <c r="A4122" i="3"/>
  <c r="G4122" i="3" s="1"/>
  <c r="J4121" i="3"/>
  <c r="I4121" i="3"/>
  <c r="H4121" i="3"/>
  <c r="F4121" i="3"/>
  <c r="E4121" i="3"/>
  <c r="D4121" i="3"/>
  <c r="A4121" i="3"/>
  <c r="K4121" i="3" s="1"/>
  <c r="G4120" i="3"/>
  <c r="A4120" i="3"/>
  <c r="K4119" i="3"/>
  <c r="J4119" i="3"/>
  <c r="G4119" i="3"/>
  <c r="F4119" i="3"/>
  <c r="D4119" i="3"/>
  <c r="A4119" i="3"/>
  <c r="K4118" i="3"/>
  <c r="I4118" i="3"/>
  <c r="E4118" i="3"/>
  <c r="D4118" i="3"/>
  <c r="A4118" i="3"/>
  <c r="G4118" i="3" s="1"/>
  <c r="J4117" i="3"/>
  <c r="I4117" i="3"/>
  <c r="H4117" i="3"/>
  <c r="F4117" i="3"/>
  <c r="E4117" i="3"/>
  <c r="D4117" i="3"/>
  <c r="A4117" i="3"/>
  <c r="K4117" i="3" s="1"/>
  <c r="G4116" i="3"/>
  <c r="A4116" i="3"/>
  <c r="K4115" i="3"/>
  <c r="J4115" i="3"/>
  <c r="G4115" i="3"/>
  <c r="F4115" i="3"/>
  <c r="D4115" i="3"/>
  <c r="A4115" i="3"/>
  <c r="K4114" i="3"/>
  <c r="I4114" i="3"/>
  <c r="E4114" i="3"/>
  <c r="D4114" i="3"/>
  <c r="A4114" i="3"/>
  <c r="G4114" i="3" s="1"/>
  <c r="J4113" i="3"/>
  <c r="I4113" i="3"/>
  <c r="H4113" i="3"/>
  <c r="F4113" i="3"/>
  <c r="E4113" i="3"/>
  <c r="D4113" i="3"/>
  <c r="A4113" i="3"/>
  <c r="K4113" i="3" s="1"/>
  <c r="G4112" i="3"/>
  <c r="A4112" i="3"/>
  <c r="K4111" i="3"/>
  <c r="J4111" i="3"/>
  <c r="G4111" i="3"/>
  <c r="F4111" i="3"/>
  <c r="D4111" i="3"/>
  <c r="A4111" i="3"/>
  <c r="K4110" i="3"/>
  <c r="I4110" i="3"/>
  <c r="E4110" i="3"/>
  <c r="D4110" i="3"/>
  <c r="A4110" i="3"/>
  <c r="G4110" i="3" s="1"/>
  <c r="J4109" i="3"/>
  <c r="I4109" i="3"/>
  <c r="H4109" i="3"/>
  <c r="F4109" i="3"/>
  <c r="E4109" i="3"/>
  <c r="D4109" i="3"/>
  <c r="A4109" i="3"/>
  <c r="K4109" i="3" s="1"/>
  <c r="G4108" i="3"/>
  <c r="A4108" i="3"/>
  <c r="K4107" i="3"/>
  <c r="J4107" i="3"/>
  <c r="G4107" i="3"/>
  <c r="F4107" i="3"/>
  <c r="D4107" i="3"/>
  <c r="A4107" i="3"/>
  <c r="K4106" i="3"/>
  <c r="I4106" i="3"/>
  <c r="E4106" i="3"/>
  <c r="D4106" i="3"/>
  <c r="A4106" i="3"/>
  <c r="G4106" i="3" s="1"/>
  <c r="J4105" i="3"/>
  <c r="I4105" i="3"/>
  <c r="H4105" i="3"/>
  <c r="F4105" i="3"/>
  <c r="E4105" i="3"/>
  <c r="D4105" i="3"/>
  <c r="A4105" i="3"/>
  <c r="K4105" i="3" s="1"/>
  <c r="G4104" i="3"/>
  <c r="A4104" i="3"/>
  <c r="K4103" i="3"/>
  <c r="J4103" i="3"/>
  <c r="G4103" i="3"/>
  <c r="F4103" i="3"/>
  <c r="D4103" i="3"/>
  <c r="A4103" i="3"/>
  <c r="K4102" i="3"/>
  <c r="I4102" i="3"/>
  <c r="E4102" i="3"/>
  <c r="D4102" i="3"/>
  <c r="A4102" i="3"/>
  <c r="G4102" i="3" s="1"/>
  <c r="J4101" i="3"/>
  <c r="I4101" i="3"/>
  <c r="H4101" i="3"/>
  <c r="F4101" i="3"/>
  <c r="E4101" i="3"/>
  <c r="D4101" i="3"/>
  <c r="A4101" i="3"/>
  <c r="K4101" i="3" s="1"/>
  <c r="G4100" i="3"/>
  <c r="A4100" i="3"/>
  <c r="K4099" i="3"/>
  <c r="J4099" i="3"/>
  <c r="G4099" i="3"/>
  <c r="F4099" i="3"/>
  <c r="D4099" i="3"/>
  <c r="A4099" i="3"/>
  <c r="K4098" i="3"/>
  <c r="I4098" i="3"/>
  <c r="E4098" i="3"/>
  <c r="D4098" i="3"/>
  <c r="A4098" i="3"/>
  <c r="G4098" i="3" s="1"/>
  <c r="J4097" i="3"/>
  <c r="I4097" i="3"/>
  <c r="H4097" i="3"/>
  <c r="F4097" i="3"/>
  <c r="E4097" i="3"/>
  <c r="D4097" i="3"/>
  <c r="A4097" i="3"/>
  <c r="K4097" i="3" s="1"/>
  <c r="G4096" i="3"/>
  <c r="A4096" i="3"/>
  <c r="K4095" i="3"/>
  <c r="J4095" i="3"/>
  <c r="G4095" i="3"/>
  <c r="F4095" i="3"/>
  <c r="D4095" i="3"/>
  <c r="A4095" i="3"/>
  <c r="K4094" i="3"/>
  <c r="I4094" i="3"/>
  <c r="E4094" i="3"/>
  <c r="D4094" i="3"/>
  <c r="A4094" i="3"/>
  <c r="G4094" i="3" s="1"/>
  <c r="J4093" i="3"/>
  <c r="I4093" i="3"/>
  <c r="H4093" i="3"/>
  <c r="F4093" i="3"/>
  <c r="E4093" i="3"/>
  <c r="D4093" i="3"/>
  <c r="A4093" i="3"/>
  <c r="K4093" i="3" s="1"/>
  <c r="G4092" i="3"/>
  <c r="A4092" i="3"/>
  <c r="K4091" i="3"/>
  <c r="J4091" i="3"/>
  <c r="G4091" i="3"/>
  <c r="F4091" i="3"/>
  <c r="D4091" i="3"/>
  <c r="A4091" i="3"/>
  <c r="K4090" i="3"/>
  <c r="I4090" i="3"/>
  <c r="E4090" i="3"/>
  <c r="D4090" i="3"/>
  <c r="A4090" i="3"/>
  <c r="G4090" i="3" s="1"/>
  <c r="J4089" i="3"/>
  <c r="I4089" i="3"/>
  <c r="H4089" i="3"/>
  <c r="F4089" i="3"/>
  <c r="E4089" i="3"/>
  <c r="D4089" i="3"/>
  <c r="A4089" i="3"/>
  <c r="K4089" i="3" s="1"/>
  <c r="G4088" i="3"/>
  <c r="A4088" i="3"/>
  <c r="K4087" i="3"/>
  <c r="J4087" i="3"/>
  <c r="G4087" i="3"/>
  <c r="F4087" i="3"/>
  <c r="D4087" i="3"/>
  <c r="A4087" i="3"/>
  <c r="K4086" i="3"/>
  <c r="I4086" i="3"/>
  <c r="E4086" i="3"/>
  <c r="D4086" i="3"/>
  <c r="A4086" i="3"/>
  <c r="G4086" i="3" s="1"/>
  <c r="J4085" i="3"/>
  <c r="I4085" i="3"/>
  <c r="H4085" i="3"/>
  <c r="F4085" i="3"/>
  <c r="E4085" i="3"/>
  <c r="D4085" i="3"/>
  <c r="A4085" i="3"/>
  <c r="K4085" i="3" s="1"/>
  <c r="G4084" i="3"/>
  <c r="A4084" i="3"/>
  <c r="K4083" i="3"/>
  <c r="J4083" i="3"/>
  <c r="G4083" i="3"/>
  <c r="F4083" i="3"/>
  <c r="D4083" i="3"/>
  <c r="A4083" i="3"/>
  <c r="K4082" i="3"/>
  <c r="I4082" i="3"/>
  <c r="E4082" i="3"/>
  <c r="D4082" i="3"/>
  <c r="A4082" i="3"/>
  <c r="G4082" i="3" s="1"/>
  <c r="J4081" i="3"/>
  <c r="I4081" i="3"/>
  <c r="H4081" i="3"/>
  <c r="F4081" i="3"/>
  <c r="E4081" i="3"/>
  <c r="D4081" i="3"/>
  <c r="A4081" i="3"/>
  <c r="K4081" i="3" s="1"/>
  <c r="G4080" i="3"/>
  <c r="A4080" i="3"/>
  <c r="K4079" i="3"/>
  <c r="J4079" i="3"/>
  <c r="G4079" i="3"/>
  <c r="F4079" i="3"/>
  <c r="D4079" i="3"/>
  <c r="A4079" i="3"/>
  <c r="K4078" i="3"/>
  <c r="I4078" i="3"/>
  <c r="E4078" i="3"/>
  <c r="D4078" i="3"/>
  <c r="A4078" i="3"/>
  <c r="G4078" i="3" s="1"/>
  <c r="J4077" i="3"/>
  <c r="I4077" i="3"/>
  <c r="H4077" i="3"/>
  <c r="F4077" i="3"/>
  <c r="E4077" i="3"/>
  <c r="D4077" i="3"/>
  <c r="A4077" i="3"/>
  <c r="K4077" i="3" s="1"/>
  <c r="G4076" i="3"/>
  <c r="A4076" i="3"/>
  <c r="K4075" i="3"/>
  <c r="J4075" i="3"/>
  <c r="G4075" i="3"/>
  <c r="F4075" i="3"/>
  <c r="D4075" i="3"/>
  <c r="A4075" i="3"/>
  <c r="K4074" i="3"/>
  <c r="I4074" i="3"/>
  <c r="E4074" i="3"/>
  <c r="D4074" i="3"/>
  <c r="A4074" i="3"/>
  <c r="G4074" i="3" s="1"/>
  <c r="J4073" i="3"/>
  <c r="I4073" i="3"/>
  <c r="H4073" i="3"/>
  <c r="F4073" i="3"/>
  <c r="E4073" i="3"/>
  <c r="D4073" i="3"/>
  <c r="A4073" i="3"/>
  <c r="K4073" i="3" s="1"/>
  <c r="G4072" i="3"/>
  <c r="A4072" i="3"/>
  <c r="K4071" i="3"/>
  <c r="J4071" i="3"/>
  <c r="G4071" i="3"/>
  <c r="F4071" i="3"/>
  <c r="D4071" i="3"/>
  <c r="A4071" i="3"/>
  <c r="K4070" i="3"/>
  <c r="I4070" i="3"/>
  <c r="E4070" i="3"/>
  <c r="D4070" i="3"/>
  <c r="A4070" i="3"/>
  <c r="G4070" i="3" s="1"/>
  <c r="J4069" i="3"/>
  <c r="I4069" i="3"/>
  <c r="H4069" i="3"/>
  <c r="F4069" i="3"/>
  <c r="E4069" i="3"/>
  <c r="D4069" i="3"/>
  <c r="A4069" i="3"/>
  <c r="K4069" i="3" s="1"/>
  <c r="G4068" i="3"/>
  <c r="A4068" i="3"/>
  <c r="K4067" i="3"/>
  <c r="J4067" i="3"/>
  <c r="G4067" i="3"/>
  <c r="F4067" i="3"/>
  <c r="D4067" i="3"/>
  <c r="A4067" i="3"/>
  <c r="K4066" i="3"/>
  <c r="I4066" i="3"/>
  <c r="E4066" i="3"/>
  <c r="D4066" i="3"/>
  <c r="A4066" i="3"/>
  <c r="G4066" i="3" s="1"/>
  <c r="J4065" i="3"/>
  <c r="I4065" i="3"/>
  <c r="H4065" i="3"/>
  <c r="F4065" i="3"/>
  <c r="E4065" i="3"/>
  <c r="D4065" i="3"/>
  <c r="A4065" i="3"/>
  <c r="K4065" i="3" s="1"/>
  <c r="G4064" i="3"/>
  <c r="A4064" i="3"/>
  <c r="K4063" i="3"/>
  <c r="J4063" i="3"/>
  <c r="G4063" i="3"/>
  <c r="F4063" i="3"/>
  <c r="D4063" i="3"/>
  <c r="A4063" i="3"/>
  <c r="K4062" i="3"/>
  <c r="I4062" i="3"/>
  <c r="E4062" i="3"/>
  <c r="D4062" i="3"/>
  <c r="A4062" i="3"/>
  <c r="G4062" i="3" s="1"/>
  <c r="J4061" i="3"/>
  <c r="I4061" i="3"/>
  <c r="H4061" i="3"/>
  <c r="F4061" i="3"/>
  <c r="E4061" i="3"/>
  <c r="D4061" i="3"/>
  <c r="A4061" i="3"/>
  <c r="K4061" i="3" s="1"/>
  <c r="G4060" i="3"/>
  <c r="A4060" i="3"/>
  <c r="K4059" i="3"/>
  <c r="J4059" i="3"/>
  <c r="G4059" i="3"/>
  <c r="F4059" i="3"/>
  <c r="D4059" i="3"/>
  <c r="A4059" i="3"/>
  <c r="K4058" i="3"/>
  <c r="I4058" i="3"/>
  <c r="E4058" i="3"/>
  <c r="D4058" i="3"/>
  <c r="A4058" i="3"/>
  <c r="G4058" i="3" s="1"/>
  <c r="J4057" i="3"/>
  <c r="I4057" i="3"/>
  <c r="H4057" i="3"/>
  <c r="F4057" i="3"/>
  <c r="E4057" i="3"/>
  <c r="D4057" i="3"/>
  <c r="A4057" i="3"/>
  <c r="K4057" i="3" s="1"/>
  <c r="G4056" i="3"/>
  <c r="A4056" i="3"/>
  <c r="K4055" i="3"/>
  <c r="J4055" i="3"/>
  <c r="G4055" i="3"/>
  <c r="F4055" i="3"/>
  <c r="D4055" i="3"/>
  <c r="A4055" i="3"/>
  <c r="K4054" i="3"/>
  <c r="I4054" i="3"/>
  <c r="E4054" i="3"/>
  <c r="D4054" i="3"/>
  <c r="A4054" i="3"/>
  <c r="G4054" i="3" s="1"/>
  <c r="J4053" i="3"/>
  <c r="I4053" i="3"/>
  <c r="H4053" i="3"/>
  <c r="F4053" i="3"/>
  <c r="E4053" i="3"/>
  <c r="D4053" i="3"/>
  <c r="A4053" i="3"/>
  <c r="K4053" i="3" s="1"/>
  <c r="G4052" i="3"/>
  <c r="A4052" i="3"/>
  <c r="K4051" i="3"/>
  <c r="J4051" i="3"/>
  <c r="G4051" i="3"/>
  <c r="F4051" i="3"/>
  <c r="D4051" i="3"/>
  <c r="A4051" i="3"/>
  <c r="K4050" i="3"/>
  <c r="I4050" i="3"/>
  <c r="E4050" i="3"/>
  <c r="D4050" i="3"/>
  <c r="A4050" i="3"/>
  <c r="G4050" i="3" s="1"/>
  <c r="J4049" i="3"/>
  <c r="I4049" i="3"/>
  <c r="H4049" i="3"/>
  <c r="F4049" i="3"/>
  <c r="E4049" i="3"/>
  <c r="D4049" i="3"/>
  <c r="A4049" i="3"/>
  <c r="K4049" i="3" s="1"/>
  <c r="G4048" i="3"/>
  <c r="A4048" i="3"/>
  <c r="K4047" i="3"/>
  <c r="J4047" i="3"/>
  <c r="G4047" i="3"/>
  <c r="F4047" i="3"/>
  <c r="D4047" i="3"/>
  <c r="A4047" i="3"/>
  <c r="K4046" i="3"/>
  <c r="I4046" i="3"/>
  <c r="E4046" i="3"/>
  <c r="D4046" i="3"/>
  <c r="A4046" i="3"/>
  <c r="G4046" i="3" s="1"/>
  <c r="J4045" i="3"/>
  <c r="I4045" i="3"/>
  <c r="H4045" i="3"/>
  <c r="F4045" i="3"/>
  <c r="E4045" i="3"/>
  <c r="D4045" i="3"/>
  <c r="A4045" i="3"/>
  <c r="K4045" i="3" s="1"/>
  <c r="G4044" i="3"/>
  <c r="A4044" i="3"/>
  <c r="K4043" i="3"/>
  <c r="J4043" i="3"/>
  <c r="G4043" i="3"/>
  <c r="F4043" i="3"/>
  <c r="D4043" i="3"/>
  <c r="A4043" i="3"/>
  <c r="K4042" i="3"/>
  <c r="I4042" i="3"/>
  <c r="E4042" i="3"/>
  <c r="D4042" i="3"/>
  <c r="A4042" i="3"/>
  <c r="G4042" i="3" s="1"/>
  <c r="J4041" i="3"/>
  <c r="I4041" i="3"/>
  <c r="H4041" i="3"/>
  <c r="F4041" i="3"/>
  <c r="E4041" i="3"/>
  <c r="D4041" i="3"/>
  <c r="A4041" i="3"/>
  <c r="K4041" i="3" s="1"/>
  <c r="G4040" i="3"/>
  <c r="A4040" i="3"/>
  <c r="K4039" i="3"/>
  <c r="J4039" i="3"/>
  <c r="G4039" i="3"/>
  <c r="F4039" i="3"/>
  <c r="D4039" i="3"/>
  <c r="A4039" i="3"/>
  <c r="K4038" i="3"/>
  <c r="I4038" i="3"/>
  <c r="E4038" i="3"/>
  <c r="D4038" i="3"/>
  <c r="A4038" i="3"/>
  <c r="G4038" i="3" s="1"/>
  <c r="J4037" i="3"/>
  <c r="I4037" i="3"/>
  <c r="H4037" i="3"/>
  <c r="F4037" i="3"/>
  <c r="E4037" i="3"/>
  <c r="D4037" i="3"/>
  <c r="A4037" i="3"/>
  <c r="K4037" i="3" s="1"/>
  <c r="G4036" i="3"/>
  <c r="A4036" i="3"/>
  <c r="K4035" i="3"/>
  <c r="J4035" i="3"/>
  <c r="G4035" i="3"/>
  <c r="F4035" i="3"/>
  <c r="D4035" i="3"/>
  <c r="A4035" i="3"/>
  <c r="K4034" i="3"/>
  <c r="I4034" i="3"/>
  <c r="E4034" i="3"/>
  <c r="D4034" i="3"/>
  <c r="A4034" i="3"/>
  <c r="G4034" i="3" s="1"/>
  <c r="J4033" i="3"/>
  <c r="I4033" i="3"/>
  <c r="H4033" i="3"/>
  <c r="F4033" i="3"/>
  <c r="E4033" i="3"/>
  <c r="D4033" i="3"/>
  <c r="A4033" i="3"/>
  <c r="K4033" i="3" s="1"/>
  <c r="G4032" i="3"/>
  <c r="A4032" i="3"/>
  <c r="K4031" i="3"/>
  <c r="J4031" i="3"/>
  <c r="G4031" i="3"/>
  <c r="F4031" i="3"/>
  <c r="D4031" i="3"/>
  <c r="A4031" i="3"/>
  <c r="K4030" i="3"/>
  <c r="I4030" i="3"/>
  <c r="E4030" i="3"/>
  <c r="D4030" i="3"/>
  <c r="A4030" i="3"/>
  <c r="G4030" i="3" s="1"/>
  <c r="J4029" i="3"/>
  <c r="I4029" i="3"/>
  <c r="H4029" i="3"/>
  <c r="F4029" i="3"/>
  <c r="E4029" i="3"/>
  <c r="D4029" i="3"/>
  <c r="A4029" i="3"/>
  <c r="K4029" i="3" s="1"/>
  <c r="G4028" i="3"/>
  <c r="A4028" i="3"/>
  <c r="K4027" i="3"/>
  <c r="J4027" i="3"/>
  <c r="G4027" i="3"/>
  <c r="F4027" i="3"/>
  <c r="D4027" i="3"/>
  <c r="A4027" i="3"/>
  <c r="K4026" i="3"/>
  <c r="I4026" i="3"/>
  <c r="E4026" i="3"/>
  <c r="D4026" i="3"/>
  <c r="A4026" i="3"/>
  <c r="G4026" i="3" s="1"/>
  <c r="J4025" i="3"/>
  <c r="I4025" i="3"/>
  <c r="H4025" i="3"/>
  <c r="F4025" i="3"/>
  <c r="E4025" i="3"/>
  <c r="D4025" i="3"/>
  <c r="A4025" i="3"/>
  <c r="K4025" i="3" s="1"/>
  <c r="I4024" i="3"/>
  <c r="A4024" i="3"/>
  <c r="K4023" i="3"/>
  <c r="J4023" i="3"/>
  <c r="G4023" i="3"/>
  <c r="F4023" i="3"/>
  <c r="D4023" i="3"/>
  <c r="A4023" i="3"/>
  <c r="K4022" i="3"/>
  <c r="I4022" i="3"/>
  <c r="E4022" i="3"/>
  <c r="D4022" i="3"/>
  <c r="A4022" i="3"/>
  <c r="G4022" i="3" s="1"/>
  <c r="J4021" i="3"/>
  <c r="I4021" i="3"/>
  <c r="H4021" i="3"/>
  <c r="F4021" i="3"/>
  <c r="E4021" i="3"/>
  <c r="D4021" i="3"/>
  <c r="A4021" i="3"/>
  <c r="K4021" i="3" s="1"/>
  <c r="G4020" i="3"/>
  <c r="A4020" i="3"/>
  <c r="K4019" i="3"/>
  <c r="J4019" i="3"/>
  <c r="G4019" i="3"/>
  <c r="F4019" i="3"/>
  <c r="D4019" i="3"/>
  <c r="A4019" i="3"/>
  <c r="K4018" i="3"/>
  <c r="I4018" i="3"/>
  <c r="E4018" i="3"/>
  <c r="D4018" i="3"/>
  <c r="A4018" i="3"/>
  <c r="G4018" i="3" s="1"/>
  <c r="J4017" i="3"/>
  <c r="I4017" i="3"/>
  <c r="H4017" i="3"/>
  <c r="F4017" i="3"/>
  <c r="E4017" i="3"/>
  <c r="D4017" i="3"/>
  <c r="A4017" i="3"/>
  <c r="K4017" i="3" s="1"/>
  <c r="A4016" i="3"/>
  <c r="K4015" i="3"/>
  <c r="J4015" i="3"/>
  <c r="G4015" i="3"/>
  <c r="F4015" i="3"/>
  <c r="D4015" i="3"/>
  <c r="A4015" i="3"/>
  <c r="K4014" i="3"/>
  <c r="I4014" i="3"/>
  <c r="E4014" i="3"/>
  <c r="D4014" i="3"/>
  <c r="A4014" i="3"/>
  <c r="G4014" i="3" s="1"/>
  <c r="J4013" i="3"/>
  <c r="I4013" i="3"/>
  <c r="H4013" i="3"/>
  <c r="F4013" i="3"/>
  <c r="E4013" i="3"/>
  <c r="D4013" i="3"/>
  <c r="A4013" i="3"/>
  <c r="K4013" i="3" s="1"/>
  <c r="I4012" i="3"/>
  <c r="G4012" i="3"/>
  <c r="A4012" i="3"/>
  <c r="K4011" i="3"/>
  <c r="J4011" i="3"/>
  <c r="G4011" i="3"/>
  <c r="F4011" i="3"/>
  <c r="D4011" i="3"/>
  <c r="A4011" i="3"/>
  <c r="K4010" i="3"/>
  <c r="H4010" i="3"/>
  <c r="E4010" i="3"/>
  <c r="D4010" i="3"/>
  <c r="A4010" i="3"/>
  <c r="J4009" i="3"/>
  <c r="I4009" i="3"/>
  <c r="H4009" i="3"/>
  <c r="F4009" i="3"/>
  <c r="E4009" i="3"/>
  <c r="D4009" i="3"/>
  <c r="A4009" i="3"/>
  <c r="K4009" i="3" s="1"/>
  <c r="I4008" i="3"/>
  <c r="G4008" i="3"/>
  <c r="F4008" i="3"/>
  <c r="A4008" i="3"/>
  <c r="K4007" i="3"/>
  <c r="J4007" i="3"/>
  <c r="G4007" i="3"/>
  <c r="F4007" i="3"/>
  <c r="D4007" i="3"/>
  <c r="A4007" i="3"/>
  <c r="K4006" i="3"/>
  <c r="H4006" i="3"/>
  <c r="E4006" i="3"/>
  <c r="D4006" i="3"/>
  <c r="A4006" i="3"/>
  <c r="J4005" i="3"/>
  <c r="I4005" i="3"/>
  <c r="H4005" i="3"/>
  <c r="F4005" i="3"/>
  <c r="E4005" i="3"/>
  <c r="D4005" i="3"/>
  <c r="A4005" i="3"/>
  <c r="K4005" i="3" s="1"/>
  <c r="I4004" i="3"/>
  <c r="G4004" i="3"/>
  <c r="F4004" i="3"/>
  <c r="A4004" i="3"/>
  <c r="K4003" i="3"/>
  <c r="J4003" i="3"/>
  <c r="G4003" i="3"/>
  <c r="F4003" i="3"/>
  <c r="D4003" i="3"/>
  <c r="A4003" i="3"/>
  <c r="K4002" i="3"/>
  <c r="H4002" i="3"/>
  <c r="E4002" i="3"/>
  <c r="D4002" i="3"/>
  <c r="A4002" i="3"/>
  <c r="J4001" i="3"/>
  <c r="I4001" i="3"/>
  <c r="H4001" i="3"/>
  <c r="F4001" i="3"/>
  <c r="E4001" i="3"/>
  <c r="D4001" i="3"/>
  <c r="A4001" i="3"/>
  <c r="K4001" i="3" s="1"/>
  <c r="I4000" i="3"/>
  <c r="G4000" i="3"/>
  <c r="F4000" i="3"/>
  <c r="A4000" i="3"/>
  <c r="K3999" i="3"/>
  <c r="J3999" i="3"/>
  <c r="G3999" i="3"/>
  <c r="F3999" i="3"/>
  <c r="D3999" i="3"/>
  <c r="A3999" i="3"/>
  <c r="K3998" i="3"/>
  <c r="H3998" i="3"/>
  <c r="E3998" i="3"/>
  <c r="D3998" i="3"/>
  <c r="A3998" i="3"/>
  <c r="J3997" i="3"/>
  <c r="I3997" i="3"/>
  <c r="H3997" i="3"/>
  <c r="F3997" i="3"/>
  <c r="E3997" i="3"/>
  <c r="D3997" i="3"/>
  <c r="A3997" i="3"/>
  <c r="K3997" i="3" s="1"/>
  <c r="I3996" i="3"/>
  <c r="G3996" i="3"/>
  <c r="F3996" i="3"/>
  <c r="A3996" i="3"/>
  <c r="K3995" i="3"/>
  <c r="J3995" i="3"/>
  <c r="G3995" i="3"/>
  <c r="F3995" i="3"/>
  <c r="D3995" i="3"/>
  <c r="A3995" i="3"/>
  <c r="K3994" i="3"/>
  <c r="H3994" i="3"/>
  <c r="E3994" i="3"/>
  <c r="D3994" i="3"/>
  <c r="A3994" i="3"/>
  <c r="J3993" i="3"/>
  <c r="I3993" i="3"/>
  <c r="H3993" i="3"/>
  <c r="F3993" i="3"/>
  <c r="E3993" i="3"/>
  <c r="D3993" i="3"/>
  <c r="A3993" i="3"/>
  <c r="K3993" i="3" s="1"/>
  <c r="I3992" i="3"/>
  <c r="G3992" i="3"/>
  <c r="F3992" i="3"/>
  <c r="A3992" i="3"/>
  <c r="K3991" i="3"/>
  <c r="J3991" i="3"/>
  <c r="G3991" i="3"/>
  <c r="F3991" i="3"/>
  <c r="D3991" i="3"/>
  <c r="A3991" i="3"/>
  <c r="K3990" i="3"/>
  <c r="H3990" i="3"/>
  <c r="E3990" i="3"/>
  <c r="D3990" i="3"/>
  <c r="A3990" i="3"/>
  <c r="J3989" i="3"/>
  <c r="I3989" i="3"/>
  <c r="H3989" i="3"/>
  <c r="F3989" i="3"/>
  <c r="E3989" i="3"/>
  <c r="D3989" i="3"/>
  <c r="A3989" i="3"/>
  <c r="K3989" i="3" s="1"/>
  <c r="I3988" i="3"/>
  <c r="G3988" i="3"/>
  <c r="F3988" i="3"/>
  <c r="A3988" i="3"/>
  <c r="K3987" i="3"/>
  <c r="J3987" i="3"/>
  <c r="G3987" i="3"/>
  <c r="F3987" i="3"/>
  <c r="D3987" i="3"/>
  <c r="A3987" i="3"/>
  <c r="K3986" i="3"/>
  <c r="H3986" i="3"/>
  <c r="E3986" i="3"/>
  <c r="D3986" i="3"/>
  <c r="A3986" i="3"/>
  <c r="J3985" i="3"/>
  <c r="I3985" i="3"/>
  <c r="H3985" i="3"/>
  <c r="F3985" i="3"/>
  <c r="E3985" i="3"/>
  <c r="D3985" i="3"/>
  <c r="A3985" i="3"/>
  <c r="K3985" i="3" s="1"/>
  <c r="I3984" i="3"/>
  <c r="G3984" i="3"/>
  <c r="F3984" i="3"/>
  <c r="A3984" i="3"/>
  <c r="K3983" i="3"/>
  <c r="J3983" i="3"/>
  <c r="G3983" i="3"/>
  <c r="F3983" i="3"/>
  <c r="D3983" i="3"/>
  <c r="A3983" i="3"/>
  <c r="K3982" i="3"/>
  <c r="H3982" i="3"/>
  <c r="E3982" i="3"/>
  <c r="D3982" i="3"/>
  <c r="A3982" i="3"/>
  <c r="J3981" i="3"/>
  <c r="I3981" i="3"/>
  <c r="H3981" i="3"/>
  <c r="F3981" i="3"/>
  <c r="E3981" i="3"/>
  <c r="D3981" i="3"/>
  <c r="A3981" i="3"/>
  <c r="K3981" i="3" s="1"/>
  <c r="I3980" i="3"/>
  <c r="G3980" i="3"/>
  <c r="F3980" i="3"/>
  <c r="A3980" i="3"/>
  <c r="K3979" i="3"/>
  <c r="J3979" i="3"/>
  <c r="G3979" i="3"/>
  <c r="F3979" i="3"/>
  <c r="D3979" i="3"/>
  <c r="A3979" i="3"/>
  <c r="K3978" i="3"/>
  <c r="H3978" i="3"/>
  <c r="E3978" i="3"/>
  <c r="D3978" i="3"/>
  <c r="A3978" i="3"/>
  <c r="J3977" i="3"/>
  <c r="I3977" i="3"/>
  <c r="H3977" i="3"/>
  <c r="F3977" i="3"/>
  <c r="E3977" i="3"/>
  <c r="D3977" i="3"/>
  <c r="A3977" i="3"/>
  <c r="K3977" i="3" s="1"/>
  <c r="I3976" i="3"/>
  <c r="G3976" i="3"/>
  <c r="F3976" i="3"/>
  <c r="A3976" i="3"/>
  <c r="K3975" i="3"/>
  <c r="J3975" i="3"/>
  <c r="G3975" i="3"/>
  <c r="F3975" i="3"/>
  <c r="D3975" i="3"/>
  <c r="A3975" i="3"/>
  <c r="K3974" i="3"/>
  <c r="H3974" i="3"/>
  <c r="E3974" i="3"/>
  <c r="D3974" i="3"/>
  <c r="A3974" i="3"/>
  <c r="J3973" i="3"/>
  <c r="I3973" i="3"/>
  <c r="H3973" i="3"/>
  <c r="F3973" i="3"/>
  <c r="E3973" i="3"/>
  <c r="D3973" i="3"/>
  <c r="A3973" i="3"/>
  <c r="K3973" i="3" s="1"/>
  <c r="I3972" i="3"/>
  <c r="G3972" i="3"/>
  <c r="F3972" i="3"/>
  <c r="A3972" i="3"/>
  <c r="K3971" i="3"/>
  <c r="J3971" i="3"/>
  <c r="G3971" i="3"/>
  <c r="F3971" i="3"/>
  <c r="D3971" i="3"/>
  <c r="A3971" i="3"/>
  <c r="K3970" i="3"/>
  <c r="H3970" i="3"/>
  <c r="E3970" i="3"/>
  <c r="D3970" i="3"/>
  <c r="A3970" i="3"/>
  <c r="J3969" i="3"/>
  <c r="I3969" i="3"/>
  <c r="H3969" i="3"/>
  <c r="F3969" i="3"/>
  <c r="E3969" i="3"/>
  <c r="D3969" i="3"/>
  <c r="A3969" i="3"/>
  <c r="K3969" i="3" s="1"/>
  <c r="I3968" i="3"/>
  <c r="G3968" i="3"/>
  <c r="F3968" i="3"/>
  <c r="A3968" i="3"/>
  <c r="K3967" i="3"/>
  <c r="J3967" i="3"/>
  <c r="G3967" i="3"/>
  <c r="F3967" i="3"/>
  <c r="D3967" i="3"/>
  <c r="A3967" i="3"/>
  <c r="K3966" i="3"/>
  <c r="H3966" i="3"/>
  <c r="E3966" i="3"/>
  <c r="D3966" i="3"/>
  <c r="A3966" i="3"/>
  <c r="J3965" i="3"/>
  <c r="I3965" i="3"/>
  <c r="H3965" i="3"/>
  <c r="F3965" i="3"/>
  <c r="E3965" i="3"/>
  <c r="D3965" i="3"/>
  <c r="A3965" i="3"/>
  <c r="K3965" i="3" s="1"/>
  <c r="I3964" i="3"/>
  <c r="G3964" i="3"/>
  <c r="F3964" i="3"/>
  <c r="A3964" i="3"/>
  <c r="K3963" i="3"/>
  <c r="J3963" i="3"/>
  <c r="G3963" i="3"/>
  <c r="F3963" i="3"/>
  <c r="D3963" i="3"/>
  <c r="A3963" i="3"/>
  <c r="K3962" i="3"/>
  <c r="H3962" i="3"/>
  <c r="E3962" i="3"/>
  <c r="D3962" i="3"/>
  <c r="A3962" i="3"/>
  <c r="J3961" i="3"/>
  <c r="I3961" i="3"/>
  <c r="H3961" i="3"/>
  <c r="F3961" i="3"/>
  <c r="E3961" i="3"/>
  <c r="D3961" i="3"/>
  <c r="A3961" i="3"/>
  <c r="K3961" i="3" s="1"/>
  <c r="I3960" i="3"/>
  <c r="G3960" i="3"/>
  <c r="F3960" i="3"/>
  <c r="A3960" i="3"/>
  <c r="K3959" i="3"/>
  <c r="J3959" i="3"/>
  <c r="G3959" i="3"/>
  <c r="F3959" i="3"/>
  <c r="D3959" i="3"/>
  <c r="A3959" i="3"/>
  <c r="K3958" i="3"/>
  <c r="H3958" i="3"/>
  <c r="E3958" i="3"/>
  <c r="D3958" i="3"/>
  <c r="A3958" i="3"/>
  <c r="J3957" i="3"/>
  <c r="I3957" i="3"/>
  <c r="H3957" i="3"/>
  <c r="F3957" i="3"/>
  <c r="E3957" i="3"/>
  <c r="D3957" i="3"/>
  <c r="A3957" i="3"/>
  <c r="K3957" i="3" s="1"/>
  <c r="I3956" i="3"/>
  <c r="G3956" i="3"/>
  <c r="F3956" i="3"/>
  <c r="A3956" i="3"/>
  <c r="K3955" i="3"/>
  <c r="J3955" i="3"/>
  <c r="G3955" i="3"/>
  <c r="F3955" i="3"/>
  <c r="D3955" i="3"/>
  <c r="A3955" i="3"/>
  <c r="K3954" i="3"/>
  <c r="H3954" i="3"/>
  <c r="E3954" i="3"/>
  <c r="D3954" i="3"/>
  <c r="A3954" i="3"/>
  <c r="J3953" i="3"/>
  <c r="I3953" i="3"/>
  <c r="H3953" i="3"/>
  <c r="F3953" i="3"/>
  <c r="E3953" i="3"/>
  <c r="D3953" i="3"/>
  <c r="A3953" i="3"/>
  <c r="K3953" i="3" s="1"/>
  <c r="I3952" i="3"/>
  <c r="G3952" i="3"/>
  <c r="F3952" i="3"/>
  <c r="A3952" i="3"/>
  <c r="K3951" i="3"/>
  <c r="J3951" i="3"/>
  <c r="G3951" i="3"/>
  <c r="F3951" i="3"/>
  <c r="D3951" i="3"/>
  <c r="A3951" i="3"/>
  <c r="K3950" i="3"/>
  <c r="H3950" i="3"/>
  <c r="E3950" i="3"/>
  <c r="D3950" i="3"/>
  <c r="A3950" i="3"/>
  <c r="J3949" i="3"/>
  <c r="I3949" i="3"/>
  <c r="H3949" i="3"/>
  <c r="F3949" i="3"/>
  <c r="E3949" i="3"/>
  <c r="D3949" i="3"/>
  <c r="A3949" i="3"/>
  <c r="K3949" i="3" s="1"/>
  <c r="I3948" i="3"/>
  <c r="G3948" i="3"/>
  <c r="F3948" i="3"/>
  <c r="A3948" i="3"/>
  <c r="K3947" i="3"/>
  <c r="J3947" i="3"/>
  <c r="G3947" i="3"/>
  <c r="F3947" i="3"/>
  <c r="D3947" i="3"/>
  <c r="A3947" i="3"/>
  <c r="K3946" i="3"/>
  <c r="H3946" i="3"/>
  <c r="E3946" i="3"/>
  <c r="D3946" i="3"/>
  <c r="A3946" i="3"/>
  <c r="J3945" i="3"/>
  <c r="I3945" i="3"/>
  <c r="H3945" i="3"/>
  <c r="F3945" i="3"/>
  <c r="E3945" i="3"/>
  <c r="D3945" i="3"/>
  <c r="A3945" i="3"/>
  <c r="K3945" i="3" s="1"/>
  <c r="I3944" i="3"/>
  <c r="G3944" i="3"/>
  <c r="F3944" i="3"/>
  <c r="A3944" i="3"/>
  <c r="K3943" i="3"/>
  <c r="J3943" i="3"/>
  <c r="G3943" i="3"/>
  <c r="F3943" i="3"/>
  <c r="D3943" i="3"/>
  <c r="A3943" i="3"/>
  <c r="K3942" i="3"/>
  <c r="H3942" i="3"/>
  <c r="E3942" i="3"/>
  <c r="D3942" i="3"/>
  <c r="A3942" i="3"/>
  <c r="J3941" i="3"/>
  <c r="I3941" i="3"/>
  <c r="H3941" i="3"/>
  <c r="F3941" i="3"/>
  <c r="E3941" i="3"/>
  <c r="D3941" i="3"/>
  <c r="A3941" i="3"/>
  <c r="K3941" i="3" s="1"/>
  <c r="I3940" i="3"/>
  <c r="G3940" i="3"/>
  <c r="F3940" i="3"/>
  <c r="A3940" i="3"/>
  <c r="K3939" i="3"/>
  <c r="J3939" i="3"/>
  <c r="G3939" i="3"/>
  <c r="F3939" i="3"/>
  <c r="D3939" i="3"/>
  <c r="A3939" i="3"/>
  <c r="K3938" i="3"/>
  <c r="H3938" i="3"/>
  <c r="E3938" i="3"/>
  <c r="D3938" i="3"/>
  <c r="A3938" i="3"/>
  <c r="J3937" i="3"/>
  <c r="I3937" i="3"/>
  <c r="H3937" i="3"/>
  <c r="F3937" i="3"/>
  <c r="E3937" i="3"/>
  <c r="D3937" i="3"/>
  <c r="A3937" i="3"/>
  <c r="K3937" i="3" s="1"/>
  <c r="I3936" i="3"/>
  <c r="G3936" i="3"/>
  <c r="F3936" i="3"/>
  <c r="A3936" i="3"/>
  <c r="K3935" i="3"/>
  <c r="J3935" i="3"/>
  <c r="G3935" i="3"/>
  <c r="F3935" i="3"/>
  <c r="D3935" i="3"/>
  <c r="A3935" i="3"/>
  <c r="K3934" i="3"/>
  <c r="H3934" i="3"/>
  <c r="E3934" i="3"/>
  <c r="D3934" i="3"/>
  <c r="A3934" i="3"/>
  <c r="J3933" i="3"/>
  <c r="I3933" i="3"/>
  <c r="H3933" i="3"/>
  <c r="F3933" i="3"/>
  <c r="E3933" i="3"/>
  <c r="D3933" i="3"/>
  <c r="A3933" i="3"/>
  <c r="K3933" i="3" s="1"/>
  <c r="I3932" i="3"/>
  <c r="G3932" i="3"/>
  <c r="F3932" i="3"/>
  <c r="A3932" i="3"/>
  <c r="K3931" i="3"/>
  <c r="J3931" i="3"/>
  <c r="G3931" i="3"/>
  <c r="F3931" i="3"/>
  <c r="D3931" i="3"/>
  <c r="A3931" i="3"/>
  <c r="K3930" i="3"/>
  <c r="H3930" i="3"/>
  <c r="E3930" i="3"/>
  <c r="D3930" i="3"/>
  <c r="A3930" i="3"/>
  <c r="J3929" i="3"/>
  <c r="I3929" i="3"/>
  <c r="H3929" i="3"/>
  <c r="F3929" i="3"/>
  <c r="E3929" i="3"/>
  <c r="D3929" i="3"/>
  <c r="A3929" i="3"/>
  <c r="K3929" i="3" s="1"/>
  <c r="I3928" i="3"/>
  <c r="G3928" i="3"/>
  <c r="F3928" i="3"/>
  <c r="A3928" i="3"/>
  <c r="K3927" i="3"/>
  <c r="J3927" i="3"/>
  <c r="G3927" i="3"/>
  <c r="F3927" i="3"/>
  <c r="D3927" i="3"/>
  <c r="A3927" i="3"/>
  <c r="K3926" i="3"/>
  <c r="H3926" i="3"/>
  <c r="E3926" i="3"/>
  <c r="D3926" i="3"/>
  <c r="A3926" i="3"/>
  <c r="J3925" i="3"/>
  <c r="I3925" i="3"/>
  <c r="H3925" i="3"/>
  <c r="F3925" i="3"/>
  <c r="E3925" i="3"/>
  <c r="D3925" i="3"/>
  <c r="A3925" i="3"/>
  <c r="K3925" i="3" s="1"/>
  <c r="I3924" i="3"/>
  <c r="G3924" i="3"/>
  <c r="F3924" i="3"/>
  <c r="A3924" i="3"/>
  <c r="K3923" i="3"/>
  <c r="J3923" i="3"/>
  <c r="G3923" i="3"/>
  <c r="F3923" i="3"/>
  <c r="D3923" i="3"/>
  <c r="A3923" i="3"/>
  <c r="K3922" i="3"/>
  <c r="H3922" i="3"/>
  <c r="E3922" i="3"/>
  <c r="D3922" i="3"/>
  <c r="A3922" i="3"/>
  <c r="J3921" i="3"/>
  <c r="I3921" i="3"/>
  <c r="H3921" i="3"/>
  <c r="F3921" i="3"/>
  <c r="E3921" i="3"/>
  <c r="D3921" i="3"/>
  <c r="A3921" i="3"/>
  <c r="K3921" i="3" s="1"/>
  <c r="I3920" i="3"/>
  <c r="G3920" i="3"/>
  <c r="F3920" i="3"/>
  <c r="A3920" i="3"/>
  <c r="K3919" i="3"/>
  <c r="J3919" i="3"/>
  <c r="G3919" i="3"/>
  <c r="F3919" i="3"/>
  <c r="D3919" i="3"/>
  <c r="A3919" i="3"/>
  <c r="K3918" i="3"/>
  <c r="H3918" i="3"/>
  <c r="E3918" i="3"/>
  <c r="D3918" i="3"/>
  <c r="A3918" i="3"/>
  <c r="J3917" i="3"/>
  <c r="I3917" i="3"/>
  <c r="H3917" i="3"/>
  <c r="F3917" i="3"/>
  <c r="E3917" i="3"/>
  <c r="D3917" i="3"/>
  <c r="A3917" i="3"/>
  <c r="K3917" i="3" s="1"/>
  <c r="I3916" i="3"/>
  <c r="G3916" i="3"/>
  <c r="F3916" i="3"/>
  <c r="A3916" i="3"/>
  <c r="K3915" i="3"/>
  <c r="J3915" i="3"/>
  <c r="G3915" i="3"/>
  <c r="F3915" i="3"/>
  <c r="D3915" i="3"/>
  <c r="A3915" i="3"/>
  <c r="K3914" i="3"/>
  <c r="H3914" i="3"/>
  <c r="E3914" i="3"/>
  <c r="D3914" i="3"/>
  <c r="A3914" i="3"/>
  <c r="J3913" i="3"/>
  <c r="I3913" i="3"/>
  <c r="H3913" i="3"/>
  <c r="F3913" i="3"/>
  <c r="E3913" i="3"/>
  <c r="D3913" i="3"/>
  <c r="A3913" i="3"/>
  <c r="K3913" i="3" s="1"/>
  <c r="I3912" i="3"/>
  <c r="G3912" i="3"/>
  <c r="F3912" i="3"/>
  <c r="A3912" i="3"/>
  <c r="K3911" i="3"/>
  <c r="J3911" i="3"/>
  <c r="G3911" i="3"/>
  <c r="F3911" i="3"/>
  <c r="D3911" i="3"/>
  <c r="A3911" i="3"/>
  <c r="K3910" i="3"/>
  <c r="H3910" i="3"/>
  <c r="E3910" i="3"/>
  <c r="D3910" i="3"/>
  <c r="A3910" i="3"/>
  <c r="J3909" i="3"/>
  <c r="I3909" i="3"/>
  <c r="H3909" i="3"/>
  <c r="F3909" i="3"/>
  <c r="E3909" i="3"/>
  <c r="D3909" i="3"/>
  <c r="A3909" i="3"/>
  <c r="K3909" i="3" s="1"/>
  <c r="I3908" i="3"/>
  <c r="G3908" i="3"/>
  <c r="F3908" i="3"/>
  <c r="A3908" i="3"/>
  <c r="K3907" i="3"/>
  <c r="J3907" i="3"/>
  <c r="G3907" i="3"/>
  <c r="F3907" i="3"/>
  <c r="D3907" i="3"/>
  <c r="A3907" i="3"/>
  <c r="K3906" i="3"/>
  <c r="H3906" i="3"/>
  <c r="E3906" i="3"/>
  <c r="D3906" i="3"/>
  <c r="A3906" i="3"/>
  <c r="J3905" i="3"/>
  <c r="I3905" i="3"/>
  <c r="H3905" i="3"/>
  <c r="F3905" i="3"/>
  <c r="E3905" i="3"/>
  <c r="D3905" i="3"/>
  <c r="A3905" i="3"/>
  <c r="K3905" i="3" s="1"/>
  <c r="I3904" i="3"/>
  <c r="G3904" i="3"/>
  <c r="F3904" i="3"/>
  <c r="A3904" i="3"/>
  <c r="K3903" i="3"/>
  <c r="J3903" i="3"/>
  <c r="G3903" i="3"/>
  <c r="F3903" i="3"/>
  <c r="D3903" i="3"/>
  <c r="A3903" i="3"/>
  <c r="K3902" i="3"/>
  <c r="H3902" i="3"/>
  <c r="E3902" i="3"/>
  <c r="D3902" i="3"/>
  <c r="A3902" i="3"/>
  <c r="J3901" i="3"/>
  <c r="I3901" i="3"/>
  <c r="H3901" i="3"/>
  <c r="F3901" i="3"/>
  <c r="E3901" i="3"/>
  <c r="D3901" i="3"/>
  <c r="A3901" i="3"/>
  <c r="K3901" i="3" s="1"/>
  <c r="I3900" i="3"/>
  <c r="G3900" i="3"/>
  <c r="F3900" i="3"/>
  <c r="A3900" i="3"/>
  <c r="K3899" i="3"/>
  <c r="J3899" i="3"/>
  <c r="G3899" i="3"/>
  <c r="F3899" i="3"/>
  <c r="D3899" i="3"/>
  <c r="A3899" i="3"/>
  <c r="K3898" i="3"/>
  <c r="H3898" i="3"/>
  <c r="E3898" i="3"/>
  <c r="D3898" i="3"/>
  <c r="A3898" i="3"/>
  <c r="J3897" i="3"/>
  <c r="I3897" i="3"/>
  <c r="H3897" i="3"/>
  <c r="F3897" i="3"/>
  <c r="E3897" i="3"/>
  <c r="D3897" i="3"/>
  <c r="A3897" i="3"/>
  <c r="K3897" i="3" s="1"/>
  <c r="I3896" i="3"/>
  <c r="G3896" i="3"/>
  <c r="F3896" i="3"/>
  <c r="A3896" i="3"/>
  <c r="K3895" i="3"/>
  <c r="J3895" i="3"/>
  <c r="G3895" i="3"/>
  <c r="F3895" i="3"/>
  <c r="D3895" i="3"/>
  <c r="A3895" i="3"/>
  <c r="K3894" i="3"/>
  <c r="H3894" i="3"/>
  <c r="E3894" i="3"/>
  <c r="D3894" i="3"/>
  <c r="A3894" i="3"/>
  <c r="J3893" i="3"/>
  <c r="I3893" i="3"/>
  <c r="H3893" i="3"/>
  <c r="F3893" i="3"/>
  <c r="E3893" i="3"/>
  <c r="D3893" i="3"/>
  <c r="A3893" i="3"/>
  <c r="K3893" i="3" s="1"/>
  <c r="I3892" i="3"/>
  <c r="G3892" i="3"/>
  <c r="F3892" i="3"/>
  <c r="A3892" i="3"/>
  <c r="K3891" i="3"/>
  <c r="J3891" i="3"/>
  <c r="G3891" i="3"/>
  <c r="F3891" i="3"/>
  <c r="D3891" i="3"/>
  <c r="A3891" i="3"/>
  <c r="K3890" i="3"/>
  <c r="H3890" i="3"/>
  <c r="E3890" i="3"/>
  <c r="D3890" i="3"/>
  <c r="A3890" i="3"/>
  <c r="J3889" i="3"/>
  <c r="I3889" i="3"/>
  <c r="H3889" i="3"/>
  <c r="F3889" i="3"/>
  <c r="E3889" i="3"/>
  <c r="D3889" i="3"/>
  <c r="A3889" i="3"/>
  <c r="K3889" i="3" s="1"/>
  <c r="I3888" i="3"/>
  <c r="G3888" i="3"/>
  <c r="F3888" i="3"/>
  <c r="A3888" i="3"/>
  <c r="K3887" i="3"/>
  <c r="J3887" i="3"/>
  <c r="G3887" i="3"/>
  <c r="F3887" i="3"/>
  <c r="D3887" i="3"/>
  <c r="A3887" i="3"/>
  <c r="K3886" i="3"/>
  <c r="H3886" i="3"/>
  <c r="E3886" i="3"/>
  <c r="D3886" i="3"/>
  <c r="A3886" i="3"/>
  <c r="J3885" i="3"/>
  <c r="I3885" i="3"/>
  <c r="H3885" i="3"/>
  <c r="F3885" i="3"/>
  <c r="E3885" i="3"/>
  <c r="D3885" i="3"/>
  <c r="A3885" i="3"/>
  <c r="K3885" i="3" s="1"/>
  <c r="I3884" i="3"/>
  <c r="G3884" i="3"/>
  <c r="F3884" i="3"/>
  <c r="A3884" i="3"/>
  <c r="K3883" i="3"/>
  <c r="J3883" i="3"/>
  <c r="G3883" i="3"/>
  <c r="F3883" i="3"/>
  <c r="D3883" i="3"/>
  <c r="A3883" i="3"/>
  <c r="K3882" i="3"/>
  <c r="H3882" i="3"/>
  <c r="E3882" i="3"/>
  <c r="D3882" i="3"/>
  <c r="A3882" i="3"/>
  <c r="J3881" i="3"/>
  <c r="I3881" i="3"/>
  <c r="H3881" i="3"/>
  <c r="F3881" i="3"/>
  <c r="E3881" i="3"/>
  <c r="D3881" i="3"/>
  <c r="A3881" i="3"/>
  <c r="K3881" i="3" s="1"/>
  <c r="I3880" i="3"/>
  <c r="G3880" i="3"/>
  <c r="F3880" i="3"/>
  <c r="A3880" i="3"/>
  <c r="K3879" i="3"/>
  <c r="J3879" i="3"/>
  <c r="G3879" i="3"/>
  <c r="F3879" i="3"/>
  <c r="D3879" i="3"/>
  <c r="A3879" i="3"/>
  <c r="K3878" i="3"/>
  <c r="H3878" i="3"/>
  <c r="E3878" i="3"/>
  <c r="D3878" i="3"/>
  <c r="A3878" i="3"/>
  <c r="J3877" i="3"/>
  <c r="I3877" i="3"/>
  <c r="H3877" i="3"/>
  <c r="F3877" i="3"/>
  <c r="E3877" i="3"/>
  <c r="D3877" i="3"/>
  <c r="A3877" i="3"/>
  <c r="K3877" i="3" s="1"/>
  <c r="I3876" i="3"/>
  <c r="G3876" i="3"/>
  <c r="F3876" i="3"/>
  <c r="A3876" i="3"/>
  <c r="K3875" i="3"/>
  <c r="J3875" i="3"/>
  <c r="G3875" i="3"/>
  <c r="F3875" i="3"/>
  <c r="D3875" i="3"/>
  <c r="A3875" i="3"/>
  <c r="K3874" i="3"/>
  <c r="H3874" i="3"/>
  <c r="E3874" i="3"/>
  <c r="D3874" i="3"/>
  <c r="A3874" i="3"/>
  <c r="J3873" i="3"/>
  <c r="I3873" i="3"/>
  <c r="H3873" i="3"/>
  <c r="F3873" i="3"/>
  <c r="E3873" i="3"/>
  <c r="D3873" i="3"/>
  <c r="A3873" i="3"/>
  <c r="K3873" i="3" s="1"/>
  <c r="I3872" i="3"/>
  <c r="G3872" i="3"/>
  <c r="F3872" i="3"/>
  <c r="A3872" i="3"/>
  <c r="K3871" i="3"/>
  <c r="J3871" i="3"/>
  <c r="G3871" i="3"/>
  <c r="F3871" i="3"/>
  <c r="D3871" i="3"/>
  <c r="A3871" i="3"/>
  <c r="K3870" i="3"/>
  <c r="H3870" i="3"/>
  <c r="E3870" i="3"/>
  <c r="D3870" i="3"/>
  <c r="A3870" i="3"/>
  <c r="J3869" i="3"/>
  <c r="I3869" i="3"/>
  <c r="H3869" i="3"/>
  <c r="F3869" i="3"/>
  <c r="E3869" i="3"/>
  <c r="D3869" i="3"/>
  <c r="A3869" i="3"/>
  <c r="K3869" i="3" s="1"/>
  <c r="I3868" i="3"/>
  <c r="G3868" i="3"/>
  <c r="F3868" i="3"/>
  <c r="A3868" i="3"/>
  <c r="K3867" i="3"/>
  <c r="J3867" i="3"/>
  <c r="G3867" i="3"/>
  <c r="F3867" i="3"/>
  <c r="D3867" i="3"/>
  <c r="A3867" i="3"/>
  <c r="K3866" i="3"/>
  <c r="H3866" i="3"/>
  <c r="E3866" i="3"/>
  <c r="D3866" i="3"/>
  <c r="A3866" i="3"/>
  <c r="J3865" i="3"/>
  <c r="I3865" i="3"/>
  <c r="H3865" i="3"/>
  <c r="F3865" i="3"/>
  <c r="E3865" i="3"/>
  <c r="D3865" i="3"/>
  <c r="A3865" i="3"/>
  <c r="K3865" i="3" s="1"/>
  <c r="I3864" i="3"/>
  <c r="G3864" i="3"/>
  <c r="F3864" i="3"/>
  <c r="A3864" i="3"/>
  <c r="K3863" i="3"/>
  <c r="J3863" i="3"/>
  <c r="G3863" i="3"/>
  <c r="F3863" i="3"/>
  <c r="D3863" i="3"/>
  <c r="A3863" i="3"/>
  <c r="K3862" i="3"/>
  <c r="H3862" i="3"/>
  <c r="E3862" i="3"/>
  <c r="D3862" i="3"/>
  <c r="A3862" i="3"/>
  <c r="J3861" i="3"/>
  <c r="I3861" i="3"/>
  <c r="H3861" i="3"/>
  <c r="F3861" i="3"/>
  <c r="E3861" i="3"/>
  <c r="D3861" i="3"/>
  <c r="A3861" i="3"/>
  <c r="K3861" i="3" s="1"/>
  <c r="I3860" i="3"/>
  <c r="G3860" i="3"/>
  <c r="F3860" i="3"/>
  <c r="A3860" i="3"/>
  <c r="K3859" i="3"/>
  <c r="J3859" i="3"/>
  <c r="G3859" i="3"/>
  <c r="F3859" i="3"/>
  <c r="D3859" i="3"/>
  <c r="A3859" i="3"/>
  <c r="K3858" i="3"/>
  <c r="H3858" i="3"/>
  <c r="E3858" i="3"/>
  <c r="D3858" i="3"/>
  <c r="A3858" i="3"/>
  <c r="J3857" i="3"/>
  <c r="I3857" i="3"/>
  <c r="H3857" i="3"/>
  <c r="F3857" i="3"/>
  <c r="E3857" i="3"/>
  <c r="D3857" i="3"/>
  <c r="A3857" i="3"/>
  <c r="K3857" i="3" s="1"/>
  <c r="I3856" i="3"/>
  <c r="G3856" i="3"/>
  <c r="F3856" i="3"/>
  <c r="A3856" i="3"/>
  <c r="K3855" i="3"/>
  <c r="J3855" i="3"/>
  <c r="G3855" i="3"/>
  <c r="F3855" i="3"/>
  <c r="D3855" i="3"/>
  <c r="A3855" i="3"/>
  <c r="K3854" i="3"/>
  <c r="H3854" i="3"/>
  <c r="E3854" i="3"/>
  <c r="D3854" i="3"/>
  <c r="A3854" i="3"/>
  <c r="J3853" i="3"/>
  <c r="I3853" i="3"/>
  <c r="H3853" i="3"/>
  <c r="F3853" i="3"/>
  <c r="E3853" i="3"/>
  <c r="D3853" i="3"/>
  <c r="A3853" i="3"/>
  <c r="K3853" i="3" s="1"/>
  <c r="I3852" i="3"/>
  <c r="G3852" i="3"/>
  <c r="F3852" i="3"/>
  <c r="A3852" i="3"/>
  <c r="K3851" i="3"/>
  <c r="J3851" i="3"/>
  <c r="G3851" i="3"/>
  <c r="F3851" i="3"/>
  <c r="D3851" i="3"/>
  <c r="A3851" i="3"/>
  <c r="K3850" i="3"/>
  <c r="H3850" i="3"/>
  <c r="E3850" i="3"/>
  <c r="D3850" i="3"/>
  <c r="A3850" i="3"/>
  <c r="J3849" i="3"/>
  <c r="I3849" i="3"/>
  <c r="H3849" i="3"/>
  <c r="F3849" i="3"/>
  <c r="E3849" i="3"/>
  <c r="D3849" i="3"/>
  <c r="A3849" i="3"/>
  <c r="K3849" i="3" s="1"/>
  <c r="I3848" i="3"/>
  <c r="G3848" i="3"/>
  <c r="F3848" i="3"/>
  <c r="A3848" i="3"/>
  <c r="K3847" i="3"/>
  <c r="J3847" i="3"/>
  <c r="G3847" i="3"/>
  <c r="F3847" i="3"/>
  <c r="D3847" i="3"/>
  <c r="A3847" i="3"/>
  <c r="K3846" i="3"/>
  <c r="H3846" i="3"/>
  <c r="E3846" i="3"/>
  <c r="D3846" i="3"/>
  <c r="A3846" i="3"/>
  <c r="J3845" i="3"/>
  <c r="I3845" i="3"/>
  <c r="H3845" i="3"/>
  <c r="F3845" i="3"/>
  <c r="E3845" i="3"/>
  <c r="D3845" i="3"/>
  <c r="A3845" i="3"/>
  <c r="K3845" i="3" s="1"/>
  <c r="I3844" i="3"/>
  <c r="G3844" i="3"/>
  <c r="F3844" i="3"/>
  <c r="A3844" i="3"/>
  <c r="K3843" i="3"/>
  <c r="J3843" i="3"/>
  <c r="G3843" i="3"/>
  <c r="F3843" i="3"/>
  <c r="D3843" i="3"/>
  <c r="A3843" i="3"/>
  <c r="K3842" i="3"/>
  <c r="H3842" i="3"/>
  <c r="E3842" i="3"/>
  <c r="D3842" i="3"/>
  <c r="A3842" i="3"/>
  <c r="J3841" i="3"/>
  <c r="I3841" i="3"/>
  <c r="H3841" i="3"/>
  <c r="F3841" i="3"/>
  <c r="E3841" i="3"/>
  <c r="D3841" i="3"/>
  <c r="A3841" i="3"/>
  <c r="K3841" i="3" s="1"/>
  <c r="I3840" i="3"/>
  <c r="E3840" i="3"/>
  <c r="A3840" i="3"/>
  <c r="A3839" i="3"/>
  <c r="K3838" i="3"/>
  <c r="I3838" i="3"/>
  <c r="G3838" i="3"/>
  <c r="E3838" i="3"/>
  <c r="D3838" i="3"/>
  <c r="A3838" i="3"/>
  <c r="J3837" i="3"/>
  <c r="I3837" i="3"/>
  <c r="H3837" i="3"/>
  <c r="F3837" i="3"/>
  <c r="E3837" i="3"/>
  <c r="D3837" i="3"/>
  <c r="A3837" i="3"/>
  <c r="K3837" i="3" s="1"/>
  <c r="G3836" i="3"/>
  <c r="A3836" i="3"/>
  <c r="I3836" i="3" s="1"/>
  <c r="H3835" i="3"/>
  <c r="G3835" i="3"/>
  <c r="F3835" i="3"/>
  <c r="A3835" i="3"/>
  <c r="K3834" i="3"/>
  <c r="I3834" i="3"/>
  <c r="G3834" i="3"/>
  <c r="E3834" i="3"/>
  <c r="D3834" i="3"/>
  <c r="A3834" i="3"/>
  <c r="J3833" i="3"/>
  <c r="I3833" i="3"/>
  <c r="H3833" i="3"/>
  <c r="F3833" i="3"/>
  <c r="E3833" i="3"/>
  <c r="D3833" i="3"/>
  <c r="A3833" i="3"/>
  <c r="K3833" i="3" s="1"/>
  <c r="I3832" i="3"/>
  <c r="E3832" i="3"/>
  <c r="A3832" i="3"/>
  <c r="G3832" i="3" s="1"/>
  <c r="G3831" i="3"/>
  <c r="A3831" i="3"/>
  <c r="H3831" i="3" s="1"/>
  <c r="K3830" i="3"/>
  <c r="I3830" i="3"/>
  <c r="G3830" i="3"/>
  <c r="E3830" i="3"/>
  <c r="D3830" i="3"/>
  <c r="A3830" i="3"/>
  <c r="J3829" i="3"/>
  <c r="I3829" i="3"/>
  <c r="H3829" i="3"/>
  <c r="F3829" i="3"/>
  <c r="E3829" i="3"/>
  <c r="D3829" i="3"/>
  <c r="A3829" i="3"/>
  <c r="K3829" i="3" s="1"/>
  <c r="A3828" i="3"/>
  <c r="H3827" i="3"/>
  <c r="G3827" i="3"/>
  <c r="F3827" i="3"/>
  <c r="A3827" i="3"/>
  <c r="K3826" i="3"/>
  <c r="I3826" i="3"/>
  <c r="G3826" i="3"/>
  <c r="E3826" i="3"/>
  <c r="D3826" i="3"/>
  <c r="A3826" i="3"/>
  <c r="J3825" i="3"/>
  <c r="I3825" i="3"/>
  <c r="H3825" i="3"/>
  <c r="F3825" i="3"/>
  <c r="E3825" i="3"/>
  <c r="D3825" i="3"/>
  <c r="A3825" i="3"/>
  <c r="K3825" i="3" s="1"/>
  <c r="I3824" i="3"/>
  <c r="E3824" i="3"/>
  <c r="A3824" i="3"/>
  <c r="A3823" i="3"/>
  <c r="K3822" i="3"/>
  <c r="I3822" i="3"/>
  <c r="G3822" i="3"/>
  <c r="E3822" i="3"/>
  <c r="D3822" i="3"/>
  <c r="A3822" i="3"/>
  <c r="J3821" i="3"/>
  <c r="I3821" i="3"/>
  <c r="H3821" i="3"/>
  <c r="F3821" i="3"/>
  <c r="E3821" i="3"/>
  <c r="D3821" i="3"/>
  <c r="A3821" i="3"/>
  <c r="K3821" i="3" s="1"/>
  <c r="G3820" i="3"/>
  <c r="A3820" i="3"/>
  <c r="I3820" i="3" s="1"/>
  <c r="H3819" i="3"/>
  <c r="G3819" i="3"/>
  <c r="F3819" i="3"/>
  <c r="A3819" i="3"/>
  <c r="K3818" i="3"/>
  <c r="I3818" i="3"/>
  <c r="G3818" i="3"/>
  <c r="E3818" i="3"/>
  <c r="D3818" i="3"/>
  <c r="A3818" i="3"/>
  <c r="J3817" i="3"/>
  <c r="I3817" i="3"/>
  <c r="H3817" i="3"/>
  <c r="F3817" i="3"/>
  <c r="E3817" i="3"/>
  <c r="D3817" i="3"/>
  <c r="A3817" i="3"/>
  <c r="K3817" i="3" s="1"/>
  <c r="I3816" i="3"/>
  <c r="E3816" i="3"/>
  <c r="A3816" i="3"/>
  <c r="G3816" i="3" s="1"/>
  <c r="G3815" i="3"/>
  <c r="A3815" i="3"/>
  <c r="H3815" i="3" s="1"/>
  <c r="K3814" i="3"/>
  <c r="I3814" i="3"/>
  <c r="G3814" i="3"/>
  <c r="E3814" i="3"/>
  <c r="D3814" i="3"/>
  <c r="A3814" i="3"/>
  <c r="J3813" i="3"/>
  <c r="I3813" i="3"/>
  <c r="H3813" i="3"/>
  <c r="F3813" i="3"/>
  <c r="E3813" i="3"/>
  <c r="D3813" i="3"/>
  <c r="A3813" i="3"/>
  <c r="K3813" i="3" s="1"/>
  <c r="A3812" i="3"/>
  <c r="H3811" i="3"/>
  <c r="G3811" i="3"/>
  <c r="F3811" i="3"/>
  <c r="A3811" i="3"/>
  <c r="K3810" i="3"/>
  <c r="I3810" i="3"/>
  <c r="G3810" i="3"/>
  <c r="E3810" i="3"/>
  <c r="D3810" i="3"/>
  <c r="A3810" i="3"/>
  <c r="J3809" i="3"/>
  <c r="I3809" i="3"/>
  <c r="H3809" i="3"/>
  <c r="F3809" i="3"/>
  <c r="E3809" i="3"/>
  <c r="D3809" i="3"/>
  <c r="A3809" i="3"/>
  <c r="K3809" i="3" s="1"/>
  <c r="I3808" i="3"/>
  <c r="E3808" i="3"/>
  <c r="A3808" i="3"/>
  <c r="A3807" i="3"/>
  <c r="K3806" i="3"/>
  <c r="I3806" i="3"/>
  <c r="G3806" i="3"/>
  <c r="E3806" i="3"/>
  <c r="D3806" i="3"/>
  <c r="A3806" i="3"/>
  <c r="J3805" i="3"/>
  <c r="I3805" i="3"/>
  <c r="H3805" i="3"/>
  <c r="F3805" i="3"/>
  <c r="E3805" i="3"/>
  <c r="D3805" i="3"/>
  <c r="A3805" i="3"/>
  <c r="K3805" i="3" s="1"/>
  <c r="G3804" i="3"/>
  <c r="A3804" i="3"/>
  <c r="I3804" i="3" s="1"/>
  <c r="H3803" i="3"/>
  <c r="F3803" i="3"/>
  <c r="A3803" i="3"/>
  <c r="K3802" i="3"/>
  <c r="I3802" i="3"/>
  <c r="G3802" i="3"/>
  <c r="E3802" i="3"/>
  <c r="D3802" i="3"/>
  <c r="A3802" i="3"/>
  <c r="J3801" i="3"/>
  <c r="I3801" i="3"/>
  <c r="H3801" i="3"/>
  <c r="F3801" i="3"/>
  <c r="E3801" i="3"/>
  <c r="D3801" i="3"/>
  <c r="A3801" i="3"/>
  <c r="K3801" i="3" s="1"/>
  <c r="I3800" i="3"/>
  <c r="G3800" i="3"/>
  <c r="E3800" i="3"/>
  <c r="A3800" i="3"/>
  <c r="G3799" i="3"/>
  <c r="A3799" i="3"/>
  <c r="H3799" i="3" s="1"/>
  <c r="K3798" i="3"/>
  <c r="I3798" i="3"/>
  <c r="G3798" i="3"/>
  <c r="E3798" i="3"/>
  <c r="D3798" i="3"/>
  <c r="A3798" i="3"/>
  <c r="J3797" i="3"/>
  <c r="I3797" i="3"/>
  <c r="H3797" i="3"/>
  <c r="F3797" i="3"/>
  <c r="E3797" i="3"/>
  <c r="D3797" i="3"/>
  <c r="A3797" i="3"/>
  <c r="K3797" i="3" s="1"/>
  <c r="A3796" i="3"/>
  <c r="H3795" i="3"/>
  <c r="G3795" i="3"/>
  <c r="F3795" i="3"/>
  <c r="A3795" i="3"/>
  <c r="K3794" i="3"/>
  <c r="I3794" i="3"/>
  <c r="G3794" i="3"/>
  <c r="E3794" i="3"/>
  <c r="D3794" i="3"/>
  <c r="A3794" i="3"/>
  <c r="J3793" i="3"/>
  <c r="I3793" i="3"/>
  <c r="H3793" i="3"/>
  <c r="F3793" i="3"/>
  <c r="E3793" i="3"/>
  <c r="D3793" i="3"/>
  <c r="A3793" i="3"/>
  <c r="K3793" i="3" s="1"/>
  <c r="I3792" i="3"/>
  <c r="E3792" i="3"/>
  <c r="A3792" i="3"/>
  <c r="A3791" i="3"/>
  <c r="K3790" i="3"/>
  <c r="I3790" i="3"/>
  <c r="G3790" i="3"/>
  <c r="E3790" i="3"/>
  <c r="D3790" i="3"/>
  <c r="A3790" i="3"/>
  <c r="J3789" i="3"/>
  <c r="I3789" i="3"/>
  <c r="H3789" i="3"/>
  <c r="F3789" i="3"/>
  <c r="E3789" i="3"/>
  <c r="D3789" i="3"/>
  <c r="A3789" i="3"/>
  <c r="K3789" i="3" s="1"/>
  <c r="G3788" i="3"/>
  <c r="A3788" i="3"/>
  <c r="I3788" i="3" s="1"/>
  <c r="H3787" i="3"/>
  <c r="G3787" i="3"/>
  <c r="F3787" i="3"/>
  <c r="A3787" i="3"/>
  <c r="K3786" i="3"/>
  <c r="I3786" i="3"/>
  <c r="G3786" i="3"/>
  <c r="E3786" i="3"/>
  <c r="D3786" i="3"/>
  <c r="A3786" i="3"/>
  <c r="J3785" i="3"/>
  <c r="I3785" i="3"/>
  <c r="H3785" i="3"/>
  <c r="F3785" i="3"/>
  <c r="E3785" i="3"/>
  <c r="D3785" i="3"/>
  <c r="A3785" i="3"/>
  <c r="K3785" i="3" s="1"/>
  <c r="I3784" i="3"/>
  <c r="E3784" i="3"/>
  <c r="A3784" i="3"/>
  <c r="G3784" i="3" s="1"/>
  <c r="G3783" i="3"/>
  <c r="A3783" i="3"/>
  <c r="H3783" i="3" s="1"/>
  <c r="K3782" i="3"/>
  <c r="I3782" i="3"/>
  <c r="G3782" i="3"/>
  <c r="E3782" i="3"/>
  <c r="D3782" i="3"/>
  <c r="A3782" i="3"/>
  <c r="J3781" i="3"/>
  <c r="I3781" i="3"/>
  <c r="H3781" i="3"/>
  <c r="F3781" i="3"/>
  <c r="E3781" i="3"/>
  <c r="D3781" i="3"/>
  <c r="A3781" i="3"/>
  <c r="K3781" i="3" s="1"/>
  <c r="A3780" i="3"/>
  <c r="H3779" i="3"/>
  <c r="G3779" i="3"/>
  <c r="F3779" i="3"/>
  <c r="A3779" i="3"/>
  <c r="K3778" i="3"/>
  <c r="I3778" i="3"/>
  <c r="G3778" i="3"/>
  <c r="E3778" i="3"/>
  <c r="D3778" i="3"/>
  <c r="A3778" i="3"/>
  <c r="J3777" i="3"/>
  <c r="I3777" i="3"/>
  <c r="H3777" i="3"/>
  <c r="F3777" i="3"/>
  <c r="E3777" i="3"/>
  <c r="D3777" i="3"/>
  <c r="A3777" i="3"/>
  <c r="K3777" i="3" s="1"/>
  <c r="I3776" i="3"/>
  <c r="E3776" i="3"/>
  <c r="A3776" i="3"/>
  <c r="A3775" i="3"/>
  <c r="K3774" i="3"/>
  <c r="I3774" i="3"/>
  <c r="G3774" i="3"/>
  <c r="E3774" i="3"/>
  <c r="D3774" i="3"/>
  <c r="A3774" i="3"/>
  <c r="J3773" i="3"/>
  <c r="I3773" i="3"/>
  <c r="H3773" i="3"/>
  <c r="F3773" i="3"/>
  <c r="E3773" i="3"/>
  <c r="D3773" i="3"/>
  <c r="A3773" i="3"/>
  <c r="K3773" i="3" s="1"/>
  <c r="G3772" i="3"/>
  <c r="A3772" i="3"/>
  <c r="I3772" i="3" s="1"/>
  <c r="H3771" i="3"/>
  <c r="F3771" i="3"/>
  <c r="A3771" i="3"/>
  <c r="K3770" i="3"/>
  <c r="I3770" i="3"/>
  <c r="G3770" i="3"/>
  <c r="E3770" i="3"/>
  <c r="D3770" i="3"/>
  <c r="A3770" i="3"/>
  <c r="J3769" i="3"/>
  <c r="I3769" i="3"/>
  <c r="H3769" i="3"/>
  <c r="F3769" i="3"/>
  <c r="E3769" i="3"/>
  <c r="D3769" i="3"/>
  <c r="A3769" i="3"/>
  <c r="K3769" i="3" s="1"/>
  <c r="I3768" i="3"/>
  <c r="G3768" i="3"/>
  <c r="E3768" i="3"/>
  <c r="A3768" i="3"/>
  <c r="G3767" i="3"/>
  <c r="A3767" i="3"/>
  <c r="H3767" i="3" s="1"/>
  <c r="K3766" i="3"/>
  <c r="I3766" i="3"/>
  <c r="G3766" i="3"/>
  <c r="E3766" i="3"/>
  <c r="D3766" i="3"/>
  <c r="A3766" i="3"/>
  <c r="J3765" i="3"/>
  <c r="I3765" i="3"/>
  <c r="H3765" i="3"/>
  <c r="F3765" i="3"/>
  <c r="E3765" i="3"/>
  <c r="D3765" i="3"/>
  <c r="A3765" i="3"/>
  <c r="K3765" i="3" s="1"/>
  <c r="A3764" i="3"/>
  <c r="H3763" i="3"/>
  <c r="G3763" i="3"/>
  <c r="F3763" i="3"/>
  <c r="A3763" i="3"/>
  <c r="K3762" i="3"/>
  <c r="I3762" i="3"/>
  <c r="G3762" i="3"/>
  <c r="E3762" i="3"/>
  <c r="D3762" i="3"/>
  <c r="A3762" i="3"/>
  <c r="J3761" i="3"/>
  <c r="I3761" i="3"/>
  <c r="H3761" i="3"/>
  <c r="F3761" i="3"/>
  <c r="E3761" i="3"/>
  <c r="D3761" i="3"/>
  <c r="A3761" i="3"/>
  <c r="K3761" i="3" s="1"/>
  <c r="I3760" i="3"/>
  <c r="E3760" i="3"/>
  <c r="A3760" i="3"/>
  <c r="A3759" i="3"/>
  <c r="K3758" i="3"/>
  <c r="I3758" i="3"/>
  <c r="G3758" i="3"/>
  <c r="E3758" i="3"/>
  <c r="D3758" i="3"/>
  <c r="A3758" i="3"/>
  <c r="J3757" i="3"/>
  <c r="I3757" i="3"/>
  <c r="H3757" i="3"/>
  <c r="F3757" i="3"/>
  <c r="E3757" i="3"/>
  <c r="D3757" i="3"/>
  <c r="A3757" i="3"/>
  <c r="K3757" i="3" s="1"/>
  <c r="G3756" i="3"/>
  <c r="A3756" i="3"/>
  <c r="I3756" i="3" s="1"/>
  <c r="H3755" i="3"/>
  <c r="F3755" i="3"/>
  <c r="A3755" i="3"/>
  <c r="K3754" i="3"/>
  <c r="I3754" i="3"/>
  <c r="G3754" i="3"/>
  <c r="E3754" i="3"/>
  <c r="D3754" i="3"/>
  <c r="A3754" i="3"/>
  <c r="J3753" i="3"/>
  <c r="I3753" i="3"/>
  <c r="H3753" i="3"/>
  <c r="F3753" i="3"/>
  <c r="E3753" i="3"/>
  <c r="D3753" i="3"/>
  <c r="A3753" i="3"/>
  <c r="K3753" i="3" s="1"/>
  <c r="I3752" i="3"/>
  <c r="G3752" i="3"/>
  <c r="E3752" i="3"/>
  <c r="A3752" i="3"/>
  <c r="G3751" i="3"/>
  <c r="A3751" i="3"/>
  <c r="H3751" i="3" s="1"/>
  <c r="K3750" i="3"/>
  <c r="I3750" i="3"/>
  <c r="G3750" i="3"/>
  <c r="E3750" i="3"/>
  <c r="D3750" i="3"/>
  <c r="A3750" i="3"/>
  <c r="J3749" i="3"/>
  <c r="I3749" i="3"/>
  <c r="H3749" i="3"/>
  <c r="F3749" i="3"/>
  <c r="E3749" i="3"/>
  <c r="D3749" i="3"/>
  <c r="A3749" i="3"/>
  <c r="K3749" i="3" s="1"/>
  <c r="A3748" i="3"/>
  <c r="H3747" i="3"/>
  <c r="G3747" i="3"/>
  <c r="F3747" i="3"/>
  <c r="A3747" i="3"/>
  <c r="K3746" i="3"/>
  <c r="I3746" i="3"/>
  <c r="G3746" i="3"/>
  <c r="E3746" i="3"/>
  <c r="D3746" i="3"/>
  <c r="A3746" i="3"/>
  <c r="J3745" i="3"/>
  <c r="I3745" i="3"/>
  <c r="H3745" i="3"/>
  <c r="F3745" i="3"/>
  <c r="E3745" i="3"/>
  <c r="D3745" i="3"/>
  <c r="A3745" i="3"/>
  <c r="K3745" i="3" s="1"/>
  <c r="I3744" i="3"/>
  <c r="E3744" i="3"/>
  <c r="A3744" i="3"/>
  <c r="A3743" i="3"/>
  <c r="K3742" i="3"/>
  <c r="I3742" i="3"/>
  <c r="G3742" i="3"/>
  <c r="E3742" i="3"/>
  <c r="D3742" i="3"/>
  <c r="A3742" i="3"/>
  <c r="J3741" i="3"/>
  <c r="I3741" i="3"/>
  <c r="H3741" i="3"/>
  <c r="F3741" i="3"/>
  <c r="E3741" i="3"/>
  <c r="D3741" i="3"/>
  <c r="A3741" i="3"/>
  <c r="K3741" i="3" s="1"/>
  <c r="G3740" i="3"/>
  <c r="A3740" i="3"/>
  <c r="I3740" i="3" s="1"/>
  <c r="H3739" i="3"/>
  <c r="F3739" i="3"/>
  <c r="A3739" i="3"/>
  <c r="K3738" i="3"/>
  <c r="I3738" i="3"/>
  <c r="G3738" i="3"/>
  <c r="E3738" i="3"/>
  <c r="D3738" i="3"/>
  <c r="A3738" i="3"/>
  <c r="J3737" i="3"/>
  <c r="I3737" i="3"/>
  <c r="H3737" i="3"/>
  <c r="F3737" i="3"/>
  <c r="E3737" i="3"/>
  <c r="D3737" i="3"/>
  <c r="A3737" i="3"/>
  <c r="K3737" i="3" s="1"/>
  <c r="I3736" i="3"/>
  <c r="G3736" i="3"/>
  <c r="E3736" i="3"/>
  <c r="A3736" i="3"/>
  <c r="G3735" i="3"/>
  <c r="A3735" i="3"/>
  <c r="H3735" i="3" s="1"/>
  <c r="K3734" i="3"/>
  <c r="I3734" i="3"/>
  <c r="G3734" i="3"/>
  <c r="E3734" i="3"/>
  <c r="D3734" i="3"/>
  <c r="A3734" i="3"/>
  <c r="J3733" i="3"/>
  <c r="I3733" i="3"/>
  <c r="H3733" i="3"/>
  <c r="F3733" i="3"/>
  <c r="E3733" i="3"/>
  <c r="D3733" i="3"/>
  <c r="A3733" i="3"/>
  <c r="K3733" i="3" s="1"/>
  <c r="A3732" i="3"/>
  <c r="H3731" i="3"/>
  <c r="G3731" i="3"/>
  <c r="F3731" i="3"/>
  <c r="A3731" i="3"/>
  <c r="K3730" i="3"/>
  <c r="I3730" i="3"/>
  <c r="G3730" i="3"/>
  <c r="E3730" i="3"/>
  <c r="D3730" i="3"/>
  <c r="A3730" i="3"/>
  <c r="J3729" i="3"/>
  <c r="I3729" i="3"/>
  <c r="H3729" i="3"/>
  <c r="F3729" i="3"/>
  <c r="E3729" i="3"/>
  <c r="D3729" i="3"/>
  <c r="A3729" i="3"/>
  <c r="K3729" i="3" s="1"/>
  <c r="I3728" i="3"/>
  <c r="E3728" i="3"/>
  <c r="A3728" i="3"/>
  <c r="A3727" i="3"/>
  <c r="K3726" i="3"/>
  <c r="I3726" i="3"/>
  <c r="G3726" i="3"/>
  <c r="E3726" i="3"/>
  <c r="D3726" i="3"/>
  <c r="A3726" i="3"/>
  <c r="J3725" i="3"/>
  <c r="I3725" i="3"/>
  <c r="H3725" i="3"/>
  <c r="F3725" i="3"/>
  <c r="E3725" i="3"/>
  <c r="D3725" i="3"/>
  <c r="A3725" i="3"/>
  <c r="K3725" i="3" s="1"/>
  <c r="G3724" i="3"/>
  <c r="A3724" i="3"/>
  <c r="I3724" i="3" s="1"/>
  <c r="H3723" i="3"/>
  <c r="F3723" i="3"/>
  <c r="A3723" i="3"/>
  <c r="K3722" i="3"/>
  <c r="I3722" i="3"/>
  <c r="G3722" i="3"/>
  <c r="E3722" i="3"/>
  <c r="D3722" i="3"/>
  <c r="A3722" i="3"/>
  <c r="J3721" i="3"/>
  <c r="I3721" i="3"/>
  <c r="H3721" i="3"/>
  <c r="F3721" i="3"/>
  <c r="E3721" i="3"/>
  <c r="D3721" i="3"/>
  <c r="A3721" i="3"/>
  <c r="K3721" i="3" s="1"/>
  <c r="I3720" i="3"/>
  <c r="G3720" i="3"/>
  <c r="E3720" i="3"/>
  <c r="A3720" i="3"/>
  <c r="G3719" i="3"/>
  <c r="A3719" i="3"/>
  <c r="H3719" i="3" s="1"/>
  <c r="K3718" i="3"/>
  <c r="I3718" i="3"/>
  <c r="G3718" i="3"/>
  <c r="E3718" i="3"/>
  <c r="D3718" i="3"/>
  <c r="A3718" i="3"/>
  <c r="J3717" i="3"/>
  <c r="I3717" i="3"/>
  <c r="H3717" i="3"/>
  <c r="F3717" i="3"/>
  <c r="E3717" i="3"/>
  <c r="D3717" i="3"/>
  <c r="A3717" i="3"/>
  <c r="K3717" i="3" s="1"/>
  <c r="A3716" i="3"/>
  <c r="H3715" i="3"/>
  <c r="G3715" i="3"/>
  <c r="F3715" i="3"/>
  <c r="A3715" i="3"/>
  <c r="K3714" i="3"/>
  <c r="I3714" i="3"/>
  <c r="G3714" i="3"/>
  <c r="E3714" i="3"/>
  <c r="D3714" i="3"/>
  <c r="A3714" i="3"/>
  <c r="J3713" i="3"/>
  <c r="I3713" i="3"/>
  <c r="H3713" i="3"/>
  <c r="F3713" i="3"/>
  <c r="E3713" i="3"/>
  <c r="D3713" i="3"/>
  <c r="A3713" i="3"/>
  <c r="K3713" i="3" s="1"/>
  <c r="I3712" i="3"/>
  <c r="E3712" i="3"/>
  <c r="A3712" i="3"/>
  <c r="A3711" i="3"/>
  <c r="K3710" i="3"/>
  <c r="I3710" i="3"/>
  <c r="G3710" i="3"/>
  <c r="E3710" i="3"/>
  <c r="D3710" i="3"/>
  <c r="A3710" i="3"/>
  <c r="J3709" i="3"/>
  <c r="I3709" i="3"/>
  <c r="H3709" i="3"/>
  <c r="F3709" i="3"/>
  <c r="E3709" i="3"/>
  <c r="D3709" i="3"/>
  <c r="A3709" i="3"/>
  <c r="K3709" i="3" s="1"/>
  <c r="G3708" i="3"/>
  <c r="A3708" i="3"/>
  <c r="I3708" i="3" s="1"/>
  <c r="H3707" i="3"/>
  <c r="F3707" i="3"/>
  <c r="A3707" i="3"/>
  <c r="K3706" i="3"/>
  <c r="I3706" i="3"/>
  <c r="G3706" i="3"/>
  <c r="E3706" i="3"/>
  <c r="D3706" i="3"/>
  <c r="A3706" i="3"/>
  <c r="J3705" i="3"/>
  <c r="I3705" i="3"/>
  <c r="H3705" i="3"/>
  <c r="F3705" i="3"/>
  <c r="E3705" i="3"/>
  <c r="D3705" i="3"/>
  <c r="A3705" i="3"/>
  <c r="K3705" i="3" s="1"/>
  <c r="I3704" i="3"/>
  <c r="G3704" i="3"/>
  <c r="E3704" i="3"/>
  <c r="A3704" i="3"/>
  <c r="G3703" i="3"/>
  <c r="A3703" i="3"/>
  <c r="H3703" i="3" s="1"/>
  <c r="K3702" i="3"/>
  <c r="I3702" i="3"/>
  <c r="G3702" i="3"/>
  <c r="E3702" i="3"/>
  <c r="D3702" i="3"/>
  <c r="A3702" i="3"/>
  <c r="J3701" i="3"/>
  <c r="I3701" i="3"/>
  <c r="H3701" i="3"/>
  <c r="F3701" i="3"/>
  <c r="E3701" i="3"/>
  <c r="D3701" i="3"/>
  <c r="A3701" i="3"/>
  <c r="K3701" i="3" s="1"/>
  <c r="A3700" i="3"/>
  <c r="H3699" i="3"/>
  <c r="G3699" i="3"/>
  <c r="F3699" i="3"/>
  <c r="A3699" i="3"/>
  <c r="K3698" i="3"/>
  <c r="I3698" i="3"/>
  <c r="G3698" i="3"/>
  <c r="E3698" i="3"/>
  <c r="D3698" i="3"/>
  <c r="A3698" i="3"/>
  <c r="J3697" i="3"/>
  <c r="I3697" i="3"/>
  <c r="H3697" i="3"/>
  <c r="F3697" i="3"/>
  <c r="E3697" i="3"/>
  <c r="D3697" i="3"/>
  <c r="A3697" i="3"/>
  <c r="K3697" i="3" s="1"/>
  <c r="I3696" i="3"/>
  <c r="E3696" i="3"/>
  <c r="A3696" i="3"/>
  <c r="A3695" i="3"/>
  <c r="K3694" i="3"/>
  <c r="I3694" i="3"/>
  <c r="G3694" i="3"/>
  <c r="E3694" i="3"/>
  <c r="D3694" i="3"/>
  <c r="A3694" i="3"/>
  <c r="J3693" i="3"/>
  <c r="I3693" i="3"/>
  <c r="H3693" i="3"/>
  <c r="F3693" i="3"/>
  <c r="E3693" i="3"/>
  <c r="D3693" i="3"/>
  <c r="A3693" i="3"/>
  <c r="K3693" i="3" s="1"/>
  <c r="G3692" i="3"/>
  <c r="A3692" i="3"/>
  <c r="I3692" i="3" s="1"/>
  <c r="H3691" i="3"/>
  <c r="F3691" i="3"/>
  <c r="A3691" i="3"/>
  <c r="K3690" i="3"/>
  <c r="I3690" i="3"/>
  <c r="G3690" i="3"/>
  <c r="E3690" i="3"/>
  <c r="D3690" i="3"/>
  <c r="A3690" i="3"/>
  <c r="J3689" i="3"/>
  <c r="I3689" i="3"/>
  <c r="H3689" i="3"/>
  <c r="F3689" i="3"/>
  <c r="E3689" i="3"/>
  <c r="D3689" i="3"/>
  <c r="A3689" i="3"/>
  <c r="K3689" i="3" s="1"/>
  <c r="I3688" i="3"/>
  <c r="G3688" i="3"/>
  <c r="E3688" i="3"/>
  <c r="A3688" i="3"/>
  <c r="G3687" i="3"/>
  <c r="A3687" i="3"/>
  <c r="H3687" i="3" s="1"/>
  <c r="K3686" i="3"/>
  <c r="I3686" i="3"/>
  <c r="G3686" i="3"/>
  <c r="E3686" i="3"/>
  <c r="D3686" i="3"/>
  <c r="A3686" i="3"/>
  <c r="J3685" i="3"/>
  <c r="I3685" i="3"/>
  <c r="H3685" i="3"/>
  <c r="F3685" i="3"/>
  <c r="E3685" i="3"/>
  <c r="D3685" i="3"/>
  <c r="A3685" i="3"/>
  <c r="K3685" i="3" s="1"/>
  <c r="A3684" i="3"/>
  <c r="H3683" i="3"/>
  <c r="G3683" i="3"/>
  <c r="F3683" i="3"/>
  <c r="A3683" i="3"/>
  <c r="K3682" i="3"/>
  <c r="I3682" i="3"/>
  <c r="G3682" i="3"/>
  <c r="E3682" i="3"/>
  <c r="D3682" i="3"/>
  <c r="A3682" i="3"/>
  <c r="J3681" i="3"/>
  <c r="I3681" i="3"/>
  <c r="H3681" i="3"/>
  <c r="F3681" i="3"/>
  <c r="E3681" i="3"/>
  <c r="D3681" i="3"/>
  <c r="A3681" i="3"/>
  <c r="K3681" i="3" s="1"/>
  <c r="I3680" i="3"/>
  <c r="E3680" i="3"/>
  <c r="A3680" i="3"/>
  <c r="A3679" i="3"/>
  <c r="K3678" i="3"/>
  <c r="I3678" i="3"/>
  <c r="G3678" i="3"/>
  <c r="E3678" i="3"/>
  <c r="D3678" i="3"/>
  <c r="A3678" i="3"/>
  <c r="J3677" i="3"/>
  <c r="I3677" i="3"/>
  <c r="H3677" i="3"/>
  <c r="F3677" i="3"/>
  <c r="E3677" i="3"/>
  <c r="D3677" i="3"/>
  <c r="A3677" i="3"/>
  <c r="K3677" i="3" s="1"/>
  <c r="G3676" i="3"/>
  <c r="A3676" i="3"/>
  <c r="I3676" i="3" s="1"/>
  <c r="H3675" i="3"/>
  <c r="F3675" i="3"/>
  <c r="A3675" i="3"/>
  <c r="K3674" i="3"/>
  <c r="I3674" i="3"/>
  <c r="G3674" i="3"/>
  <c r="E3674" i="3"/>
  <c r="D3674" i="3"/>
  <c r="A3674" i="3"/>
  <c r="J3673" i="3"/>
  <c r="I3673" i="3"/>
  <c r="H3673" i="3"/>
  <c r="F3673" i="3"/>
  <c r="E3673" i="3"/>
  <c r="D3673" i="3"/>
  <c r="A3673" i="3"/>
  <c r="K3673" i="3" s="1"/>
  <c r="I3672" i="3"/>
  <c r="G3672" i="3"/>
  <c r="E3672" i="3"/>
  <c r="A3672" i="3"/>
  <c r="G3671" i="3"/>
  <c r="A3671" i="3"/>
  <c r="H3671" i="3" s="1"/>
  <c r="K3670" i="3"/>
  <c r="I3670" i="3"/>
  <c r="G3670" i="3"/>
  <c r="E3670" i="3"/>
  <c r="D3670" i="3"/>
  <c r="A3670" i="3"/>
  <c r="J3669" i="3"/>
  <c r="I3669" i="3"/>
  <c r="H3669" i="3"/>
  <c r="F3669" i="3"/>
  <c r="E3669" i="3"/>
  <c r="D3669" i="3"/>
  <c r="A3669" i="3"/>
  <c r="K3669" i="3" s="1"/>
  <c r="A3668" i="3"/>
  <c r="H3667" i="3"/>
  <c r="G3667" i="3"/>
  <c r="F3667" i="3"/>
  <c r="A3667" i="3"/>
  <c r="K3666" i="3"/>
  <c r="I3666" i="3"/>
  <c r="G3666" i="3"/>
  <c r="E3666" i="3"/>
  <c r="D3666" i="3"/>
  <c r="A3666" i="3"/>
  <c r="J3665" i="3"/>
  <c r="I3665" i="3"/>
  <c r="H3665" i="3"/>
  <c r="F3665" i="3"/>
  <c r="E3665" i="3"/>
  <c r="D3665" i="3"/>
  <c r="A3665" i="3"/>
  <c r="K3665" i="3" s="1"/>
  <c r="I3664" i="3"/>
  <c r="E3664" i="3"/>
  <c r="A3664" i="3"/>
  <c r="A3663" i="3"/>
  <c r="K3662" i="3"/>
  <c r="I3662" i="3"/>
  <c r="G3662" i="3"/>
  <c r="E3662" i="3"/>
  <c r="D3662" i="3"/>
  <c r="A3662" i="3"/>
  <c r="J3661" i="3"/>
  <c r="I3661" i="3"/>
  <c r="H3661" i="3"/>
  <c r="F3661" i="3"/>
  <c r="E3661" i="3"/>
  <c r="D3661" i="3"/>
  <c r="A3661" i="3"/>
  <c r="K3661" i="3" s="1"/>
  <c r="G3660" i="3"/>
  <c r="A3660" i="3"/>
  <c r="I3660" i="3" s="1"/>
  <c r="H3659" i="3"/>
  <c r="F3659" i="3"/>
  <c r="A3659" i="3"/>
  <c r="K3658" i="3"/>
  <c r="I3658" i="3"/>
  <c r="G3658" i="3"/>
  <c r="E3658" i="3"/>
  <c r="D3658" i="3"/>
  <c r="A3658" i="3"/>
  <c r="J3657" i="3"/>
  <c r="I3657" i="3"/>
  <c r="H3657" i="3"/>
  <c r="F3657" i="3"/>
  <c r="E3657" i="3"/>
  <c r="D3657" i="3"/>
  <c r="A3657" i="3"/>
  <c r="K3657" i="3" s="1"/>
  <c r="I3656" i="3"/>
  <c r="G3656" i="3"/>
  <c r="E3656" i="3"/>
  <c r="A3656" i="3"/>
  <c r="G3655" i="3"/>
  <c r="A3655" i="3"/>
  <c r="H3655" i="3" s="1"/>
  <c r="K3654" i="3"/>
  <c r="I3654" i="3"/>
  <c r="G3654" i="3"/>
  <c r="E3654" i="3"/>
  <c r="D3654" i="3"/>
  <c r="A3654" i="3"/>
  <c r="J3653" i="3"/>
  <c r="I3653" i="3"/>
  <c r="H3653" i="3"/>
  <c r="F3653" i="3"/>
  <c r="E3653" i="3"/>
  <c r="D3653" i="3"/>
  <c r="A3653" i="3"/>
  <c r="K3653" i="3" s="1"/>
  <c r="A3652" i="3"/>
  <c r="H3651" i="3"/>
  <c r="G3651" i="3"/>
  <c r="F3651" i="3"/>
  <c r="A3651" i="3"/>
  <c r="K3650" i="3"/>
  <c r="I3650" i="3"/>
  <c r="G3650" i="3"/>
  <c r="E3650" i="3"/>
  <c r="D3650" i="3"/>
  <c r="A3650" i="3"/>
  <c r="J3649" i="3"/>
  <c r="I3649" i="3"/>
  <c r="H3649" i="3"/>
  <c r="F3649" i="3"/>
  <c r="E3649" i="3"/>
  <c r="D3649" i="3"/>
  <c r="A3649" i="3"/>
  <c r="K3649" i="3" s="1"/>
  <c r="I3648" i="3"/>
  <c r="E3648" i="3"/>
  <c r="A3648" i="3"/>
  <c r="A3647" i="3"/>
  <c r="K3646" i="3"/>
  <c r="I3646" i="3"/>
  <c r="G3646" i="3"/>
  <c r="E3646" i="3"/>
  <c r="D3646" i="3"/>
  <c r="A3646" i="3"/>
  <c r="J3645" i="3"/>
  <c r="I3645" i="3"/>
  <c r="H3645" i="3"/>
  <c r="F3645" i="3"/>
  <c r="E3645" i="3"/>
  <c r="D3645" i="3"/>
  <c r="A3645" i="3"/>
  <c r="K3645" i="3" s="1"/>
  <c r="G3644" i="3"/>
  <c r="A3644" i="3"/>
  <c r="I3644" i="3" s="1"/>
  <c r="H3643" i="3"/>
  <c r="F3643" i="3"/>
  <c r="A3643" i="3"/>
  <c r="K3642" i="3"/>
  <c r="I3642" i="3"/>
  <c r="G3642" i="3"/>
  <c r="E3642" i="3"/>
  <c r="D3642" i="3"/>
  <c r="A3642" i="3"/>
  <c r="J3641" i="3"/>
  <c r="I3641" i="3"/>
  <c r="H3641" i="3"/>
  <c r="F3641" i="3"/>
  <c r="E3641" i="3"/>
  <c r="D3641" i="3"/>
  <c r="A3641" i="3"/>
  <c r="K3641" i="3" s="1"/>
  <c r="I3640" i="3"/>
  <c r="G3640" i="3"/>
  <c r="E3640" i="3"/>
  <c r="A3640" i="3"/>
  <c r="G3639" i="3"/>
  <c r="A3639" i="3"/>
  <c r="H3639" i="3" s="1"/>
  <c r="K3638" i="3"/>
  <c r="I3638" i="3"/>
  <c r="G3638" i="3"/>
  <c r="E3638" i="3"/>
  <c r="D3638" i="3"/>
  <c r="A3638" i="3"/>
  <c r="J3637" i="3"/>
  <c r="I3637" i="3"/>
  <c r="H3637" i="3"/>
  <c r="F3637" i="3"/>
  <c r="E3637" i="3"/>
  <c r="D3637" i="3"/>
  <c r="A3637" i="3"/>
  <c r="K3637" i="3" s="1"/>
  <c r="A3636" i="3"/>
  <c r="H3635" i="3"/>
  <c r="G3635" i="3"/>
  <c r="F3635" i="3"/>
  <c r="A3635" i="3"/>
  <c r="K3634" i="3"/>
  <c r="I3634" i="3"/>
  <c r="G3634" i="3"/>
  <c r="E3634" i="3"/>
  <c r="D3634" i="3"/>
  <c r="A3634" i="3"/>
  <c r="J3633" i="3"/>
  <c r="I3633" i="3"/>
  <c r="H3633" i="3"/>
  <c r="F3633" i="3"/>
  <c r="E3633" i="3"/>
  <c r="D3633" i="3"/>
  <c r="A3633" i="3"/>
  <c r="K3633" i="3" s="1"/>
  <c r="I3632" i="3"/>
  <c r="E3632" i="3"/>
  <c r="A3632" i="3"/>
  <c r="A3631" i="3"/>
  <c r="K3631" i="3" s="1"/>
  <c r="K3630" i="3"/>
  <c r="I3630" i="3"/>
  <c r="G3630" i="3"/>
  <c r="E3630" i="3"/>
  <c r="D3630" i="3"/>
  <c r="A3630" i="3"/>
  <c r="J3629" i="3"/>
  <c r="I3629" i="3"/>
  <c r="H3629" i="3"/>
  <c r="F3629" i="3"/>
  <c r="E3629" i="3"/>
  <c r="D3629" i="3"/>
  <c r="A3629" i="3"/>
  <c r="K3629" i="3" s="1"/>
  <c r="G3628" i="3"/>
  <c r="A3628" i="3"/>
  <c r="I3628" i="3" s="1"/>
  <c r="H3627" i="3"/>
  <c r="F3627" i="3"/>
  <c r="A3627" i="3"/>
  <c r="K3626" i="3"/>
  <c r="I3626" i="3"/>
  <c r="G3626" i="3"/>
  <c r="E3626" i="3"/>
  <c r="D3626" i="3"/>
  <c r="A3626" i="3"/>
  <c r="J3625" i="3"/>
  <c r="I3625" i="3"/>
  <c r="H3625" i="3"/>
  <c r="F3625" i="3"/>
  <c r="E3625" i="3"/>
  <c r="D3625" i="3"/>
  <c r="A3625" i="3"/>
  <c r="K3625" i="3" s="1"/>
  <c r="I3624" i="3"/>
  <c r="G3624" i="3"/>
  <c r="E3624" i="3"/>
  <c r="A3624" i="3"/>
  <c r="G3623" i="3"/>
  <c r="A3623" i="3"/>
  <c r="H3623" i="3" s="1"/>
  <c r="K3622" i="3"/>
  <c r="I3622" i="3"/>
  <c r="G3622" i="3"/>
  <c r="E3622" i="3"/>
  <c r="D3622" i="3"/>
  <c r="A3622" i="3"/>
  <c r="J3621" i="3"/>
  <c r="I3621" i="3"/>
  <c r="H3621" i="3"/>
  <c r="F3621" i="3"/>
  <c r="E3621" i="3"/>
  <c r="D3621" i="3"/>
  <c r="A3621" i="3"/>
  <c r="K3621" i="3" s="1"/>
  <c r="A3620" i="3"/>
  <c r="J3620" i="3" s="1"/>
  <c r="H3619" i="3"/>
  <c r="G3619" i="3"/>
  <c r="F3619" i="3"/>
  <c r="A3619" i="3"/>
  <c r="K3618" i="3"/>
  <c r="I3618" i="3"/>
  <c r="G3618" i="3"/>
  <c r="E3618" i="3"/>
  <c r="D3618" i="3"/>
  <c r="A3618" i="3"/>
  <c r="J3617" i="3"/>
  <c r="I3617" i="3"/>
  <c r="H3617" i="3"/>
  <c r="F3617" i="3"/>
  <c r="E3617" i="3"/>
  <c r="D3617" i="3"/>
  <c r="A3617" i="3"/>
  <c r="K3617" i="3" s="1"/>
  <c r="I3616" i="3"/>
  <c r="E3616" i="3"/>
  <c r="A3616" i="3"/>
  <c r="K3615" i="3"/>
  <c r="A3615" i="3"/>
  <c r="K3614" i="3"/>
  <c r="I3614" i="3"/>
  <c r="G3614" i="3"/>
  <c r="E3614" i="3"/>
  <c r="D3614" i="3"/>
  <c r="A3614" i="3"/>
  <c r="J3613" i="3"/>
  <c r="I3613" i="3"/>
  <c r="H3613" i="3"/>
  <c r="F3613" i="3"/>
  <c r="E3613" i="3"/>
  <c r="D3613" i="3"/>
  <c r="A3613" i="3"/>
  <c r="K3613" i="3" s="1"/>
  <c r="G3612" i="3"/>
  <c r="A3612" i="3"/>
  <c r="I3612" i="3" s="1"/>
  <c r="H3611" i="3"/>
  <c r="F3611" i="3"/>
  <c r="A3611" i="3"/>
  <c r="K3610" i="3"/>
  <c r="I3610" i="3"/>
  <c r="G3610" i="3"/>
  <c r="E3610" i="3"/>
  <c r="D3610" i="3"/>
  <c r="A3610" i="3"/>
  <c r="J3609" i="3"/>
  <c r="I3609" i="3"/>
  <c r="H3609" i="3"/>
  <c r="F3609" i="3"/>
  <c r="E3609" i="3"/>
  <c r="D3609" i="3"/>
  <c r="A3609" i="3"/>
  <c r="K3609" i="3" s="1"/>
  <c r="I3608" i="3"/>
  <c r="G3608" i="3"/>
  <c r="E3608" i="3"/>
  <c r="A3608" i="3"/>
  <c r="G3607" i="3"/>
  <c r="A3607" i="3"/>
  <c r="H3607" i="3" s="1"/>
  <c r="K3606" i="3"/>
  <c r="I3606" i="3"/>
  <c r="G3606" i="3"/>
  <c r="E3606" i="3"/>
  <c r="D3606" i="3"/>
  <c r="A3606" i="3"/>
  <c r="J3605" i="3"/>
  <c r="I3605" i="3"/>
  <c r="H3605" i="3"/>
  <c r="F3605" i="3"/>
  <c r="E3605" i="3"/>
  <c r="D3605" i="3"/>
  <c r="A3605" i="3"/>
  <c r="K3605" i="3" s="1"/>
  <c r="J3604" i="3"/>
  <c r="A3604" i="3"/>
  <c r="H3603" i="3"/>
  <c r="G3603" i="3"/>
  <c r="F3603" i="3"/>
  <c r="A3603" i="3"/>
  <c r="K3602" i="3"/>
  <c r="I3602" i="3"/>
  <c r="G3602" i="3"/>
  <c r="E3602" i="3"/>
  <c r="D3602" i="3"/>
  <c r="A3602" i="3"/>
  <c r="J3601" i="3"/>
  <c r="I3601" i="3"/>
  <c r="H3601" i="3"/>
  <c r="F3601" i="3"/>
  <c r="E3601" i="3"/>
  <c r="D3601" i="3"/>
  <c r="A3601" i="3"/>
  <c r="K3601" i="3" s="1"/>
  <c r="I3600" i="3"/>
  <c r="E3600" i="3"/>
  <c r="A3600" i="3"/>
  <c r="A3599" i="3"/>
  <c r="K3599" i="3" s="1"/>
  <c r="K3598" i="3"/>
  <c r="I3598" i="3"/>
  <c r="G3598" i="3"/>
  <c r="E3598" i="3"/>
  <c r="D3598" i="3"/>
  <c r="A3598" i="3"/>
  <c r="J3597" i="3"/>
  <c r="I3597" i="3"/>
  <c r="H3597" i="3"/>
  <c r="F3597" i="3"/>
  <c r="E3597" i="3"/>
  <c r="D3597" i="3"/>
  <c r="A3597" i="3"/>
  <c r="K3597" i="3" s="1"/>
  <c r="G3596" i="3"/>
  <c r="A3596" i="3"/>
  <c r="I3596" i="3" s="1"/>
  <c r="H3595" i="3"/>
  <c r="F3595" i="3"/>
  <c r="A3595" i="3"/>
  <c r="K3594" i="3"/>
  <c r="I3594" i="3"/>
  <c r="G3594" i="3"/>
  <c r="E3594" i="3"/>
  <c r="D3594" i="3"/>
  <c r="A3594" i="3"/>
  <c r="J3593" i="3"/>
  <c r="I3593" i="3"/>
  <c r="H3593" i="3"/>
  <c r="F3593" i="3"/>
  <c r="E3593" i="3"/>
  <c r="D3593" i="3"/>
  <c r="A3593" i="3"/>
  <c r="K3593" i="3" s="1"/>
  <c r="I3592" i="3"/>
  <c r="G3592" i="3"/>
  <c r="E3592" i="3"/>
  <c r="A3592" i="3"/>
  <c r="G3591" i="3"/>
  <c r="A3591" i="3"/>
  <c r="H3591" i="3" s="1"/>
  <c r="K3590" i="3"/>
  <c r="I3590" i="3"/>
  <c r="G3590" i="3"/>
  <c r="E3590" i="3"/>
  <c r="D3590" i="3"/>
  <c r="A3590" i="3"/>
  <c r="J3589" i="3"/>
  <c r="I3589" i="3"/>
  <c r="H3589" i="3"/>
  <c r="F3589" i="3"/>
  <c r="E3589" i="3"/>
  <c r="D3589" i="3"/>
  <c r="A3589" i="3"/>
  <c r="K3589" i="3" s="1"/>
  <c r="A3588" i="3"/>
  <c r="J3588" i="3" s="1"/>
  <c r="H3587" i="3"/>
  <c r="G3587" i="3"/>
  <c r="F3587" i="3"/>
  <c r="A3587" i="3"/>
  <c r="K3586" i="3"/>
  <c r="I3586" i="3"/>
  <c r="G3586" i="3"/>
  <c r="E3586" i="3"/>
  <c r="D3586" i="3"/>
  <c r="A3586" i="3"/>
  <c r="J3585" i="3"/>
  <c r="I3585" i="3"/>
  <c r="H3585" i="3"/>
  <c r="F3585" i="3"/>
  <c r="E3585" i="3"/>
  <c r="D3585" i="3"/>
  <c r="A3585" i="3"/>
  <c r="K3585" i="3" s="1"/>
  <c r="I3584" i="3"/>
  <c r="E3584" i="3"/>
  <c r="A3584" i="3"/>
  <c r="K3583" i="3"/>
  <c r="A3583" i="3"/>
  <c r="K3582" i="3"/>
  <c r="I3582" i="3"/>
  <c r="G3582" i="3"/>
  <c r="E3582" i="3"/>
  <c r="D3582" i="3"/>
  <c r="A3582" i="3"/>
  <c r="J3581" i="3"/>
  <c r="I3581" i="3"/>
  <c r="H3581" i="3"/>
  <c r="F3581" i="3"/>
  <c r="E3581" i="3"/>
  <c r="D3581" i="3"/>
  <c r="A3581" i="3"/>
  <c r="K3581" i="3" s="1"/>
  <c r="G3580" i="3"/>
  <c r="A3580" i="3"/>
  <c r="I3580" i="3" s="1"/>
  <c r="H3579" i="3"/>
  <c r="F3579" i="3"/>
  <c r="A3579" i="3"/>
  <c r="K3578" i="3"/>
  <c r="I3578" i="3"/>
  <c r="G3578" i="3"/>
  <c r="E3578" i="3"/>
  <c r="D3578" i="3"/>
  <c r="A3578" i="3"/>
  <c r="J3577" i="3"/>
  <c r="I3577" i="3"/>
  <c r="H3577" i="3"/>
  <c r="F3577" i="3"/>
  <c r="E3577" i="3"/>
  <c r="D3577" i="3"/>
  <c r="A3577" i="3"/>
  <c r="K3577" i="3" s="1"/>
  <c r="I3576" i="3"/>
  <c r="G3576" i="3"/>
  <c r="E3576" i="3"/>
  <c r="A3576" i="3"/>
  <c r="G3575" i="3"/>
  <c r="A3575" i="3"/>
  <c r="H3575" i="3" s="1"/>
  <c r="K3574" i="3"/>
  <c r="I3574" i="3"/>
  <c r="G3574" i="3"/>
  <c r="E3574" i="3"/>
  <c r="D3574" i="3"/>
  <c r="A3574" i="3"/>
  <c r="J3573" i="3"/>
  <c r="I3573" i="3"/>
  <c r="H3573" i="3"/>
  <c r="F3573" i="3"/>
  <c r="E3573" i="3"/>
  <c r="D3573" i="3"/>
  <c r="A3573" i="3"/>
  <c r="K3573" i="3" s="1"/>
  <c r="J3572" i="3"/>
  <c r="A3572" i="3"/>
  <c r="H3571" i="3"/>
  <c r="G3571" i="3"/>
  <c r="F3571" i="3"/>
  <c r="A3571" i="3"/>
  <c r="K3570" i="3"/>
  <c r="I3570" i="3"/>
  <c r="G3570" i="3"/>
  <c r="E3570" i="3"/>
  <c r="D3570" i="3"/>
  <c r="A3570" i="3"/>
  <c r="J3569" i="3"/>
  <c r="I3569" i="3"/>
  <c r="H3569" i="3"/>
  <c r="F3569" i="3"/>
  <c r="E3569" i="3"/>
  <c r="D3569" i="3"/>
  <c r="A3569" i="3"/>
  <c r="K3569" i="3" s="1"/>
  <c r="I3568" i="3"/>
  <c r="E3568" i="3"/>
  <c r="A3568" i="3"/>
  <c r="A3567" i="3"/>
  <c r="K3567" i="3" s="1"/>
  <c r="K3566" i="3"/>
  <c r="I3566" i="3"/>
  <c r="G3566" i="3"/>
  <c r="E3566" i="3"/>
  <c r="D3566" i="3"/>
  <c r="A3566" i="3"/>
  <c r="J3565" i="3"/>
  <c r="I3565" i="3"/>
  <c r="H3565" i="3"/>
  <c r="F3565" i="3"/>
  <c r="E3565" i="3"/>
  <c r="D3565" i="3"/>
  <c r="A3565" i="3"/>
  <c r="K3565" i="3" s="1"/>
  <c r="G3564" i="3"/>
  <c r="A3564" i="3"/>
  <c r="I3564" i="3" s="1"/>
  <c r="H3563" i="3"/>
  <c r="F3563" i="3"/>
  <c r="A3563" i="3"/>
  <c r="K3562" i="3"/>
  <c r="I3562" i="3"/>
  <c r="G3562" i="3"/>
  <c r="E3562" i="3"/>
  <c r="D3562" i="3"/>
  <c r="A3562" i="3"/>
  <c r="J3561" i="3"/>
  <c r="I3561" i="3"/>
  <c r="H3561" i="3"/>
  <c r="F3561" i="3"/>
  <c r="E3561" i="3"/>
  <c r="D3561" i="3"/>
  <c r="A3561" i="3"/>
  <c r="K3561" i="3" s="1"/>
  <c r="I3560" i="3"/>
  <c r="G3560" i="3"/>
  <c r="E3560" i="3"/>
  <c r="A3560" i="3"/>
  <c r="G3559" i="3"/>
  <c r="A3559" i="3"/>
  <c r="H3559" i="3" s="1"/>
  <c r="K3558" i="3"/>
  <c r="I3558" i="3"/>
  <c r="G3558" i="3"/>
  <c r="E3558" i="3"/>
  <c r="D3558" i="3"/>
  <c r="A3558" i="3"/>
  <c r="J3557" i="3"/>
  <c r="I3557" i="3"/>
  <c r="H3557" i="3"/>
  <c r="F3557" i="3"/>
  <c r="E3557" i="3"/>
  <c r="D3557" i="3"/>
  <c r="A3557" i="3"/>
  <c r="K3557" i="3" s="1"/>
  <c r="A3556" i="3"/>
  <c r="J3556" i="3" s="1"/>
  <c r="H3555" i="3"/>
  <c r="G3555" i="3"/>
  <c r="F3555" i="3"/>
  <c r="A3555" i="3"/>
  <c r="K3554" i="3"/>
  <c r="I3554" i="3"/>
  <c r="G3554" i="3"/>
  <c r="E3554" i="3"/>
  <c r="D3554" i="3"/>
  <c r="A3554" i="3"/>
  <c r="J3553" i="3"/>
  <c r="I3553" i="3"/>
  <c r="H3553" i="3"/>
  <c r="F3553" i="3"/>
  <c r="E3553" i="3"/>
  <c r="D3553" i="3"/>
  <c r="A3553" i="3"/>
  <c r="K3553" i="3" s="1"/>
  <c r="I3552" i="3"/>
  <c r="E3552" i="3"/>
  <c r="A3552" i="3"/>
  <c r="K3551" i="3"/>
  <c r="A3551" i="3"/>
  <c r="K3550" i="3"/>
  <c r="I3550" i="3"/>
  <c r="G3550" i="3"/>
  <c r="E3550" i="3"/>
  <c r="D3550" i="3"/>
  <c r="A3550" i="3"/>
  <c r="J3549" i="3"/>
  <c r="I3549" i="3"/>
  <c r="H3549" i="3"/>
  <c r="F3549" i="3"/>
  <c r="E3549" i="3"/>
  <c r="D3549" i="3"/>
  <c r="A3549" i="3"/>
  <c r="K3549" i="3" s="1"/>
  <c r="G3548" i="3"/>
  <c r="A3548" i="3"/>
  <c r="I3548" i="3" s="1"/>
  <c r="H3547" i="3"/>
  <c r="F3547" i="3"/>
  <c r="A3547" i="3"/>
  <c r="K3546" i="3"/>
  <c r="I3546" i="3"/>
  <c r="G3546" i="3"/>
  <c r="E3546" i="3"/>
  <c r="D3546" i="3"/>
  <c r="A3546" i="3"/>
  <c r="J3545" i="3"/>
  <c r="I3545" i="3"/>
  <c r="H3545" i="3"/>
  <c r="F3545" i="3"/>
  <c r="E3545" i="3"/>
  <c r="D3545" i="3"/>
  <c r="A3545" i="3"/>
  <c r="K3545" i="3" s="1"/>
  <c r="I3544" i="3"/>
  <c r="G3544" i="3"/>
  <c r="E3544" i="3"/>
  <c r="A3544" i="3"/>
  <c r="G3543" i="3"/>
  <c r="A3543" i="3"/>
  <c r="H3543" i="3" s="1"/>
  <c r="K3542" i="3"/>
  <c r="I3542" i="3"/>
  <c r="G3542" i="3"/>
  <c r="E3542" i="3"/>
  <c r="D3542" i="3"/>
  <c r="A3542" i="3"/>
  <c r="J3541" i="3"/>
  <c r="I3541" i="3"/>
  <c r="H3541" i="3"/>
  <c r="F3541" i="3"/>
  <c r="E3541" i="3"/>
  <c r="D3541" i="3"/>
  <c r="A3541" i="3"/>
  <c r="K3541" i="3" s="1"/>
  <c r="J3540" i="3"/>
  <c r="A3540" i="3"/>
  <c r="H3539" i="3"/>
  <c r="G3539" i="3"/>
  <c r="F3539" i="3"/>
  <c r="A3539" i="3"/>
  <c r="K3538" i="3"/>
  <c r="I3538" i="3"/>
  <c r="G3538" i="3"/>
  <c r="E3538" i="3"/>
  <c r="D3538" i="3"/>
  <c r="A3538" i="3"/>
  <c r="J3537" i="3"/>
  <c r="I3537" i="3"/>
  <c r="H3537" i="3"/>
  <c r="F3537" i="3"/>
  <c r="E3537" i="3"/>
  <c r="D3537" i="3"/>
  <c r="A3537" i="3"/>
  <c r="K3537" i="3" s="1"/>
  <c r="I3536" i="3"/>
  <c r="E3536" i="3"/>
  <c r="A3536" i="3"/>
  <c r="A3535" i="3"/>
  <c r="K3535" i="3" s="1"/>
  <c r="K3534" i="3"/>
  <c r="I3534" i="3"/>
  <c r="G3534" i="3"/>
  <c r="E3534" i="3"/>
  <c r="D3534" i="3"/>
  <c r="A3534" i="3"/>
  <c r="J3533" i="3"/>
  <c r="I3533" i="3"/>
  <c r="H3533" i="3"/>
  <c r="F3533" i="3"/>
  <c r="E3533" i="3"/>
  <c r="D3533" i="3"/>
  <c r="A3533" i="3"/>
  <c r="K3533" i="3" s="1"/>
  <c r="A3532" i="3"/>
  <c r="J3532" i="3" s="1"/>
  <c r="H3531" i="3"/>
  <c r="F3531" i="3"/>
  <c r="A3531" i="3"/>
  <c r="K3530" i="3"/>
  <c r="I3530" i="3"/>
  <c r="G3530" i="3"/>
  <c r="E3530" i="3"/>
  <c r="D3530" i="3"/>
  <c r="A3530" i="3"/>
  <c r="J3529" i="3"/>
  <c r="I3529" i="3"/>
  <c r="H3529" i="3"/>
  <c r="F3529" i="3"/>
  <c r="E3529" i="3"/>
  <c r="D3529" i="3"/>
  <c r="A3529" i="3"/>
  <c r="K3529" i="3" s="1"/>
  <c r="I3528" i="3"/>
  <c r="G3528" i="3"/>
  <c r="E3528" i="3"/>
  <c r="A3528" i="3"/>
  <c r="G3527" i="3"/>
  <c r="A3527" i="3"/>
  <c r="K3527" i="3" s="1"/>
  <c r="K3526" i="3"/>
  <c r="I3526" i="3"/>
  <c r="G3526" i="3"/>
  <c r="E3526" i="3"/>
  <c r="D3526" i="3"/>
  <c r="A3526" i="3"/>
  <c r="J3525" i="3"/>
  <c r="I3525" i="3"/>
  <c r="H3525" i="3"/>
  <c r="F3525" i="3"/>
  <c r="E3525" i="3"/>
  <c r="D3525" i="3"/>
  <c r="A3525" i="3"/>
  <c r="K3525" i="3" s="1"/>
  <c r="G3524" i="3"/>
  <c r="A3524" i="3"/>
  <c r="J3524" i="3" s="1"/>
  <c r="H3523" i="3"/>
  <c r="G3523" i="3"/>
  <c r="F3523" i="3"/>
  <c r="A3523" i="3"/>
  <c r="K3522" i="3"/>
  <c r="I3522" i="3"/>
  <c r="G3522" i="3"/>
  <c r="E3522" i="3"/>
  <c r="D3522" i="3"/>
  <c r="A3522" i="3"/>
  <c r="J3521" i="3"/>
  <c r="I3521" i="3"/>
  <c r="H3521" i="3"/>
  <c r="F3521" i="3"/>
  <c r="E3521" i="3"/>
  <c r="D3521" i="3"/>
  <c r="A3521" i="3"/>
  <c r="K3521" i="3" s="1"/>
  <c r="I3520" i="3"/>
  <c r="E3520" i="3"/>
  <c r="A3520" i="3"/>
  <c r="K3519" i="3"/>
  <c r="A3519" i="3"/>
  <c r="K3518" i="3"/>
  <c r="I3518" i="3"/>
  <c r="G3518" i="3"/>
  <c r="E3518" i="3"/>
  <c r="D3518" i="3"/>
  <c r="A3518" i="3"/>
  <c r="J3517" i="3"/>
  <c r="I3517" i="3"/>
  <c r="H3517" i="3"/>
  <c r="F3517" i="3"/>
  <c r="E3517" i="3"/>
  <c r="D3517" i="3"/>
  <c r="A3517" i="3"/>
  <c r="K3517" i="3" s="1"/>
  <c r="J3516" i="3"/>
  <c r="A3516" i="3"/>
  <c r="H3515" i="3"/>
  <c r="F3515" i="3"/>
  <c r="A3515" i="3"/>
  <c r="K3514" i="3"/>
  <c r="I3514" i="3"/>
  <c r="G3514" i="3"/>
  <c r="E3514" i="3"/>
  <c r="D3514" i="3"/>
  <c r="A3514" i="3"/>
  <c r="J3513" i="3"/>
  <c r="I3513" i="3"/>
  <c r="H3513" i="3"/>
  <c r="F3513" i="3"/>
  <c r="E3513" i="3"/>
  <c r="D3513" i="3"/>
  <c r="A3513" i="3"/>
  <c r="K3513" i="3" s="1"/>
  <c r="I3512" i="3"/>
  <c r="G3512" i="3"/>
  <c r="E3512" i="3"/>
  <c r="A3512" i="3"/>
  <c r="K3511" i="3"/>
  <c r="G3511" i="3"/>
  <c r="A3511" i="3"/>
  <c r="K3510" i="3"/>
  <c r="I3510" i="3"/>
  <c r="G3510" i="3"/>
  <c r="E3510" i="3"/>
  <c r="D3510" i="3"/>
  <c r="A3510" i="3"/>
  <c r="J3509" i="3"/>
  <c r="I3509" i="3"/>
  <c r="H3509" i="3"/>
  <c r="F3509" i="3"/>
  <c r="E3509" i="3"/>
  <c r="D3509" i="3"/>
  <c r="A3509" i="3"/>
  <c r="K3509" i="3" s="1"/>
  <c r="J3508" i="3"/>
  <c r="G3508" i="3"/>
  <c r="A3508" i="3"/>
  <c r="H3507" i="3"/>
  <c r="G3507" i="3"/>
  <c r="F3507" i="3"/>
  <c r="A3507" i="3"/>
  <c r="K3506" i="3"/>
  <c r="I3506" i="3"/>
  <c r="G3506" i="3"/>
  <c r="E3506" i="3"/>
  <c r="D3506" i="3"/>
  <c r="A3506" i="3"/>
  <c r="J3505" i="3"/>
  <c r="I3505" i="3"/>
  <c r="H3505" i="3"/>
  <c r="F3505" i="3"/>
  <c r="E3505" i="3"/>
  <c r="D3505" i="3"/>
  <c r="A3505" i="3"/>
  <c r="K3505" i="3" s="1"/>
  <c r="I3504" i="3"/>
  <c r="E3504" i="3"/>
  <c r="A3504" i="3"/>
  <c r="A3503" i="3"/>
  <c r="K3503" i="3" s="1"/>
  <c r="K3502" i="3"/>
  <c r="I3502" i="3"/>
  <c r="G3502" i="3"/>
  <c r="E3502" i="3"/>
  <c r="D3502" i="3"/>
  <c r="A3502" i="3"/>
  <c r="J3501" i="3"/>
  <c r="I3501" i="3"/>
  <c r="H3501" i="3"/>
  <c r="F3501" i="3"/>
  <c r="E3501" i="3"/>
  <c r="D3501" i="3"/>
  <c r="A3501" i="3"/>
  <c r="K3501" i="3" s="1"/>
  <c r="A3500" i="3"/>
  <c r="J3500" i="3" s="1"/>
  <c r="H3499" i="3"/>
  <c r="F3499" i="3"/>
  <c r="A3499" i="3"/>
  <c r="K3498" i="3"/>
  <c r="I3498" i="3"/>
  <c r="G3498" i="3"/>
  <c r="E3498" i="3"/>
  <c r="D3498" i="3"/>
  <c r="A3498" i="3"/>
  <c r="J3497" i="3"/>
  <c r="I3497" i="3"/>
  <c r="H3497" i="3"/>
  <c r="F3497" i="3"/>
  <c r="E3497" i="3"/>
  <c r="D3497" i="3"/>
  <c r="A3497" i="3"/>
  <c r="K3497" i="3" s="1"/>
  <c r="I3496" i="3"/>
  <c r="G3496" i="3"/>
  <c r="E3496" i="3"/>
  <c r="A3496" i="3"/>
  <c r="G3495" i="3"/>
  <c r="A3495" i="3"/>
  <c r="K3495" i="3" s="1"/>
  <c r="K3494" i="3"/>
  <c r="I3494" i="3"/>
  <c r="G3494" i="3"/>
  <c r="E3494" i="3"/>
  <c r="D3494" i="3"/>
  <c r="A3494" i="3"/>
  <c r="J3493" i="3"/>
  <c r="I3493" i="3"/>
  <c r="H3493" i="3"/>
  <c r="F3493" i="3"/>
  <c r="E3493" i="3"/>
  <c r="D3493" i="3"/>
  <c r="A3493" i="3"/>
  <c r="K3493" i="3" s="1"/>
  <c r="G3492" i="3"/>
  <c r="A3492" i="3"/>
  <c r="J3492" i="3" s="1"/>
  <c r="H3491" i="3"/>
  <c r="G3491" i="3"/>
  <c r="F3491" i="3"/>
  <c r="A3491" i="3"/>
  <c r="K3490" i="3"/>
  <c r="I3490" i="3"/>
  <c r="G3490" i="3"/>
  <c r="E3490" i="3"/>
  <c r="D3490" i="3"/>
  <c r="A3490" i="3"/>
  <c r="J3489" i="3"/>
  <c r="I3489" i="3"/>
  <c r="H3489" i="3"/>
  <c r="F3489" i="3"/>
  <c r="E3489" i="3"/>
  <c r="D3489" i="3"/>
  <c r="A3489" i="3"/>
  <c r="K3489" i="3" s="1"/>
  <c r="I3488" i="3"/>
  <c r="E3488" i="3"/>
  <c r="A3488" i="3"/>
  <c r="K3487" i="3"/>
  <c r="A3487" i="3"/>
  <c r="K3486" i="3"/>
  <c r="I3486" i="3"/>
  <c r="G3486" i="3"/>
  <c r="E3486" i="3"/>
  <c r="D3486" i="3"/>
  <c r="A3486" i="3"/>
  <c r="J3485" i="3"/>
  <c r="I3485" i="3"/>
  <c r="H3485" i="3"/>
  <c r="F3485" i="3"/>
  <c r="E3485" i="3"/>
  <c r="D3485" i="3"/>
  <c r="A3485" i="3"/>
  <c r="K3485" i="3" s="1"/>
  <c r="J3484" i="3"/>
  <c r="A3484" i="3"/>
  <c r="H3483" i="3"/>
  <c r="F3483" i="3"/>
  <c r="A3483" i="3"/>
  <c r="K3482" i="3"/>
  <c r="I3482" i="3"/>
  <c r="G3482" i="3"/>
  <c r="E3482" i="3"/>
  <c r="D3482" i="3"/>
  <c r="A3482" i="3"/>
  <c r="J3481" i="3"/>
  <c r="I3481" i="3"/>
  <c r="H3481" i="3"/>
  <c r="F3481" i="3"/>
  <c r="E3481" i="3"/>
  <c r="D3481" i="3"/>
  <c r="A3481" i="3"/>
  <c r="K3481" i="3" s="1"/>
  <c r="I3480" i="3"/>
  <c r="G3480" i="3"/>
  <c r="E3480" i="3"/>
  <c r="A3480" i="3"/>
  <c r="K3479" i="3"/>
  <c r="G3479" i="3"/>
  <c r="A3479" i="3"/>
  <c r="K3478" i="3"/>
  <c r="I3478" i="3"/>
  <c r="G3478" i="3"/>
  <c r="E3478" i="3"/>
  <c r="D3478" i="3"/>
  <c r="A3478" i="3"/>
  <c r="J3477" i="3"/>
  <c r="I3477" i="3"/>
  <c r="H3477" i="3"/>
  <c r="F3477" i="3"/>
  <c r="E3477" i="3"/>
  <c r="D3477" i="3"/>
  <c r="A3477" i="3"/>
  <c r="K3477" i="3" s="1"/>
  <c r="J3476" i="3"/>
  <c r="G3476" i="3"/>
  <c r="A3476" i="3"/>
  <c r="H3475" i="3"/>
  <c r="G3475" i="3"/>
  <c r="F3475" i="3"/>
  <c r="A3475" i="3"/>
  <c r="K3474" i="3"/>
  <c r="I3474" i="3"/>
  <c r="G3474" i="3"/>
  <c r="E3474" i="3"/>
  <c r="D3474" i="3"/>
  <c r="A3474" i="3"/>
  <c r="J3473" i="3"/>
  <c r="I3473" i="3"/>
  <c r="H3473" i="3"/>
  <c r="F3473" i="3"/>
  <c r="E3473" i="3"/>
  <c r="D3473" i="3"/>
  <c r="A3473" i="3"/>
  <c r="K3473" i="3" s="1"/>
  <c r="I3472" i="3"/>
  <c r="E3472" i="3"/>
  <c r="A3472" i="3"/>
  <c r="A3471" i="3"/>
  <c r="K3471" i="3" s="1"/>
  <c r="K3470" i="3"/>
  <c r="I3470" i="3"/>
  <c r="G3470" i="3"/>
  <c r="E3470" i="3"/>
  <c r="D3470" i="3"/>
  <c r="A3470" i="3"/>
  <c r="J3469" i="3"/>
  <c r="I3469" i="3"/>
  <c r="H3469" i="3"/>
  <c r="F3469" i="3"/>
  <c r="E3469" i="3"/>
  <c r="D3469" i="3"/>
  <c r="A3469" i="3"/>
  <c r="K3469" i="3" s="1"/>
  <c r="A3468" i="3"/>
  <c r="J3468" i="3" s="1"/>
  <c r="H3467" i="3"/>
  <c r="F3467" i="3"/>
  <c r="A3467" i="3"/>
  <c r="K3466" i="3"/>
  <c r="I3466" i="3"/>
  <c r="G3466" i="3"/>
  <c r="E3466" i="3"/>
  <c r="D3466" i="3"/>
  <c r="A3466" i="3"/>
  <c r="J3465" i="3"/>
  <c r="I3465" i="3"/>
  <c r="H3465" i="3"/>
  <c r="F3465" i="3"/>
  <c r="E3465" i="3"/>
  <c r="D3465" i="3"/>
  <c r="A3465" i="3"/>
  <c r="K3465" i="3" s="1"/>
  <c r="I3464" i="3"/>
  <c r="G3464" i="3"/>
  <c r="E3464" i="3"/>
  <c r="A3464" i="3"/>
  <c r="G3463" i="3"/>
  <c r="A3463" i="3"/>
  <c r="K3463" i="3" s="1"/>
  <c r="K3462" i="3"/>
  <c r="I3462" i="3"/>
  <c r="G3462" i="3"/>
  <c r="E3462" i="3"/>
  <c r="D3462" i="3"/>
  <c r="A3462" i="3"/>
  <c r="J3461" i="3"/>
  <c r="I3461" i="3"/>
  <c r="H3461" i="3"/>
  <c r="F3461" i="3"/>
  <c r="E3461" i="3"/>
  <c r="D3461" i="3"/>
  <c r="A3461" i="3"/>
  <c r="K3461" i="3" s="1"/>
  <c r="G3460" i="3"/>
  <c r="A3460" i="3"/>
  <c r="J3460" i="3" s="1"/>
  <c r="H3459" i="3"/>
  <c r="G3459" i="3"/>
  <c r="F3459" i="3"/>
  <c r="A3459" i="3"/>
  <c r="K3458" i="3"/>
  <c r="I3458" i="3"/>
  <c r="G3458" i="3"/>
  <c r="E3458" i="3"/>
  <c r="D3458" i="3"/>
  <c r="A3458" i="3"/>
  <c r="J3457" i="3"/>
  <c r="I3457" i="3"/>
  <c r="H3457" i="3"/>
  <c r="F3457" i="3"/>
  <c r="E3457" i="3"/>
  <c r="D3457" i="3"/>
  <c r="A3457" i="3"/>
  <c r="K3457" i="3" s="1"/>
  <c r="I3456" i="3"/>
  <c r="E3456" i="3"/>
  <c r="A3456" i="3"/>
  <c r="K3455" i="3"/>
  <c r="A3455" i="3"/>
  <c r="K3454" i="3"/>
  <c r="I3454" i="3"/>
  <c r="G3454" i="3"/>
  <c r="E3454" i="3"/>
  <c r="D3454" i="3"/>
  <c r="A3454" i="3"/>
  <c r="J3453" i="3"/>
  <c r="I3453" i="3"/>
  <c r="H3453" i="3"/>
  <c r="F3453" i="3"/>
  <c r="E3453" i="3"/>
  <c r="D3453" i="3"/>
  <c r="A3453" i="3"/>
  <c r="K3453" i="3" s="1"/>
  <c r="J3452" i="3"/>
  <c r="A3452" i="3"/>
  <c r="H3451" i="3"/>
  <c r="F3451" i="3"/>
  <c r="A3451" i="3"/>
  <c r="K3450" i="3"/>
  <c r="I3450" i="3"/>
  <c r="G3450" i="3"/>
  <c r="E3450" i="3"/>
  <c r="D3450" i="3"/>
  <c r="A3450" i="3"/>
  <c r="J3449" i="3"/>
  <c r="I3449" i="3"/>
  <c r="H3449" i="3"/>
  <c r="F3449" i="3"/>
  <c r="E3449" i="3"/>
  <c r="D3449" i="3"/>
  <c r="A3449" i="3"/>
  <c r="K3449" i="3" s="1"/>
  <c r="I3448" i="3"/>
  <c r="G3448" i="3"/>
  <c r="E3448" i="3"/>
  <c r="A3448" i="3"/>
  <c r="K3447" i="3"/>
  <c r="G3447" i="3"/>
  <c r="A3447" i="3"/>
  <c r="K3446" i="3"/>
  <c r="I3446" i="3"/>
  <c r="G3446" i="3"/>
  <c r="E3446" i="3"/>
  <c r="D3446" i="3"/>
  <c r="A3446" i="3"/>
  <c r="J3445" i="3"/>
  <c r="I3445" i="3"/>
  <c r="H3445" i="3"/>
  <c r="F3445" i="3"/>
  <c r="E3445" i="3"/>
  <c r="D3445" i="3"/>
  <c r="A3445" i="3"/>
  <c r="K3445" i="3" s="1"/>
  <c r="J3444" i="3"/>
  <c r="G3444" i="3"/>
  <c r="A3444" i="3"/>
  <c r="H3443" i="3"/>
  <c r="G3443" i="3"/>
  <c r="F3443" i="3"/>
  <c r="A3443" i="3"/>
  <c r="K3442" i="3"/>
  <c r="I3442" i="3"/>
  <c r="G3442" i="3"/>
  <c r="E3442" i="3"/>
  <c r="D3442" i="3"/>
  <c r="A3442" i="3"/>
  <c r="J3441" i="3"/>
  <c r="I3441" i="3"/>
  <c r="H3441" i="3"/>
  <c r="F3441" i="3"/>
  <c r="E3441" i="3"/>
  <c r="D3441" i="3"/>
  <c r="A3441" i="3"/>
  <c r="K3441" i="3" s="1"/>
  <c r="I3440" i="3"/>
  <c r="E3440" i="3"/>
  <c r="A3440" i="3"/>
  <c r="A3439" i="3"/>
  <c r="K3439" i="3" s="1"/>
  <c r="K3438" i="3"/>
  <c r="I3438" i="3"/>
  <c r="G3438" i="3"/>
  <c r="E3438" i="3"/>
  <c r="D3438" i="3"/>
  <c r="A3438" i="3"/>
  <c r="J3437" i="3"/>
  <c r="I3437" i="3"/>
  <c r="H3437" i="3"/>
  <c r="F3437" i="3"/>
  <c r="E3437" i="3"/>
  <c r="D3437" i="3"/>
  <c r="A3437" i="3"/>
  <c r="K3437" i="3" s="1"/>
  <c r="A3436" i="3"/>
  <c r="J3436" i="3" s="1"/>
  <c r="H3435" i="3"/>
  <c r="F3435" i="3"/>
  <c r="A3435" i="3"/>
  <c r="K3434" i="3"/>
  <c r="I3434" i="3"/>
  <c r="G3434" i="3"/>
  <c r="E3434" i="3"/>
  <c r="D3434" i="3"/>
  <c r="A3434" i="3"/>
  <c r="J3433" i="3"/>
  <c r="I3433" i="3"/>
  <c r="H3433" i="3"/>
  <c r="F3433" i="3"/>
  <c r="E3433" i="3"/>
  <c r="D3433" i="3"/>
  <c r="A3433" i="3"/>
  <c r="K3433" i="3" s="1"/>
  <c r="I3432" i="3"/>
  <c r="G3432" i="3"/>
  <c r="E3432" i="3"/>
  <c r="A3432" i="3"/>
  <c r="G3431" i="3"/>
  <c r="A3431" i="3"/>
  <c r="K3431" i="3" s="1"/>
  <c r="K3430" i="3"/>
  <c r="I3430" i="3"/>
  <c r="G3430" i="3"/>
  <c r="E3430" i="3"/>
  <c r="D3430" i="3"/>
  <c r="A3430" i="3"/>
  <c r="J3429" i="3"/>
  <c r="I3429" i="3"/>
  <c r="H3429" i="3"/>
  <c r="F3429" i="3"/>
  <c r="E3429" i="3"/>
  <c r="D3429" i="3"/>
  <c r="A3429" i="3"/>
  <c r="K3429" i="3" s="1"/>
  <c r="G3428" i="3"/>
  <c r="A3428" i="3"/>
  <c r="J3428" i="3" s="1"/>
  <c r="H3427" i="3"/>
  <c r="G3427" i="3"/>
  <c r="F3427" i="3"/>
  <c r="A3427" i="3"/>
  <c r="K3426" i="3"/>
  <c r="I3426" i="3"/>
  <c r="G3426" i="3"/>
  <c r="E3426" i="3"/>
  <c r="D3426" i="3"/>
  <c r="A3426" i="3"/>
  <c r="J3425" i="3"/>
  <c r="I3425" i="3"/>
  <c r="H3425" i="3"/>
  <c r="F3425" i="3"/>
  <c r="E3425" i="3"/>
  <c r="D3425" i="3"/>
  <c r="A3425" i="3"/>
  <c r="K3425" i="3" s="1"/>
  <c r="I3424" i="3"/>
  <c r="E3424" i="3"/>
  <c r="A3424" i="3"/>
  <c r="K3423" i="3"/>
  <c r="A3423" i="3"/>
  <c r="K3422" i="3"/>
  <c r="I3422" i="3"/>
  <c r="G3422" i="3"/>
  <c r="E3422" i="3"/>
  <c r="D3422" i="3"/>
  <c r="A3422" i="3"/>
  <c r="J3421" i="3"/>
  <c r="I3421" i="3"/>
  <c r="H3421" i="3"/>
  <c r="F3421" i="3"/>
  <c r="E3421" i="3"/>
  <c r="D3421" i="3"/>
  <c r="A3421" i="3"/>
  <c r="K3421" i="3" s="1"/>
  <c r="J3420" i="3"/>
  <c r="A3420" i="3"/>
  <c r="H3419" i="3"/>
  <c r="F3419" i="3"/>
  <c r="A3419" i="3"/>
  <c r="K3418" i="3"/>
  <c r="I3418" i="3"/>
  <c r="G3418" i="3"/>
  <c r="E3418" i="3"/>
  <c r="D3418" i="3"/>
  <c r="A3418" i="3"/>
  <c r="J3417" i="3"/>
  <c r="I3417" i="3"/>
  <c r="H3417" i="3"/>
  <c r="F3417" i="3"/>
  <c r="E3417" i="3"/>
  <c r="D3417" i="3"/>
  <c r="A3417" i="3"/>
  <c r="K3417" i="3" s="1"/>
  <c r="I3416" i="3"/>
  <c r="G3416" i="3"/>
  <c r="E3416" i="3"/>
  <c r="A3416" i="3"/>
  <c r="K3415" i="3"/>
  <c r="G3415" i="3"/>
  <c r="A3415" i="3"/>
  <c r="K3414" i="3"/>
  <c r="I3414" i="3"/>
  <c r="G3414" i="3"/>
  <c r="E3414" i="3"/>
  <c r="D3414" i="3"/>
  <c r="A3414" i="3"/>
  <c r="J3413" i="3"/>
  <c r="I3413" i="3"/>
  <c r="H3413" i="3"/>
  <c r="F3413" i="3"/>
  <c r="E3413" i="3"/>
  <c r="D3413" i="3"/>
  <c r="A3413" i="3"/>
  <c r="K3413" i="3" s="1"/>
  <c r="J3412" i="3"/>
  <c r="G3412" i="3"/>
  <c r="A3412" i="3"/>
  <c r="H3411" i="3"/>
  <c r="G3411" i="3"/>
  <c r="F3411" i="3"/>
  <c r="A3411" i="3"/>
  <c r="K3410" i="3"/>
  <c r="I3410" i="3"/>
  <c r="G3410" i="3"/>
  <c r="E3410" i="3"/>
  <c r="D3410" i="3"/>
  <c r="A3410" i="3"/>
  <c r="J3409" i="3"/>
  <c r="I3409" i="3"/>
  <c r="H3409" i="3"/>
  <c r="F3409" i="3"/>
  <c r="E3409" i="3"/>
  <c r="D3409" i="3"/>
  <c r="A3409" i="3"/>
  <c r="K3409" i="3" s="1"/>
  <c r="I3408" i="3"/>
  <c r="E3408" i="3"/>
  <c r="A3408" i="3"/>
  <c r="A3407" i="3"/>
  <c r="K3407" i="3" s="1"/>
  <c r="K3406" i="3"/>
  <c r="I3406" i="3"/>
  <c r="G3406" i="3"/>
  <c r="E3406" i="3"/>
  <c r="D3406" i="3"/>
  <c r="A3406" i="3"/>
  <c r="J3405" i="3"/>
  <c r="I3405" i="3"/>
  <c r="H3405" i="3"/>
  <c r="F3405" i="3"/>
  <c r="E3405" i="3"/>
  <c r="D3405" i="3"/>
  <c r="A3405" i="3"/>
  <c r="K3405" i="3" s="1"/>
  <c r="A3404" i="3"/>
  <c r="J3404" i="3" s="1"/>
  <c r="H3403" i="3"/>
  <c r="F3403" i="3"/>
  <c r="A3403" i="3"/>
  <c r="K3402" i="3"/>
  <c r="G3402" i="3"/>
  <c r="F3402" i="3"/>
  <c r="E3402" i="3"/>
  <c r="A3402" i="3"/>
  <c r="A3401" i="3"/>
  <c r="K3401" i="3" s="1"/>
  <c r="I3400" i="3"/>
  <c r="G3400" i="3"/>
  <c r="D3400" i="3"/>
  <c r="A3400" i="3"/>
  <c r="J3399" i="3"/>
  <c r="I3399" i="3"/>
  <c r="H3399" i="3"/>
  <c r="F3399" i="3"/>
  <c r="E3399" i="3"/>
  <c r="D3399" i="3"/>
  <c r="A3399" i="3"/>
  <c r="K3399" i="3" s="1"/>
  <c r="K3398" i="3"/>
  <c r="J3398" i="3"/>
  <c r="G3398" i="3"/>
  <c r="F3398" i="3"/>
  <c r="E3398" i="3"/>
  <c r="A3398" i="3"/>
  <c r="K3397" i="3"/>
  <c r="H3397" i="3"/>
  <c r="F3397" i="3"/>
  <c r="A3397" i="3"/>
  <c r="I3396" i="3"/>
  <c r="G3396" i="3"/>
  <c r="D3396" i="3"/>
  <c r="A3396" i="3"/>
  <c r="J3395" i="3"/>
  <c r="I3395" i="3"/>
  <c r="H3395" i="3"/>
  <c r="F3395" i="3"/>
  <c r="E3395" i="3"/>
  <c r="D3395" i="3"/>
  <c r="A3395" i="3"/>
  <c r="K3395" i="3" s="1"/>
  <c r="K3394" i="3"/>
  <c r="J3394" i="3"/>
  <c r="G3394" i="3"/>
  <c r="F3394" i="3"/>
  <c r="E3394" i="3"/>
  <c r="A3394" i="3"/>
  <c r="H3393" i="3"/>
  <c r="A3393" i="3"/>
  <c r="I3392" i="3"/>
  <c r="G3392" i="3"/>
  <c r="D3392" i="3"/>
  <c r="A3392" i="3"/>
  <c r="J3391" i="3"/>
  <c r="I3391" i="3"/>
  <c r="H3391" i="3"/>
  <c r="F3391" i="3"/>
  <c r="E3391" i="3"/>
  <c r="D3391" i="3"/>
  <c r="A3391" i="3"/>
  <c r="K3391" i="3" s="1"/>
  <c r="K3390" i="3"/>
  <c r="J3390" i="3"/>
  <c r="G3390" i="3"/>
  <c r="F3390" i="3"/>
  <c r="E3390" i="3"/>
  <c r="A3390" i="3"/>
  <c r="K3389" i="3"/>
  <c r="F3389" i="3"/>
  <c r="A3389" i="3"/>
  <c r="H3389" i="3" s="1"/>
  <c r="I3388" i="3"/>
  <c r="G3388" i="3"/>
  <c r="D3388" i="3"/>
  <c r="A3388" i="3"/>
  <c r="J3387" i="3"/>
  <c r="I3387" i="3"/>
  <c r="H3387" i="3"/>
  <c r="F3387" i="3"/>
  <c r="E3387" i="3"/>
  <c r="D3387" i="3"/>
  <c r="A3387" i="3"/>
  <c r="K3387" i="3" s="1"/>
  <c r="K3386" i="3"/>
  <c r="J3386" i="3"/>
  <c r="G3386" i="3"/>
  <c r="F3386" i="3"/>
  <c r="E3386" i="3"/>
  <c r="A3386" i="3"/>
  <c r="A3385" i="3"/>
  <c r="K3385" i="3" s="1"/>
  <c r="I3384" i="3"/>
  <c r="G3384" i="3"/>
  <c r="D3384" i="3"/>
  <c r="A3384" i="3"/>
  <c r="J3383" i="3"/>
  <c r="I3383" i="3"/>
  <c r="H3383" i="3"/>
  <c r="F3383" i="3"/>
  <c r="E3383" i="3"/>
  <c r="D3383" i="3"/>
  <c r="A3383" i="3"/>
  <c r="K3383" i="3" s="1"/>
  <c r="K3382" i="3"/>
  <c r="J3382" i="3"/>
  <c r="G3382" i="3"/>
  <c r="F3382" i="3"/>
  <c r="E3382" i="3"/>
  <c r="A3382" i="3"/>
  <c r="K3381" i="3"/>
  <c r="H3381" i="3"/>
  <c r="F3381" i="3"/>
  <c r="A3381" i="3"/>
  <c r="I3380" i="3"/>
  <c r="G3380" i="3"/>
  <c r="D3380" i="3"/>
  <c r="A3380" i="3"/>
  <c r="J3379" i="3"/>
  <c r="I3379" i="3"/>
  <c r="H3379" i="3"/>
  <c r="F3379" i="3"/>
  <c r="E3379" i="3"/>
  <c r="D3379" i="3"/>
  <c r="A3379" i="3"/>
  <c r="K3379" i="3" s="1"/>
  <c r="K3378" i="3"/>
  <c r="J3378" i="3"/>
  <c r="G3378" i="3"/>
  <c r="F3378" i="3"/>
  <c r="E3378" i="3"/>
  <c r="A3378" i="3"/>
  <c r="H3377" i="3"/>
  <c r="A3377" i="3"/>
  <c r="I3376" i="3"/>
  <c r="G3376" i="3"/>
  <c r="D3376" i="3"/>
  <c r="A3376" i="3"/>
  <c r="J3375" i="3"/>
  <c r="I3375" i="3"/>
  <c r="H3375" i="3"/>
  <c r="F3375" i="3"/>
  <c r="E3375" i="3"/>
  <c r="D3375" i="3"/>
  <c r="A3375" i="3"/>
  <c r="K3375" i="3" s="1"/>
  <c r="K3374" i="3"/>
  <c r="J3374" i="3"/>
  <c r="G3374" i="3"/>
  <c r="F3374" i="3"/>
  <c r="E3374" i="3"/>
  <c r="A3374" i="3"/>
  <c r="K3373" i="3"/>
  <c r="F3373" i="3"/>
  <c r="A3373" i="3"/>
  <c r="H3373" i="3" s="1"/>
  <c r="I3372" i="3"/>
  <c r="G3372" i="3"/>
  <c r="D3372" i="3"/>
  <c r="A3372" i="3"/>
  <c r="J3371" i="3"/>
  <c r="I3371" i="3"/>
  <c r="H3371" i="3"/>
  <c r="F3371" i="3"/>
  <c r="E3371" i="3"/>
  <c r="D3371" i="3"/>
  <c r="A3371" i="3"/>
  <c r="K3371" i="3" s="1"/>
  <c r="K3370" i="3"/>
  <c r="J3370" i="3"/>
  <c r="G3370" i="3"/>
  <c r="F3370" i="3"/>
  <c r="E3370" i="3"/>
  <c r="A3370" i="3"/>
  <c r="A3369" i="3"/>
  <c r="K3369" i="3" s="1"/>
  <c r="I3368" i="3"/>
  <c r="G3368" i="3"/>
  <c r="D3368" i="3"/>
  <c r="A3368" i="3"/>
  <c r="J3367" i="3"/>
  <c r="I3367" i="3"/>
  <c r="H3367" i="3"/>
  <c r="F3367" i="3"/>
  <c r="E3367" i="3"/>
  <c r="D3367" i="3"/>
  <c r="A3367" i="3"/>
  <c r="K3367" i="3" s="1"/>
  <c r="K3366" i="3"/>
  <c r="J3366" i="3"/>
  <c r="G3366" i="3"/>
  <c r="F3366" i="3"/>
  <c r="E3366" i="3"/>
  <c r="A3366" i="3"/>
  <c r="K3365" i="3"/>
  <c r="H3365" i="3"/>
  <c r="F3365" i="3"/>
  <c r="A3365" i="3"/>
  <c r="I3364" i="3"/>
  <c r="G3364" i="3"/>
  <c r="D3364" i="3"/>
  <c r="A3364" i="3"/>
  <c r="J3363" i="3"/>
  <c r="I3363" i="3"/>
  <c r="H3363" i="3"/>
  <c r="F3363" i="3"/>
  <c r="E3363" i="3"/>
  <c r="D3363" i="3"/>
  <c r="A3363" i="3"/>
  <c r="K3363" i="3" s="1"/>
  <c r="K3362" i="3"/>
  <c r="J3362" i="3"/>
  <c r="G3362" i="3"/>
  <c r="F3362" i="3"/>
  <c r="E3362" i="3"/>
  <c r="A3362" i="3"/>
  <c r="H3361" i="3"/>
  <c r="A3361" i="3"/>
  <c r="I3360" i="3"/>
  <c r="G3360" i="3"/>
  <c r="D3360" i="3"/>
  <c r="A3360" i="3"/>
  <c r="J3359" i="3"/>
  <c r="I3359" i="3"/>
  <c r="H3359" i="3"/>
  <c r="F3359" i="3"/>
  <c r="E3359" i="3"/>
  <c r="D3359" i="3"/>
  <c r="A3359" i="3"/>
  <c r="K3359" i="3" s="1"/>
  <c r="K3358" i="3"/>
  <c r="J3358" i="3"/>
  <c r="G3358" i="3"/>
  <c r="F3358" i="3"/>
  <c r="E3358" i="3"/>
  <c r="A3358" i="3"/>
  <c r="K3357" i="3"/>
  <c r="H3357" i="3"/>
  <c r="F3357" i="3"/>
  <c r="D3357" i="3"/>
  <c r="A3357" i="3"/>
  <c r="G3356" i="3"/>
  <c r="A3356" i="3"/>
  <c r="J3355" i="3"/>
  <c r="I3355" i="3"/>
  <c r="H3355" i="3"/>
  <c r="F3355" i="3"/>
  <c r="E3355" i="3"/>
  <c r="D3355" i="3"/>
  <c r="A3355" i="3"/>
  <c r="K3355" i="3" s="1"/>
  <c r="K3354" i="3"/>
  <c r="J3354" i="3"/>
  <c r="G3354" i="3"/>
  <c r="F3354" i="3"/>
  <c r="E3354" i="3"/>
  <c r="A3354" i="3"/>
  <c r="K3353" i="3"/>
  <c r="H3353" i="3"/>
  <c r="F3353" i="3"/>
  <c r="D3353" i="3"/>
  <c r="A3353" i="3"/>
  <c r="G3352" i="3"/>
  <c r="A3352" i="3"/>
  <c r="J3351" i="3"/>
  <c r="I3351" i="3"/>
  <c r="H3351" i="3"/>
  <c r="F3351" i="3"/>
  <c r="E3351" i="3"/>
  <c r="D3351" i="3"/>
  <c r="A3351" i="3"/>
  <c r="K3351" i="3" s="1"/>
  <c r="K3350" i="3"/>
  <c r="J3350" i="3"/>
  <c r="G3350" i="3"/>
  <c r="F3350" i="3"/>
  <c r="E3350" i="3"/>
  <c r="A3350" i="3"/>
  <c r="K3349" i="3"/>
  <c r="H3349" i="3"/>
  <c r="F3349" i="3"/>
  <c r="D3349" i="3"/>
  <c r="A3349" i="3"/>
  <c r="G3348" i="3"/>
  <c r="A3348" i="3"/>
  <c r="J3347" i="3"/>
  <c r="I3347" i="3"/>
  <c r="H3347" i="3"/>
  <c r="F3347" i="3"/>
  <c r="E3347" i="3"/>
  <c r="D3347" i="3"/>
  <c r="A3347" i="3"/>
  <c r="K3347" i="3" s="1"/>
  <c r="K3346" i="3"/>
  <c r="J3346" i="3"/>
  <c r="G3346" i="3"/>
  <c r="F3346" i="3"/>
  <c r="E3346" i="3"/>
  <c r="A3346" i="3"/>
  <c r="K3345" i="3"/>
  <c r="H3345" i="3"/>
  <c r="F3345" i="3"/>
  <c r="D3345" i="3"/>
  <c r="A3345" i="3"/>
  <c r="G3344" i="3"/>
  <c r="A3344" i="3"/>
  <c r="J3343" i="3"/>
  <c r="I3343" i="3"/>
  <c r="H3343" i="3"/>
  <c r="F3343" i="3"/>
  <c r="E3343" i="3"/>
  <c r="D3343" i="3"/>
  <c r="A3343" i="3"/>
  <c r="K3343" i="3" s="1"/>
  <c r="K3342" i="3"/>
  <c r="J3342" i="3"/>
  <c r="G3342" i="3"/>
  <c r="F3342" i="3"/>
  <c r="E3342" i="3"/>
  <c r="A3342" i="3"/>
  <c r="K3341" i="3"/>
  <c r="H3341" i="3"/>
  <c r="F3341" i="3"/>
  <c r="D3341" i="3"/>
  <c r="A3341" i="3"/>
  <c r="G3340" i="3"/>
  <c r="A3340" i="3"/>
  <c r="J3339" i="3"/>
  <c r="I3339" i="3"/>
  <c r="H3339" i="3"/>
  <c r="F3339" i="3"/>
  <c r="E3339" i="3"/>
  <c r="D3339" i="3"/>
  <c r="A3339" i="3"/>
  <c r="K3339" i="3" s="1"/>
  <c r="K3338" i="3"/>
  <c r="J3338" i="3"/>
  <c r="G3338" i="3"/>
  <c r="F3338" i="3"/>
  <c r="E3338" i="3"/>
  <c r="A3338" i="3"/>
  <c r="K3337" i="3"/>
  <c r="H3337" i="3"/>
  <c r="F3337" i="3"/>
  <c r="D3337" i="3"/>
  <c r="A3337" i="3"/>
  <c r="G3336" i="3"/>
  <c r="A3336" i="3"/>
  <c r="J3335" i="3"/>
  <c r="I3335" i="3"/>
  <c r="H3335" i="3"/>
  <c r="F3335" i="3"/>
  <c r="E3335" i="3"/>
  <c r="D3335" i="3"/>
  <c r="A3335" i="3"/>
  <c r="K3335" i="3" s="1"/>
  <c r="K3334" i="3"/>
  <c r="J3334" i="3"/>
  <c r="G3334" i="3"/>
  <c r="F3334" i="3"/>
  <c r="E3334" i="3"/>
  <c r="A3334" i="3"/>
  <c r="K3333" i="3"/>
  <c r="H3333" i="3"/>
  <c r="F3333" i="3"/>
  <c r="D3333" i="3"/>
  <c r="A3333" i="3"/>
  <c r="G3332" i="3"/>
  <c r="A3332" i="3"/>
  <c r="J3331" i="3"/>
  <c r="I3331" i="3"/>
  <c r="H3331" i="3"/>
  <c r="F3331" i="3"/>
  <c r="E3331" i="3"/>
  <c r="D3331" i="3"/>
  <c r="A3331" i="3"/>
  <c r="K3331" i="3" s="1"/>
  <c r="K3330" i="3"/>
  <c r="J3330" i="3"/>
  <c r="G3330" i="3"/>
  <c r="F3330" i="3"/>
  <c r="E3330" i="3"/>
  <c r="A3330" i="3"/>
  <c r="K3329" i="3"/>
  <c r="H3329" i="3"/>
  <c r="F3329" i="3"/>
  <c r="D3329" i="3"/>
  <c r="A3329" i="3"/>
  <c r="G3328" i="3"/>
  <c r="A3328" i="3"/>
  <c r="J3327" i="3"/>
  <c r="I3327" i="3"/>
  <c r="H3327" i="3"/>
  <c r="F3327" i="3"/>
  <c r="E3327" i="3"/>
  <c r="D3327" i="3"/>
  <c r="A3327" i="3"/>
  <c r="K3327" i="3" s="1"/>
  <c r="K3326" i="3"/>
  <c r="J3326" i="3"/>
  <c r="G3326" i="3"/>
  <c r="F3326" i="3"/>
  <c r="E3326" i="3"/>
  <c r="A3326" i="3"/>
  <c r="K3325" i="3"/>
  <c r="H3325" i="3"/>
  <c r="F3325" i="3"/>
  <c r="D3325" i="3"/>
  <c r="A3325" i="3"/>
  <c r="G3324" i="3"/>
  <c r="A3324" i="3"/>
  <c r="J3323" i="3"/>
  <c r="I3323" i="3"/>
  <c r="H3323" i="3"/>
  <c r="F3323" i="3"/>
  <c r="E3323" i="3"/>
  <c r="D3323" i="3"/>
  <c r="A3323" i="3"/>
  <c r="K3323" i="3" s="1"/>
  <c r="K3322" i="3"/>
  <c r="J3322" i="3"/>
  <c r="G3322" i="3"/>
  <c r="F3322" i="3"/>
  <c r="E3322" i="3"/>
  <c r="A3322" i="3"/>
  <c r="K3321" i="3"/>
  <c r="H3321" i="3"/>
  <c r="F3321" i="3"/>
  <c r="D3321" i="3"/>
  <c r="A3321" i="3"/>
  <c r="G3320" i="3"/>
  <c r="A3320" i="3"/>
  <c r="J3319" i="3"/>
  <c r="I3319" i="3"/>
  <c r="H3319" i="3"/>
  <c r="F3319" i="3"/>
  <c r="E3319" i="3"/>
  <c r="D3319" i="3"/>
  <c r="A3319" i="3"/>
  <c r="K3319" i="3" s="1"/>
  <c r="K3318" i="3"/>
  <c r="J3318" i="3"/>
  <c r="G3318" i="3"/>
  <c r="F3318" i="3"/>
  <c r="E3318" i="3"/>
  <c r="A3318" i="3"/>
  <c r="K3317" i="3"/>
  <c r="H3317" i="3"/>
  <c r="F3317" i="3"/>
  <c r="D3317" i="3"/>
  <c r="A3317" i="3"/>
  <c r="G3316" i="3"/>
  <c r="A3316" i="3"/>
  <c r="J3315" i="3"/>
  <c r="I3315" i="3"/>
  <c r="H3315" i="3"/>
  <c r="F3315" i="3"/>
  <c r="E3315" i="3"/>
  <c r="D3315" i="3"/>
  <c r="A3315" i="3"/>
  <c r="K3315" i="3" s="1"/>
  <c r="K3314" i="3"/>
  <c r="J3314" i="3"/>
  <c r="G3314" i="3"/>
  <c r="F3314" i="3"/>
  <c r="E3314" i="3"/>
  <c r="A3314" i="3"/>
  <c r="K3313" i="3"/>
  <c r="H3313" i="3"/>
  <c r="F3313" i="3"/>
  <c r="D3313" i="3"/>
  <c r="A3313" i="3"/>
  <c r="G3312" i="3"/>
  <c r="A3312" i="3"/>
  <c r="J3311" i="3"/>
  <c r="I3311" i="3"/>
  <c r="H3311" i="3"/>
  <c r="F3311" i="3"/>
  <c r="E3311" i="3"/>
  <c r="D3311" i="3"/>
  <c r="A3311" i="3"/>
  <c r="K3311" i="3" s="1"/>
  <c r="K3310" i="3"/>
  <c r="J3310" i="3"/>
  <c r="G3310" i="3"/>
  <c r="F3310" i="3"/>
  <c r="E3310" i="3"/>
  <c r="A3310" i="3"/>
  <c r="K3309" i="3"/>
  <c r="H3309" i="3"/>
  <c r="F3309" i="3"/>
  <c r="D3309" i="3"/>
  <c r="A3309" i="3"/>
  <c r="G3308" i="3"/>
  <c r="A3308" i="3"/>
  <c r="J3307" i="3"/>
  <c r="I3307" i="3"/>
  <c r="H3307" i="3"/>
  <c r="F3307" i="3"/>
  <c r="E3307" i="3"/>
  <c r="D3307" i="3"/>
  <c r="A3307" i="3"/>
  <c r="K3307" i="3" s="1"/>
  <c r="K3306" i="3"/>
  <c r="J3306" i="3"/>
  <c r="G3306" i="3"/>
  <c r="F3306" i="3"/>
  <c r="E3306" i="3"/>
  <c r="A3306" i="3"/>
  <c r="K3305" i="3"/>
  <c r="H3305" i="3"/>
  <c r="F3305" i="3"/>
  <c r="D3305" i="3"/>
  <c r="A3305" i="3"/>
  <c r="A3304" i="3"/>
  <c r="J3303" i="3"/>
  <c r="I3303" i="3"/>
  <c r="H3303" i="3"/>
  <c r="F3303" i="3"/>
  <c r="E3303" i="3"/>
  <c r="D3303" i="3"/>
  <c r="A3303" i="3"/>
  <c r="K3303" i="3" s="1"/>
  <c r="K3302" i="3"/>
  <c r="J3302" i="3"/>
  <c r="G3302" i="3"/>
  <c r="F3302" i="3"/>
  <c r="E3302" i="3"/>
  <c r="A3302" i="3"/>
  <c r="K3301" i="3"/>
  <c r="H3301" i="3"/>
  <c r="F3301" i="3"/>
  <c r="D3301" i="3"/>
  <c r="A3301" i="3"/>
  <c r="A3300" i="3"/>
  <c r="J3299" i="3"/>
  <c r="I3299" i="3"/>
  <c r="H3299" i="3"/>
  <c r="F3299" i="3"/>
  <c r="E3299" i="3"/>
  <c r="D3299" i="3"/>
  <c r="A3299" i="3"/>
  <c r="K3299" i="3" s="1"/>
  <c r="K3298" i="3"/>
  <c r="J3298" i="3"/>
  <c r="G3298" i="3"/>
  <c r="F3298" i="3"/>
  <c r="E3298" i="3"/>
  <c r="A3298" i="3"/>
  <c r="K3297" i="3"/>
  <c r="H3297" i="3"/>
  <c r="F3297" i="3"/>
  <c r="D3297" i="3"/>
  <c r="A3297" i="3"/>
  <c r="A3296" i="3"/>
  <c r="J3295" i="3"/>
  <c r="I3295" i="3"/>
  <c r="H3295" i="3"/>
  <c r="F3295" i="3"/>
  <c r="E3295" i="3"/>
  <c r="D3295" i="3"/>
  <c r="A3295" i="3"/>
  <c r="K3295" i="3" s="1"/>
  <c r="K3294" i="3"/>
  <c r="J3294" i="3"/>
  <c r="G3294" i="3"/>
  <c r="F3294" i="3"/>
  <c r="E3294" i="3"/>
  <c r="A3294" i="3"/>
  <c r="K3293" i="3"/>
  <c r="H3293" i="3"/>
  <c r="F3293" i="3"/>
  <c r="D3293" i="3"/>
  <c r="A3293" i="3"/>
  <c r="A3292" i="3"/>
  <c r="J3291" i="3"/>
  <c r="I3291" i="3"/>
  <c r="H3291" i="3"/>
  <c r="F3291" i="3"/>
  <c r="E3291" i="3"/>
  <c r="D3291" i="3"/>
  <c r="A3291" i="3"/>
  <c r="K3291" i="3" s="1"/>
  <c r="K3290" i="3"/>
  <c r="J3290" i="3"/>
  <c r="G3290" i="3"/>
  <c r="F3290" i="3"/>
  <c r="E3290" i="3"/>
  <c r="A3290" i="3"/>
  <c r="K3289" i="3"/>
  <c r="H3289" i="3"/>
  <c r="F3289" i="3"/>
  <c r="D3289" i="3"/>
  <c r="A3289" i="3"/>
  <c r="A3288" i="3"/>
  <c r="J3287" i="3"/>
  <c r="I3287" i="3"/>
  <c r="H3287" i="3"/>
  <c r="F3287" i="3"/>
  <c r="E3287" i="3"/>
  <c r="D3287" i="3"/>
  <c r="A3287" i="3"/>
  <c r="K3287" i="3" s="1"/>
  <c r="K3286" i="3"/>
  <c r="J3286" i="3"/>
  <c r="G3286" i="3"/>
  <c r="F3286" i="3"/>
  <c r="E3286" i="3"/>
  <c r="A3286" i="3"/>
  <c r="K3285" i="3"/>
  <c r="H3285" i="3"/>
  <c r="F3285" i="3"/>
  <c r="D3285" i="3"/>
  <c r="A3285" i="3"/>
  <c r="A3284" i="3"/>
  <c r="J3283" i="3"/>
  <c r="I3283" i="3"/>
  <c r="H3283" i="3"/>
  <c r="F3283" i="3"/>
  <c r="E3283" i="3"/>
  <c r="D3283" i="3"/>
  <c r="A3283" i="3"/>
  <c r="K3283" i="3" s="1"/>
  <c r="K3282" i="3"/>
  <c r="J3282" i="3"/>
  <c r="G3282" i="3"/>
  <c r="F3282" i="3"/>
  <c r="E3282" i="3"/>
  <c r="A3282" i="3"/>
  <c r="K3281" i="3"/>
  <c r="H3281" i="3"/>
  <c r="F3281" i="3"/>
  <c r="D3281" i="3"/>
  <c r="A3281" i="3"/>
  <c r="A3280" i="3"/>
  <c r="J3279" i="3"/>
  <c r="I3279" i="3"/>
  <c r="H3279" i="3"/>
  <c r="F3279" i="3"/>
  <c r="E3279" i="3"/>
  <c r="D3279" i="3"/>
  <c r="A3279" i="3"/>
  <c r="K3279" i="3" s="1"/>
  <c r="K3278" i="3"/>
  <c r="J3278" i="3"/>
  <c r="G3278" i="3"/>
  <c r="F3278" i="3"/>
  <c r="E3278" i="3"/>
  <c r="A3278" i="3"/>
  <c r="K3277" i="3"/>
  <c r="H3277" i="3"/>
  <c r="F3277" i="3"/>
  <c r="D3277" i="3"/>
  <c r="A3277" i="3"/>
  <c r="A3276" i="3"/>
  <c r="J3275" i="3"/>
  <c r="I3275" i="3"/>
  <c r="H3275" i="3"/>
  <c r="F3275" i="3"/>
  <c r="E3275" i="3"/>
  <c r="D3275" i="3"/>
  <c r="A3275" i="3"/>
  <c r="K3275" i="3" s="1"/>
  <c r="K3274" i="3"/>
  <c r="J3274" i="3"/>
  <c r="G3274" i="3"/>
  <c r="F3274" i="3"/>
  <c r="E3274" i="3"/>
  <c r="A3274" i="3"/>
  <c r="K3273" i="3"/>
  <c r="H3273" i="3"/>
  <c r="F3273" i="3"/>
  <c r="D3273" i="3"/>
  <c r="A3273" i="3"/>
  <c r="A3272" i="3"/>
  <c r="J3271" i="3"/>
  <c r="I3271" i="3"/>
  <c r="H3271" i="3"/>
  <c r="F3271" i="3"/>
  <c r="E3271" i="3"/>
  <c r="D3271" i="3"/>
  <c r="A3271" i="3"/>
  <c r="K3271" i="3" s="1"/>
  <c r="K3270" i="3"/>
  <c r="J3270" i="3"/>
  <c r="G3270" i="3"/>
  <c r="F3270" i="3"/>
  <c r="E3270" i="3"/>
  <c r="A3270" i="3"/>
  <c r="K3269" i="3"/>
  <c r="H3269" i="3"/>
  <c r="F3269" i="3"/>
  <c r="D3269" i="3"/>
  <c r="A3269" i="3"/>
  <c r="A3268" i="3"/>
  <c r="J3267" i="3"/>
  <c r="I3267" i="3"/>
  <c r="H3267" i="3"/>
  <c r="F3267" i="3"/>
  <c r="E3267" i="3"/>
  <c r="D3267" i="3"/>
  <c r="A3267" i="3"/>
  <c r="K3267" i="3" s="1"/>
  <c r="K3266" i="3"/>
  <c r="J3266" i="3"/>
  <c r="G3266" i="3"/>
  <c r="F3266" i="3"/>
  <c r="E3266" i="3"/>
  <c r="A3266" i="3"/>
  <c r="K3265" i="3"/>
  <c r="H3265" i="3"/>
  <c r="F3265" i="3"/>
  <c r="D3265" i="3"/>
  <c r="A3265" i="3"/>
  <c r="A3264" i="3"/>
  <c r="J3263" i="3"/>
  <c r="I3263" i="3"/>
  <c r="H3263" i="3"/>
  <c r="F3263" i="3"/>
  <c r="E3263" i="3"/>
  <c r="D3263" i="3"/>
  <c r="A3263" i="3"/>
  <c r="K3263" i="3" s="1"/>
  <c r="K3262" i="3"/>
  <c r="J3262" i="3"/>
  <c r="G3262" i="3"/>
  <c r="F3262" i="3"/>
  <c r="E3262" i="3"/>
  <c r="A3262" i="3"/>
  <c r="K3261" i="3"/>
  <c r="H3261" i="3"/>
  <c r="F3261" i="3"/>
  <c r="D3261" i="3"/>
  <c r="A3261" i="3"/>
  <c r="A3260" i="3"/>
  <c r="J3259" i="3"/>
  <c r="I3259" i="3"/>
  <c r="H3259" i="3"/>
  <c r="F3259" i="3"/>
  <c r="E3259" i="3"/>
  <c r="D3259" i="3"/>
  <c r="A3259" i="3"/>
  <c r="K3259" i="3" s="1"/>
  <c r="K3258" i="3"/>
  <c r="J3258" i="3"/>
  <c r="G3258" i="3"/>
  <c r="F3258" i="3"/>
  <c r="E3258" i="3"/>
  <c r="A3258" i="3"/>
  <c r="K3257" i="3"/>
  <c r="H3257" i="3"/>
  <c r="F3257" i="3"/>
  <c r="D3257" i="3"/>
  <c r="A3257" i="3"/>
  <c r="A3256" i="3"/>
  <c r="J3255" i="3"/>
  <c r="I3255" i="3"/>
  <c r="H3255" i="3"/>
  <c r="F3255" i="3"/>
  <c r="E3255" i="3"/>
  <c r="D3255" i="3"/>
  <c r="A3255" i="3"/>
  <c r="K3255" i="3" s="1"/>
  <c r="K3254" i="3"/>
  <c r="J3254" i="3"/>
  <c r="G3254" i="3"/>
  <c r="F3254" i="3"/>
  <c r="E3254" i="3"/>
  <c r="A3254" i="3"/>
  <c r="K3253" i="3"/>
  <c r="H3253" i="3"/>
  <c r="F3253" i="3"/>
  <c r="D3253" i="3"/>
  <c r="A3253" i="3"/>
  <c r="A3252" i="3"/>
  <c r="J3251" i="3"/>
  <c r="I3251" i="3"/>
  <c r="H3251" i="3"/>
  <c r="F3251" i="3"/>
  <c r="E3251" i="3"/>
  <c r="D3251" i="3"/>
  <c r="A3251" i="3"/>
  <c r="K3251" i="3" s="1"/>
  <c r="K3250" i="3"/>
  <c r="J3250" i="3"/>
  <c r="G3250" i="3"/>
  <c r="F3250" i="3"/>
  <c r="E3250" i="3"/>
  <c r="A3250" i="3"/>
  <c r="K3249" i="3"/>
  <c r="H3249" i="3"/>
  <c r="F3249" i="3"/>
  <c r="D3249" i="3"/>
  <c r="A3249" i="3"/>
  <c r="A3248" i="3"/>
  <c r="J3247" i="3"/>
  <c r="I3247" i="3"/>
  <c r="H3247" i="3"/>
  <c r="F3247" i="3"/>
  <c r="E3247" i="3"/>
  <c r="D3247" i="3"/>
  <c r="A3247" i="3"/>
  <c r="K3247" i="3" s="1"/>
  <c r="K3246" i="3"/>
  <c r="J3246" i="3"/>
  <c r="G3246" i="3"/>
  <c r="F3246" i="3"/>
  <c r="E3246" i="3"/>
  <c r="A3246" i="3"/>
  <c r="K3245" i="3"/>
  <c r="H3245" i="3"/>
  <c r="F3245" i="3"/>
  <c r="D3245" i="3"/>
  <c r="A3245" i="3"/>
  <c r="A3244" i="3"/>
  <c r="J3243" i="3"/>
  <c r="I3243" i="3"/>
  <c r="H3243" i="3"/>
  <c r="F3243" i="3"/>
  <c r="E3243" i="3"/>
  <c r="D3243" i="3"/>
  <c r="A3243" i="3"/>
  <c r="K3243" i="3" s="1"/>
  <c r="K3242" i="3"/>
  <c r="J3242" i="3"/>
  <c r="G3242" i="3"/>
  <c r="F3242" i="3"/>
  <c r="E3242" i="3"/>
  <c r="A3242" i="3"/>
  <c r="K3241" i="3"/>
  <c r="H3241" i="3"/>
  <c r="F3241" i="3"/>
  <c r="D3241" i="3"/>
  <c r="A3241" i="3"/>
  <c r="A3240" i="3"/>
  <c r="J3239" i="3"/>
  <c r="I3239" i="3"/>
  <c r="H3239" i="3"/>
  <c r="F3239" i="3"/>
  <c r="E3239" i="3"/>
  <c r="D3239" i="3"/>
  <c r="A3239" i="3"/>
  <c r="K3239" i="3" s="1"/>
  <c r="K3238" i="3"/>
  <c r="J3238" i="3"/>
  <c r="G3238" i="3"/>
  <c r="F3238" i="3"/>
  <c r="E3238" i="3"/>
  <c r="A3238" i="3"/>
  <c r="K3237" i="3"/>
  <c r="H3237" i="3"/>
  <c r="F3237" i="3"/>
  <c r="D3237" i="3"/>
  <c r="A3237" i="3"/>
  <c r="A3236" i="3"/>
  <c r="J3235" i="3"/>
  <c r="I3235" i="3"/>
  <c r="H3235" i="3"/>
  <c r="F3235" i="3"/>
  <c r="E3235" i="3"/>
  <c r="D3235" i="3"/>
  <c r="A3235" i="3"/>
  <c r="K3235" i="3" s="1"/>
  <c r="K3234" i="3"/>
  <c r="J3234" i="3"/>
  <c r="G3234" i="3"/>
  <c r="F3234" i="3"/>
  <c r="E3234" i="3"/>
  <c r="A3234" i="3"/>
  <c r="K3233" i="3"/>
  <c r="H3233" i="3"/>
  <c r="F3233" i="3"/>
  <c r="D3233" i="3"/>
  <c r="A3233" i="3"/>
  <c r="A3232" i="3"/>
  <c r="J3231" i="3"/>
  <c r="I3231" i="3"/>
  <c r="H3231" i="3"/>
  <c r="F3231" i="3"/>
  <c r="E3231" i="3"/>
  <c r="D3231" i="3"/>
  <c r="A3231" i="3"/>
  <c r="K3231" i="3" s="1"/>
  <c r="K3230" i="3"/>
  <c r="J3230" i="3"/>
  <c r="G3230" i="3"/>
  <c r="F3230" i="3"/>
  <c r="E3230" i="3"/>
  <c r="A3230" i="3"/>
  <c r="K3229" i="3"/>
  <c r="H3229" i="3"/>
  <c r="F3229" i="3"/>
  <c r="D3229" i="3"/>
  <c r="A3229" i="3"/>
  <c r="A3228" i="3"/>
  <c r="J3227" i="3"/>
  <c r="I3227" i="3"/>
  <c r="H3227" i="3"/>
  <c r="F3227" i="3"/>
  <c r="E3227" i="3"/>
  <c r="D3227" i="3"/>
  <c r="A3227" i="3"/>
  <c r="K3227" i="3" s="1"/>
  <c r="K3226" i="3"/>
  <c r="J3226" i="3"/>
  <c r="G3226" i="3"/>
  <c r="F3226" i="3"/>
  <c r="E3226" i="3"/>
  <c r="A3226" i="3"/>
  <c r="K3225" i="3"/>
  <c r="H3225" i="3"/>
  <c r="F3225" i="3"/>
  <c r="D3225" i="3"/>
  <c r="A3225" i="3"/>
  <c r="A3224" i="3"/>
  <c r="J3223" i="3"/>
  <c r="I3223" i="3"/>
  <c r="H3223" i="3"/>
  <c r="F3223" i="3"/>
  <c r="E3223" i="3"/>
  <c r="D3223" i="3"/>
  <c r="A3223" i="3"/>
  <c r="K3223" i="3" s="1"/>
  <c r="K3222" i="3"/>
  <c r="J3222" i="3"/>
  <c r="G3222" i="3"/>
  <c r="F3222" i="3"/>
  <c r="E3222" i="3"/>
  <c r="A3222" i="3"/>
  <c r="K3221" i="3"/>
  <c r="H3221" i="3"/>
  <c r="F3221" i="3"/>
  <c r="D3221" i="3"/>
  <c r="A3221" i="3"/>
  <c r="A3220" i="3"/>
  <c r="J3219" i="3"/>
  <c r="I3219" i="3"/>
  <c r="H3219" i="3"/>
  <c r="F3219" i="3"/>
  <c r="E3219" i="3"/>
  <c r="D3219" i="3"/>
  <c r="A3219" i="3"/>
  <c r="K3219" i="3" s="1"/>
  <c r="K3218" i="3"/>
  <c r="J3218" i="3"/>
  <c r="G3218" i="3"/>
  <c r="F3218" i="3"/>
  <c r="E3218" i="3"/>
  <c r="A3218" i="3"/>
  <c r="K3217" i="3"/>
  <c r="H3217" i="3"/>
  <c r="F3217" i="3"/>
  <c r="D3217" i="3"/>
  <c r="A3217" i="3"/>
  <c r="A3216" i="3"/>
  <c r="J3215" i="3"/>
  <c r="I3215" i="3"/>
  <c r="H3215" i="3"/>
  <c r="F3215" i="3"/>
  <c r="E3215" i="3"/>
  <c r="D3215" i="3"/>
  <c r="A3215" i="3"/>
  <c r="K3215" i="3" s="1"/>
  <c r="K3214" i="3"/>
  <c r="J3214" i="3"/>
  <c r="G3214" i="3"/>
  <c r="F3214" i="3"/>
  <c r="E3214" i="3"/>
  <c r="A3214" i="3"/>
  <c r="K3213" i="3"/>
  <c r="H3213" i="3"/>
  <c r="F3213" i="3"/>
  <c r="D3213" i="3"/>
  <c r="A3213" i="3"/>
  <c r="A3212" i="3"/>
  <c r="J3211" i="3"/>
  <c r="I3211" i="3"/>
  <c r="H3211" i="3"/>
  <c r="F3211" i="3"/>
  <c r="E3211" i="3"/>
  <c r="D3211" i="3"/>
  <c r="A3211" i="3"/>
  <c r="K3211" i="3" s="1"/>
  <c r="K3210" i="3"/>
  <c r="J3210" i="3"/>
  <c r="G3210" i="3"/>
  <c r="F3210" i="3"/>
  <c r="E3210" i="3"/>
  <c r="A3210" i="3"/>
  <c r="K3209" i="3"/>
  <c r="H3209" i="3"/>
  <c r="F3209" i="3"/>
  <c r="D3209" i="3"/>
  <c r="A3209" i="3"/>
  <c r="A3208" i="3"/>
  <c r="J3207" i="3"/>
  <c r="I3207" i="3"/>
  <c r="H3207" i="3"/>
  <c r="F3207" i="3"/>
  <c r="E3207" i="3"/>
  <c r="D3207" i="3"/>
  <c r="A3207" i="3"/>
  <c r="K3207" i="3" s="1"/>
  <c r="K3206" i="3"/>
  <c r="J3206" i="3"/>
  <c r="G3206" i="3"/>
  <c r="F3206" i="3"/>
  <c r="E3206" i="3"/>
  <c r="A3206" i="3"/>
  <c r="K3205" i="3"/>
  <c r="H3205" i="3"/>
  <c r="F3205" i="3"/>
  <c r="D3205" i="3"/>
  <c r="A3205" i="3"/>
  <c r="A3204" i="3"/>
  <c r="J3203" i="3"/>
  <c r="I3203" i="3"/>
  <c r="H3203" i="3"/>
  <c r="F3203" i="3"/>
  <c r="E3203" i="3"/>
  <c r="D3203" i="3"/>
  <c r="A3203" i="3"/>
  <c r="K3203" i="3" s="1"/>
  <c r="K3202" i="3"/>
  <c r="J3202" i="3"/>
  <c r="G3202" i="3"/>
  <c r="F3202" i="3"/>
  <c r="E3202" i="3"/>
  <c r="A3202" i="3"/>
  <c r="K3201" i="3"/>
  <c r="H3201" i="3"/>
  <c r="F3201" i="3"/>
  <c r="D3201" i="3"/>
  <c r="A3201" i="3"/>
  <c r="A3200" i="3"/>
  <c r="J3199" i="3"/>
  <c r="I3199" i="3"/>
  <c r="H3199" i="3"/>
  <c r="F3199" i="3"/>
  <c r="E3199" i="3"/>
  <c r="D3199" i="3"/>
  <c r="A3199" i="3"/>
  <c r="K3199" i="3" s="1"/>
  <c r="K3198" i="3"/>
  <c r="J3198" i="3"/>
  <c r="G3198" i="3"/>
  <c r="F3198" i="3"/>
  <c r="E3198" i="3"/>
  <c r="A3198" i="3"/>
  <c r="K3197" i="3"/>
  <c r="H3197" i="3"/>
  <c r="F3197" i="3"/>
  <c r="D3197" i="3"/>
  <c r="A3197" i="3"/>
  <c r="A3196" i="3"/>
  <c r="J3195" i="3"/>
  <c r="I3195" i="3"/>
  <c r="H3195" i="3"/>
  <c r="F3195" i="3"/>
  <c r="E3195" i="3"/>
  <c r="D3195" i="3"/>
  <c r="A3195" i="3"/>
  <c r="K3195" i="3" s="1"/>
  <c r="K3194" i="3"/>
  <c r="J3194" i="3"/>
  <c r="G3194" i="3"/>
  <c r="F3194" i="3"/>
  <c r="E3194" i="3"/>
  <c r="A3194" i="3"/>
  <c r="K3193" i="3"/>
  <c r="H3193" i="3"/>
  <c r="F3193" i="3"/>
  <c r="D3193" i="3"/>
  <c r="A3193" i="3"/>
  <c r="A3192" i="3"/>
  <c r="J3191" i="3"/>
  <c r="I3191" i="3"/>
  <c r="H3191" i="3"/>
  <c r="F3191" i="3"/>
  <c r="E3191" i="3"/>
  <c r="D3191" i="3"/>
  <c r="A3191" i="3"/>
  <c r="K3191" i="3" s="1"/>
  <c r="K3190" i="3"/>
  <c r="J3190" i="3"/>
  <c r="G3190" i="3"/>
  <c r="F3190" i="3"/>
  <c r="E3190" i="3"/>
  <c r="A3190" i="3"/>
  <c r="K3189" i="3"/>
  <c r="H3189" i="3"/>
  <c r="F3189" i="3"/>
  <c r="D3189" i="3"/>
  <c r="A3189" i="3"/>
  <c r="A3188" i="3"/>
  <c r="J3187" i="3"/>
  <c r="I3187" i="3"/>
  <c r="H3187" i="3"/>
  <c r="F3187" i="3"/>
  <c r="E3187" i="3"/>
  <c r="D3187" i="3"/>
  <c r="A3187" i="3"/>
  <c r="K3187" i="3" s="1"/>
  <c r="K3186" i="3"/>
  <c r="J3186" i="3"/>
  <c r="G3186" i="3"/>
  <c r="F3186" i="3"/>
  <c r="E3186" i="3"/>
  <c r="A3186" i="3"/>
  <c r="K3185" i="3"/>
  <c r="H3185" i="3"/>
  <c r="F3185" i="3"/>
  <c r="D3185" i="3"/>
  <c r="A3185" i="3"/>
  <c r="A3184" i="3"/>
  <c r="J3183" i="3"/>
  <c r="I3183" i="3"/>
  <c r="H3183" i="3"/>
  <c r="F3183" i="3"/>
  <c r="E3183" i="3"/>
  <c r="D3183" i="3"/>
  <c r="A3183" i="3"/>
  <c r="K3183" i="3" s="1"/>
  <c r="K3182" i="3"/>
  <c r="J3182" i="3"/>
  <c r="G3182" i="3"/>
  <c r="F3182" i="3"/>
  <c r="E3182" i="3"/>
  <c r="A3182" i="3"/>
  <c r="K3181" i="3"/>
  <c r="H3181" i="3"/>
  <c r="F3181" i="3"/>
  <c r="D3181" i="3"/>
  <c r="A3181" i="3"/>
  <c r="A3180" i="3"/>
  <c r="J3179" i="3"/>
  <c r="I3179" i="3"/>
  <c r="H3179" i="3"/>
  <c r="F3179" i="3"/>
  <c r="E3179" i="3"/>
  <c r="D3179" i="3"/>
  <c r="A3179" i="3"/>
  <c r="K3179" i="3" s="1"/>
  <c r="K3178" i="3"/>
  <c r="J3178" i="3"/>
  <c r="G3178" i="3"/>
  <c r="F3178" i="3"/>
  <c r="E3178" i="3"/>
  <c r="A3178" i="3"/>
  <c r="K3177" i="3"/>
  <c r="H3177" i="3"/>
  <c r="F3177" i="3"/>
  <c r="D3177" i="3"/>
  <c r="A3177" i="3"/>
  <c r="A3176" i="3"/>
  <c r="J3175" i="3"/>
  <c r="I3175" i="3"/>
  <c r="H3175" i="3"/>
  <c r="F3175" i="3"/>
  <c r="E3175" i="3"/>
  <c r="D3175" i="3"/>
  <c r="A3175" i="3"/>
  <c r="K3175" i="3" s="1"/>
  <c r="K3174" i="3"/>
  <c r="J3174" i="3"/>
  <c r="G3174" i="3"/>
  <c r="F3174" i="3"/>
  <c r="E3174" i="3"/>
  <c r="A3174" i="3"/>
  <c r="K3173" i="3"/>
  <c r="H3173" i="3"/>
  <c r="F3173" i="3"/>
  <c r="D3173" i="3"/>
  <c r="A3173" i="3"/>
  <c r="A3172" i="3"/>
  <c r="J3171" i="3"/>
  <c r="I3171" i="3"/>
  <c r="H3171" i="3"/>
  <c r="F3171" i="3"/>
  <c r="E3171" i="3"/>
  <c r="D3171" i="3"/>
  <c r="A3171" i="3"/>
  <c r="K3171" i="3" s="1"/>
  <c r="K3170" i="3"/>
  <c r="J3170" i="3"/>
  <c r="G3170" i="3"/>
  <c r="F3170" i="3"/>
  <c r="E3170" i="3"/>
  <c r="A3170" i="3"/>
  <c r="K3169" i="3"/>
  <c r="H3169" i="3"/>
  <c r="F3169" i="3"/>
  <c r="D3169" i="3"/>
  <c r="A3169" i="3"/>
  <c r="A3168" i="3"/>
  <c r="J3167" i="3"/>
  <c r="I3167" i="3"/>
  <c r="H3167" i="3"/>
  <c r="F3167" i="3"/>
  <c r="E3167" i="3"/>
  <c r="D3167" i="3"/>
  <c r="A3167" i="3"/>
  <c r="K3167" i="3" s="1"/>
  <c r="K3166" i="3"/>
  <c r="J3166" i="3"/>
  <c r="G3166" i="3"/>
  <c r="F3166" i="3"/>
  <c r="E3166" i="3"/>
  <c r="A3166" i="3"/>
  <c r="K3165" i="3"/>
  <c r="H3165" i="3"/>
  <c r="F3165" i="3"/>
  <c r="D3165" i="3"/>
  <c r="A3165" i="3"/>
  <c r="A3164" i="3"/>
  <c r="J3163" i="3"/>
  <c r="I3163" i="3"/>
  <c r="H3163" i="3"/>
  <c r="F3163" i="3"/>
  <c r="E3163" i="3"/>
  <c r="D3163" i="3"/>
  <c r="A3163" i="3"/>
  <c r="K3163" i="3" s="1"/>
  <c r="K3162" i="3"/>
  <c r="J3162" i="3"/>
  <c r="G3162" i="3"/>
  <c r="F3162" i="3"/>
  <c r="E3162" i="3"/>
  <c r="A3162" i="3"/>
  <c r="K3161" i="3"/>
  <c r="H3161" i="3"/>
  <c r="F3161" i="3"/>
  <c r="D3161" i="3"/>
  <c r="A3161" i="3"/>
  <c r="A3160" i="3"/>
  <c r="J3159" i="3"/>
  <c r="I3159" i="3"/>
  <c r="H3159" i="3"/>
  <c r="F3159" i="3"/>
  <c r="E3159" i="3"/>
  <c r="D3159" i="3"/>
  <c r="A3159" i="3"/>
  <c r="K3159" i="3" s="1"/>
  <c r="K3158" i="3"/>
  <c r="J3158" i="3"/>
  <c r="G3158" i="3"/>
  <c r="F3158" i="3"/>
  <c r="E3158" i="3"/>
  <c r="A3158" i="3"/>
  <c r="K3157" i="3"/>
  <c r="H3157" i="3"/>
  <c r="F3157" i="3"/>
  <c r="D3157" i="3"/>
  <c r="A3157" i="3"/>
  <c r="A3156" i="3"/>
  <c r="J3155" i="3"/>
  <c r="I3155" i="3"/>
  <c r="H3155" i="3"/>
  <c r="F3155" i="3"/>
  <c r="E3155" i="3"/>
  <c r="D3155" i="3"/>
  <c r="A3155" i="3"/>
  <c r="K3155" i="3" s="1"/>
  <c r="K3154" i="3"/>
  <c r="J3154" i="3"/>
  <c r="G3154" i="3"/>
  <c r="F3154" i="3"/>
  <c r="E3154" i="3"/>
  <c r="A3154" i="3"/>
  <c r="K3153" i="3"/>
  <c r="H3153" i="3"/>
  <c r="F3153" i="3"/>
  <c r="D3153" i="3"/>
  <c r="A3153" i="3"/>
  <c r="A3152" i="3"/>
  <c r="J3151" i="3"/>
  <c r="I3151" i="3"/>
  <c r="H3151" i="3"/>
  <c r="F3151" i="3"/>
  <c r="E3151" i="3"/>
  <c r="D3151" i="3"/>
  <c r="A3151" i="3"/>
  <c r="K3151" i="3" s="1"/>
  <c r="K3150" i="3"/>
  <c r="J3150" i="3"/>
  <c r="G3150" i="3"/>
  <c r="F3150" i="3"/>
  <c r="E3150" i="3"/>
  <c r="A3150" i="3"/>
  <c r="K3149" i="3"/>
  <c r="H3149" i="3"/>
  <c r="F3149" i="3"/>
  <c r="D3149" i="3"/>
  <c r="A3149" i="3"/>
  <c r="A3148" i="3"/>
  <c r="J3147" i="3"/>
  <c r="I3147" i="3"/>
  <c r="H3147" i="3"/>
  <c r="F3147" i="3"/>
  <c r="E3147" i="3"/>
  <c r="D3147" i="3"/>
  <c r="A3147" i="3"/>
  <c r="K3147" i="3" s="1"/>
  <c r="K3146" i="3"/>
  <c r="J3146" i="3"/>
  <c r="G3146" i="3"/>
  <c r="F3146" i="3"/>
  <c r="E3146" i="3"/>
  <c r="A3146" i="3"/>
  <c r="K3145" i="3"/>
  <c r="H3145" i="3"/>
  <c r="F3145" i="3"/>
  <c r="D3145" i="3"/>
  <c r="A3145" i="3"/>
  <c r="A3144" i="3"/>
  <c r="J3143" i="3"/>
  <c r="I3143" i="3"/>
  <c r="H3143" i="3"/>
  <c r="F3143" i="3"/>
  <c r="E3143" i="3"/>
  <c r="D3143" i="3"/>
  <c r="A3143" i="3"/>
  <c r="K3143" i="3" s="1"/>
  <c r="K3142" i="3"/>
  <c r="J3142" i="3"/>
  <c r="G3142" i="3"/>
  <c r="F3142" i="3"/>
  <c r="E3142" i="3"/>
  <c r="A3142" i="3"/>
  <c r="K3141" i="3"/>
  <c r="H3141" i="3"/>
  <c r="F3141" i="3"/>
  <c r="D3141" i="3"/>
  <c r="A3141" i="3"/>
  <c r="A3140" i="3"/>
  <c r="J3139" i="3"/>
  <c r="I3139" i="3"/>
  <c r="H3139" i="3"/>
  <c r="F3139" i="3"/>
  <c r="E3139" i="3"/>
  <c r="D3139" i="3"/>
  <c r="A3139" i="3"/>
  <c r="K3139" i="3" s="1"/>
  <c r="K3138" i="3"/>
  <c r="J3138" i="3"/>
  <c r="G3138" i="3"/>
  <c r="F3138" i="3"/>
  <c r="E3138" i="3"/>
  <c r="A3138" i="3"/>
  <c r="K3137" i="3"/>
  <c r="H3137" i="3"/>
  <c r="F3137" i="3"/>
  <c r="D3137" i="3"/>
  <c r="A3137" i="3"/>
  <c r="A3136" i="3"/>
  <c r="J3135" i="3"/>
  <c r="I3135" i="3"/>
  <c r="H3135" i="3"/>
  <c r="F3135" i="3"/>
  <c r="E3135" i="3"/>
  <c r="D3135" i="3"/>
  <c r="A3135" i="3"/>
  <c r="K3135" i="3" s="1"/>
  <c r="K3134" i="3"/>
  <c r="J3134" i="3"/>
  <c r="G3134" i="3"/>
  <c r="F3134" i="3"/>
  <c r="E3134" i="3"/>
  <c r="A3134" i="3"/>
  <c r="K3133" i="3"/>
  <c r="H3133" i="3"/>
  <c r="F3133" i="3"/>
  <c r="D3133" i="3"/>
  <c r="A3133" i="3"/>
  <c r="A3132" i="3"/>
  <c r="J3131" i="3"/>
  <c r="I3131" i="3"/>
  <c r="H3131" i="3"/>
  <c r="F3131" i="3"/>
  <c r="E3131" i="3"/>
  <c r="D3131" i="3"/>
  <c r="A3131" i="3"/>
  <c r="K3131" i="3" s="1"/>
  <c r="K3130" i="3"/>
  <c r="J3130" i="3"/>
  <c r="G3130" i="3"/>
  <c r="F3130" i="3"/>
  <c r="E3130" i="3"/>
  <c r="A3130" i="3"/>
  <c r="K3129" i="3"/>
  <c r="H3129" i="3"/>
  <c r="F3129" i="3"/>
  <c r="D3129" i="3"/>
  <c r="A3129" i="3"/>
  <c r="A3128" i="3"/>
  <c r="J3127" i="3"/>
  <c r="I3127" i="3"/>
  <c r="H3127" i="3"/>
  <c r="F3127" i="3"/>
  <c r="E3127" i="3"/>
  <c r="D3127" i="3"/>
  <c r="A3127" i="3"/>
  <c r="K3127" i="3" s="1"/>
  <c r="K3126" i="3"/>
  <c r="J3126" i="3"/>
  <c r="G3126" i="3"/>
  <c r="F3126" i="3"/>
  <c r="E3126" i="3"/>
  <c r="A3126" i="3"/>
  <c r="K3125" i="3"/>
  <c r="H3125" i="3"/>
  <c r="F3125" i="3"/>
  <c r="D3125" i="3"/>
  <c r="A3125" i="3"/>
  <c r="A3124" i="3"/>
  <c r="J3123" i="3"/>
  <c r="I3123" i="3"/>
  <c r="H3123" i="3"/>
  <c r="F3123" i="3"/>
  <c r="E3123" i="3"/>
  <c r="D3123" i="3"/>
  <c r="A3123" i="3"/>
  <c r="K3123" i="3" s="1"/>
  <c r="K3122" i="3"/>
  <c r="J3122" i="3"/>
  <c r="G3122" i="3"/>
  <c r="F3122" i="3"/>
  <c r="E3122" i="3"/>
  <c r="A3122" i="3"/>
  <c r="H3121" i="3"/>
  <c r="F3121" i="3"/>
  <c r="A3121" i="3"/>
  <c r="A3120" i="3"/>
  <c r="J3119" i="3"/>
  <c r="I3119" i="3"/>
  <c r="H3119" i="3"/>
  <c r="F3119" i="3"/>
  <c r="E3119" i="3"/>
  <c r="D3119" i="3"/>
  <c r="A3119" i="3"/>
  <c r="K3119" i="3" s="1"/>
  <c r="K3118" i="3"/>
  <c r="J3118" i="3"/>
  <c r="G3118" i="3"/>
  <c r="F3118" i="3"/>
  <c r="E3118" i="3"/>
  <c r="A3118" i="3"/>
  <c r="H3117" i="3"/>
  <c r="F3117" i="3"/>
  <c r="A3117" i="3"/>
  <c r="A3116" i="3"/>
  <c r="J3115" i="3"/>
  <c r="I3115" i="3"/>
  <c r="H3115" i="3"/>
  <c r="F3115" i="3"/>
  <c r="E3115" i="3"/>
  <c r="D3115" i="3"/>
  <c r="A3115" i="3"/>
  <c r="K3115" i="3" s="1"/>
  <c r="K3114" i="3"/>
  <c r="J3114" i="3"/>
  <c r="G3114" i="3"/>
  <c r="F3114" i="3"/>
  <c r="E3114" i="3"/>
  <c r="A3114" i="3"/>
  <c r="H3113" i="3"/>
  <c r="F3113" i="3"/>
  <c r="A3113" i="3"/>
  <c r="A3112" i="3"/>
  <c r="J3111" i="3"/>
  <c r="I3111" i="3"/>
  <c r="H3111" i="3"/>
  <c r="F3111" i="3"/>
  <c r="E3111" i="3"/>
  <c r="D3111" i="3"/>
  <c r="A3111" i="3"/>
  <c r="K3111" i="3" s="1"/>
  <c r="K3110" i="3"/>
  <c r="J3110" i="3"/>
  <c r="G3110" i="3"/>
  <c r="F3110" i="3"/>
  <c r="E3110" i="3"/>
  <c r="A3110" i="3"/>
  <c r="H3109" i="3"/>
  <c r="F3109" i="3"/>
  <c r="A3109" i="3"/>
  <c r="A3108" i="3"/>
  <c r="J3107" i="3"/>
  <c r="I3107" i="3"/>
  <c r="H3107" i="3"/>
  <c r="F3107" i="3"/>
  <c r="E3107" i="3"/>
  <c r="D3107" i="3"/>
  <c r="A3107" i="3"/>
  <c r="K3107" i="3" s="1"/>
  <c r="K3106" i="3"/>
  <c r="J3106" i="3"/>
  <c r="G3106" i="3"/>
  <c r="F3106" i="3"/>
  <c r="E3106" i="3"/>
  <c r="A3106" i="3"/>
  <c r="H3105" i="3"/>
  <c r="F3105" i="3"/>
  <c r="A3105" i="3"/>
  <c r="A3104" i="3"/>
  <c r="J3103" i="3"/>
  <c r="I3103" i="3"/>
  <c r="H3103" i="3"/>
  <c r="F3103" i="3"/>
  <c r="E3103" i="3"/>
  <c r="D3103" i="3"/>
  <c r="A3103" i="3"/>
  <c r="K3103" i="3" s="1"/>
  <c r="K3102" i="3"/>
  <c r="J3102" i="3"/>
  <c r="G3102" i="3"/>
  <c r="F3102" i="3"/>
  <c r="E3102" i="3"/>
  <c r="A3102" i="3"/>
  <c r="H3101" i="3"/>
  <c r="F3101" i="3"/>
  <c r="A3101" i="3"/>
  <c r="A3100" i="3"/>
  <c r="J3099" i="3"/>
  <c r="I3099" i="3"/>
  <c r="H3099" i="3"/>
  <c r="F3099" i="3"/>
  <c r="E3099" i="3"/>
  <c r="D3099" i="3"/>
  <c r="A3099" i="3"/>
  <c r="K3099" i="3" s="1"/>
  <c r="K3098" i="3"/>
  <c r="J3098" i="3"/>
  <c r="G3098" i="3"/>
  <c r="F3098" i="3"/>
  <c r="E3098" i="3"/>
  <c r="A3098" i="3"/>
  <c r="H3097" i="3"/>
  <c r="F3097" i="3"/>
  <c r="A3097" i="3"/>
  <c r="A3096" i="3"/>
  <c r="J3095" i="3"/>
  <c r="I3095" i="3"/>
  <c r="H3095" i="3"/>
  <c r="F3095" i="3"/>
  <c r="E3095" i="3"/>
  <c r="D3095" i="3"/>
  <c r="A3095" i="3"/>
  <c r="K3095" i="3" s="1"/>
  <c r="K3094" i="3"/>
  <c r="J3094" i="3"/>
  <c r="G3094" i="3"/>
  <c r="F3094" i="3"/>
  <c r="E3094" i="3"/>
  <c r="A3094" i="3"/>
  <c r="H3093" i="3"/>
  <c r="F3093" i="3"/>
  <c r="A3093" i="3"/>
  <c r="A3092" i="3"/>
  <c r="J3091" i="3"/>
  <c r="I3091" i="3"/>
  <c r="H3091" i="3"/>
  <c r="F3091" i="3"/>
  <c r="E3091" i="3"/>
  <c r="D3091" i="3"/>
  <c r="A3091" i="3"/>
  <c r="K3091" i="3" s="1"/>
  <c r="K3090" i="3"/>
  <c r="J3090" i="3"/>
  <c r="G3090" i="3"/>
  <c r="F3090" i="3"/>
  <c r="E3090" i="3"/>
  <c r="A3090" i="3"/>
  <c r="H3089" i="3"/>
  <c r="F3089" i="3"/>
  <c r="A3089" i="3"/>
  <c r="A3088" i="3"/>
  <c r="J3087" i="3"/>
  <c r="I3087" i="3"/>
  <c r="H3087" i="3"/>
  <c r="F3087" i="3"/>
  <c r="E3087" i="3"/>
  <c r="D3087" i="3"/>
  <c r="A3087" i="3"/>
  <c r="K3087" i="3" s="1"/>
  <c r="K3086" i="3"/>
  <c r="J3086" i="3"/>
  <c r="G3086" i="3"/>
  <c r="F3086" i="3"/>
  <c r="E3086" i="3"/>
  <c r="A3086" i="3"/>
  <c r="H3085" i="3"/>
  <c r="F3085" i="3"/>
  <c r="A3085" i="3"/>
  <c r="A3084" i="3"/>
  <c r="J3083" i="3"/>
  <c r="I3083" i="3"/>
  <c r="H3083" i="3"/>
  <c r="F3083" i="3"/>
  <c r="E3083" i="3"/>
  <c r="D3083" i="3"/>
  <c r="A3083" i="3"/>
  <c r="K3083" i="3" s="1"/>
  <c r="K3082" i="3"/>
  <c r="J3082" i="3"/>
  <c r="G3082" i="3"/>
  <c r="F3082" i="3"/>
  <c r="E3082" i="3"/>
  <c r="A3082" i="3"/>
  <c r="H3081" i="3"/>
  <c r="F3081" i="3"/>
  <c r="A3081" i="3"/>
  <c r="A3080" i="3"/>
  <c r="J3079" i="3"/>
  <c r="I3079" i="3"/>
  <c r="H3079" i="3"/>
  <c r="F3079" i="3"/>
  <c r="E3079" i="3"/>
  <c r="D3079" i="3"/>
  <c r="A3079" i="3"/>
  <c r="K3079" i="3" s="1"/>
  <c r="K3078" i="3"/>
  <c r="J3078" i="3"/>
  <c r="G3078" i="3"/>
  <c r="F3078" i="3"/>
  <c r="E3078" i="3"/>
  <c r="A3078" i="3"/>
  <c r="H3077" i="3"/>
  <c r="F3077" i="3"/>
  <c r="A3077" i="3"/>
  <c r="A3076" i="3"/>
  <c r="J3075" i="3"/>
  <c r="I3075" i="3"/>
  <c r="H3075" i="3"/>
  <c r="F3075" i="3"/>
  <c r="E3075" i="3"/>
  <c r="D3075" i="3"/>
  <c r="A3075" i="3"/>
  <c r="K3075" i="3" s="1"/>
  <c r="K3074" i="3"/>
  <c r="J3074" i="3"/>
  <c r="G3074" i="3"/>
  <c r="F3074" i="3"/>
  <c r="E3074" i="3"/>
  <c r="A3074" i="3"/>
  <c r="H3073" i="3"/>
  <c r="F3073" i="3"/>
  <c r="A3073" i="3"/>
  <c r="A3072" i="3"/>
  <c r="J3071" i="3"/>
  <c r="I3071" i="3"/>
  <c r="H3071" i="3"/>
  <c r="F3071" i="3"/>
  <c r="E3071" i="3"/>
  <c r="D3071" i="3"/>
  <c r="A3071" i="3"/>
  <c r="K3071" i="3" s="1"/>
  <c r="K3070" i="3"/>
  <c r="J3070" i="3"/>
  <c r="G3070" i="3"/>
  <c r="F3070" i="3"/>
  <c r="E3070" i="3"/>
  <c r="A3070" i="3"/>
  <c r="H3069" i="3"/>
  <c r="F3069" i="3"/>
  <c r="A3069" i="3"/>
  <c r="A3068" i="3"/>
  <c r="J3067" i="3"/>
  <c r="I3067" i="3"/>
  <c r="H3067" i="3"/>
  <c r="F3067" i="3"/>
  <c r="E3067" i="3"/>
  <c r="D3067" i="3"/>
  <c r="A3067" i="3"/>
  <c r="K3067" i="3" s="1"/>
  <c r="K3066" i="3"/>
  <c r="J3066" i="3"/>
  <c r="G3066" i="3"/>
  <c r="F3066" i="3"/>
  <c r="E3066" i="3"/>
  <c r="A3066" i="3"/>
  <c r="H3065" i="3"/>
  <c r="F3065" i="3"/>
  <c r="A3065" i="3"/>
  <c r="A3064" i="3"/>
  <c r="J3063" i="3"/>
  <c r="I3063" i="3"/>
  <c r="H3063" i="3"/>
  <c r="F3063" i="3"/>
  <c r="E3063" i="3"/>
  <c r="D3063" i="3"/>
  <c r="A3063" i="3"/>
  <c r="K3063" i="3" s="1"/>
  <c r="K3062" i="3"/>
  <c r="J3062" i="3"/>
  <c r="G3062" i="3"/>
  <c r="F3062" i="3"/>
  <c r="E3062" i="3"/>
  <c r="A3062" i="3"/>
  <c r="H3061" i="3"/>
  <c r="F3061" i="3"/>
  <c r="A3061" i="3"/>
  <c r="A3060" i="3"/>
  <c r="J3059" i="3"/>
  <c r="I3059" i="3"/>
  <c r="H3059" i="3"/>
  <c r="F3059" i="3"/>
  <c r="E3059" i="3"/>
  <c r="D3059" i="3"/>
  <c r="A3059" i="3"/>
  <c r="K3059" i="3" s="1"/>
  <c r="K3058" i="3"/>
  <c r="J3058" i="3"/>
  <c r="G3058" i="3"/>
  <c r="F3058" i="3"/>
  <c r="E3058" i="3"/>
  <c r="A3058" i="3"/>
  <c r="H3057" i="3"/>
  <c r="F3057" i="3"/>
  <c r="A3057" i="3"/>
  <c r="A3056" i="3"/>
  <c r="J3055" i="3"/>
  <c r="I3055" i="3"/>
  <c r="H3055" i="3"/>
  <c r="F3055" i="3"/>
  <c r="E3055" i="3"/>
  <c r="D3055" i="3"/>
  <c r="A3055" i="3"/>
  <c r="K3055" i="3" s="1"/>
  <c r="K3054" i="3"/>
  <c r="J3054" i="3"/>
  <c r="G3054" i="3"/>
  <c r="F3054" i="3"/>
  <c r="E3054" i="3"/>
  <c r="A3054" i="3"/>
  <c r="H3053" i="3"/>
  <c r="F3053" i="3"/>
  <c r="A3053" i="3"/>
  <c r="A3052" i="3"/>
  <c r="J3051" i="3"/>
  <c r="I3051" i="3"/>
  <c r="H3051" i="3"/>
  <c r="F3051" i="3"/>
  <c r="E3051" i="3"/>
  <c r="D3051" i="3"/>
  <c r="A3051" i="3"/>
  <c r="K3051" i="3" s="1"/>
  <c r="K3050" i="3"/>
  <c r="J3050" i="3"/>
  <c r="G3050" i="3"/>
  <c r="F3050" i="3"/>
  <c r="E3050" i="3"/>
  <c r="A3050" i="3"/>
  <c r="H3049" i="3"/>
  <c r="F3049" i="3"/>
  <c r="A3049" i="3"/>
  <c r="A3048" i="3"/>
  <c r="J3047" i="3"/>
  <c r="I3047" i="3"/>
  <c r="H3047" i="3"/>
  <c r="F3047" i="3"/>
  <c r="E3047" i="3"/>
  <c r="D3047" i="3"/>
  <c r="A3047" i="3"/>
  <c r="K3047" i="3" s="1"/>
  <c r="K3046" i="3"/>
  <c r="J3046" i="3"/>
  <c r="G3046" i="3"/>
  <c r="F3046" i="3"/>
  <c r="E3046" i="3"/>
  <c r="A3046" i="3"/>
  <c r="H3045" i="3"/>
  <c r="F3045" i="3"/>
  <c r="A3045" i="3"/>
  <c r="A3044" i="3"/>
  <c r="J3043" i="3"/>
  <c r="I3043" i="3"/>
  <c r="H3043" i="3"/>
  <c r="F3043" i="3"/>
  <c r="E3043" i="3"/>
  <c r="D3043" i="3"/>
  <c r="A3043" i="3"/>
  <c r="K3043" i="3" s="1"/>
  <c r="K3042" i="3"/>
  <c r="J3042" i="3"/>
  <c r="G3042" i="3"/>
  <c r="F3042" i="3"/>
  <c r="E3042" i="3"/>
  <c r="A3042" i="3"/>
  <c r="H3041" i="3"/>
  <c r="F3041" i="3"/>
  <c r="A3041" i="3"/>
  <c r="A3040" i="3"/>
  <c r="J3039" i="3"/>
  <c r="I3039" i="3"/>
  <c r="H3039" i="3"/>
  <c r="F3039" i="3"/>
  <c r="E3039" i="3"/>
  <c r="D3039" i="3"/>
  <c r="A3039" i="3"/>
  <c r="K3039" i="3" s="1"/>
  <c r="K3038" i="3"/>
  <c r="J3038" i="3"/>
  <c r="G3038" i="3"/>
  <c r="F3038" i="3"/>
  <c r="E3038" i="3"/>
  <c r="A3038" i="3"/>
  <c r="H3037" i="3"/>
  <c r="F3037" i="3"/>
  <c r="A3037" i="3"/>
  <c r="A3036" i="3"/>
  <c r="J3035" i="3"/>
  <c r="I3035" i="3"/>
  <c r="H3035" i="3"/>
  <c r="F3035" i="3"/>
  <c r="E3035" i="3"/>
  <c r="D3035" i="3"/>
  <c r="A3035" i="3"/>
  <c r="K3035" i="3" s="1"/>
  <c r="K3034" i="3"/>
  <c r="J3034" i="3"/>
  <c r="G3034" i="3"/>
  <c r="F3034" i="3"/>
  <c r="E3034" i="3"/>
  <c r="A3034" i="3"/>
  <c r="H3033" i="3"/>
  <c r="F3033" i="3"/>
  <c r="A3033" i="3"/>
  <c r="A3032" i="3"/>
  <c r="J3031" i="3"/>
  <c r="I3031" i="3"/>
  <c r="H3031" i="3"/>
  <c r="F3031" i="3"/>
  <c r="E3031" i="3"/>
  <c r="D3031" i="3"/>
  <c r="A3031" i="3"/>
  <c r="K3031" i="3" s="1"/>
  <c r="K3030" i="3"/>
  <c r="J3030" i="3"/>
  <c r="G3030" i="3"/>
  <c r="F3030" i="3"/>
  <c r="E3030" i="3"/>
  <c r="A3030" i="3"/>
  <c r="H3029" i="3"/>
  <c r="F3029" i="3"/>
  <c r="A3029" i="3"/>
  <c r="A3028" i="3"/>
  <c r="J3027" i="3"/>
  <c r="I3027" i="3"/>
  <c r="H3027" i="3"/>
  <c r="F3027" i="3"/>
  <c r="E3027" i="3"/>
  <c r="D3027" i="3"/>
  <c r="A3027" i="3"/>
  <c r="K3027" i="3" s="1"/>
  <c r="K3026" i="3"/>
  <c r="J3026" i="3"/>
  <c r="G3026" i="3"/>
  <c r="F3026" i="3"/>
  <c r="E3026" i="3"/>
  <c r="A3026" i="3"/>
  <c r="H3025" i="3"/>
  <c r="F3025" i="3"/>
  <c r="A3025" i="3"/>
  <c r="A3024" i="3"/>
  <c r="J3023" i="3"/>
  <c r="I3023" i="3"/>
  <c r="H3023" i="3"/>
  <c r="F3023" i="3"/>
  <c r="E3023" i="3"/>
  <c r="D3023" i="3"/>
  <c r="A3023" i="3"/>
  <c r="K3023" i="3" s="1"/>
  <c r="K3022" i="3"/>
  <c r="J3022" i="3"/>
  <c r="G3022" i="3"/>
  <c r="F3022" i="3"/>
  <c r="E3022" i="3"/>
  <c r="A3022" i="3"/>
  <c r="H3021" i="3"/>
  <c r="F3021" i="3"/>
  <c r="A3021" i="3"/>
  <c r="A3020" i="3"/>
  <c r="J3019" i="3"/>
  <c r="I3019" i="3"/>
  <c r="H3019" i="3"/>
  <c r="F3019" i="3"/>
  <c r="E3019" i="3"/>
  <c r="D3019" i="3"/>
  <c r="A3019" i="3"/>
  <c r="K3019" i="3" s="1"/>
  <c r="K3018" i="3"/>
  <c r="J3018" i="3"/>
  <c r="G3018" i="3"/>
  <c r="F3018" i="3"/>
  <c r="E3018" i="3"/>
  <c r="A3018" i="3"/>
  <c r="H3017" i="3"/>
  <c r="F3017" i="3"/>
  <c r="A3017" i="3"/>
  <c r="A3016" i="3"/>
  <c r="J3015" i="3"/>
  <c r="I3015" i="3"/>
  <c r="H3015" i="3"/>
  <c r="F3015" i="3"/>
  <c r="E3015" i="3"/>
  <c r="D3015" i="3"/>
  <c r="A3015" i="3"/>
  <c r="K3015" i="3" s="1"/>
  <c r="K3014" i="3"/>
  <c r="J3014" i="3"/>
  <c r="G3014" i="3"/>
  <c r="F3014" i="3"/>
  <c r="E3014" i="3"/>
  <c r="A3014" i="3"/>
  <c r="H3013" i="3"/>
  <c r="F3013" i="3"/>
  <c r="A3013" i="3"/>
  <c r="A3012" i="3"/>
  <c r="J3011" i="3"/>
  <c r="I3011" i="3"/>
  <c r="H3011" i="3"/>
  <c r="F3011" i="3"/>
  <c r="E3011" i="3"/>
  <c r="D3011" i="3"/>
  <c r="A3011" i="3"/>
  <c r="K3011" i="3" s="1"/>
  <c r="K3010" i="3"/>
  <c r="J3010" i="3"/>
  <c r="G3010" i="3"/>
  <c r="F3010" i="3"/>
  <c r="E3010" i="3"/>
  <c r="A3010" i="3"/>
  <c r="H3009" i="3"/>
  <c r="F3009" i="3"/>
  <c r="A3009" i="3"/>
  <c r="A3008" i="3"/>
  <c r="J3007" i="3"/>
  <c r="I3007" i="3"/>
  <c r="H3007" i="3"/>
  <c r="F3007" i="3"/>
  <c r="E3007" i="3"/>
  <c r="D3007" i="3"/>
  <c r="A3007" i="3"/>
  <c r="K3007" i="3" s="1"/>
  <c r="K3006" i="3"/>
  <c r="J3006" i="3"/>
  <c r="G3006" i="3"/>
  <c r="F3006" i="3"/>
  <c r="E3006" i="3"/>
  <c r="A3006" i="3"/>
  <c r="H3005" i="3"/>
  <c r="F3005" i="3"/>
  <c r="A3005" i="3"/>
  <c r="A3004" i="3"/>
  <c r="J3003" i="3"/>
  <c r="I3003" i="3"/>
  <c r="H3003" i="3"/>
  <c r="F3003" i="3"/>
  <c r="E3003" i="3"/>
  <c r="D3003" i="3"/>
  <c r="A3003" i="3"/>
  <c r="K3003" i="3" s="1"/>
  <c r="K3002" i="3"/>
  <c r="J3002" i="3"/>
  <c r="G3002" i="3"/>
  <c r="F3002" i="3"/>
  <c r="E3002" i="3"/>
  <c r="A3002" i="3"/>
  <c r="H3001" i="3"/>
  <c r="F3001" i="3"/>
  <c r="A3001" i="3"/>
  <c r="A3000" i="3"/>
  <c r="J2999" i="3"/>
  <c r="I2999" i="3"/>
  <c r="H2999" i="3"/>
  <c r="F2999" i="3"/>
  <c r="E2999" i="3"/>
  <c r="D2999" i="3"/>
  <c r="A2999" i="3"/>
  <c r="K2999" i="3" s="1"/>
  <c r="K2998" i="3"/>
  <c r="J2998" i="3"/>
  <c r="G2998" i="3"/>
  <c r="F2998" i="3"/>
  <c r="E2998" i="3"/>
  <c r="A2998" i="3"/>
  <c r="H2997" i="3"/>
  <c r="F2997" i="3"/>
  <c r="A2997" i="3"/>
  <c r="A2996" i="3"/>
  <c r="J2995" i="3"/>
  <c r="I2995" i="3"/>
  <c r="H2995" i="3"/>
  <c r="F2995" i="3"/>
  <c r="E2995" i="3"/>
  <c r="D2995" i="3"/>
  <c r="A2995" i="3"/>
  <c r="K2995" i="3" s="1"/>
  <c r="K2994" i="3"/>
  <c r="J2994" i="3"/>
  <c r="G2994" i="3"/>
  <c r="F2994" i="3"/>
  <c r="E2994" i="3"/>
  <c r="A2994" i="3"/>
  <c r="H2993" i="3"/>
  <c r="F2993" i="3"/>
  <c r="A2993" i="3"/>
  <c r="A2992" i="3"/>
  <c r="J2991" i="3"/>
  <c r="I2991" i="3"/>
  <c r="H2991" i="3"/>
  <c r="F2991" i="3"/>
  <c r="E2991" i="3"/>
  <c r="D2991" i="3"/>
  <c r="A2991" i="3"/>
  <c r="K2991" i="3" s="1"/>
  <c r="K2990" i="3"/>
  <c r="J2990" i="3"/>
  <c r="G2990" i="3"/>
  <c r="F2990" i="3"/>
  <c r="E2990" i="3"/>
  <c r="A2990" i="3"/>
  <c r="H2989" i="3"/>
  <c r="F2989" i="3"/>
  <c r="A2989" i="3"/>
  <c r="A2988" i="3"/>
  <c r="J2987" i="3"/>
  <c r="I2987" i="3"/>
  <c r="H2987" i="3"/>
  <c r="F2987" i="3"/>
  <c r="E2987" i="3"/>
  <c r="D2987" i="3"/>
  <c r="A2987" i="3"/>
  <c r="K2987" i="3" s="1"/>
  <c r="K2986" i="3"/>
  <c r="J2986" i="3"/>
  <c r="G2986" i="3"/>
  <c r="F2986" i="3"/>
  <c r="E2986" i="3"/>
  <c r="A2986" i="3"/>
  <c r="H2985" i="3"/>
  <c r="F2985" i="3"/>
  <c r="A2985" i="3"/>
  <c r="A2984" i="3"/>
  <c r="J2983" i="3"/>
  <c r="I2983" i="3"/>
  <c r="H2983" i="3"/>
  <c r="F2983" i="3"/>
  <c r="E2983" i="3"/>
  <c r="D2983" i="3"/>
  <c r="A2983" i="3"/>
  <c r="K2983" i="3" s="1"/>
  <c r="K2982" i="3"/>
  <c r="J2982" i="3"/>
  <c r="G2982" i="3"/>
  <c r="F2982" i="3"/>
  <c r="E2982" i="3"/>
  <c r="A2982" i="3"/>
  <c r="H2981" i="3"/>
  <c r="F2981" i="3"/>
  <c r="A2981" i="3"/>
  <c r="A2980" i="3"/>
  <c r="J2979" i="3"/>
  <c r="I2979" i="3"/>
  <c r="H2979" i="3"/>
  <c r="F2979" i="3"/>
  <c r="E2979" i="3"/>
  <c r="D2979" i="3"/>
  <c r="A2979" i="3"/>
  <c r="K2979" i="3" s="1"/>
  <c r="K2978" i="3"/>
  <c r="J2978" i="3"/>
  <c r="G2978" i="3"/>
  <c r="F2978" i="3"/>
  <c r="E2978" i="3"/>
  <c r="A2978" i="3"/>
  <c r="H2977" i="3"/>
  <c r="F2977" i="3"/>
  <c r="A2977" i="3"/>
  <c r="A2976" i="3"/>
  <c r="J2975" i="3"/>
  <c r="I2975" i="3"/>
  <c r="H2975" i="3"/>
  <c r="F2975" i="3"/>
  <c r="E2975" i="3"/>
  <c r="D2975" i="3"/>
  <c r="A2975" i="3"/>
  <c r="K2975" i="3" s="1"/>
  <c r="K2974" i="3"/>
  <c r="J2974" i="3"/>
  <c r="G2974" i="3"/>
  <c r="F2974" i="3"/>
  <c r="E2974" i="3"/>
  <c r="A2974" i="3"/>
  <c r="H2973" i="3"/>
  <c r="F2973" i="3"/>
  <c r="A2973" i="3"/>
  <c r="A2972" i="3"/>
  <c r="J2971" i="3"/>
  <c r="I2971" i="3"/>
  <c r="H2971" i="3"/>
  <c r="F2971" i="3"/>
  <c r="E2971" i="3"/>
  <c r="D2971" i="3"/>
  <c r="A2971" i="3"/>
  <c r="K2971" i="3" s="1"/>
  <c r="K2970" i="3"/>
  <c r="J2970" i="3"/>
  <c r="G2970" i="3"/>
  <c r="F2970" i="3"/>
  <c r="E2970" i="3"/>
  <c r="A2970" i="3"/>
  <c r="H2969" i="3"/>
  <c r="F2969" i="3"/>
  <c r="A2969" i="3"/>
  <c r="A2968" i="3"/>
  <c r="J2967" i="3"/>
  <c r="I2967" i="3"/>
  <c r="H2967" i="3"/>
  <c r="F2967" i="3"/>
  <c r="E2967" i="3"/>
  <c r="D2967" i="3"/>
  <c r="A2967" i="3"/>
  <c r="K2967" i="3" s="1"/>
  <c r="K2966" i="3"/>
  <c r="J2966" i="3"/>
  <c r="G2966" i="3"/>
  <c r="F2966" i="3"/>
  <c r="E2966" i="3"/>
  <c r="A2966" i="3"/>
  <c r="H2965" i="3"/>
  <c r="F2965" i="3"/>
  <c r="A2965" i="3"/>
  <c r="A2964" i="3"/>
  <c r="J2963" i="3"/>
  <c r="I2963" i="3"/>
  <c r="H2963" i="3"/>
  <c r="F2963" i="3"/>
  <c r="E2963" i="3"/>
  <c r="D2963" i="3"/>
  <c r="A2963" i="3"/>
  <c r="K2963" i="3" s="1"/>
  <c r="K2962" i="3"/>
  <c r="J2962" i="3"/>
  <c r="G2962" i="3"/>
  <c r="F2962" i="3"/>
  <c r="E2962" i="3"/>
  <c r="A2962" i="3"/>
  <c r="H2961" i="3"/>
  <c r="F2961" i="3"/>
  <c r="A2961" i="3"/>
  <c r="A2960" i="3"/>
  <c r="I2960" i="3" s="1"/>
  <c r="J2959" i="3"/>
  <c r="I2959" i="3"/>
  <c r="H2959" i="3"/>
  <c r="F2959" i="3"/>
  <c r="E2959" i="3"/>
  <c r="D2959" i="3"/>
  <c r="A2959" i="3"/>
  <c r="K2959" i="3" s="1"/>
  <c r="K2958" i="3"/>
  <c r="J2958" i="3"/>
  <c r="G2958" i="3"/>
  <c r="F2958" i="3"/>
  <c r="E2958" i="3"/>
  <c r="A2958" i="3"/>
  <c r="H2957" i="3"/>
  <c r="F2957" i="3"/>
  <c r="A2957" i="3"/>
  <c r="I2956" i="3"/>
  <c r="A2956" i="3"/>
  <c r="J2955" i="3"/>
  <c r="I2955" i="3"/>
  <c r="H2955" i="3"/>
  <c r="F2955" i="3"/>
  <c r="E2955" i="3"/>
  <c r="D2955" i="3"/>
  <c r="A2955" i="3"/>
  <c r="K2955" i="3" s="1"/>
  <c r="K2954" i="3"/>
  <c r="J2954" i="3"/>
  <c r="G2954" i="3"/>
  <c r="F2954" i="3"/>
  <c r="E2954" i="3"/>
  <c r="A2954" i="3"/>
  <c r="H2953" i="3"/>
  <c r="F2953" i="3"/>
  <c r="A2953" i="3"/>
  <c r="A2952" i="3"/>
  <c r="I2952" i="3" s="1"/>
  <c r="J2951" i="3"/>
  <c r="I2951" i="3"/>
  <c r="H2951" i="3"/>
  <c r="F2951" i="3"/>
  <c r="E2951" i="3"/>
  <c r="D2951" i="3"/>
  <c r="A2951" i="3"/>
  <c r="K2951" i="3" s="1"/>
  <c r="K2950" i="3"/>
  <c r="J2950" i="3"/>
  <c r="G2950" i="3"/>
  <c r="F2950" i="3"/>
  <c r="E2950" i="3"/>
  <c r="A2950" i="3"/>
  <c r="H2949" i="3"/>
  <c r="F2949" i="3"/>
  <c r="A2949" i="3"/>
  <c r="I2948" i="3"/>
  <c r="A2948" i="3"/>
  <c r="J2947" i="3"/>
  <c r="I2947" i="3"/>
  <c r="H2947" i="3"/>
  <c r="F2947" i="3"/>
  <c r="E2947" i="3"/>
  <c r="D2947" i="3"/>
  <c r="A2947" i="3"/>
  <c r="K2947" i="3" s="1"/>
  <c r="K2946" i="3"/>
  <c r="J2946" i="3"/>
  <c r="G2946" i="3"/>
  <c r="F2946" i="3"/>
  <c r="E2946" i="3"/>
  <c r="A2946" i="3"/>
  <c r="H2945" i="3"/>
  <c r="F2945" i="3"/>
  <c r="A2945" i="3"/>
  <c r="A2944" i="3"/>
  <c r="I2944" i="3" s="1"/>
  <c r="J2943" i="3"/>
  <c r="I2943" i="3"/>
  <c r="H2943" i="3"/>
  <c r="F2943" i="3"/>
  <c r="E2943" i="3"/>
  <c r="D2943" i="3"/>
  <c r="A2943" i="3"/>
  <c r="K2943" i="3" s="1"/>
  <c r="K2942" i="3"/>
  <c r="J2942" i="3"/>
  <c r="G2942" i="3"/>
  <c r="F2942" i="3"/>
  <c r="E2942" i="3"/>
  <c r="A2942" i="3"/>
  <c r="H2941" i="3"/>
  <c r="F2941" i="3"/>
  <c r="A2941" i="3"/>
  <c r="I2940" i="3"/>
  <c r="A2940" i="3"/>
  <c r="J2939" i="3"/>
  <c r="I2939" i="3"/>
  <c r="H2939" i="3"/>
  <c r="F2939" i="3"/>
  <c r="E2939" i="3"/>
  <c r="D2939" i="3"/>
  <c r="A2939" i="3"/>
  <c r="K2939" i="3" s="1"/>
  <c r="K2938" i="3"/>
  <c r="J2938" i="3"/>
  <c r="G2938" i="3"/>
  <c r="F2938" i="3"/>
  <c r="E2938" i="3"/>
  <c r="A2938" i="3"/>
  <c r="H2937" i="3"/>
  <c r="F2937" i="3"/>
  <c r="A2937" i="3"/>
  <c r="A2936" i="3"/>
  <c r="I2936" i="3" s="1"/>
  <c r="J2935" i="3"/>
  <c r="I2935" i="3"/>
  <c r="H2935" i="3"/>
  <c r="F2935" i="3"/>
  <c r="E2935" i="3"/>
  <c r="D2935" i="3"/>
  <c r="A2935" i="3"/>
  <c r="K2935" i="3" s="1"/>
  <c r="K2934" i="3"/>
  <c r="J2934" i="3"/>
  <c r="G2934" i="3"/>
  <c r="F2934" i="3"/>
  <c r="E2934" i="3"/>
  <c r="A2934" i="3"/>
  <c r="H2933" i="3"/>
  <c r="F2933" i="3"/>
  <c r="A2933" i="3"/>
  <c r="A2932" i="3"/>
  <c r="J2931" i="3"/>
  <c r="I2931" i="3"/>
  <c r="H2931" i="3"/>
  <c r="F2931" i="3"/>
  <c r="E2931" i="3"/>
  <c r="D2931" i="3"/>
  <c r="A2931" i="3"/>
  <c r="K2931" i="3" s="1"/>
  <c r="K2930" i="3"/>
  <c r="J2930" i="3"/>
  <c r="G2930" i="3"/>
  <c r="F2930" i="3"/>
  <c r="E2930" i="3"/>
  <c r="A2930" i="3"/>
  <c r="H2929" i="3"/>
  <c r="F2929" i="3"/>
  <c r="A2929" i="3"/>
  <c r="A2928" i="3"/>
  <c r="I2928" i="3" s="1"/>
  <c r="J2927" i="3"/>
  <c r="I2927" i="3"/>
  <c r="H2927" i="3"/>
  <c r="F2927" i="3"/>
  <c r="E2927" i="3"/>
  <c r="D2927" i="3"/>
  <c r="A2927" i="3"/>
  <c r="K2927" i="3" s="1"/>
  <c r="K2926" i="3"/>
  <c r="J2926" i="3"/>
  <c r="G2926" i="3"/>
  <c r="F2926" i="3"/>
  <c r="E2926" i="3"/>
  <c r="A2926" i="3"/>
  <c r="H2925" i="3"/>
  <c r="F2925" i="3"/>
  <c r="A2925" i="3"/>
  <c r="A2924" i="3"/>
  <c r="J2923" i="3"/>
  <c r="I2923" i="3"/>
  <c r="H2923" i="3"/>
  <c r="F2923" i="3"/>
  <c r="E2923" i="3"/>
  <c r="D2923" i="3"/>
  <c r="A2923" i="3"/>
  <c r="K2923" i="3" s="1"/>
  <c r="K2922" i="3"/>
  <c r="J2922" i="3"/>
  <c r="G2922" i="3"/>
  <c r="F2922" i="3"/>
  <c r="E2922" i="3"/>
  <c r="A2922" i="3"/>
  <c r="H2921" i="3"/>
  <c r="F2921" i="3"/>
  <c r="A2921" i="3"/>
  <c r="A2920" i="3"/>
  <c r="I2920" i="3" s="1"/>
  <c r="J2919" i="3"/>
  <c r="I2919" i="3"/>
  <c r="H2919" i="3"/>
  <c r="F2919" i="3"/>
  <c r="E2919" i="3"/>
  <c r="D2919" i="3"/>
  <c r="A2919" i="3"/>
  <c r="K2919" i="3" s="1"/>
  <c r="K2918" i="3"/>
  <c r="J2918" i="3"/>
  <c r="G2918" i="3"/>
  <c r="F2918" i="3"/>
  <c r="E2918" i="3"/>
  <c r="A2918" i="3"/>
  <c r="H2917" i="3"/>
  <c r="F2917" i="3"/>
  <c r="A2917" i="3"/>
  <c r="A2916" i="3"/>
  <c r="J2915" i="3"/>
  <c r="I2915" i="3"/>
  <c r="H2915" i="3"/>
  <c r="F2915" i="3"/>
  <c r="E2915" i="3"/>
  <c r="D2915" i="3"/>
  <c r="A2915" i="3"/>
  <c r="K2915" i="3" s="1"/>
  <c r="K2914" i="3"/>
  <c r="J2914" i="3"/>
  <c r="G2914" i="3"/>
  <c r="F2914" i="3"/>
  <c r="E2914" i="3"/>
  <c r="A2914" i="3"/>
  <c r="H2913" i="3"/>
  <c r="F2913" i="3"/>
  <c r="A2913" i="3"/>
  <c r="H2912" i="3"/>
  <c r="A2912" i="3"/>
  <c r="I2912" i="3" s="1"/>
  <c r="J2911" i="3"/>
  <c r="I2911" i="3"/>
  <c r="H2911" i="3"/>
  <c r="F2911" i="3"/>
  <c r="E2911" i="3"/>
  <c r="D2911" i="3"/>
  <c r="A2911" i="3"/>
  <c r="K2911" i="3" s="1"/>
  <c r="K2910" i="3"/>
  <c r="J2910" i="3"/>
  <c r="G2910" i="3"/>
  <c r="F2910" i="3"/>
  <c r="E2910" i="3"/>
  <c r="A2910" i="3"/>
  <c r="H2909" i="3"/>
  <c r="F2909" i="3"/>
  <c r="A2909" i="3"/>
  <c r="A2908" i="3"/>
  <c r="I2908" i="3" s="1"/>
  <c r="J2907" i="3"/>
  <c r="I2907" i="3"/>
  <c r="H2907" i="3"/>
  <c r="F2907" i="3"/>
  <c r="E2907" i="3"/>
  <c r="D2907" i="3"/>
  <c r="A2907" i="3"/>
  <c r="K2907" i="3" s="1"/>
  <c r="K2906" i="3"/>
  <c r="J2906" i="3"/>
  <c r="G2906" i="3"/>
  <c r="F2906" i="3"/>
  <c r="E2906" i="3"/>
  <c r="A2906" i="3"/>
  <c r="H2905" i="3"/>
  <c r="F2905" i="3"/>
  <c r="A2905" i="3"/>
  <c r="I2904" i="3"/>
  <c r="H2904" i="3"/>
  <c r="A2904" i="3"/>
  <c r="J2903" i="3"/>
  <c r="I2903" i="3"/>
  <c r="H2903" i="3"/>
  <c r="F2903" i="3"/>
  <c r="E2903" i="3"/>
  <c r="D2903" i="3"/>
  <c r="A2903" i="3"/>
  <c r="K2903" i="3" s="1"/>
  <c r="K2902" i="3"/>
  <c r="J2902" i="3"/>
  <c r="G2902" i="3"/>
  <c r="F2902" i="3"/>
  <c r="E2902" i="3"/>
  <c r="A2902" i="3"/>
  <c r="H2901" i="3"/>
  <c r="F2901" i="3"/>
  <c r="A2901" i="3"/>
  <c r="I2900" i="3"/>
  <c r="A2900" i="3"/>
  <c r="J2899" i="3"/>
  <c r="I2899" i="3"/>
  <c r="H2899" i="3"/>
  <c r="F2899" i="3"/>
  <c r="E2899" i="3"/>
  <c r="D2899" i="3"/>
  <c r="A2899" i="3"/>
  <c r="K2899" i="3" s="1"/>
  <c r="K2898" i="3"/>
  <c r="J2898" i="3"/>
  <c r="G2898" i="3"/>
  <c r="F2898" i="3"/>
  <c r="E2898" i="3"/>
  <c r="A2898" i="3"/>
  <c r="H2897" i="3"/>
  <c r="F2897" i="3"/>
  <c r="A2897" i="3"/>
  <c r="H2896" i="3"/>
  <c r="A2896" i="3"/>
  <c r="I2896" i="3" s="1"/>
  <c r="J2895" i="3"/>
  <c r="I2895" i="3"/>
  <c r="H2895" i="3"/>
  <c r="F2895" i="3"/>
  <c r="E2895" i="3"/>
  <c r="D2895" i="3"/>
  <c r="A2895" i="3"/>
  <c r="K2895" i="3" s="1"/>
  <c r="K2894" i="3"/>
  <c r="J2894" i="3"/>
  <c r="G2894" i="3"/>
  <c r="F2894" i="3"/>
  <c r="E2894" i="3"/>
  <c r="A2894" i="3"/>
  <c r="H2893" i="3"/>
  <c r="F2893" i="3"/>
  <c r="A2893" i="3"/>
  <c r="A2892" i="3"/>
  <c r="I2892" i="3" s="1"/>
  <c r="J2891" i="3"/>
  <c r="I2891" i="3"/>
  <c r="H2891" i="3"/>
  <c r="F2891" i="3"/>
  <c r="E2891" i="3"/>
  <c r="D2891" i="3"/>
  <c r="A2891" i="3"/>
  <c r="K2891" i="3" s="1"/>
  <c r="K2890" i="3"/>
  <c r="J2890" i="3"/>
  <c r="G2890" i="3"/>
  <c r="F2890" i="3"/>
  <c r="E2890" i="3"/>
  <c r="A2890" i="3"/>
  <c r="H2889" i="3"/>
  <c r="F2889" i="3"/>
  <c r="A2889" i="3"/>
  <c r="I2888" i="3"/>
  <c r="H2888" i="3"/>
  <c r="A2888" i="3"/>
  <c r="J2887" i="3"/>
  <c r="I2887" i="3"/>
  <c r="H2887" i="3"/>
  <c r="F2887" i="3"/>
  <c r="E2887" i="3"/>
  <c r="D2887" i="3"/>
  <c r="A2887" i="3"/>
  <c r="K2887" i="3" s="1"/>
  <c r="K2886" i="3"/>
  <c r="J2886" i="3"/>
  <c r="G2886" i="3"/>
  <c r="F2886" i="3"/>
  <c r="E2886" i="3"/>
  <c r="A2886" i="3"/>
  <c r="H2885" i="3"/>
  <c r="F2885" i="3"/>
  <c r="A2885" i="3"/>
  <c r="I2884" i="3"/>
  <c r="A2884" i="3"/>
  <c r="J2883" i="3"/>
  <c r="I2883" i="3"/>
  <c r="H2883" i="3"/>
  <c r="F2883" i="3"/>
  <c r="E2883" i="3"/>
  <c r="D2883" i="3"/>
  <c r="A2883" i="3"/>
  <c r="K2883" i="3" s="1"/>
  <c r="K2882" i="3"/>
  <c r="J2882" i="3"/>
  <c r="G2882" i="3"/>
  <c r="F2882" i="3"/>
  <c r="E2882" i="3"/>
  <c r="A2882" i="3"/>
  <c r="H2881" i="3"/>
  <c r="F2881" i="3"/>
  <c r="A2881" i="3"/>
  <c r="H2880" i="3"/>
  <c r="A2880" i="3"/>
  <c r="I2880" i="3" s="1"/>
  <c r="J2879" i="3"/>
  <c r="I2879" i="3"/>
  <c r="H2879" i="3"/>
  <c r="F2879" i="3"/>
  <c r="E2879" i="3"/>
  <c r="D2879" i="3"/>
  <c r="A2879" i="3"/>
  <c r="K2879" i="3" s="1"/>
  <c r="K2878" i="3"/>
  <c r="J2878" i="3"/>
  <c r="G2878" i="3"/>
  <c r="F2878" i="3"/>
  <c r="E2878" i="3"/>
  <c r="A2878" i="3"/>
  <c r="H2877" i="3"/>
  <c r="F2877" i="3"/>
  <c r="A2877" i="3"/>
  <c r="A2876" i="3"/>
  <c r="I2876" i="3" s="1"/>
  <c r="J2875" i="3"/>
  <c r="I2875" i="3"/>
  <c r="H2875" i="3"/>
  <c r="F2875" i="3"/>
  <c r="E2875" i="3"/>
  <c r="D2875" i="3"/>
  <c r="A2875" i="3"/>
  <c r="K2875" i="3" s="1"/>
  <c r="K2874" i="3"/>
  <c r="J2874" i="3"/>
  <c r="G2874" i="3"/>
  <c r="F2874" i="3"/>
  <c r="E2874" i="3"/>
  <c r="A2874" i="3"/>
  <c r="H2873" i="3"/>
  <c r="F2873" i="3"/>
  <c r="A2873" i="3"/>
  <c r="I2872" i="3"/>
  <c r="H2872" i="3"/>
  <c r="A2872" i="3"/>
  <c r="J2871" i="3"/>
  <c r="I2871" i="3"/>
  <c r="H2871" i="3"/>
  <c r="F2871" i="3"/>
  <c r="E2871" i="3"/>
  <c r="D2871" i="3"/>
  <c r="A2871" i="3"/>
  <c r="K2871" i="3" s="1"/>
  <c r="K2870" i="3"/>
  <c r="J2870" i="3"/>
  <c r="G2870" i="3"/>
  <c r="F2870" i="3"/>
  <c r="E2870" i="3"/>
  <c r="A2870" i="3"/>
  <c r="H2869" i="3"/>
  <c r="F2869" i="3"/>
  <c r="A2869" i="3"/>
  <c r="I2868" i="3"/>
  <c r="A2868" i="3"/>
  <c r="J2867" i="3"/>
  <c r="I2867" i="3"/>
  <c r="H2867" i="3"/>
  <c r="F2867" i="3"/>
  <c r="E2867" i="3"/>
  <c r="D2867" i="3"/>
  <c r="A2867" i="3"/>
  <c r="K2867" i="3" s="1"/>
  <c r="K2866" i="3"/>
  <c r="J2866" i="3"/>
  <c r="G2866" i="3"/>
  <c r="F2866" i="3"/>
  <c r="E2866" i="3"/>
  <c r="A2866" i="3"/>
  <c r="H2865" i="3"/>
  <c r="F2865" i="3"/>
  <c r="A2865" i="3"/>
  <c r="H2864" i="3"/>
  <c r="A2864" i="3"/>
  <c r="I2864" i="3" s="1"/>
  <c r="J2863" i="3"/>
  <c r="I2863" i="3"/>
  <c r="H2863" i="3"/>
  <c r="F2863" i="3"/>
  <c r="E2863" i="3"/>
  <c r="D2863" i="3"/>
  <c r="A2863" i="3"/>
  <c r="K2863" i="3" s="1"/>
  <c r="K2862" i="3"/>
  <c r="J2862" i="3"/>
  <c r="G2862" i="3"/>
  <c r="F2862" i="3"/>
  <c r="E2862" i="3"/>
  <c r="A2862" i="3"/>
  <c r="H2861" i="3"/>
  <c r="F2861" i="3"/>
  <c r="A2861" i="3"/>
  <c r="A2860" i="3"/>
  <c r="I2860" i="3" s="1"/>
  <c r="J2859" i="3"/>
  <c r="I2859" i="3"/>
  <c r="H2859" i="3"/>
  <c r="F2859" i="3"/>
  <c r="E2859" i="3"/>
  <c r="D2859" i="3"/>
  <c r="A2859" i="3"/>
  <c r="K2859" i="3" s="1"/>
  <c r="K2858" i="3"/>
  <c r="J2858" i="3"/>
  <c r="G2858" i="3"/>
  <c r="F2858" i="3"/>
  <c r="E2858" i="3"/>
  <c r="A2858" i="3"/>
  <c r="H2857" i="3"/>
  <c r="F2857" i="3"/>
  <c r="A2857" i="3"/>
  <c r="I2856" i="3"/>
  <c r="H2856" i="3"/>
  <c r="A2856" i="3"/>
  <c r="J2855" i="3"/>
  <c r="I2855" i="3"/>
  <c r="H2855" i="3"/>
  <c r="F2855" i="3"/>
  <c r="E2855" i="3"/>
  <c r="D2855" i="3"/>
  <c r="A2855" i="3"/>
  <c r="K2855" i="3" s="1"/>
  <c r="K2854" i="3"/>
  <c r="J2854" i="3"/>
  <c r="G2854" i="3"/>
  <c r="F2854" i="3"/>
  <c r="E2854" i="3"/>
  <c r="A2854" i="3"/>
  <c r="H2853" i="3"/>
  <c r="F2853" i="3"/>
  <c r="A2853" i="3"/>
  <c r="I2852" i="3"/>
  <c r="A2852" i="3"/>
  <c r="J2851" i="3"/>
  <c r="I2851" i="3"/>
  <c r="H2851" i="3"/>
  <c r="F2851" i="3"/>
  <c r="E2851" i="3"/>
  <c r="D2851" i="3"/>
  <c r="A2851" i="3"/>
  <c r="K2851" i="3" s="1"/>
  <c r="K2850" i="3"/>
  <c r="J2850" i="3"/>
  <c r="G2850" i="3"/>
  <c r="F2850" i="3"/>
  <c r="E2850" i="3"/>
  <c r="A2850" i="3"/>
  <c r="H2849" i="3"/>
  <c r="F2849" i="3"/>
  <c r="A2849" i="3"/>
  <c r="H2848" i="3"/>
  <c r="A2848" i="3"/>
  <c r="I2848" i="3" s="1"/>
  <c r="J2847" i="3"/>
  <c r="I2847" i="3"/>
  <c r="H2847" i="3"/>
  <c r="F2847" i="3"/>
  <c r="E2847" i="3"/>
  <c r="D2847" i="3"/>
  <c r="A2847" i="3"/>
  <c r="K2847" i="3" s="1"/>
  <c r="K2846" i="3"/>
  <c r="J2846" i="3"/>
  <c r="G2846" i="3"/>
  <c r="F2846" i="3"/>
  <c r="E2846" i="3"/>
  <c r="A2846" i="3"/>
  <c r="H2845" i="3"/>
  <c r="F2845" i="3"/>
  <c r="A2845" i="3"/>
  <c r="A2844" i="3"/>
  <c r="I2844" i="3" s="1"/>
  <c r="J2843" i="3"/>
  <c r="I2843" i="3"/>
  <c r="H2843" i="3"/>
  <c r="F2843" i="3"/>
  <c r="E2843" i="3"/>
  <c r="D2843" i="3"/>
  <c r="A2843" i="3"/>
  <c r="K2843" i="3" s="1"/>
  <c r="K2842" i="3"/>
  <c r="J2842" i="3"/>
  <c r="G2842" i="3"/>
  <c r="F2842" i="3"/>
  <c r="E2842" i="3"/>
  <c r="A2842" i="3"/>
  <c r="H2841" i="3"/>
  <c r="F2841" i="3"/>
  <c r="A2841" i="3"/>
  <c r="I2840" i="3"/>
  <c r="H2840" i="3"/>
  <c r="A2840" i="3"/>
  <c r="J2839" i="3"/>
  <c r="I2839" i="3"/>
  <c r="H2839" i="3"/>
  <c r="F2839" i="3"/>
  <c r="E2839" i="3"/>
  <c r="D2839" i="3"/>
  <c r="A2839" i="3"/>
  <c r="K2839" i="3" s="1"/>
  <c r="K2838" i="3"/>
  <c r="J2838" i="3"/>
  <c r="G2838" i="3"/>
  <c r="F2838" i="3"/>
  <c r="E2838" i="3"/>
  <c r="A2838" i="3"/>
  <c r="H2837" i="3"/>
  <c r="F2837" i="3"/>
  <c r="A2837" i="3"/>
  <c r="I2836" i="3"/>
  <c r="A2836" i="3"/>
  <c r="J2835" i="3"/>
  <c r="I2835" i="3"/>
  <c r="H2835" i="3"/>
  <c r="F2835" i="3"/>
  <c r="E2835" i="3"/>
  <c r="D2835" i="3"/>
  <c r="A2835" i="3"/>
  <c r="K2835" i="3" s="1"/>
  <c r="K2834" i="3"/>
  <c r="J2834" i="3"/>
  <c r="G2834" i="3"/>
  <c r="F2834" i="3"/>
  <c r="E2834" i="3"/>
  <c r="A2834" i="3"/>
  <c r="H2833" i="3"/>
  <c r="F2833" i="3"/>
  <c r="A2833" i="3"/>
  <c r="H2832" i="3"/>
  <c r="A2832" i="3"/>
  <c r="I2832" i="3" s="1"/>
  <c r="J2831" i="3"/>
  <c r="I2831" i="3"/>
  <c r="H2831" i="3"/>
  <c r="F2831" i="3"/>
  <c r="E2831" i="3"/>
  <c r="D2831" i="3"/>
  <c r="A2831" i="3"/>
  <c r="K2831" i="3" s="1"/>
  <c r="K2830" i="3"/>
  <c r="J2830" i="3"/>
  <c r="G2830" i="3"/>
  <c r="F2830" i="3"/>
  <c r="E2830" i="3"/>
  <c r="A2830" i="3"/>
  <c r="H2829" i="3"/>
  <c r="F2829" i="3"/>
  <c r="A2829" i="3"/>
  <c r="A2828" i="3"/>
  <c r="I2828" i="3" s="1"/>
  <c r="J2827" i="3"/>
  <c r="I2827" i="3"/>
  <c r="H2827" i="3"/>
  <c r="F2827" i="3"/>
  <c r="E2827" i="3"/>
  <c r="D2827" i="3"/>
  <c r="A2827" i="3"/>
  <c r="K2827" i="3" s="1"/>
  <c r="K2826" i="3"/>
  <c r="J2826" i="3"/>
  <c r="G2826" i="3"/>
  <c r="F2826" i="3"/>
  <c r="E2826" i="3"/>
  <c r="A2826" i="3"/>
  <c r="H2825" i="3"/>
  <c r="F2825" i="3"/>
  <c r="A2825" i="3"/>
  <c r="I2824" i="3"/>
  <c r="H2824" i="3"/>
  <c r="A2824" i="3"/>
  <c r="J2823" i="3"/>
  <c r="I2823" i="3"/>
  <c r="H2823" i="3"/>
  <c r="F2823" i="3"/>
  <c r="E2823" i="3"/>
  <c r="D2823" i="3"/>
  <c r="A2823" i="3"/>
  <c r="K2823" i="3" s="1"/>
  <c r="K2822" i="3"/>
  <c r="J2822" i="3"/>
  <c r="G2822" i="3"/>
  <c r="F2822" i="3"/>
  <c r="E2822" i="3"/>
  <c r="A2822" i="3"/>
  <c r="H2821" i="3"/>
  <c r="F2821" i="3"/>
  <c r="A2821" i="3"/>
  <c r="I2820" i="3"/>
  <c r="A2820" i="3"/>
  <c r="J2819" i="3"/>
  <c r="I2819" i="3"/>
  <c r="H2819" i="3"/>
  <c r="F2819" i="3"/>
  <c r="E2819" i="3"/>
  <c r="D2819" i="3"/>
  <c r="A2819" i="3"/>
  <c r="K2819" i="3" s="1"/>
  <c r="K2818" i="3"/>
  <c r="J2818" i="3"/>
  <c r="G2818" i="3"/>
  <c r="F2818" i="3"/>
  <c r="E2818" i="3"/>
  <c r="A2818" i="3"/>
  <c r="H2817" i="3"/>
  <c r="F2817" i="3"/>
  <c r="A2817" i="3"/>
  <c r="H2816" i="3"/>
  <c r="A2816" i="3"/>
  <c r="I2816" i="3" s="1"/>
  <c r="J2815" i="3"/>
  <c r="I2815" i="3"/>
  <c r="H2815" i="3"/>
  <c r="F2815" i="3"/>
  <c r="E2815" i="3"/>
  <c r="D2815" i="3"/>
  <c r="A2815" i="3"/>
  <c r="K2815" i="3" s="1"/>
  <c r="K2814" i="3"/>
  <c r="J2814" i="3"/>
  <c r="G2814" i="3"/>
  <c r="F2814" i="3"/>
  <c r="E2814" i="3"/>
  <c r="A2814" i="3"/>
  <c r="H2813" i="3"/>
  <c r="F2813" i="3"/>
  <c r="A2813" i="3"/>
  <c r="A2812" i="3"/>
  <c r="I2812" i="3" s="1"/>
  <c r="J2811" i="3"/>
  <c r="I2811" i="3"/>
  <c r="H2811" i="3"/>
  <c r="F2811" i="3"/>
  <c r="E2811" i="3"/>
  <c r="D2811" i="3"/>
  <c r="A2811" i="3"/>
  <c r="K2811" i="3" s="1"/>
  <c r="K2810" i="3"/>
  <c r="J2810" i="3"/>
  <c r="G2810" i="3"/>
  <c r="F2810" i="3"/>
  <c r="E2810" i="3"/>
  <c r="A2810" i="3"/>
  <c r="H2809" i="3"/>
  <c r="F2809" i="3"/>
  <c r="A2809" i="3"/>
  <c r="I2808" i="3"/>
  <c r="H2808" i="3"/>
  <c r="A2808" i="3"/>
  <c r="J2807" i="3"/>
  <c r="I2807" i="3"/>
  <c r="H2807" i="3"/>
  <c r="F2807" i="3"/>
  <c r="E2807" i="3"/>
  <c r="D2807" i="3"/>
  <c r="A2807" i="3"/>
  <c r="K2807" i="3" s="1"/>
  <c r="K2806" i="3"/>
  <c r="J2806" i="3"/>
  <c r="G2806" i="3"/>
  <c r="F2806" i="3"/>
  <c r="E2806" i="3"/>
  <c r="A2806" i="3"/>
  <c r="H2805" i="3"/>
  <c r="F2805" i="3"/>
  <c r="A2805" i="3"/>
  <c r="I2804" i="3"/>
  <c r="A2804" i="3"/>
  <c r="J2803" i="3"/>
  <c r="I2803" i="3"/>
  <c r="H2803" i="3"/>
  <c r="F2803" i="3"/>
  <c r="E2803" i="3"/>
  <c r="D2803" i="3"/>
  <c r="A2803" i="3"/>
  <c r="K2803" i="3" s="1"/>
  <c r="K2802" i="3"/>
  <c r="J2802" i="3"/>
  <c r="G2802" i="3"/>
  <c r="F2802" i="3"/>
  <c r="E2802" i="3"/>
  <c r="A2802" i="3"/>
  <c r="H2801" i="3"/>
  <c r="F2801" i="3"/>
  <c r="A2801" i="3"/>
  <c r="H2800" i="3"/>
  <c r="A2800" i="3"/>
  <c r="I2800" i="3" s="1"/>
  <c r="J2799" i="3"/>
  <c r="I2799" i="3"/>
  <c r="H2799" i="3"/>
  <c r="F2799" i="3"/>
  <c r="E2799" i="3"/>
  <c r="D2799" i="3"/>
  <c r="A2799" i="3"/>
  <c r="K2799" i="3" s="1"/>
  <c r="K2798" i="3"/>
  <c r="J2798" i="3"/>
  <c r="G2798" i="3"/>
  <c r="F2798" i="3"/>
  <c r="E2798" i="3"/>
  <c r="A2798" i="3"/>
  <c r="H2797" i="3"/>
  <c r="F2797" i="3"/>
  <c r="A2797" i="3"/>
  <c r="A2796" i="3"/>
  <c r="I2796" i="3" s="1"/>
  <c r="J2795" i="3"/>
  <c r="I2795" i="3"/>
  <c r="H2795" i="3"/>
  <c r="F2795" i="3"/>
  <c r="E2795" i="3"/>
  <c r="D2795" i="3"/>
  <c r="A2795" i="3"/>
  <c r="K2795" i="3" s="1"/>
  <c r="K2794" i="3"/>
  <c r="J2794" i="3"/>
  <c r="G2794" i="3"/>
  <c r="F2794" i="3"/>
  <c r="E2794" i="3"/>
  <c r="A2794" i="3"/>
  <c r="H2793" i="3"/>
  <c r="F2793" i="3"/>
  <c r="A2793" i="3"/>
  <c r="I2792" i="3"/>
  <c r="H2792" i="3"/>
  <c r="A2792" i="3"/>
  <c r="J2791" i="3"/>
  <c r="I2791" i="3"/>
  <c r="H2791" i="3"/>
  <c r="F2791" i="3"/>
  <c r="E2791" i="3"/>
  <c r="D2791" i="3"/>
  <c r="A2791" i="3"/>
  <c r="K2791" i="3" s="1"/>
  <c r="K2790" i="3"/>
  <c r="J2790" i="3"/>
  <c r="G2790" i="3"/>
  <c r="F2790" i="3"/>
  <c r="E2790" i="3"/>
  <c r="A2790" i="3"/>
  <c r="H2789" i="3"/>
  <c r="F2789" i="3"/>
  <c r="A2789" i="3"/>
  <c r="I2788" i="3"/>
  <c r="A2788" i="3"/>
  <c r="J2787" i="3"/>
  <c r="I2787" i="3"/>
  <c r="H2787" i="3"/>
  <c r="F2787" i="3"/>
  <c r="E2787" i="3"/>
  <c r="D2787" i="3"/>
  <c r="A2787" i="3"/>
  <c r="K2787" i="3" s="1"/>
  <c r="K2786" i="3"/>
  <c r="J2786" i="3"/>
  <c r="G2786" i="3"/>
  <c r="F2786" i="3"/>
  <c r="E2786" i="3"/>
  <c r="A2786" i="3"/>
  <c r="H2785" i="3"/>
  <c r="F2785" i="3"/>
  <c r="A2785" i="3"/>
  <c r="H2784" i="3"/>
  <c r="A2784" i="3"/>
  <c r="I2784" i="3" s="1"/>
  <c r="J2783" i="3"/>
  <c r="I2783" i="3"/>
  <c r="H2783" i="3"/>
  <c r="F2783" i="3"/>
  <c r="E2783" i="3"/>
  <c r="D2783" i="3"/>
  <c r="A2783" i="3"/>
  <c r="K2783" i="3" s="1"/>
  <c r="K2782" i="3"/>
  <c r="J2782" i="3"/>
  <c r="G2782" i="3"/>
  <c r="F2782" i="3"/>
  <c r="E2782" i="3"/>
  <c r="A2782" i="3"/>
  <c r="H2781" i="3"/>
  <c r="F2781" i="3"/>
  <c r="A2781" i="3"/>
  <c r="J2781" i="3" s="1"/>
  <c r="A2780" i="3"/>
  <c r="I2780" i="3" s="1"/>
  <c r="J2779" i="3"/>
  <c r="I2779" i="3"/>
  <c r="H2779" i="3"/>
  <c r="F2779" i="3"/>
  <c r="E2779" i="3"/>
  <c r="D2779" i="3"/>
  <c r="A2779" i="3"/>
  <c r="K2779" i="3" s="1"/>
  <c r="K2778" i="3"/>
  <c r="J2778" i="3"/>
  <c r="G2778" i="3"/>
  <c r="F2778" i="3"/>
  <c r="E2778" i="3"/>
  <c r="A2778" i="3"/>
  <c r="H2777" i="3"/>
  <c r="F2777" i="3"/>
  <c r="A2777" i="3"/>
  <c r="J2777" i="3" s="1"/>
  <c r="I2776" i="3"/>
  <c r="H2776" i="3"/>
  <c r="A2776" i="3"/>
  <c r="J2775" i="3"/>
  <c r="I2775" i="3"/>
  <c r="H2775" i="3"/>
  <c r="F2775" i="3"/>
  <c r="E2775" i="3"/>
  <c r="D2775" i="3"/>
  <c r="A2775" i="3"/>
  <c r="K2775" i="3" s="1"/>
  <c r="K2774" i="3"/>
  <c r="J2774" i="3"/>
  <c r="G2774" i="3"/>
  <c r="F2774" i="3"/>
  <c r="E2774" i="3"/>
  <c r="A2774" i="3"/>
  <c r="H2773" i="3"/>
  <c r="F2773" i="3"/>
  <c r="A2773" i="3"/>
  <c r="J2773" i="3" s="1"/>
  <c r="I2772" i="3"/>
  <c r="A2772" i="3"/>
  <c r="J2771" i="3"/>
  <c r="I2771" i="3"/>
  <c r="H2771" i="3"/>
  <c r="F2771" i="3"/>
  <c r="E2771" i="3"/>
  <c r="D2771" i="3"/>
  <c r="A2771" i="3"/>
  <c r="K2771" i="3" s="1"/>
  <c r="K2770" i="3"/>
  <c r="J2770" i="3"/>
  <c r="G2770" i="3"/>
  <c r="F2770" i="3"/>
  <c r="E2770" i="3"/>
  <c r="A2770" i="3"/>
  <c r="H2769" i="3"/>
  <c r="F2769" i="3"/>
  <c r="A2769" i="3"/>
  <c r="J2769" i="3" s="1"/>
  <c r="H2768" i="3"/>
  <c r="A2768" i="3"/>
  <c r="I2768" i="3" s="1"/>
  <c r="J2767" i="3"/>
  <c r="I2767" i="3"/>
  <c r="H2767" i="3"/>
  <c r="F2767" i="3"/>
  <c r="E2767" i="3"/>
  <c r="D2767" i="3"/>
  <c r="A2767" i="3"/>
  <c r="K2767" i="3" s="1"/>
  <c r="K2766" i="3"/>
  <c r="J2766" i="3"/>
  <c r="G2766" i="3"/>
  <c r="F2766" i="3"/>
  <c r="E2766" i="3"/>
  <c r="A2766" i="3"/>
  <c r="H2765" i="3"/>
  <c r="F2765" i="3"/>
  <c r="A2765" i="3"/>
  <c r="J2765" i="3" s="1"/>
  <c r="A2764" i="3"/>
  <c r="I2764" i="3" s="1"/>
  <c r="J2763" i="3"/>
  <c r="I2763" i="3"/>
  <c r="H2763" i="3"/>
  <c r="F2763" i="3"/>
  <c r="E2763" i="3"/>
  <c r="D2763" i="3"/>
  <c r="A2763" i="3"/>
  <c r="K2763" i="3" s="1"/>
  <c r="K2762" i="3"/>
  <c r="J2762" i="3"/>
  <c r="G2762" i="3"/>
  <c r="F2762" i="3"/>
  <c r="E2762" i="3"/>
  <c r="A2762" i="3"/>
  <c r="H2761" i="3"/>
  <c r="F2761" i="3"/>
  <c r="A2761" i="3"/>
  <c r="J2761" i="3" s="1"/>
  <c r="I2760" i="3"/>
  <c r="H2760" i="3"/>
  <c r="A2760" i="3"/>
  <c r="J2759" i="3"/>
  <c r="I2759" i="3"/>
  <c r="H2759" i="3"/>
  <c r="F2759" i="3"/>
  <c r="E2759" i="3"/>
  <c r="D2759" i="3"/>
  <c r="A2759" i="3"/>
  <c r="K2759" i="3" s="1"/>
  <c r="K2758" i="3"/>
  <c r="J2758" i="3"/>
  <c r="G2758" i="3"/>
  <c r="F2758" i="3"/>
  <c r="E2758" i="3"/>
  <c r="A2758" i="3"/>
  <c r="H2757" i="3"/>
  <c r="F2757" i="3"/>
  <c r="A2757" i="3"/>
  <c r="I2756" i="3"/>
  <c r="A2756" i="3"/>
  <c r="J2755" i="3"/>
  <c r="I2755" i="3"/>
  <c r="H2755" i="3"/>
  <c r="F2755" i="3"/>
  <c r="E2755" i="3"/>
  <c r="D2755" i="3"/>
  <c r="A2755" i="3"/>
  <c r="K2755" i="3" s="1"/>
  <c r="K2754" i="3"/>
  <c r="J2754" i="3"/>
  <c r="G2754" i="3"/>
  <c r="F2754" i="3"/>
  <c r="E2754" i="3"/>
  <c r="A2754" i="3"/>
  <c r="H2753" i="3"/>
  <c r="F2753" i="3"/>
  <c r="A2753" i="3"/>
  <c r="J2753" i="3" s="1"/>
  <c r="H2752" i="3"/>
  <c r="A2752" i="3"/>
  <c r="I2752" i="3" s="1"/>
  <c r="J2751" i="3"/>
  <c r="I2751" i="3"/>
  <c r="H2751" i="3"/>
  <c r="F2751" i="3"/>
  <c r="E2751" i="3"/>
  <c r="D2751" i="3"/>
  <c r="A2751" i="3"/>
  <c r="K2751" i="3" s="1"/>
  <c r="K2750" i="3"/>
  <c r="J2750" i="3"/>
  <c r="G2750" i="3"/>
  <c r="F2750" i="3"/>
  <c r="E2750" i="3"/>
  <c r="A2750" i="3"/>
  <c r="H2749" i="3"/>
  <c r="F2749" i="3"/>
  <c r="A2749" i="3"/>
  <c r="A2748" i="3"/>
  <c r="I2748" i="3" s="1"/>
  <c r="J2747" i="3"/>
  <c r="I2747" i="3"/>
  <c r="H2747" i="3"/>
  <c r="F2747" i="3"/>
  <c r="E2747" i="3"/>
  <c r="D2747" i="3"/>
  <c r="A2747" i="3"/>
  <c r="K2747" i="3" s="1"/>
  <c r="K2746" i="3"/>
  <c r="J2746" i="3"/>
  <c r="G2746" i="3"/>
  <c r="F2746" i="3"/>
  <c r="E2746" i="3"/>
  <c r="A2746" i="3"/>
  <c r="H2745" i="3"/>
  <c r="F2745" i="3"/>
  <c r="A2745" i="3"/>
  <c r="I2744" i="3"/>
  <c r="H2744" i="3"/>
  <c r="A2744" i="3"/>
  <c r="J2743" i="3"/>
  <c r="I2743" i="3"/>
  <c r="H2743" i="3"/>
  <c r="F2743" i="3"/>
  <c r="E2743" i="3"/>
  <c r="D2743" i="3"/>
  <c r="A2743" i="3"/>
  <c r="K2743" i="3" s="1"/>
  <c r="K2742" i="3"/>
  <c r="J2742" i="3"/>
  <c r="G2742" i="3"/>
  <c r="F2742" i="3"/>
  <c r="E2742" i="3"/>
  <c r="A2742" i="3"/>
  <c r="H2741" i="3"/>
  <c r="F2741" i="3"/>
  <c r="A2741" i="3"/>
  <c r="I2740" i="3"/>
  <c r="A2740" i="3"/>
  <c r="J2739" i="3"/>
  <c r="I2739" i="3"/>
  <c r="H2739" i="3"/>
  <c r="F2739" i="3"/>
  <c r="E2739" i="3"/>
  <c r="D2739" i="3"/>
  <c r="A2739" i="3"/>
  <c r="K2739" i="3" s="1"/>
  <c r="K2738" i="3"/>
  <c r="J2738" i="3"/>
  <c r="G2738" i="3"/>
  <c r="F2738" i="3"/>
  <c r="E2738" i="3"/>
  <c r="A2738" i="3"/>
  <c r="H2737" i="3"/>
  <c r="F2737" i="3"/>
  <c r="A2737" i="3"/>
  <c r="J2737" i="3" s="1"/>
  <c r="H2736" i="3"/>
  <c r="A2736" i="3"/>
  <c r="I2736" i="3" s="1"/>
  <c r="J2735" i="3"/>
  <c r="I2735" i="3"/>
  <c r="H2735" i="3"/>
  <c r="F2735" i="3"/>
  <c r="E2735" i="3"/>
  <c r="D2735" i="3"/>
  <c r="A2735" i="3"/>
  <c r="K2735" i="3" s="1"/>
  <c r="K2734" i="3"/>
  <c r="J2734" i="3"/>
  <c r="G2734" i="3"/>
  <c r="F2734" i="3"/>
  <c r="E2734" i="3"/>
  <c r="A2734" i="3"/>
  <c r="H2733" i="3"/>
  <c r="F2733" i="3"/>
  <c r="A2733" i="3"/>
  <c r="A2732" i="3"/>
  <c r="I2732" i="3" s="1"/>
  <c r="J2731" i="3"/>
  <c r="I2731" i="3"/>
  <c r="H2731" i="3"/>
  <c r="F2731" i="3"/>
  <c r="E2731" i="3"/>
  <c r="D2731" i="3"/>
  <c r="A2731" i="3"/>
  <c r="K2731" i="3" s="1"/>
  <c r="K2730" i="3"/>
  <c r="J2730" i="3"/>
  <c r="G2730" i="3"/>
  <c r="F2730" i="3"/>
  <c r="E2730" i="3"/>
  <c r="A2730" i="3"/>
  <c r="H2729" i="3"/>
  <c r="F2729" i="3"/>
  <c r="A2729" i="3"/>
  <c r="I2728" i="3"/>
  <c r="H2728" i="3"/>
  <c r="A2728" i="3"/>
  <c r="J2727" i="3"/>
  <c r="I2727" i="3"/>
  <c r="H2727" i="3"/>
  <c r="F2727" i="3"/>
  <c r="E2727" i="3"/>
  <c r="D2727" i="3"/>
  <c r="A2727" i="3"/>
  <c r="K2727" i="3" s="1"/>
  <c r="K2726" i="3"/>
  <c r="J2726" i="3"/>
  <c r="G2726" i="3"/>
  <c r="F2726" i="3"/>
  <c r="E2726" i="3"/>
  <c r="A2726" i="3"/>
  <c r="H2725" i="3"/>
  <c r="F2725" i="3"/>
  <c r="A2725" i="3"/>
  <c r="I2724" i="3"/>
  <c r="H2724" i="3"/>
  <c r="D2724" i="3"/>
  <c r="A2724" i="3"/>
  <c r="J2723" i="3"/>
  <c r="I2723" i="3"/>
  <c r="H2723" i="3"/>
  <c r="F2723" i="3"/>
  <c r="E2723" i="3"/>
  <c r="D2723" i="3"/>
  <c r="A2723" i="3"/>
  <c r="K2723" i="3" s="1"/>
  <c r="K2722" i="3"/>
  <c r="J2722" i="3"/>
  <c r="G2722" i="3"/>
  <c r="F2722" i="3"/>
  <c r="E2722" i="3"/>
  <c r="A2722" i="3"/>
  <c r="A2721" i="3"/>
  <c r="J2721" i="3" s="1"/>
  <c r="A2720" i="3"/>
  <c r="I2720" i="3" s="1"/>
  <c r="J2719" i="3"/>
  <c r="I2719" i="3"/>
  <c r="H2719" i="3"/>
  <c r="F2719" i="3"/>
  <c r="E2719" i="3"/>
  <c r="D2719" i="3"/>
  <c r="A2719" i="3"/>
  <c r="K2719" i="3" s="1"/>
  <c r="K2718" i="3"/>
  <c r="J2718" i="3"/>
  <c r="G2718" i="3"/>
  <c r="F2718" i="3"/>
  <c r="E2718" i="3"/>
  <c r="A2718" i="3"/>
  <c r="J2717" i="3"/>
  <c r="F2717" i="3"/>
  <c r="A2717" i="3"/>
  <c r="H2717" i="3" s="1"/>
  <c r="I2716" i="3"/>
  <c r="D2716" i="3"/>
  <c r="A2716" i="3"/>
  <c r="H2716" i="3" s="1"/>
  <c r="J2715" i="3"/>
  <c r="I2715" i="3"/>
  <c r="H2715" i="3"/>
  <c r="F2715" i="3"/>
  <c r="E2715" i="3"/>
  <c r="D2715" i="3"/>
  <c r="A2715" i="3"/>
  <c r="K2715" i="3" s="1"/>
  <c r="K2714" i="3"/>
  <c r="J2714" i="3"/>
  <c r="G2714" i="3"/>
  <c r="F2714" i="3"/>
  <c r="E2714" i="3"/>
  <c r="A2714" i="3"/>
  <c r="H2713" i="3"/>
  <c r="A2713" i="3"/>
  <c r="J2713" i="3" s="1"/>
  <c r="H2712" i="3"/>
  <c r="A2712" i="3"/>
  <c r="I2712" i="3" s="1"/>
  <c r="J2711" i="3"/>
  <c r="I2711" i="3"/>
  <c r="H2711" i="3"/>
  <c r="F2711" i="3"/>
  <c r="E2711" i="3"/>
  <c r="D2711" i="3"/>
  <c r="A2711" i="3"/>
  <c r="K2711" i="3" s="1"/>
  <c r="K2710" i="3"/>
  <c r="J2710" i="3"/>
  <c r="G2710" i="3"/>
  <c r="F2710" i="3"/>
  <c r="E2710" i="3"/>
  <c r="A2710" i="3"/>
  <c r="J2709" i="3"/>
  <c r="H2709" i="3"/>
  <c r="F2709" i="3"/>
  <c r="A2709" i="3"/>
  <c r="I2708" i="3"/>
  <c r="H2708" i="3"/>
  <c r="D2708" i="3"/>
  <c r="A2708" i="3"/>
  <c r="J2707" i="3"/>
  <c r="I2707" i="3"/>
  <c r="H2707" i="3"/>
  <c r="F2707" i="3"/>
  <c r="E2707" i="3"/>
  <c r="D2707" i="3"/>
  <c r="A2707" i="3"/>
  <c r="K2707" i="3" s="1"/>
  <c r="K2706" i="3"/>
  <c r="J2706" i="3"/>
  <c r="G2706" i="3"/>
  <c r="F2706" i="3"/>
  <c r="E2706" i="3"/>
  <c r="A2706" i="3"/>
  <c r="A2705" i="3"/>
  <c r="J2705" i="3" s="1"/>
  <c r="A2704" i="3"/>
  <c r="I2704" i="3" s="1"/>
  <c r="J2703" i="3"/>
  <c r="I2703" i="3"/>
  <c r="H2703" i="3"/>
  <c r="F2703" i="3"/>
  <c r="E2703" i="3"/>
  <c r="D2703" i="3"/>
  <c r="A2703" i="3"/>
  <c r="K2703" i="3" s="1"/>
  <c r="K2702" i="3"/>
  <c r="J2702" i="3"/>
  <c r="G2702" i="3"/>
  <c r="F2702" i="3"/>
  <c r="E2702" i="3"/>
  <c r="A2702" i="3"/>
  <c r="J2701" i="3"/>
  <c r="F2701" i="3"/>
  <c r="A2701" i="3"/>
  <c r="H2701" i="3" s="1"/>
  <c r="I2700" i="3"/>
  <c r="D2700" i="3"/>
  <c r="A2700" i="3"/>
  <c r="H2700" i="3" s="1"/>
  <c r="J2699" i="3"/>
  <c r="I2699" i="3"/>
  <c r="H2699" i="3"/>
  <c r="F2699" i="3"/>
  <c r="E2699" i="3"/>
  <c r="D2699" i="3"/>
  <c r="A2699" i="3"/>
  <c r="K2699" i="3" s="1"/>
  <c r="K2698" i="3"/>
  <c r="J2698" i="3"/>
  <c r="G2698" i="3"/>
  <c r="F2698" i="3"/>
  <c r="E2698" i="3"/>
  <c r="A2698" i="3"/>
  <c r="H2697" i="3"/>
  <c r="A2697" i="3"/>
  <c r="J2697" i="3" s="1"/>
  <c r="H2696" i="3"/>
  <c r="A2696" i="3"/>
  <c r="I2696" i="3" s="1"/>
  <c r="J2695" i="3"/>
  <c r="I2695" i="3"/>
  <c r="H2695" i="3"/>
  <c r="F2695" i="3"/>
  <c r="E2695" i="3"/>
  <c r="D2695" i="3"/>
  <c r="A2695" i="3"/>
  <c r="K2695" i="3" s="1"/>
  <c r="K2694" i="3"/>
  <c r="J2694" i="3"/>
  <c r="G2694" i="3"/>
  <c r="F2694" i="3"/>
  <c r="E2694" i="3"/>
  <c r="A2694" i="3"/>
  <c r="J2693" i="3"/>
  <c r="H2693" i="3"/>
  <c r="F2693" i="3"/>
  <c r="A2693" i="3"/>
  <c r="I2692" i="3"/>
  <c r="H2692" i="3"/>
  <c r="D2692" i="3"/>
  <c r="A2692" i="3"/>
  <c r="J2691" i="3"/>
  <c r="I2691" i="3"/>
  <c r="H2691" i="3"/>
  <c r="F2691" i="3"/>
  <c r="E2691" i="3"/>
  <c r="D2691" i="3"/>
  <c r="A2691" i="3"/>
  <c r="K2691" i="3" s="1"/>
  <c r="K2690" i="3"/>
  <c r="J2690" i="3"/>
  <c r="G2690" i="3"/>
  <c r="F2690" i="3"/>
  <c r="E2690" i="3"/>
  <c r="A2690" i="3"/>
  <c r="A2689" i="3"/>
  <c r="J2689" i="3" s="1"/>
  <c r="A2688" i="3"/>
  <c r="I2688" i="3" s="1"/>
  <c r="J2687" i="3"/>
  <c r="I2687" i="3"/>
  <c r="H2687" i="3"/>
  <c r="F2687" i="3"/>
  <c r="E2687" i="3"/>
  <c r="D2687" i="3"/>
  <c r="A2687" i="3"/>
  <c r="K2687" i="3" s="1"/>
  <c r="K2686" i="3"/>
  <c r="J2686" i="3"/>
  <c r="G2686" i="3"/>
  <c r="F2686" i="3"/>
  <c r="E2686" i="3"/>
  <c r="A2686" i="3"/>
  <c r="J2685" i="3"/>
  <c r="F2685" i="3"/>
  <c r="A2685" i="3"/>
  <c r="H2685" i="3" s="1"/>
  <c r="I2684" i="3"/>
  <c r="D2684" i="3"/>
  <c r="A2684" i="3"/>
  <c r="H2684" i="3" s="1"/>
  <c r="J2683" i="3"/>
  <c r="I2683" i="3"/>
  <c r="H2683" i="3"/>
  <c r="F2683" i="3"/>
  <c r="E2683" i="3"/>
  <c r="D2683" i="3"/>
  <c r="A2683" i="3"/>
  <c r="K2683" i="3" s="1"/>
  <c r="K2682" i="3"/>
  <c r="J2682" i="3"/>
  <c r="G2682" i="3"/>
  <c r="F2682" i="3"/>
  <c r="E2682" i="3"/>
  <c r="A2682" i="3"/>
  <c r="H2681" i="3"/>
  <c r="A2681" i="3"/>
  <c r="J2681" i="3" s="1"/>
  <c r="H2680" i="3"/>
  <c r="A2680" i="3"/>
  <c r="I2680" i="3" s="1"/>
  <c r="J2679" i="3"/>
  <c r="I2679" i="3"/>
  <c r="H2679" i="3"/>
  <c r="F2679" i="3"/>
  <c r="E2679" i="3"/>
  <c r="D2679" i="3"/>
  <c r="A2679" i="3"/>
  <c r="K2679" i="3" s="1"/>
  <c r="K2678" i="3"/>
  <c r="J2678" i="3"/>
  <c r="G2678" i="3"/>
  <c r="F2678" i="3"/>
  <c r="E2678" i="3"/>
  <c r="A2678" i="3"/>
  <c r="J2677" i="3"/>
  <c r="H2677" i="3"/>
  <c r="F2677" i="3"/>
  <c r="A2677" i="3"/>
  <c r="I2676" i="3"/>
  <c r="H2676" i="3"/>
  <c r="D2676" i="3"/>
  <c r="A2676" i="3"/>
  <c r="J2675" i="3"/>
  <c r="I2675" i="3"/>
  <c r="H2675" i="3"/>
  <c r="F2675" i="3"/>
  <c r="E2675" i="3"/>
  <c r="D2675" i="3"/>
  <c r="A2675" i="3"/>
  <c r="K2675" i="3" s="1"/>
  <c r="K2674" i="3"/>
  <c r="J2674" i="3"/>
  <c r="G2674" i="3"/>
  <c r="F2674" i="3"/>
  <c r="E2674" i="3"/>
  <c r="A2674" i="3"/>
  <c r="A2673" i="3"/>
  <c r="J2673" i="3" s="1"/>
  <c r="A2672" i="3"/>
  <c r="I2672" i="3" s="1"/>
  <c r="J2671" i="3"/>
  <c r="I2671" i="3"/>
  <c r="H2671" i="3"/>
  <c r="F2671" i="3"/>
  <c r="E2671" i="3"/>
  <c r="D2671" i="3"/>
  <c r="A2671" i="3"/>
  <c r="K2671" i="3" s="1"/>
  <c r="K2670" i="3"/>
  <c r="J2670" i="3"/>
  <c r="G2670" i="3"/>
  <c r="F2670" i="3"/>
  <c r="E2670" i="3"/>
  <c r="A2670" i="3"/>
  <c r="J2669" i="3"/>
  <c r="F2669" i="3"/>
  <c r="A2669" i="3"/>
  <c r="H2669" i="3" s="1"/>
  <c r="I2668" i="3"/>
  <c r="D2668" i="3"/>
  <c r="A2668" i="3"/>
  <c r="H2668" i="3" s="1"/>
  <c r="J2667" i="3"/>
  <c r="I2667" i="3"/>
  <c r="H2667" i="3"/>
  <c r="F2667" i="3"/>
  <c r="E2667" i="3"/>
  <c r="D2667" i="3"/>
  <c r="A2667" i="3"/>
  <c r="K2667" i="3" s="1"/>
  <c r="K2666" i="3"/>
  <c r="J2666" i="3"/>
  <c r="G2666" i="3"/>
  <c r="F2666" i="3"/>
  <c r="E2666" i="3"/>
  <c r="A2666" i="3"/>
  <c r="H2665" i="3"/>
  <c r="A2665" i="3"/>
  <c r="J2665" i="3" s="1"/>
  <c r="H2664" i="3"/>
  <c r="A2664" i="3"/>
  <c r="I2664" i="3" s="1"/>
  <c r="J2663" i="3"/>
  <c r="I2663" i="3"/>
  <c r="H2663" i="3"/>
  <c r="F2663" i="3"/>
  <c r="E2663" i="3"/>
  <c r="D2663" i="3"/>
  <c r="A2663" i="3"/>
  <c r="K2663" i="3" s="1"/>
  <c r="K2662" i="3"/>
  <c r="J2662" i="3"/>
  <c r="G2662" i="3"/>
  <c r="F2662" i="3"/>
  <c r="E2662" i="3"/>
  <c r="A2662" i="3"/>
  <c r="J2661" i="3"/>
  <c r="H2661" i="3"/>
  <c r="F2661" i="3"/>
  <c r="A2661" i="3"/>
  <c r="I2660" i="3"/>
  <c r="H2660" i="3"/>
  <c r="D2660" i="3"/>
  <c r="A2660" i="3"/>
  <c r="J2659" i="3"/>
  <c r="I2659" i="3"/>
  <c r="H2659" i="3"/>
  <c r="F2659" i="3"/>
  <c r="E2659" i="3"/>
  <c r="D2659" i="3"/>
  <c r="A2659" i="3"/>
  <c r="K2659" i="3" s="1"/>
  <c r="K2658" i="3"/>
  <c r="J2658" i="3"/>
  <c r="G2658" i="3"/>
  <c r="F2658" i="3"/>
  <c r="E2658" i="3"/>
  <c r="A2658" i="3"/>
  <c r="A2657" i="3"/>
  <c r="J2657" i="3" s="1"/>
  <c r="A2656" i="3"/>
  <c r="I2656" i="3" s="1"/>
  <c r="J2655" i="3"/>
  <c r="I2655" i="3"/>
  <c r="H2655" i="3"/>
  <c r="F2655" i="3"/>
  <c r="E2655" i="3"/>
  <c r="D2655" i="3"/>
  <c r="A2655" i="3"/>
  <c r="K2655" i="3" s="1"/>
  <c r="K2654" i="3"/>
  <c r="J2654" i="3"/>
  <c r="G2654" i="3"/>
  <c r="F2654" i="3"/>
  <c r="E2654" i="3"/>
  <c r="A2654" i="3"/>
  <c r="J2653" i="3"/>
  <c r="F2653" i="3"/>
  <c r="A2653" i="3"/>
  <c r="H2653" i="3" s="1"/>
  <c r="I2652" i="3"/>
  <c r="D2652" i="3"/>
  <c r="A2652" i="3"/>
  <c r="H2652" i="3" s="1"/>
  <c r="J2651" i="3"/>
  <c r="I2651" i="3"/>
  <c r="H2651" i="3"/>
  <c r="F2651" i="3"/>
  <c r="E2651" i="3"/>
  <c r="D2651" i="3"/>
  <c r="A2651" i="3"/>
  <c r="K2651" i="3" s="1"/>
  <c r="K2650" i="3"/>
  <c r="J2650" i="3"/>
  <c r="G2650" i="3"/>
  <c r="F2650" i="3"/>
  <c r="E2650" i="3"/>
  <c r="A2650" i="3"/>
  <c r="H2649" i="3"/>
  <c r="A2649" i="3"/>
  <c r="J2649" i="3" s="1"/>
  <c r="H2648" i="3"/>
  <c r="A2648" i="3"/>
  <c r="I2648" i="3" s="1"/>
  <c r="J2647" i="3"/>
  <c r="I2647" i="3"/>
  <c r="H2647" i="3"/>
  <c r="F2647" i="3"/>
  <c r="E2647" i="3"/>
  <c r="D2647" i="3"/>
  <c r="A2647" i="3"/>
  <c r="K2647" i="3" s="1"/>
  <c r="K2646" i="3"/>
  <c r="J2646" i="3"/>
  <c r="G2646" i="3"/>
  <c r="F2646" i="3"/>
  <c r="E2646" i="3"/>
  <c r="A2646" i="3"/>
  <c r="J2645" i="3"/>
  <c r="H2645" i="3"/>
  <c r="F2645" i="3"/>
  <c r="A2645" i="3"/>
  <c r="I2644" i="3"/>
  <c r="H2644" i="3"/>
  <c r="D2644" i="3"/>
  <c r="A2644" i="3"/>
  <c r="J2643" i="3"/>
  <c r="I2643" i="3"/>
  <c r="H2643" i="3"/>
  <c r="F2643" i="3"/>
  <c r="E2643" i="3"/>
  <c r="D2643" i="3"/>
  <c r="A2643" i="3"/>
  <c r="K2643" i="3" s="1"/>
  <c r="K2642" i="3"/>
  <c r="J2642" i="3"/>
  <c r="G2642" i="3"/>
  <c r="F2642" i="3"/>
  <c r="E2642" i="3"/>
  <c r="A2642" i="3"/>
  <c r="A2641" i="3"/>
  <c r="J2641" i="3" s="1"/>
  <c r="A2640" i="3"/>
  <c r="I2640" i="3" s="1"/>
  <c r="J2639" i="3"/>
  <c r="I2639" i="3"/>
  <c r="H2639" i="3"/>
  <c r="F2639" i="3"/>
  <c r="E2639" i="3"/>
  <c r="D2639" i="3"/>
  <c r="A2639" i="3"/>
  <c r="K2639" i="3" s="1"/>
  <c r="K2638" i="3"/>
  <c r="J2638" i="3"/>
  <c r="G2638" i="3"/>
  <c r="F2638" i="3"/>
  <c r="E2638" i="3"/>
  <c r="A2638" i="3"/>
  <c r="J2637" i="3"/>
  <c r="F2637" i="3"/>
  <c r="A2637" i="3"/>
  <c r="H2637" i="3" s="1"/>
  <c r="I2636" i="3"/>
  <c r="D2636" i="3"/>
  <c r="A2636" i="3"/>
  <c r="H2636" i="3" s="1"/>
  <c r="J2635" i="3"/>
  <c r="I2635" i="3"/>
  <c r="H2635" i="3"/>
  <c r="F2635" i="3"/>
  <c r="E2635" i="3"/>
  <c r="D2635" i="3"/>
  <c r="A2635" i="3"/>
  <c r="K2635" i="3" s="1"/>
  <c r="K2634" i="3"/>
  <c r="J2634" i="3"/>
  <c r="G2634" i="3"/>
  <c r="F2634" i="3"/>
  <c r="E2634" i="3"/>
  <c r="A2634" i="3"/>
  <c r="H2633" i="3"/>
  <c r="A2633" i="3"/>
  <c r="J2633" i="3" s="1"/>
  <c r="H2632" i="3"/>
  <c r="A2632" i="3"/>
  <c r="I2632" i="3" s="1"/>
  <c r="J2631" i="3"/>
  <c r="I2631" i="3"/>
  <c r="H2631" i="3"/>
  <c r="F2631" i="3"/>
  <c r="E2631" i="3"/>
  <c r="D2631" i="3"/>
  <c r="A2631" i="3"/>
  <c r="K2631" i="3" s="1"/>
  <c r="K2630" i="3"/>
  <c r="J2630" i="3"/>
  <c r="G2630" i="3"/>
  <c r="F2630" i="3"/>
  <c r="E2630" i="3"/>
  <c r="A2630" i="3"/>
  <c r="J2629" i="3"/>
  <c r="H2629" i="3"/>
  <c r="F2629" i="3"/>
  <c r="A2629" i="3"/>
  <c r="I2628" i="3"/>
  <c r="H2628" i="3"/>
  <c r="D2628" i="3"/>
  <c r="A2628" i="3"/>
  <c r="J2627" i="3"/>
  <c r="I2627" i="3"/>
  <c r="H2627" i="3"/>
  <c r="F2627" i="3"/>
  <c r="E2627" i="3"/>
  <c r="D2627" i="3"/>
  <c r="A2627" i="3"/>
  <c r="K2627" i="3" s="1"/>
  <c r="K2626" i="3"/>
  <c r="J2626" i="3"/>
  <c r="G2626" i="3"/>
  <c r="F2626" i="3"/>
  <c r="E2626" i="3"/>
  <c r="A2626" i="3"/>
  <c r="A2625" i="3"/>
  <c r="J2625" i="3" s="1"/>
  <c r="A2624" i="3"/>
  <c r="I2624" i="3" s="1"/>
  <c r="J2623" i="3"/>
  <c r="I2623" i="3"/>
  <c r="H2623" i="3"/>
  <c r="F2623" i="3"/>
  <c r="E2623" i="3"/>
  <c r="D2623" i="3"/>
  <c r="A2623" i="3"/>
  <c r="K2623" i="3" s="1"/>
  <c r="K2622" i="3"/>
  <c r="J2622" i="3"/>
  <c r="G2622" i="3"/>
  <c r="F2622" i="3"/>
  <c r="E2622" i="3"/>
  <c r="A2622" i="3"/>
  <c r="J2621" i="3"/>
  <c r="F2621" i="3"/>
  <c r="A2621" i="3"/>
  <c r="H2621" i="3" s="1"/>
  <c r="I2620" i="3"/>
  <c r="D2620" i="3"/>
  <c r="A2620" i="3"/>
  <c r="H2620" i="3" s="1"/>
  <c r="J2619" i="3"/>
  <c r="I2619" i="3"/>
  <c r="H2619" i="3"/>
  <c r="F2619" i="3"/>
  <c r="E2619" i="3"/>
  <c r="D2619" i="3"/>
  <c r="A2619" i="3"/>
  <c r="K2619" i="3" s="1"/>
  <c r="K2618" i="3"/>
  <c r="J2618" i="3"/>
  <c r="G2618" i="3"/>
  <c r="F2618" i="3"/>
  <c r="E2618" i="3"/>
  <c r="A2618" i="3"/>
  <c r="H2617" i="3"/>
  <c r="A2617" i="3"/>
  <c r="J2617" i="3" s="1"/>
  <c r="H2616" i="3"/>
  <c r="A2616" i="3"/>
  <c r="I2616" i="3" s="1"/>
  <c r="J2615" i="3"/>
  <c r="I2615" i="3"/>
  <c r="H2615" i="3"/>
  <c r="F2615" i="3"/>
  <c r="E2615" i="3"/>
  <c r="D2615" i="3"/>
  <c r="A2615" i="3"/>
  <c r="K2615" i="3" s="1"/>
  <c r="K2614" i="3"/>
  <c r="J2614" i="3"/>
  <c r="G2614" i="3"/>
  <c r="F2614" i="3"/>
  <c r="E2614" i="3"/>
  <c r="A2614" i="3"/>
  <c r="J2613" i="3"/>
  <c r="H2613" i="3"/>
  <c r="F2613" i="3"/>
  <c r="A2613" i="3"/>
  <c r="I2612" i="3"/>
  <c r="H2612" i="3"/>
  <c r="D2612" i="3"/>
  <c r="A2612" i="3"/>
  <c r="J2611" i="3"/>
  <c r="I2611" i="3"/>
  <c r="H2611" i="3"/>
  <c r="F2611" i="3"/>
  <c r="E2611" i="3"/>
  <c r="D2611" i="3"/>
  <c r="A2611" i="3"/>
  <c r="K2611" i="3" s="1"/>
  <c r="K2610" i="3"/>
  <c r="J2610" i="3"/>
  <c r="G2610" i="3"/>
  <c r="F2610" i="3"/>
  <c r="E2610" i="3"/>
  <c r="A2610" i="3"/>
  <c r="A2609" i="3"/>
  <c r="J2609" i="3" s="1"/>
  <c r="A2608" i="3"/>
  <c r="I2608" i="3" s="1"/>
  <c r="J2607" i="3"/>
  <c r="I2607" i="3"/>
  <c r="H2607" i="3"/>
  <c r="F2607" i="3"/>
  <c r="E2607" i="3"/>
  <c r="D2607" i="3"/>
  <c r="A2607" i="3"/>
  <c r="K2607" i="3" s="1"/>
  <c r="K2606" i="3"/>
  <c r="J2606" i="3"/>
  <c r="G2606" i="3"/>
  <c r="F2606" i="3"/>
  <c r="E2606" i="3"/>
  <c r="A2606" i="3"/>
  <c r="J2605" i="3"/>
  <c r="F2605" i="3"/>
  <c r="A2605" i="3"/>
  <c r="H2605" i="3" s="1"/>
  <c r="I2604" i="3"/>
  <c r="D2604" i="3"/>
  <c r="A2604" i="3"/>
  <c r="H2604" i="3" s="1"/>
  <c r="J2603" i="3"/>
  <c r="I2603" i="3"/>
  <c r="H2603" i="3"/>
  <c r="F2603" i="3"/>
  <c r="E2603" i="3"/>
  <c r="D2603" i="3"/>
  <c r="A2603" i="3"/>
  <c r="K2603" i="3" s="1"/>
  <c r="K2602" i="3"/>
  <c r="J2602" i="3"/>
  <c r="G2602" i="3"/>
  <c r="F2602" i="3"/>
  <c r="E2602" i="3"/>
  <c r="A2602" i="3"/>
  <c r="H2601" i="3"/>
  <c r="A2601" i="3"/>
  <c r="J2601" i="3" s="1"/>
  <c r="H2600" i="3"/>
  <c r="A2600" i="3"/>
  <c r="I2600" i="3" s="1"/>
  <c r="J2599" i="3"/>
  <c r="I2599" i="3"/>
  <c r="H2599" i="3"/>
  <c r="F2599" i="3"/>
  <c r="E2599" i="3"/>
  <c r="D2599" i="3"/>
  <c r="A2599" i="3"/>
  <c r="K2599" i="3" s="1"/>
  <c r="K2598" i="3"/>
  <c r="J2598" i="3"/>
  <c r="G2598" i="3"/>
  <c r="F2598" i="3"/>
  <c r="E2598" i="3"/>
  <c r="A2598" i="3"/>
  <c r="J2597" i="3"/>
  <c r="H2597" i="3"/>
  <c r="F2597" i="3"/>
  <c r="A2597" i="3"/>
  <c r="I2596" i="3"/>
  <c r="H2596" i="3"/>
  <c r="D2596" i="3"/>
  <c r="A2596" i="3"/>
  <c r="J2595" i="3"/>
  <c r="I2595" i="3"/>
  <c r="H2595" i="3"/>
  <c r="F2595" i="3"/>
  <c r="E2595" i="3"/>
  <c r="D2595" i="3"/>
  <c r="A2595" i="3"/>
  <c r="K2595" i="3" s="1"/>
  <c r="K2594" i="3"/>
  <c r="J2594" i="3"/>
  <c r="G2594" i="3"/>
  <c r="F2594" i="3"/>
  <c r="E2594" i="3"/>
  <c r="A2594" i="3"/>
  <c r="A2593" i="3"/>
  <c r="J2593" i="3" s="1"/>
  <c r="A2592" i="3"/>
  <c r="I2592" i="3" s="1"/>
  <c r="J2591" i="3"/>
  <c r="I2591" i="3"/>
  <c r="H2591" i="3"/>
  <c r="F2591" i="3"/>
  <c r="E2591" i="3"/>
  <c r="D2591" i="3"/>
  <c r="A2591" i="3"/>
  <c r="K2591" i="3" s="1"/>
  <c r="K2590" i="3"/>
  <c r="J2590" i="3"/>
  <c r="G2590" i="3"/>
  <c r="F2590" i="3"/>
  <c r="E2590" i="3"/>
  <c r="A2590" i="3"/>
  <c r="J2589" i="3"/>
  <c r="F2589" i="3"/>
  <c r="A2589" i="3"/>
  <c r="H2589" i="3" s="1"/>
  <c r="I2588" i="3"/>
  <c r="D2588" i="3"/>
  <c r="A2588" i="3"/>
  <c r="H2588" i="3" s="1"/>
  <c r="J2587" i="3"/>
  <c r="I2587" i="3"/>
  <c r="H2587" i="3"/>
  <c r="F2587" i="3"/>
  <c r="E2587" i="3"/>
  <c r="D2587" i="3"/>
  <c r="A2587" i="3"/>
  <c r="K2587" i="3" s="1"/>
  <c r="K2586" i="3"/>
  <c r="J2586" i="3"/>
  <c r="G2586" i="3"/>
  <c r="F2586" i="3"/>
  <c r="E2586" i="3"/>
  <c r="A2586" i="3"/>
  <c r="H2585" i="3"/>
  <c r="A2585" i="3"/>
  <c r="J2585" i="3" s="1"/>
  <c r="H2584" i="3"/>
  <c r="A2584" i="3"/>
  <c r="I2584" i="3" s="1"/>
  <c r="J2583" i="3"/>
  <c r="I2583" i="3"/>
  <c r="H2583" i="3"/>
  <c r="F2583" i="3"/>
  <c r="E2583" i="3"/>
  <c r="D2583" i="3"/>
  <c r="A2583" i="3"/>
  <c r="K2583" i="3" s="1"/>
  <c r="K2582" i="3"/>
  <c r="J2582" i="3"/>
  <c r="G2582" i="3"/>
  <c r="F2582" i="3"/>
  <c r="E2582" i="3"/>
  <c r="A2582" i="3"/>
  <c r="J2581" i="3"/>
  <c r="H2581" i="3"/>
  <c r="F2581" i="3"/>
  <c r="A2581" i="3"/>
  <c r="I2580" i="3"/>
  <c r="H2580" i="3"/>
  <c r="D2580" i="3"/>
  <c r="A2580" i="3"/>
  <c r="J2579" i="3"/>
  <c r="I2579" i="3"/>
  <c r="H2579" i="3"/>
  <c r="F2579" i="3"/>
  <c r="E2579" i="3"/>
  <c r="D2579" i="3"/>
  <c r="A2579" i="3"/>
  <c r="K2579" i="3" s="1"/>
  <c r="K2578" i="3"/>
  <c r="J2578" i="3"/>
  <c r="G2578" i="3"/>
  <c r="F2578" i="3"/>
  <c r="E2578" i="3"/>
  <c r="A2578" i="3"/>
  <c r="A2577" i="3"/>
  <c r="J2577" i="3" s="1"/>
  <c r="A2576" i="3"/>
  <c r="I2576" i="3" s="1"/>
  <c r="J2575" i="3"/>
  <c r="I2575" i="3"/>
  <c r="H2575" i="3"/>
  <c r="F2575" i="3"/>
  <c r="E2575" i="3"/>
  <c r="D2575" i="3"/>
  <c r="A2575" i="3"/>
  <c r="K2575" i="3" s="1"/>
  <c r="K2574" i="3"/>
  <c r="J2574" i="3"/>
  <c r="G2574" i="3"/>
  <c r="F2574" i="3"/>
  <c r="E2574" i="3"/>
  <c r="A2574" i="3"/>
  <c r="J2573" i="3"/>
  <c r="F2573" i="3"/>
  <c r="A2573" i="3"/>
  <c r="H2573" i="3" s="1"/>
  <c r="I2572" i="3"/>
  <c r="D2572" i="3"/>
  <c r="A2572" i="3"/>
  <c r="H2572" i="3" s="1"/>
  <c r="J2571" i="3"/>
  <c r="I2571" i="3"/>
  <c r="H2571" i="3"/>
  <c r="F2571" i="3"/>
  <c r="E2571" i="3"/>
  <c r="D2571" i="3"/>
  <c r="A2571" i="3"/>
  <c r="K2571" i="3" s="1"/>
  <c r="K2570" i="3"/>
  <c r="J2570" i="3"/>
  <c r="G2570" i="3"/>
  <c r="F2570" i="3"/>
  <c r="E2570" i="3"/>
  <c r="A2570" i="3"/>
  <c r="H2569" i="3"/>
  <c r="A2569" i="3"/>
  <c r="J2569" i="3" s="1"/>
  <c r="H2568" i="3"/>
  <c r="A2568" i="3"/>
  <c r="I2568" i="3" s="1"/>
  <c r="J2567" i="3"/>
  <c r="I2567" i="3"/>
  <c r="H2567" i="3"/>
  <c r="F2567" i="3"/>
  <c r="E2567" i="3"/>
  <c r="D2567" i="3"/>
  <c r="A2567" i="3"/>
  <c r="K2567" i="3" s="1"/>
  <c r="K2566" i="3"/>
  <c r="J2566" i="3"/>
  <c r="G2566" i="3"/>
  <c r="F2566" i="3"/>
  <c r="E2566" i="3"/>
  <c r="A2566" i="3"/>
  <c r="J2565" i="3"/>
  <c r="H2565" i="3"/>
  <c r="F2565" i="3"/>
  <c r="A2565" i="3"/>
  <c r="I2564" i="3"/>
  <c r="H2564" i="3"/>
  <c r="D2564" i="3"/>
  <c r="A2564" i="3"/>
  <c r="J2563" i="3"/>
  <c r="I2563" i="3"/>
  <c r="H2563" i="3"/>
  <c r="F2563" i="3"/>
  <c r="E2563" i="3"/>
  <c r="D2563" i="3"/>
  <c r="A2563" i="3"/>
  <c r="K2563" i="3" s="1"/>
  <c r="K2562" i="3"/>
  <c r="J2562" i="3"/>
  <c r="G2562" i="3"/>
  <c r="F2562" i="3"/>
  <c r="E2562" i="3"/>
  <c r="A2562" i="3"/>
  <c r="A2561" i="3"/>
  <c r="J2561" i="3" s="1"/>
  <c r="A2560" i="3"/>
  <c r="I2560" i="3" s="1"/>
  <c r="J2559" i="3"/>
  <c r="I2559" i="3"/>
  <c r="H2559" i="3"/>
  <c r="F2559" i="3"/>
  <c r="E2559" i="3"/>
  <c r="D2559" i="3"/>
  <c r="A2559" i="3"/>
  <c r="K2559" i="3" s="1"/>
  <c r="K2558" i="3"/>
  <c r="J2558" i="3"/>
  <c r="G2558" i="3"/>
  <c r="F2558" i="3"/>
  <c r="E2558" i="3"/>
  <c r="A2558" i="3"/>
  <c r="J2557" i="3"/>
  <c r="F2557" i="3"/>
  <c r="A2557" i="3"/>
  <c r="H2557" i="3" s="1"/>
  <c r="I2556" i="3"/>
  <c r="D2556" i="3"/>
  <c r="A2556" i="3"/>
  <c r="H2556" i="3" s="1"/>
  <c r="J2555" i="3"/>
  <c r="I2555" i="3"/>
  <c r="H2555" i="3"/>
  <c r="F2555" i="3"/>
  <c r="E2555" i="3"/>
  <c r="D2555" i="3"/>
  <c r="A2555" i="3"/>
  <c r="K2555" i="3" s="1"/>
  <c r="K2554" i="3"/>
  <c r="J2554" i="3"/>
  <c r="G2554" i="3"/>
  <c r="F2554" i="3"/>
  <c r="E2554" i="3"/>
  <c r="A2554" i="3"/>
  <c r="H2553" i="3"/>
  <c r="A2553" i="3"/>
  <c r="J2553" i="3" s="1"/>
  <c r="H2552" i="3"/>
  <c r="A2552" i="3"/>
  <c r="I2552" i="3" s="1"/>
  <c r="J2551" i="3"/>
  <c r="I2551" i="3"/>
  <c r="H2551" i="3"/>
  <c r="F2551" i="3"/>
  <c r="E2551" i="3"/>
  <c r="D2551" i="3"/>
  <c r="A2551" i="3"/>
  <c r="K2551" i="3" s="1"/>
  <c r="K2550" i="3"/>
  <c r="J2550" i="3"/>
  <c r="G2550" i="3"/>
  <c r="F2550" i="3"/>
  <c r="E2550" i="3"/>
  <c r="A2550" i="3"/>
  <c r="J2549" i="3"/>
  <c r="H2549" i="3"/>
  <c r="F2549" i="3"/>
  <c r="A2549" i="3"/>
  <c r="I2548" i="3"/>
  <c r="H2548" i="3"/>
  <c r="D2548" i="3"/>
  <c r="A2548" i="3"/>
  <c r="J2547" i="3"/>
  <c r="I2547" i="3"/>
  <c r="H2547" i="3"/>
  <c r="F2547" i="3"/>
  <c r="E2547" i="3"/>
  <c r="D2547" i="3"/>
  <c r="A2547" i="3"/>
  <c r="K2547" i="3" s="1"/>
  <c r="K2546" i="3"/>
  <c r="J2546" i="3"/>
  <c r="G2546" i="3"/>
  <c r="F2546" i="3"/>
  <c r="E2546" i="3"/>
  <c r="A2546" i="3"/>
  <c r="A2545" i="3"/>
  <c r="J2545" i="3" s="1"/>
  <c r="A2544" i="3"/>
  <c r="I2544" i="3" s="1"/>
  <c r="J2543" i="3"/>
  <c r="I2543" i="3"/>
  <c r="H2543" i="3"/>
  <c r="F2543" i="3"/>
  <c r="E2543" i="3"/>
  <c r="D2543" i="3"/>
  <c r="A2543" i="3"/>
  <c r="K2543" i="3" s="1"/>
  <c r="K2542" i="3"/>
  <c r="J2542" i="3"/>
  <c r="G2542" i="3"/>
  <c r="F2542" i="3"/>
  <c r="E2542" i="3"/>
  <c r="A2542" i="3"/>
  <c r="J2541" i="3"/>
  <c r="F2541" i="3"/>
  <c r="A2541" i="3"/>
  <c r="H2541" i="3" s="1"/>
  <c r="I2540" i="3"/>
  <c r="D2540" i="3"/>
  <c r="A2540" i="3"/>
  <c r="H2540" i="3" s="1"/>
  <c r="J2539" i="3"/>
  <c r="I2539" i="3"/>
  <c r="H2539" i="3"/>
  <c r="F2539" i="3"/>
  <c r="E2539" i="3"/>
  <c r="D2539" i="3"/>
  <c r="A2539" i="3"/>
  <c r="K2539" i="3" s="1"/>
  <c r="K2538" i="3"/>
  <c r="J2538" i="3"/>
  <c r="G2538" i="3"/>
  <c r="F2538" i="3"/>
  <c r="E2538" i="3"/>
  <c r="A2538" i="3"/>
  <c r="H2537" i="3"/>
  <c r="A2537" i="3"/>
  <c r="J2537" i="3" s="1"/>
  <c r="H2536" i="3"/>
  <c r="A2536" i="3"/>
  <c r="I2536" i="3" s="1"/>
  <c r="J2535" i="3"/>
  <c r="I2535" i="3"/>
  <c r="H2535" i="3"/>
  <c r="F2535" i="3"/>
  <c r="E2535" i="3"/>
  <c r="D2535" i="3"/>
  <c r="A2535" i="3"/>
  <c r="K2535" i="3" s="1"/>
  <c r="K2534" i="3"/>
  <c r="J2534" i="3"/>
  <c r="G2534" i="3"/>
  <c r="F2534" i="3"/>
  <c r="E2534" i="3"/>
  <c r="A2534" i="3"/>
  <c r="J2533" i="3"/>
  <c r="H2533" i="3"/>
  <c r="F2533" i="3"/>
  <c r="A2533" i="3"/>
  <c r="I2532" i="3"/>
  <c r="H2532" i="3"/>
  <c r="D2532" i="3"/>
  <c r="A2532" i="3"/>
  <c r="J2531" i="3"/>
  <c r="I2531" i="3"/>
  <c r="H2531" i="3"/>
  <c r="F2531" i="3"/>
  <c r="E2531" i="3"/>
  <c r="D2531" i="3"/>
  <c r="A2531" i="3"/>
  <c r="K2531" i="3" s="1"/>
  <c r="K2530" i="3"/>
  <c r="J2530" i="3"/>
  <c r="G2530" i="3"/>
  <c r="F2530" i="3"/>
  <c r="E2530" i="3"/>
  <c r="A2530" i="3"/>
  <c r="A2529" i="3"/>
  <c r="J2529" i="3" s="1"/>
  <c r="A2528" i="3"/>
  <c r="I2528" i="3" s="1"/>
  <c r="J2527" i="3"/>
  <c r="I2527" i="3"/>
  <c r="H2527" i="3"/>
  <c r="F2527" i="3"/>
  <c r="E2527" i="3"/>
  <c r="D2527" i="3"/>
  <c r="A2527" i="3"/>
  <c r="K2527" i="3" s="1"/>
  <c r="K2526" i="3"/>
  <c r="J2526" i="3"/>
  <c r="G2526" i="3"/>
  <c r="F2526" i="3"/>
  <c r="E2526" i="3"/>
  <c r="A2526" i="3"/>
  <c r="J2525" i="3"/>
  <c r="F2525" i="3"/>
  <c r="A2525" i="3"/>
  <c r="H2525" i="3" s="1"/>
  <c r="I2524" i="3"/>
  <c r="D2524" i="3"/>
  <c r="A2524" i="3"/>
  <c r="H2524" i="3" s="1"/>
  <c r="J2523" i="3"/>
  <c r="I2523" i="3"/>
  <c r="H2523" i="3"/>
  <c r="F2523" i="3"/>
  <c r="E2523" i="3"/>
  <c r="D2523" i="3"/>
  <c r="A2523" i="3"/>
  <c r="K2523" i="3" s="1"/>
  <c r="K2522" i="3"/>
  <c r="J2522" i="3"/>
  <c r="G2522" i="3"/>
  <c r="F2522" i="3"/>
  <c r="E2522" i="3"/>
  <c r="A2522" i="3"/>
  <c r="H2521" i="3"/>
  <c r="A2521" i="3"/>
  <c r="J2521" i="3" s="1"/>
  <c r="H2520" i="3"/>
  <c r="A2520" i="3"/>
  <c r="I2520" i="3" s="1"/>
  <c r="J2519" i="3"/>
  <c r="I2519" i="3"/>
  <c r="H2519" i="3"/>
  <c r="F2519" i="3"/>
  <c r="E2519" i="3"/>
  <c r="D2519" i="3"/>
  <c r="A2519" i="3"/>
  <c r="K2519" i="3" s="1"/>
  <c r="K2518" i="3"/>
  <c r="J2518" i="3"/>
  <c r="G2518" i="3"/>
  <c r="F2518" i="3"/>
  <c r="E2518" i="3"/>
  <c r="A2518" i="3"/>
  <c r="J2517" i="3"/>
  <c r="H2517" i="3"/>
  <c r="F2517" i="3"/>
  <c r="A2517" i="3"/>
  <c r="I2516" i="3"/>
  <c r="H2516" i="3"/>
  <c r="D2516" i="3"/>
  <c r="A2516" i="3"/>
  <c r="J2515" i="3"/>
  <c r="I2515" i="3"/>
  <c r="H2515" i="3"/>
  <c r="F2515" i="3"/>
  <c r="E2515" i="3"/>
  <c r="D2515" i="3"/>
  <c r="A2515" i="3"/>
  <c r="K2515" i="3" s="1"/>
  <c r="K2514" i="3"/>
  <c r="J2514" i="3"/>
  <c r="G2514" i="3"/>
  <c r="F2514" i="3"/>
  <c r="E2514" i="3"/>
  <c r="A2514" i="3"/>
  <c r="A2513" i="3"/>
  <c r="J2513" i="3" s="1"/>
  <c r="A2512" i="3"/>
  <c r="I2512" i="3" s="1"/>
  <c r="J2511" i="3"/>
  <c r="I2511" i="3"/>
  <c r="H2511" i="3"/>
  <c r="F2511" i="3"/>
  <c r="E2511" i="3"/>
  <c r="D2511" i="3"/>
  <c r="A2511" i="3"/>
  <c r="K2511" i="3" s="1"/>
  <c r="K2510" i="3"/>
  <c r="J2510" i="3"/>
  <c r="G2510" i="3"/>
  <c r="F2510" i="3"/>
  <c r="E2510" i="3"/>
  <c r="A2510" i="3"/>
  <c r="J2509" i="3"/>
  <c r="F2509" i="3"/>
  <c r="A2509" i="3"/>
  <c r="H2509" i="3" s="1"/>
  <c r="I2508" i="3"/>
  <c r="D2508" i="3"/>
  <c r="A2508" i="3"/>
  <c r="H2508" i="3" s="1"/>
  <c r="J2507" i="3"/>
  <c r="I2507" i="3"/>
  <c r="H2507" i="3"/>
  <c r="F2507" i="3"/>
  <c r="E2507" i="3"/>
  <c r="D2507" i="3"/>
  <c r="A2507" i="3"/>
  <c r="K2507" i="3" s="1"/>
  <c r="K2506" i="3"/>
  <c r="J2506" i="3"/>
  <c r="G2506" i="3"/>
  <c r="F2506" i="3"/>
  <c r="E2506" i="3"/>
  <c r="A2506" i="3"/>
  <c r="H2505" i="3"/>
  <c r="A2505" i="3"/>
  <c r="J2505" i="3" s="1"/>
  <c r="H2504" i="3"/>
  <c r="A2504" i="3"/>
  <c r="I2504" i="3" s="1"/>
  <c r="J2503" i="3"/>
  <c r="I2503" i="3"/>
  <c r="H2503" i="3"/>
  <c r="F2503" i="3"/>
  <c r="E2503" i="3"/>
  <c r="D2503" i="3"/>
  <c r="A2503" i="3"/>
  <c r="K2503" i="3" s="1"/>
  <c r="K2502" i="3"/>
  <c r="J2502" i="3"/>
  <c r="G2502" i="3"/>
  <c r="F2502" i="3"/>
  <c r="E2502" i="3"/>
  <c r="A2502" i="3"/>
  <c r="J2501" i="3"/>
  <c r="H2501" i="3"/>
  <c r="F2501" i="3"/>
  <c r="A2501" i="3"/>
  <c r="I2500" i="3"/>
  <c r="H2500" i="3"/>
  <c r="D2500" i="3"/>
  <c r="A2500" i="3"/>
  <c r="J2499" i="3"/>
  <c r="I2499" i="3"/>
  <c r="H2499" i="3"/>
  <c r="F2499" i="3"/>
  <c r="E2499" i="3"/>
  <c r="D2499" i="3"/>
  <c r="A2499" i="3"/>
  <c r="K2499" i="3" s="1"/>
  <c r="K2498" i="3"/>
  <c r="J2498" i="3"/>
  <c r="G2498" i="3"/>
  <c r="F2498" i="3"/>
  <c r="E2498" i="3"/>
  <c r="A2498" i="3"/>
  <c r="A2497" i="3"/>
  <c r="J2497" i="3" s="1"/>
  <c r="A2496" i="3"/>
  <c r="I2496" i="3" s="1"/>
  <c r="J2495" i="3"/>
  <c r="I2495" i="3"/>
  <c r="H2495" i="3"/>
  <c r="F2495" i="3"/>
  <c r="E2495" i="3"/>
  <c r="D2495" i="3"/>
  <c r="A2495" i="3"/>
  <c r="K2495" i="3" s="1"/>
  <c r="K2494" i="3"/>
  <c r="J2494" i="3"/>
  <c r="G2494" i="3"/>
  <c r="F2494" i="3"/>
  <c r="E2494" i="3"/>
  <c r="A2494" i="3"/>
  <c r="J2493" i="3"/>
  <c r="F2493" i="3"/>
  <c r="A2493" i="3"/>
  <c r="H2493" i="3" s="1"/>
  <c r="I2492" i="3"/>
  <c r="D2492" i="3"/>
  <c r="A2492" i="3"/>
  <c r="H2492" i="3" s="1"/>
  <c r="J2491" i="3"/>
  <c r="I2491" i="3"/>
  <c r="H2491" i="3"/>
  <c r="F2491" i="3"/>
  <c r="E2491" i="3"/>
  <c r="D2491" i="3"/>
  <c r="A2491" i="3"/>
  <c r="K2491" i="3" s="1"/>
  <c r="K2490" i="3"/>
  <c r="J2490" i="3"/>
  <c r="G2490" i="3"/>
  <c r="F2490" i="3"/>
  <c r="E2490" i="3"/>
  <c r="A2490" i="3"/>
  <c r="H2489" i="3"/>
  <c r="A2489" i="3"/>
  <c r="J2489" i="3" s="1"/>
  <c r="H2488" i="3"/>
  <c r="A2488" i="3"/>
  <c r="I2488" i="3" s="1"/>
  <c r="J2487" i="3"/>
  <c r="I2487" i="3"/>
  <c r="H2487" i="3"/>
  <c r="F2487" i="3"/>
  <c r="E2487" i="3"/>
  <c r="D2487" i="3"/>
  <c r="A2487" i="3"/>
  <c r="K2487" i="3" s="1"/>
  <c r="K2486" i="3"/>
  <c r="J2486" i="3"/>
  <c r="G2486" i="3"/>
  <c r="F2486" i="3"/>
  <c r="E2486" i="3"/>
  <c r="A2486" i="3"/>
  <c r="J2485" i="3"/>
  <c r="H2485" i="3"/>
  <c r="F2485" i="3"/>
  <c r="A2485" i="3"/>
  <c r="I2484" i="3"/>
  <c r="H2484" i="3"/>
  <c r="D2484" i="3"/>
  <c r="A2484" i="3"/>
  <c r="J2483" i="3"/>
  <c r="I2483" i="3"/>
  <c r="H2483" i="3"/>
  <c r="F2483" i="3"/>
  <c r="E2483" i="3"/>
  <c r="D2483" i="3"/>
  <c r="A2483" i="3"/>
  <c r="K2483" i="3" s="1"/>
  <c r="K2482" i="3"/>
  <c r="J2482" i="3"/>
  <c r="G2482" i="3"/>
  <c r="F2482" i="3"/>
  <c r="E2482" i="3"/>
  <c r="A2482" i="3"/>
  <c r="A2481" i="3"/>
  <c r="J2481" i="3" s="1"/>
  <c r="A2480" i="3"/>
  <c r="I2480" i="3" s="1"/>
  <c r="J2479" i="3"/>
  <c r="I2479" i="3"/>
  <c r="H2479" i="3"/>
  <c r="F2479" i="3"/>
  <c r="E2479" i="3"/>
  <c r="D2479" i="3"/>
  <c r="A2479" i="3"/>
  <c r="K2479" i="3" s="1"/>
  <c r="K2478" i="3"/>
  <c r="J2478" i="3"/>
  <c r="G2478" i="3"/>
  <c r="F2478" i="3"/>
  <c r="E2478" i="3"/>
  <c r="A2478" i="3"/>
  <c r="J2477" i="3"/>
  <c r="F2477" i="3"/>
  <c r="A2477" i="3"/>
  <c r="H2477" i="3" s="1"/>
  <c r="I2476" i="3"/>
  <c r="D2476" i="3"/>
  <c r="A2476" i="3"/>
  <c r="H2476" i="3" s="1"/>
  <c r="J2475" i="3"/>
  <c r="I2475" i="3"/>
  <c r="H2475" i="3"/>
  <c r="F2475" i="3"/>
  <c r="E2475" i="3"/>
  <c r="D2475" i="3"/>
  <c r="A2475" i="3"/>
  <c r="K2475" i="3" s="1"/>
  <c r="K2474" i="3"/>
  <c r="J2474" i="3"/>
  <c r="G2474" i="3"/>
  <c r="F2474" i="3"/>
  <c r="E2474" i="3"/>
  <c r="A2474" i="3"/>
  <c r="H2473" i="3"/>
  <c r="A2473" i="3"/>
  <c r="J2473" i="3" s="1"/>
  <c r="H2472" i="3"/>
  <c r="A2472" i="3"/>
  <c r="I2472" i="3" s="1"/>
  <c r="J2471" i="3"/>
  <c r="I2471" i="3"/>
  <c r="H2471" i="3"/>
  <c r="F2471" i="3"/>
  <c r="E2471" i="3"/>
  <c r="D2471" i="3"/>
  <c r="A2471" i="3"/>
  <c r="K2471" i="3" s="1"/>
  <c r="K2470" i="3"/>
  <c r="J2470" i="3"/>
  <c r="G2470" i="3"/>
  <c r="F2470" i="3"/>
  <c r="E2470" i="3"/>
  <c r="A2470" i="3"/>
  <c r="J2469" i="3"/>
  <c r="H2469" i="3"/>
  <c r="F2469" i="3"/>
  <c r="A2469" i="3"/>
  <c r="I2468" i="3"/>
  <c r="H2468" i="3"/>
  <c r="D2468" i="3"/>
  <c r="A2468" i="3"/>
  <c r="J2467" i="3"/>
  <c r="I2467" i="3"/>
  <c r="H2467" i="3"/>
  <c r="F2467" i="3"/>
  <c r="E2467" i="3"/>
  <c r="D2467" i="3"/>
  <c r="A2467" i="3"/>
  <c r="K2467" i="3" s="1"/>
  <c r="K2466" i="3"/>
  <c r="J2466" i="3"/>
  <c r="G2466" i="3"/>
  <c r="F2466" i="3"/>
  <c r="E2466" i="3"/>
  <c r="A2466" i="3"/>
  <c r="A2465" i="3"/>
  <c r="J2465" i="3" s="1"/>
  <c r="A2464" i="3"/>
  <c r="I2464" i="3" s="1"/>
  <c r="J2463" i="3"/>
  <c r="I2463" i="3"/>
  <c r="H2463" i="3"/>
  <c r="F2463" i="3"/>
  <c r="E2463" i="3"/>
  <c r="D2463" i="3"/>
  <c r="A2463" i="3"/>
  <c r="K2463" i="3" s="1"/>
  <c r="K2462" i="3"/>
  <c r="J2462" i="3"/>
  <c r="G2462" i="3"/>
  <c r="F2462" i="3"/>
  <c r="E2462" i="3"/>
  <c r="A2462" i="3"/>
  <c r="J2461" i="3"/>
  <c r="F2461" i="3"/>
  <c r="A2461" i="3"/>
  <c r="H2461" i="3" s="1"/>
  <c r="I2460" i="3"/>
  <c r="D2460" i="3"/>
  <c r="A2460" i="3"/>
  <c r="H2460" i="3" s="1"/>
  <c r="J2459" i="3"/>
  <c r="I2459" i="3"/>
  <c r="H2459" i="3"/>
  <c r="F2459" i="3"/>
  <c r="E2459" i="3"/>
  <c r="D2459" i="3"/>
  <c r="A2459" i="3"/>
  <c r="K2459" i="3" s="1"/>
  <c r="K2458" i="3"/>
  <c r="J2458" i="3"/>
  <c r="G2458" i="3"/>
  <c r="F2458" i="3"/>
  <c r="E2458" i="3"/>
  <c r="A2458" i="3"/>
  <c r="H2457" i="3"/>
  <c r="A2457" i="3"/>
  <c r="J2457" i="3" s="1"/>
  <c r="H2456" i="3"/>
  <c r="A2456" i="3"/>
  <c r="I2456" i="3" s="1"/>
  <c r="J2455" i="3"/>
  <c r="I2455" i="3"/>
  <c r="H2455" i="3"/>
  <c r="F2455" i="3"/>
  <c r="E2455" i="3"/>
  <c r="D2455" i="3"/>
  <c r="A2455" i="3"/>
  <c r="K2455" i="3" s="1"/>
  <c r="K2454" i="3"/>
  <c r="J2454" i="3"/>
  <c r="G2454" i="3"/>
  <c r="F2454" i="3"/>
  <c r="E2454" i="3"/>
  <c r="A2454" i="3"/>
  <c r="J2453" i="3"/>
  <c r="H2453" i="3"/>
  <c r="F2453" i="3"/>
  <c r="A2453" i="3"/>
  <c r="I2452" i="3"/>
  <c r="H2452" i="3"/>
  <c r="D2452" i="3"/>
  <c r="A2452" i="3"/>
  <c r="J2451" i="3"/>
  <c r="I2451" i="3"/>
  <c r="H2451" i="3"/>
  <c r="F2451" i="3"/>
  <c r="E2451" i="3"/>
  <c r="D2451" i="3"/>
  <c r="A2451" i="3"/>
  <c r="K2451" i="3" s="1"/>
  <c r="K2450" i="3"/>
  <c r="J2450" i="3"/>
  <c r="G2450" i="3"/>
  <c r="F2450" i="3"/>
  <c r="E2450" i="3"/>
  <c r="A2450" i="3"/>
  <c r="A2449" i="3"/>
  <c r="J2449" i="3" s="1"/>
  <c r="A2448" i="3"/>
  <c r="I2448" i="3" s="1"/>
  <c r="J2447" i="3"/>
  <c r="I2447" i="3"/>
  <c r="H2447" i="3"/>
  <c r="F2447" i="3"/>
  <c r="E2447" i="3"/>
  <c r="D2447" i="3"/>
  <c r="A2447" i="3"/>
  <c r="K2447" i="3" s="1"/>
  <c r="K2446" i="3"/>
  <c r="J2446" i="3"/>
  <c r="G2446" i="3"/>
  <c r="F2446" i="3"/>
  <c r="E2446" i="3"/>
  <c r="A2446" i="3"/>
  <c r="J2445" i="3"/>
  <c r="F2445" i="3"/>
  <c r="A2445" i="3"/>
  <c r="H2445" i="3" s="1"/>
  <c r="I2444" i="3"/>
  <c r="D2444" i="3"/>
  <c r="A2444" i="3"/>
  <c r="H2444" i="3" s="1"/>
  <c r="J2443" i="3"/>
  <c r="I2443" i="3"/>
  <c r="H2443" i="3"/>
  <c r="F2443" i="3"/>
  <c r="E2443" i="3"/>
  <c r="D2443" i="3"/>
  <c r="A2443" i="3"/>
  <c r="K2443" i="3" s="1"/>
  <c r="K2442" i="3"/>
  <c r="J2442" i="3"/>
  <c r="G2442" i="3"/>
  <c r="F2442" i="3"/>
  <c r="E2442" i="3"/>
  <c r="A2442" i="3"/>
  <c r="H2441" i="3"/>
  <c r="A2441" i="3"/>
  <c r="J2441" i="3" s="1"/>
  <c r="H2440" i="3"/>
  <c r="A2440" i="3"/>
  <c r="I2440" i="3" s="1"/>
  <c r="J2439" i="3"/>
  <c r="I2439" i="3"/>
  <c r="H2439" i="3"/>
  <c r="F2439" i="3"/>
  <c r="E2439" i="3"/>
  <c r="D2439" i="3"/>
  <c r="A2439" i="3"/>
  <c r="K2439" i="3" s="1"/>
  <c r="K2438" i="3"/>
  <c r="J2438" i="3"/>
  <c r="G2438" i="3"/>
  <c r="F2438" i="3"/>
  <c r="E2438" i="3"/>
  <c r="A2438" i="3"/>
  <c r="J2437" i="3"/>
  <c r="H2437" i="3"/>
  <c r="F2437" i="3"/>
  <c r="A2437" i="3"/>
  <c r="I2436" i="3"/>
  <c r="H2436" i="3"/>
  <c r="D2436" i="3"/>
  <c r="A2436" i="3"/>
  <c r="J2435" i="3"/>
  <c r="I2435" i="3"/>
  <c r="H2435" i="3"/>
  <c r="F2435" i="3"/>
  <c r="E2435" i="3"/>
  <c r="D2435" i="3"/>
  <c r="A2435" i="3"/>
  <c r="K2435" i="3" s="1"/>
  <c r="K2434" i="3"/>
  <c r="J2434" i="3"/>
  <c r="G2434" i="3"/>
  <c r="F2434" i="3"/>
  <c r="E2434" i="3"/>
  <c r="A2434" i="3"/>
  <c r="A2433" i="3"/>
  <c r="J2433" i="3" s="1"/>
  <c r="A2432" i="3"/>
  <c r="I2432" i="3" s="1"/>
  <c r="J2431" i="3"/>
  <c r="I2431" i="3"/>
  <c r="H2431" i="3"/>
  <c r="F2431" i="3"/>
  <c r="E2431" i="3"/>
  <c r="D2431" i="3"/>
  <c r="A2431" i="3"/>
  <c r="K2431" i="3" s="1"/>
  <c r="K2430" i="3"/>
  <c r="J2430" i="3"/>
  <c r="G2430" i="3"/>
  <c r="F2430" i="3"/>
  <c r="E2430" i="3"/>
  <c r="A2430" i="3"/>
  <c r="J2429" i="3"/>
  <c r="F2429" i="3"/>
  <c r="A2429" i="3"/>
  <c r="H2429" i="3" s="1"/>
  <c r="I2428" i="3"/>
  <c r="D2428" i="3"/>
  <c r="A2428" i="3"/>
  <c r="H2428" i="3" s="1"/>
  <c r="J2427" i="3"/>
  <c r="I2427" i="3"/>
  <c r="H2427" i="3"/>
  <c r="F2427" i="3"/>
  <c r="E2427" i="3"/>
  <c r="D2427" i="3"/>
  <c r="A2427" i="3"/>
  <c r="K2427" i="3" s="1"/>
  <c r="K2426" i="3"/>
  <c r="J2426" i="3"/>
  <c r="G2426" i="3"/>
  <c r="F2426" i="3"/>
  <c r="E2426" i="3"/>
  <c r="A2426" i="3"/>
  <c r="H2425" i="3"/>
  <c r="A2425" i="3"/>
  <c r="J2425" i="3" s="1"/>
  <c r="H2424" i="3"/>
  <c r="A2424" i="3"/>
  <c r="I2424" i="3" s="1"/>
  <c r="J2423" i="3"/>
  <c r="I2423" i="3"/>
  <c r="H2423" i="3"/>
  <c r="F2423" i="3"/>
  <c r="E2423" i="3"/>
  <c r="D2423" i="3"/>
  <c r="A2423" i="3"/>
  <c r="K2423" i="3" s="1"/>
  <c r="K2422" i="3"/>
  <c r="J2422" i="3"/>
  <c r="G2422" i="3"/>
  <c r="F2422" i="3"/>
  <c r="E2422" i="3"/>
  <c r="A2422" i="3"/>
  <c r="J2421" i="3"/>
  <c r="H2421" i="3"/>
  <c r="F2421" i="3"/>
  <c r="A2421" i="3"/>
  <c r="I2420" i="3"/>
  <c r="H2420" i="3"/>
  <c r="D2420" i="3"/>
  <c r="A2420" i="3"/>
  <c r="J2419" i="3"/>
  <c r="I2419" i="3"/>
  <c r="H2419" i="3"/>
  <c r="F2419" i="3"/>
  <c r="E2419" i="3"/>
  <c r="D2419" i="3"/>
  <c r="A2419" i="3"/>
  <c r="K2419" i="3" s="1"/>
  <c r="K2418" i="3"/>
  <c r="J2418" i="3"/>
  <c r="G2418" i="3"/>
  <c r="F2418" i="3"/>
  <c r="E2418" i="3"/>
  <c r="A2418" i="3"/>
  <c r="A2417" i="3"/>
  <c r="J2417" i="3" s="1"/>
  <c r="A2416" i="3"/>
  <c r="I2416" i="3" s="1"/>
  <c r="J2415" i="3"/>
  <c r="I2415" i="3"/>
  <c r="H2415" i="3"/>
  <c r="F2415" i="3"/>
  <c r="E2415" i="3"/>
  <c r="D2415" i="3"/>
  <c r="A2415" i="3"/>
  <c r="K2415" i="3" s="1"/>
  <c r="K2414" i="3"/>
  <c r="J2414" i="3"/>
  <c r="G2414" i="3"/>
  <c r="F2414" i="3"/>
  <c r="E2414" i="3"/>
  <c r="A2414" i="3"/>
  <c r="J2413" i="3"/>
  <c r="F2413" i="3"/>
  <c r="A2413" i="3"/>
  <c r="H2413" i="3" s="1"/>
  <c r="I2412" i="3"/>
  <c r="D2412" i="3"/>
  <c r="A2412" i="3"/>
  <c r="H2412" i="3" s="1"/>
  <c r="J2411" i="3"/>
  <c r="I2411" i="3"/>
  <c r="H2411" i="3"/>
  <c r="F2411" i="3"/>
  <c r="E2411" i="3"/>
  <c r="D2411" i="3"/>
  <c r="A2411" i="3"/>
  <c r="K2411" i="3" s="1"/>
  <c r="K2410" i="3"/>
  <c r="J2410" i="3"/>
  <c r="G2410" i="3"/>
  <c r="F2410" i="3"/>
  <c r="E2410" i="3"/>
  <c r="A2410" i="3"/>
  <c r="H2409" i="3"/>
  <c r="A2409" i="3"/>
  <c r="J2409" i="3" s="1"/>
  <c r="H2408" i="3"/>
  <c r="A2408" i="3"/>
  <c r="I2408" i="3" s="1"/>
  <c r="J2407" i="3"/>
  <c r="I2407" i="3"/>
  <c r="H2407" i="3"/>
  <c r="F2407" i="3"/>
  <c r="E2407" i="3"/>
  <c r="D2407" i="3"/>
  <c r="A2407" i="3"/>
  <c r="K2407" i="3" s="1"/>
  <c r="K2406" i="3"/>
  <c r="J2406" i="3"/>
  <c r="G2406" i="3"/>
  <c r="F2406" i="3"/>
  <c r="E2406" i="3"/>
  <c r="A2406" i="3"/>
  <c r="J2405" i="3"/>
  <c r="H2405" i="3"/>
  <c r="F2405" i="3"/>
  <c r="A2405" i="3"/>
  <c r="I2404" i="3"/>
  <c r="H2404" i="3"/>
  <c r="D2404" i="3"/>
  <c r="A2404" i="3"/>
  <c r="J2403" i="3"/>
  <c r="I2403" i="3"/>
  <c r="H2403" i="3"/>
  <c r="F2403" i="3"/>
  <c r="E2403" i="3"/>
  <c r="D2403" i="3"/>
  <c r="A2403" i="3"/>
  <c r="K2403" i="3" s="1"/>
  <c r="K2402" i="3"/>
  <c r="J2402" i="3"/>
  <c r="G2402" i="3"/>
  <c r="F2402" i="3"/>
  <c r="E2402" i="3"/>
  <c r="A2402" i="3"/>
  <c r="A2401" i="3"/>
  <c r="J2401" i="3" s="1"/>
  <c r="A2400" i="3"/>
  <c r="I2400" i="3" s="1"/>
  <c r="J2399" i="3"/>
  <c r="I2399" i="3"/>
  <c r="H2399" i="3"/>
  <c r="F2399" i="3"/>
  <c r="E2399" i="3"/>
  <c r="D2399" i="3"/>
  <c r="A2399" i="3"/>
  <c r="K2399" i="3" s="1"/>
  <c r="K2398" i="3"/>
  <c r="J2398" i="3"/>
  <c r="G2398" i="3"/>
  <c r="F2398" i="3"/>
  <c r="E2398" i="3"/>
  <c r="A2398" i="3"/>
  <c r="F2397" i="3"/>
  <c r="A2397" i="3"/>
  <c r="J2397" i="3" s="1"/>
  <c r="D2396" i="3"/>
  <c r="A2396" i="3"/>
  <c r="I2396" i="3" s="1"/>
  <c r="J2395" i="3"/>
  <c r="I2395" i="3"/>
  <c r="H2395" i="3"/>
  <c r="F2395" i="3"/>
  <c r="E2395" i="3"/>
  <c r="D2395" i="3"/>
  <c r="A2395" i="3"/>
  <c r="K2395" i="3" s="1"/>
  <c r="K2394" i="3"/>
  <c r="J2394" i="3"/>
  <c r="G2394" i="3"/>
  <c r="F2394" i="3"/>
  <c r="E2394" i="3"/>
  <c r="A2394" i="3"/>
  <c r="H2393" i="3"/>
  <c r="A2393" i="3"/>
  <c r="J2393" i="3" s="1"/>
  <c r="H2392" i="3"/>
  <c r="A2392" i="3"/>
  <c r="I2392" i="3" s="1"/>
  <c r="J2391" i="3"/>
  <c r="I2391" i="3"/>
  <c r="H2391" i="3"/>
  <c r="F2391" i="3"/>
  <c r="E2391" i="3"/>
  <c r="D2391" i="3"/>
  <c r="A2391" i="3"/>
  <c r="K2391" i="3" s="1"/>
  <c r="K2390" i="3"/>
  <c r="J2390" i="3"/>
  <c r="G2390" i="3"/>
  <c r="F2390" i="3"/>
  <c r="E2390" i="3"/>
  <c r="A2390" i="3"/>
  <c r="J2389" i="3"/>
  <c r="H2389" i="3"/>
  <c r="F2389" i="3"/>
  <c r="A2389" i="3"/>
  <c r="A2388" i="3"/>
  <c r="H2388" i="3" s="1"/>
  <c r="J2387" i="3"/>
  <c r="I2387" i="3"/>
  <c r="H2387" i="3"/>
  <c r="F2387" i="3"/>
  <c r="E2387" i="3"/>
  <c r="D2387" i="3"/>
  <c r="A2387" i="3"/>
  <c r="K2387" i="3" s="1"/>
  <c r="A2386" i="3"/>
  <c r="I2386" i="3" s="1"/>
  <c r="K2385" i="3"/>
  <c r="J2385" i="3"/>
  <c r="G2385" i="3"/>
  <c r="F2385" i="3"/>
  <c r="D2385" i="3"/>
  <c r="A2385" i="3"/>
  <c r="A2384" i="3"/>
  <c r="H2384" i="3" s="1"/>
  <c r="J2383" i="3"/>
  <c r="I2383" i="3"/>
  <c r="H2383" i="3"/>
  <c r="F2383" i="3"/>
  <c r="E2383" i="3"/>
  <c r="D2383" i="3"/>
  <c r="A2383" i="3"/>
  <c r="K2383" i="3" s="1"/>
  <c r="A2382" i="3"/>
  <c r="I2382" i="3" s="1"/>
  <c r="K2381" i="3"/>
  <c r="J2381" i="3"/>
  <c r="G2381" i="3"/>
  <c r="F2381" i="3"/>
  <c r="D2381" i="3"/>
  <c r="A2381" i="3"/>
  <c r="A2380" i="3"/>
  <c r="H2380" i="3" s="1"/>
  <c r="J2379" i="3"/>
  <c r="I2379" i="3"/>
  <c r="H2379" i="3"/>
  <c r="F2379" i="3"/>
  <c r="E2379" i="3"/>
  <c r="D2379" i="3"/>
  <c r="A2379" i="3"/>
  <c r="K2379" i="3" s="1"/>
  <c r="A2378" i="3"/>
  <c r="I2378" i="3" s="1"/>
  <c r="K2377" i="3"/>
  <c r="J2377" i="3"/>
  <c r="G2377" i="3"/>
  <c r="F2377" i="3"/>
  <c r="D2377" i="3"/>
  <c r="A2377" i="3"/>
  <c r="A2376" i="3"/>
  <c r="H2376" i="3" s="1"/>
  <c r="J2375" i="3"/>
  <c r="I2375" i="3"/>
  <c r="H2375" i="3"/>
  <c r="F2375" i="3"/>
  <c r="E2375" i="3"/>
  <c r="D2375" i="3"/>
  <c r="A2375" i="3"/>
  <c r="K2375" i="3" s="1"/>
  <c r="A2374" i="3"/>
  <c r="I2374" i="3" s="1"/>
  <c r="K2373" i="3"/>
  <c r="J2373" i="3"/>
  <c r="G2373" i="3"/>
  <c r="F2373" i="3"/>
  <c r="D2373" i="3"/>
  <c r="A2373" i="3"/>
  <c r="K2372" i="3"/>
  <c r="I2372" i="3"/>
  <c r="E2372" i="3"/>
  <c r="D2372" i="3"/>
  <c r="A2372" i="3"/>
  <c r="G2372" i="3" s="1"/>
  <c r="J2371" i="3"/>
  <c r="I2371" i="3"/>
  <c r="H2371" i="3"/>
  <c r="F2371" i="3"/>
  <c r="E2371" i="3"/>
  <c r="D2371" i="3"/>
  <c r="A2371" i="3"/>
  <c r="K2371" i="3" s="1"/>
  <c r="A2370" i="3"/>
  <c r="G2370" i="3" s="1"/>
  <c r="K2369" i="3"/>
  <c r="J2369" i="3"/>
  <c r="G2369" i="3"/>
  <c r="F2369" i="3"/>
  <c r="D2369" i="3"/>
  <c r="A2369" i="3"/>
  <c r="K2368" i="3"/>
  <c r="I2368" i="3"/>
  <c r="E2368" i="3"/>
  <c r="D2368" i="3"/>
  <c r="A2368" i="3"/>
  <c r="G2368" i="3" s="1"/>
  <c r="J2367" i="3"/>
  <c r="I2367" i="3"/>
  <c r="H2367" i="3"/>
  <c r="F2367" i="3"/>
  <c r="E2367" i="3"/>
  <c r="D2367" i="3"/>
  <c r="A2367" i="3"/>
  <c r="K2367" i="3" s="1"/>
  <c r="A2366" i="3"/>
  <c r="G2366" i="3" s="1"/>
  <c r="K2365" i="3"/>
  <c r="J2365" i="3"/>
  <c r="G2365" i="3"/>
  <c r="F2365" i="3"/>
  <c r="D2365" i="3"/>
  <c r="A2365" i="3"/>
  <c r="K2364" i="3"/>
  <c r="I2364" i="3"/>
  <c r="E2364" i="3"/>
  <c r="D2364" i="3"/>
  <c r="A2364" i="3"/>
  <c r="G2364" i="3" s="1"/>
  <c r="J2363" i="3"/>
  <c r="I2363" i="3"/>
  <c r="H2363" i="3"/>
  <c r="F2363" i="3"/>
  <c r="E2363" i="3"/>
  <c r="D2363" i="3"/>
  <c r="A2363" i="3"/>
  <c r="K2363" i="3" s="1"/>
  <c r="A2362" i="3"/>
  <c r="G2362" i="3" s="1"/>
  <c r="K2361" i="3"/>
  <c r="J2361" i="3"/>
  <c r="G2361" i="3"/>
  <c r="F2361" i="3"/>
  <c r="D2361" i="3"/>
  <c r="A2361" i="3"/>
  <c r="K2360" i="3"/>
  <c r="I2360" i="3"/>
  <c r="E2360" i="3"/>
  <c r="D2360" i="3"/>
  <c r="A2360" i="3"/>
  <c r="G2360" i="3" s="1"/>
  <c r="J2359" i="3"/>
  <c r="I2359" i="3"/>
  <c r="H2359" i="3"/>
  <c r="F2359" i="3"/>
  <c r="E2359" i="3"/>
  <c r="D2359" i="3"/>
  <c r="A2359" i="3"/>
  <c r="K2359" i="3" s="1"/>
  <c r="A2358" i="3"/>
  <c r="G2358" i="3" s="1"/>
  <c r="K2357" i="3"/>
  <c r="J2357" i="3"/>
  <c r="G2357" i="3"/>
  <c r="F2357" i="3"/>
  <c r="D2357" i="3"/>
  <c r="A2357" i="3"/>
  <c r="K2356" i="3"/>
  <c r="I2356" i="3"/>
  <c r="E2356" i="3"/>
  <c r="D2356" i="3"/>
  <c r="A2356" i="3"/>
  <c r="G2356" i="3" s="1"/>
  <c r="J2355" i="3"/>
  <c r="I2355" i="3"/>
  <c r="H2355" i="3"/>
  <c r="F2355" i="3"/>
  <c r="E2355" i="3"/>
  <c r="D2355" i="3"/>
  <c r="A2355" i="3"/>
  <c r="K2355" i="3" s="1"/>
  <c r="A2354" i="3"/>
  <c r="G2354" i="3" s="1"/>
  <c r="K2353" i="3"/>
  <c r="J2353" i="3"/>
  <c r="G2353" i="3"/>
  <c r="F2353" i="3"/>
  <c r="D2353" i="3"/>
  <c r="A2353" i="3"/>
  <c r="K2352" i="3"/>
  <c r="I2352" i="3"/>
  <c r="E2352" i="3"/>
  <c r="D2352" i="3"/>
  <c r="A2352" i="3"/>
  <c r="G2352" i="3" s="1"/>
  <c r="J2351" i="3"/>
  <c r="I2351" i="3"/>
  <c r="H2351" i="3"/>
  <c r="F2351" i="3"/>
  <c r="E2351" i="3"/>
  <c r="D2351" i="3"/>
  <c r="A2351" i="3"/>
  <c r="K2351" i="3" s="1"/>
  <c r="A2350" i="3"/>
  <c r="G2350" i="3" s="1"/>
  <c r="K2349" i="3"/>
  <c r="J2349" i="3"/>
  <c r="G2349" i="3"/>
  <c r="F2349" i="3"/>
  <c r="D2349" i="3"/>
  <c r="A2349" i="3"/>
  <c r="K2348" i="3"/>
  <c r="I2348" i="3"/>
  <c r="E2348" i="3"/>
  <c r="D2348" i="3"/>
  <c r="A2348" i="3"/>
  <c r="G2348" i="3" s="1"/>
  <c r="J2347" i="3"/>
  <c r="I2347" i="3"/>
  <c r="H2347" i="3"/>
  <c r="F2347" i="3"/>
  <c r="E2347" i="3"/>
  <c r="D2347" i="3"/>
  <c r="A2347" i="3"/>
  <c r="K2347" i="3" s="1"/>
  <c r="A2346" i="3"/>
  <c r="G2346" i="3" s="1"/>
  <c r="K2345" i="3"/>
  <c r="J2345" i="3"/>
  <c r="G2345" i="3"/>
  <c r="F2345" i="3"/>
  <c r="D2345" i="3"/>
  <c r="A2345" i="3"/>
  <c r="K2344" i="3"/>
  <c r="I2344" i="3"/>
  <c r="E2344" i="3"/>
  <c r="D2344" i="3"/>
  <c r="A2344" i="3"/>
  <c r="G2344" i="3" s="1"/>
  <c r="J2343" i="3"/>
  <c r="I2343" i="3"/>
  <c r="H2343" i="3"/>
  <c r="F2343" i="3"/>
  <c r="E2343" i="3"/>
  <c r="D2343" i="3"/>
  <c r="A2343" i="3"/>
  <c r="K2343" i="3" s="1"/>
  <c r="A2342" i="3"/>
  <c r="G2342" i="3" s="1"/>
  <c r="K2341" i="3"/>
  <c r="J2341" i="3"/>
  <c r="G2341" i="3"/>
  <c r="F2341" i="3"/>
  <c r="D2341" i="3"/>
  <c r="A2341" i="3"/>
  <c r="K2340" i="3"/>
  <c r="I2340" i="3"/>
  <c r="E2340" i="3"/>
  <c r="D2340" i="3"/>
  <c r="A2340" i="3"/>
  <c r="G2340" i="3" s="1"/>
  <c r="J2339" i="3"/>
  <c r="I2339" i="3"/>
  <c r="H2339" i="3"/>
  <c r="F2339" i="3"/>
  <c r="E2339" i="3"/>
  <c r="D2339" i="3"/>
  <c r="A2339" i="3"/>
  <c r="K2339" i="3" s="1"/>
  <c r="A2338" i="3"/>
  <c r="G2338" i="3" s="1"/>
  <c r="K2337" i="3"/>
  <c r="J2337" i="3"/>
  <c r="G2337" i="3"/>
  <c r="F2337" i="3"/>
  <c r="D2337" i="3"/>
  <c r="A2337" i="3"/>
  <c r="K2336" i="3"/>
  <c r="I2336" i="3"/>
  <c r="E2336" i="3"/>
  <c r="D2336" i="3"/>
  <c r="A2336" i="3"/>
  <c r="G2336" i="3" s="1"/>
  <c r="J2335" i="3"/>
  <c r="I2335" i="3"/>
  <c r="H2335" i="3"/>
  <c r="F2335" i="3"/>
  <c r="E2335" i="3"/>
  <c r="D2335" i="3"/>
  <c r="A2335" i="3"/>
  <c r="K2335" i="3" s="1"/>
  <c r="A2334" i="3"/>
  <c r="G2334" i="3" s="1"/>
  <c r="K2333" i="3"/>
  <c r="J2333" i="3"/>
  <c r="G2333" i="3"/>
  <c r="F2333" i="3"/>
  <c r="D2333" i="3"/>
  <c r="A2333" i="3"/>
  <c r="K2332" i="3"/>
  <c r="I2332" i="3"/>
  <c r="E2332" i="3"/>
  <c r="D2332" i="3"/>
  <c r="A2332" i="3"/>
  <c r="G2332" i="3" s="1"/>
  <c r="J2331" i="3"/>
  <c r="I2331" i="3"/>
  <c r="H2331" i="3"/>
  <c r="F2331" i="3"/>
  <c r="E2331" i="3"/>
  <c r="D2331" i="3"/>
  <c r="A2331" i="3"/>
  <c r="K2331" i="3" s="1"/>
  <c r="A2330" i="3"/>
  <c r="G2330" i="3" s="1"/>
  <c r="K2329" i="3"/>
  <c r="J2329" i="3"/>
  <c r="G2329" i="3"/>
  <c r="F2329" i="3"/>
  <c r="D2329" i="3"/>
  <c r="A2329" i="3"/>
  <c r="K2328" i="3"/>
  <c r="I2328" i="3"/>
  <c r="E2328" i="3"/>
  <c r="D2328" i="3"/>
  <c r="A2328" i="3"/>
  <c r="G2328" i="3" s="1"/>
  <c r="J2327" i="3"/>
  <c r="I2327" i="3"/>
  <c r="H2327" i="3"/>
  <c r="F2327" i="3"/>
  <c r="E2327" i="3"/>
  <c r="D2327" i="3"/>
  <c r="A2327" i="3"/>
  <c r="K2327" i="3" s="1"/>
  <c r="A2326" i="3"/>
  <c r="G2326" i="3" s="1"/>
  <c r="K2325" i="3"/>
  <c r="J2325" i="3"/>
  <c r="G2325" i="3"/>
  <c r="F2325" i="3"/>
  <c r="D2325" i="3"/>
  <c r="A2325" i="3"/>
  <c r="K2324" i="3"/>
  <c r="I2324" i="3"/>
  <c r="E2324" i="3"/>
  <c r="D2324" i="3"/>
  <c r="A2324" i="3"/>
  <c r="G2324" i="3" s="1"/>
  <c r="J2323" i="3"/>
  <c r="I2323" i="3"/>
  <c r="H2323" i="3"/>
  <c r="F2323" i="3"/>
  <c r="E2323" i="3"/>
  <c r="D2323" i="3"/>
  <c r="A2323" i="3"/>
  <c r="K2323" i="3" s="1"/>
  <c r="A2322" i="3"/>
  <c r="G2322" i="3" s="1"/>
  <c r="K2321" i="3"/>
  <c r="J2321" i="3"/>
  <c r="G2321" i="3"/>
  <c r="F2321" i="3"/>
  <c r="D2321" i="3"/>
  <c r="A2321" i="3"/>
  <c r="K2320" i="3"/>
  <c r="I2320" i="3"/>
  <c r="E2320" i="3"/>
  <c r="D2320" i="3"/>
  <c r="A2320" i="3"/>
  <c r="G2320" i="3" s="1"/>
  <c r="J2319" i="3"/>
  <c r="I2319" i="3"/>
  <c r="H2319" i="3"/>
  <c r="F2319" i="3"/>
  <c r="E2319" i="3"/>
  <c r="D2319" i="3"/>
  <c r="A2319" i="3"/>
  <c r="K2319" i="3" s="1"/>
  <c r="A2318" i="3"/>
  <c r="G2318" i="3" s="1"/>
  <c r="K2317" i="3"/>
  <c r="J2317" i="3"/>
  <c r="G2317" i="3"/>
  <c r="F2317" i="3"/>
  <c r="D2317" i="3"/>
  <c r="A2317" i="3"/>
  <c r="K2316" i="3"/>
  <c r="I2316" i="3"/>
  <c r="E2316" i="3"/>
  <c r="D2316" i="3"/>
  <c r="A2316" i="3"/>
  <c r="G2316" i="3" s="1"/>
  <c r="J2315" i="3"/>
  <c r="I2315" i="3"/>
  <c r="H2315" i="3"/>
  <c r="F2315" i="3"/>
  <c r="E2315" i="3"/>
  <c r="D2315" i="3"/>
  <c r="A2315" i="3"/>
  <c r="K2315" i="3" s="1"/>
  <c r="A2314" i="3"/>
  <c r="G2314" i="3" s="1"/>
  <c r="K2313" i="3"/>
  <c r="J2313" i="3"/>
  <c r="G2313" i="3"/>
  <c r="F2313" i="3"/>
  <c r="D2313" i="3"/>
  <c r="A2313" i="3"/>
  <c r="K2312" i="3"/>
  <c r="I2312" i="3"/>
  <c r="E2312" i="3"/>
  <c r="D2312" i="3"/>
  <c r="A2312" i="3"/>
  <c r="G2312" i="3" s="1"/>
  <c r="J2311" i="3"/>
  <c r="I2311" i="3"/>
  <c r="H2311" i="3"/>
  <c r="F2311" i="3"/>
  <c r="E2311" i="3"/>
  <c r="D2311" i="3"/>
  <c r="A2311" i="3"/>
  <c r="K2311" i="3" s="1"/>
  <c r="A2310" i="3"/>
  <c r="G2310" i="3" s="1"/>
  <c r="K2309" i="3"/>
  <c r="J2309" i="3"/>
  <c r="G2309" i="3"/>
  <c r="F2309" i="3"/>
  <c r="D2309" i="3"/>
  <c r="A2309" i="3"/>
  <c r="K2308" i="3"/>
  <c r="I2308" i="3"/>
  <c r="E2308" i="3"/>
  <c r="D2308" i="3"/>
  <c r="A2308" i="3"/>
  <c r="G2308" i="3" s="1"/>
  <c r="J2307" i="3"/>
  <c r="I2307" i="3"/>
  <c r="H2307" i="3"/>
  <c r="F2307" i="3"/>
  <c r="E2307" i="3"/>
  <c r="D2307" i="3"/>
  <c r="A2307" i="3"/>
  <c r="K2307" i="3" s="1"/>
  <c r="A2306" i="3"/>
  <c r="G2306" i="3" s="1"/>
  <c r="K2305" i="3"/>
  <c r="J2305" i="3"/>
  <c r="G2305" i="3"/>
  <c r="F2305" i="3"/>
  <c r="D2305" i="3"/>
  <c r="A2305" i="3"/>
  <c r="K2304" i="3"/>
  <c r="I2304" i="3"/>
  <c r="E2304" i="3"/>
  <c r="D2304" i="3"/>
  <c r="A2304" i="3"/>
  <c r="G2304" i="3" s="1"/>
  <c r="J2303" i="3"/>
  <c r="I2303" i="3"/>
  <c r="H2303" i="3"/>
  <c r="F2303" i="3"/>
  <c r="E2303" i="3"/>
  <c r="D2303" i="3"/>
  <c r="A2303" i="3"/>
  <c r="K2303" i="3" s="1"/>
  <c r="A2302" i="3"/>
  <c r="G2302" i="3" s="1"/>
  <c r="K2301" i="3"/>
  <c r="J2301" i="3"/>
  <c r="G2301" i="3"/>
  <c r="F2301" i="3"/>
  <c r="D2301" i="3"/>
  <c r="A2301" i="3"/>
  <c r="K2300" i="3"/>
  <c r="I2300" i="3"/>
  <c r="E2300" i="3"/>
  <c r="D2300" i="3"/>
  <c r="A2300" i="3"/>
  <c r="G2300" i="3" s="1"/>
  <c r="J2299" i="3"/>
  <c r="I2299" i="3"/>
  <c r="H2299" i="3"/>
  <c r="F2299" i="3"/>
  <c r="E2299" i="3"/>
  <c r="D2299" i="3"/>
  <c r="A2299" i="3"/>
  <c r="K2299" i="3" s="1"/>
  <c r="A2298" i="3"/>
  <c r="G2298" i="3" s="1"/>
  <c r="K2297" i="3"/>
  <c r="J2297" i="3"/>
  <c r="G2297" i="3"/>
  <c r="F2297" i="3"/>
  <c r="D2297" i="3"/>
  <c r="A2297" i="3"/>
  <c r="K2296" i="3"/>
  <c r="I2296" i="3"/>
  <c r="E2296" i="3"/>
  <c r="D2296" i="3"/>
  <c r="A2296" i="3"/>
  <c r="G2296" i="3" s="1"/>
  <c r="J2295" i="3"/>
  <c r="I2295" i="3"/>
  <c r="H2295" i="3"/>
  <c r="F2295" i="3"/>
  <c r="E2295" i="3"/>
  <c r="D2295" i="3"/>
  <c r="A2295" i="3"/>
  <c r="K2295" i="3" s="1"/>
  <c r="A2294" i="3"/>
  <c r="G2294" i="3" s="1"/>
  <c r="K2293" i="3"/>
  <c r="J2293" i="3"/>
  <c r="G2293" i="3"/>
  <c r="F2293" i="3"/>
  <c r="D2293" i="3"/>
  <c r="A2293" i="3"/>
  <c r="K2292" i="3"/>
  <c r="I2292" i="3"/>
  <c r="E2292" i="3"/>
  <c r="D2292" i="3"/>
  <c r="A2292" i="3"/>
  <c r="G2292" i="3" s="1"/>
  <c r="J2291" i="3"/>
  <c r="I2291" i="3"/>
  <c r="H2291" i="3"/>
  <c r="F2291" i="3"/>
  <c r="E2291" i="3"/>
  <c r="D2291" i="3"/>
  <c r="A2291" i="3"/>
  <c r="K2291" i="3" s="1"/>
  <c r="A2290" i="3"/>
  <c r="G2290" i="3" s="1"/>
  <c r="K2289" i="3"/>
  <c r="J2289" i="3"/>
  <c r="G2289" i="3"/>
  <c r="F2289" i="3"/>
  <c r="D2289" i="3"/>
  <c r="A2289" i="3"/>
  <c r="K2288" i="3"/>
  <c r="I2288" i="3"/>
  <c r="E2288" i="3"/>
  <c r="D2288" i="3"/>
  <c r="A2288" i="3"/>
  <c r="G2288" i="3" s="1"/>
  <c r="J2287" i="3"/>
  <c r="I2287" i="3"/>
  <c r="H2287" i="3"/>
  <c r="F2287" i="3"/>
  <c r="E2287" i="3"/>
  <c r="D2287" i="3"/>
  <c r="A2287" i="3"/>
  <c r="K2287" i="3" s="1"/>
  <c r="A2286" i="3"/>
  <c r="G2286" i="3" s="1"/>
  <c r="K2285" i="3"/>
  <c r="J2285" i="3"/>
  <c r="G2285" i="3"/>
  <c r="F2285" i="3"/>
  <c r="D2285" i="3"/>
  <c r="A2285" i="3"/>
  <c r="K2284" i="3"/>
  <c r="I2284" i="3"/>
  <c r="E2284" i="3"/>
  <c r="D2284" i="3"/>
  <c r="A2284" i="3"/>
  <c r="G2284" i="3" s="1"/>
  <c r="J2283" i="3"/>
  <c r="I2283" i="3"/>
  <c r="H2283" i="3"/>
  <c r="F2283" i="3"/>
  <c r="E2283" i="3"/>
  <c r="D2283" i="3"/>
  <c r="A2283" i="3"/>
  <c r="K2283" i="3" s="1"/>
  <c r="G2282" i="3"/>
  <c r="A2282" i="3"/>
  <c r="K2282" i="3" s="1"/>
  <c r="K2281" i="3"/>
  <c r="J2281" i="3"/>
  <c r="G2281" i="3"/>
  <c r="F2281" i="3"/>
  <c r="D2281" i="3"/>
  <c r="A2281" i="3"/>
  <c r="K2280" i="3"/>
  <c r="I2280" i="3"/>
  <c r="E2280" i="3"/>
  <c r="D2280" i="3"/>
  <c r="A2280" i="3"/>
  <c r="G2280" i="3" s="1"/>
  <c r="J2279" i="3"/>
  <c r="I2279" i="3"/>
  <c r="H2279" i="3"/>
  <c r="F2279" i="3"/>
  <c r="E2279" i="3"/>
  <c r="D2279" i="3"/>
  <c r="A2279" i="3"/>
  <c r="K2279" i="3" s="1"/>
  <c r="G2278" i="3"/>
  <c r="A2278" i="3"/>
  <c r="K2278" i="3" s="1"/>
  <c r="K2277" i="3"/>
  <c r="J2277" i="3"/>
  <c r="G2277" i="3"/>
  <c r="F2277" i="3"/>
  <c r="D2277" i="3"/>
  <c r="A2277" i="3"/>
  <c r="K2276" i="3"/>
  <c r="I2276" i="3"/>
  <c r="E2276" i="3"/>
  <c r="D2276" i="3"/>
  <c r="A2276" i="3"/>
  <c r="G2276" i="3" s="1"/>
  <c r="J2275" i="3"/>
  <c r="I2275" i="3"/>
  <c r="H2275" i="3"/>
  <c r="F2275" i="3"/>
  <c r="E2275" i="3"/>
  <c r="D2275" i="3"/>
  <c r="A2275" i="3"/>
  <c r="K2275" i="3" s="1"/>
  <c r="G2274" i="3"/>
  <c r="A2274" i="3"/>
  <c r="K2274" i="3" s="1"/>
  <c r="K2273" i="3"/>
  <c r="J2273" i="3"/>
  <c r="G2273" i="3"/>
  <c r="F2273" i="3"/>
  <c r="D2273" i="3"/>
  <c r="A2273" i="3"/>
  <c r="K2272" i="3"/>
  <c r="I2272" i="3"/>
  <c r="E2272" i="3"/>
  <c r="D2272" i="3"/>
  <c r="A2272" i="3"/>
  <c r="G2272" i="3" s="1"/>
  <c r="J2271" i="3"/>
  <c r="I2271" i="3"/>
  <c r="H2271" i="3"/>
  <c r="F2271" i="3"/>
  <c r="E2271" i="3"/>
  <c r="D2271" i="3"/>
  <c r="A2271" i="3"/>
  <c r="K2271" i="3" s="1"/>
  <c r="G2270" i="3"/>
  <c r="A2270" i="3"/>
  <c r="K2270" i="3" s="1"/>
  <c r="K2269" i="3"/>
  <c r="J2269" i="3"/>
  <c r="G2269" i="3"/>
  <c r="F2269" i="3"/>
  <c r="D2269" i="3"/>
  <c r="A2269" i="3"/>
  <c r="K2268" i="3"/>
  <c r="I2268" i="3"/>
  <c r="E2268" i="3"/>
  <c r="D2268" i="3"/>
  <c r="A2268" i="3"/>
  <c r="G2268" i="3" s="1"/>
  <c r="J2267" i="3"/>
  <c r="I2267" i="3"/>
  <c r="H2267" i="3"/>
  <c r="F2267" i="3"/>
  <c r="E2267" i="3"/>
  <c r="D2267" i="3"/>
  <c r="A2267" i="3"/>
  <c r="K2267" i="3" s="1"/>
  <c r="G2266" i="3"/>
  <c r="A2266" i="3"/>
  <c r="K2266" i="3" s="1"/>
  <c r="K2265" i="3"/>
  <c r="J2265" i="3"/>
  <c r="G2265" i="3"/>
  <c r="F2265" i="3"/>
  <c r="D2265" i="3"/>
  <c r="A2265" i="3"/>
  <c r="K2264" i="3"/>
  <c r="I2264" i="3"/>
  <c r="E2264" i="3"/>
  <c r="D2264" i="3"/>
  <c r="A2264" i="3"/>
  <c r="G2264" i="3" s="1"/>
  <c r="J2263" i="3"/>
  <c r="I2263" i="3"/>
  <c r="H2263" i="3"/>
  <c r="F2263" i="3"/>
  <c r="E2263" i="3"/>
  <c r="D2263" i="3"/>
  <c r="A2263" i="3"/>
  <c r="K2263" i="3" s="1"/>
  <c r="G2262" i="3"/>
  <c r="A2262" i="3"/>
  <c r="K2262" i="3" s="1"/>
  <c r="K2261" i="3"/>
  <c r="J2261" i="3"/>
  <c r="G2261" i="3"/>
  <c r="F2261" i="3"/>
  <c r="D2261" i="3"/>
  <c r="A2261" i="3"/>
  <c r="K2260" i="3"/>
  <c r="I2260" i="3"/>
  <c r="E2260" i="3"/>
  <c r="D2260" i="3"/>
  <c r="A2260" i="3"/>
  <c r="G2260" i="3" s="1"/>
  <c r="J2259" i="3"/>
  <c r="I2259" i="3"/>
  <c r="H2259" i="3"/>
  <c r="F2259" i="3"/>
  <c r="E2259" i="3"/>
  <c r="D2259" i="3"/>
  <c r="A2259" i="3"/>
  <c r="K2259" i="3" s="1"/>
  <c r="G2258" i="3"/>
  <c r="A2258" i="3"/>
  <c r="K2258" i="3" s="1"/>
  <c r="K2257" i="3"/>
  <c r="J2257" i="3"/>
  <c r="G2257" i="3"/>
  <c r="F2257" i="3"/>
  <c r="D2257" i="3"/>
  <c r="A2257" i="3"/>
  <c r="K2256" i="3"/>
  <c r="I2256" i="3"/>
  <c r="E2256" i="3"/>
  <c r="D2256" i="3"/>
  <c r="A2256" i="3"/>
  <c r="G2256" i="3" s="1"/>
  <c r="J2255" i="3"/>
  <c r="I2255" i="3"/>
  <c r="H2255" i="3"/>
  <c r="F2255" i="3"/>
  <c r="E2255" i="3"/>
  <c r="D2255" i="3"/>
  <c r="A2255" i="3"/>
  <c r="K2255" i="3" s="1"/>
  <c r="G2254" i="3"/>
  <c r="A2254" i="3"/>
  <c r="K2254" i="3" s="1"/>
  <c r="K2253" i="3"/>
  <c r="J2253" i="3"/>
  <c r="G2253" i="3"/>
  <c r="F2253" i="3"/>
  <c r="D2253" i="3"/>
  <c r="A2253" i="3"/>
  <c r="K2252" i="3"/>
  <c r="I2252" i="3"/>
  <c r="E2252" i="3"/>
  <c r="D2252" i="3"/>
  <c r="A2252" i="3"/>
  <c r="G2252" i="3" s="1"/>
  <c r="J2251" i="3"/>
  <c r="I2251" i="3"/>
  <c r="H2251" i="3"/>
  <c r="F2251" i="3"/>
  <c r="E2251" i="3"/>
  <c r="D2251" i="3"/>
  <c r="A2251" i="3"/>
  <c r="K2251" i="3" s="1"/>
  <c r="G2250" i="3"/>
  <c r="A2250" i="3"/>
  <c r="K2250" i="3" s="1"/>
  <c r="K2249" i="3"/>
  <c r="J2249" i="3"/>
  <c r="G2249" i="3"/>
  <c r="F2249" i="3"/>
  <c r="D2249" i="3"/>
  <c r="A2249" i="3"/>
  <c r="K2248" i="3"/>
  <c r="I2248" i="3"/>
  <c r="E2248" i="3"/>
  <c r="D2248" i="3"/>
  <c r="A2248" i="3"/>
  <c r="G2248" i="3" s="1"/>
  <c r="J2247" i="3"/>
  <c r="I2247" i="3"/>
  <c r="H2247" i="3"/>
  <c r="F2247" i="3"/>
  <c r="E2247" i="3"/>
  <c r="D2247" i="3"/>
  <c r="A2247" i="3"/>
  <c r="K2247" i="3" s="1"/>
  <c r="G2246" i="3"/>
  <c r="A2246" i="3"/>
  <c r="K2246" i="3" s="1"/>
  <c r="K2245" i="3"/>
  <c r="J2245" i="3"/>
  <c r="G2245" i="3"/>
  <c r="F2245" i="3"/>
  <c r="D2245" i="3"/>
  <c r="A2245" i="3"/>
  <c r="K2244" i="3"/>
  <c r="I2244" i="3"/>
  <c r="E2244" i="3"/>
  <c r="D2244" i="3"/>
  <c r="A2244" i="3"/>
  <c r="G2244" i="3" s="1"/>
  <c r="J2243" i="3"/>
  <c r="I2243" i="3"/>
  <c r="H2243" i="3"/>
  <c r="F2243" i="3"/>
  <c r="E2243" i="3"/>
  <c r="D2243" i="3"/>
  <c r="A2243" i="3"/>
  <c r="K2243" i="3" s="1"/>
  <c r="G2242" i="3"/>
  <c r="A2242" i="3"/>
  <c r="K2242" i="3" s="1"/>
  <c r="K2241" i="3"/>
  <c r="J2241" i="3"/>
  <c r="G2241" i="3"/>
  <c r="F2241" i="3"/>
  <c r="D2241" i="3"/>
  <c r="A2241" i="3"/>
  <c r="K2240" i="3"/>
  <c r="I2240" i="3"/>
  <c r="E2240" i="3"/>
  <c r="D2240" i="3"/>
  <c r="A2240" i="3"/>
  <c r="G2240" i="3" s="1"/>
  <c r="J2239" i="3"/>
  <c r="I2239" i="3"/>
  <c r="H2239" i="3"/>
  <c r="F2239" i="3"/>
  <c r="E2239" i="3"/>
  <c r="D2239" i="3"/>
  <c r="A2239" i="3"/>
  <c r="K2239" i="3" s="1"/>
  <c r="G2238" i="3"/>
  <c r="A2238" i="3"/>
  <c r="K2238" i="3" s="1"/>
  <c r="K2237" i="3"/>
  <c r="J2237" i="3"/>
  <c r="G2237" i="3"/>
  <c r="F2237" i="3"/>
  <c r="D2237" i="3"/>
  <c r="A2237" i="3"/>
  <c r="K2236" i="3"/>
  <c r="I2236" i="3"/>
  <c r="E2236" i="3"/>
  <c r="D2236" i="3"/>
  <c r="A2236" i="3"/>
  <c r="G2236" i="3" s="1"/>
  <c r="J2235" i="3"/>
  <c r="I2235" i="3"/>
  <c r="H2235" i="3"/>
  <c r="F2235" i="3"/>
  <c r="E2235" i="3"/>
  <c r="D2235" i="3"/>
  <c r="A2235" i="3"/>
  <c r="K2235" i="3" s="1"/>
  <c r="G2234" i="3"/>
  <c r="A2234" i="3"/>
  <c r="K2234" i="3" s="1"/>
  <c r="K2233" i="3"/>
  <c r="J2233" i="3"/>
  <c r="G2233" i="3"/>
  <c r="F2233" i="3"/>
  <c r="D2233" i="3"/>
  <c r="A2233" i="3"/>
  <c r="K2232" i="3"/>
  <c r="I2232" i="3"/>
  <c r="E2232" i="3"/>
  <c r="D2232" i="3"/>
  <c r="A2232" i="3"/>
  <c r="G2232" i="3" s="1"/>
  <c r="J2231" i="3"/>
  <c r="I2231" i="3"/>
  <c r="H2231" i="3"/>
  <c r="F2231" i="3"/>
  <c r="E2231" i="3"/>
  <c r="D2231" i="3"/>
  <c r="A2231" i="3"/>
  <c r="K2231" i="3" s="1"/>
  <c r="G2230" i="3"/>
  <c r="A2230" i="3"/>
  <c r="K2230" i="3" s="1"/>
  <c r="K2229" i="3"/>
  <c r="J2229" i="3"/>
  <c r="G2229" i="3"/>
  <c r="F2229" i="3"/>
  <c r="D2229" i="3"/>
  <c r="A2229" i="3"/>
  <c r="K2228" i="3"/>
  <c r="I2228" i="3"/>
  <c r="E2228" i="3"/>
  <c r="D2228" i="3"/>
  <c r="A2228" i="3"/>
  <c r="G2228" i="3" s="1"/>
  <c r="J2227" i="3"/>
  <c r="I2227" i="3"/>
  <c r="H2227" i="3"/>
  <c r="F2227" i="3"/>
  <c r="E2227" i="3"/>
  <c r="D2227" i="3"/>
  <c r="A2227" i="3"/>
  <c r="K2227" i="3" s="1"/>
  <c r="G2226" i="3"/>
  <c r="A2226" i="3"/>
  <c r="K2226" i="3" s="1"/>
  <c r="K2225" i="3"/>
  <c r="J2225" i="3"/>
  <c r="G2225" i="3"/>
  <c r="F2225" i="3"/>
  <c r="D2225" i="3"/>
  <c r="A2225" i="3"/>
  <c r="K2224" i="3"/>
  <c r="I2224" i="3"/>
  <c r="E2224" i="3"/>
  <c r="D2224" i="3"/>
  <c r="A2224" i="3"/>
  <c r="G2224" i="3" s="1"/>
  <c r="J2223" i="3"/>
  <c r="I2223" i="3"/>
  <c r="H2223" i="3"/>
  <c r="F2223" i="3"/>
  <c r="E2223" i="3"/>
  <c r="D2223" i="3"/>
  <c r="A2223" i="3"/>
  <c r="K2223" i="3" s="1"/>
  <c r="G2222" i="3"/>
  <c r="A2222" i="3"/>
  <c r="K2222" i="3" s="1"/>
  <c r="K2221" i="3"/>
  <c r="J2221" i="3"/>
  <c r="G2221" i="3"/>
  <c r="F2221" i="3"/>
  <c r="D2221" i="3"/>
  <c r="A2221" i="3"/>
  <c r="K2220" i="3"/>
  <c r="I2220" i="3"/>
  <c r="E2220" i="3"/>
  <c r="D2220" i="3"/>
  <c r="A2220" i="3"/>
  <c r="G2220" i="3" s="1"/>
  <c r="J2219" i="3"/>
  <c r="I2219" i="3"/>
  <c r="H2219" i="3"/>
  <c r="F2219" i="3"/>
  <c r="E2219" i="3"/>
  <c r="D2219" i="3"/>
  <c r="A2219" i="3"/>
  <c r="K2219" i="3" s="1"/>
  <c r="G2218" i="3"/>
  <c r="A2218" i="3"/>
  <c r="K2218" i="3" s="1"/>
  <c r="K2217" i="3"/>
  <c r="J2217" i="3"/>
  <c r="G2217" i="3"/>
  <c r="F2217" i="3"/>
  <c r="D2217" i="3"/>
  <c r="A2217" i="3"/>
  <c r="K2216" i="3"/>
  <c r="I2216" i="3"/>
  <c r="E2216" i="3"/>
  <c r="D2216" i="3"/>
  <c r="A2216" i="3"/>
  <c r="G2216" i="3" s="1"/>
  <c r="J2215" i="3"/>
  <c r="I2215" i="3"/>
  <c r="H2215" i="3"/>
  <c r="F2215" i="3"/>
  <c r="E2215" i="3"/>
  <c r="D2215" i="3"/>
  <c r="A2215" i="3"/>
  <c r="K2215" i="3" s="1"/>
  <c r="G2214" i="3"/>
  <c r="A2214" i="3"/>
  <c r="K2214" i="3" s="1"/>
  <c r="K2213" i="3"/>
  <c r="J2213" i="3"/>
  <c r="G2213" i="3"/>
  <c r="F2213" i="3"/>
  <c r="D2213" i="3"/>
  <c r="A2213" i="3"/>
  <c r="K2212" i="3"/>
  <c r="I2212" i="3"/>
  <c r="E2212" i="3"/>
  <c r="D2212" i="3"/>
  <c r="A2212" i="3"/>
  <c r="G2212" i="3" s="1"/>
  <c r="J2211" i="3"/>
  <c r="I2211" i="3"/>
  <c r="H2211" i="3"/>
  <c r="F2211" i="3"/>
  <c r="E2211" i="3"/>
  <c r="D2211" i="3"/>
  <c r="A2211" i="3"/>
  <c r="K2211" i="3" s="1"/>
  <c r="G2210" i="3"/>
  <c r="A2210" i="3"/>
  <c r="K2210" i="3" s="1"/>
  <c r="K2209" i="3"/>
  <c r="J2209" i="3"/>
  <c r="G2209" i="3"/>
  <c r="F2209" i="3"/>
  <c r="D2209" i="3"/>
  <c r="A2209" i="3"/>
  <c r="K2208" i="3"/>
  <c r="I2208" i="3"/>
  <c r="E2208" i="3"/>
  <c r="D2208" i="3"/>
  <c r="A2208" i="3"/>
  <c r="G2208" i="3" s="1"/>
  <c r="J2207" i="3"/>
  <c r="I2207" i="3"/>
  <c r="H2207" i="3"/>
  <c r="F2207" i="3"/>
  <c r="E2207" i="3"/>
  <c r="D2207" i="3"/>
  <c r="A2207" i="3"/>
  <c r="K2207" i="3" s="1"/>
  <c r="G2206" i="3"/>
  <c r="A2206" i="3"/>
  <c r="K2206" i="3" s="1"/>
  <c r="K2205" i="3"/>
  <c r="J2205" i="3"/>
  <c r="G2205" i="3"/>
  <c r="F2205" i="3"/>
  <c r="D2205" i="3"/>
  <c r="A2205" i="3"/>
  <c r="K2204" i="3"/>
  <c r="I2204" i="3"/>
  <c r="E2204" i="3"/>
  <c r="D2204" i="3"/>
  <c r="A2204" i="3"/>
  <c r="G2204" i="3" s="1"/>
  <c r="J2203" i="3"/>
  <c r="I2203" i="3"/>
  <c r="H2203" i="3"/>
  <c r="F2203" i="3"/>
  <c r="E2203" i="3"/>
  <c r="D2203" i="3"/>
  <c r="A2203" i="3"/>
  <c r="K2203" i="3" s="1"/>
  <c r="G2202" i="3"/>
  <c r="A2202" i="3"/>
  <c r="K2202" i="3" s="1"/>
  <c r="K2201" i="3"/>
  <c r="J2201" i="3"/>
  <c r="G2201" i="3"/>
  <c r="F2201" i="3"/>
  <c r="D2201" i="3"/>
  <c r="A2201" i="3"/>
  <c r="K2200" i="3"/>
  <c r="I2200" i="3"/>
  <c r="E2200" i="3"/>
  <c r="D2200" i="3"/>
  <c r="A2200" i="3"/>
  <c r="G2200" i="3" s="1"/>
  <c r="J2199" i="3"/>
  <c r="I2199" i="3"/>
  <c r="H2199" i="3"/>
  <c r="F2199" i="3"/>
  <c r="E2199" i="3"/>
  <c r="D2199" i="3"/>
  <c r="A2199" i="3"/>
  <c r="K2199" i="3" s="1"/>
  <c r="G2198" i="3"/>
  <c r="A2198" i="3"/>
  <c r="K2198" i="3" s="1"/>
  <c r="K2197" i="3"/>
  <c r="J2197" i="3"/>
  <c r="G2197" i="3"/>
  <c r="F2197" i="3"/>
  <c r="D2197" i="3"/>
  <c r="A2197" i="3"/>
  <c r="K2196" i="3"/>
  <c r="I2196" i="3"/>
  <c r="E2196" i="3"/>
  <c r="D2196" i="3"/>
  <c r="A2196" i="3"/>
  <c r="G2196" i="3" s="1"/>
  <c r="J2195" i="3"/>
  <c r="I2195" i="3"/>
  <c r="H2195" i="3"/>
  <c r="F2195" i="3"/>
  <c r="E2195" i="3"/>
  <c r="D2195" i="3"/>
  <c r="A2195" i="3"/>
  <c r="K2195" i="3" s="1"/>
  <c r="G2194" i="3"/>
  <c r="A2194" i="3"/>
  <c r="K2194" i="3" s="1"/>
  <c r="K2193" i="3"/>
  <c r="J2193" i="3"/>
  <c r="G2193" i="3"/>
  <c r="F2193" i="3"/>
  <c r="D2193" i="3"/>
  <c r="A2193" i="3"/>
  <c r="K2192" i="3"/>
  <c r="I2192" i="3"/>
  <c r="E2192" i="3"/>
  <c r="D2192" i="3"/>
  <c r="A2192" i="3"/>
  <c r="G2192" i="3" s="1"/>
  <c r="J2191" i="3"/>
  <c r="I2191" i="3"/>
  <c r="H2191" i="3"/>
  <c r="F2191" i="3"/>
  <c r="E2191" i="3"/>
  <c r="D2191" i="3"/>
  <c r="A2191" i="3"/>
  <c r="K2191" i="3" s="1"/>
  <c r="G2190" i="3"/>
  <c r="A2190" i="3"/>
  <c r="K2190" i="3" s="1"/>
  <c r="K2189" i="3"/>
  <c r="J2189" i="3"/>
  <c r="G2189" i="3"/>
  <c r="F2189" i="3"/>
  <c r="D2189" i="3"/>
  <c r="A2189" i="3"/>
  <c r="K2188" i="3"/>
  <c r="I2188" i="3"/>
  <c r="E2188" i="3"/>
  <c r="D2188" i="3"/>
  <c r="A2188" i="3"/>
  <c r="G2188" i="3" s="1"/>
  <c r="J2187" i="3"/>
  <c r="I2187" i="3"/>
  <c r="H2187" i="3"/>
  <c r="F2187" i="3"/>
  <c r="E2187" i="3"/>
  <c r="D2187" i="3"/>
  <c r="A2187" i="3"/>
  <c r="K2187" i="3" s="1"/>
  <c r="G2186" i="3"/>
  <c r="A2186" i="3"/>
  <c r="K2186" i="3" s="1"/>
  <c r="K2185" i="3"/>
  <c r="J2185" i="3"/>
  <c r="G2185" i="3"/>
  <c r="F2185" i="3"/>
  <c r="D2185" i="3"/>
  <c r="A2185" i="3"/>
  <c r="K2184" i="3"/>
  <c r="I2184" i="3"/>
  <c r="E2184" i="3"/>
  <c r="D2184" i="3"/>
  <c r="A2184" i="3"/>
  <c r="G2184" i="3" s="1"/>
  <c r="J2183" i="3"/>
  <c r="I2183" i="3"/>
  <c r="H2183" i="3"/>
  <c r="F2183" i="3"/>
  <c r="E2183" i="3"/>
  <c r="D2183" i="3"/>
  <c r="A2183" i="3"/>
  <c r="K2183" i="3" s="1"/>
  <c r="G2182" i="3"/>
  <c r="A2182" i="3"/>
  <c r="K2182" i="3" s="1"/>
  <c r="K2181" i="3"/>
  <c r="J2181" i="3"/>
  <c r="G2181" i="3"/>
  <c r="F2181" i="3"/>
  <c r="D2181" i="3"/>
  <c r="A2181" i="3"/>
  <c r="K2180" i="3"/>
  <c r="I2180" i="3"/>
  <c r="E2180" i="3"/>
  <c r="D2180" i="3"/>
  <c r="A2180" i="3"/>
  <c r="G2180" i="3" s="1"/>
  <c r="J2179" i="3"/>
  <c r="I2179" i="3"/>
  <c r="H2179" i="3"/>
  <c r="F2179" i="3"/>
  <c r="E2179" i="3"/>
  <c r="D2179" i="3"/>
  <c r="A2179" i="3"/>
  <c r="K2179" i="3" s="1"/>
  <c r="G2178" i="3"/>
  <c r="A2178" i="3"/>
  <c r="K2178" i="3" s="1"/>
  <c r="K2177" i="3"/>
  <c r="J2177" i="3"/>
  <c r="G2177" i="3"/>
  <c r="F2177" i="3"/>
  <c r="D2177" i="3"/>
  <c r="A2177" i="3"/>
  <c r="K2176" i="3"/>
  <c r="I2176" i="3"/>
  <c r="E2176" i="3"/>
  <c r="D2176" i="3"/>
  <c r="A2176" i="3"/>
  <c r="G2176" i="3" s="1"/>
  <c r="J2175" i="3"/>
  <c r="I2175" i="3"/>
  <c r="H2175" i="3"/>
  <c r="F2175" i="3"/>
  <c r="E2175" i="3"/>
  <c r="D2175" i="3"/>
  <c r="A2175" i="3"/>
  <c r="K2175" i="3" s="1"/>
  <c r="G2174" i="3"/>
  <c r="A2174" i="3"/>
  <c r="K2174" i="3" s="1"/>
  <c r="K2173" i="3"/>
  <c r="J2173" i="3"/>
  <c r="G2173" i="3"/>
  <c r="F2173" i="3"/>
  <c r="D2173" i="3"/>
  <c r="A2173" i="3"/>
  <c r="K2172" i="3"/>
  <c r="I2172" i="3"/>
  <c r="E2172" i="3"/>
  <c r="D2172" i="3"/>
  <c r="A2172" i="3"/>
  <c r="G2172" i="3" s="1"/>
  <c r="J2171" i="3"/>
  <c r="I2171" i="3"/>
  <c r="H2171" i="3"/>
  <c r="F2171" i="3"/>
  <c r="E2171" i="3"/>
  <c r="D2171" i="3"/>
  <c r="A2171" i="3"/>
  <c r="K2171" i="3" s="1"/>
  <c r="G2170" i="3"/>
  <c r="A2170" i="3"/>
  <c r="K2170" i="3" s="1"/>
  <c r="K2169" i="3"/>
  <c r="J2169" i="3"/>
  <c r="G2169" i="3"/>
  <c r="F2169" i="3"/>
  <c r="D2169" i="3"/>
  <c r="A2169" i="3"/>
  <c r="K2168" i="3"/>
  <c r="I2168" i="3"/>
  <c r="E2168" i="3"/>
  <c r="D2168" i="3"/>
  <c r="A2168" i="3"/>
  <c r="G2168" i="3" s="1"/>
  <c r="J2167" i="3"/>
  <c r="I2167" i="3"/>
  <c r="H2167" i="3"/>
  <c r="F2167" i="3"/>
  <c r="E2167" i="3"/>
  <c r="D2167" i="3"/>
  <c r="A2167" i="3"/>
  <c r="K2167" i="3" s="1"/>
  <c r="G2166" i="3"/>
  <c r="A2166" i="3"/>
  <c r="K2166" i="3" s="1"/>
  <c r="K2165" i="3"/>
  <c r="J2165" i="3"/>
  <c r="G2165" i="3"/>
  <c r="F2165" i="3"/>
  <c r="D2165" i="3"/>
  <c r="A2165" i="3"/>
  <c r="K2164" i="3"/>
  <c r="I2164" i="3"/>
  <c r="E2164" i="3"/>
  <c r="D2164" i="3"/>
  <c r="A2164" i="3"/>
  <c r="G2164" i="3" s="1"/>
  <c r="J2163" i="3"/>
  <c r="I2163" i="3"/>
  <c r="H2163" i="3"/>
  <c r="F2163" i="3"/>
  <c r="E2163" i="3"/>
  <c r="D2163" i="3"/>
  <c r="A2163" i="3"/>
  <c r="K2163" i="3" s="1"/>
  <c r="G2162" i="3"/>
  <c r="A2162" i="3"/>
  <c r="K2162" i="3" s="1"/>
  <c r="K2161" i="3"/>
  <c r="J2161" i="3"/>
  <c r="G2161" i="3"/>
  <c r="F2161" i="3"/>
  <c r="D2161" i="3"/>
  <c r="A2161" i="3"/>
  <c r="K2160" i="3"/>
  <c r="I2160" i="3"/>
  <c r="E2160" i="3"/>
  <c r="D2160" i="3"/>
  <c r="A2160" i="3"/>
  <c r="G2160" i="3" s="1"/>
  <c r="J2159" i="3"/>
  <c r="I2159" i="3"/>
  <c r="H2159" i="3"/>
  <c r="F2159" i="3"/>
  <c r="E2159" i="3"/>
  <c r="D2159" i="3"/>
  <c r="A2159" i="3"/>
  <c r="K2159" i="3" s="1"/>
  <c r="G2158" i="3"/>
  <c r="A2158" i="3"/>
  <c r="K2158" i="3" s="1"/>
  <c r="K2157" i="3"/>
  <c r="J2157" i="3"/>
  <c r="G2157" i="3"/>
  <c r="F2157" i="3"/>
  <c r="D2157" i="3"/>
  <c r="A2157" i="3"/>
  <c r="K2156" i="3"/>
  <c r="I2156" i="3"/>
  <c r="E2156" i="3"/>
  <c r="D2156" i="3"/>
  <c r="A2156" i="3"/>
  <c r="G2156" i="3" s="1"/>
  <c r="J2155" i="3"/>
  <c r="I2155" i="3"/>
  <c r="H2155" i="3"/>
  <c r="F2155" i="3"/>
  <c r="E2155" i="3"/>
  <c r="D2155" i="3"/>
  <c r="A2155" i="3"/>
  <c r="K2155" i="3" s="1"/>
  <c r="G2154" i="3"/>
  <c r="A2154" i="3"/>
  <c r="K2154" i="3" s="1"/>
  <c r="K2153" i="3"/>
  <c r="J2153" i="3"/>
  <c r="G2153" i="3"/>
  <c r="F2153" i="3"/>
  <c r="D2153" i="3"/>
  <c r="A2153" i="3"/>
  <c r="K2152" i="3"/>
  <c r="I2152" i="3"/>
  <c r="E2152" i="3"/>
  <c r="D2152" i="3"/>
  <c r="A2152" i="3"/>
  <c r="G2152" i="3" s="1"/>
  <c r="J2151" i="3"/>
  <c r="I2151" i="3"/>
  <c r="H2151" i="3"/>
  <c r="F2151" i="3"/>
  <c r="E2151" i="3"/>
  <c r="D2151" i="3"/>
  <c r="A2151" i="3"/>
  <c r="K2151" i="3" s="1"/>
  <c r="G2150" i="3"/>
  <c r="A2150" i="3"/>
  <c r="K2150" i="3" s="1"/>
  <c r="K2149" i="3"/>
  <c r="J2149" i="3"/>
  <c r="G2149" i="3"/>
  <c r="F2149" i="3"/>
  <c r="D2149" i="3"/>
  <c r="A2149" i="3"/>
  <c r="K2148" i="3"/>
  <c r="I2148" i="3"/>
  <c r="E2148" i="3"/>
  <c r="D2148" i="3"/>
  <c r="A2148" i="3"/>
  <c r="G2148" i="3" s="1"/>
  <c r="J2147" i="3"/>
  <c r="I2147" i="3"/>
  <c r="H2147" i="3"/>
  <c r="F2147" i="3"/>
  <c r="E2147" i="3"/>
  <c r="D2147" i="3"/>
  <c r="A2147" i="3"/>
  <c r="K2147" i="3" s="1"/>
  <c r="G2146" i="3"/>
  <c r="A2146" i="3"/>
  <c r="K2146" i="3" s="1"/>
  <c r="K2145" i="3"/>
  <c r="J2145" i="3"/>
  <c r="G2145" i="3"/>
  <c r="F2145" i="3"/>
  <c r="D2145" i="3"/>
  <c r="A2145" i="3"/>
  <c r="K2144" i="3"/>
  <c r="I2144" i="3"/>
  <c r="E2144" i="3"/>
  <c r="D2144" i="3"/>
  <c r="A2144" i="3"/>
  <c r="G2144" i="3" s="1"/>
  <c r="J2143" i="3"/>
  <c r="I2143" i="3"/>
  <c r="H2143" i="3"/>
  <c r="F2143" i="3"/>
  <c r="E2143" i="3"/>
  <c r="D2143" i="3"/>
  <c r="A2143" i="3"/>
  <c r="K2143" i="3" s="1"/>
  <c r="G2142" i="3"/>
  <c r="A2142" i="3"/>
  <c r="K2142" i="3" s="1"/>
  <c r="K2141" i="3"/>
  <c r="J2141" i="3"/>
  <c r="G2141" i="3"/>
  <c r="F2141" i="3"/>
  <c r="D2141" i="3"/>
  <c r="A2141" i="3"/>
  <c r="K2140" i="3"/>
  <c r="I2140" i="3"/>
  <c r="E2140" i="3"/>
  <c r="D2140" i="3"/>
  <c r="A2140" i="3"/>
  <c r="G2140" i="3" s="1"/>
  <c r="J2139" i="3"/>
  <c r="I2139" i="3"/>
  <c r="H2139" i="3"/>
  <c r="F2139" i="3"/>
  <c r="E2139" i="3"/>
  <c r="D2139" i="3"/>
  <c r="A2139" i="3"/>
  <c r="K2139" i="3" s="1"/>
  <c r="G2138" i="3"/>
  <c r="A2138" i="3"/>
  <c r="K2138" i="3" s="1"/>
  <c r="K2137" i="3"/>
  <c r="J2137" i="3"/>
  <c r="G2137" i="3"/>
  <c r="F2137" i="3"/>
  <c r="D2137" i="3"/>
  <c r="A2137" i="3"/>
  <c r="K2136" i="3"/>
  <c r="I2136" i="3"/>
  <c r="E2136" i="3"/>
  <c r="D2136" i="3"/>
  <c r="A2136" i="3"/>
  <c r="G2136" i="3" s="1"/>
  <c r="J2135" i="3"/>
  <c r="I2135" i="3"/>
  <c r="H2135" i="3"/>
  <c r="F2135" i="3"/>
  <c r="E2135" i="3"/>
  <c r="D2135" i="3"/>
  <c r="A2135" i="3"/>
  <c r="K2135" i="3" s="1"/>
  <c r="G2134" i="3"/>
  <c r="A2134" i="3"/>
  <c r="K2134" i="3" s="1"/>
  <c r="K2133" i="3"/>
  <c r="J2133" i="3"/>
  <c r="G2133" i="3"/>
  <c r="F2133" i="3"/>
  <c r="D2133" i="3"/>
  <c r="A2133" i="3"/>
  <c r="K2132" i="3"/>
  <c r="I2132" i="3"/>
  <c r="E2132" i="3"/>
  <c r="D2132" i="3"/>
  <c r="A2132" i="3"/>
  <c r="G2132" i="3" s="1"/>
  <c r="J2131" i="3"/>
  <c r="I2131" i="3"/>
  <c r="H2131" i="3"/>
  <c r="F2131" i="3"/>
  <c r="E2131" i="3"/>
  <c r="D2131" i="3"/>
  <c r="A2131" i="3"/>
  <c r="K2131" i="3" s="1"/>
  <c r="G2130" i="3"/>
  <c r="A2130" i="3"/>
  <c r="K2130" i="3" s="1"/>
  <c r="K2129" i="3"/>
  <c r="J2129" i="3"/>
  <c r="G2129" i="3"/>
  <c r="F2129" i="3"/>
  <c r="D2129" i="3"/>
  <c r="A2129" i="3"/>
  <c r="K2128" i="3"/>
  <c r="I2128" i="3"/>
  <c r="E2128" i="3"/>
  <c r="D2128" i="3"/>
  <c r="A2128" i="3"/>
  <c r="G2128" i="3" s="1"/>
  <c r="J2127" i="3"/>
  <c r="I2127" i="3"/>
  <c r="H2127" i="3"/>
  <c r="F2127" i="3"/>
  <c r="E2127" i="3"/>
  <c r="D2127" i="3"/>
  <c r="A2127" i="3"/>
  <c r="K2127" i="3" s="1"/>
  <c r="G2126" i="3"/>
  <c r="A2126" i="3"/>
  <c r="K2126" i="3" s="1"/>
  <c r="K2125" i="3"/>
  <c r="J2125" i="3"/>
  <c r="G2125" i="3"/>
  <c r="F2125" i="3"/>
  <c r="D2125" i="3"/>
  <c r="A2125" i="3"/>
  <c r="K2124" i="3"/>
  <c r="I2124" i="3"/>
  <c r="E2124" i="3"/>
  <c r="D2124" i="3"/>
  <c r="A2124" i="3"/>
  <c r="G2124" i="3" s="1"/>
  <c r="J2123" i="3"/>
  <c r="I2123" i="3"/>
  <c r="H2123" i="3"/>
  <c r="F2123" i="3"/>
  <c r="E2123" i="3"/>
  <c r="D2123" i="3"/>
  <c r="A2123" i="3"/>
  <c r="K2123" i="3" s="1"/>
  <c r="G2122" i="3"/>
  <c r="A2122" i="3"/>
  <c r="K2122" i="3" s="1"/>
  <c r="K2121" i="3"/>
  <c r="J2121" i="3"/>
  <c r="G2121" i="3"/>
  <c r="F2121" i="3"/>
  <c r="D2121" i="3"/>
  <c r="A2121" i="3"/>
  <c r="K2120" i="3"/>
  <c r="I2120" i="3"/>
  <c r="E2120" i="3"/>
  <c r="D2120" i="3"/>
  <c r="A2120" i="3"/>
  <c r="G2120" i="3" s="1"/>
  <c r="J2119" i="3"/>
  <c r="I2119" i="3"/>
  <c r="H2119" i="3"/>
  <c r="F2119" i="3"/>
  <c r="E2119" i="3"/>
  <c r="D2119" i="3"/>
  <c r="A2119" i="3"/>
  <c r="K2119" i="3" s="1"/>
  <c r="G2118" i="3"/>
  <c r="A2118" i="3"/>
  <c r="K2118" i="3" s="1"/>
  <c r="K2117" i="3"/>
  <c r="J2117" i="3"/>
  <c r="G2117" i="3"/>
  <c r="F2117" i="3"/>
  <c r="D2117" i="3"/>
  <c r="A2117" i="3"/>
  <c r="K2116" i="3"/>
  <c r="I2116" i="3"/>
  <c r="E2116" i="3"/>
  <c r="D2116" i="3"/>
  <c r="A2116" i="3"/>
  <c r="G2116" i="3" s="1"/>
  <c r="J2115" i="3"/>
  <c r="I2115" i="3"/>
  <c r="H2115" i="3"/>
  <c r="F2115" i="3"/>
  <c r="E2115" i="3"/>
  <c r="D2115" i="3"/>
  <c r="A2115" i="3"/>
  <c r="K2115" i="3" s="1"/>
  <c r="G2114" i="3"/>
  <c r="A2114" i="3"/>
  <c r="K2114" i="3" s="1"/>
  <c r="K2113" i="3"/>
  <c r="J2113" i="3"/>
  <c r="G2113" i="3"/>
  <c r="F2113" i="3"/>
  <c r="D2113" i="3"/>
  <c r="A2113" i="3"/>
  <c r="K2112" i="3"/>
  <c r="I2112" i="3"/>
  <c r="E2112" i="3"/>
  <c r="D2112" i="3"/>
  <c r="A2112" i="3"/>
  <c r="G2112" i="3" s="1"/>
  <c r="J2111" i="3"/>
  <c r="I2111" i="3"/>
  <c r="H2111" i="3"/>
  <c r="F2111" i="3"/>
  <c r="E2111" i="3"/>
  <c r="D2111" i="3"/>
  <c r="A2111" i="3"/>
  <c r="K2111" i="3" s="1"/>
  <c r="G2110" i="3"/>
  <c r="A2110" i="3"/>
  <c r="K2110" i="3" s="1"/>
  <c r="K2109" i="3"/>
  <c r="J2109" i="3"/>
  <c r="G2109" i="3"/>
  <c r="F2109" i="3"/>
  <c r="D2109" i="3"/>
  <c r="A2109" i="3"/>
  <c r="K2108" i="3"/>
  <c r="I2108" i="3"/>
  <c r="E2108" i="3"/>
  <c r="D2108" i="3"/>
  <c r="A2108" i="3"/>
  <c r="G2108" i="3" s="1"/>
  <c r="J2107" i="3"/>
  <c r="I2107" i="3"/>
  <c r="H2107" i="3"/>
  <c r="F2107" i="3"/>
  <c r="E2107" i="3"/>
  <c r="D2107" i="3"/>
  <c r="A2107" i="3"/>
  <c r="K2107" i="3" s="1"/>
  <c r="G2106" i="3"/>
  <c r="A2106" i="3"/>
  <c r="K2106" i="3" s="1"/>
  <c r="K2105" i="3"/>
  <c r="J2105" i="3"/>
  <c r="G2105" i="3"/>
  <c r="F2105" i="3"/>
  <c r="D2105" i="3"/>
  <c r="A2105" i="3"/>
  <c r="K2104" i="3"/>
  <c r="I2104" i="3"/>
  <c r="E2104" i="3"/>
  <c r="D2104" i="3"/>
  <c r="A2104" i="3"/>
  <c r="G2104" i="3" s="1"/>
  <c r="J2103" i="3"/>
  <c r="I2103" i="3"/>
  <c r="H2103" i="3"/>
  <c r="F2103" i="3"/>
  <c r="E2103" i="3"/>
  <c r="D2103" i="3"/>
  <c r="A2103" i="3"/>
  <c r="K2103" i="3" s="1"/>
  <c r="G2102" i="3"/>
  <c r="A2102" i="3"/>
  <c r="K2102" i="3" s="1"/>
  <c r="K2101" i="3"/>
  <c r="J2101" i="3"/>
  <c r="G2101" i="3"/>
  <c r="F2101" i="3"/>
  <c r="D2101" i="3"/>
  <c r="A2101" i="3"/>
  <c r="K2100" i="3"/>
  <c r="I2100" i="3"/>
  <c r="E2100" i="3"/>
  <c r="D2100" i="3"/>
  <c r="A2100" i="3"/>
  <c r="G2100" i="3" s="1"/>
  <c r="J2099" i="3"/>
  <c r="I2099" i="3"/>
  <c r="H2099" i="3"/>
  <c r="F2099" i="3"/>
  <c r="E2099" i="3"/>
  <c r="D2099" i="3"/>
  <c r="A2099" i="3"/>
  <c r="K2099" i="3" s="1"/>
  <c r="G2098" i="3"/>
  <c r="A2098" i="3"/>
  <c r="K2098" i="3" s="1"/>
  <c r="K2097" i="3"/>
  <c r="J2097" i="3"/>
  <c r="G2097" i="3"/>
  <c r="F2097" i="3"/>
  <c r="D2097" i="3"/>
  <c r="A2097" i="3"/>
  <c r="K2096" i="3"/>
  <c r="I2096" i="3"/>
  <c r="E2096" i="3"/>
  <c r="D2096" i="3"/>
  <c r="A2096" i="3"/>
  <c r="G2096" i="3" s="1"/>
  <c r="J2095" i="3"/>
  <c r="I2095" i="3"/>
  <c r="H2095" i="3"/>
  <c r="F2095" i="3"/>
  <c r="E2095" i="3"/>
  <c r="D2095" i="3"/>
  <c r="A2095" i="3"/>
  <c r="K2095" i="3" s="1"/>
  <c r="G2094" i="3"/>
  <c r="A2094" i="3"/>
  <c r="K2094" i="3" s="1"/>
  <c r="K2093" i="3"/>
  <c r="J2093" i="3"/>
  <c r="G2093" i="3"/>
  <c r="F2093" i="3"/>
  <c r="D2093" i="3"/>
  <c r="A2093" i="3"/>
  <c r="K2092" i="3"/>
  <c r="I2092" i="3"/>
  <c r="E2092" i="3"/>
  <c r="D2092" i="3"/>
  <c r="A2092" i="3"/>
  <c r="G2092" i="3" s="1"/>
  <c r="J2091" i="3"/>
  <c r="I2091" i="3"/>
  <c r="H2091" i="3"/>
  <c r="F2091" i="3"/>
  <c r="E2091" i="3"/>
  <c r="D2091" i="3"/>
  <c r="A2091" i="3"/>
  <c r="K2091" i="3" s="1"/>
  <c r="G2090" i="3"/>
  <c r="A2090" i="3"/>
  <c r="K2090" i="3" s="1"/>
  <c r="K2089" i="3"/>
  <c r="J2089" i="3"/>
  <c r="G2089" i="3"/>
  <c r="F2089" i="3"/>
  <c r="D2089" i="3"/>
  <c r="A2089" i="3"/>
  <c r="K2088" i="3"/>
  <c r="I2088" i="3"/>
  <c r="E2088" i="3"/>
  <c r="D2088" i="3"/>
  <c r="A2088" i="3"/>
  <c r="G2088" i="3" s="1"/>
  <c r="J2087" i="3"/>
  <c r="I2087" i="3"/>
  <c r="H2087" i="3"/>
  <c r="F2087" i="3"/>
  <c r="E2087" i="3"/>
  <c r="D2087" i="3"/>
  <c r="A2087" i="3"/>
  <c r="K2087" i="3" s="1"/>
  <c r="G2086" i="3"/>
  <c r="A2086" i="3"/>
  <c r="K2086" i="3" s="1"/>
  <c r="K2085" i="3"/>
  <c r="J2085" i="3"/>
  <c r="G2085" i="3"/>
  <c r="F2085" i="3"/>
  <c r="D2085" i="3"/>
  <c r="A2085" i="3"/>
  <c r="K2084" i="3"/>
  <c r="I2084" i="3"/>
  <c r="E2084" i="3"/>
  <c r="D2084" i="3"/>
  <c r="A2084" i="3"/>
  <c r="G2084" i="3" s="1"/>
  <c r="J2083" i="3"/>
  <c r="I2083" i="3"/>
  <c r="H2083" i="3"/>
  <c r="F2083" i="3"/>
  <c r="E2083" i="3"/>
  <c r="D2083" i="3"/>
  <c r="A2083" i="3"/>
  <c r="K2083" i="3" s="1"/>
  <c r="G2082" i="3"/>
  <c r="A2082" i="3"/>
  <c r="K2082" i="3" s="1"/>
  <c r="K2081" i="3"/>
  <c r="J2081" i="3"/>
  <c r="G2081" i="3"/>
  <c r="F2081" i="3"/>
  <c r="D2081" i="3"/>
  <c r="A2081" i="3"/>
  <c r="K2080" i="3"/>
  <c r="I2080" i="3"/>
  <c r="E2080" i="3"/>
  <c r="D2080" i="3"/>
  <c r="A2080" i="3"/>
  <c r="G2080" i="3" s="1"/>
  <c r="J2079" i="3"/>
  <c r="I2079" i="3"/>
  <c r="H2079" i="3"/>
  <c r="F2079" i="3"/>
  <c r="E2079" i="3"/>
  <c r="D2079" i="3"/>
  <c r="A2079" i="3"/>
  <c r="K2079" i="3" s="1"/>
  <c r="G2078" i="3"/>
  <c r="A2078" i="3"/>
  <c r="K2078" i="3" s="1"/>
  <c r="K2077" i="3"/>
  <c r="J2077" i="3"/>
  <c r="G2077" i="3"/>
  <c r="F2077" i="3"/>
  <c r="D2077" i="3"/>
  <c r="A2077" i="3"/>
  <c r="K2076" i="3"/>
  <c r="I2076" i="3"/>
  <c r="E2076" i="3"/>
  <c r="D2076" i="3"/>
  <c r="A2076" i="3"/>
  <c r="G2076" i="3" s="1"/>
  <c r="J2075" i="3"/>
  <c r="I2075" i="3"/>
  <c r="H2075" i="3"/>
  <c r="F2075" i="3"/>
  <c r="E2075" i="3"/>
  <c r="D2075" i="3"/>
  <c r="A2075" i="3"/>
  <c r="K2075" i="3" s="1"/>
  <c r="G2074" i="3"/>
  <c r="A2074" i="3"/>
  <c r="K2074" i="3" s="1"/>
  <c r="K2073" i="3"/>
  <c r="J2073" i="3"/>
  <c r="G2073" i="3"/>
  <c r="F2073" i="3"/>
  <c r="D2073" i="3"/>
  <c r="A2073" i="3"/>
  <c r="K2072" i="3"/>
  <c r="I2072" i="3"/>
  <c r="E2072" i="3"/>
  <c r="D2072" i="3"/>
  <c r="A2072" i="3"/>
  <c r="G2072" i="3" s="1"/>
  <c r="J2071" i="3"/>
  <c r="I2071" i="3"/>
  <c r="H2071" i="3"/>
  <c r="F2071" i="3"/>
  <c r="E2071" i="3"/>
  <c r="D2071" i="3"/>
  <c r="A2071" i="3"/>
  <c r="K2071" i="3" s="1"/>
  <c r="G2070" i="3"/>
  <c r="A2070" i="3"/>
  <c r="K2070" i="3" s="1"/>
  <c r="K2069" i="3"/>
  <c r="J2069" i="3"/>
  <c r="G2069" i="3"/>
  <c r="F2069" i="3"/>
  <c r="D2069" i="3"/>
  <c r="A2069" i="3"/>
  <c r="K2068" i="3"/>
  <c r="I2068" i="3"/>
  <c r="E2068" i="3"/>
  <c r="D2068" i="3"/>
  <c r="A2068" i="3"/>
  <c r="G2068" i="3" s="1"/>
  <c r="J2067" i="3"/>
  <c r="I2067" i="3"/>
  <c r="H2067" i="3"/>
  <c r="F2067" i="3"/>
  <c r="E2067" i="3"/>
  <c r="D2067" i="3"/>
  <c r="A2067" i="3"/>
  <c r="K2067" i="3" s="1"/>
  <c r="G2066" i="3"/>
  <c r="A2066" i="3"/>
  <c r="K2066" i="3" s="1"/>
  <c r="K2065" i="3"/>
  <c r="J2065" i="3"/>
  <c r="G2065" i="3"/>
  <c r="F2065" i="3"/>
  <c r="D2065" i="3"/>
  <c r="A2065" i="3"/>
  <c r="K2064" i="3"/>
  <c r="I2064" i="3"/>
  <c r="E2064" i="3"/>
  <c r="D2064" i="3"/>
  <c r="A2064" i="3"/>
  <c r="G2064" i="3" s="1"/>
  <c r="J2063" i="3"/>
  <c r="I2063" i="3"/>
  <c r="H2063" i="3"/>
  <c r="F2063" i="3"/>
  <c r="E2063" i="3"/>
  <c r="D2063" i="3"/>
  <c r="A2063" i="3"/>
  <c r="K2063" i="3" s="1"/>
  <c r="G2062" i="3"/>
  <c r="A2062" i="3"/>
  <c r="K2062" i="3" s="1"/>
  <c r="K2061" i="3"/>
  <c r="J2061" i="3"/>
  <c r="G2061" i="3"/>
  <c r="F2061" i="3"/>
  <c r="D2061" i="3"/>
  <c r="A2061" i="3"/>
  <c r="K2060" i="3"/>
  <c r="I2060" i="3"/>
  <c r="E2060" i="3"/>
  <c r="D2060" i="3"/>
  <c r="A2060" i="3"/>
  <c r="G2060" i="3" s="1"/>
  <c r="J2059" i="3"/>
  <c r="I2059" i="3"/>
  <c r="H2059" i="3"/>
  <c r="F2059" i="3"/>
  <c r="E2059" i="3"/>
  <c r="D2059" i="3"/>
  <c r="A2059" i="3"/>
  <c r="K2059" i="3" s="1"/>
  <c r="G2058" i="3"/>
  <c r="A2058" i="3"/>
  <c r="K2058" i="3" s="1"/>
  <c r="K2057" i="3"/>
  <c r="J2057" i="3"/>
  <c r="G2057" i="3"/>
  <c r="F2057" i="3"/>
  <c r="D2057" i="3"/>
  <c r="A2057" i="3"/>
  <c r="K2056" i="3"/>
  <c r="I2056" i="3"/>
  <c r="E2056" i="3"/>
  <c r="D2056" i="3"/>
  <c r="A2056" i="3"/>
  <c r="G2056" i="3" s="1"/>
  <c r="J2055" i="3"/>
  <c r="I2055" i="3"/>
  <c r="H2055" i="3"/>
  <c r="F2055" i="3"/>
  <c r="E2055" i="3"/>
  <c r="D2055" i="3"/>
  <c r="A2055" i="3"/>
  <c r="K2055" i="3" s="1"/>
  <c r="G2054" i="3"/>
  <c r="A2054" i="3"/>
  <c r="K2054" i="3" s="1"/>
  <c r="K2053" i="3"/>
  <c r="J2053" i="3"/>
  <c r="G2053" i="3"/>
  <c r="F2053" i="3"/>
  <c r="D2053" i="3"/>
  <c r="A2053" i="3"/>
  <c r="K2052" i="3"/>
  <c r="I2052" i="3"/>
  <c r="E2052" i="3"/>
  <c r="D2052" i="3"/>
  <c r="A2052" i="3"/>
  <c r="G2052" i="3" s="1"/>
  <c r="J2051" i="3"/>
  <c r="I2051" i="3"/>
  <c r="H2051" i="3"/>
  <c r="F2051" i="3"/>
  <c r="E2051" i="3"/>
  <c r="D2051" i="3"/>
  <c r="A2051" i="3"/>
  <c r="K2051" i="3" s="1"/>
  <c r="G2050" i="3"/>
  <c r="A2050" i="3"/>
  <c r="K2050" i="3" s="1"/>
  <c r="K2049" i="3"/>
  <c r="J2049" i="3"/>
  <c r="G2049" i="3"/>
  <c r="F2049" i="3"/>
  <c r="D2049" i="3"/>
  <c r="A2049" i="3"/>
  <c r="K2048" i="3"/>
  <c r="I2048" i="3"/>
  <c r="E2048" i="3"/>
  <c r="D2048" i="3"/>
  <c r="A2048" i="3"/>
  <c r="G2048" i="3" s="1"/>
  <c r="J2047" i="3"/>
  <c r="I2047" i="3"/>
  <c r="H2047" i="3"/>
  <c r="F2047" i="3"/>
  <c r="E2047" i="3"/>
  <c r="D2047" i="3"/>
  <c r="A2047" i="3"/>
  <c r="K2047" i="3" s="1"/>
  <c r="G2046" i="3"/>
  <c r="A2046" i="3"/>
  <c r="K2046" i="3" s="1"/>
  <c r="K2045" i="3"/>
  <c r="J2045" i="3"/>
  <c r="G2045" i="3"/>
  <c r="F2045" i="3"/>
  <c r="D2045" i="3"/>
  <c r="A2045" i="3"/>
  <c r="K2044" i="3"/>
  <c r="I2044" i="3"/>
  <c r="E2044" i="3"/>
  <c r="D2044" i="3"/>
  <c r="A2044" i="3"/>
  <c r="G2044" i="3" s="1"/>
  <c r="J2043" i="3"/>
  <c r="I2043" i="3"/>
  <c r="H2043" i="3"/>
  <c r="F2043" i="3"/>
  <c r="E2043" i="3"/>
  <c r="D2043" i="3"/>
  <c r="A2043" i="3"/>
  <c r="K2043" i="3" s="1"/>
  <c r="G2042" i="3"/>
  <c r="A2042" i="3"/>
  <c r="K2042" i="3" s="1"/>
  <c r="K2041" i="3"/>
  <c r="J2041" i="3"/>
  <c r="G2041" i="3"/>
  <c r="F2041" i="3"/>
  <c r="D2041" i="3"/>
  <c r="A2041" i="3"/>
  <c r="K2040" i="3"/>
  <c r="I2040" i="3"/>
  <c r="E2040" i="3"/>
  <c r="D2040" i="3"/>
  <c r="A2040" i="3"/>
  <c r="G2040" i="3" s="1"/>
  <c r="J2039" i="3"/>
  <c r="I2039" i="3"/>
  <c r="H2039" i="3"/>
  <c r="F2039" i="3"/>
  <c r="E2039" i="3"/>
  <c r="D2039" i="3"/>
  <c r="A2039" i="3"/>
  <c r="K2039" i="3" s="1"/>
  <c r="G2038" i="3"/>
  <c r="A2038" i="3"/>
  <c r="K2038" i="3" s="1"/>
  <c r="K2037" i="3"/>
  <c r="J2037" i="3"/>
  <c r="G2037" i="3"/>
  <c r="F2037" i="3"/>
  <c r="D2037" i="3"/>
  <c r="A2037" i="3"/>
  <c r="K2036" i="3"/>
  <c r="I2036" i="3"/>
  <c r="E2036" i="3"/>
  <c r="D2036" i="3"/>
  <c r="A2036" i="3"/>
  <c r="G2036" i="3" s="1"/>
  <c r="J2035" i="3"/>
  <c r="I2035" i="3"/>
  <c r="H2035" i="3"/>
  <c r="F2035" i="3"/>
  <c r="E2035" i="3"/>
  <c r="D2035" i="3"/>
  <c r="A2035" i="3"/>
  <c r="K2035" i="3" s="1"/>
  <c r="G2034" i="3"/>
  <c r="A2034" i="3"/>
  <c r="K2034" i="3" s="1"/>
  <c r="K2033" i="3"/>
  <c r="J2033" i="3"/>
  <c r="G2033" i="3"/>
  <c r="F2033" i="3"/>
  <c r="D2033" i="3"/>
  <c r="A2033" i="3"/>
  <c r="K2032" i="3"/>
  <c r="I2032" i="3"/>
  <c r="E2032" i="3"/>
  <c r="D2032" i="3"/>
  <c r="A2032" i="3"/>
  <c r="G2032" i="3" s="1"/>
  <c r="J2031" i="3"/>
  <c r="I2031" i="3"/>
  <c r="H2031" i="3"/>
  <c r="F2031" i="3"/>
  <c r="E2031" i="3"/>
  <c r="D2031" i="3"/>
  <c r="A2031" i="3"/>
  <c r="K2031" i="3" s="1"/>
  <c r="G2030" i="3"/>
  <c r="A2030" i="3"/>
  <c r="K2030" i="3" s="1"/>
  <c r="K2029" i="3"/>
  <c r="J2029" i="3"/>
  <c r="G2029" i="3"/>
  <c r="F2029" i="3"/>
  <c r="D2029" i="3"/>
  <c r="A2029" i="3"/>
  <c r="K2028" i="3"/>
  <c r="I2028" i="3"/>
  <c r="E2028" i="3"/>
  <c r="D2028" i="3"/>
  <c r="A2028" i="3"/>
  <c r="G2028" i="3" s="1"/>
  <c r="J2027" i="3"/>
  <c r="I2027" i="3"/>
  <c r="H2027" i="3"/>
  <c r="F2027" i="3"/>
  <c r="E2027" i="3"/>
  <c r="D2027" i="3"/>
  <c r="A2027" i="3"/>
  <c r="K2027" i="3" s="1"/>
  <c r="G2026" i="3"/>
  <c r="A2026" i="3"/>
  <c r="K2026" i="3" s="1"/>
  <c r="K2025" i="3"/>
  <c r="J2025" i="3"/>
  <c r="G2025" i="3"/>
  <c r="F2025" i="3"/>
  <c r="D2025" i="3"/>
  <c r="A2025" i="3"/>
  <c r="K2024" i="3"/>
  <c r="I2024" i="3"/>
  <c r="E2024" i="3"/>
  <c r="D2024" i="3"/>
  <c r="A2024" i="3"/>
  <c r="G2024" i="3" s="1"/>
  <c r="J2023" i="3"/>
  <c r="I2023" i="3"/>
  <c r="H2023" i="3"/>
  <c r="F2023" i="3"/>
  <c r="E2023" i="3"/>
  <c r="D2023" i="3"/>
  <c r="A2023" i="3"/>
  <c r="K2023" i="3" s="1"/>
  <c r="G2022" i="3"/>
  <c r="A2022" i="3"/>
  <c r="K2022" i="3" s="1"/>
  <c r="K2021" i="3"/>
  <c r="J2021" i="3"/>
  <c r="G2021" i="3"/>
  <c r="F2021" i="3"/>
  <c r="D2021" i="3"/>
  <c r="A2021" i="3"/>
  <c r="K2020" i="3"/>
  <c r="I2020" i="3"/>
  <c r="E2020" i="3"/>
  <c r="D2020" i="3"/>
  <c r="A2020" i="3"/>
  <c r="G2020" i="3" s="1"/>
  <c r="J2019" i="3"/>
  <c r="I2019" i="3"/>
  <c r="H2019" i="3"/>
  <c r="F2019" i="3"/>
  <c r="E2019" i="3"/>
  <c r="D2019" i="3"/>
  <c r="A2019" i="3"/>
  <c r="K2019" i="3" s="1"/>
  <c r="G2018" i="3"/>
  <c r="A2018" i="3"/>
  <c r="K2018" i="3" s="1"/>
  <c r="K2017" i="3"/>
  <c r="J2017" i="3"/>
  <c r="G2017" i="3"/>
  <c r="F2017" i="3"/>
  <c r="D2017" i="3"/>
  <c r="A2017" i="3"/>
  <c r="K2016" i="3"/>
  <c r="I2016" i="3"/>
  <c r="E2016" i="3"/>
  <c r="D2016" i="3"/>
  <c r="A2016" i="3"/>
  <c r="G2016" i="3" s="1"/>
  <c r="J2015" i="3"/>
  <c r="I2015" i="3"/>
  <c r="H2015" i="3"/>
  <c r="F2015" i="3"/>
  <c r="E2015" i="3"/>
  <c r="D2015" i="3"/>
  <c r="A2015" i="3"/>
  <c r="K2015" i="3" s="1"/>
  <c r="G2014" i="3"/>
  <c r="A2014" i="3"/>
  <c r="K2014" i="3" s="1"/>
  <c r="K2013" i="3"/>
  <c r="J2013" i="3"/>
  <c r="G2013" i="3"/>
  <c r="F2013" i="3"/>
  <c r="D2013" i="3"/>
  <c r="A2013" i="3"/>
  <c r="K2012" i="3"/>
  <c r="I2012" i="3"/>
  <c r="E2012" i="3"/>
  <c r="D2012" i="3"/>
  <c r="A2012" i="3"/>
  <c r="G2012" i="3" s="1"/>
  <c r="J2011" i="3"/>
  <c r="I2011" i="3"/>
  <c r="H2011" i="3"/>
  <c r="F2011" i="3"/>
  <c r="E2011" i="3"/>
  <c r="D2011" i="3"/>
  <c r="A2011" i="3"/>
  <c r="K2011" i="3" s="1"/>
  <c r="G2010" i="3"/>
  <c r="A2010" i="3"/>
  <c r="K2010" i="3" s="1"/>
  <c r="K2009" i="3"/>
  <c r="J2009" i="3"/>
  <c r="G2009" i="3"/>
  <c r="F2009" i="3"/>
  <c r="D2009" i="3"/>
  <c r="A2009" i="3"/>
  <c r="K2008" i="3"/>
  <c r="I2008" i="3"/>
  <c r="E2008" i="3"/>
  <c r="D2008" i="3"/>
  <c r="A2008" i="3"/>
  <c r="G2008" i="3" s="1"/>
  <c r="J2007" i="3"/>
  <c r="I2007" i="3"/>
  <c r="H2007" i="3"/>
  <c r="F2007" i="3"/>
  <c r="E2007" i="3"/>
  <c r="D2007" i="3"/>
  <c r="A2007" i="3"/>
  <c r="K2007" i="3" s="1"/>
  <c r="G2006" i="3"/>
  <c r="A2006" i="3"/>
  <c r="K2006" i="3" s="1"/>
  <c r="K2005" i="3"/>
  <c r="J2005" i="3"/>
  <c r="G2005" i="3"/>
  <c r="F2005" i="3"/>
  <c r="D2005" i="3"/>
  <c r="A2005" i="3"/>
  <c r="K2004" i="3"/>
  <c r="I2004" i="3"/>
  <c r="E2004" i="3"/>
  <c r="D2004" i="3"/>
  <c r="A2004" i="3"/>
  <c r="G2004" i="3" s="1"/>
  <c r="J2003" i="3"/>
  <c r="I2003" i="3"/>
  <c r="H2003" i="3"/>
  <c r="F2003" i="3"/>
  <c r="E2003" i="3"/>
  <c r="D2003" i="3"/>
  <c r="A2003" i="3"/>
  <c r="K2003" i="3" s="1"/>
  <c r="G2002" i="3"/>
  <c r="A2002" i="3"/>
  <c r="K2002" i="3" s="1"/>
  <c r="K2001" i="3"/>
  <c r="J2001" i="3"/>
  <c r="G2001" i="3"/>
  <c r="F2001" i="3"/>
  <c r="D2001" i="3"/>
  <c r="A2001" i="3"/>
  <c r="K2000" i="3"/>
  <c r="I2000" i="3"/>
  <c r="E2000" i="3"/>
  <c r="D2000" i="3"/>
  <c r="A2000" i="3"/>
  <c r="G2000" i="3" s="1"/>
  <c r="J1999" i="3"/>
  <c r="I1999" i="3"/>
  <c r="H1999" i="3"/>
  <c r="F1999" i="3"/>
  <c r="E1999" i="3"/>
  <c r="D1999" i="3"/>
  <c r="A1999" i="3"/>
  <c r="K1999" i="3" s="1"/>
  <c r="G1998" i="3"/>
  <c r="A1998" i="3"/>
  <c r="K1998" i="3" s="1"/>
  <c r="K1997" i="3"/>
  <c r="J1997" i="3"/>
  <c r="G1997" i="3"/>
  <c r="F1997" i="3"/>
  <c r="D1997" i="3"/>
  <c r="A1997" i="3"/>
  <c r="K1996" i="3"/>
  <c r="I1996" i="3"/>
  <c r="E1996" i="3"/>
  <c r="D1996" i="3"/>
  <c r="A1996" i="3"/>
  <c r="G1996" i="3" s="1"/>
  <c r="J1995" i="3"/>
  <c r="I1995" i="3"/>
  <c r="H1995" i="3"/>
  <c r="F1995" i="3"/>
  <c r="E1995" i="3"/>
  <c r="D1995" i="3"/>
  <c r="A1995" i="3"/>
  <c r="K1995" i="3" s="1"/>
  <c r="G1994" i="3"/>
  <c r="A1994" i="3"/>
  <c r="K1994" i="3" s="1"/>
  <c r="K1993" i="3"/>
  <c r="J1993" i="3"/>
  <c r="G1993" i="3"/>
  <c r="F1993" i="3"/>
  <c r="D1993" i="3"/>
  <c r="A1993" i="3"/>
  <c r="K1992" i="3"/>
  <c r="I1992" i="3"/>
  <c r="E1992" i="3"/>
  <c r="D1992" i="3"/>
  <c r="A1992" i="3"/>
  <c r="G1992" i="3" s="1"/>
  <c r="J1991" i="3"/>
  <c r="I1991" i="3"/>
  <c r="H1991" i="3"/>
  <c r="F1991" i="3"/>
  <c r="E1991" i="3"/>
  <c r="D1991" i="3"/>
  <c r="A1991" i="3"/>
  <c r="K1991" i="3" s="1"/>
  <c r="G1990" i="3"/>
  <c r="A1990" i="3"/>
  <c r="K1990" i="3" s="1"/>
  <c r="K1989" i="3"/>
  <c r="J1989" i="3"/>
  <c r="G1989" i="3"/>
  <c r="F1989" i="3"/>
  <c r="D1989" i="3"/>
  <c r="A1989" i="3"/>
  <c r="K1988" i="3"/>
  <c r="I1988" i="3"/>
  <c r="E1988" i="3"/>
  <c r="D1988" i="3"/>
  <c r="A1988" i="3"/>
  <c r="G1988" i="3" s="1"/>
  <c r="J1987" i="3"/>
  <c r="I1987" i="3"/>
  <c r="H1987" i="3"/>
  <c r="F1987" i="3"/>
  <c r="E1987" i="3"/>
  <c r="D1987" i="3"/>
  <c r="A1987" i="3"/>
  <c r="K1987" i="3" s="1"/>
  <c r="G1986" i="3"/>
  <c r="A1986" i="3"/>
  <c r="K1986" i="3" s="1"/>
  <c r="K1985" i="3"/>
  <c r="J1985" i="3"/>
  <c r="G1985" i="3"/>
  <c r="F1985" i="3"/>
  <c r="D1985" i="3"/>
  <c r="A1985" i="3"/>
  <c r="K1984" i="3"/>
  <c r="I1984" i="3"/>
  <c r="E1984" i="3"/>
  <c r="D1984" i="3"/>
  <c r="A1984" i="3"/>
  <c r="G1984" i="3" s="1"/>
  <c r="J1983" i="3"/>
  <c r="I1983" i="3"/>
  <c r="H1983" i="3"/>
  <c r="F1983" i="3"/>
  <c r="E1983" i="3"/>
  <c r="D1983" i="3"/>
  <c r="A1983" i="3"/>
  <c r="K1983" i="3" s="1"/>
  <c r="G1982" i="3"/>
  <c r="A1982" i="3"/>
  <c r="K1982" i="3" s="1"/>
  <c r="K1981" i="3"/>
  <c r="J1981" i="3"/>
  <c r="G1981" i="3"/>
  <c r="F1981" i="3"/>
  <c r="D1981" i="3"/>
  <c r="A1981" i="3"/>
  <c r="K1980" i="3"/>
  <c r="I1980" i="3"/>
  <c r="E1980" i="3"/>
  <c r="D1980" i="3"/>
  <c r="A1980" i="3"/>
  <c r="G1980" i="3" s="1"/>
  <c r="J1979" i="3"/>
  <c r="I1979" i="3"/>
  <c r="H1979" i="3"/>
  <c r="F1979" i="3"/>
  <c r="E1979" i="3"/>
  <c r="D1979" i="3"/>
  <c r="A1979" i="3"/>
  <c r="K1979" i="3" s="1"/>
  <c r="G1978" i="3"/>
  <c r="A1978" i="3"/>
  <c r="K1978" i="3" s="1"/>
  <c r="K1977" i="3"/>
  <c r="J1977" i="3"/>
  <c r="G1977" i="3"/>
  <c r="F1977" i="3"/>
  <c r="D1977" i="3"/>
  <c r="A1977" i="3"/>
  <c r="K1976" i="3"/>
  <c r="I1976" i="3"/>
  <c r="E1976" i="3"/>
  <c r="D1976" i="3"/>
  <c r="A1976" i="3"/>
  <c r="G1976" i="3" s="1"/>
  <c r="J1975" i="3"/>
  <c r="I1975" i="3"/>
  <c r="H1975" i="3"/>
  <c r="F1975" i="3"/>
  <c r="E1975" i="3"/>
  <c r="D1975" i="3"/>
  <c r="A1975" i="3"/>
  <c r="K1975" i="3" s="1"/>
  <c r="G1974" i="3"/>
  <c r="A1974" i="3"/>
  <c r="K1974" i="3" s="1"/>
  <c r="K1973" i="3"/>
  <c r="J1973" i="3"/>
  <c r="G1973" i="3"/>
  <c r="F1973" i="3"/>
  <c r="D1973" i="3"/>
  <c r="A1973" i="3"/>
  <c r="K1972" i="3"/>
  <c r="I1972" i="3"/>
  <c r="E1972" i="3"/>
  <c r="D1972" i="3"/>
  <c r="A1972" i="3"/>
  <c r="G1972" i="3" s="1"/>
  <c r="J1971" i="3"/>
  <c r="I1971" i="3"/>
  <c r="H1971" i="3"/>
  <c r="F1971" i="3"/>
  <c r="E1971" i="3"/>
  <c r="D1971" i="3"/>
  <c r="A1971" i="3"/>
  <c r="K1971" i="3" s="1"/>
  <c r="G1970" i="3"/>
  <c r="A1970" i="3"/>
  <c r="K1970" i="3" s="1"/>
  <c r="K1969" i="3"/>
  <c r="J1969" i="3"/>
  <c r="G1969" i="3"/>
  <c r="F1969" i="3"/>
  <c r="D1969" i="3"/>
  <c r="A1969" i="3"/>
  <c r="K1968" i="3"/>
  <c r="I1968" i="3"/>
  <c r="E1968" i="3"/>
  <c r="D1968" i="3"/>
  <c r="A1968" i="3"/>
  <c r="G1968" i="3" s="1"/>
  <c r="J1967" i="3"/>
  <c r="I1967" i="3"/>
  <c r="H1967" i="3"/>
  <c r="F1967" i="3"/>
  <c r="E1967" i="3"/>
  <c r="D1967" i="3"/>
  <c r="A1967" i="3"/>
  <c r="K1967" i="3" s="1"/>
  <c r="G1966" i="3"/>
  <c r="A1966" i="3"/>
  <c r="K1966" i="3" s="1"/>
  <c r="K1965" i="3"/>
  <c r="J1965" i="3"/>
  <c r="G1965" i="3"/>
  <c r="F1965" i="3"/>
  <c r="D1965" i="3"/>
  <c r="A1965" i="3"/>
  <c r="K1964" i="3"/>
  <c r="I1964" i="3"/>
  <c r="E1964" i="3"/>
  <c r="D1964" i="3"/>
  <c r="A1964" i="3"/>
  <c r="G1964" i="3" s="1"/>
  <c r="J1963" i="3"/>
  <c r="I1963" i="3"/>
  <c r="H1963" i="3"/>
  <c r="F1963" i="3"/>
  <c r="E1963" i="3"/>
  <c r="D1963" i="3"/>
  <c r="A1963" i="3"/>
  <c r="K1963" i="3" s="1"/>
  <c r="G1962" i="3"/>
  <c r="A1962" i="3"/>
  <c r="K1962" i="3" s="1"/>
  <c r="K1961" i="3"/>
  <c r="J1961" i="3"/>
  <c r="G1961" i="3"/>
  <c r="F1961" i="3"/>
  <c r="D1961" i="3"/>
  <c r="A1961" i="3"/>
  <c r="K1960" i="3"/>
  <c r="I1960" i="3"/>
  <c r="E1960" i="3"/>
  <c r="D1960" i="3"/>
  <c r="A1960" i="3"/>
  <c r="G1960" i="3" s="1"/>
  <c r="J1959" i="3"/>
  <c r="I1959" i="3"/>
  <c r="H1959" i="3"/>
  <c r="F1959" i="3"/>
  <c r="E1959" i="3"/>
  <c r="D1959" i="3"/>
  <c r="A1959" i="3"/>
  <c r="K1959" i="3" s="1"/>
  <c r="G1958" i="3"/>
  <c r="A1958" i="3"/>
  <c r="K1958" i="3" s="1"/>
  <c r="K1957" i="3"/>
  <c r="J1957" i="3"/>
  <c r="G1957" i="3"/>
  <c r="F1957" i="3"/>
  <c r="D1957" i="3"/>
  <c r="A1957" i="3"/>
  <c r="K1956" i="3"/>
  <c r="I1956" i="3"/>
  <c r="E1956" i="3"/>
  <c r="D1956" i="3"/>
  <c r="A1956" i="3"/>
  <c r="G1956" i="3" s="1"/>
  <c r="J1955" i="3"/>
  <c r="I1955" i="3"/>
  <c r="H1955" i="3"/>
  <c r="F1955" i="3"/>
  <c r="E1955" i="3"/>
  <c r="D1955" i="3"/>
  <c r="A1955" i="3"/>
  <c r="K1955" i="3" s="1"/>
  <c r="G1954" i="3"/>
  <c r="A1954" i="3"/>
  <c r="K1954" i="3" s="1"/>
  <c r="K1953" i="3"/>
  <c r="J1953" i="3"/>
  <c r="G1953" i="3"/>
  <c r="F1953" i="3"/>
  <c r="D1953" i="3"/>
  <c r="A1953" i="3"/>
  <c r="K1952" i="3"/>
  <c r="I1952" i="3"/>
  <c r="E1952" i="3"/>
  <c r="D1952" i="3"/>
  <c r="A1952" i="3"/>
  <c r="G1952" i="3" s="1"/>
  <c r="J1951" i="3"/>
  <c r="I1951" i="3"/>
  <c r="H1951" i="3"/>
  <c r="F1951" i="3"/>
  <c r="E1951" i="3"/>
  <c r="D1951" i="3"/>
  <c r="A1951" i="3"/>
  <c r="K1951" i="3" s="1"/>
  <c r="G1950" i="3"/>
  <c r="A1950" i="3"/>
  <c r="K1950" i="3" s="1"/>
  <c r="K1949" i="3"/>
  <c r="J1949" i="3"/>
  <c r="G1949" i="3"/>
  <c r="F1949" i="3"/>
  <c r="D1949" i="3"/>
  <c r="A1949" i="3"/>
  <c r="K1948" i="3"/>
  <c r="I1948" i="3"/>
  <c r="E1948" i="3"/>
  <c r="D1948" i="3"/>
  <c r="A1948" i="3"/>
  <c r="G1948" i="3" s="1"/>
  <c r="J1947" i="3"/>
  <c r="I1947" i="3"/>
  <c r="H1947" i="3"/>
  <c r="F1947" i="3"/>
  <c r="E1947" i="3"/>
  <c r="D1947" i="3"/>
  <c r="A1947" i="3"/>
  <c r="K1947" i="3" s="1"/>
  <c r="G1946" i="3"/>
  <c r="A1946" i="3"/>
  <c r="K1946" i="3" s="1"/>
  <c r="K1945" i="3"/>
  <c r="J1945" i="3"/>
  <c r="G1945" i="3"/>
  <c r="F1945" i="3"/>
  <c r="D1945" i="3"/>
  <c r="A1945" i="3"/>
  <c r="K1944" i="3"/>
  <c r="I1944" i="3"/>
  <c r="E1944" i="3"/>
  <c r="D1944" i="3"/>
  <c r="A1944" i="3"/>
  <c r="G1944" i="3" s="1"/>
  <c r="J1943" i="3"/>
  <c r="I1943" i="3"/>
  <c r="H1943" i="3"/>
  <c r="F1943" i="3"/>
  <c r="E1943" i="3"/>
  <c r="D1943" i="3"/>
  <c r="A1943" i="3"/>
  <c r="K1943" i="3" s="1"/>
  <c r="G1942" i="3"/>
  <c r="A1942" i="3"/>
  <c r="K1942" i="3" s="1"/>
  <c r="K1941" i="3"/>
  <c r="J1941" i="3"/>
  <c r="G1941" i="3"/>
  <c r="F1941" i="3"/>
  <c r="D1941" i="3"/>
  <c r="A1941" i="3"/>
  <c r="K1940" i="3"/>
  <c r="I1940" i="3"/>
  <c r="E1940" i="3"/>
  <c r="D1940" i="3"/>
  <c r="A1940" i="3"/>
  <c r="G1940" i="3" s="1"/>
  <c r="J1939" i="3"/>
  <c r="I1939" i="3"/>
  <c r="H1939" i="3"/>
  <c r="F1939" i="3"/>
  <c r="E1939" i="3"/>
  <c r="D1939" i="3"/>
  <c r="A1939" i="3"/>
  <c r="K1939" i="3" s="1"/>
  <c r="G1938" i="3"/>
  <c r="A1938" i="3"/>
  <c r="K1938" i="3" s="1"/>
  <c r="K1937" i="3"/>
  <c r="J1937" i="3"/>
  <c r="G1937" i="3"/>
  <c r="F1937" i="3"/>
  <c r="D1937" i="3"/>
  <c r="A1937" i="3"/>
  <c r="K1936" i="3"/>
  <c r="I1936" i="3"/>
  <c r="E1936" i="3"/>
  <c r="D1936" i="3"/>
  <c r="A1936" i="3"/>
  <c r="G1936" i="3" s="1"/>
  <c r="J1935" i="3"/>
  <c r="I1935" i="3"/>
  <c r="H1935" i="3"/>
  <c r="F1935" i="3"/>
  <c r="E1935" i="3"/>
  <c r="D1935" i="3"/>
  <c r="A1935" i="3"/>
  <c r="K1935" i="3" s="1"/>
  <c r="G1934" i="3"/>
  <c r="A1934" i="3"/>
  <c r="K1934" i="3" s="1"/>
  <c r="K1933" i="3"/>
  <c r="J1933" i="3"/>
  <c r="G1933" i="3"/>
  <c r="F1933" i="3"/>
  <c r="D1933" i="3"/>
  <c r="A1933" i="3"/>
  <c r="K1932" i="3"/>
  <c r="I1932" i="3"/>
  <c r="E1932" i="3"/>
  <c r="D1932" i="3"/>
  <c r="A1932" i="3"/>
  <c r="G1932" i="3" s="1"/>
  <c r="J1931" i="3"/>
  <c r="I1931" i="3"/>
  <c r="H1931" i="3"/>
  <c r="F1931" i="3"/>
  <c r="E1931" i="3"/>
  <c r="D1931" i="3"/>
  <c r="A1931" i="3"/>
  <c r="K1931" i="3" s="1"/>
  <c r="G1930" i="3"/>
  <c r="A1930" i="3"/>
  <c r="K1930" i="3" s="1"/>
  <c r="K1929" i="3"/>
  <c r="J1929" i="3"/>
  <c r="G1929" i="3"/>
  <c r="F1929" i="3"/>
  <c r="D1929" i="3"/>
  <c r="A1929" i="3"/>
  <c r="K1928" i="3"/>
  <c r="I1928" i="3"/>
  <c r="E1928" i="3"/>
  <c r="D1928" i="3"/>
  <c r="A1928" i="3"/>
  <c r="G1928" i="3" s="1"/>
  <c r="J1927" i="3"/>
  <c r="I1927" i="3"/>
  <c r="H1927" i="3"/>
  <c r="F1927" i="3"/>
  <c r="E1927" i="3"/>
  <c r="D1927" i="3"/>
  <c r="A1927" i="3"/>
  <c r="K1927" i="3" s="1"/>
  <c r="G1926" i="3"/>
  <c r="A1926" i="3"/>
  <c r="K1926" i="3" s="1"/>
  <c r="K1925" i="3"/>
  <c r="J1925" i="3"/>
  <c r="G1925" i="3"/>
  <c r="F1925" i="3"/>
  <c r="D1925" i="3"/>
  <c r="A1925" i="3"/>
  <c r="K1924" i="3"/>
  <c r="I1924" i="3"/>
  <c r="E1924" i="3"/>
  <c r="D1924" i="3"/>
  <c r="A1924" i="3"/>
  <c r="G1924" i="3" s="1"/>
  <c r="J1923" i="3"/>
  <c r="I1923" i="3"/>
  <c r="H1923" i="3"/>
  <c r="F1923" i="3"/>
  <c r="E1923" i="3"/>
  <c r="D1923" i="3"/>
  <c r="A1923" i="3"/>
  <c r="K1923" i="3" s="1"/>
  <c r="G1922" i="3"/>
  <c r="A1922" i="3"/>
  <c r="K1922" i="3" s="1"/>
  <c r="K1921" i="3"/>
  <c r="J1921" i="3"/>
  <c r="G1921" i="3"/>
  <c r="F1921" i="3"/>
  <c r="D1921" i="3"/>
  <c r="A1921" i="3"/>
  <c r="K1920" i="3"/>
  <c r="I1920" i="3"/>
  <c r="E1920" i="3"/>
  <c r="D1920" i="3"/>
  <c r="A1920" i="3"/>
  <c r="G1920" i="3" s="1"/>
  <c r="J1919" i="3"/>
  <c r="I1919" i="3"/>
  <c r="H1919" i="3"/>
  <c r="F1919" i="3"/>
  <c r="E1919" i="3"/>
  <c r="D1919" i="3"/>
  <c r="A1919" i="3"/>
  <c r="K1919" i="3" s="1"/>
  <c r="G1918" i="3"/>
  <c r="A1918" i="3"/>
  <c r="K1918" i="3" s="1"/>
  <c r="K1917" i="3"/>
  <c r="J1917" i="3"/>
  <c r="G1917" i="3"/>
  <c r="F1917" i="3"/>
  <c r="D1917" i="3"/>
  <c r="A1917" i="3"/>
  <c r="K1916" i="3"/>
  <c r="I1916" i="3"/>
  <c r="E1916" i="3"/>
  <c r="D1916" i="3"/>
  <c r="A1916" i="3"/>
  <c r="G1916" i="3" s="1"/>
  <c r="J1915" i="3"/>
  <c r="I1915" i="3"/>
  <c r="H1915" i="3"/>
  <c r="F1915" i="3"/>
  <c r="E1915" i="3"/>
  <c r="D1915" i="3"/>
  <c r="A1915" i="3"/>
  <c r="K1915" i="3" s="1"/>
  <c r="G1914" i="3"/>
  <c r="A1914" i="3"/>
  <c r="K1914" i="3" s="1"/>
  <c r="K1913" i="3"/>
  <c r="J1913" i="3"/>
  <c r="G1913" i="3"/>
  <c r="F1913" i="3"/>
  <c r="D1913" i="3"/>
  <c r="A1913" i="3"/>
  <c r="K1912" i="3"/>
  <c r="I1912" i="3"/>
  <c r="E1912" i="3"/>
  <c r="D1912" i="3"/>
  <c r="A1912" i="3"/>
  <c r="G1912" i="3" s="1"/>
  <c r="J1911" i="3"/>
  <c r="I1911" i="3"/>
  <c r="H1911" i="3"/>
  <c r="F1911" i="3"/>
  <c r="E1911" i="3"/>
  <c r="D1911" i="3"/>
  <c r="A1911" i="3"/>
  <c r="K1911" i="3" s="1"/>
  <c r="G1910" i="3"/>
  <c r="A1910" i="3"/>
  <c r="K1910" i="3" s="1"/>
  <c r="K1909" i="3"/>
  <c r="J1909" i="3"/>
  <c r="G1909" i="3"/>
  <c r="F1909" i="3"/>
  <c r="D1909" i="3"/>
  <c r="A1909" i="3"/>
  <c r="K1908" i="3"/>
  <c r="I1908" i="3"/>
  <c r="E1908" i="3"/>
  <c r="D1908" i="3"/>
  <c r="A1908" i="3"/>
  <c r="G1908" i="3" s="1"/>
  <c r="J1907" i="3"/>
  <c r="I1907" i="3"/>
  <c r="H1907" i="3"/>
  <c r="F1907" i="3"/>
  <c r="E1907" i="3"/>
  <c r="D1907" i="3"/>
  <c r="A1907" i="3"/>
  <c r="K1907" i="3" s="1"/>
  <c r="G1906" i="3"/>
  <c r="A1906" i="3"/>
  <c r="K1906" i="3" s="1"/>
  <c r="K1905" i="3"/>
  <c r="J1905" i="3"/>
  <c r="G1905" i="3"/>
  <c r="F1905" i="3"/>
  <c r="D1905" i="3"/>
  <c r="A1905" i="3"/>
  <c r="K1904" i="3"/>
  <c r="I1904" i="3"/>
  <c r="E1904" i="3"/>
  <c r="D1904" i="3"/>
  <c r="A1904" i="3"/>
  <c r="G1904" i="3" s="1"/>
  <c r="J1903" i="3"/>
  <c r="I1903" i="3"/>
  <c r="H1903" i="3"/>
  <c r="F1903" i="3"/>
  <c r="E1903" i="3"/>
  <c r="D1903" i="3"/>
  <c r="A1903" i="3"/>
  <c r="K1903" i="3" s="1"/>
  <c r="G1902" i="3"/>
  <c r="A1902" i="3"/>
  <c r="K1902" i="3" s="1"/>
  <c r="K1901" i="3"/>
  <c r="J1901" i="3"/>
  <c r="G1901" i="3"/>
  <c r="F1901" i="3"/>
  <c r="D1901" i="3"/>
  <c r="A1901" i="3"/>
  <c r="K1900" i="3"/>
  <c r="I1900" i="3"/>
  <c r="E1900" i="3"/>
  <c r="D1900" i="3"/>
  <c r="A1900" i="3"/>
  <c r="G1900" i="3" s="1"/>
  <c r="J1899" i="3"/>
  <c r="I1899" i="3"/>
  <c r="H1899" i="3"/>
  <c r="F1899" i="3"/>
  <c r="E1899" i="3"/>
  <c r="D1899" i="3"/>
  <c r="A1899" i="3"/>
  <c r="K1899" i="3" s="1"/>
  <c r="G1898" i="3"/>
  <c r="A1898" i="3"/>
  <c r="K1898" i="3" s="1"/>
  <c r="K1897" i="3"/>
  <c r="J1897" i="3"/>
  <c r="G1897" i="3"/>
  <c r="F1897" i="3"/>
  <c r="D1897" i="3"/>
  <c r="A1897" i="3"/>
  <c r="K1896" i="3"/>
  <c r="I1896" i="3"/>
  <c r="E1896" i="3"/>
  <c r="D1896" i="3"/>
  <c r="A1896" i="3"/>
  <c r="G1896" i="3" s="1"/>
  <c r="J1895" i="3"/>
  <c r="I1895" i="3"/>
  <c r="H1895" i="3"/>
  <c r="F1895" i="3"/>
  <c r="E1895" i="3"/>
  <c r="D1895" i="3"/>
  <c r="A1895" i="3"/>
  <c r="K1895" i="3" s="1"/>
  <c r="G1894" i="3"/>
  <c r="A1894" i="3"/>
  <c r="K1894" i="3" s="1"/>
  <c r="K1893" i="3"/>
  <c r="J1893" i="3"/>
  <c r="G1893" i="3"/>
  <c r="F1893" i="3"/>
  <c r="D1893" i="3"/>
  <c r="A1893" i="3"/>
  <c r="K1892" i="3"/>
  <c r="I1892" i="3"/>
  <c r="E1892" i="3"/>
  <c r="D1892" i="3"/>
  <c r="A1892" i="3"/>
  <c r="G1892" i="3" s="1"/>
  <c r="J1891" i="3"/>
  <c r="I1891" i="3"/>
  <c r="H1891" i="3"/>
  <c r="F1891" i="3"/>
  <c r="E1891" i="3"/>
  <c r="D1891" i="3"/>
  <c r="A1891" i="3"/>
  <c r="K1891" i="3" s="1"/>
  <c r="G1890" i="3"/>
  <c r="A1890" i="3"/>
  <c r="K1890" i="3" s="1"/>
  <c r="K1889" i="3"/>
  <c r="J1889" i="3"/>
  <c r="G1889" i="3"/>
  <c r="F1889" i="3"/>
  <c r="D1889" i="3"/>
  <c r="A1889" i="3"/>
  <c r="K1888" i="3"/>
  <c r="I1888" i="3"/>
  <c r="E1888" i="3"/>
  <c r="D1888" i="3"/>
  <c r="A1888" i="3"/>
  <c r="G1888" i="3" s="1"/>
  <c r="J1887" i="3"/>
  <c r="I1887" i="3"/>
  <c r="H1887" i="3"/>
  <c r="F1887" i="3"/>
  <c r="E1887" i="3"/>
  <c r="D1887" i="3"/>
  <c r="A1887" i="3"/>
  <c r="K1887" i="3" s="1"/>
  <c r="G1886" i="3"/>
  <c r="A1886" i="3"/>
  <c r="K1886" i="3" s="1"/>
  <c r="K1885" i="3"/>
  <c r="J1885" i="3"/>
  <c r="G1885" i="3"/>
  <c r="F1885" i="3"/>
  <c r="D1885" i="3"/>
  <c r="A1885" i="3"/>
  <c r="K1884" i="3"/>
  <c r="I1884" i="3"/>
  <c r="E1884" i="3"/>
  <c r="D1884" i="3"/>
  <c r="A1884" i="3"/>
  <c r="G1884" i="3" s="1"/>
  <c r="J1883" i="3"/>
  <c r="I1883" i="3"/>
  <c r="H1883" i="3"/>
  <c r="F1883" i="3"/>
  <c r="E1883" i="3"/>
  <c r="D1883" i="3"/>
  <c r="A1883" i="3"/>
  <c r="K1883" i="3" s="1"/>
  <c r="G1882" i="3"/>
  <c r="A1882" i="3"/>
  <c r="K1882" i="3" s="1"/>
  <c r="K1881" i="3"/>
  <c r="J1881" i="3"/>
  <c r="G1881" i="3"/>
  <c r="F1881" i="3"/>
  <c r="D1881" i="3"/>
  <c r="A1881" i="3"/>
  <c r="K1880" i="3"/>
  <c r="I1880" i="3"/>
  <c r="E1880" i="3"/>
  <c r="D1880" i="3"/>
  <c r="A1880" i="3"/>
  <c r="G1880" i="3" s="1"/>
  <c r="J1879" i="3"/>
  <c r="I1879" i="3"/>
  <c r="H1879" i="3"/>
  <c r="F1879" i="3"/>
  <c r="E1879" i="3"/>
  <c r="D1879" i="3"/>
  <c r="A1879" i="3"/>
  <c r="K1879" i="3" s="1"/>
  <c r="G1878" i="3"/>
  <c r="A1878" i="3"/>
  <c r="K1878" i="3" s="1"/>
  <c r="K1877" i="3"/>
  <c r="J1877" i="3"/>
  <c r="G1877" i="3"/>
  <c r="F1877" i="3"/>
  <c r="D1877" i="3"/>
  <c r="A1877" i="3"/>
  <c r="K1876" i="3"/>
  <c r="I1876" i="3"/>
  <c r="E1876" i="3"/>
  <c r="D1876" i="3"/>
  <c r="A1876" i="3"/>
  <c r="G1876" i="3" s="1"/>
  <c r="J1875" i="3"/>
  <c r="I1875" i="3"/>
  <c r="H1875" i="3"/>
  <c r="F1875" i="3"/>
  <c r="E1875" i="3"/>
  <c r="D1875" i="3"/>
  <c r="A1875" i="3"/>
  <c r="K1875" i="3" s="1"/>
  <c r="G1874" i="3"/>
  <c r="A1874" i="3"/>
  <c r="K1874" i="3" s="1"/>
  <c r="K1873" i="3"/>
  <c r="J1873" i="3"/>
  <c r="G1873" i="3"/>
  <c r="F1873" i="3"/>
  <c r="D1873" i="3"/>
  <c r="A1873" i="3"/>
  <c r="K1872" i="3"/>
  <c r="I1872" i="3"/>
  <c r="E1872" i="3"/>
  <c r="D1872" i="3"/>
  <c r="A1872" i="3"/>
  <c r="G1872" i="3" s="1"/>
  <c r="J1871" i="3"/>
  <c r="I1871" i="3"/>
  <c r="H1871" i="3"/>
  <c r="F1871" i="3"/>
  <c r="E1871" i="3"/>
  <c r="D1871" i="3"/>
  <c r="A1871" i="3"/>
  <c r="K1871" i="3" s="1"/>
  <c r="G1870" i="3"/>
  <c r="A1870" i="3"/>
  <c r="K1870" i="3" s="1"/>
  <c r="K1869" i="3"/>
  <c r="J1869" i="3"/>
  <c r="G1869" i="3"/>
  <c r="F1869" i="3"/>
  <c r="D1869" i="3"/>
  <c r="A1869" i="3"/>
  <c r="K1868" i="3"/>
  <c r="I1868" i="3"/>
  <c r="E1868" i="3"/>
  <c r="D1868" i="3"/>
  <c r="A1868" i="3"/>
  <c r="G1868" i="3" s="1"/>
  <c r="J1867" i="3"/>
  <c r="I1867" i="3"/>
  <c r="H1867" i="3"/>
  <c r="F1867" i="3"/>
  <c r="E1867" i="3"/>
  <c r="D1867" i="3"/>
  <c r="A1867" i="3"/>
  <c r="K1867" i="3" s="1"/>
  <c r="G1866" i="3"/>
  <c r="A1866" i="3"/>
  <c r="K1866" i="3" s="1"/>
  <c r="K1865" i="3"/>
  <c r="J1865" i="3"/>
  <c r="G1865" i="3"/>
  <c r="F1865" i="3"/>
  <c r="D1865" i="3"/>
  <c r="A1865" i="3"/>
  <c r="K1864" i="3"/>
  <c r="I1864" i="3"/>
  <c r="E1864" i="3"/>
  <c r="D1864" i="3"/>
  <c r="A1864" i="3"/>
  <c r="G1864" i="3" s="1"/>
  <c r="J1863" i="3"/>
  <c r="I1863" i="3"/>
  <c r="H1863" i="3"/>
  <c r="F1863" i="3"/>
  <c r="E1863" i="3"/>
  <c r="D1863" i="3"/>
  <c r="A1863" i="3"/>
  <c r="K1863" i="3" s="1"/>
  <c r="G1862" i="3"/>
  <c r="A1862" i="3"/>
  <c r="K1862" i="3" s="1"/>
  <c r="K1861" i="3"/>
  <c r="J1861" i="3"/>
  <c r="G1861" i="3"/>
  <c r="F1861" i="3"/>
  <c r="D1861" i="3"/>
  <c r="A1861" i="3"/>
  <c r="K1860" i="3"/>
  <c r="I1860" i="3"/>
  <c r="E1860" i="3"/>
  <c r="D1860" i="3"/>
  <c r="A1860" i="3"/>
  <c r="G1860" i="3" s="1"/>
  <c r="J1859" i="3"/>
  <c r="I1859" i="3"/>
  <c r="H1859" i="3"/>
  <c r="F1859" i="3"/>
  <c r="E1859" i="3"/>
  <c r="D1859" i="3"/>
  <c r="A1859" i="3"/>
  <c r="K1859" i="3" s="1"/>
  <c r="G1858" i="3"/>
  <c r="A1858" i="3"/>
  <c r="K1858" i="3" s="1"/>
  <c r="K1857" i="3"/>
  <c r="J1857" i="3"/>
  <c r="G1857" i="3"/>
  <c r="F1857" i="3"/>
  <c r="D1857" i="3"/>
  <c r="A1857" i="3"/>
  <c r="K1856" i="3"/>
  <c r="I1856" i="3"/>
  <c r="E1856" i="3"/>
  <c r="D1856" i="3"/>
  <c r="A1856" i="3"/>
  <c r="G1856" i="3" s="1"/>
  <c r="J1855" i="3"/>
  <c r="I1855" i="3"/>
  <c r="H1855" i="3"/>
  <c r="F1855" i="3"/>
  <c r="E1855" i="3"/>
  <c r="D1855" i="3"/>
  <c r="A1855" i="3"/>
  <c r="K1855" i="3" s="1"/>
  <c r="G1854" i="3"/>
  <c r="A1854" i="3"/>
  <c r="K1854" i="3" s="1"/>
  <c r="K1853" i="3"/>
  <c r="J1853" i="3"/>
  <c r="G1853" i="3"/>
  <c r="F1853" i="3"/>
  <c r="D1853" i="3"/>
  <c r="A1853" i="3"/>
  <c r="K1852" i="3"/>
  <c r="I1852" i="3"/>
  <c r="E1852" i="3"/>
  <c r="D1852" i="3"/>
  <c r="A1852" i="3"/>
  <c r="G1852" i="3" s="1"/>
  <c r="J1851" i="3"/>
  <c r="I1851" i="3"/>
  <c r="H1851" i="3"/>
  <c r="F1851" i="3"/>
  <c r="E1851" i="3"/>
  <c r="D1851" i="3"/>
  <c r="A1851" i="3"/>
  <c r="K1851" i="3" s="1"/>
  <c r="G1850" i="3"/>
  <c r="A1850" i="3"/>
  <c r="K1850" i="3" s="1"/>
  <c r="K1849" i="3"/>
  <c r="J1849" i="3"/>
  <c r="G1849" i="3"/>
  <c r="F1849" i="3"/>
  <c r="D1849" i="3"/>
  <c r="A1849" i="3"/>
  <c r="K1848" i="3"/>
  <c r="I1848" i="3"/>
  <c r="E1848" i="3"/>
  <c r="D1848" i="3"/>
  <c r="A1848" i="3"/>
  <c r="G1848" i="3" s="1"/>
  <c r="J1847" i="3"/>
  <c r="I1847" i="3"/>
  <c r="H1847" i="3"/>
  <c r="F1847" i="3"/>
  <c r="E1847" i="3"/>
  <c r="D1847" i="3"/>
  <c r="A1847" i="3"/>
  <c r="K1847" i="3" s="1"/>
  <c r="G1846" i="3"/>
  <c r="A1846" i="3"/>
  <c r="K1846" i="3" s="1"/>
  <c r="K1845" i="3"/>
  <c r="J1845" i="3"/>
  <c r="G1845" i="3"/>
  <c r="F1845" i="3"/>
  <c r="D1845" i="3"/>
  <c r="A1845" i="3"/>
  <c r="K1844" i="3"/>
  <c r="I1844" i="3"/>
  <c r="E1844" i="3"/>
  <c r="D1844" i="3"/>
  <c r="A1844" i="3"/>
  <c r="G1844" i="3" s="1"/>
  <c r="J1843" i="3"/>
  <c r="I1843" i="3"/>
  <c r="H1843" i="3"/>
  <c r="F1843" i="3"/>
  <c r="E1843" i="3"/>
  <c r="D1843" i="3"/>
  <c r="A1843" i="3"/>
  <c r="K1843" i="3" s="1"/>
  <c r="G1842" i="3"/>
  <c r="A1842" i="3"/>
  <c r="K1842" i="3" s="1"/>
  <c r="K1841" i="3"/>
  <c r="J1841" i="3"/>
  <c r="G1841" i="3"/>
  <c r="F1841" i="3"/>
  <c r="D1841" i="3"/>
  <c r="A1841" i="3"/>
  <c r="K1840" i="3"/>
  <c r="I1840" i="3"/>
  <c r="E1840" i="3"/>
  <c r="D1840" i="3"/>
  <c r="A1840" i="3"/>
  <c r="G1840" i="3" s="1"/>
  <c r="J1839" i="3"/>
  <c r="I1839" i="3"/>
  <c r="H1839" i="3"/>
  <c r="F1839" i="3"/>
  <c r="E1839" i="3"/>
  <c r="D1839" i="3"/>
  <c r="A1839" i="3"/>
  <c r="K1839" i="3" s="1"/>
  <c r="G1838" i="3"/>
  <c r="A1838" i="3"/>
  <c r="K1838" i="3" s="1"/>
  <c r="K1837" i="3"/>
  <c r="J1837" i="3"/>
  <c r="G1837" i="3"/>
  <c r="F1837" i="3"/>
  <c r="D1837" i="3"/>
  <c r="A1837" i="3"/>
  <c r="K1836" i="3"/>
  <c r="I1836" i="3"/>
  <c r="E1836" i="3"/>
  <c r="D1836" i="3"/>
  <c r="A1836" i="3"/>
  <c r="G1836" i="3" s="1"/>
  <c r="J1835" i="3"/>
  <c r="I1835" i="3"/>
  <c r="H1835" i="3"/>
  <c r="F1835" i="3"/>
  <c r="E1835" i="3"/>
  <c r="D1835" i="3"/>
  <c r="A1835" i="3"/>
  <c r="K1835" i="3" s="1"/>
  <c r="G1834" i="3"/>
  <c r="A1834" i="3"/>
  <c r="K1834" i="3" s="1"/>
  <c r="K1833" i="3"/>
  <c r="J1833" i="3"/>
  <c r="G1833" i="3"/>
  <c r="F1833" i="3"/>
  <c r="D1833" i="3"/>
  <c r="A1833" i="3"/>
  <c r="K1832" i="3"/>
  <c r="I1832" i="3"/>
  <c r="E1832" i="3"/>
  <c r="D1832" i="3"/>
  <c r="A1832" i="3"/>
  <c r="G1832" i="3" s="1"/>
  <c r="J1831" i="3"/>
  <c r="I1831" i="3"/>
  <c r="H1831" i="3"/>
  <c r="F1831" i="3"/>
  <c r="E1831" i="3"/>
  <c r="D1831" i="3"/>
  <c r="A1831" i="3"/>
  <c r="K1831" i="3" s="1"/>
  <c r="G1830" i="3"/>
  <c r="A1830" i="3"/>
  <c r="K1830" i="3" s="1"/>
  <c r="K1829" i="3"/>
  <c r="J1829" i="3"/>
  <c r="G1829" i="3"/>
  <c r="F1829" i="3"/>
  <c r="D1829" i="3"/>
  <c r="A1829" i="3"/>
  <c r="K1828" i="3"/>
  <c r="I1828" i="3"/>
  <c r="E1828" i="3"/>
  <c r="D1828" i="3"/>
  <c r="A1828" i="3"/>
  <c r="G1828" i="3" s="1"/>
  <c r="J1827" i="3"/>
  <c r="I1827" i="3"/>
  <c r="H1827" i="3"/>
  <c r="F1827" i="3"/>
  <c r="E1827" i="3"/>
  <c r="D1827" i="3"/>
  <c r="A1827" i="3"/>
  <c r="K1827" i="3" s="1"/>
  <c r="G1826" i="3"/>
  <c r="A1826" i="3"/>
  <c r="K1825" i="3"/>
  <c r="J1825" i="3"/>
  <c r="G1825" i="3"/>
  <c r="F1825" i="3"/>
  <c r="D1825" i="3"/>
  <c r="A1825" i="3"/>
  <c r="K1824" i="3"/>
  <c r="I1824" i="3"/>
  <c r="E1824" i="3"/>
  <c r="D1824" i="3"/>
  <c r="A1824" i="3"/>
  <c r="G1824" i="3" s="1"/>
  <c r="J1823" i="3"/>
  <c r="I1823" i="3"/>
  <c r="H1823" i="3"/>
  <c r="F1823" i="3"/>
  <c r="E1823" i="3"/>
  <c r="D1823" i="3"/>
  <c r="A1823" i="3"/>
  <c r="K1823" i="3" s="1"/>
  <c r="A1822" i="3"/>
  <c r="K1821" i="3"/>
  <c r="J1821" i="3"/>
  <c r="G1821" i="3"/>
  <c r="F1821" i="3"/>
  <c r="D1821" i="3"/>
  <c r="A1821" i="3"/>
  <c r="K1820" i="3"/>
  <c r="I1820" i="3"/>
  <c r="E1820" i="3"/>
  <c r="D1820" i="3"/>
  <c r="A1820" i="3"/>
  <c r="G1820" i="3" s="1"/>
  <c r="J1819" i="3"/>
  <c r="I1819" i="3"/>
  <c r="H1819" i="3"/>
  <c r="F1819" i="3"/>
  <c r="E1819" i="3"/>
  <c r="D1819" i="3"/>
  <c r="A1819" i="3"/>
  <c r="K1819" i="3" s="1"/>
  <c r="I1818" i="3"/>
  <c r="G1818" i="3"/>
  <c r="A1818" i="3"/>
  <c r="K1817" i="3"/>
  <c r="J1817" i="3"/>
  <c r="G1817" i="3"/>
  <c r="F1817" i="3"/>
  <c r="D1817" i="3"/>
  <c r="A1817" i="3"/>
  <c r="K1816" i="3"/>
  <c r="I1816" i="3"/>
  <c r="E1816" i="3"/>
  <c r="D1816" i="3"/>
  <c r="A1816" i="3"/>
  <c r="G1816" i="3" s="1"/>
  <c r="J1815" i="3"/>
  <c r="I1815" i="3"/>
  <c r="H1815" i="3"/>
  <c r="F1815" i="3"/>
  <c r="E1815" i="3"/>
  <c r="D1815" i="3"/>
  <c r="A1815" i="3"/>
  <c r="K1815" i="3" s="1"/>
  <c r="A1814" i="3"/>
  <c r="I1814" i="3" s="1"/>
  <c r="K1813" i="3"/>
  <c r="J1813" i="3"/>
  <c r="G1813" i="3"/>
  <c r="F1813" i="3"/>
  <c r="D1813" i="3"/>
  <c r="A1813" i="3"/>
  <c r="K1812" i="3"/>
  <c r="I1812" i="3"/>
  <c r="E1812" i="3"/>
  <c r="D1812" i="3"/>
  <c r="A1812" i="3"/>
  <c r="G1812" i="3" s="1"/>
  <c r="J1811" i="3"/>
  <c r="I1811" i="3"/>
  <c r="H1811" i="3"/>
  <c r="F1811" i="3"/>
  <c r="E1811" i="3"/>
  <c r="D1811" i="3"/>
  <c r="A1811" i="3"/>
  <c r="K1811" i="3" s="1"/>
  <c r="G1810" i="3"/>
  <c r="A1810" i="3"/>
  <c r="K1809" i="3"/>
  <c r="J1809" i="3"/>
  <c r="G1809" i="3"/>
  <c r="F1809" i="3"/>
  <c r="D1809" i="3"/>
  <c r="A1809" i="3"/>
  <c r="K1808" i="3"/>
  <c r="I1808" i="3"/>
  <c r="E1808" i="3"/>
  <c r="D1808" i="3"/>
  <c r="A1808" i="3"/>
  <c r="G1808" i="3" s="1"/>
  <c r="J1807" i="3"/>
  <c r="I1807" i="3"/>
  <c r="H1807" i="3"/>
  <c r="F1807" i="3"/>
  <c r="E1807" i="3"/>
  <c r="D1807" i="3"/>
  <c r="A1807" i="3"/>
  <c r="K1807" i="3" s="1"/>
  <c r="A1806" i="3"/>
  <c r="K1805" i="3"/>
  <c r="J1805" i="3"/>
  <c r="G1805" i="3"/>
  <c r="F1805" i="3"/>
  <c r="D1805" i="3"/>
  <c r="A1805" i="3"/>
  <c r="K1804" i="3"/>
  <c r="I1804" i="3"/>
  <c r="E1804" i="3"/>
  <c r="D1804" i="3"/>
  <c r="A1804" i="3"/>
  <c r="G1804" i="3" s="1"/>
  <c r="J1803" i="3"/>
  <c r="I1803" i="3"/>
  <c r="H1803" i="3"/>
  <c r="F1803" i="3"/>
  <c r="E1803" i="3"/>
  <c r="D1803" i="3"/>
  <c r="A1803" i="3"/>
  <c r="K1803" i="3" s="1"/>
  <c r="I1802" i="3"/>
  <c r="G1802" i="3"/>
  <c r="A1802" i="3"/>
  <c r="K1801" i="3"/>
  <c r="J1801" i="3"/>
  <c r="G1801" i="3"/>
  <c r="F1801" i="3"/>
  <c r="D1801" i="3"/>
  <c r="A1801" i="3"/>
  <c r="K1800" i="3"/>
  <c r="I1800" i="3"/>
  <c r="E1800" i="3"/>
  <c r="D1800" i="3"/>
  <c r="A1800" i="3"/>
  <c r="G1800" i="3" s="1"/>
  <c r="J1799" i="3"/>
  <c r="I1799" i="3"/>
  <c r="H1799" i="3"/>
  <c r="F1799" i="3"/>
  <c r="E1799" i="3"/>
  <c r="D1799" i="3"/>
  <c r="A1799" i="3"/>
  <c r="K1799" i="3" s="1"/>
  <c r="A1798" i="3"/>
  <c r="I1798" i="3" s="1"/>
  <c r="K1797" i="3"/>
  <c r="J1797" i="3"/>
  <c r="G1797" i="3"/>
  <c r="F1797" i="3"/>
  <c r="D1797" i="3"/>
  <c r="A1797" i="3"/>
  <c r="K1796" i="3"/>
  <c r="I1796" i="3"/>
  <c r="E1796" i="3"/>
  <c r="D1796" i="3"/>
  <c r="A1796" i="3"/>
  <c r="G1796" i="3" s="1"/>
  <c r="J1795" i="3"/>
  <c r="I1795" i="3"/>
  <c r="H1795" i="3"/>
  <c r="F1795" i="3"/>
  <c r="E1795" i="3"/>
  <c r="D1795" i="3"/>
  <c r="A1795" i="3"/>
  <c r="K1795" i="3" s="1"/>
  <c r="G1794" i="3"/>
  <c r="A1794" i="3"/>
  <c r="K1793" i="3"/>
  <c r="J1793" i="3"/>
  <c r="G1793" i="3"/>
  <c r="F1793" i="3"/>
  <c r="D1793" i="3"/>
  <c r="A1793" i="3"/>
  <c r="K1792" i="3"/>
  <c r="I1792" i="3"/>
  <c r="E1792" i="3"/>
  <c r="D1792" i="3"/>
  <c r="A1792" i="3"/>
  <c r="G1792" i="3" s="1"/>
  <c r="J1791" i="3"/>
  <c r="I1791" i="3"/>
  <c r="H1791" i="3"/>
  <c r="F1791" i="3"/>
  <c r="E1791" i="3"/>
  <c r="D1791" i="3"/>
  <c r="A1791" i="3"/>
  <c r="K1791" i="3" s="1"/>
  <c r="A1790" i="3"/>
  <c r="K1789" i="3"/>
  <c r="J1789" i="3"/>
  <c r="G1789" i="3"/>
  <c r="F1789" i="3"/>
  <c r="D1789" i="3"/>
  <c r="A1789" i="3"/>
  <c r="K1788" i="3"/>
  <c r="I1788" i="3"/>
  <c r="E1788" i="3"/>
  <c r="D1788" i="3"/>
  <c r="A1788" i="3"/>
  <c r="G1788" i="3" s="1"/>
  <c r="J1787" i="3"/>
  <c r="I1787" i="3"/>
  <c r="H1787" i="3"/>
  <c r="F1787" i="3"/>
  <c r="E1787" i="3"/>
  <c r="D1787" i="3"/>
  <c r="A1787" i="3"/>
  <c r="K1787" i="3" s="1"/>
  <c r="I1786" i="3"/>
  <c r="G1786" i="3"/>
  <c r="A1786" i="3"/>
  <c r="K1785" i="3"/>
  <c r="J1785" i="3"/>
  <c r="G1785" i="3"/>
  <c r="F1785" i="3"/>
  <c r="D1785" i="3"/>
  <c r="A1785" i="3"/>
  <c r="K1784" i="3"/>
  <c r="I1784" i="3"/>
  <c r="E1784" i="3"/>
  <c r="D1784" i="3"/>
  <c r="A1784" i="3"/>
  <c r="G1784" i="3" s="1"/>
  <c r="J1783" i="3"/>
  <c r="I1783" i="3"/>
  <c r="H1783" i="3"/>
  <c r="F1783" i="3"/>
  <c r="E1783" i="3"/>
  <c r="D1783" i="3"/>
  <c r="A1783" i="3"/>
  <c r="K1783" i="3" s="1"/>
  <c r="A1782" i="3"/>
  <c r="I1782" i="3" s="1"/>
  <c r="K1781" i="3"/>
  <c r="J1781" i="3"/>
  <c r="G1781" i="3"/>
  <c r="F1781" i="3"/>
  <c r="D1781" i="3"/>
  <c r="A1781" i="3"/>
  <c r="K1780" i="3"/>
  <c r="I1780" i="3"/>
  <c r="E1780" i="3"/>
  <c r="D1780" i="3"/>
  <c r="A1780" i="3"/>
  <c r="G1780" i="3" s="1"/>
  <c r="J1779" i="3"/>
  <c r="I1779" i="3"/>
  <c r="H1779" i="3"/>
  <c r="F1779" i="3"/>
  <c r="E1779" i="3"/>
  <c r="D1779" i="3"/>
  <c r="A1779" i="3"/>
  <c r="K1779" i="3" s="1"/>
  <c r="G1778" i="3"/>
  <c r="A1778" i="3"/>
  <c r="K1777" i="3"/>
  <c r="J1777" i="3"/>
  <c r="G1777" i="3"/>
  <c r="F1777" i="3"/>
  <c r="D1777" i="3"/>
  <c r="A1777" i="3"/>
  <c r="K1776" i="3"/>
  <c r="I1776" i="3"/>
  <c r="E1776" i="3"/>
  <c r="D1776" i="3"/>
  <c r="A1776" i="3"/>
  <c r="G1776" i="3" s="1"/>
  <c r="J1775" i="3"/>
  <c r="I1775" i="3"/>
  <c r="H1775" i="3"/>
  <c r="F1775" i="3"/>
  <c r="E1775" i="3"/>
  <c r="D1775" i="3"/>
  <c r="A1775" i="3"/>
  <c r="K1775" i="3" s="1"/>
  <c r="A1774" i="3"/>
  <c r="K1773" i="3"/>
  <c r="J1773" i="3"/>
  <c r="G1773" i="3"/>
  <c r="F1773" i="3"/>
  <c r="D1773" i="3"/>
  <c r="A1773" i="3"/>
  <c r="K1772" i="3"/>
  <c r="I1772" i="3"/>
  <c r="E1772" i="3"/>
  <c r="D1772" i="3"/>
  <c r="A1772" i="3"/>
  <c r="G1772" i="3" s="1"/>
  <c r="J1771" i="3"/>
  <c r="I1771" i="3"/>
  <c r="H1771" i="3"/>
  <c r="F1771" i="3"/>
  <c r="E1771" i="3"/>
  <c r="D1771" i="3"/>
  <c r="A1771" i="3"/>
  <c r="K1771" i="3" s="1"/>
  <c r="I1770" i="3"/>
  <c r="G1770" i="3"/>
  <c r="A1770" i="3"/>
  <c r="K1769" i="3"/>
  <c r="J1769" i="3"/>
  <c r="G1769" i="3"/>
  <c r="F1769" i="3"/>
  <c r="D1769" i="3"/>
  <c r="A1769" i="3"/>
  <c r="K1768" i="3"/>
  <c r="I1768" i="3"/>
  <c r="E1768" i="3"/>
  <c r="D1768" i="3"/>
  <c r="A1768" i="3"/>
  <c r="G1768" i="3" s="1"/>
  <c r="J1767" i="3"/>
  <c r="I1767" i="3"/>
  <c r="H1767" i="3"/>
  <c r="F1767" i="3"/>
  <c r="E1767" i="3"/>
  <c r="D1767" i="3"/>
  <c r="A1767" i="3"/>
  <c r="K1767" i="3" s="1"/>
  <c r="A1766" i="3"/>
  <c r="I1766" i="3" s="1"/>
  <c r="K1765" i="3"/>
  <c r="J1765" i="3"/>
  <c r="G1765" i="3"/>
  <c r="F1765" i="3"/>
  <c r="D1765" i="3"/>
  <c r="A1765" i="3"/>
  <c r="K1764" i="3"/>
  <c r="I1764" i="3"/>
  <c r="E1764" i="3"/>
  <c r="D1764" i="3"/>
  <c r="A1764" i="3"/>
  <c r="G1764" i="3" s="1"/>
  <c r="J1763" i="3"/>
  <c r="I1763" i="3"/>
  <c r="H1763" i="3"/>
  <c r="F1763" i="3"/>
  <c r="E1763" i="3"/>
  <c r="D1763" i="3"/>
  <c r="A1763" i="3"/>
  <c r="K1763" i="3" s="1"/>
  <c r="G1762" i="3"/>
  <c r="A1762" i="3"/>
  <c r="K1761" i="3"/>
  <c r="J1761" i="3"/>
  <c r="G1761" i="3"/>
  <c r="F1761" i="3"/>
  <c r="D1761" i="3"/>
  <c r="A1761" i="3"/>
  <c r="K1760" i="3"/>
  <c r="I1760" i="3"/>
  <c r="E1760" i="3"/>
  <c r="D1760" i="3"/>
  <c r="A1760" i="3"/>
  <c r="G1760" i="3" s="1"/>
  <c r="J1759" i="3"/>
  <c r="I1759" i="3"/>
  <c r="H1759" i="3"/>
  <c r="F1759" i="3"/>
  <c r="E1759" i="3"/>
  <c r="D1759" i="3"/>
  <c r="A1759" i="3"/>
  <c r="K1759" i="3" s="1"/>
  <c r="A1758" i="3"/>
  <c r="K1757" i="3"/>
  <c r="J1757" i="3"/>
  <c r="G1757" i="3"/>
  <c r="F1757" i="3"/>
  <c r="D1757" i="3"/>
  <c r="A1757" i="3"/>
  <c r="K1756" i="3"/>
  <c r="I1756" i="3"/>
  <c r="E1756" i="3"/>
  <c r="D1756" i="3"/>
  <c r="A1756" i="3"/>
  <c r="G1756" i="3" s="1"/>
  <c r="J1755" i="3"/>
  <c r="I1755" i="3"/>
  <c r="H1755" i="3"/>
  <c r="F1755" i="3"/>
  <c r="E1755" i="3"/>
  <c r="D1755" i="3"/>
  <c r="A1755" i="3"/>
  <c r="K1755" i="3" s="1"/>
  <c r="I1754" i="3"/>
  <c r="G1754" i="3"/>
  <c r="A1754" i="3"/>
  <c r="K1753" i="3"/>
  <c r="J1753" i="3"/>
  <c r="G1753" i="3"/>
  <c r="F1753" i="3"/>
  <c r="D1753" i="3"/>
  <c r="A1753" i="3"/>
  <c r="K1752" i="3"/>
  <c r="I1752" i="3"/>
  <c r="E1752" i="3"/>
  <c r="D1752" i="3"/>
  <c r="A1752" i="3"/>
  <c r="G1752" i="3" s="1"/>
  <c r="J1751" i="3"/>
  <c r="I1751" i="3"/>
  <c r="H1751" i="3"/>
  <c r="F1751" i="3"/>
  <c r="E1751" i="3"/>
  <c r="D1751" i="3"/>
  <c r="A1751" i="3"/>
  <c r="K1751" i="3" s="1"/>
  <c r="A1750" i="3"/>
  <c r="I1750" i="3" s="1"/>
  <c r="K1749" i="3"/>
  <c r="J1749" i="3"/>
  <c r="G1749" i="3"/>
  <c r="F1749" i="3"/>
  <c r="D1749" i="3"/>
  <c r="A1749" i="3"/>
  <c r="K1748" i="3"/>
  <c r="I1748" i="3"/>
  <c r="E1748" i="3"/>
  <c r="D1748" i="3"/>
  <c r="A1748" i="3"/>
  <c r="G1748" i="3" s="1"/>
  <c r="J1747" i="3"/>
  <c r="I1747" i="3"/>
  <c r="H1747" i="3"/>
  <c r="F1747" i="3"/>
  <c r="E1747" i="3"/>
  <c r="D1747" i="3"/>
  <c r="A1747" i="3"/>
  <c r="K1747" i="3" s="1"/>
  <c r="G1746" i="3"/>
  <c r="A1746" i="3"/>
  <c r="K1745" i="3"/>
  <c r="J1745" i="3"/>
  <c r="G1745" i="3"/>
  <c r="F1745" i="3"/>
  <c r="D1745" i="3"/>
  <c r="A1745" i="3"/>
  <c r="K1744" i="3"/>
  <c r="I1744" i="3"/>
  <c r="E1744" i="3"/>
  <c r="D1744" i="3"/>
  <c r="A1744" i="3"/>
  <c r="G1744" i="3" s="1"/>
  <c r="J1743" i="3"/>
  <c r="I1743" i="3"/>
  <c r="H1743" i="3"/>
  <c r="F1743" i="3"/>
  <c r="E1743" i="3"/>
  <c r="D1743" i="3"/>
  <c r="A1743" i="3"/>
  <c r="K1743" i="3" s="1"/>
  <c r="A1742" i="3"/>
  <c r="K1741" i="3"/>
  <c r="J1741" i="3"/>
  <c r="G1741" i="3"/>
  <c r="F1741" i="3"/>
  <c r="D1741" i="3"/>
  <c r="A1741" i="3"/>
  <c r="K1740" i="3"/>
  <c r="I1740" i="3"/>
  <c r="E1740" i="3"/>
  <c r="D1740" i="3"/>
  <c r="A1740" i="3"/>
  <c r="G1740" i="3" s="1"/>
  <c r="J1739" i="3"/>
  <c r="I1739" i="3"/>
  <c r="H1739" i="3"/>
  <c r="F1739" i="3"/>
  <c r="E1739" i="3"/>
  <c r="D1739" i="3"/>
  <c r="A1739" i="3"/>
  <c r="K1739" i="3" s="1"/>
  <c r="I1738" i="3"/>
  <c r="G1738" i="3"/>
  <c r="A1738" i="3"/>
  <c r="K1737" i="3"/>
  <c r="J1737" i="3"/>
  <c r="G1737" i="3"/>
  <c r="F1737" i="3"/>
  <c r="D1737" i="3"/>
  <c r="A1737" i="3"/>
  <c r="K1736" i="3"/>
  <c r="I1736" i="3"/>
  <c r="E1736" i="3"/>
  <c r="D1736" i="3"/>
  <c r="A1736" i="3"/>
  <c r="G1736" i="3" s="1"/>
  <c r="J1735" i="3"/>
  <c r="I1735" i="3"/>
  <c r="H1735" i="3"/>
  <c r="F1735" i="3"/>
  <c r="E1735" i="3"/>
  <c r="D1735" i="3"/>
  <c r="A1735" i="3"/>
  <c r="K1735" i="3" s="1"/>
  <c r="A1734" i="3"/>
  <c r="I1734" i="3" s="1"/>
  <c r="K1733" i="3"/>
  <c r="J1733" i="3"/>
  <c r="G1733" i="3"/>
  <c r="F1733" i="3"/>
  <c r="D1733" i="3"/>
  <c r="A1733" i="3"/>
  <c r="K1732" i="3"/>
  <c r="I1732" i="3"/>
  <c r="E1732" i="3"/>
  <c r="D1732" i="3"/>
  <c r="A1732" i="3"/>
  <c r="G1732" i="3" s="1"/>
  <c r="J1731" i="3"/>
  <c r="I1731" i="3"/>
  <c r="H1731" i="3"/>
  <c r="F1731" i="3"/>
  <c r="E1731" i="3"/>
  <c r="D1731" i="3"/>
  <c r="A1731" i="3"/>
  <c r="K1731" i="3" s="1"/>
  <c r="G1730" i="3"/>
  <c r="A1730" i="3"/>
  <c r="K1729" i="3"/>
  <c r="J1729" i="3"/>
  <c r="G1729" i="3"/>
  <c r="F1729" i="3"/>
  <c r="D1729" i="3"/>
  <c r="A1729" i="3"/>
  <c r="K1728" i="3"/>
  <c r="I1728" i="3"/>
  <c r="E1728" i="3"/>
  <c r="D1728" i="3"/>
  <c r="A1728" i="3"/>
  <c r="G1728" i="3" s="1"/>
  <c r="J1727" i="3"/>
  <c r="I1727" i="3"/>
  <c r="H1727" i="3"/>
  <c r="F1727" i="3"/>
  <c r="E1727" i="3"/>
  <c r="D1727" i="3"/>
  <c r="A1727" i="3"/>
  <c r="K1727" i="3" s="1"/>
  <c r="A1726" i="3"/>
  <c r="K1725" i="3"/>
  <c r="J1725" i="3"/>
  <c r="G1725" i="3"/>
  <c r="F1725" i="3"/>
  <c r="D1725" i="3"/>
  <c r="A1725" i="3"/>
  <c r="K1724" i="3"/>
  <c r="I1724" i="3"/>
  <c r="E1724" i="3"/>
  <c r="D1724" i="3"/>
  <c r="A1724" i="3"/>
  <c r="G1724" i="3" s="1"/>
  <c r="J1723" i="3"/>
  <c r="I1723" i="3"/>
  <c r="H1723" i="3"/>
  <c r="F1723" i="3"/>
  <c r="E1723" i="3"/>
  <c r="D1723" i="3"/>
  <c r="A1723" i="3"/>
  <c r="K1723" i="3" s="1"/>
  <c r="I1722" i="3"/>
  <c r="G1722" i="3"/>
  <c r="A1722" i="3"/>
  <c r="K1721" i="3"/>
  <c r="J1721" i="3"/>
  <c r="G1721" i="3"/>
  <c r="F1721" i="3"/>
  <c r="D1721" i="3"/>
  <c r="A1721" i="3"/>
  <c r="K1720" i="3"/>
  <c r="I1720" i="3"/>
  <c r="E1720" i="3"/>
  <c r="D1720" i="3"/>
  <c r="A1720" i="3"/>
  <c r="G1720" i="3" s="1"/>
  <c r="J1719" i="3"/>
  <c r="I1719" i="3"/>
  <c r="H1719" i="3"/>
  <c r="F1719" i="3"/>
  <c r="E1719" i="3"/>
  <c r="D1719" i="3"/>
  <c r="A1719" i="3"/>
  <c r="K1719" i="3" s="1"/>
  <c r="A1718" i="3"/>
  <c r="I1718" i="3" s="1"/>
  <c r="K1717" i="3"/>
  <c r="J1717" i="3"/>
  <c r="G1717" i="3"/>
  <c r="F1717" i="3"/>
  <c r="D1717" i="3"/>
  <c r="A1717" i="3"/>
  <c r="K1716" i="3"/>
  <c r="I1716" i="3"/>
  <c r="E1716" i="3"/>
  <c r="D1716" i="3"/>
  <c r="A1716" i="3"/>
  <c r="G1716" i="3" s="1"/>
  <c r="J1715" i="3"/>
  <c r="I1715" i="3"/>
  <c r="H1715" i="3"/>
  <c r="F1715" i="3"/>
  <c r="E1715" i="3"/>
  <c r="D1715" i="3"/>
  <c r="A1715" i="3"/>
  <c r="K1715" i="3" s="1"/>
  <c r="G1714" i="3"/>
  <c r="A1714" i="3"/>
  <c r="K1713" i="3"/>
  <c r="J1713" i="3"/>
  <c r="G1713" i="3"/>
  <c r="F1713" i="3"/>
  <c r="D1713" i="3"/>
  <c r="A1713" i="3"/>
  <c r="K1712" i="3"/>
  <c r="I1712" i="3"/>
  <c r="E1712" i="3"/>
  <c r="D1712" i="3"/>
  <c r="A1712" i="3"/>
  <c r="G1712" i="3" s="1"/>
  <c r="J1711" i="3"/>
  <c r="I1711" i="3"/>
  <c r="H1711" i="3"/>
  <c r="F1711" i="3"/>
  <c r="E1711" i="3"/>
  <c r="D1711" i="3"/>
  <c r="A1711" i="3"/>
  <c r="K1711" i="3" s="1"/>
  <c r="A1710" i="3"/>
  <c r="K1709" i="3"/>
  <c r="J1709" i="3"/>
  <c r="G1709" i="3"/>
  <c r="F1709" i="3"/>
  <c r="D1709" i="3"/>
  <c r="A1709" i="3"/>
  <c r="K1708" i="3"/>
  <c r="I1708" i="3"/>
  <c r="E1708" i="3"/>
  <c r="D1708" i="3"/>
  <c r="A1708" i="3"/>
  <c r="G1708" i="3" s="1"/>
  <c r="J1707" i="3"/>
  <c r="I1707" i="3"/>
  <c r="H1707" i="3"/>
  <c r="F1707" i="3"/>
  <c r="E1707" i="3"/>
  <c r="D1707" i="3"/>
  <c r="A1707" i="3"/>
  <c r="K1707" i="3" s="1"/>
  <c r="I1706" i="3"/>
  <c r="G1706" i="3"/>
  <c r="A1706" i="3"/>
  <c r="K1705" i="3"/>
  <c r="J1705" i="3"/>
  <c r="G1705" i="3"/>
  <c r="F1705" i="3"/>
  <c r="D1705" i="3"/>
  <c r="A1705" i="3"/>
  <c r="K1704" i="3"/>
  <c r="I1704" i="3"/>
  <c r="E1704" i="3"/>
  <c r="D1704" i="3"/>
  <c r="A1704" i="3"/>
  <c r="G1704" i="3" s="1"/>
  <c r="J1703" i="3"/>
  <c r="I1703" i="3"/>
  <c r="H1703" i="3"/>
  <c r="F1703" i="3"/>
  <c r="E1703" i="3"/>
  <c r="D1703" i="3"/>
  <c r="A1703" i="3"/>
  <c r="K1703" i="3" s="1"/>
  <c r="A1702" i="3"/>
  <c r="I1702" i="3" s="1"/>
  <c r="K1701" i="3"/>
  <c r="J1701" i="3"/>
  <c r="G1701" i="3"/>
  <c r="F1701" i="3"/>
  <c r="D1701" i="3"/>
  <c r="A1701" i="3"/>
  <c r="K1700" i="3"/>
  <c r="I1700" i="3"/>
  <c r="E1700" i="3"/>
  <c r="D1700" i="3"/>
  <c r="A1700" i="3"/>
  <c r="G1700" i="3" s="1"/>
  <c r="J1699" i="3"/>
  <c r="I1699" i="3"/>
  <c r="H1699" i="3"/>
  <c r="F1699" i="3"/>
  <c r="E1699" i="3"/>
  <c r="D1699" i="3"/>
  <c r="A1699" i="3"/>
  <c r="K1699" i="3" s="1"/>
  <c r="G1698" i="3"/>
  <c r="A1698" i="3"/>
  <c r="K1697" i="3"/>
  <c r="J1697" i="3"/>
  <c r="G1697" i="3"/>
  <c r="F1697" i="3"/>
  <c r="D1697" i="3"/>
  <c r="A1697" i="3"/>
  <c r="K1696" i="3"/>
  <c r="I1696" i="3"/>
  <c r="E1696" i="3"/>
  <c r="D1696" i="3"/>
  <c r="A1696" i="3"/>
  <c r="G1696" i="3" s="1"/>
  <c r="J1695" i="3"/>
  <c r="I1695" i="3"/>
  <c r="H1695" i="3"/>
  <c r="F1695" i="3"/>
  <c r="E1695" i="3"/>
  <c r="D1695" i="3"/>
  <c r="A1695" i="3"/>
  <c r="K1695" i="3" s="1"/>
  <c r="A1694" i="3"/>
  <c r="K1693" i="3"/>
  <c r="J1693" i="3"/>
  <c r="G1693" i="3"/>
  <c r="F1693" i="3"/>
  <c r="D1693" i="3"/>
  <c r="A1693" i="3"/>
  <c r="K1692" i="3"/>
  <c r="I1692" i="3"/>
  <c r="E1692" i="3"/>
  <c r="D1692" i="3"/>
  <c r="A1692" i="3"/>
  <c r="G1692" i="3" s="1"/>
  <c r="J1691" i="3"/>
  <c r="I1691" i="3"/>
  <c r="H1691" i="3"/>
  <c r="F1691" i="3"/>
  <c r="E1691" i="3"/>
  <c r="D1691" i="3"/>
  <c r="A1691" i="3"/>
  <c r="K1691" i="3" s="1"/>
  <c r="I1690" i="3"/>
  <c r="G1690" i="3"/>
  <c r="A1690" i="3"/>
  <c r="K1689" i="3"/>
  <c r="J1689" i="3"/>
  <c r="G1689" i="3"/>
  <c r="F1689" i="3"/>
  <c r="D1689" i="3"/>
  <c r="A1689" i="3"/>
  <c r="K1688" i="3"/>
  <c r="I1688" i="3"/>
  <c r="E1688" i="3"/>
  <c r="D1688" i="3"/>
  <c r="A1688" i="3"/>
  <c r="G1688" i="3" s="1"/>
  <c r="J1687" i="3"/>
  <c r="I1687" i="3"/>
  <c r="H1687" i="3"/>
  <c r="F1687" i="3"/>
  <c r="E1687" i="3"/>
  <c r="D1687" i="3"/>
  <c r="A1687" i="3"/>
  <c r="K1687" i="3" s="1"/>
  <c r="A1686" i="3"/>
  <c r="I1686" i="3" s="1"/>
  <c r="K1685" i="3"/>
  <c r="J1685" i="3"/>
  <c r="G1685" i="3"/>
  <c r="F1685" i="3"/>
  <c r="D1685" i="3"/>
  <c r="A1685" i="3"/>
  <c r="K1684" i="3"/>
  <c r="I1684" i="3"/>
  <c r="E1684" i="3"/>
  <c r="D1684" i="3"/>
  <c r="A1684" i="3"/>
  <c r="G1684" i="3" s="1"/>
  <c r="J1683" i="3"/>
  <c r="I1683" i="3"/>
  <c r="H1683" i="3"/>
  <c r="F1683" i="3"/>
  <c r="E1683" i="3"/>
  <c r="D1683" i="3"/>
  <c r="A1683" i="3"/>
  <c r="K1683" i="3" s="1"/>
  <c r="G1682" i="3"/>
  <c r="A1682" i="3"/>
  <c r="K1681" i="3"/>
  <c r="J1681" i="3"/>
  <c r="G1681" i="3"/>
  <c r="F1681" i="3"/>
  <c r="D1681" i="3"/>
  <c r="A1681" i="3"/>
  <c r="K1680" i="3"/>
  <c r="I1680" i="3"/>
  <c r="E1680" i="3"/>
  <c r="D1680" i="3"/>
  <c r="A1680" i="3"/>
  <c r="G1680" i="3" s="1"/>
  <c r="J1679" i="3"/>
  <c r="I1679" i="3"/>
  <c r="H1679" i="3"/>
  <c r="F1679" i="3"/>
  <c r="E1679" i="3"/>
  <c r="D1679" i="3"/>
  <c r="A1679" i="3"/>
  <c r="K1679" i="3" s="1"/>
  <c r="A1678" i="3"/>
  <c r="K1677" i="3"/>
  <c r="J1677" i="3"/>
  <c r="G1677" i="3"/>
  <c r="F1677" i="3"/>
  <c r="D1677" i="3"/>
  <c r="A1677" i="3"/>
  <c r="K1676" i="3"/>
  <c r="I1676" i="3"/>
  <c r="E1676" i="3"/>
  <c r="D1676" i="3"/>
  <c r="A1676" i="3"/>
  <c r="G1676" i="3" s="1"/>
  <c r="J1675" i="3"/>
  <c r="I1675" i="3"/>
  <c r="H1675" i="3"/>
  <c r="F1675" i="3"/>
  <c r="E1675" i="3"/>
  <c r="D1675" i="3"/>
  <c r="A1675" i="3"/>
  <c r="K1675" i="3" s="1"/>
  <c r="I1674" i="3"/>
  <c r="G1674" i="3"/>
  <c r="A1674" i="3"/>
  <c r="K1673" i="3"/>
  <c r="J1673" i="3"/>
  <c r="G1673" i="3"/>
  <c r="F1673" i="3"/>
  <c r="D1673" i="3"/>
  <c r="A1673" i="3"/>
  <c r="K1672" i="3"/>
  <c r="I1672" i="3"/>
  <c r="E1672" i="3"/>
  <c r="D1672" i="3"/>
  <c r="A1672" i="3"/>
  <c r="G1672" i="3" s="1"/>
  <c r="J1671" i="3"/>
  <c r="I1671" i="3"/>
  <c r="H1671" i="3"/>
  <c r="F1671" i="3"/>
  <c r="E1671" i="3"/>
  <c r="D1671" i="3"/>
  <c r="A1671" i="3"/>
  <c r="K1671" i="3" s="1"/>
  <c r="A1670" i="3"/>
  <c r="I1670" i="3" s="1"/>
  <c r="K1669" i="3"/>
  <c r="J1669" i="3"/>
  <c r="G1669" i="3"/>
  <c r="F1669" i="3"/>
  <c r="D1669" i="3"/>
  <c r="A1669" i="3"/>
  <c r="K1668" i="3"/>
  <c r="I1668" i="3"/>
  <c r="E1668" i="3"/>
  <c r="D1668" i="3"/>
  <c r="A1668" i="3"/>
  <c r="G1668" i="3" s="1"/>
  <c r="J1667" i="3"/>
  <c r="I1667" i="3"/>
  <c r="H1667" i="3"/>
  <c r="F1667" i="3"/>
  <c r="E1667" i="3"/>
  <c r="D1667" i="3"/>
  <c r="A1667" i="3"/>
  <c r="K1667" i="3" s="1"/>
  <c r="G1666" i="3"/>
  <c r="A1666" i="3"/>
  <c r="K1665" i="3"/>
  <c r="J1665" i="3"/>
  <c r="G1665" i="3"/>
  <c r="F1665" i="3"/>
  <c r="D1665" i="3"/>
  <c r="A1665" i="3"/>
  <c r="K1664" i="3"/>
  <c r="I1664" i="3"/>
  <c r="E1664" i="3"/>
  <c r="D1664" i="3"/>
  <c r="A1664" i="3"/>
  <c r="G1664" i="3" s="1"/>
  <c r="J1663" i="3"/>
  <c r="I1663" i="3"/>
  <c r="H1663" i="3"/>
  <c r="F1663" i="3"/>
  <c r="E1663" i="3"/>
  <c r="D1663" i="3"/>
  <c r="A1663" i="3"/>
  <c r="K1663" i="3" s="1"/>
  <c r="A1662" i="3"/>
  <c r="K1661" i="3"/>
  <c r="J1661" i="3"/>
  <c r="G1661" i="3"/>
  <c r="F1661" i="3"/>
  <c r="D1661" i="3"/>
  <c r="A1661" i="3"/>
  <c r="K1660" i="3"/>
  <c r="I1660" i="3"/>
  <c r="E1660" i="3"/>
  <c r="D1660" i="3"/>
  <c r="A1660" i="3"/>
  <c r="G1660" i="3" s="1"/>
  <c r="J1659" i="3"/>
  <c r="I1659" i="3"/>
  <c r="H1659" i="3"/>
  <c r="F1659" i="3"/>
  <c r="E1659" i="3"/>
  <c r="D1659" i="3"/>
  <c r="A1659" i="3"/>
  <c r="K1659" i="3" s="1"/>
  <c r="I1658" i="3"/>
  <c r="G1658" i="3"/>
  <c r="A1658" i="3"/>
  <c r="K1657" i="3"/>
  <c r="J1657" i="3"/>
  <c r="G1657" i="3"/>
  <c r="F1657" i="3"/>
  <c r="D1657" i="3"/>
  <c r="A1657" i="3"/>
  <c r="K1656" i="3"/>
  <c r="I1656" i="3"/>
  <c r="E1656" i="3"/>
  <c r="D1656" i="3"/>
  <c r="A1656" i="3"/>
  <c r="G1656" i="3" s="1"/>
  <c r="J1655" i="3"/>
  <c r="I1655" i="3"/>
  <c r="H1655" i="3"/>
  <c r="F1655" i="3"/>
  <c r="E1655" i="3"/>
  <c r="D1655" i="3"/>
  <c r="A1655" i="3"/>
  <c r="K1655" i="3" s="1"/>
  <c r="I1654" i="3"/>
  <c r="F1654" i="3"/>
  <c r="A1654" i="3"/>
  <c r="K1653" i="3"/>
  <c r="J1653" i="3"/>
  <c r="G1653" i="3"/>
  <c r="F1653" i="3"/>
  <c r="D1653" i="3"/>
  <c r="A1653" i="3"/>
  <c r="K1652" i="3"/>
  <c r="H1652" i="3"/>
  <c r="D1652" i="3"/>
  <c r="A1652" i="3"/>
  <c r="J1651" i="3"/>
  <c r="I1651" i="3"/>
  <c r="H1651" i="3"/>
  <c r="F1651" i="3"/>
  <c r="E1651" i="3"/>
  <c r="D1651" i="3"/>
  <c r="A1651" i="3"/>
  <c r="K1651" i="3" s="1"/>
  <c r="I1650" i="3"/>
  <c r="F1650" i="3"/>
  <c r="A1650" i="3"/>
  <c r="K1649" i="3"/>
  <c r="J1649" i="3"/>
  <c r="G1649" i="3"/>
  <c r="F1649" i="3"/>
  <c r="D1649" i="3"/>
  <c r="A1649" i="3"/>
  <c r="K1648" i="3"/>
  <c r="H1648" i="3"/>
  <c r="D1648" i="3"/>
  <c r="A1648" i="3"/>
  <c r="J1647" i="3"/>
  <c r="I1647" i="3"/>
  <c r="H1647" i="3"/>
  <c r="F1647" i="3"/>
  <c r="E1647" i="3"/>
  <c r="D1647" i="3"/>
  <c r="A1647" i="3"/>
  <c r="K1647" i="3" s="1"/>
  <c r="I1646" i="3"/>
  <c r="F1646" i="3"/>
  <c r="A1646" i="3"/>
  <c r="K1645" i="3"/>
  <c r="J1645" i="3"/>
  <c r="G1645" i="3"/>
  <c r="F1645" i="3"/>
  <c r="D1645" i="3"/>
  <c r="A1645" i="3"/>
  <c r="K1644" i="3"/>
  <c r="H1644" i="3"/>
  <c r="D1644" i="3"/>
  <c r="A1644" i="3"/>
  <c r="J1643" i="3"/>
  <c r="I1643" i="3"/>
  <c r="H1643" i="3"/>
  <c r="F1643" i="3"/>
  <c r="E1643" i="3"/>
  <c r="D1643" i="3"/>
  <c r="A1643" i="3"/>
  <c r="K1643" i="3" s="1"/>
  <c r="I1642" i="3"/>
  <c r="F1642" i="3"/>
  <c r="A1642" i="3"/>
  <c r="K1641" i="3"/>
  <c r="J1641" i="3"/>
  <c r="G1641" i="3"/>
  <c r="F1641" i="3"/>
  <c r="D1641" i="3"/>
  <c r="A1641" i="3"/>
  <c r="K1640" i="3"/>
  <c r="H1640" i="3"/>
  <c r="D1640" i="3"/>
  <c r="A1640" i="3"/>
  <c r="J1639" i="3"/>
  <c r="I1639" i="3"/>
  <c r="H1639" i="3"/>
  <c r="F1639" i="3"/>
  <c r="E1639" i="3"/>
  <c r="D1639" i="3"/>
  <c r="A1639" i="3"/>
  <c r="K1639" i="3" s="1"/>
  <c r="I1638" i="3"/>
  <c r="F1638" i="3"/>
  <c r="A1638" i="3"/>
  <c r="K1637" i="3"/>
  <c r="J1637" i="3"/>
  <c r="G1637" i="3"/>
  <c r="F1637" i="3"/>
  <c r="D1637" i="3"/>
  <c r="A1637" i="3"/>
  <c r="K1636" i="3"/>
  <c r="H1636" i="3"/>
  <c r="D1636" i="3"/>
  <c r="A1636" i="3"/>
  <c r="J1635" i="3"/>
  <c r="I1635" i="3"/>
  <c r="H1635" i="3"/>
  <c r="F1635" i="3"/>
  <c r="E1635" i="3"/>
  <c r="D1635" i="3"/>
  <c r="A1635" i="3"/>
  <c r="K1635" i="3" s="1"/>
  <c r="I1634" i="3"/>
  <c r="F1634" i="3"/>
  <c r="A1634" i="3"/>
  <c r="K1633" i="3"/>
  <c r="J1633" i="3"/>
  <c r="G1633" i="3"/>
  <c r="F1633" i="3"/>
  <c r="D1633" i="3"/>
  <c r="A1633" i="3"/>
  <c r="K1632" i="3"/>
  <c r="H1632" i="3"/>
  <c r="D1632" i="3"/>
  <c r="A1632" i="3"/>
  <c r="J1631" i="3"/>
  <c r="I1631" i="3"/>
  <c r="H1631" i="3"/>
  <c r="F1631" i="3"/>
  <c r="E1631" i="3"/>
  <c r="D1631" i="3"/>
  <c r="A1631" i="3"/>
  <c r="K1631" i="3" s="1"/>
  <c r="I1630" i="3"/>
  <c r="F1630" i="3"/>
  <c r="A1630" i="3"/>
  <c r="K1629" i="3"/>
  <c r="J1629" i="3"/>
  <c r="G1629" i="3"/>
  <c r="F1629" i="3"/>
  <c r="D1629" i="3"/>
  <c r="A1629" i="3"/>
  <c r="K1628" i="3"/>
  <c r="H1628" i="3"/>
  <c r="D1628" i="3"/>
  <c r="A1628" i="3"/>
  <c r="J1627" i="3"/>
  <c r="I1627" i="3"/>
  <c r="H1627" i="3"/>
  <c r="F1627" i="3"/>
  <c r="E1627" i="3"/>
  <c r="D1627" i="3"/>
  <c r="A1627" i="3"/>
  <c r="K1627" i="3" s="1"/>
  <c r="I1626" i="3"/>
  <c r="F1626" i="3"/>
  <c r="A1626" i="3"/>
  <c r="K1625" i="3"/>
  <c r="J1625" i="3"/>
  <c r="G1625" i="3"/>
  <c r="F1625" i="3"/>
  <c r="D1625" i="3"/>
  <c r="A1625" i="3"/>
  <c r="K1624" i="3"/>
  <c r="H1624" i="3"/>
  <c r="D1624" i="3"/>
  <c r="A1624" i="3"/>
  <c r="J1623" i="3"/>
  <c r="I1623" i="3"/>
  <c r="H1623" i="3"/>
  <c r="F1623" i="3"/>
  <c r="E1623" i="3"/>
  <c r="D1623" i="3"/>
  <c r="A1623" i="3"/>
  <c r="K1623" i="3" s="1"/>
  <c r="I1622" i="3"/>
  <c r="F1622" i="3"/>
  <c r="A1622" i="3"/>
  <c r="K1621" i="3"/>
  <c r="J1621" i="3"/>
  <c r="G1621" i="3"/>
  <c r="F1621" i="3"/>
  <c r="D1621" i="3"/>
  <c r="A1621" i="3"/>
  <c r="K1620" i="3"/>
  <c r="H1620" i="3"/>
  <c r="D1620" i="3"/>
  <c r="A1620" i="3"/>
  <c r="J1619" i="3"/>
  <c r="I1619" i="3"/>
  <c r="H1619" i="3"/>
  <c r="F1619" i="3"/>
  <c r="E1619" i="3"/>
  <c r="D1619" i="3"/>
  <c r="A1619" i="3"/>
  <c r="K1619" i="3" s="1"/>
  <c r="I1618" i="3"/>
  <c r="F1618" i="3"/>
  <c r="A1618" i="3"/>
  <c r="K1617" i="3"/>
  <c r="J1617" i="3"/>
  <c r="G1617" i="3"/>
  <c r="F1617" i="3"/>
  <c r="D1617" i="3"/>
  <c r="A1617" i="3"/>
  <c r="K1616" i="3"/>
  <c r="H1616" i="3"/>
  <c r="D1616" i="3"/>
  <c r="A1616" i="3"/>
  <c r="J1615" i="3"/>
  <c r="I1615" i="3"/>
  <c r="H1615" i="3"/>
  <c r="F1615" i="3"/>
  <c r="E1615" i="3"/>
  <c r="D1615" i="3"/>
  <c r="A1615" i="3"/>
  <c r="K1615" i="3" s="1"/>
  <c r="I1614" i="3"/>
  <c r="F1614" i="3"/>
  <c r="A1614" i="3"/>
  <c r="K1613" i="3"/>
  <c r="J1613" i="3"/>
  <c r="G1613" i="3"/>
  <c r="F1613" i="3"/>
  <c r="D1613" i="3"/>
  <c r="A1613" i="3"/>
  <c r="K1612" i="3"/>
  <c r="H1612" i="3"/>
  <c r="D1612" i="3"/>
  <c r="A1612" i="3"/>
  <c r="J1611" i="3"/>
  <c r="I1611" i="3"/>
  <c r="H1611" i="3"/>
  <c r="F1611" i="3"/>
  <c r="E1611" i="3"/>
  <c r="D1611" i="3"/>
  <c r="A1611" i="3"/>
  <c r="K1611" i="3" s="1"/>
  <c r="I1610" i="3"/>
  <c r="F1610" i="3"/>
  <c r="A1610" i="3"/>
  <c r="K1609" i="3"/>
  <c r="J1609" i="3"/>
  <c r="G1609" i="3"/>
  <c r="F1609" i="3"/>
  <c r="D1609" i="3"/>
  <c r="A1609" i="3"/>
  <c r="K1608" i="3"/>
  <c r="H1608" i="3"/>
  <c r="D1608" i="3"/>
  <c r="A1608" i="3"/>
  <c r="J1607" i="3"/>
  <c r="I1607" i="3"/>
  <c r="H1607" i="3"/>
  <c r="F1607" i="3"/>
  <c r="E1607" i="3"/>
  <c r="D1607" i="3"/>
  <c r="A1607" i="3"/>
  <c r="K1607" i="3" s="1"/>
  <c r="I1606" i="3"/>
  <c r="F1606" i="3"/>
  <c r="A1606" i="3"/>
  <c r="K1605" i="3"/>
  <c r="J1605" i="3"/>
  <c r="G1605" i="3"/>
  <c r="F1605" i="3"/>
  <c r="D1605" i="3"/>
  <c r="A1605" i="3"/>
  <c r="K1604" i="3"/>
  <c r="H1604" i="3"/>
  <c r="D1604" i="3"/>
  <c r="A1604" i="3"/>
  <c r="J1603" i="3"/>
  <c r="I1603" i="3"/>
  <c r="H1603" i="3"/>
  <c r="F1603" i="3"/>
  <c r="E1603" i="3"/>
  <c r="D1603" i="3"/>
  <c r="A1603" i="3"/>
  <c r="K1603" i="3" s="1"/>
  <c r="I1602" i="3"/>
  <c r="F1602" i="3"/>
  <c r="A1602" i="3"/>
  <c r="K1601" i="3"/>
  <c r="J1601" i="3"/>
  <c r="G1601" i="3"/>
  <c r="F1601" i="3"/>
  <c r="D1601" i="3"/>
  <c r="A1601" i="3"/>
  <c r="K1600" i="3"/>
  <c r="H1600" i="3"/>
  <c r="D1600" i="3"/>
  <c r="A1600" i="3"/>
  <c r="J1599" i="3"/>
  <c r="I1599" i="3"/>
  <c r="H1599" i="3"/>
  <c r="F1599" i="3"/>
  <c r="E1599" i="3"/>
  <c r="D1599" i="3"/>
  <c r="A1599" i="3"/>
  <c r="K1599" i="3" s="1"/>
  <c r="I1598" i="3"/>
  <c r="F1598" i="3"/>
  <c r="A1598" i="3"/>
  <c r="K1597" i="3"/>
  <c r="J1597" i="3"/>
  <c r="G1597" i="3"/>
  <c r="F1597" i="3"/>
  <c r="D1597" i="3"/>
  <c r="A1597" i="3"/>
  <c r="K1596" i="3"/>
  <c r="H1596" i="3"/>
  <c r="D1596" i="3"/>
  <c r="A1596" i="3"/>
  <c r="J1595" i="3"/>
  <c r="I1595" i="3"/>
  <c r="H1595" i="3"/>
  <c r="F1595" i="3"/>
  <c r="E1595" i="3"/>
  <c r="D1595" i="3"/>
  <c r="A1595" i="3"/>
  <c r="K1595" i="3" s="1"/>
  <c r="I1594" i="3"/>
  <c r="F1594" i="3"/>
  <c r="A1594" i="3"/>
  <c r="K1593" i="3"/>
  <c r="J1593" i="3"/>
  <c r="G1593" i="3"/>
  <c r="F1593" i="3"/>
  <c r="D1593" i="3"/>
  <c r="A1593" i="3"/>
  <c r="K1592" i="3"/>
  <c r="H1592" i="3"/>
  <c r="D1592" i="3"/>
  <c r="A1592" i="3"/>
  <c r="J1591" i="3"/>
  <c r="I1591" i="3"/>
  <c r="H1591" i="3"/>
  <c r="F1591" i="3"/>
  <c r="E1591" i="3"/>
  <c r="D1591" i="3"/>
  <c r="A1591" i="3"/>
  <c r="K1591" i="3" s="1"/>
  <c r="I1590" i="3"/>
  <c r="F1590" i="3"/>
  <c r="A1590" i="3"/>
  <c r="K1589" i="3"/>
  <c r="J1589" i="3"/>
  <c r="G1589" i="3"/>
  <c r="F1589" i="3"/>
  <c r="D1589" i="3"/>
  <c r="A1589" i="3"/>
  <c r="K1588" i="3"/>
  <c r="H1588" i="3"/>
  <c r="D1588" i="3"/>
  <c r="A1588" i="3"/>
  <c r="J1587" i="3"/>
  <c r="I1587" i="3"/>
  <c r="H1587" i="3"/>
  <c r="F1587" i="3"/>
  <c r="E1587" i="3"/>
  <c r="D1587" i="3"/>
  <c r="A1587" i="3"/>
  <c r="K1587" i="3" s="1"/>
  <c r="I1586" i="3"/>
  <c r="F1586" i="3"/>
  <c r="A1586" i="3"/>
  <c r="K1585" i="3"/>
  <c r="J1585" i="3"/>
  <c r="G1585" i="3"/>
  <c r="F1585" i="3"/>
  <c r="D1585" i="3"/>
  <c r="A1585" i="3"/>
  <c r="K1584" i="3"/>
  <c r="H1584" i="3"/>
  <c r="D1584" i="3"/>
  <c r="A1584" i="3"/>
  <c r="J1583" i="3"/>
  <c r="I1583" i="3"/>
  <c r="H1583" i="3"/>
  <c r="F1583" i="3"/>
  <c r="E1583" i="3"/>
  <c r="D1583" i="3"/>
  <c r="A1583" i="3"/>
  <c r="K1583" i="3" s="1"/>
  <c r="I1582" i="3"/>
  <c r="F1582" i="3"/>
  <c r="A1582" i="3"/>
  <c r="K1581" i="3"/>
  <c r="J1581" i="3"/>
  <c r="G1581" i="3"/>
  <c r="F1581" i="3"/>
  <c r="D1581" i="3"/>
  <c r="A1581" i="3"/>
  <c r="K1580" i="3"/>
  <c r="H1580" i="3"/>
  <c r="D1580" i="3"/>
  <c r="A1580" i="3"/>
  <c r="J1579" i="3"/>
  <c r="I1579" i="3"/>
  <c r="H1579" i="3"/>
  <c r="F1579" i="3"/>
  <c r="E1579" i="3"/>
  <c r="D1579" i="3"/>
  <c r="A1579" i="3"/>
  <c r="K1579" i="3" s="1"/>
  <c r="I1578" i="3"/>
  <c r="F1578" i="3"/>
  <c r="A1578" i="3"/>
  <c r="K1577" i="3"/>
  <c r="J1577" i="3"/>
  <c r="G1577" i="3"/>
  <c r="F1577" i="3"/>
  <c r="D1577" i="3"/>
  <c r="A1577" i="3"/>
  <c r="K1576" i="3"/>
  <c r="H1576" i="3"/>
  <c r="D1576" i="3"/>
  <c r="A1576" i="3"/>
  <c r="J1575" i="3"/>
  <c r="I1575" i="3"/>
  <c r="H1575" i="3"/>
  <c r="F1575" i="3"/>
  <c r="E1575" i="3"/>
  <c r="D1575" i="3"/>
  <c r="A1575" i="3"/>
  <c r="K1575" i="3" s="1"/>
  <c r="I1574" i="3"/>
  <c r="F1574" i="3"/>
  <c r="A1574" i="3"/>
  <c r="K1573" i="3"/>
  <c r="J1573" i="3"/>
  <c r="G1573" i="3"/>
  <c r="F1573" i="3"/>
  <c r="D1573" i="3"/>
  <c r="A1573" i="3"/>
  <c r="K1572" i="3"/>
  <c r="H1572" i="3"/>
  <c r="D1572" i="3"/>
  <c r="A1572" i="3"/>
  <c r="J1571" i="3"/>
  <c r="I1571" i="3"/>
  <c r="H1571" i="3"/>
  <c r="F1571" i="3"/>
  <c r="E1571" i="3"/>
  <c r="D1571" i="3"/>
  <c r="A1571" i="3"/>
  <c r="K1571" i="3" s="1"/>
  <c r="I1570" i="3"/>
  <c r="F1570" i="3"/>
  <c r="A1570" i="3"/>
  <c r="K1569" i="3"/>
  <c r="J1569" i="3"/>
  <c r="G1569" i="3"/>
  <c r="F1569" i="3"/>
  <c r="D1569" i="3"/>
  <c r="A1569" i="3"/>
  <c r="K1568" i="3"/>
  <c r="H1568" i="3"/>
  <c r="D1568" i="3"/>
  <c r="A1568" i="3"/>
  <c r="J1567" i="3"/>
  <c r="I1567" i="3"/>
  <c r="H1567" i="3"/>
  <c r="F1567" i="3"/>
  <c r="E1567" i="3"/>
  <c r="D1567" i="3"/>
  <c r="A1567" i="3"/>
  <c r="K1567" i="3" s="1"/>
  <c r="I1566" i="3"/>
  <c r="F1566" i="3"/>
  <c r="A1566" i="3"/>
  <c r="K1565" i="3"/>
  <c r="J1565" i="3"/>
  <c r="G1565" i="3"/>
  <c r="F1565" i="3"/>
  <c r="D1565" i="3"/>
  <c r="A1565" i="3"/>
  <c r="K1564" i="3"/>
  <c r="H1564" i="3"/>
  <c r="D1564" i="3"/>
  <c r="A1564" i="3"/>
  <c r="J1563" i="3"/>
  <c r="I1563" i="3"/>
  <c r="H1563" i="3"/>
  <c r="F1563" i="3"/>
  <c r="E1563" i="3"/>
  <c r="D1563" i="3"/>
  <c r="A1563" i="3"/>
  <c r="K1563" i="3" s="1"/>
  <c r="I1562" i="3"/>
  <c r="F1562" i="3"/>
  <c r="A1562" i="3"/>
  <c r="K1561" i="3"/>
  <c r="J1561" i="3"/>
  <c r="G1561" i="3"/>
  <c r="F1561" i="3"/>
  <c r="D1561" i="3"/>
  <c r="A1561" i="3"/>
  <c r="K1560" i="3"/>
  <c r="H1560" i="3"/>
  <c r="D1560" i="3"/>
  <c r="A1560" i="3"/>
  <c r="J1559" i="3"/>
  <c r="I1559" i="3"/>
  <c r="H1559" i="3"/>
  <c r="F1559" i="3"/>
  <c r="E1559" i="3"/>
  <c r="D1559" i="3"/>
  <c r="A1559" i="3"/>
  <c r="K1559" i="3" s="1"/>
  <c r="I1558" i="3"/>
  <c r="F1558" i="3"/>
  <c r="A1558" i="3"/>
  <c r="K1557" i="3"/>
  <c r="J1557" i="3"/>
  <c r="G1557" i="3"/>
  <c r="F1557" i="3"/>
  <c r="D1557" i="3"/>
  <c r="A1557" i="3"/>
  <c r="K1556" i="3"/>
  <c r="H1556" i="3"/>
  <c r="D1556" i="3"/>
  <c r="A1556" i="3"/>
  <c r="J1555" i="3"/>
  <c r="I1555" i="3"/>
  <c r="H1555" i="3"/>
  <c r="F1555" i="3"/>
  <c r="E1555" i="3"/>
  <c r="D1555" i="3"/>
  <c r="A1555" i="3"/>
  <c r="K1555" i="3" s="1"/>
  <c r="I1554" i="3"/>
  <c r="F1554" i="3"/>
  <c r="A1554" i="3"/>
  <c r="K1553" i="3"/>
  <c r="J1553" i="3"/>
  <c r="G1553" i="3"/>
  <c r="F1553" i="3"/>
  <c r="D1553" i="3"/>
  <c r="A1553" i="3"/>
  <c r="K1552" i="3"/>
  <c r="H1552" i="3"/>
  <c r="D1552" i="3"/>
  <c r="A1552" i="3"/>
  <c r="J1551" i="3"/>
  <c r="I1551" i="3"/>
  <c r="H1551" i="3"/>
  <c r="F1551" i="3"/>
  <c r="E1551" i="3"/>
  <c r="D1551" i="3"/>
  <c r="A1551" i="3"/>
  <c r="K1551" i="3" s="1"/>
  <c r="I1550" i="3"/>
  <c r="F1550" i="3"/>
  <c r="A1550" i="3"/>
  <c r="K1549" i="3"/>
  <c r="J1549" i="3"/>
  <c r="G1549" i="3"/>
  <c r="F1549" i="3"/>
  <c r="D1549" i="3"/>
  <c r="A1549" i="3"/>
  <c r="K1548" i="3"/>
  <c r="H1548" i="3"/>
  <c r="D1548" i="3"/>
  <c r="A1548" i="3"/>
  <c r="J1547" i="3"/>
  <c r="I1547" i="3"/>
  <c r="H1547" i="3"/>
  <c r="F1547" i="3"/>
  <c r="E1547" i="3"/>
  <c r="D1547" i="3"/>
  <c r="A1547" i="3"/>
  <c r="K1547" i="3" s="1"/>
  <c r="I1546" i="3"/>
  <c r="F1546" i="3"/>
  <c r="A1546" i="3"/>
  <c r="K1545" i="3"/>
  <c r="J1545" i="3"/>
  <c r="G1545" i="3"/>
  <c r="F1545" i="3"/>
  <c r="D1545" i="3"/>
  <c r="A1545" i="3"/>
  <c r="K1544" i="3"/>
  <c r="H1544" i="3"/>
  <c r="D1544" i="3"/>
  <c r="A1544" i="3"/>
  <c r="J1543" i="3"/>
  <c r="I1543" i="3"/>
  <c r="H1543" i="3"/>
  <c r="F1543" i="3"/>
  <c r="E1543" i="3"/>
  <c r="D1543" i="3"/>
  <c r="A1543" i="3"/>
  <c r="K1543" i="3" s="1"/>
  <c r="I1542" i="3"/>
  <c r="F1542" i="3"/>
  <c r="A1542" i="3"/>
  <c r="K1541" i="3"/>
  <c r="J1541" i="3"/>
  <c r="G1541" i="3"/>
  <c r="F1541" i="3"/>
  <c r="D1541" i="3"/>
  <c r="A1541" i="3"/>
  <c r="K1540" i="3"/>
  <c r="H1540" i="3"/>
  <c r="D1540" i="3"/>
  <c r="A1540" i="3"/>
  <c r="J1539" i="3"/>
  <c r="I1539" i="3"/>
  <c r="H1539" i="3"/>
  <c r="F1539" i="3"/>
  <c r="E1539" i="3"/>
  <c r="D1539" i="3"/>
  <c r="A1539" i="3"/>
  <c r="K1539" i="3" s="1"/>
  <c r="I1538" i="3"/>
  <c r="F1538" i="3"/>
  <c r="A1538" i="3"/>
  <c r="K1537" i="3"/>
  <c r="J1537" i="3"/>
  <c r="G1537" i="3"/>
  <c r="F1537" i="3"/>
  <c r="D1537" i="3"/>
  <c r="A1537" i="3"/>
  <c r="K1536" i="3"/>
  <c r="H1536" i="3"/>
  <c r="D1536" i="3"/>
  <c r="A1536" i="3"/>
  <c r="J1535" i="3"/>
  <c r="I1535" i="3"/>
  <c r="H1535" i="3"/>
  <c r="F1535" i="3"/>
  <c r="E1535" i="3"/>
  <c r="D1535" i="3"/>
  <c r="A1535" i="3"/>
  <c r="K1535" i="3" s="1"/>
  <c r="I1534" i="3"/>
  <c r="F1534" i="3"/>
  <c r="A1534" i="3"/>
  <c r="K1533" i="3"/>
  <c r="J1533" i="3"/>
  <c r="G1533" i="3"/>
  <c r="F1533" i="3"/>
  <c r="D1533" i="3"/>
  <c r="A1533" i="3"/>
  <c r="K1532" i="3"/>
  <c r="H1532" i="3"/>
  <c r="D1532" i="3"/>
  <c r="A1532" i="3"/>
  <c r="J1531" i="3"/>
  <c r="I1531" i="3"/>
  <c r="H1531" i="3"/>
  <c r="F1531" i="3"/>
  <c r="E1531" i="3"/>
  <c r="D1531" i="3"/>
  <c r="A1531" i="3"/>
  <c r="K1531" i="3" s="1"/>
  <c r="I1530" i="3"/>
  <c r="F1530" i="3"/>
  <c r="A1530" i="3"/>
  <c r="K1529" i="3"/>
  <c r="J1529" i="3"/>
  <c r="G1529" i="3"/>
  <c r="F1529" i="3"/>
  <c r="D1529" i="3"/>
  <c r="A1529" i="3"/>
  <c r="K1528" i="3"/>
  <c r="H1528" i="3"/>
  <c r="D1528" i="3"/>
  <c r="A1528" i="3"/>
  <c r="J1527" i="3"/>
  <c r="I1527" i="3"/>
  <c r="H1527" i="3"/>
  <c r="F1527" i="3"/>
  <c r="E1527" i="3"/>
  <c r="D1527" i="3"/>
  <c r="A1527" i="3"/>
  <c r="K1527" i="3" s="1"/>
  <c r="I1526" i="3"/>
  <c r="F1526" i="3"/>
  <c r="A1526" i="3"/>
  <c r="K1525" i="3"/>
  <c r="J1525" i="3"/>
  <c r="G1525" i="3"/>
  <c r="F1525" i="3"/>
  <c r="D1525" i="3"/>
  <c r="A1525" i="3"/>
  <c r="K1524" i="3"/>
  <c r="H1524" i="3"/>
  <c r="D1524" i="3"/>
  <c r="A1524" i="3"/>
  <c r="J1523" i="3"/>
  <c r="I1523" i="3"/>
  <c r="H1523" i="3"/>
  <c r="F1523" i="3"/>
  <c r="E1523" i="3"/>
  <c r="D1523" i="3"/>
  <c r="A1523" i="3"/>
  <c r="K1523" i="3" s="1"/>
  <c r="I1522" i="3"/>
  <c r="F1522" i="3"/>
  <c r="A1522" i="3"/>
  <c r="K1521" i="3"/>
  <c r="J1521" i="3"/>
  <c r="G1521" i="3"/>
  <c r="F1521" i="3"/>
  <c r="D1521" i="3"/>
  <c r="A1521" i="3"/>
  <c r="K1520" i="3"/>
  <c r="H1520" i="3"/>
  <c r="D1520" i="3"/>
  <c r="A1520" i="3"/>
  <c r="J1519" i="3"/>
  <c r="I1519" i="3"/>
  <c r="H1519" i="3"/>
  <c r="F1519" i="3"/>
  <c r="E1519" i="3"/>
  <c r="D1519" i="3"/>
  <c r="A1519" i="3"/>
  <c r="K1519" i="3" s="1"/>
  <c r="K1518" i="3"/>
  <c r="J1518" i="3"/>
  <c r="G1518" i="3"/>
  <c r="F1518" i="3"/>
  <c r="E1518" i="3"/>
  <c r="A1518" i="3"/>
  <c r="K1517" i="3"/>
  <c r="F1517" i="3"/>
  <c r="A1517" i="3"/>
  <c r="I1516" i="3"/>
  <c r="G1516" i="3"/>
  <c r="D1516" i="3"/>
  <c r="A1516" i="3"/>
  <c r="J1515" i="3"/>
  <c r="I1515" i="3"/>
  <c r="H1515" i="3"/>
  <c r="F1515" i="3"/>
  <c r="E1515" i="3"/>
  <c r="D1515" i="3"/>
  <c r="A1515" i="3"/>
  <c r="K1515" i="3" s="1"/>
  <c r="K1514" i="3"/>
  <c r="J1514" i="3"/>
  <c r="G1514" i="3"/>
  <c r="F1514" i="3"/>
  <c r="E1514" i="3"/>
  <c r="A1514" i="3"/>
  <c r="K1513" i="3"/>
  <c r="F1513" i="3"/>
  <c r="A1513" i="3"/>
  <c r="I1512" i="3"/>
  <c r="G1512" i="3"/>
  <c r="D1512" i="3"/>
  <c r="A1512" i="3"/>
  <c r="J1511" i="3"/>
  <c r="I1511" i="3"/>
  <c r="H1511" i="3"/>
  <c r="F1511" i="3"/>
  <c r="E1511" i="3"/>
  <c r="D1511" i="3"/>
  <c r="A1511" i="3"/>
  <c r="K1511" i="3" s="1"/>
  <c r="K1510" i="3"/>
  <c r="J1510" i="3"/>
  <c r="G1510" i="3"/>
  <c r="F1510" i="3"/>
  <c r="E1510" i="3"/>
  <c r="A1510" i="3"/>
  <c r="K1509" i="3"/>
  <c r="F1509" i="3"/>
  <c r="A1509" i="3"/>
  <c r="I1508" i="3"/>
  <c r="G1508" i="3"/>
  <c r="D1508" i="3"/>
  <c r="A1508" i="3"/>
  <c r="J1507" i="3"/>
  <c r="I1507" i="3"/>
  <c r="H1507" i="3"/>
  <c r="F1507" i="3"/>
  <c r="E1507" i="3"/>
  <c r="D1507" i="3"/>
  <c r="A1507" i="3"/>
  <c r="K1507" i="3" s="1"/>
  <c r="K1506" i="3"/>
  <c r="J1506" i="3"/>
  <c r="G1506" i="3"/>
  <c r="F1506" i="3"/>
  <c r="E1506" i="3"/>
  <c r="A1506" i="3"/>
  <c r="K1505" i="3"/>
  <c r="F1505" i="3"/>
  <c r="A1505" i="3"/>
  <c r="I1504" i="3"/>
  <c r="G1504" i="3"/>
  <c r="D1504" i="3"/>
  <c r="A1504" i="3"/>
  <c r="J1503" i="3"/>
  <c r="I1503" i="3"/>
  <c r="H1503" i="3"/>
  <c r="F1503" i="3"/>
  <c r="E1503" i="3"/>
  <c r="D1503" i="3"/>
  <c r="A1503" i="3"/>
  <c r="K1503" i="3" s="1"/>
  <c r="K1502" i="3"/>
  <c r="J1502" i="3"/>
  <c r="G1502" i="3"/>
  <c r="F1502" i="3"/>
  <c r="E1502" i="3"/>
  <c r="A1502" i="3"/>
  <c r="K1501" i="3"/>
  <c r="F1501" i="3"/>
  <c r="A1501" i="3"/>
  <c r="I1500" i="3"/>
  <c r="G1500" i="3"/>
  <c r="D1500" i="3"/>
  <c r="A1500" i="3"/>
  <c r="J1499" i="3"/>
  <c r="I1499" i="3"/>
  <c r="H1499" i="3"/>
  <c r="F1499" i="3"/>
  <c r="E1499" i="3"/>
  <c r="D1499" i="3"/>
  <c r="A1499" i="3"/>
  <c r="K1499" i="3" s="1"/>
  <c r="K1498" i="3"/>
  <c r="J1498" i="3"/>
  <c r="G1498" i="3"/>
  <c r="F1498" i="3"/>
  <c r="E1498" i="3"/>
  <c r="A1498" i="3"/>
  <c r="K1497" i="3"/>
  <c r="F1497" i="3"/>
  <c r="A1497" i="3"/>
  <c r="I1496" i="3"/>
  <c r="G1496" i="3"/>
  <c r="D1496" i="3"/>
  <c r="A1496" i="3"/>
  <c r="J1495" i="3"/>
  <c r="I1495" i="3"/>
  <c r="H1495" i="3"/>
  <c r="F1495" i="3"/>
  <c r="E1495" i="3"/>
  <c r="D1495" i="3"/>
  <c r="A1495" i="3"/>
  <c r="K1495" i="3" s="1"/>
  <c r="K1494" i="3"/>
  <c r="J1494" i="3"/>
  <c r="G1494" i="3"/>
  <c r="F1494" i="3"/>
  <c r="E1494" i="3"/>
  <c r="A1494" i="3"/>
  <c r="K1493" i="3"/>
  <c r="F1493" i="3"/>
  <c r="A1493" i="3"/>
  <c r="I1492" i="3"/>
  <c r="G1492" i="3"/>
  <c r="D1492" i="3"/>
  <c r="A1492" i="3"/>
  <c r="J1491" i="3"/>
  <c r="I1491" i="3"/>
  <c r="H1491" i="3"/>
  <c r="F1491" i="3"/>
  <c r="E1491" i="3"/>
  <c r="D1491" i="3"/>
  <c r="A1491" i="3"/>
  <c r="K1491" i="3" s="1"/>
  <c r="K1490" i="3"/>
  <c r="J1490" i="3"/>
  <c r="G1490" i="3"/>
  <c r="F1490" i="3"/>
  <c r="E1490" i="3"/>
  <c r="A1490" i="3"/>
  <c r="K1489" i="3"/>
  <c r="F1489" i="3"/>
  <c r="A1489" i="3"/>
  <c r="I1488" i="3"/>
  <c r="G1488" i="3"/>
  <c r="D1488" i="3"/>
  <c r="A1488" i="3"/>
  <c r="J1487" i="3"/>
  <c r="I1487" i="3"/>
  <c r="H1487" i="3"/>
  <c r="F1487" i="3"/>
  <c r="E1487" i="3"/>
  <c r="D1487" i="3"/>
  <c r="A1487" i="3"/>
  <c r="K1487" i="3" s="1"/>
  <c r="K1486" i="3"/>
  <c r="J1486" i="3"/>
  <c r="G1486" i="3"/>
  <c r="F1486" i="3"/>
  <c r="E1486" i="3"/>
  <c r="A1486" i="3"/>
  <c r="K1485" i="3"/>
  <c r="F1485" i="3"/>
  <c r="A1485" i="3"/>
  <c r="I1484" i="3"/>
  <c r="G1484" i="3"/>
  <c r="D1484" i="3"/>
  <c r="A1484" i="3"/>
  <c r="J1483" i="3"/>
  <c r="I1483" i="3"/>
  <c r="H1483" i="3"/>
  <c r="F1483" i="3"/>
  <c r="E1483" i="3"/>
  <c r="D1483" i="3"/>
  <c r="A1483" i="3"/>
  <c r="K1483" i="3" s="1"/>
  <c r="K1482" i="3"/>
  <c r="J1482" i="3"/>
  <c r="G1482" i="3"/>
  <c r="F1482" i="3"/>
  <c r="E1482" i="3"/>
  <c r="A1482" i="3"/>
  <c r="K1481" i="3"/>
  <c r="F1481" i="3"/>
  <c r="A1481" i="3"/>
  <c r="I1480" i="3"/>
  <c r="G1480" i="3"/>
  <c r="D1480" i="3"/>
  <c r="A1480" i="3"/>
  <c r="J1479" i="3"/>
  <c r="I1479" i="3"/>
  <c r="H1479" i="3"/>
  <c r="F1479" i="3"/>
  <c r="E1479" i="3"/>
  <c r="D1479" i="3"/>
  <c r="A1479" i="3"/>
  <c r="K1479" i="3" s="1"/>
  <c r="K1478" i="3"/>
  <c r="J1478" i="3"/>
  <c r="G1478" i="3"/>
  <c r="F1478" i="3"/>
  <c r="E1478" i="3"/>
  <c r="A1478" i="3"/>
  <c r="K1477" i="3"/>
  <c r="F1477" i="3"/>
  <c r="A1477" i="3"/>
  <c r="I1476" i="3"/>
  <c r="G1476" i="3"/>
  <c r="D1476" i="3"/>
  <c r="A1476" i="3"/>
  <c r="J1475" i="3"/>
  <c r="I1475" i="3"/>
  <c r="H1475" i="3"/>
  <c r="F1475" i="3"/>
  <c r="E1475" i="3"/>
  <c r="D1475" i="3"/>
  <c r="A1475" i="3"/>
  <c r="K1475" i="3" s="1"/>
  <c r="K1474" i="3"/>
  <c r="J1474" i="3"/>
  <c r="G1474" i="3"/>
  <c r="F1474" i="3"/>
  <c r="E1474" i="3"/>
  <c r="A1474" i="3"/>
  <c r="K1473" i="3"/>
  <c r="F1473" i="3"/>
  <c r="A1473" i="3"/>
  <c r="I1472" i="3"/>
  <c r="G1472" i="3"/>
  <c r="D1472" i="3"/>
  <c r="A1472" i="3"/>
  <c r="J1471" i="3"/>
  <c r="I1471" i="3"/>
  <c r="H1471" i="3"/>
  <c r="F1471" i="3"/>
  <c r="E1471" i="3"/>
  <c r="D1471" i="3"/>
  <c r="A1471" i="3"/>
  <c r="K1471" i="3" s="1"/>
  <c r="K1470" i="3"/>
  <c r="J1470" i="3"/>
  <c r="G1470" i="3"/>
  <c r="F1470" i="3"/>
  <c r="E1470" i="3"/>
  <c r="A1470" i="3"/>
  <c r="K1469" i="3"/>
  <c r="F1469" i="3"/>
  <c r="A1469" i="3"/>
  <c r="I1468" i="3"/>
  <c r="G1468" i="3"/>
  <c r="D1468" i="3"/>
  <c r="A1468" i="3"/>
  <c r="J1467" i="3"/>
  <c r="I1467" i="3"/>
  <c r="H1467" i="3"/>
  <c r="F1467" i="3"/>
  <c r="E1467" i="3"/>
  <c r="D1467" i="3"/>
  <c r="A1467" i="3"/>
  <c r="K1467" i="3" s="1"/>
  <c r="K1466" i="3"/>
  <c r="J1466" i="3"/>
  <c r="G1466" i="3"/>
  <c r="F1466" i="3"/>
  <c r="E1466" i="3"/>
  <c r="A1466" i="3"/>
  <c r="K1465" i="3"/>
  <c r="F1465" i="3"/>
  <c r="A1465" i="3"/>
  <c r="I1464" i="3"/>
  <c r="G1464" i="3"/>
  <c r="D1464" i="3"/>
  <c r="A1464" i="3"/>
  <c r="J1463" i="3"/>
  <c r="I1463" i="3"/>
  <c r="H1463" i="3"/>
  <c r="F1463" i="3"/>
  <c r="E1463" i="3"/>
  <c r="D1463" i="3"/>
  <c r="A1463" i="3"/>
  <c r="K1463" i="3" s="1"/>
  <c r="K1462" i="3"/>
  <c r="J1462" i="3"/>
  <c r="G1462" i="3"/>
  <c r="F1462" i="3"/>
  <c r="E1462" i="3"/>
  <c r="A1462" i="3"/>
  <c r="K1461" i="3"/>
  <c r="F1461" i="3"/>
  <c r="A1461" i="3"/>
  <c r="I1460" i="3"/>
  <c r="G1460" i="3"/>
  <c r="D1460" i="3"/>
  <c r="A1460" i="3"/>
  <c r="J1459" i="3"/>
  <c r="I1459" i="3"/>
  <c r="H1459" i="3"/>
  <c r="F1459" i="3"/>
  <c r="E1459" i="3"/>
  <c r="D1459" i="3"/>
  <c r="A1459" i="3"/>
  <c r="K1459" i="3" s="1"/>
  <c r="K1458" i="3"/>
  <c r="J1458" i="3"/>
  <c r="G1458" i="3"/>
  <c r="F1458" i="3"/>
  <c r="E1458" i="3"/>
  <c r="A1458" i="3"/>
  <c r="K1457" i="3"/>
  <c r="F1457" i="3"/>
  <c r="A1457" i="3"/>
  <c r="I1456" i="3"/>
  <c r="G1456" i="3"/>
  <c r="D1456" i="3"/>
  <c r="A1456" i="3"/>
  <c r="J1455" i="3"/>
  <c r="I1455" i="3"/>
  <c r="H1455" i="3"/>
  <c r="F1455" i="3"/>
  <c r="E1455" i="3"/>
  <c r="D1455" i="3"/>
  <c r="A1455" i="3"/>
  <c r="K1455" i="3" s="1"/>
  <c r="K1454" i="3"/>
  <c r="J1454" i="3"/>
  <c r="G1454" i="3"/>
  <c r="F1454" i="3"/>
  <c r="E1454" i="3"/>
  <c r="A1454" i="3"/>
  <c r="K1453" i="3"/>
  <c r="F1453" i="3"/>
  <c r="A1453" i="3"/>
  <c r="I1452" i="3"/>
  <c r="G1452" i="3"/>
  <c r="D1452" i="3"/>
  <c r="A1452" i="3"/>
  <c r="J1451" i="3"/>
  <c r="I1451" i="3"/>
  <c r="H1451" i="3"/>
  <c r="F1451" i="3"/>
  <c r="E1451" i="3"/>
  <c r="D1451" i="3"/>
  <c r="A1451" i="3"/>
  <c r="K1451" i="3" s="1"/>
  <c r="K1450" i="3"/>
  <c r="J1450" i="3"/>
  <c r="G1450" i="3"/>
  <c r="F1450" i="3"/>
  <c r="E1450" i="3"/>
  <c r="A1450" i="3"/>
  <c r="K1449" i="3"/>
  <c r="F1449" i="3"/>
  <c r="A1449" i="3"/>
  <c r="I1448" i="3"/>
  <c r="G1448" i="3"/>
  <c r="D1448" i="3"/>
  <c r="A1448" i="3"/>
  <c r="J1447" i="3"/>
  <c r="I1447" i="3"/>
  <c r="H1447" i="3"/>
  <c r="F1447" i="3"/>
  <c r="E1447" i="3"/>
  <c r="D1447" i="3"/>
  <c r="A1447" i="3"/>
  <c r="K1447" i="3" s="1"/>
  <c r="K1446" i="3"/>
  <c r="J1446" i="3"/>
  <c r="G1446" i="3"/>
  <c r="F1446" i="3"/>
  <c r="E1446" i="3"/>
  <c r="A1446" i="3"/>
  <c r="K1445" i="3"/>
  <c r="F1445" i="3"/>
  <c r="A1445" i="3"/>
  <c r="I1444" i="3"/>
  <c r="G1444" i="3"/>
  <c r="D1444" i="3"/>
  <c r="A1444" i="3"/>
  <c r="J1443" i="3"/>
  <c r="I1443" i="3"/>
  <c r="H1443" i="3"/>
  <c r="F1443" i="3"/>
  <c r="E1443" i="3"/>
  <c r="D1443" i="3"/>
  <c r="A1443" i="3"/>
  <c r="K1443" i="3" s="1"/>
  <c r="K1442" i="3"/>
  <c r="J1442" i="3"/>
  <c r="G1442" i="3"/>
  <c r="F1442" i="3"/>
  <c r="E1442" i="3"/>
  <c r="A1442" i="3"/>
  <c r="K1441" i="3"/>
  <c r="F1441" i="3"/>
  <c r="A1441" i="3"/>
  <c r="I1440" i="3"/>
  <c r="G1440" i="3"/>
  <c r="D1440" i="3"/>
  <c r="A1440" i="3"/>
  <c r="J1439" i="3"/>
  <c r="I1439" i="3"/>
  <c r="H1439" i="3"/>
  <c r="F1439" i="3"/>
  <c r="E1439" i="3"/>
  <c r="D1439" i="3"/>
  <c r="A1439" i="3"/>
  <c r="K1439" i="3" s="1"/>
  <c r="K1438" i="3"/>
  <c r="J1438" i="3"/>
  <c r="G1438" i="3"/>
  <c r="F1438" i="3"/>
  <c r="E1438" i="3"/>
  <c r="A1438" i="3"/>
  <c r="K1437" i="3"/>
  <c r="F1437" i="3"/>
  <c r="A1437" i="3"/>
  <c r="I1436" i="3"/>
  <c r="G1436" i="3"/>
  <c r="D1436" i="3"/>
  <c r="A1436" i="3"/>
  <c r="J1435" i="3"/>
  <c r="I1435" i="3"/>
  <c r="H1435" i="3"/>
  <c r="F1435" i="3"/>
  <c r="E1435" i="3"/>
  <c r="D1435" i="3"/>
  <c r="A1435" i="3"/>
  <c r="K1435" i="3" s="1"/>
  <c r="K1434" i="3"/>
  <c r="J1434" i="3"/>
  <c r="G1434" i="3"/>
  <c r="F1434" i="3"/>
  <c r="E1434" i="3"/>
  <c r="A1434" i="3"/>
  <c r="K1433" i="3"/>
  <c r="F1433" i="3"/>
  <c r="A1433" i="3"/>
  <c r="I1432" i="3"/>
  <c r="G1432" i="3"/>
  <c r="D1432" i="3"/>
  <c r="A1432" i="3"/>
  <c r="J1431" i="3"/>
  <c r="I1431" i="3"/>
  <c r="H1431" i="3"/>
  <c r="F1431" i="3"/>
  <c r="E1431" i="3"/>
  <c r="D1431" i="3"/>
  <c r="A1431" i="3"/>
  <c r="K1431" i="3" s="1"/>
  <c r="K1430" i="3"/>
  <c r="J1430" i="3"/>
  <c r="G1430" i="3"/>
  <c r="F1430" i="3"/>
  <c r="E1430" i="3"/>
  <c r="A1430" i="3"/>
  <c r="K1429" i="3"/>
  <c r="F1429" i="3"/>
  <c r="A1429" i="3"/>
  <c r="I1428" i="3"/>
  <c r="G1428" i="3"/>
  <c r="D1428" i="3"/>
  <c r="A1428" i="3"/>
  <c r="J1427" i="3"/>
  <c r="I1427" i="3"/>
  <c r="H1427" i="3"/>
  <c r="F1427" i="3"/>
  <c r="E1427" i="3"/>
  <c r="D1427" i="3"/>
  <c r="A1427" i="3"/>
  <c r="K1427" i="3" s="1"/>
  <c r="K1426" i="3"/>
  <c r="J1426" i="3"/>
  <c r="G1426" i="3"/>
  <c r="F1426" i="3"/>
  <c r="E1426" i="3"/>
  <c r="A1426" i="3"/>
  <c r="K1425" i="3"/>
  <c r="F1425" i="3"/>
  <c r="A1425" i="3"/>
  <c r="I1424" i="3"/>
  <c r="G1424" i="3"/>
  <c r="D1424" i="3"/>
  <c r="A1424" i="3"/>
  <c r="J1423" i="3"/>
  <c r="I1423" i="3"/>
  <c r="H1423" i="3"/>
  <c r="F1423" i="3"/>
  <c r="E1423" i="3"/>
  <c r="D1423" i="3"/>
  <c r="A1423" i="3"/>
  <c r="K1423" i="3" s="1"/>
  <c r="K1422" i="3"/>
  <c r="J1422" i="3"/>
  <c r="G1422" i="3"/>
  <c r="F1422" i="3"/>
  <c r="E1422" i="3"/>
  <c r="A1422" i="3"/>
  <c r="K1421" i="3"/>
  <c r="F1421" i="3"/>
  <c r="A1421" i="3"/>
  <c r="I1420" i="3"/>
  <c r="G1420" i="3"/>
  <c r="D1420" i="3"/>
  <c r="A1420" i="3"/>
  <c r="J1419" i="3"/>
  <c r="I1419" i="3"/>
  <c r="H1419" i="3"/>
  <c r="F1419" i="3"/>
  <c r="E1419" i="3"/>
  <c r="D1419" i="3"/>
  <c r="A1419" i="3"/>
  <c r="K1419" i="3" s="1"/>
  <c r="K1418" i="3"/>
  <c r="J1418" i="3"/>
  <c r="G1418" i="3"/>
  <c r="F1418" i="3"/>
  <c r="E1418" i="3"/>
  <c r="A1418" i="3"/>
  <c r="K1417" i="3"/>
  <c r="F1417" i="3"/>
  <c r="A1417" i="3"/>
  <c r="I1416" i="3"/>
  <c r="G1416" i="3"/>
  <c r="D1416" i="3"/>
  <c r="A1416" i="3"/>
  <c r="J1415" i="3"/>
  <c r="I1415" i="3"/>
  <c r="H1415" i="3"/>
  <c r="F1415" i="3"/>
  <c r="E1415" i="3"/>
  <c r="D1415" i="3"/>
  <c r="A1415" i="3"/>
  <c r="K1415" i="3" s="1"/>
  <c r="K1414" i="3"/>
  <c r="J1414" i="3"/>
  <c r="G1414" i="3"/>
  <c r="F1414" i="3"/>
  <c r="E1414" i="3"/>
  <c r="A1414" i="3"/>
  <c r="K1413" i="3"/>
  <c r="F1413" i="3"/>
  <c r="A1413" i="3"/>
  <c r="I1412" i="3"/>
  <c r="G1412" i="3"/>
  <c r="D1412" i="3"/>
  <c r="A1412" i="3"/>
  <c r="J1411" i="3"/>
  <c r="I1411" i="3"/>
  <c r="H1411" i="3"/>
  <c r="F1411" i="3"/>
  <c r="E1411" i="3"/>
  <c r="D1411" i="3"/>
  <c r="A1411" i="3"/>
  <c r="K1411" i="3" s="1"/>
  <c r="K1410" i="3"/>
  <c r="J1410" i="3"/>
  <c r="G1410" i="3"/>
  <c r="F1410" i="3"/>
  <c r="E1410" i="3"/>
  <c r="A1410" i="3"/>
  <c r="K1409" i="3"/>
  <c r="F1409" i="3"/>
  <c r="A1409" i="3"/>
  <c r="I1408" i="3"/>
  <c r="G1408" i="3"/>
  <c r="D1408" i="3"/>
  <c r="A1408" i="3"/>
  <c r="J1407" i="3"/>
  <c r="I1407" i="3"/>
  <c r="H1407" i="3"/>
  <c r="F1407" i="3"/>
  <c r="E1407" i="3"/>
  <c r="D1407" i="3"/>
  <c r="A1407" i="3"/>
  <c r="K1407" i="3" s="1"/>
  <c r="K1406" i="3"/>
  <c r="J1406" i="3"/>
  <c r="G1406" i="3"/>
  <c r="F1406" i="3"/>
  <c r="E1406" i="3"/>
  <c r="A1406" i="3"/>
  <c r="K1405" i="3"/>
  <c r="F1405" i="3"/>
  <c r="A1405" i="3"/>
  <c r="I1404" i="3"/>
  <c r="G1404" i="3"/>
  <c r="D1404" i="3"/>
  <c r="A1404" i="3"/>
  <c r="J1403" i="3"/>
  <c r="I1403" i="3"/>
  <c r="H1403" i="3"/>
  <c r="F1403" i="3"/>
  <c r="E1403" i="3"/>
  <c r="D1403" i="3"/>
  <c r="A1403" i="3"/>
  <c r="K1403" i="3" s="1"/>
  <c r="K1402" i="3"/>
  <c r="J1402" i="3"/>
  <c r="G1402" i="3"/>
  <c r="F1402" i="3"/>
  <c r="E1402" i="3"/>
  <c r="A1402" i="3"/>
  <c r="K1401" i="3"/>
  <c r="F1401" i="3"/>
  <c r="A1401" i="3"/>
  <c r="I1400" i="3"/>
  <c r="G1400" i="3"/>
  <c r="D1400" i="3"/>
  <c r="A1400" i="3"/>
  <c r="J1399" i="3"/>
  <c r="I1399" i="3"/>
  <c r="H1399" i="3"/>
  <c r="F1399" i="3"/>
  <c r="E1399" i="3"/>
  <c r="D1399" i="3"/>
  <c r="A1399" i="3"/>
  <c r="K1399" i="3" s="1"/>
  <c r="K1398" i="3"/>
  <c r="J1398" i="3"/>
  <c r="G1398" i="3"/>
  <c r="F1398" i="3"/>
  <c r="E1398" i="3"/>
  <c r="A1398" i="3"/>
  <c r="K1397" i="3"/>
  <c r="F1397" i="3"/>
  <c r="A1397" i="3"/>
  <c r="I1396" i="3"/>
  <c r="G1396" i="3"/>
  <c r="D1396" i="3"/>
  <c r="A1396" i="3"/>
  <c r="J1395" i="3"/>
  <c r="I1395" i="3"/>
  <c r="H1395" i="3"/>
  <c r="F1395" i="3"/>
  <c r="E1395" i="3"/>
  <c r="D1395" i="3"/>
  <c r="A1395" i="3"/>
  <c r="K1395" i="3" s="1"/>
  <c r="K1394" i="3"/>
  <c r="J1394" i="3"/>
  <c r="G1394" i="3"/>
  <c r="F1394" i="3"/>
  <c r="E1394" i="3"/>
  <c r="A1394" i="3"/>
  <c r="K1393" i="3"/>
  <c r="F1393" i="3"/>
  <c r="A1393" i="3"/>
  <c r="I1392" i="3"/>
  <c r="G1392" i="3"/>
  <c r="D1392" i="3"/>
  <c r="A1392" i="3"/>
  <c r="J1391" i="3"/>
  <c r="I1391" i="3"/>
  <c r="H1391" i="3"/>
  <c r="F1391" i="3"/>
  <c r="E1391" i="3"/>
  <c r="D1391" i="3"/>
  <c r="A1391" i="3"/>
  <c r="K1391" i="3" s="1"/>
  <c r="K1390" i="3"/>
  <c r="J1390" i="3"/>
  <c r="G1390" i="3"/>
  <c r="F1390" i="3"/>
  <c r="E1390" i="3"/>
  <c r="A1390" i="3"/>
  <c r="K1389" i="3"/>
  <c r="F1389" i="3"/>
  <c r="A1389" i="3"/>
  <c r="I1388" i="3"/>
  <c r="G1388" i="3"/>
  <c r="D1388" i="3"/>
  <c r="A1388" i="3"/>
  <c r="J1387" i="3"/>
  <c r="I1387" i="3"/>
  <c r="H1387" i="3"/>
  <c r="F1387" i="3"/>
  <c r="E1387" i="3"/>
  <c r="D1387" i="3"/>
  <c r="A1387" i="3"/>
  <c r="K1387" i="3" s="1"/>
  <c r="K1386" i="3"/>
  <c r="J1386" i="3"/>
  <c r="G1386" i="3"/>
  <c r="F1386" i="3"/>
  <c r="E1386" i="3"/>
  <c r="A1386" i="3"/>
  <c r="K1385" i="3"/>
  <c r="F1385" i="3"/>
  <c r="A1385" i="3"/>
  <c r="I1384" i="3"/>
  <c r="G1384" i="3"/>
  <c r="D1384" i="3"/>
  <c r="A1384" i="3"/>
  <c r="J1383" i="3"/>
  <c r="I1383" i="3"/>
  <c r="H1383" i="3"/>
  <c r="F1383" i="3"/>
  <c r="E1383" i="3"/>
  <c r="D1383" i="3"/>
  <c r="A1383" i="3"/>
  <c r="K1383" i="3" s="1"/>
  <c r="K1382" i="3"/>
  <c r="J1382" i="3"/>
  <c r="G1382" i="3"/>
  <c r="F1382" i="3"/>
  <c r="E1382" i="3"/>
  <c r="A1382" i="3"/>
  <c r="K1381" i="3"/>
  <c r="F1381" i="3"/>
  <c r="A1381" i="3"/>
  <c r="I1380" i="3"/>
  <c r="G1380" i="3"/>
  <c r="D1380" i="3"/>
  <c r="A1380" i="3"/>
  <c r="J1379" i="3"/>
  <c r="I1379" i="3"/>
  <c r="H1379" i="3"/>
  <c r="F1379" i="3"/>
  <c r="E1379" i="3"/>
  <c r="D1379" i="3"/>
  <c r="A1379" i="3"/>
  <c r="K1379" i="3" s="1"/>
  <c r="K1378" i="3"/>
  <c r="J1378" i="3"/>
  <c r="G1378" i="3"/>
  <c r="F1378" i="3"/>
  <c r="E1378" i="3"/>
  <c r="A1378" i="3"/>
  <c r="K1377" i="3"/>
  <c r="F1377" i="3"/>
  <c r="A1377" i="3"/>
  <c r="I1376" i="3"/>
  <c r="G1376" i="3"/>
  <c r="D1376" i="3"/>
  <c r="A1376" i="3"/>
  <c r="J1375" i="3"/>
  <c r="I1375" i="3"/>
  <c r="H1375" i="3"/>
  <c r="F1375" i="3"/>
  <c r="E1375" i="3"/>
  <c r="D1375" i="3"/>
  <c r="A1375" i="3"/>
  <c r="K1375" i="3" s="1"/>
  <c r="K1374" i="3"/>
  <c r="J1374" i="3"/>
  <c r="G1374" i="3"/>
  <c r="F1374" i="3"/>
  <c r="E1374" i="3"/>
  <c r="A1374" i="3"/>
  <c r="K1373" i="3"/>
  <c r="F1373" i="3"/>
  <c r="A1373" i="3"/>
  <c r="I1372" i="3"/>
  <c r="G1372" i="3"/>
  <c r="D1372" i="3"/>
  <c r="A1372" i="3"/>
  <c r="J1371" i="3"/>
  <c r="I1371" i="3"/>
  <c r="H1371" i="3"/>
  <c r="F1371" i="3"/>
  <c r="E1371" i="3"/>
  <c r="D1371" i="3"/>
  <c r="A1371" i="3"/>
  <c r="K1371" i="3" s="1"/>
  <c r="K1370" i="3"/>
  <c r="J1370" i="3"/>
  <c r="G1370" i="3"/>
  <c r="F1370" i="3"/>
  <c r="E1370" i="3"/>
  <c r="A1370" i="3"/>
  <c r="K1369" i="3"/>
  <c r="F1369" i="3"/>
  <c r="A1369" i="3"/>
  <c r="I1368" i="3"/>
  <c r="G1368" i="3"/>
  <c r="D1368" i="3"/>
  <c r="A1368" i="3"/>
  <c r="J1367" i="3"/>
  <c r="I1367" i="3"/>
  <c r="H1367" i="3"/>
  <c r="F1367" i="3"/>
  <c r="E1367" i="3"/>
  <c r="D1367" i="3"/>
  <c r="A1367" i="3"/>
  <c r="K1367" i="3" s="1"/>
  <c r="K1366" i="3"/>
  <c r="J1366" i="3"/>
  <c r="G1366" i="3"/>
  <c r="F1366" i="3"/>
  <c r="E1366" i="3"/>
  <c r="A1366" i="3"/>
  <c r="K1365" i="3"/>
  <c r="F1365" i="3"/>
  <c r="A1365" i="3"/>
  <c r="I1364" i="3"/>
  <c r="G1364" i="3"/>
  <c r="D1364" i="3"/>
  <c r="A1364" i="3"/>
  <c r="J1363" i="3"/>
  <c r="I1363" i="3"/>
  <c r="H1363" i="3"/>
  <c r="F1363" i="3"/>
  <c r="E1363" i="3"/>
  <c r="D1363" i="3"/>
  <c r="A1363" i="3"/>
  <c r="K1363" i="3" s="1"/>
  <c r="K1362" i="3"/>
  <c r="J1362" i="3"/>
  <c r="G1362" i="3"/>
  <c r="F1362" i="3"/>
  <c r="E1362" i="3"/>
  <c r="A1362" i="3"/>
  <c r="K1361" i="3"/>
  <c r="F1361" i="3"/>
  <c r="A1361" i="3"/>
  <c r="I1360" i="3"/>
  <c r="G1360" i="3"/>
  <c r="D1360" i="3"/>
  <c r="A1360" i="3"/>
  <c r="J1359" i="3"/>
  <c r="I1359" i="3"/>
  <c r="H1359" i="3"/>
  <c r="F1359" i="3"/>
  <c r="E1359" i="3"/>
  <c r="D1359" i="3"/>
  <c r="A1359" i="3"/>
  <c r="K1359" i="3" s="1"/>
  <c r="K1358" i="3"/>
  <c r="J1358" i="3"/>
  <c r="G1358" i="3"/>
  <c r="F1358" i="3"/>
  <c r="E1358" i="3"/>
  <c r="A1358" i="3"/>
  <c r="K1357" i="3"/>
  <c r="F1357" i="3"/>
  <c r="A1357" i="3"/>
  <c r="I1356" i="3"/>
  <c r="G1356" i="3"/>
  <c r="D1356" i="3"/>
  <c r="A1356" i="3"/>
  <c r="J1355" i="3"/>
  <c r="I1355" i="3"/>
  <c r="H1355" i="3"/>
  <c r="F1355" i="3"/>
  <c r="E1355" i="3"/>
  <c r="D1355" i="3"/>
  <c r="A1355" i="3"/>
  <c r="K1355" i="3" s="1"/>
  <c r="K1354" i="3"/>
  <c r="J1354" i="3"/>
  <c r="G1354" i="3"/>
  <c r="F1354" i="3"/>
  <c r="E1354" i="3"/>
  <c r="A1354" i="3"/>
  <c r="K1353" i="3"/>
  <c r="F1353" i="3"/>
  <c r="A1353" i="3"/>
  <c r="I1352" i="3"/>
  <c r="G1352" i="3"/>
  <c r="D1352" i="3"/>
  <c r="A1352" i="3"/>
  <c r="J1351" i="3"/>
  <c r="I1351" i="3"/>
  <c r="H1351" i="3"/>
  <c r="F1351" i="3"/>
  <c r="E1351" i="3"/>
  <c r="D1351" i="3"/>
  <c r="A1351" i="3"/>
  <c r="K1351" i="3" s="1"/>
  <c r="K1350" i="3"/>
  <c r="J1350" i="3"/>
  <c r="G1350" i="3"/>
  <c r="F1350" i="3"/>
  <c r="E1350" i="3"/>
  <c r="A1350" i="3"/>
  <c r="K1349" i="3"/>
  <c r="F1349" i="3"/>
  <c r="A1349" i="3"/>
  <c r="I1348" i="3"/>
  <c r="G1348" i="3"/>
  <c r="D1348" i="3"/>
  <c r="A1348" i="3"/>
  <c r="J1347" i="3"/>
  <c r="I1347" i="3"/>
  <c r="H1347" i="3"/>
  <c r="F1347" i="3"/>
  <c r="E1347" i="3"/>
  <c r="D1347" i="3"/>
  <c r="A1347" i="3"/>
  <c r="K1347" i="3" s="1"/>
  <c r="K1346" i="3"/>
  <c r="J1346" i="3"/>
  <c r="G1346" i="3"/>
  <c r="F1346" i="3"/>
  <c r="E1346" i="3"/>
  <c r="A1346" i="3"/>
  <c r="K1345" i="3"/>
  <c r="F1345" i="3"/>
  <c r="A1345" i="3"/>
  <c r="I1344" i="3"/>
  <c r="G1344" i="3"/>
  <c r="D1344" i="3"/>
  <c r="A1344" i="3"/>
  <c r="J1343" i="3"/>
  <c r="I1343" i="3"/>
  <c r="H1343" i="3"/>
  <c r="F1343" i="3"/>
  <c r="E1343" i="3"/>
  <c r="D1343" i="3"/>
  <c r="A1343" i="3"/>
  <c r="K1343" i="3" s="1"/>
  <c r="K1342" i="3"/>
  <c r="J1342" i="3"/>
  <c r="G1342" i="3"/>
  <c r="F1342" i="3"/>
  <c r="E1342" i="3"/>
  <c r="A1342" i="3"/>
  <c r="K1341" i="3"/>
  <c r="F1341" i="3"/>
  <c r="A1341" i="3"/>
  <c r="I1340" i="3"/>
  <c r="G1340" i="3"/>
  <c r="D1340" i="3"/>
  <c r="A1340" i="3"/>
  <c r="J1339" i="3"/>
  <c r="I1339" i="3"/>
  <c r="H1339" i="3"/>
  <c r="F1339" i="3"/>
  <c r="E1339" i="3"/>
  <c r="D1339" i="3"/>
  <c r="A1339" i="3"/>
  <c r="K1339" i="3" s="1"/>
  <c r="K1338" i="3"/>
  <c r="J1338" i="3"/>
  <c r="G1338" i="3"/>
  <c r="F1338" i="3"/>
  <c r="E1338" i="3"/>
  <c r="A1338" i="3"/>
  <c r="K1337" i="3"/>
  <c r="F1337" i="3"/>
  <c r="A1337" i="3"/>
  <c r="I1336" i="3"/>
  <c r="G1336" i="3"/>
  <c r="D1336" i="3"/>
  <c r="A1336" i="3"/>
  <c r="J1335" i="3"/>
  <c r="I1335" i="3"/>
  <c r="H1335" i="3"/>
  <c r="F1335" i="3"/>
  <c r="E1335" i="3"/>
  <c r="D1335" i="3"/>
  <c r="A1335" i="3"/>
  <c r="K1335" i="3" s="1"/>
  <c r="K1334" i="3"/>
  <c r="J1334" i="3"/>
  <c r="G1334" i="3"/>
  <c r="F1334" i="3"/>
  <c r="E1334" i="3"/>
  <c r="A1334" i="3"/>
  <c r="K1333" i="3"/>
  <c r="F1333" i="3"/>
  <c r="A1333" i="3"/>
  <c r="I1332" i="3"/>
  <c r="G1332" i="3"/>
  <c r="D1332" i="3"/>
  <c r="A1332" i="3"/>
  <c r="J1331" i="3"/>
  <c r="I1331" i="3"/>
  <c r="H1331" i="3"/>
  <c r="F1331" i="3"/>
  <c r="E1331" i="3"/>
  <c r="D1331" i="3"/>
  <c r="A1331" i="3"/>
  <c r="K1331" i="3" s="1"/>
  <c r="K1330" i="3"/>
  <c r="J1330" i="3"/>
  <c r="G1330" i="3"/>
  <c r="F1330" i="3"/>
  <c r="E1330" i="3"/>
  <c r="A1330" i="3"/>
  <c r="K1329" i="3"/>
  <c r="F1329" i="3"/>
  <c r="A1329" i="3"/>
  <c r="I1328" i="3"/>
  <c r="G1328" i="3"/>
  <c r="D1328" i="3"/>
  <c r="A1328" i="3"/>
  <c r="J1327" i="3"/>
  <c r="I1327" i="3"/>
  <c r="H1327" i="3"/>
  <c r="F1327" i="3"/>
  <c r="E1327" i="3"/>
  <c r="D1327" i="3"/>
  <c r="A1327" i="3"/>
  <c r="K1327" i="3" s="1"/>
  <c r="K1326" i="3"/>
  <c r="J1326" i="3"/>
  <c r="G1326" i="3"/>
  <c r="F1326" i="3"/>
  <c r="E1326" i="3"/>
  <c r="A1326" i="3"/>
  <c r="K1325" i="3"/>
  <c r="F1325" i="3"/>
  <c r="A1325" i="3"/>
  <c r="I1324" i="3"/>
  <c r="G1324" i="3"/>
  <c r="D1324" i="3"/>
  <c r="A1324" i="3"/>
  <c r="J1323" i="3"/>
  <c r="I1323" i="3"/>
  <c r="H1323" i="3"/>
  <c r="F1323" i="3"/>
  <c r="E1323" i="3"/>
  <c r="D1323" i="3"/>
  <c r="A1323" i="3"/>
  <c r="K1323" i="3" s="1"/>
  <c r="K1322" i="3"/>
  <c r="J1322" i="3"/>
  <c r="G1322" i="3"/>
  <c r="F1322" i="3"/>
  <c r="E1322" i="3"/>
  <c r="A1322" i="3"/>
  <c r="K1321" i="3"/>
  <c r="F1321" i="3"/>
  <c r="A1321" i="3"/>
  <c r="I1320" i="3"/>
  <c r="G1320" i="3"/>
  <c r="D1320" i="3"/>
  <c r="A1320" i="3"/>
  <c r="J1319" i="3"/>
  <c r="I1319" i="3"/>
  <c r="H1319" i="3"/>
  <c r="F1319" i="3"/>
  <c r="E1319" i="3"/>
  <c r="D1319" i="3"/>
  <c r="A1319" i="3"/>
  <c r="K1319" i="3" s="1"/>
  <c r="K1318" i="3"/>
  <c r="J1318" i="3"/>
  <c r="G1318" i="3"/>
  <c r="F1318" i="3"/>
  <c r="E1318" i="3"/>
  <c r="A1318" i="3"/>
  <c r="K1317" i="3"/>
  <c r="F1317" i="3"/>
  <c r="A1317" i="3"/>
  <c r="I1316" i="3"/>
  <c r="G1316" i="3"/>
  <c r="D1316" i="3"/>
  <c r="A1316" i="3"/>
  <c r="J1315" i="3"/>
  <c r="I1315" i="3"/>
  <c r="H1315" i="3"/>
  <c r="F1315" i="3"/>
  <c r="E1315" i="3"/>
  <c r="D1315" i="3"/>
  <c r="A1315" i="3"/>
  <c r="K1315" i="3" s="1"/>
  <c r="K1314" i="3"/>
  <c r="J1314" i="3"/>
  <c r="G1314" i="3"/>
  <c r="F1314" i="3"/>
  <c r="E1314" i="3"/>
  <c r="A1314" i="3"/>
  <c r="K1313" i="3"/>
  <c r="F1313" i="3"/>
  <c r="A1313" i="3"/>
  <c r="I1312" i="3"/>
  <c r="G1312" i="3"/>
  <c r="D1312" i="3"/>
  <c r="A1312" i="3"/>
  <c r="J1311" i="3"/>
  <c r="I1311" i="3"/>
  <c r="H1311" i="3"/>
  <c r="F1311" i="3"/>
  <c r="E1311" i="3"/>
  <c r="D1311" i="3"/>
  <c r="A1311" i="3"/>
  <c r="K1311" i="3" s="1"/>
  <c r="K1310" i="3"/>
  <c r="J1310" i="3"/>
  <c r="G1310" i="3"/>
  <c r="F1310" i="3"/>
  <c r="E1310" i="3"/>
  <c r="A1310" i="3"/>
  <c r="K1309" i="3"/>
  <c r="F1309" i="3"/>
  <c r="A1309" i="3"/>
  <c r="I1308" i="3"/>
  <c r="G1308" i="3"/>
  <c r="D1308" i="3"/>
  <c r="A1308" i="3"/>
  <c r="J1307" i="3"/>
  <c r="I1307" i="3"/>
  <c r="H1307" i="3"/>
  <c r="F1307" i="3"/>
  <c r="E1307" i="3"/>
  <c r="D1307" i="3"/>
  <c r="A1307" i="3"/>
  <c r="K1307" i="3" s="1"/>
  <c r="K1306" i="3"/>
  <c r="J1306" i="3"/>
  <c r="G1306" i="3"/>
  <c r="F1306" i="3"/>
  <c r="E1306" i="3"/>
  <c r="A1306" i="3"/>
  <c r="K1305" i="3"/>
  <c r="F1305" i="3"/>
  <c r="A1305" i="3"/>
  <c r="I1304" i="3"/>
  <c r="G1304" i="3"/>
  <c r="D1304" i="3"/>
  <c r="A1304" i="3"/>
  <c r="J1303" i="3"/>
  <c r="I1303" i="3"/>
  <c r="H1303" i="3"/>
  <c r="F1303" i="3"/>
  <c r="E1303" i="3"/>
  <c r="D1303" i="3"/>
  <c r="A1303" i="3"/>
  <c r="K1303" i="3" s="1"/>
  <c r="K1302" i="3"/>
  <c r="J1302" i="3"/>
  <c r="G1302" i="3"/>
  <c r="F1302" i="3"/>
  <c r="E1302" i="3"/>
  <c r="A1302" i="3"/>
  <c r="K1301" i="3"/>
  <c r="F1301" i="3"/>
  <c r="A1301" i="3"/>
  <c r="I1300" i="3"/>
  <c r="G1300" i="3"/>
  <c r="D1300" i="3"/>
  <c r="A1300" i="3"/>
  <c r="J1299" i="3"/>
  <c r="I1299" i="3"/>
  <c r="H1299" i="3"/>
  <c r="F1299" i="3"/>
  <c r="E1299" i="3"/>
  <c r="D1299" i="3"/>
  <c r="A1299" i="3"/>
  <c r="K1299" i="3" s="1"/>
  <c r="K1298" i="3"/>
  <c r="J1298" i="3"/>
  <c r="G1298" i="3"/>
  <c r="F1298" i="3"/>
  <c r="E1298" i="3"/>
  <c r="A1298" i="3"/>
  <c r="K1297" i="3"/>
  <c r="F1297" i="3"/>
  <c r="A1297" i="3"/>
  <c r="I1296" i="3"/>
  <c r="G1296" i="3"/>
  <c r="D1296" i="3"/>
  <c r="A1296" i="3"/>
  <c r="J1295" i="3"/>
  <c r="I1295" i="3"/>
  <c r="H1295" i="3"/>
  <c r="F1295" i="3"/>
  <c r="E1295" i="3"/>
  <c r="D1295" i="3"/>
  <c r="A1295" i="3"/>
  <c r="K1295" i="3" s="1"/>
  <c r="K1294" i="3"/>
  <c r="J1294" i="3"/>
  <c r="G1294" i="3"/>
  <c r="F1294" i="3"/>
  <c r="E1294" i="3"/>
  <c r="A1294" i="3"/>
  <c r="K1293" i="3"/>
  <c r="F1293" i="3"/>
  <c r="A1293" i="3"/>
  <c r="I1292" i="3"/>
  <c r="G1292" i="3"/>
  <c r="D1292" i="3"/>
  <c r="A1292" i="3"/>
  <c r="J1291" i="3"/>
  <c r="I1291" i="3"/>
  <c r="H1291" i="3"/>
  <c r="F1291" i="3"/>
  <c r="E1291" i="3"/>
  <c r="D1291" i="3"/>
  <c r="A1291" i="3"/>
  <c r="K1291" i="3" s="1"/>
  <c r="K1290" i="3"/>
  <c r="J1290" i="3"/>
  <c r="G1290" i="3"/>
  <c r="F1290" i="3"/>
  <c r="E1290" i="3"/>
  <c r="A1290" i="3"/>
  <c r="K1289" i="3"/>
  <c r="F1289" i="3"/>
  <c r="A1289" i="3"/>
  <c r="I1288" i="3"/>
  <c r="G1288" i="3"/>
  <c r="D1288" i="3"/>
  <c r="A1288" i="3"/>
  <c r="J1287" i="3"/>
  <c r="I1287" i="3"/>
  <c r="H1287" i="3"/>
  <c r="F1287" i="3"/>
  <c r="E1287" i="3"/>
  <c r="D1287" i="3"/>
  <c r="A1287" i="3"/>
  <c r="K1287" i="3" s="1"/>
  <c r="K1286" i="3"/>
  <c r="J1286" i="3"/>
  <c r="G1286" i="3"/>
  <c r="F1286" i="3"/>
  <c r="E1286" i="3"/>
  <c r="A1286" i="3"/>
  <c r="K1285" i="3"/>
  <c r="F1285" i="3"/>
  <c r="A1285" i="3"/>
  <c r="I1284" i="3"/>
  <c r="G1284" i="3"/>
  <c r="D1284" i="3"/>
  <c r="A1284" i="3"/>
  <c r="J1283" i="3"/>
  <c r="I1283" i="3"/>
  <c r="H1283" i="3"/>
  <c r="F1283" i="3"/>
  <c r="E1283" i="3"/>
  <c r="D1283" i="3"/>
  <c r="A1283" i="3"/>
  <c r="K1283" i="3" s="1"/>
  <c r="K1282" i="3"/>
  <c r="J1282" i="3"/>
  <c r="G1282" i="3"/>
  <c r="F1282" i="3"/>
  <c r="E1282" i="3"/>
  <c r="A1282" i="3"/>
  <c r="K1281" i="3"/>
  <c r="F1281" i="3"/>
  <c r="A1281" i="3"/>
  <c r="I1280" i="3"/>
  <c r="G1280" i="3"/>
  <c r="D1280" i="3"/>
  <c r="A1280" i="3"/>
  <c r="J1279" i="3"/>
  <c r="I1279" i="3"/>
  <c r="H1279" i="3"/>
  <c r="F1279" i="3"/>
  <c r="E1279" i="3"/>
  <c r="D1279" i="3"/>
  <c r="A1279" i="3"/>
  <c r="K1279" i="3" s="1"/>
  <c r="K1278" i="3"/>
  <c r="J1278" i="3"/>
  <c r="G1278" i="3"/>
  <c r="F1278" i="3"/>
  <c r="E1278" i="3"/>
  <c r="A1278" i="3"/>
  <c r="K1277" i="3"/>
  <c r="F1277" i="3"/>
  <c r="A1277" i="3"/>
  <c r="I1276" i="3"/>
  <c r="G1276" i="3"/>
  <c r="D1276" i="3"/>
  <c r="A1276" i="3"/>
  <c r="J1275" i="3"/>
  <c r="I1275" i="3"/>
  <c r="H1275" i="3"/>
  <c r="F1275" i="3"/>
  <c r="E1275" i="3"/>
  <c r="D1275" i="3"/>
  <c r="A1275" i="3"/>
  <c r="K1275" i="3" s="1"/>
  <c r="K1274" i="3"/>
  <c r="J1274" i="3"/>
  <c r="G1274" i="3"/>
  <c r="F1274" i="3"/>
  <c r="E1274" i="3"/>
  <c r="A1274" i="3"/>
  <c r="K1273" i="3"/>
  <c r="F1273" i="3"/>
  <c r="A1273" i="3"/>
  <c r="I1272" i="3"/>
  <c r="G1272" i="3"/>
  <c r="D1272" i="3"/>
  <c r="A1272" i="3"/>
  <c r="J1271" i="3"/>
  <c r="I1271" i="3"/>
  <c r="H1271" i="3"/>
  <c r="F1271" i="3"/>
  <c r="E1271" i="3"/>
  <c r="D1271" i="3"/>
  <c r="A1271" i="3"/>
  <c r="K1271" i="3" s="1"/>
  <c r="K1270" i="3"/>
  <c r="J1270" i="3"/>
  <c r="G1270" i="3"/>
  <c r="F1270" i="3"/>
  <c r="E1270" i="3"/>
  <c r="A1270" i="3"/>
  <c r="K1269" i="3"/>
  <c r="F1269" i="3"/>
  <c r="A1269" i="3"/>
  <c r="I1268" i="3"/>
  <c r="G1268" i="3"/>
  <c r="D1268" i="3"/>
  <c r="A1268" i="3"/>
  <c r="J1267" i="3"/>
  <c r="I1267" i="3"/>
  <c r="H1267" i="3"/>
  <c r="F1267" i="3"/>
  <c r="E1267" i="3"/>
  <c r="D1267" i="3"/>
  <c r="A1267" i="3"/>
  <c r="K1267" i="3" s="1"/>
  <c r="K1266" i="3"/>
  <c r="J1266" i="3"/>
  <c r="G1266" i="3"/>
  <c r="F1266" i="3"/>
  <c r="E1266" i="3"/>
  <c r="A1266" i="3"/>
  <c r="K1265" i="3"/>
  <c r="F1265" i="3"/>
  <c r="A1265" i="3"/>
  <c r="I1264" i="3"/>
  <c r="G1264" i="3"/>
  <c r="D1264" i="3"/>
  <c r="A1264" i="3"/>
  <c r="J1263" i="3"/>
  <c r="I1263" i="3"/>
  <c r="H1263" i="3"/>
  <c r="F1263" i="3"/>
  <c r="E1263" i="3"/>
  <c r="D1263" i="3"/>
  <c r="A1263" i="3"/>
  <c r="K1263" i="3" s="1"/>
  <c r="K1262" i="3"/>
  <c r="J1262" i="3"/>
  <c r="G1262" i="3"/>
  <c r="F1262" i="3"/>
  <c r="E1262" i="3"/>
  <c r="A1262" i="3"/>
  <c r="K1261" i="3"/>
  <c r="F1261" i="3"/>
  <c r="A1261" i="3"/>
  <c r="I1260" i="3"/>
  <c r="G1260" i="3"/>
  <c r="D1260" i="3"/>
  <c r="A1260" i="3"/>
  <c r="J1259" i="3"/>
  <c r="I1259" i="3"/>
  <c r="H1259" i="3"/>
  <c r="F1259" i="3"/>
  <c r="E1259" i="3"/>
  <c r="D1259" i="3"/>
  <c r="A1259" i="3"/>
  <c r="K1259" i="3" s="1"/>
  <c r="K1258" i="3"/>
  <c r="J1258" i="3"/>
  <c r="G1258" i="3"/>
  <c r="F1258" i="3"/>
  <c r="E1258" i="3"/>
  <c r="A1258" i="3"/>
  <c r="K1257" i="3"/>
  <c r="F1257" i="3"/>
  <c r="A1257" i="3"/>
  <c r="I1256" i="3"/>
  <c r="G1256" i="3"/>
  <c r="D1256" i="3"/>
  <c r="A1256" i="3"/>
  <c r="J1255" i="3"/>
  <c r="I1255" i="3"/>
  <c r="H1255" i="3"/>
  <c r="F1255" i="3"/>
  <c r="E1255" i="3"/>
  <c r="D1255" i="3"/>
  <c r="A1255" i="3"/>
  <c r="K1255" i="3" s="1"/>
  <c r="K1254" i="3"/>
  <c r="J1254" i="3"/>
  <c r="G1254" i="3"/>
  <c r="F1254" i="3"/>
  <c r="E1254" i="3"/>
  <c r="A1254" i="3"/>
  <c r="K1253" i="3"/>
  <c r="F1253" i="3"/>
  <c r="A1253" i="3"/>
  <c r="I1252" i="3"/>
  <c r="G1252" i="3"/>
  <c r="D1252" i="3"/>
  <c r="A1252" i="3"/>
  <c r="J1251" i="3"/>
  <c r="I1251" i="3"/>
  <c r="H1251" i="3"/>
  <c r="F1251" i="3"/>
  <c r="E1251" i="3"/>
  <c r="D1251" i="3"/>
  <c r="A1251" i="3"/>
  <c r="K1251" i="3" s="1"/>
  <c r="K1250" i="3"/>
  <c r="J1250" i="3"/>
  <c r="G1250" i="3"/>
  <c r="F1250" i="3"/>
  <c r="E1250" i="3"/>
  <c r="A1250" i="3"/>
  <c r="K1249" i="3"/>
  <c r="F1249" i="3"/>
  <c r="A1249" i="3"/>
  <c r="I1248" i="3"/>
  <c r="G1248" i="3"/>
  <c r="D1248" i="3"/>
  <c r="A1248" i="3"/>
  <c r="J1247" i="3"/>
  <c r="I1247" i="3"/>
  <c r="H1247" i="3"/>
  <c r="F1247" i="3"/>
  <c r="E1247" i="3"/>
  <c r="D1247" i="3"/>
  <c r="A1247" i="3"/>
  <c r="K1247" i="3" s="1"/>
  <c r="K1246" i="3"/>
  <c r="J1246" i="3"/>
  <c r="G1246" i="3"/>
  <c r="F1246" i="3"/>
  <c r="E1246" i="3"/>
  <c r="A1246" i="3"/>
  <c r="K1245" i="3"/>
  <c r="F1245" i="3"/>
  <c r="A1245" i="3"/>
  <c r="I1244" i="3"/>
  <c r="G1244" i="3"/>
  <c r="D1244" i="3"/>
  <c r="A1244" i="3"/>
  <c r="J1243" i="3"/>
  <c r="I1243" i="3"/>
  <c r="H1243" i="3"/>
  <c r="F1243" i="3"/>
  <c r="E1243" i="3"/>
  <c r="D1243" i="3"/>
  <c r="A1243" i="3"/>
  <c r="K1243" i="3" s="1"/>
  <c r="K1242" i="3"/>
  <c r="J1242" i="3"/>
  <c r="G1242" i="3"/>
  <c r="F1242" i="3"/>
  <c r="E1242" i="3"/>
  <c r="A1242" i="3"/>
  <c r="K1241" i="3"/>
  <c r="F1241" i="3"/>
  <c r="A1241" i="3"/>
  <c r="I1240" i="3"/>
  <c r="G1240" i="3"/>
  <c r="D1240" i="3"/>
  <c r="A1240" i="3"/>
  <c r="J1239" i="3"/>
  <c r="I1239" i="3"/>
  <c r="H1239" i="3"/>
  <c r="F1239" i="3"/>
  <c r="E1239" i="3"/>
  <c r="D1239" i="3"/>
  <c r="A1239" i="3"/>
  <c r="K1239" i="3" s="1"/>
  <c r="K1238" i="3"/>
  <c r="J1238" i="3"/>
  <c r="G1238" i="3"/>
  <c r="F1238" i="3"/>
  <c r="E1238" i="3"/>
  <c r="A1238" i="3"/>
  <c r="K1237" i="3"/>
  <c r="F1237" i="3"/>
  <c r="A1237" i="3"/>
  <c r="I1236" i="3"/>
  <c r="G1236" i="3"/>
  <c r="D1236" i="3"/>
  <c r="A1236" i="3"/>
  <c r="J1235" i="3"/>
  <c r="I1235" i="3"/>
  <c r="H1235" i="3"/>
  <c r="F1235" i="3"/>
  <c r="E1235" i="3"/>
  <c r="D1235" i="3"/>
  <c r="A1235" i="3"/>
  <c r="K1235" i="3" s="1"/>
  <c r="K1234" i="3"/>
  <c r="J1234" i="3"/>
  <c r="G1234" i="3"/>
  <c r="F1234" i="3"/>
  <c r="E1234" i="3"/>
  <c r="A1234" i="3"/>
  <c r="K1233" i="3"/>
  <c r="F1233" i="3"/>
  <c r="A1233" i="3"/>
  <c r="I1232" i="3"/>
  <c r="G1232" i="3"/>
  <c r="D1232" i="3"/>
  <c r="A1232" i="3"/>
  <c r="J1231" i="3"/>
  <c r="I1231" i="3"/>
  <c r="H1231" i="3"/>
  <c r="F1231" i="3"/>
  <c r="E1231" i="3"/>
  <c r="D1231" i="3"/>
  <c r="A1231" i="3"/>
  <c r="K1231" i="3" s="1"/>
  <c r="K1230" i="3"/>
  <c r="J1230" i="3"/>
  <c r="G1230" i="3"/>
  <c r="F1230" i="3"/>
  <c r="E1230" i="3"/>
  <c r="A1230" i="3"/>
  <c r="K1229" i="3"/>
  <c r="F1229" i="3"/>
  <c r="A1229" i="3"/>
  <c r="I1228" i="3"/>
  <c r="G1228" i="3"/>
  <c r="D1228" i="3"/>
  <c r="A1228" i="3"/>
  <c r="J1227" i="3"/>
  <c r="I1227" i="3"/>
  <c r="H1227" i="3"/>
  <c r="F1227" i="3"/>
  <c r="E1227" i="3"/>
  <c r="D1227" i="3"/>
  <c r="A1227" i="3"/>
  <c r="K1227" i="3" s="1"/>
  <c r="K1226" i="3"/>
  <c r="J1226" i="3"/>
  <c r="G1226" i="3"/>
  <c r="F1226" i="3"/>
  <c r="E1226" i="3"/>
  <c r="A1226" i="3"/>
  <c r="K1225" i="3"/>
  <c r="F1225" i="3"/>
  <c r="A1225" i="3"/>
  <c r="I1224" i="3"/>
  <c r="G1224" i="3"/>
  <c r="D1224" i="3"/>
  <c r="A1224" i="3"/>
  <c r="J1223" i="3"/>
  <c r="I1223" i="3"/>
  <c r="H1223" i="3"/>
  <c r="F1223" i="3"/>
  <c r="E1223" i="3"/>
  <c r="D1223" i="3"/>
  <c r="A1223" i="3"/>
  <c r="K1223" i="3" s="1"/>
  <c r="K1222" i="3"/>
  <c r="J1222" i="3"/>
  <c r="G1222" i="3"/>
  <c r="F1222" i="3"/>
  <c r="E1222" i="3"/>
  <c r="A1222" i="3"/>
  <c r="K1221" i="3"/>
  <c r="F1221" i="3"/>
  <c r="A1221" i="3"/>
  <c r="I1220" i="3"/>
  <c r="G1220" i="3"/>
  <c r="D1220" i="3"/>
  <c r="A1220" i="3"/>
  <c r="J1219" i="3"/>
  <c r="I1219" i="3"/>
  <c r="H1219" i="3"/>
  <c r="F1219" i="3"/>
  <c r="E1219" i="3"/>
  <c r="D1219" i="3"/>
  <c r="A1219" i="3"/>
  <c r="K1219" i="3" s="1"/>
  <c r="K1218" i="3"/>
  <c r="J1218" i="3"/>
  <c r="G1218" i="3"/>
  <c r="F1218" i="3"/>
  <c r="E1218" i="3"/>
  <c r="A1218" i="3"/>
  <c r="K1217" i="3"/>
  <c r="F1217" i="3"/>
  <c r="A1217" i="3"/>
  <c r="I1216" i="3"/>
  <c r="G1216" i="3"/>
  <c r="D1216" i="3"/>
  <c r="A1216" i="3"/>
  <c r="J1215" i="3"/>
  <c r="I1215" i="3"/>
  <c r="H1215" i="3"/>
  <c r="F1215" i="3"/>
  <c r="E1215" i="3"/>
  <c r="D1215" i="3"/>
  <c r="A1215" i="3"/>
  <c r="K1215" i="3" s="1"/>
  <c r="K1214" i="3"/>
  <c r="J1214" i="3"/>
  <c r="G1214" i="3"/>
  <c r="F1214" i="3"/>
  <c r="E1214" i="3"/>
  <c r="A1214" i="3"/>
  <c r="K1213" i="3"/>
  <c r="F1213" i="3"/>
  <c r="A1213" i="3"/>
  <c r="I1212" i="3"/>
  <c r="G1212" i="3"/>
  <c r="D1212" i="3"/>
  <c r="A1212" i="3"/>
  <c r="J1211" i="3"/>
  <c r="I1211" i="3"/>
  <c r="H1211" i="3"/>
  <c r="F1211" i="3"/>
  <c r="E1211" i="3"/>
  <c r="D1211" i="3"/>
  <c r="A1211" i="3"/>
  <c r="K1211" i="3" s="1"/>
  <c r="K1210" i="3"/>
  <c r="J1210" i="3"/>
  <c r="G1210" i="3"/>
  <c r="F1210" i="3"/>
  <c r="E1210" i="3"/>
  <c r="A1210" i="3"/>
  <c r="K1209" i="3"/>
  <c r="F1209" i="3"/>
  <c r="A1209" i="3"/>
  <c r="I1208" i="3"/>
  <c r="G1208" i="3"/>
  <c r="D1208" i="3"/>
  <c r="A1208" i="3"/>
  <c r="J1207" i="3"/>
  <c r="I1207" i="3"/>
  <c r="H1207" i="3"/>
  <c r="F1207" i="3"/>
  <c r="E1207" i="3"/>
  <c r="D1207" i="3"/>
  <c r="A1207" i="3"/>
  <c r="K1207" i="3" s="1"/>
  <c r="K1206" i="3"/>
  <c r="J1206" i="3"/>
  <c r="G1206" i="3"/>
  <c r="F1206" i="3"/>
  <c r="E1206" i="3"/>
  <c r="A1206" i="3"/>
  <c r="K1205" i="3"/>
  <c r="F1205" i="3"/>
  <c r="A1205" i="3"/>
  <c r="I1204" i="3"/>
  <c r="G1204" i="3"/>
  <c r="D1204" i="3"/>
  <c r="A1204" i="3"/>
  <c r="J1203" i="3"/>
  <c r="I1203" i="3"/>
  <c r="H1203" i="3"/>
  <c r="F1203" i="3"/>
  <c r="E1203" i="3"/>
  <c r="D1203" i="3"/>
  <c r="A1203" i="3"/>
  <c r="K1203" i="3" s="1"/>
  <c r="K1202" i="3"/>
  <c r="J1202" i="3"/>
  <c r="G1202" i="3"/>
  <c r="F1202" i="3"/>
  <c r="E1202" i="3"/>
  <c r="A1202" i="3"/>
  <c r="K1201" i="3"/>
  <c r="F1201" i="3"/>
  <c r="A1201" i="3"/>
  <c r="I1200" i="3"/>
  <c r="G1200" i="3"/>
  <c r="D1200" i="3"/>
  <c r="A1200" i="3"/>
  <c r="J1199" i="3"/>
  <c r="I1199" i="3"/>
  <c r="H1199" i="3"/>
  <c r="F1199" i="3"/>
  <c r="E1199" i="3"/>
  <c r="D1199" i="3"/>
  <c r="A1199" i="3"/>
  <c r="K1199" i="3" s="1"/>
  <c r="K1198" i="3"/>
  <c r="J1198" i="3"/>
  <c r="G1198" i="3"/>
  <c r="F1198" i="3"/>
  <c r="E1198" i="3"/>
  <c r="A1198" i="3"/>
  <c r="K1197" i="3"/>
  <c r="F1197" i="3"/>
  <c r="A1197" i="3"/>
  <c r="I1196" i="3"/>
  <c r="G1196" i="3"/>
  <c r="D1196" i="3"/>
  <c r="A1196" i="3"/>
  <c r="J1195" i="3"/>
  <c r="I1195" i="3"/>
  <c r="H1195" i="3"/>
  <c r="F1195" i="3"/>
  <c r="E1195" i="3"/>
  <c r="D1195" i="3"/>
  <c r="A1195" i="3"/>
  <c r="K1195" i="3" s="1"/>
  <c r="K1194" i="3"/>
  <c r="J1194" i="3"/>
  <c r="G1194" i="3"/>
  <c r="F1194" i="3"/>
  <c r="E1194" i="3"/>
  <c r="A1194" i="3"/>
  <c r="K1193" i="3"/>
  <c r="F1193" i="3"/>
  <c r="A1193" i="3"/>
  <c r="I1192" i="3"/>
  <c r="G1192" i="3"/>
  <c r="D1192" i="3"/>
  <c r="A1192" i="3"/>
  <c r="J1191" i="3"/>
  <c r="I1191" i="3"/>
  <c r="H1191" i="3"/>
  <c r="F1191" i="3"/>
  <c r="E1191" i="3"/>
  <c r="D1191" i="3"/>
  <c r="A1191" i="3"/>
  <c r="K1191" i="3" s="1"/>
  <c r="K1190" i="3"/>
  <c r="J1190" i="3"/>
  <c r="G1190" i="3"/>
  <c r="F1190" i="3"/>
  <c r="E1190" i="3"/>
  <c r="A1190" i="3"/>
  <c r="K1189" i="3"/>
  <c r="F1189" i="3"/>
  <c r="A1189" i="3"/>
  <c r="I1188" i="3"/>
  <c r="G1188" i="3"/>
  <c r="D1188" i="3"/>
  <c r="A1188" i="3"/>
  <c r="J1187" i="3"/>
  <c r="I1187" i="3"/>
  <c r="H1187" i="3"/>
  <c r="F1187" i="3"/>
  <c r="E1187" i="3"/>
  <c r="D1187" i="3"/>
  <c r="A1187" i="3"/>
  <c r="K1187" i="3" s="1"/>
  <c r="K1186" i="3"/>
  <c r="J1186" i="3"/>
  <c r="G1186" i="3"/>
  <c r="F1186" i="3"/>
  <c r="E1186" i="3"/>
  <c r="A1186" i="3"/>
  <c r="K1185" i="3"/>
  <c r="F1185" i="3"/>
  <c r="A1185" i="3"/>
  <c r="I1184" i="3"/>
  <c r="G1184" i="3"/>
  <c r="D1184" i="3"/>
  <c r="A1184" i="3"/>
  <c r="J1183" i="3"/>
  <c r="I1183" i="3"/>
  <c r="H1183" i="3"/>
  <c r="F1183" i="3"/>
  <c r="E1183" i="3"/>
  <c r="D1183" i="3"/>
  <c r="A1183" i="3"/>
  <c r="K1183" i="3" s="1"/>
  <c r="K1182" i="3"/>
  <c r="J1182" i="3"/>
  <c r="G1182" i="3"/>
  <c r="F1182" i="3"/>
  <c r="E1182" i="3"/>
  <c r="A1182" i="3"/>
  <c r="K1181" i="3"/>
  <c r="F1181" i="3"/>
  <c r="A1181" i="3"/>
  <c r="I1180" i="3"/>
  <c r="G1180" i="3"/>
  <c r="D1180" i="3"/>
  <c r="A1180" i="3"/>
  <c r="J1179" i="3"/>
  <c r="I1179" i="3"/>
  <c r="H1179" i="3"/>
  <c r="F1179" i="3"/>
  <c r="E1179" i="3"/>
  <c r="D1179" i="3"/>
  <c r="A1179" i="3"/>
  <c r="K1179" i="3" s="1"/>
  <c r="K1178" i="3"/>
  <c r="J1178" i="3"/>
  <c r="G1178" i="3"/>
  <c r="F1178" i="3"/>
  <c r="E1178" i="3"/>
  <c r="A1178" i="3"/>
  <c r="K1177" i="3"/>
  <c r="F1177" i="3"/>
  <c r="A1177" i="3"/>
  <c r="I1176" i="3"/>
  <c r="G1176" i="3"/>
  <c r="D1176" i="3"/>
  <c r="A1176" i="3"/>
  <c r="J1175" i="3"/>
  <c r="I1175" i="3"/>
  <c r="H1175" i="3"/>
  <c r="F1175" i="3"/>
  <c r="E1175" i="3"/>
  <c r="D1175" i="3"/>
  <c r="A1175" i="3"/>
  <c r="K1175" i="3" s="1"/>
  <c r="K1174" i="3"/>
  <c r="J1174" i="3"/>
  <c r="G1174" i="3"/>
  <c r="F1174" i="3"/>
  <c r="E1174" i="3"/>
  <c r="A1174" i="3"/>
  <c r="K1173" i="3"/>
  <c r="F1173" i="3"/>
  <c r="A1173" i="3"/>
  <c r="I1172" i="3"/>
  <c r="G1172" i="3"/>
  <c r="D1172" i="3"/>
  <c r="A1172" i="3"/>
  <c r="J1171" i="3"/>
  <c r="I1171" i="3"/>
  <c r="H1171" i="3"/>
  <c r="F1171" i="3"/>
  <c r="E1171" i="3"/>
  <c r="D1171" i="3"/>
  <c r="A1171" i="3"/>
  <c r="K1171" i="3" s="1"/>
  <c r="K1170" i="3"/>
  <c r="J1170" i="3"/>
  <c r="G1170" i="3"/>
  <c r="F1170" i="3"/>
  <c r="E1170" i="3"/>
  <c r="A1170" i="3"/>
  <c r="K1169" i="3"/>
  <c r="F1169" i="3"/>
  <c r="A1169" i="3"/>
  <c r="I1168" i="3"/>
  <c r="G1168" i="3"/>
  <c r="D1168" i="3"/>
  <c r="A1168" i="3"/>
  <c r="J1167" i="3"/>
  <c r="I1167" i="3"/>
  <c r="H1167" i="3"/>
  <c r="F1167" i="3"/>
  <c r="E1167" i="3"/>
  <c r="D1167" i="3"/>
  <c r="A1167" i="3"/>
  <c r="K1167" i="3" s="1"/>
  <c r="K1166" i="3"/>
  <c r="J1166" i="3"/>
  <c r="G1166" i="3"/>
  <c r="F1166" i="3"/>
  <c r="E1166" i="3"/>
  <c r="A1166" i="3"/>
  <c r="K1165" i="3"/>
  <c r="F1165" i="3"/>
  <c r="A1165" i="3"/>
  <c r="I1164" i="3"/>
  <c r="G1164" i="3"/>
  <c r="D1164" i="3"/>
  <c r="A1164" i="3"/>
  <c r="J1163" i="3"/>
  <c r="I1163" i="3"/>
  <c r="H1163" i="3"/>
  <c r="F1163" i="3"/>
  <c r="E1163" i="3"/>
  <c r="D1163" i="3"/>
  <c r="A1163" i="3"/>
  <c r="K1163" i="3" s="1"/>
  <c r="K1162" i="3"/>
  <c r="J1162" i="3"/>
  <c r="G1162" i="3"/>
  <c r="F1162" i="3"/>
  <c r="E1162" i="3"/>
  <c r="A1162" i="3"/>
  <c r="K1161" i="3"/>
  <c r="F1161" i="3"/>
  <c r="A1161" i="3"/>
  <c r="I1160" i="3"/>
  <c r="G1160" i="3"/>
  <c r="D1160" i="3"/>
  <c r="A1160" i="3"/>
  <c r="J1159" i="3"/>
  <c r="I1159" i="3"/>
  <c r="H1159" i="3"/>
  <c r="F1159" i="3"/>
  <c r="E1159" i="3"/>
  <c r="D1159" i="3"/>
  <c r="A1159" i="3"/>
  <c r="K1159" i="3" s="1"/>
  <c r="K1158" i="3"/>
  <c r="J1158" i="3"/>
  <c r="G1158" i="3"/>
  <c r="F1158" i="3"/>
  <c r="E1158" i="3"/>
  <c r="A1158" i="3"/>
  <c r="K1157" i="3"/>
  <c r="F1157" i="3"/>
  <c r="A1157" i="3"/>
  <c r="I1156" i="3"/>
  <c r="G1156" i="3"/>
  <c r="D1156" i="3"/>
  <c r="A1156" i="3"/>
  <c r="J1155" i="3"/>
  <c r="I1155" i="3"/>
  <c r="H1155" i="3"/>
  <c r="F1155" i="3"/>
  <c r="E1155" i="3"/>
  <c r="D1155" i="3"/>
  <c r="A1155" i="3"/>
  <c r="K1155" i="3" s="1"/>
  <c r="K1154" i="3"/>
  <c r="J1154" i="3"/>
  <c r="G1154" i="3"/>
  <c r="F1154" i="3"/>
  <c r="E1154" i="3"/>
  <c r="A1154" i="3"/>
  <c r="K1153" i="3"/>
  <c r="F1153" i="3"/>
  <c r="A1153" i="3"/>
  <c r="I1152" i="3"/>
  <c r="G1152" i="3"/>
  <c r="D1152" i="3"/>
  <c r="A1152" i="3"/>
  <c r="J1151" i="3"/>
  <c r="I1151" i="3"/>
  <c r="H1151" i="3"/>
  <c r="F1151" i="3"/>
  <c r="E1151" i="3"/>
  <c r="D1151" i="3"/>
  <c r="A1151" i="3"/>
  <c r="K1151" i="3" s="1"/>
  <c r="K1150" i="3"/>
  <c r="J1150" i="3"/>
  <c r="G1150" i="3"/>
  <c r="F1150" i="3"/>
  <c r="E1150" i="3"/>
  <c r="A1150" i="3"/>
  <c r="K1149" i="3"/>
  <c r="F1149" i="3"/>
  <c r="A1149" i="3"/>
  <c r="I1148" i="3"/>
  <c r="G1148" i="3"/>
  <c r="D1148" i="3"/>
  <c r="A1148" i="3"/>
  <c r="J1147" i="3"/>
  <c r="I1147" i="3"/>
  <c r="H1147" i="3"/>
  <c r="F1147" i="3"/>
  <c r="E1147" i="3"/>
  <c r="D1147" i="3"/>
  <c r="A1147" i="3"/>
  <c r="K1147" i="3" s="1"/>
  <c r="K1146" i="3"/>
  <c r="J1146" i="3"/>
  <c r="G1146" i="3"/>
  <c r="F1146" i="3"/>
  <c r="E1146" i="3"/>
  <c r="A1146" i="3"/>
  <c r="K1145" i="3"/>
  <c r="F1145" i="3"/>
  <c r="A1145" i="3"/>
  <c r="I1144" i="3"/>
  <c r="G1144" i="3"/>
  <c r="D1144" i="3"/>
  <c r="A1144" i="3"/>
  <c r="J1143" i="3"/>
  <c r="I1143" i="3"/>
  <c r="H1143" i="3"/>
  <c r="F1143" i="3"/>
  <c r="E1143" i="3"/>
  <c r="D1143" i="3"/>
  <c r="A1143" i="3"/>
  <c r="K1143" i="3" s="1"/>
  <c r="K1142" i="3"/>
  <c r="J1142" i="3"/>
  <c r="G1142" i="3"/>
  <c r="F1142" i="3"/>
  <c r="E1142" i="3"/>
  <c r="A1142" i="3"/>
  <c r="K1141" i="3"/>
  <c r="F1141" i="3"/>
  <c r="A1141" i="3"/>
  <c r="I1140" i="3"/>
  <c r="G1140" i="3"/>
  <c r="D1140" i="3"/>
  <c r="A1140" i="3"/>
  <c r="J1139" i="3"/>
  <c r="I1139" i="3"/>
  <c r="H1139" i="3"/>
  <c r="F1139" i="3"/>
  <c r="E1139" i="3"/>
  <c r="D1139" i="3"/>
  <c r="A1139" i="3"/>
  <c r="K1139" i="3" s="1"/>
  <c r="K1138" i="3"/>
  <c r="J1138" i="3"/>
  <c r="G1138" i="3"/>
  <c r="F1138" i="3"/>
  <c r="E1138" i="3"/>
  <c r="A1138" i="3"/>
  <c r="K1137" i="3"/>
  <c r="F1137" i="3"/>
  <c r="A1137" i="3"/>
  <c r="I1136" i="3"/>
  <c r="G1136" i="3"/>
  <c r="D1136" i="3"/>
  <c r="A1136" i="3"/>
  <c r="J1135" i="3"/>
  <c r="I1135" i="3"/>
  <c r="H1135" i="3"/>
  <c r="F1135" i="3"/>
  <c r="E1135" i="3"/>
  <c r="D1135" i="3"/>
  <c r="A1135" i="3"/>
  <c r="K1135" i="3" s="1"/>
  <c r="K1134" i="3"/>
  <c r="J1134" i="3"/>
  <c r="G1134" i="3"/>
  <c r="F1134" i="3"/>
  <c r="E1134" i="3"/>
  <c r="A1134" i="3"/>
  <c r="K1133" i="3"/>
  <c r="F1133" i="3"/>
  <c r="A1133" i="3"/>
  <c r="I1132" i="3"/>
  <c r="G1132" i="3"/>
  <c r="D1132" i="3"/>
  <c r="A1132" i="3"/>
  <c r="J1131" i="3"/>
  <c r="I1131" i="3"/>
  <c r="H1131" i="3"/>
  <c r="F1131" i="3"/>
  <c r="E1131" i="3"/>
  <c r="D1131" i="3"/>
  <c r="A1131" i="3"/>
  <c r="K1131" i="3" s="1"/>
  <c r="K1130" i="3"/>
  <c r="J1130" i="3"/>
  <c r="G1130" i="3"/>
  <c r="F1130" i="3"/>
  <c r="E1130" i="3"/>
  <c r="A1130" i="3"/>
  <c r="K1129" i="3"/>
  <c r="F1129" i="3"/>
  <c r="A1129" i="3"/>
  <c r="I1128" i="3"/>
  <c r="G1128" i="3"/>
  <c r="D1128" i="3"/>
  <c r="A1128" i="3"/>
  <c r="J1127" i="3"/>
  <c r="I1127" i="3"/>
  <c r="H1127" i="3"/>
  <c r="F1127" i="3"/>
  <c r="E1127" i="3"/>
  <c r="D1127" i="3"/>
  <c r="A1127" i="3"/>
  <c r="K1127" i="3" s="1"/>
  <c r="K1126" i="3"/>
  <c r="J1126" i="3"/>
  <c r="G1126" i="3"/>
  <c r="F1126" i="3"/>
  <c r="E1126" i="3"/>
  <c r="A1126" i="3"/>
  <c r="K1125" i="3"/>
  <c r="F1125" i="3"/>
  <c r="A1125" i="3"/>
  <c r="I1124" i="3"/>
  <c r="G1124" i="3"/>
  <c r="D1124" i="3"/>
  <c r="A1124" i="3"/>
  <c r="J1123" i="3"/>
  <c r="I1123" i="3"/>
  <c r="H1123" i="3"/>
  <c r="F1123" i="3"/>
  <c r="E1123" i="3"/>
  <c r="D1123" i="3"/>
  <c r="A1123" i="3"/>
  <c r="K1123" i="3" s="1"/>
  <c r="K1122" i="3"/>
  <c r="J1122" i="3"/>
  <c r="G1122" i="3"/>
  <c r="F1122" i="3"/>
  <c r="E1122" i="3"/>
  <c r="A1122" i="3"/>
  <c r="K1121" i="3"/>
  <c r="F1121" i="3"/>
  <c r="A1121" i="3"/>
  <c r="I1120" i="3"/>
  <c r="G1120" i="3"/>
  <c r="D1120" i="3"/>
  <c r="A1120" i="3"/>
  <c r="J1119" i="3"/>
  <c r="I1119" i="3"/>
  <c r="H1119" i="3"/>
  <c r="F1119" i="3"/>
  <c r="E1119" i="3"/>
  <c r="D1119" i="3"/>
  <c r="A1119" i="3"/>
  <c r="K1119" i="3" s="1"/>
  <c r="K1118" i="3"/>
  <c r="J1118" i="3"/>
  <c r="G1118" i="3"/>
  <c r="F1118" i="3"/>
  <c r="E1118" i="3"/>
  <c r="A1118" i="3"/>
  <c r="K1117" i="3"/>
  <c r="F1117" i="3"/>
  <c r="A1117" i="3"/>
  <c r="I1116" i="3"/>
  <c r="G1116" i="3"/>
  <c r="D1116" i="3"/>
  <c r="A1116" i="3"/>
  <c r="J1115" i="3"/>
  <c r="I1115" i="3"/>
  <c r="H1115" i="3"/>
  <c r="F1115" i="3"/>
  <c r="E1115" i="3"/>
  <c r="D1115" i="3"/>
  <c r="A1115" i="3"/>
  <c r="K1115" i="3" s="1"/>
  <c r="K1114" i="3"/>
  <c r="J1114" i="3"/>
  <c r="G1114" i="3"/>
  <c r="F1114" i="3"/>
  <c r="E1114" i="3"/>
  <c r="A1114" i="3"/>
  <c r="K1113" i="3"/>
  <c r="F1113" i="3"/>
  <c r="A1113" i="3"/>
  <c r="I1112" i="3"/>
  <c r="G1112" i="3"/>
  <c r="D1112" i="3"/>
  <c r="A1112" i="3"/>
  <c r="J1111" i="3"/>
  <c r="I1111" i="3"/>
  <c r="H1111" i="3"/>
  <c r="F1111" i="3"/>
  <c r="E1111" i="3"/>
  <c r="D1111" i="3"/>
  <c r="A1111" i="3"/>
  <c r="K1111" i="3" s="1"/>
  <c r="K1110" i="3"/>
  <c r="J1110" i="3"/>
  <c r="G1110" i="3"/>
  <c r="F1110" i="3"/>
  <c r="E1110" i="3"/>
  <c r="A1110" i="3"/>
  <c r="K1109" i="3"/>
  <c r="F1109" i="3"/>
  <c r="A1109" i="3"/>
  <c r="I1108" i="3"/>
  <c r="G1108" i="3"/>
  <c r="D1108" i="3"/>
  <c r="A1108" i="3"/>
  <c r="J1107" i="3"/>
  <c r="I1107" i="3"/>
  <c r="H1107" i="3"/>
  <c r="F1107" i="3"/>
  <c r="E1107" i="3"/>
  <c r="D1107" i="3"/>
  <c r="A1107" i="3"/>
  <c r="K1107" i="3" s="1"/>
  <c r="K1106" i="3"/>
  <c r="J1106" i="3"/>
  <c r="G1106" i="3"/>
  <c r="F1106" i="3"/>
  <c r="E1106" i="3"/>
  <c r="A1106" i="3"/>
  <c r="K1105" i="3"/>
  <c r="F1105" i="3"/>
  <c r="A1105" i="3"/>
  <c r="I1104" i="3"/>
  <c r="G1104" i="3"/>
  <c r="D1104" i="3"/>
  <c r="A1104" i="3"/>
  <c r="J1103" i="3"/>
  <c r="I1103" i="3"/>
  <c r="H1103" i="3"/>
  <c r="F1103" i="3"/>
  <c r="E1103" i="3"/>
  <c r="D1103" i="3"/>
  <c r="A1103" i="3"/>
  <c r="K1103" i="3" s="1"/>
  <c r="K1102" i="3"/>
  <c r="J1102" i="3"/>
  <c r="G1102" i="3"/>
  <c r="F1102" i="3"/>
  <c r="E1102" i="3"/>
  <c r="A1102" i="3"/>
  <c r="K1101" i="3"/>
  <c r="F1101" i="3"/>
  <c r="A1101" i="3"/>
  <c r="I1100" i="3"/>
  <c r="G1100" i="3"/>
  <c r="D1100" i="3"/>
  <c r="A1100" i="3"/>
  <c r="J1099" i="3"/>
  <c r="I1099" i="3"/>
  <c r="H1099" i="3"/>
  <c r="F1099" i="3"/>
  <c r="E1099" i="3"/>
  <c r="D1099" i="3"/>
  <c r="A1099" i="3"/>
  <c r="K1099" i="3" s="1"/>
  <c r="K1098" i="3"/>
  <c r="J1098" i="3"/>
  <c r="G1098" i="3"/>
  <c r="F1098" i="3"/>
  <c r="E1098" i="3"/>
  <c r="A1098" i="3"/>
  <c r="K1097" i="3"/>
  <c r="F1097" i="3"/>
  <c r="A1097" i="3"/>
  <c r="I1096" i="3"/>
  <c r="G1096" i="3"/>
  <c r="D1096" i="3"/>
  <c r="A1096" i="3"/>
  <c r="J1095" i="3"/>
  <c r="I1095" i="3"/>
  <c r="H1095" i="3"/>
  <c r="F1095" i="3"/>
  <c r="E1095" i="3"/>
  <c r="D1095" i="3"/>
  <c r="A1095" i="3"/>
  <c r="K1095" i="3" s="1"/>
  <c r="K1094" i="3"/>
  <c r="J1094" i="3"/>
  <c r="G1094" i="3"/>
  <c r="F1094" i="3"/>
  <c r="E1094" i="3"/>
  <c r="A1094" i="3"/>
  <c r="K1093" i="3"/>
  <c r="F1093" i="3"/>
  <c r="A1093" i="3"/>
  <c r="I1092" i="3"/>
  <c r="G1092" i="3"/>
  <c r="D1092" i="3"/>
  <c r="A1092" i="3"/>
  <c r="J1091" i="3"/>
  <c r="I1091" i="3"/>
  <c r="H1091" i="3"/>
  <c r="F1091" i="3"/>
  <c r="E1091" i="3"/>
  <c r="D1091" i="3"/>
  <c r="A1091" i="3"/>
  <c r="K1091" i="3" s="1"/>
  <c r="K1090" i="3"/>
  <c r="J1090" i="3"/>
  <c r="G1090" i="3"/>
  <c r="F1090" i="3"/>
  <c r="E1090" i="3"/>
  <c r="A1090" i="3"/>
  <c r="K1089" i="3"/>
  <c r="F1089" i="3"/>
  <c r="A1089" i="3"/>
  <c r="I1088" i="3"/>
  <c r="G1088" i="3"/>
  <c r="D1088" i="3"/>
  <c r="A1088" i="3"/>
  <c r="J1087" i="3"/>
  <c r="I1087" i="3"/>
  <c r="H1087" i="3"/>
  <c r="F1087" i="3"/>
  <c r="E1087" i="3"/>
  <c r="D1087" i="3"/>
  <c r="A1087" i="3"/>
  <c r="K1087" i="3" s="1"/>
  <c r="K1086" i="3"/>
  <c r="J1086" i="3"/>
  <c r="G1086" i="3"/>
  <c r="F1086" i="3"/>
  <c r="E1086" i="3"/>
  <c r="A1086" i="3"/>
  <c r="K1085" i="3"/>
  <c r="F1085" i="3"/>
  <c r="A1085" i="3"/>
  <c r="I1084" i="3"/>
  <c r="G1084" i="3"/>
  <c r="D1084" i="3"/>
  <c r="A1084" i="3"/>
  <c r="J1083" i="3"/>
  <c r="I1083" i="3"/>
  <c r="H1083" i="3"/>
  <c r="F1083" i="3"/>
  <c r="E1083" i="3"/>
  <c r="D1083" i="3"/>
  <c r="A1083" i="3"/>
  <c r="K1083" i="3" s="1"/>
  <c r="K1082" i="3"/>
  <c r="J1082" i="3"/>
  <c r="G1082" i="3"/>
  <c r="F1082" i="3"/>
  <c r="E1082" i="3"/>
  <c r="A1082" i="3"/>
  <c r="K1081" i="3"/>
  <c r="F1081" i="3"/>
  <c r="A1081" i="3"/>
  <c r="I1080" i="3"/>
  <c r="G1080" i="3"/>
  <c r="D1080" i="3"/>
  <c r="A1080" i="3"/>
  <c r="J1079" i="3"/>
  <c r="I1079" i="3"/>
  <c r="H1079" i="3"/>
  <c r="F1079" i="3"/>
  <c r="E1079" i="3"/>
  <c r="D1079" i="3"/>
  <c r="A1079" i="3"/>
  <c r="K1079" i="3" s="1"/>
  <c r="K1078" i="3"/>
  <c r="J1078" i="3"/>
  <c r="G1078" i="3"/>
  <c r="F1078" i="3"/>
  <c r="E1078" i="3"/>
  <c r="A1078" i="3"/>
  <c r="K1077" i="3"/>
  <c r="F1077" i="3"/>
  <c r="A1077" i="3"/>
  <c r="I1076" i="3"/>
  <c r="G1076" i="3"/>
  <c r="D1076" i="3"/>
  <c r="A1076" i="3"/>
  <c r="J1075" i="3"/>
  <c r="I1075" i="3"/>
  <c r="H1075" i="3"/>
  <c r="F1075" i="3"/>
  <c r="E1075" i="3"/>
  <c r="D1075" i="3"/>
  <c r="A1075" i="3"/>
  <c r="K1075" i="3" s="1"/>
  <c r="K1074" i="3"/>
  <c r="J1074" i="3"/>
  <c r="G1074" i="3"/>
  <c r="F1074" i="3"/>
  <c r="E1074" i="3"/>
  <c r="A1074" i="3"/>
  <c r="K1073" i="3"/>
  <c r="F1073" i="3"/>
  <c r="A1073" i="3"/>
  <c r="I1072" i="3"/>
  <c r="G1072" i="3"/>
  <c r="D1072" i="3"/>
  <c r="A1072" i="3"/>
  <c r="J1071" i="3"/>
  <c r="I1071" i="3"/>
  <c r="H1071" i="3"/>
  <c r="F1071" i="3"/>
  <c r="E1071" i="3"/>
  <c r="D1071" i="3"/>
  <c r="A1071" i="3"/>
  <c r="K1071" i="3" s="1"/>
  <c r="K1070" i="3"/>
  <c r="J1070" i="3"/>
  <c r="G1070" i="3"/>
  <c r="F1070" i="3"/>
  <c r="E1070" i="3"/>
  <c r="A1070" i="3"/>
  <c r="K1069" i="3"/>
  <c r="F1069" i="3"/>
  <c r="A1069" i="3"/>
  <c r="I1068" i="3"/>
  <c r="G1068" i="3"/>
  <c r="D1068" i="3"/>
  <c r="A1068" i="3"/>
  <c r="J1067" i="3"/>
  <c r="I1067" i="3"/>
  <c r="H1067" i="3"/>
  <c r="F1067" i="3"/>
  <c r="E1067" i="3"/>
  <c r="D1067" i="3"/>
  <c r="A1067" i="3"/>
  <c r="K1067" i="3" s="1"/>
  <c r="K1066" i="3"/>
  <c r="J1066" i="3"/>
  <c r="G1066" i="3"/>
  <c r="F1066" i="3"/>
  <c r="E1066" i="3"/>
  <c r="A1066" i="3"/>
  <c r="K1065" i="3"/>
  <c r="F1065" i="3"/>
  <c r="A1065" i="3"/>
  <c r="I1064" i="3"/>
  <c r="G1064" i="3"/>
  <c r="D1064" i="3"/>
  <c r="A1064" i="3"/>
  <c r="J1063" i="3"/>
  <c r="I1063" i="3"/>
  <c r="H1063" i="3"/>
  <c r="F1063" i="3"/>
  <c r="E1063" i="3"/>
  <c r="D1063" i="3"/>
  <c r="A1063" i="3"/>
  <c r="K1063" i="3" s="1"/>
  <c r="K1062" i="3"/>
  <c r="J1062" i="3"/>
  <c r="G1062" i="3"/>
  <c r="F1062" i="3"/>
  <c r="E1062" i="3"/>
  <c r="A1062" i="3"/>
  <c r="K1061" i="3"/>
  <c r="F1061" i="3"/>
  <c r="A1061" i="3"/>
  <c r="I1060" i="3"/>
  <c r="G1060" i="3"/>
  <c r="D1060" i="3"/>
  <c r="A1060" i="3"/>
  <c r="J1059" i="3"/>
  <c r="I1059" i="3"/>
  <c r="H1059" i="3"/>
  <c r="F1059" i="3"/>
  <c r="E1059" i="3"/>
  <c r="D1059" i="3"/>
  <c r="A1059" i="3"/>
  <c r="K1059" i="3" s="1"/>
  <c r="K1058" i="3"/>
  <c r="J1058" i="3"/>
  <c r="G1058" i="3"/>
  <c r="F1058" i="3"/>
  <c r="E1058" i="3"/>
  <c r="A1058" i="3"/>
  <c r="K1057" i="3"/>
  <c r="F1057" i="3"/>
  <c r="A1057" i="3"/>
  <c r="I1056" i="3"/>
  <c r="G1056" i="3"/>
  <c r="D1056" i="3"/>
  <c r="A1056" i="3"/>
  <c r="J1055" i="3"/>
  <c r="I1055" i="3"/>
  <c r="H1055" i="3"/>
  <c r="F1055" i="3"/>
  <c r="E1055" i="3"/>
  <c r="D1055" i="3"/>
  <c r="A1055" i="3"/>
  <c r="K1055" i="3" s="1"/>
  <c r="K1054" i="3"/>
  <c r="J1054" i="3"/>
  <c r="G1054" i="3"/>
  <c r="F1054" i="3"/>
  <c r="E1054" i="3"/>
  <c r="A1054" i="3"/>
  <c r="K1053" i="3"/>
  <c r="F1053" i="3"/>
  <c r="A1053" i="3"/>
  <c r="I1052" i="3"/>
  <c r="G1052" i="3"/>
  <c r="D1052" i="3"/>
  <c r="A1052" i="3"/>
  <c r="J1051" i="3"/>
  <c r="I1051" i="3"/>
  <c r="H1051" i="3"/>
  <c r="F1051" i="3"/>
  <c r="E1051" i="3"/>
  <c r="D1051" i="3"/>
  <c r="A1051" i="3"/>
  <c r="K1051" i="3" s="1"/>
  <c r="K1050" i="3"/>
  <c r="J1050" i="3"/>
  <c r="G1050" i="3"/>
  <c r="F1050" i="3"/>
  <c r="E1050" i="3"/>
  <c r="A1050" i="3"/>
  <c r="K1049" i="3"/>
  <c r="F1049" i="3"/>
  <c r="A1049" i="3"/>
  <c r="I1048" i="3"/>
  <c r="G1048" i="3"/>
  <c r="D1048" i="3"/>
  <c r="A1048" i="3"/>
  <c r="J1047" i="3"/>
  <c r="I1047" i="3"/>
  <c r="H1047" i="3"/>
  <c r="F1047" i="3"/>
  <c r="E1047" i="3"/>
  <c r="D1047" i="3"/>
  <c r="A1047" i="3"/>
  <c r="K1047" i="3" s="1"/>
  <c r="K1046" i="3"/>
  <c r="J1046" i="3"/>
  <c r="G1046" i="3"/>
  <c r="F1046" i="3"/>
  <c r="E1046" i="3"/>
  <c r="A1046" i="3"/>
  <c r="K1045" i="3"/>
  <c r="F1045" i="3"/>
  <c r="A1045" i="3"/>
  <c r="I1044" i="3"/>
  <c r="G1044" i="3"/>
  <c r="D1044" i="3"/>
  <c r="A1044" i="3"/>
  <c r="J1043" i="3"/>
  <c r="I1043" i="3"/>
  <c r="H1043" i="3"/>
  <c r="F1043" i="3"/>
  <c r="E1043" i="3"/>
  <c r="D1043" i="3"/>
  <c r="A1043" i="3"/>
  <c r="K1043" i="3" s="1"/>
  <c r="K1042" i="3"/>
  <c r="J1042" i="3"/>
  <c r="G1042" i="3"/>
  <c r="F1042" i="3"/>
  <c r="E1042" i="3"/>
  <c r="A1042" i="3"/>
  <c r="K1041" i="3"/>
  <c r="F1041" i="3"/>
  <c r="A1041" i="3"/>
  <c r="I1040" i="3"/>
  <c r="G1040" i="3"/>
  <c r="D1040" i="3"/>
  <c r="A1040" i="3"/>
  <c r="J1039" i="3"/>
  <c r="I1039" i="3"/>
  <c r="H1039" i="3"/>
  <c r="F1039" i="3"/>
  <c r="E1039" i="3"/>
  <c r="D1039" i="3"/>
  <c r="A1039" i="3"/>
  <c r="K1039" i="3" s="1"/>
  <c r="K1038" i="3"/>
  <c r="J1038" i="3"/>
  <c r="G1038" i="3"/>
  <c r="F1038" i="3"/>
  <c r="E1038" i="3"/>
  <c r="A1038" i="3"/>
  <c r="K1037" i="3"/>
  <c r="F1037" i="3"/>
  <c r="A1037" i="3"/>
  <c r="I1036" i="3"/>
  <c r="G1036" i="3"/>
  <c r="D1036" i="3"/>
  <c r="A1036" i="3"/>
  <c r="J1035" i="3"/>
  <c r="I1035" i="3"/>
  <c r="H1035" i="3"/>
  <c r="F1035" i="3"/>
  <c r="E1035" i="3"/>
  <c r="D1035" i="3"/>
  <c r="A1035" i="3"/>
  <c r="K1035" i="3" s="1"/>
  <c r="K1034" i="3"/>
  <c r="J1034" i="3"/>
  <c r="G1034" i="3"/>
  <c r="F1034" i="3"/>
  <c r="E1034" i="3"/>
  <c r="A1034" i="3"/>
  <c r="K1033" i="3"/>
  <c r="F1033" i="3"/>
  <c r="A1033" i="3"/>
  <c r="I1032" i="3"/>
  <c r="G1032" i="3"/>
  <c r="D1032" i="3"/>
  <c r="A1032" i="3"/>
  <c r="J1031" i="3"/>
  <c r="I1031" i="3"/>
  <c r="H1031" i="3"/>
  <c r="F1031" i="3"/>
  <c r="E1031" i="3"/>
  <c r="D1031" i="3"/>
  <c r="A1031" i="3"/>
  <c r="K1031" i="3" s="1"/>
  <c r="K1030" i="3"/>
  <c r="J1030" i="3"/>
  <c r="G1030" i="3"/>
  <c r="F1030" i="3"/>
  <c r="E1030" i="3"/>
  <c r="A1030" i="3"/>
  <c r="K1029" i="3"/>
  <c r="F1029" i="3"/>
  <c r="A1029" i="3"/>
  <c r="I1028" i="3"/>
  <c r="G1028" i="3"/>
  <c r="D1028" i="3"/>
  <c r="A1028" i="3"/>
  <c r="J1027" i="3"/>
  <c r="I1027" i="3"/>
  <c r="H1027" i="3"/>
  <c r="F1027" i="3"/>
  <c r="E1027" i="3"/>
  <c r="D1027" i="3"/>
  <c r="A1027" i="3"/>
  <c r="K1027" i="3" s="1"/>
  <c r="K1026" i="3"/>
  <c r="J1026" i="3"/>
  <c r="G1026" i="3"/>
  <c r="F1026" i="3"/>
  <c r="E1026" i="3"/>
  <c r="A1026" i="3"/>
  <c r="K1025" i="3"/>
  <c r="F1025" i="3"/>
  <c r="A1025" i="3"/>
  <c r="I1024" i="3"/>
  <c r="G1024" i="3"/>
  <c r="D1024" i="3"/>
  <c r="A1024" i="3"/>
  <c r="J1023" i="3"/>
  <c r="I1023" i="3"/>
  <c r="H1023" i="3"/>
  <c r="F1023" i="3"/>
  <c r="E1023" i="3"/>
  <c r="D1023" i="3"/>
  <c r="A1023" i="3"/>
  <c r="K1023" i="3" s="1"/>
  <c r="K1022" i="3"/>
  <c r="J1022" i="3"/>
  <c r="G1022" i="3"/>
  <c r="F1022" i="3"/>
  <c r="E1022" i="3"/>
  <c r="A1022" i="3"/>
  <c r="K1021" i="3"/>
  <c r="F1021" i="3"/>
  <c r="A1021" i="3"/>
  <c r="I1020" i="3"/>
  <c r="G1020" i="3"/>
  <c r="D1020" i="3"/>
  <c r="A1020" i="3"/>
  <c r="J1019" i="3"/>
  <c r="I1019" i="3"/>
  <c r="H1019" i="3"/>
  <c r="F1019" i="3"/>
  <c r="E1019" i="3"/>
  <c r="D1019" i="3"/>
  <c r="A1019" i="3"/>
  <c r="K1019" i="3" s="1"/>
  <c r="K1018" i="3"/>
  <c r="J1018" i="3"/>
  <c r="G1018" i="3"/>
  <c r="F1018" i="3"/>
  <c r="E1018" i="3"/>
  <c r="A1018" i="3"/>
  <c r="K1017" i="3"/>
  <c r="F1017" i="3"/>
  <c r="A1017" i="3"/>
  <c r="I1016" i="3"/>
  <c r="G1016" i="3"/>
  <c r="D1016" i="3"/>
  <c r="A1016" i="3"/>
  <c r="J1015" i="3"/>
  <c r="I1015" i="3"/>
  <c r="H1015" i="3"/>
  <c r="F1015" i="3"/>
  <c r="E1015" i="3"/>
  <c r="D1015" i="3"/>
  <c r="A1015" i="3"/>
  <c r="K1015" i="3" s="1"/>
  <c r="K1014" i="3"/>
  <c r="J1014" i="3"/>
  <c r="G1014" i="3"/>
  <c r="F1014" i="3"/>
  <c r="E1014" i="3"/>
  <c r="A1014" i="3"/>
  <c r="K1013" i="3"/>
  <c r="F1013" i="3"/>
  <c r="A1013" i="3"/>
  <c r="I1012" i="3"/>
  <c r="G1012" i="3"/>
  <c r="D1012" i="3"/>
  <c r="A1012" i="3"/>
  <c r="J1011" i="3"/>
  <c r="I1011" i="3"/>
  <c r="H1011" i="3"/>
  <c r="F1011" i="3"/>
  <c r="E1011" i="3"/>
  <c r="D1011" i="3"/>
  <c r="A1011" i="3"/>
  <c r="K1011" i="3" s="1"/>
  <c r="K1010" i="3"/>
  <c r="J1010" i="3"/>
  <c r="G1010" i="3"/>
  <c r="F1010" i="3"/>
  <c r="E1010" i="3"/>
  <c r="A1010" i="3"/>
  <c r="K1009" i="3"/>
  <c r="F1009" i="3"/>
  <c r="A1009" i="3"/>
  <c r="I1008" i="3"/>
  <c r="G1008" i="3"/>
  <c r="D1008" i="3"/>
  <c r="A1008" i="3"/>
  <c r="J1007" i="3"/>
  <c r="I1007" i="3"/>
  <c r="H1007" i="3"/>
  <c r="F1007" i="3"/>
  <c r="E1007" i="3"/>
  <c r="D1007" i="3"/>
  <c r="A1007" i="3"/>
  <c r="K1007" i="3" s="1"/>
  <c r="K1006" i="3"/>
  <c r="J1006" i="3"/>
  <c r="G1006" i="3"/>
  <c r="F1006" i="3"/>
  <c r="E1006" i="3"/>
  <c r="A1006" i="3"/>
  <c r="K1005" i="3"/>
  <c r="F1005" i="3"/>
  <c r="A1005" i="3"/>
  <c r="I1004" i="3"/>
  <c r="G1004" i="3"/>
  <c r="D1004" i="3"/>
  <c r="A1004" i="3"/>
  <c r="J1003" i="3"/>
  <c r="I1003" i="3"/>
  <c r="H1003" i="3"/>
  <c r="F1003" i="3"/>
  <c r="E1003" i="3"/>
  <c r="D1003" i="3"/>
  <c r="A1003" i="3"/>
  <c r="K1003" i="3" s="1"/>
  <c r="K1002" i="3"/>
  <c r="J1002" i="3"/>
  <c r="G1002" i="3"/>
  <c r="F1002" i="3"/>
  <c r="E1002" i="3"/>
  <c r="A1002" i="3"/>
  <c r="K1001" i="3"/>
  <c r="F1001" i="3"/>
  <c r="A1001" i="3"/>
  <c r="I1000" i="3"/>
  <c r="G1000" i="3"/>
  <c r="D1000" i="3"/>
  <c r="A1000" i="3"/>
  <c r="J999" i="3"/>
  <c r="I999" i="3"/>
  <c r="H999" i="3"/>
  <c r="F999" i="3"/>
  <c r="E999" i="3"/>
  <c r="D999" i="3"/>
  <c r="A999" i="3"/>
  <c r="K999" i="3" s="1"/>
  <c r="K998" i="3"/>
  <c r="J998" i="3"/>
  <c r="G998" i="3"/>
  <c r="F998" i="3"/>
  <c r="E998" i="3"/>
  <c r="A998" i="3"/>
  <c r="K997" i="3"/>
  <c r="F997" i="3"/>
  <c r="A997" i="3"/>
  <c r="I996" i="3"/>
  <c r="G996" i="3"/>
  <c r="D996" i="3"/>
  <c r="A996" i="3"/>
  <c r="J995" i="3"/>
  <c r="I995" i="3"/>
  <c r="H995" i="3"/>
  <c r="F995" i="3"/>
  <c r="E995" i="3"/>
  <c r="D995" i="3"/>
  <c r="A995" i="3"/>
  <c r="K995" i="3" s="1"/>
  <c r="K994" i="3"/>
  <c r="J994" i="3"/>
  <c r="G994" i="3"/>
  <c r="F994" i="3"/>
  <c r="E994" i="3"/>
  <c r="A994" i="3"/>
  <c r="K993" i="3"/>
  <c r="F993" i="3"/>
  <c r="A993" i="3"/>
  <c r="I992" i="3"/>
  <c r="G992" i="3"/>
  <c r="D992" i="3"/>
  <c r="A992" i="3"/>
  <c r="J991" i="3"/>
  <c r="I991" i="3"/>
  <c r="H991" i="3"/>
  <c r="F991" i="3"/>
  <c r="E991" i="3"/>
  <c r="D991" i="3"/>
  <c r="A991" i="3"/>
  <c r="K991" i="3" s="1"/>
  <c r="K990" i="3"/>
  <c r="J990" i="3"/>
  <c r="G990" i="3"/>
  <c r="F990" i="3"/>
  <c r="E990" i="3"/>
  <c r="A990" i="3"/>
  <c r="K989" i="3"/>
  <c r="F989" i="3"/>
  <c r="A989" i="3"/>
  <c r="I988" i="3"/>
  <c r="G988" i="3"/>
  <c r="D988" i="3"/>
  <c r="A988" i="3"/>
  <c r="J987" i="3"/>
  <c r="I987" i="3"/>
  <c r="H987" i="3"/>
  <c r="F987" i="3"/>
  <c r="E987" i="3"/>
  <c r="D987" i="3"/>
  <c r="A987" i="3"/>
  <c r="K987" i="3" s="1"/>
  <c r="K986" i="3"/>
  <c r="J986" i="3"/>
  <c r="G986" i="3"/>
  <c r="F986" i="3"/>
  <c r="E986" i="3"/>
  <c r="A986" i="3"/>
  <c r="K985" i="3"/>
  <c r="F985" i="3"/>
  <c r="A985" i="3"/>
  <c r="I984" i="3"/>
  <c r="G984" i="3"/>
  <c r="D984" i="3"/>
  <c r="A984" i="3"/>
  <c r="J983" i="3"/>
  <c r="I983" i="3"/>
  <c r="H983" i="3"/>
  <c r="F983" i="3"/>
  <c r="E983" i="3"/>
  <c r="D983" i="3"/>
  <c r="A983" i="3"/>
  <c r="K983" i="3" s="1"/>
  <c r="K982" i="3"/>
  <c r="J982" i="3"/>
  <c r="G982" i="3"/>
  <c r="F982" i="3"/>
  <c r="E982" i="3"/>
  <c r="A982" i="3"/>
  <c r="K981" i="3"/>
  <c r="F981" i="3"/>
  <c r="A981" i="3"/>
  <c r="I980" i="3"/>
  <c r="G980" i="3"/>
  <c r="D980" i="3"/>
  <c r="A980" i="3"/>
  <c r="J979" i="3"/>
  <c r="I979" i="3"/>
  <c r="H979" i="3"/>
  <c r="F979" i="3"/>
  <c r="E979" i="3"/>
  <c r="D979" i="3"/>
  <c r="A979" i="3"/>
  <c r="K979" i="3" s="1"/>
  <c r="K978" i="3"/>
  <c r="J978" i="3"/>
  <c r="G978" i="3"/>
  <c r="F978" i="3"/>
  <c r="E978" i="3"/>
  <c r="A978" i="3"/>
  <c r="K977" i="3"/>
  <c r="F977" i="3"/>
  <c r="A977" i="3"/>
  <c r="I976" i="3"/>
  <c r="G976" i="3"/>
  <c r="D976" i="3"/>
  <c r="A976" i="3"/>
  <c r="J975" i="3"/>
  <c r="I975" i="3"/>
  <c r="H975" i="3"/>
  <c r="F975" i="3"/>
  <c r="E975" i="3"/>
  <c r="D975" i="3"/>
  <c r="A975" i="3"/>
  <c r="K975" i="3" s="1"/>
  <c r="K974" i="3"/>
  <c r="J974" i="3"/>
  <c r="G974" i="3"/>
  <c r="F974" i="3"/>
  <c r="E974" i="3"/>
  <c r="A974" i="3"/>
  <c r="K973" i="3"/>
  <c r="F973" i="3"/>
  <c r="A973" i="3"/>
  <c r="I972" i="3"/>
  <c r="G972" i="3"/>
  <c r="D972" i="3"/>
  <c r="A972" i="3"/>
  <c r="J971" i="3"/>
  <c r="I971" i="3"/>
  <c r="H971" i="3"/>
  <c r="F971" i="3"/>
  <c r="E971" i="3"/>
  <c r="D971" i="3"/>
  <c r="A971" i="3"/>
  <c r="K971" i="3" s="1"/>
  <c r="K970" i="3"/>
  <c r="J970" i="3"/>
  <c r="G970" i="3"/>
  <c r="F970" i="3"/>
  <c r="E970" i="3"/>
  <c r="A970" i="3"/>
  <c r="K969" i="3"/>
  <c r="F969" i="3"/>
  <c r="A969" i="3"/>
  <c r="I968" i="3"/>
  <c r="G968" i="3"/>
  <c r="D968" i="3"/>
  <c r="A968" i="3"/>
  <c r="J967" i="3"/>
  <c r="I967" i="3"/>
  <c r="H967" i="3"/>
  <c r="F967" i="3"/>
  <c r="E967" i="3"/>
  <c r="D967" i="3"/>
  <c r="A967" i="3"/>
  <c r="K967" i="3" s="1"/>
  <c r="K966" i="3"/>
  <c r="J966" i="3"/>
  <c r="G966" i="3"/>
  <c r="F966" i="3"/>
  <c r="E966" i="3"/>
  <c r="A966" i="3"/>
  <c r="K965" i="3"/>
  <c r="F965" i="3"/>
  <c r="A965" i="3"/>
  <c r="I964" i="3"/>
  <c r="G964" i="3"/>
  <c r="D964" i="3"/>
  <c r="A964" i="3"/>
  <c r="J963" i="3"/>
  <c r="I963" i="3"/>
  <c r="H963" i="3"/>
  <c r="F963" i="3"/>
  <c r="E963" i="3"/>
  <c r="D963" i="3"/>
  <c r="A963" i="3"/>
  <c r="K963" i="3" s="1"/>
  <c r="K962" i="3"/>
  <c r="J962" i="3"/>
  <c r="G962" i="3"/>
  <c r="F962" i="3"/>
  <c r="E962" i="3"/>
  <c r="A962" i="3"/>
  <c r="K961" i="3"/>
  <c r="F961" i="3"/>
  <c r="A961" i="3"/>
  <c r="I960" i="3"/>
  <c r="G960" i="3"/>
  <c r="D960" i="3"/>
  <c r="A960" i="3"/>
  <c r="J959" i="3"/>
  <c r="I959" i="3"/>
  <c r="H959" i="3"/>
  <c r="F959" i="3"/>
  <c r="E959" i="3"/>
  <c r="D959" i="3"/>
  <c r="A959" i="3"/>
  <c r="K959" i="3" s="1"/>
  <c r="K958" i="3"/>
  <c r="J958" i="3"/>
  <c r="G958" i="3"/>
  <c r="F958" i="3"/>
  <c r="E958" i="3"/>
  <c r="A958" i="3"/>
  <c r="K957" i="3"/>
  <c r="F957" i="3"/>
  <c r="A957" i="3"/>
  <c r="I956" i="3"/>
  <c r="G956" i="3"/>
  <c r="D956" i="3"/>
  <c r="A956" i="3"/>
  <c r="J955" i="3"/>
  <c r="I955" i="3"/>
  <c r="H955" i="3"/>
  <c r="F955" i="3"/>
  <c r="E955" i="3"/>
  <c r="D955" i="3"/>
  <c r="A955" i="3"/>
  <c r="K955" i="3" s="1"/>
  <c r="K954" i="3"/>
  <c r="J954" i="3"/>
  <c r="G954" i="3"/>
  <c r="F954" i="3"/>
  <c r="E954" i="3"/>
  <c r="A954" i="3"/>
  <c r="K953" i="3"/>
  <c r="F953" i="3"/>
  <c r="A953" i="3"/>
  <c r="I952" i="3"/>
  <c r="G952" i="3"/>
  <c r="D952" i="3"/>
  <c r="A952" i="3"/>
  <c r="J951" i="3"/>
  <c r="I951" i="3"/>
  <c r="H951" i="3"/>
  <c r="F951" i="3"/>
  <c r="E951" i="3"/>
  <c r="D951" i="3"/>
  <c r="A951" i="3"/>
  <c r="K951" i="3" s="1"/>
  <c r="K950" i="3"/>
  <c r="J950" i="3"/>
  <c r="G950" i="3"/>
  <c r="F950" i="3"/>
  <c r="E950" i="3"/>
  <c r="A950" i="3"/>
  <c r="K949" i="3"/>
  <c r="F949" i="3"/>
  <c r="A949" i="3"/>
  <c r="I948" i="3"/>
  <c r="G948" i="3"/>
  <c r="D948" i="3"/>
  <c r="A948" i="3"/>
  <c r="J947" i="3"/>
  <c r="I947" i="3"/>
  <c r="H947" i="3"/>
  <c r="F947" i="3"/>
  <c r="E947" i="3"/>
  <c r="D947" i="3"/>
  <c r="A947" i="3"/>
  <c r="K947" i="3" s="1"/>
  <c r="K946" i="3"/>
  <c r="J946" i="3"/>
  <c r="G946" i="3"/>
  <c r="F946" i="3"/>
  <c r="E946" i="3"/>
  <c r="A946" i="3"/>
  <c r="K945" i="3"/>
  <c r="F945" i="3"/>
  <c r="A945" i="3"/>
  <c r="I944" i="3"/>
  <c r="G944" i="3"/>
  <c r="D944" i="3"/>
  <c r="A944" i="3"/>
  <c r="J943" i="3"/>
  <c r="I943" i="3"/>
  <c r="H943" i="3"/>
  <c r="F943" i="3"/>
  <c r="E943" i="3"/>
  <c r="D943" i="3"/>
  <c r="A943" i="3"/>
  <c r="K943" i="3" s="1"/>
  <c r="K942" i="3"/>
  <c r="J942" i="3"/>
  <c r="G942" i="3"/>
  <c r="F942" i="3"/>
  <c r="E942" i="3"/>
  <c r="A942" i="3"/>
  <c r="K941" i="3"/>
  <c r="F941" i="3"/>
  <c r="A941" i="3"/>
  <c r="I940" i="3"/>
  <c r="G940" i="3"/>
  <c r="D940" i="3"/>
  <c r="A940" i="3"/>
  <c r="J939" i="3"/>
  <c r="I939" i="3"/>
  <c r="H939" i="3"/>
  <c r="F939" i="3"/>
  <c r="E939" i="3"/>
  <c r="D939" i="3"/>
  <c r="A939" i="3"/>
  <c r="K939" i="3" s="1"/>
  <c r="K938" i="3"/>
  <c r="J938" i="3"/>
  <c r="G938" i="3"/>
  <c r="F938" i="3"/>
  <c r="E938" i="3"/>
  <c r="A938" i="3"/>
  <c r="K937" i="3"/>
  <c r="F937" i="3"/>
  <c r="A937" i="3"/>
  <c r="I936" i="3"/>
  <c r="G936" i="3"/>
  <c r="D936" i="3"/>
  <c r="A936" i="3"/>
  <c r="J935" i="3"/>
  <c r="I935" i="3"/>
  <c r="H935" i="3"/>
  <c r="F935" i="3"/>
  <c r="E935" i="3"/>
  <c r="D935" i="3"/>
  <c r="A935" i="3"/>
  <c r="K935" i="3" s="1"/>
  <c r="K934" i="3"/>
  <c r="J934" i="3"/>
  <c r="G934" i="3"/>
  <c r="F934" i="3"/>
  <c r="E934" i="3"/>
  <c r="A934" i="3"/>
  <c r="K933" i="3"/>
  <c r="F933" i="3"/>
  <c r="A933" i="3"/>
  <c r="I932" i="3"/>
  <c r="G932" i="3"/>
  <c r="D932" i="3"/>
  <c r="A932" i="3"/>
  <c r="J931" i="3"/>
  <c r="I931" i="3"/>
  <c r="H931" i="3"/>
  <c r="F931" i="3"/>
  <c r="E931" i="3"/>
  <c r="D931" i="3"/>
  <c r="A931" i="3"/>
  <c r="K931" i="3" s="1"/>
  <c r="K930" i="3"/>
  <c r="J930" i="3"/>
  <c r="G930" i="3"/>
  <c r="F930" i="3"/>
  <c r="E930" i="3"/>
  <c r="A930" i="3"/>
  <c r="K929" i="3"/>
  <c r="F929" i="3"/>
  <c r="A929" i="3"/>
  <c r="I928" i="3"/>
  <c r="G928" i="3"/>
  <c r="D928" i="3"/>
  <c r="A928" i="3"/>
  <c r="J927" i="3"/>
  <c r="I927" i="3"/>
  <c r="H927" i="3"/>
  <c r="F927" i="3"/>
  <c r="E927" i="3"/>
  <c r="D927" i="3"/>
  <c r="A927" i="3"/>
  <c r="K927" i="3" s="1"/>
  <c r="K926" i="3"/>
  <c r="J926" i="3"/>
  <c r="G926" i="3"/>
  <c r="F926" i="3"/>
  <c r="E926" i="3"/>
  <c r="A926" i="3"/>
  <c r="K925" i="3"/>
  <c r="F925" i="3"/>
  <c r="A925" i="3"/>
  <c r="I924" i="3"/>
  <c r="G924" i="3"/>
  <c r="D924" i="3"/>
  <c r="A924" i="3"/>
  <c r="J923" i="3"/>
  <c r="I923" i="3"/>
  <c r="H923" i="3"/>
  <c r="F923" i="3"/>
  <c r="E923" i="3"/>
  <c r="D923" i="3"/>
  <c r="A923" i="3"/>
  <c r="K923" i="3" s="1"/>
  <c r="K922" i="3"/>
  <c r="J922" i="3"/>
  <c r="G922" i="3"/>
  <c r="F922" i="3"/>
  <c r="E922" i="3"/>
  <c r="A922" i="3"/>
  <c r="K921" i="3"/>
  <c r="F921" i="3"/>
  <c r="A921" i="3"/>
  <c r="I920" i="3"/>
  <c r="G920" i="3"/>
  <c r="D920" i="3"/>
  <c r="A920" i="3"/>
  <c r="J919" i="3"/>
  <c r="I919" i="3"/>
  <c r="H919" i="3"/>
  <c r="F919" i="3"/>
  <c r="E919" i="3"/>
  <c r="D919" i="3"/>
  <c r="A919" i="3"/>
  <c r="K919" i="3" s="1"/>
  <c r="K918" i="3"/>
  <c r="J918" i="3"/>
  <c r="G918" i="3"/>
  <c r="F918" i="3"/>
  <c r="E918" i="3"/>
  <c r="A918" i="3"/>
  <c r="K917" i="3"/>
  <c r="F917" i="3"/>
  <c r="A917" i="3"/>
  <c r="I916" i="3"/>
  <c r="G916" i="3"/>
  <c r="D916" i="3"/>
  <c r="A916" i="3"/>
  <c r="J915" i="3"/>
  <c r="I915" i="3"/>
  <c r="H915" i="3"/>
  <c r="F915" i="3"/>
  <c r="E915" i="3"/>
  <c r="D915" i="3"/>
  <c r="A915" i="3"/>
  <c r="K915" i="3" s="1"/>
  <c r="K914" i="3"/>
  <c r="J914" i="3"/>
  <c r="G914" i="3"/>
  <c r="F914" i="3"/>
  <c r="E914" i="3"/>
  <c r="A914" i="3"/>
  <c r="K913" i="3"/>
  <c r="F913" i="3"/>
  <c r="A913" i="3"/>
  <c r="I912" i="3"/>
  <c r="G912" i="3"/>
  <c r="D912" i="3"/>
  <c r="A912" i="3"/>
  <c r="J911" i="3"/>
  <c r="I911" i="3"/>
  <c r="H911" i="3"/>
  <c r="F911" i="3"/>
  <c r="E911" i="3"/>
  <c r="D911" i="3"/>
  <c r="A911" i="3"/>
  <c r="K911" i="3" s="1"/>
  <c r="K910" i="3"/>
  <c r="J910" i="3"/>
  <c r="G910" i="3"/>
  <c r="F910" i="3"/>
  <c r="E910" i="3"/>
  <c r="A910" i="3"/>
  <c r="K909" i="3"/>
  <c r="F909" i="3"/>
  <c r="A909" i="3"/>
  <c r="I908" i="3"/>
  <c r="G908" i="3"/>
  <c r="D908" i="3"/>
  <c r="A908" i="3"/>
  <c r="J907" i="3"/>
  <c r="I907" i="3"/>
  <c r="H907" i="3"/>
  <c r="F907" i="3"/>
  <c r="E907" i="3"/>
  <c r="D907" i="3"/>
  <c r="A907" i="3"/>
  <c r="K907" i="3" s="1"/>
  <c r="K906" i="3"/>
  <c r="J906" i="3"/>
  <c r="G906" i="3"/>
  <c r="F906" i="3"/>
  <c r="E906" i="3"/>
  <c r="A906" i="3"/>
  <c r="K905" i="3"/>
  <c r="F905" i="3"/>
  <c r="A905" i="3"/>
  <c r="I904" i="3"/>
  <c r="G904" i="3"/>
  <c r="D904" i="3"/>
  <c r="A904" i="3"/>
  <c r="J903" i="3"/>
  <c r="I903" i="3"/>
  <c r="H903" i="3"/>
  <c r="F903" i="3"/>
  <c r="E903" i="3"/>
  <c r="D903" i="3"/>
  <c r="A903" i="3"/>
  <c r="K903" i="3" s="1"/>
  <c r="K902" i="3"/>
  <c r="J902" i="3"/>
  <c r="G902" i="3"/>
  <c r="F902" i="3"/>
  <c r="E902" i="3"/>
  <c r="A902" i="3"/>
  <c r="K901" i="3"/>
  <c r="F901" i="3"/>
  <c r="A901" i="3"/>
  <c r="I900" i="3"/>
  <c r="G900" i="3"/>
  <c r="D900" i="3"/>
  <c r="A900" i="3"/>
  <c r="J899" i="3"/>
  <c r="I899" i="3"/>
  <c r="H899" i="3"/>
  <c r="F899" i="3"/>
  <c r="E899" i="3"/>
  <c r="D899" i="3"/>
  <c r="A899" i="3"/>
  <c r="K899" i="3" s="1"/>
  <c r="K898" i="3"/>
  <c r="J898" i="3"/>
  <c r="G898" i="3"/>
  <c r="F898" i="3"/>
  <c r="E898" i="3"/>
  <c r="A898" i="3"/>
  <c r="K897" i="3"/>
  <c r="F897" i="3"/>
  <c r="A897" i="3"/>
  <c r="I896" i="3"/>
  <c r="G896" i="3"/>
  <c r="D896" i="3"/>
  <c r="A896" i="3"/>
  <c r="J895" i="3"/>
  <c r="I895" i="3"/>
  <c r="H895" i="3"/>
  <c r="F895" i="3"/>
  <c r="E895" i="3"/>
  <c r="D895" i="3"/>
  <c r="A895" i="3"/>
  <c r="K895" i="3" s="1"/>
  <c r="K894" i="3"/>
  <c r="J894" i="3"/>
  <c r="G894" i="3"/>
  <c r="F894" i="3"/>
  <c r="E894" i="3"/>
  <c r="A894" i="3"/>
  <c r="K893" i="3"/>
  <c r="F893" i="3"/>
  <c r="A893" i="3"/>
  <c r="I892" i="3"/>
  <c r="G892" i="3"/>
  <c r="D892" i="3"/>
  <c r="A892" i="3"/>
  <c r="J891" i="3"/>
  <c r="I891" i="3"/>
  <c r="H891" i="3"/>
  <c r="F891" i="3"/>
  <c r="E891" i="3"/>
  <c r="D891" i="3"/>
  <c r="A891" i="3"/>
  <c r="K891" i="3" s="1"/>
  <c r="K890" i="3"/>
  <c r="J890" i="3"/>
  <c r="G890" i="3"/>
  <c r="F890" i="3"/>
  <c r="E890" i="3"/>
  <c r="A890" i="3"/>
  <c r="K889" i="3"/>
  <c r="F889" i="3"/>
  <c r="A889" i="3"/>
  <c r="I888" i="3"/>
  <c r="G888" i="3"/>
  <c r="D888" i="3"/>
  <c r="A888" i="3"/>
  <c r="J887" i="3"/>
  <c r="I887" i="3"/>
  <c r="H887" i="3"/>
  <c r="F887" i="3"/>
  <c r="E887" i="3"/>
  <c r="D887" i="3"/>
  <c r="A887" i="3"/>
  <c r="K887" i="3" s="1"/>
  <c r="K886" i="3"/>
  <c r="J886" i="3"/>
  <c r="G886" i="3"/>
  <c r="F886" i="3"/>
  <c r="E886" i="3"/>
  <c r="A886" i="3"/>
  <c r="K885" i="3"/>
  <c r="F885" i="3"/>
  <c r="A885" i="3"/>
  <c r="I884" i="3"/>
  <c r="G884" i="3"/>
  <c r="D884" i="3"/>
  <c r="A884" i="3"/>
  <c r="J883" i="3"/>
  <c r="I883" i="3"/>
  <c r="H883" i="3"/>
  <c r="F883" i="3"/>
  <c r="E883" i="3"/>
  <c r="D883" i="3"/>
  <c r="A883" i="3"/>
  <c r="K883" i="3" s="1"/>
  <c r="K882" i="3"/>
  <c r="J882" i="3"/>
  <c r="G882" i="3"/>
  <c r="F882" i="3"/>
  <c r="E882" i="3"/>
  <c r="A882" i="3"/>
  <c r="K881" i="3"/>
  <c r="F881" i="3"/>
  <c r="A881" i="3"/>
  <c r="I880" i="3"/>
  <c r="G880" i="3"/>
  <c r="D880" i="3"/>
  <c r="A880" i="3"/>
  <c r="J879" i="3"/>
  <c r="I879" i="3"/>
  <c r="H879" i="3"/>
  <c r="F879" i="3"/>
  <c r="E879" i="3"/>
  <c r="D879" i="3"/>
  <c r="A879" i="3"/>
  <c r="K879" i="3" s="1"/>
  <c r="K878" i="3"/>
  <c r="J878" i="3"/>
  <c r="G878" i="3"/>
  <c r="F878" i="3"/>
  <c r="E878" i="3"/>
  <c r="A878" i="3"/>
  <c r="K877" i="3"/>
  <c r="F877" i="3"/>
  <c r="A877" i="3"/>
  <c r="I876" i="3"/>
  <c r="G876" i="3"/>
  <c r="D876" i="3"/>
  <c r="A876" i="3"/>
  <c r="J875" i="3"/>
  <c r="I875" i="3"/>
  <c r="H875" i="3"/>
  <c r="F875" i="3"/>
  <c r="E875" i="3"/>
  <c r="D875" i="3"/>
  <c r="A875" i="3"/>
  <c r="K875" i="3" s="1"/>
  <c r="K874" i="3"/>
  <c r="J874" i="3"/>
  <c r="G874" i="3"/>
  <c r="F874" i="3"/>
  <c r="E874" i="3"/>
  <c r="A874" i="3"/>
  <c r="K873" i="3"/>
  <c r="F873" i="3"/>
  <c r="A873" i="3"/>
  <c r="I872" i="3"/>
  <c r="G872" i="3"/>
  <c r="D872" i="3"/>
  <c r="A872" i="3"/>
  <c r="J871" i="3"/>
  <c r="I871" i="3"/>
  <c r="H871" i="3"/>
  <c r="F871" i="3"/>
  <c r="E871" i="3"/>
  <c r="D871" i="3"/>
  <c r="A871" i="3"/>
  <c r="K871" i="3" s="1"/>
  <c r="K870" i="3"/>
  <c r="J870" i="3"/>
  <c r="G870" i="3"/>
  <c r="F870" i="3"/>
  <c r="E870" i="3"/>
  <c r="A870" i="3"/>
  <c r="K869" i="3"/>
  <c r="F869" i="3"/>
  <c r="A869" i="3"/>
  <c r="I868" i="3"/>
  <c r="G868" i="3"/>
  <c r="D868" i="3"/>
  <c r="A868" i="3"/>
  <c r="J867" i="3"/>
  <c r="I867" i="3"/>
  <c r="H867" i="3"/>
  <c r="F867" i="3"/>
  <c r="E867" i="3"/>
  <c r="D867" i="3"/>
  <c r="A867" i="3"/>
  <c r="K867" i="3" s="1"/>
  <c r="K866" i="3"/>
  <c r="J866" i="3"/>
  <c r="G866" i="3"/>
  <c r="F866" i="3"/>
  <c r="E866" i="3"/>
  <c r="A866" i="3"/>
  <c r="K865" i="3"/>
  <c r="F865" i="3"/>
  <c r="A865" i="3"/>
  <c r="I864" i="3"/>
  <c r="G864" i="3"/>
  <c r="D864" i="3"/>
  <c r="A864" i="3"/>
  <c r="J863" i="3"/>
  <c r="I863" i="3"/>
  <c r="H863" i="3"/>
  <c r="F863" i="3"/>
  <c r="E863" i="3"/>
  <c r="D863" i="3"/>
  <c r="A863" i="3"/>
  <c r="K863" i="3" s="1"/>
  <c r="K862" i="3"/>
  <c r="J862" i="3"/>
  <c r="G862" i="3"/>
  <c r="F862" i="3"/>
  <c r="E862" i="3"/>
  <c r="A862" i="3"/>
  <c r="K861" i="3"/>
  <c r="F861" i="3"/>
  <c r="A861" i="3"/>
  <c r="I860" i="3"/>
  <c r="G860" i="3"/>
  <c r="D860" i="3"/>
  <c r="A860" i="3"/>
  <c r="J859" i="3"/>
  <c r="I859" i="3"/>
  <c r="H859" i="3"/>
  <c r="F859" i="3"/>
  <c r="E859" i="3"/>
  <c r="D859" i="3"/>
  <c r="A859" i="3"/>
  <c r="K859" i="3" s="1"/>
  <c r="K858" i="3"/>
  <c r="J858" i="3"/>
  <c r="G858" i="3"/>
  <c r="F858" i="3"/>
  <c r="E858" i="3"/>
  <c r="A858" i="3"/>
  <c r="K857" i="3"/>
  <c r="F857" i="3"/>
  <c r="A857" i="3"/>
  <c r="I856" i="3"/>
  <c r="G856" i="3"/>
  <c r="D856" i="3"/>
  <c r="A856" i="3"/>
  <c r="J855" i="3"/>
  <c r="I855" i="3"/>
  <c r="H855" i="3"/>
  <c r="F855" i="3"/>
  <c r="E855" i="3"/>
  <c r="D855" i="3"/>
  <c r="A855" i="3"/>
  <c r="K855" i="3" s="1"/>
  <c r="K854" i="3"/>
  <c r="J854" i="3"/>
  <c r="G854" i="3"/>
  <c r="F854" i="3"/>
  <c r="E854" i="3"/>
  <c r="A854" i="3"/>
  <c r="K853" i="3"/>
  <c r="F853" i="3"/>
  <c r="A853" i="3"/>
  <c r="I852" i="3"/>
  <c r="G852" i="3"/>
  <c r="D852" i="3"/>
  <c r="A852" i="3"/>
  <c r="J851" i="3"/>
  <c r="I851" i="3"/>
  <c r="H851" i="3"/>
  <c r="F851" i="3"/>
  <c r="E851" i="3"/>
  <c r="D851" i="3"/>
  <c r="A851" i="3"/>
  <c r="K851" i="3" s="1"/>
  <c r="K850" i="3"/>
  <c r="J850" i="3"/>
  <c r="G850" i="3"/>
  <c r="F850" i="3"/>
  <c r="E850" i="3"/>
  <c r="A850" i="3"/>
  <c r="K849" i="3"/>
  <c r="F849" i="3"/>
  <c r="A849" i="3"/>
  <c r="I848" i="3"/>
  <c r="G848" i="3"/>
  <c r="D848" i="3"/>
  <c r="A848" i="3"/>
  <c r="J847" i="3"/>
  <c r="I847" i="3"/>
  <c r="H847" i="3"/>
  <c r="F847" i="3"/>
  <c r="E847" i="3"/>
  <c r="D847" i="3"/>
  <c r="A847" i="3"/>
  <c r="K847" i="3" s="1"/>
  <c r="K846" i="3"/>
  <c r="J846" i="3"/>
  <c r="G846" i="3"/>
  <c r="F846" i="3"/>
  <c r="E846" i="3"/>
  <c r="A846" i="3"/>
  <c r="K845" i="3"/>
  <c r="F845" i="3"/>
  <c r="A845" i="3"/>
  <c r="I844" i="3"/>
  <c r="G844" i="3"/>
  <c r="D844" i="3"/>
  <c r="A844" i="3"/>
  <c r="J843" i="3"/>
  <c r="I843" i="3"/>
  <c r="H843" i="3"/>
  <c r="F843" i="3"/>
  <c r="E843" i="3"/>
  <c r="D843" i="3"/>
  <c r="A843" i="3"/>
  <c r="K843" i="3" s="1"/>
  <c r="K842" i="3"/>
  <c r="J842" i="3"/>
  <c r="G842" i="3"/>
  <c r="F842" i="3"/>
  <c r="E842" i="3"/>
  <c r="A842" i="3"/>
  <c r="K841" i="3"/>
  <c r="F841" i="3"/>
  <c r="A841" i="3"/>
  <c r="I840" i="3"/>
  <c r="G840" i="3"/>
  <c r="D840" i="3"/>
  <c r="A840" i="3"/>
  <c r="J839" i="3"/>
  <c r="I839" i="3"/>
  <c r="H839" i="3"/>
  <c r="F839" i="3"/>
  <c r="E839" i="3"/>
  <c r="D839" i="3"/>
  <c r="A839" i="3"/>
  <c r="K839" i="3" s="1"/>
  <c r="K838" i="3"/>
  <c r="J838" i="3"/>
  <c r="G838" i="3"/>
  <c r="F838" i="3"/>
  <c r="E838" i="3"/>
  <c r="A838" i="3"/>
  <c r="K837" i="3"/>
  <c r="F837" i="3"/>
  <c r="A837" i="3"/>
  <c r="I836" i="3"/>
  <c r="G836" i="3"/>
  <c r="D836" i="3"/>
  <c r="A836" i="3"/>
  <c r="J835" i="3"/>
  <c r="I835" i="3"/>
  <c r="H835" i="3"/>
  <c r="F835" i="3"/>
  <c r="E835" i="3"/>
  <c r="D835" i="3"/>
  <c r="A835" i="3"/>
  <c r="K835" i="3" s="1"/>
  <c r="K834" i="3"/>
  <c r="J834" i="3"/>
  <c r="G834" i="3"/>
  <c r="F834" i="3"/>
  <c r="E834" i="3"/>
  <c r="A834" i="3"/>
  <c r="K833" i="3"/>
  <c r="F833" i="3"/>
  <c r="A833" i="3"/>
  <c r="I832" i="3"/>
  <c r="G832" i="3"/>
  <c r="D832" i="3"/>
  <c r="A832" i="3"/>
  <c r="J831" i="3"/>
  <c r="I831" i="3"/>
  <c r="H831" i="3"/>
  <c r="F831" i="3"/>
  <c r="E831" i="3"/>
  <c r="D831" i="3"/>
  <c r="A831" i="3"/>
  <c r="K831" i="3" s="1"/>
  <c r="K830" i="3"/>
  <c r="J830" i="3"/>
  <c r="G830" i="3"/>
  <c r="F830" i="3"/>
  <c r="E830" i="3"/>
  <c r="A830" i="3"/>
  <c r="K829" i="3"/>
  <c r="F829" i="3"/>
  <c r="A829" i="3"/>
  <c r="I828" i="3"/>
  <c r="G828" i="3"/>
  <c r="D828" i="3"/>
  <c r="A828" i="3"/>
  <c r="J827" i="3"/>
  <c r="I827" i="3"/>
  <c r="H827" i="3"/>
  <c r="F827" i="3"/>
  <c r="E827" i="3"/>
  <c r="D827" i="3"/>
  <c r="A827" i="3"/>
  <c r="K827" i="3" s="1"/>
  <c r="K826" i="3"/>
  <c r="J826" i="3"/>
  <c r="G826" i="3"/>
  <c r="F826" i="3"/>
  <c r="E826" i="3"/>
  <c r="A826" i="3"/>
  <c r="K825" i="3"/>
  <c r="F825" i="3"/>
  <c r="A825" i="3"/>
  <c r="I824" i="3"/>
  <c r="G824" i="3"/>
  <c r="D824" i="3"/>
  <c r="A824" i="3"/>
  <c r="J823" i="3"/>
  <c r="I823" i="3"/>
  <c r="H823" i="3"/>
  <c r="F823" i="3"/>
  <c r="E823" i="3"/>
  <c r="D823" i="3"/>
  <c r="A823" i="3"/>
  <c r="K823" i="3" s="1"/>
  <c r="K822" i="3"/>
  <c r="J822" i="3"/>
  <c r="G822" i="3"/>
  <c r="F822" i="3"/>
  <c r="E822" i="3"/>
  <c r="A822" i="3"/>
  <c r="K821" i="3"/>
  <c r="F821" i="3"/>
  <c r="A821" i="3"/>
  <c r="I820" i="3"/>
  <c r="G820" i="3"/>
  <c r="D820" i="3"/>
  <c r="A820" i="3"/>
  <c r="J819" i="3"/>
  <c r="I819" i="3"/>
  <c r="H819" i="3"/>
  <c r="F819" i="3"/>
  <c r="E819" i="3"/>
  <c r="D819" i="3"/>
  <c r="A819" i="3"/>
  <c r="K819" i="3" s="1"/>
  <c r="K818" i="3"/>
  <c r="J818" i="3"/>
  <c r="G818" i="3"/>
  <c r="F818" i="3"/>
  <c r="E818" i="3"/>
  <c r="A818" i="3"/>
  <c r="K817" i="3"/>
  <c r="F817" i="3"/>
  <c r="A817" i="3"/>
  <c r="I816" i="3"/>
  <c r="G816" i="3"/>
  <c r="D816" i="3"/>
  <c r="A816" i="3"/>
  <c r="J815" i="3"/>
  <c r="I815" i="3"/>
  <c r="H815" i="3"/>
  <c r="F815" i="3"/>
  <c r="E815" i="3"/>
  <c r="D815" i="3"/>
  <c r="A815" i="3"/>
  <c r="K815" i="3" s="1"/>
  <c r="K814" i="3"/>
  <c r="J814" i="3"/>
  <c r="G814" i="3"/>
  <c r="F814" i="3"/>
  <c r="E814" i="3"/>
  <c r="A814" i="3"/>
  <c r="K813" i="3"/>
  <c r="F813" i="3"/>
  <c r="A813" i="3"/>
  <c r="I812" i="3"/>
  <c r="G812" i="3"/>
  <c r="D812" i="3"/>
  <c r="A812" i="3"/>
  <c r="J811" i="3"/>
  <c r="I811" i="3"/>
  <c r="H811" i="3"/>
  <c r="F811" i="3"/>
  <c r="E811" i="3"/>
  <c r="D811" i="3"/>
  <c r="A811" i="3"/>
  <c r="K811" i="3" s="1"/>
  <c r="K810" i="3"/>
  <c r="J810" i="3"/>
  <c r="G810" i="3"/>
  <c r="F810" i="3"/>
  <c r="E810" i="3"/>
  <c r="A810" i="3"/>
  <c r="K809" i="3"/>
  <c r="F809" i="3"/>
  <c r="A809" i="3"/>
  <c r="I808" i="3"/>
  <c r="G808" i="3"/>
  <c r="D808" i="3"/>
  <c r="A808" i="3"/>
  <c r="J807" i="3"/>
  <c r="I807" i="3"/>
  <c r="H807" i="3"/>
  <c r="F807" i="3"/>
  <c r="E807" i="3"/>
  <c r="D807" i="3"/>
  <c r="A807" i="3"/>
  <c r="K807" i="3" s="1"/>
  <c r="K806" i="3"/>
  <c r="J806" i="3"/>
  <c r="G806" i="3"/>
  <c r="F806" i="3"/>
  <c r="E806" i="3"/>
  <c r="A806" i="3"/>
  <c r="K805" i="3"/>
  <c r="F805" i="3"/>
  <c r="A805" i="3"/>
  <c r="I804" i="3"/>
  <c r="G804" i="3"/>
  <c r="D804" i="3"/>
  <c r="A804" i="3"/>
  <c r="J803" i="3"/>
  <c r="I803" i="3"/>
  <c r="H803" i="3"/>
  <c r="F803" i="3"/>
  <c r="E803" i="3"/>
  <c r="D803" i="3"/>
  <c r="A803" i="3"/>
  <c r="K803" i="3" s="1"/>
  <c r="K802" i="3"/>
  <c r="J802" i="3"/>
  <c r="G802" i="3"/>
  <c r="F802" i="3"/>
  <c r="E802" i="3"/>
  <c r="A802" i="3"/>
  <c r="K801" i="3"/>
  <c r="F801" i="3"/>
  <c r="A801" i="3"/>
  <c r="I800" i="3"/>
  <c r="G800" i="3"/>
  <c r="D800" i="3"/>
  <c r="A800" i="3"/>
  <c r="J799" i="3"/>
  <c r="I799" i="3"/>
  <c r="H799" i="3"/>
  <c r="F799" i="3"/>
  <c r="E799" i="3"/>
  <c r="D799" i="3"/>
  <c r="A799" i="3"/>
  <c r="K799" i="3" s="1"/>
  <c r="K798" i="3"/>
  <c r="J798" i="3"/>
  <c r="G798" i="3"/>
  <c r="F798" i="3"/>
  <c r="E798" i="3"/>
  <c r="A798" i="3"/>
  <c r="K797" i="3"/>
  <c r="F797" i="3"/>
  <c r="A797" i="3"/>
  <c r="I796" i="3"/>
  <c r="G796" i="3"/>
  <c r="D796" i="3"/>
  <c r="A796" i="3"/>
  <c r="J795" i="3"/>
  <c r="I795" i="3"/>
  <c r="H795" i="3"/>
  <c r="F795" i="3"/>
  <c r="E795" i="3"/>
  <c r="D795" i="3"/>
  <c r="A795" i="3"/>
  <c r="K795" i="3" s="1"/>
  <c r="K794" i="3"/>
  <c r="J794" i="3"/>
  <c r="G794" i="3"/>
  <c r="F794" i="3"/>
  <c r="E794" i="3"/>
  <c r="A794" i="3"/>
  <c r="K793" i="3"/>
  <c r="F793" i="3"/>
  <c r="A793" i="3"/>
  <c r="I792" i="3"/>
  <c r="G792" i="3"/>
  <c r="D792" i="3"/>
  <c r="A792" i="3"/>
  <c r="J791" i="3"/>
  <c r="I791" i="3"/>
  <c r="H791" i="3"/>
  <c r="F791" i="3"/>
  <c r="E791" i="3"/>
  <c r="D791" i="3"/>
  <c r="A791" i="3"/>
  <c r="K791" i="3" s="1"/>
  <c r="K790" i="3"/>
  <c r="J790" i="3"/>
  <c r="G790" i="3"/>
  <c r="F790" i="3"/>
  <c r="E790" i="3"/>
  <c r="A790" i="3"/>
  <c r="K789" i="3"/>
  <c r="F789" i="3"/>
  <c r="A789" i="3"/>
  <c r="I788" i="3"/>
  <c r="G788" i="3"/>
  <c r="D788" i="3"/>
  <c r="A788" i="3"/>
  <c r="J787" i="3"/>
  <c r="I787" i="3"/>
  <c r="H787" i="3"/>
  <c r="F787" i="3"/>
  <c r="E787" i="3"/>
  <c r="D787" i="3"/>
  <c r="A787" i="3"/>
  <c r="K787" i="3" s="1"/>
  <c r="K786" i="3"/>
  <c r="J786" i="3"/>
  <c r="G786" i="3"/>
  <c r="F786" i="3"/>
  <c r="E786" i="3"/>
  <c r="A786" i="3"/>
  <c r="K785" i="3"/>
  <c r="F785" i="3"/>
  <c r="A785" i="3"/>
  <c r="I784" i="3"/>
  <c r="G784" i="3"/>
  <c r="D784" i="3"/>
  <c r="A784" i="3"/>
  <c r="J783" i="3"/>
  <c r="I783" i="3"/>
  <c r="H783" i="3"/>
  <c r="F783" i="3"/>
  <c r="E783" i="3"/>
  <c r="D783" i="3"/>
  <c r="A783" i="3"/>
  <c r="K783" i="3" s="1"/>
  <c r="K782" i="3"/>
  <c r="J782" i="3"/>
  <c r="G782" i="3"/>
  <c r="F782" i="3"/>
  <c r="E782" i="3"/>
  <c r="A782" i="3"/>
  <c r="K781" i="3"/>
  <c r="F781" i="3"/>
  <c r="A781" i="3"/>
  <c r="I780" i="3"/>
  <c r="G780" i="3"/>
  <c r="D780" i="3"/>
  <c r="A780" i="3"/>
  <c r="J779" i="3"/>
  <c r="I779" i="3"/>
  <c r="H779" i="3"/>
  <c r="F779" i="3"/>
  <c r="E779" i="3"/>
  <c r="D779" i="3"/>
  <c r="A779" i="3"/>
  <c r="K779" i="3" s="1"/>
  <c r="K778" i="3"/>
  <c r="J778" i="3"/>
  <c r="G778" i="3"/>
  <c r="F778" i="3"/>
  <c r="E778" i="3"/>
  <c r="A778" i="3"/>
  <c r="K777" i="3"/>
  <c r="F777" i="3"/>
  <c r="A777" i="3"/>
  <c r="I776" i="3"/>
  <c r="G776" i="3"/>
  <c r="D776" i="3"/>
  <c r="A776" i="3"/>
  <c r="J775" i="3"/>
  <c r="I775" i="3"/>
  <c r="H775" i="3"/>
  <c r="F775" i="3"/>
  <c r="E775" i="3"/>
  <c r="D775" i="3"/>
  <c r="A775" i="3"/>
  <c r="K775" i="3" s="1"/>
  <c r="K774" i="3"/>
  <c r="J774" i="3"/>
  <c r="G774" i="3"/>
  <c r="F774" i="3"/>
  <c r="E774" i="3"/>
  <c r="A774" i="3"/>
  <c r="K773" i="3"/>
  <c r="F773" i="3"/>
  <c r="A773" i="3"/>
  <c r="I772" i="3"/>
  <c r="G772" i="3"/>
  <c r="D772" i="3"/>
  <c r="A772" i="3"/>
  <c r="J771" i="3"/>
  <c r="I771" i="3"/>
  <c r="H771" i="3"/>
  <c r="F771" i="3"/>
  <c r="E771" i="3"/>
  <c r="D771" i="3"/>
  <c r="A771" i="3"/>
  <c r="K771" i="3" s="1"/>
  <c r="K770" i="3"/>
  <c r="J770" i="3"/>
  <c r="G770" i="3"/>
  <c r="F770" i="3"/>
  <c r="E770" i="3"/>
  <c r="A770" i="3"/>
  <c r="K769" i="3"/>
  <c r="F769" i="3"/>
  <c r="A769" i="3"/>
  <c r="I768" i="3"/>
  <c r="G768" i="3"/>
  <c r="D768" i="3"/>
  <c r="A768" i="3"/>
  <c r="J767" i="3"/>
  <c r="I767" i="3"/>
  <c r="H767" i="3"/>
  <c r="F767" i="3"/>
  <c r="E767" i="3"/>
  <c r="D767" i="3"/>
  <c r="A767" i="3"/>
  <c r="K767" i="3" s="1"/>
  <c r="K766" i="3"/>
  <c r="J766" i="3"/>
  <c r="G766" i="3"/>
  <c r="F766" i="3"/>
  <c r="E766" i="3"/>
  <c r="A766" i="3"/>
  <c r="K765" i="3"/>
  <c r="F765" i="3"/>
  <c r="A765" i="3"/>
  <c r="I764" i="3"/>
  <c r="G764" i="3"/>
  <c r="D764" i="3"/>
  <c r="A764" i="3"/>
  <c r="J763" i="3"/>
  <c r="I763" i="3"/>
  <c r="H763" i="3"/>
  <c r="F763" i="3"/>
  <c r="E763" i="3"/>
  <c r="D763" i="3"/>
  <c r="A763" i="3"/>
  <c r="K763" i="3" s="1"/>
  <c r="K762" i="3"/>
  <c r="J762" i="3"/>
  <c r="G762" i="3"/>
  <c r="F762" i="3"/>
  <c r="E762" i="3"/>
  <c r="A762" i="3"/>
  <c r="K761" i="3"/>
  <c r="F761" i="3"/>
  <c r="A761" i="3"/>
  <c r="I760" i="3"/>
  <c r="G760" i="3"/>
  <c r="D760" i="3"/>
  <c r="A760" i="3"/>
  <c r="J759" i="3"/>
  <c r="I759" i="3"/>
  <c r="H759" i="3"/>
  <c r="F759" i="3"/>
  <c r="E759" i="3"/>
  <c r="D759" i="3"/>
  <c r="A759" i="3"/>
  <c r="K759" i="3" s="1"/>
  <c r="K758" i="3"/>
  <c r="J758" i="3"/>
  <c r="G758" i="3"/>
  <c r="F758" i="3"/>
  <c r="E758" i="3"/>
  <c r="A758" i="3"/>
  <c r="K757" i="3"/>
  <c r="F757" i="3"/>
  <c r="A757" i="3"/>
  <c r="I756" i="3"/>
  <c r="G756" i="3"/>
  <c r="D756" i="3"/>
  <c r="A756" i="3"/>
  <c r="J755" i="3"/>
  <c r="I755" i="3"/>
  <c r="H755" i="3"/>
  <c r="F755" i="3"/>
  <c r="E755" i="3"/>
  <c r="D755" i="3"/>
  <c r="A755" i="3"/>
  <c r="K755" i="3" s="1"/>
  <c r="K754" i="3"/>
  <c r="J754" i="3"/>
  <c r="G754" i="3"/>
  <c r="F754" i="3"/>
  <c r="E754" i="3"/>
  <c r="A754" i="3"/>
  <c r="K753" i="3"/>
  <c r="F753" i="3"/>
  <c r="A753" i="3"/>
  <c r="I752" i="3"/>
  <c r="G752" i="3"/>
  <c r="D752" i="3"/>
  <c r="A752" i="3"/>
  <c r="J751" i="3"/>
  <c r="I751" i="3"/>
  <c r="H751" i="3"/>
  <c r="F751" i="3"/>
  <c r="E751" i="3"/>
  <c r="D751" i="3"/>
  <c r="A751" i="3"/>
  <c r="K751" i="3" s="1"/>
  <c r="K750" i="3"/>
  <c r="J750" i="3"/>
  <c r="G750" i="3"/>
  <c r="F750" i="3"/>
  <c r="E750" i="3"/>
  <c r="A750" i="3"/>
  <c r="K749" i="3"/>
  <c r="F749" i="3"/>
  <c r="A749" i="3"/>
  <c r="I748" i="3"/>
  <c r="G748" i="3"/>
  <c r="D748" i="3"/>
  <c r="A748" i="3"/>
  <c r="J747" i="3"/>
  <c r="I747" i="3"/>
  <c r="H747" i="3"/>
  <c r="F747" i="3"/>
  <c r="E747" i="3"/>
  <c r="D747" i="3"/>
  <c r="A747" i="3"/>
  <c r="K747" i="3" s="1"/>
  <c r="K746" i="3"/>
  <c r="J746" i="3"/>
  <c r="G746" i="3"/>
  <c r="F746" i="3"/>
  <c r="E746" i="3"/>
  <c r="A746" i="3"/>
  <c r="K745" i="3"/>
  <c r="F745" i="3"/>
  <c r="A745" i="3"/>
  <c r="I744" i="3"/>
  <c r="G744" i="3"/>
  <c r="D744" i="3"/>
  <c r="A744" i="3"/>
  <c r="J743" i="3"/>
  <c r="I743" i="3"/>
  <c r="H743" i="3"/>
  <c r="F743" i="3"/>
  <c r="E743" i="3"/>
  <c r="D743" i="3"/>
  <c r="A743" i="3"/>
  <c r="K743" i="3" s="1"/>
  <c r="K742" i="3"/>
  <c r="J742" i="3"/>
  <c r="G742" i="3"/>
  <c r="F742" i="3"/>
  <c r="E742" i="3"/>
  <c r="A742" i="3"/>
  <c r="K741" i="3"/>
  <c r="F741" i="3"/>
  <c r="A741" i="3"/>
  <c r="I740" i="3"/>
  <c r="G740" i="3"/>
  <c r="D740" i="3"/>
  <c r="A740" i="3"/>
  <c r="J739" i="3"/>
  <c r="I739" i="3"/>
  <c r="H739" i="3"/>
  <c r="F739" i="3"/>
  <c r="E739" i="3"/>
  <c r="D739" i="3"/>
  <c r="A739" i="3"/>
  <c r="K739" i="3" s="1"/>
  <c r="K738" i="3"/>
  <c r="J738" i="3"/>
  <c r="G738" i="3"/>
  <c r="F738" i="3"/>
  <c r="E738" i="3"/>
  <c r="A738" i="3"/>
  <c r="K737" i="3"/>
  <c r="F737" i="3"/>
  <c r="A737" i="3"/>
  <c r="I736" i="3"/>
  <c r="G736" i="3"/>
  <c r="D736" i="3"/>
  <c r="A736" i="3"/>
  <c r="J735" i="3"/>
  <c r="I735" i="3"/>
  <c r="H735" i="3"/>
  <c r="F735" i="3"/>
  <c r="E735" i="3"/>
  <c r="D735" i="3"/>
  <c r="A735" i="3"/>
  <c r="K735" i="3" s="1"/>
  <c r="K734" i="3"/>
  <c r="J734" i="3"/>
  <c r="G734" i="3"/>
  <c r="F734" i="3"/>
  <c r="E734" i="3"/>
  <c r="A734" i="3"/>
  <c r="K733" i="3"/>
  <c r="F733" i="3"/>
  <c r="A733" i="3"/>
  <c r="I732" i="3"/>
  <c r="G732" i="3"/>
  <c r="D732" i="3"/>
  <c r="A732" i="3"/>
  <c r="J731" i="3"/>
  <c r="I731" i="3"/>
  <c r="H731" i="3"/>
  <c r="F731" i="3"/>
  <c r="E731" i="3"/>
  <c r="D731" i="3"/>
  <c r="A731" i="3"/>
  <c r="K731" i="3" s="1"/>
  <c r="K730" i="3"/>
  <c r="J730" i="3"/>
  <c r="G730" i="3"/>
  <c r="F730" i="3"/>
  <c r="E730" i="3"/>
  <c r="A730" i="3"/>
  <c r="K729" i="3"/>
  <c r="F729" i="3"/>
  <c r="A729" i="3"/>
  <c r="I728" i="3"/>
  <c r="G728" i="3"/>
  <c r="D728" i="3"/>
  <c r="A728" i="3"/>
  <c r="J727" i="3"/>
  <c r="I727" i="3"/>
  <c r="H727" i="3"/>
  <c r="F727" i="3"/>
  <c r="E727" i="3"/>
  <c r="D727" i="3"/>
  <c r="A727" i="3"/>
  <c r="K727" i="3" s="1"/>
  <c r="K726" i="3"/>
  <c r="J726" i="3"/>
  <c r="G726" i="3"/>
  <c r="F726" i="3"/>
  <c r="E726" i="3"/>
  <c r="A726" i="3"/>
  <c r="K725" i="3"/>
  <c r="F725" i="3"/>
  <c r="A725" i="3"/>
  <c r="I724" i="3"/>
  <c r="G724" i="3"/>
  <c r="D724" i="3"/>
  <c r="A724" i="3"/>
  <c r="J723" i="3"/>
  <c r="I723" i="3"/>
  <c r="H723" i="3"/>
  <c r="F723" i="3"/>
  <c r="E723" i="3"/>
  <c r="D723" i="3"/>
  <c r="A723" i="3"/>
  <c r="K723" i="3" s="1"/>
  <c r="K722" i="3"/>
  <c r="J722" i="3"/>
  <c r="G722" i="3"/>
  <c r="F722" i="3"/>
  <c r="E722" i="3"/>
  <c r="A722" i="3"/>
  <c r="K721" i="3"/>
  <c r="F721" i="3"/>
  <c r="A721" i="3"/>
  <c r="I720" i="3"/>
  <c r="G720" i="3"/>
  <c r="D720" i="3"/>
  <c r="A720" i="3"/>
  <c r="J719" i="3"/>
  <c r="I719" i="3"/>
  <c r="H719" i="3"/>
  <c r="F719" i="3"/>
  <c r="E719" i="3"/>
  <c r="D719" i="3"/>
  <c r="A719" i="3"/>
  <c r="K719" i="3" s="1"/>
  <c r="K718" i="3"/>
  <c r="J718" i="3"/>
  <c r="G718" i="3"/>
  <c r="F718" i="3"/>
  <c r="E718" i="3"/>
  <c r="A718" i="3"/>
  <c r="K717" i="3"/>
  <c r="F717" i="3"/>
  <c r="A717" i="3"/>
  <c r="I716" i="3"/>
  <c r="G716" i="3"/>
  <c r="D716" i="3"/>
  <c r="A716" i="3"/>
  <c r="J715" i="3"/>
  <c r="I715" i="3"/>
  <c r="H715" i="3"/>
  <c r="F715" i="3"/>
  <c r="E715" i="3"/>
  <c r="D715" i="3"/>
  <c r="A715" i="3"/>
  <c r="K715" i="3" s="1"/>
  <c r="K714" i="3"/>
  <c r="J714" i="3"/>
  <c r="G714" i="3"/>
  <c r="F714" i="3"/>
  <c r="E714" i="3"/>
  <c r="A714" i="3"/>
  <c r="K713" i="3"/>
  <c r="F713" i="3"/>
  <c r="A713" i="3"/>
  <c r="I712" i="3"/>
  <c r="G712" i="3"/>
  <c r="D712" i="3"/>
  <c r="A712" i="3"/>
  <c r="J711" i="3"/>
  <c r="I711" i="3"/>
  <c r="H711" i="3"/>
  <c r="F711" i="3"/>
  <c r="E711" i="3"/>
  <c r="D711" i="3"/>
  <c r="A711" i="3"/>
  <c r="K711" i="3" s="1"/>
  <c r="K710" i="3"/>
  <c r="J710" i="3"/>
  <c r="G710" i="3"/>
  <c r="F710" i="3"/>
  <c r="E710" i="3"/>
  <c r="A710" i="3"/>
  <c r="K709" i="3"/>
  <c r="F709" i="3"/>
  <c r="A709" i="3"/>
  <c r="I708" i="3"/>
  <c r="G708" i="3"/>
  <c r="D708" i="3"/>
  <c r="A708" i="3"/>
  <c r="J707" i="3"/>
  <c r="I707" i="3"/>
  <c r="H707" i="3"/>
  <c r="F707" i="3"/>
  <c r="E707" i="3"/>
  <c r="D707" i="3"/>
  <c r="A707" i="3"/>
  <c r="K707" i="3" s="1"/>
  <c r="K706" i="3"/>
  <c r="J706" i="3"/>
  <c r="G706" i="3"/>
  <c r="F706" i="3"/>
  <c r="E706" i="3"/>
  <c r="A706" i="3"/>
  <c r="K705" i="3"/>
  <c r="F705" i="3"/>
  <c r="A705" i="3"/>
  <c r="I704" i="3"/>
  <c r="G704" i="3"/>
  <c r="D704" i="3"/>
  <c r="A704" i="3"/>
  <c r="J703" i="3"/>
  <c r="I703" i="3"/>
  <c r="H703" i="3"/>
  <c r="F703" i="3"/>
  <c r="E703" i="3"/>
  <c r="D703" i="3"/>
  <c r="A703" i="3"/>
  <c r="K703" i="3" s="1"/>
  <c r="K702" i="3"/>
  <c r="J702" i="3"/>
  <c r="G702" i="3"/>
  <c r="F702" i="3"/>
  <c r="E702" i="3"/>
  <c r="A702" i="3"/>
  <c r="K701" i="3"/>
  <c r="F701" i="3"/>
  <c r="A701" i="3"/>
  <c r="I700" i="3"/>
  <c r="G700" i="3"/>
  <c r="D700" i="3"/>
  <c r="A700" i="3"/>
  <c r="J699" i="3"/>
  <c r="I699" i="3"/>
  <c r="H699" i="3"/>
  <c r="F699" i="3"/>
  <c r="E699" i="3"/>
  <c r="D699" i="3"/>
  <c r="A699" i="3"/>
  <c r="K699" i="3" s="1"/>
  <c r="K698" i="3"/>
  <c r="J698" i="3"/>
  <c r="G698" i="3"/>
  <c r="F698" i="3"/>
  <c r="E698" i="3"/>
  <c r="A698" i="3"/>
  <c r="K697" i="3"/>
  <c r="F697" i="3"/>
  <c r="A697" i="3"/>
  <c r="I696" i="3"/>
  <c r="G696" i="3"/>
  <c r="D696" i="3"/>
  <c r="A696" i="3"/>
  <c r="J695" i="3"/>
  <c r="I695" i="3"/>
  <c r="H695" i="3"/>
  <c r="F695" i="3"/>
  <c r="E695" i="3"/>
  <c r="D695" i="3"/>
  <c r="A695" i="3"/>
  <c r="K695" i="3" s="1"/>
  <c r="K694" i="3"/>
  <c r="J694" i="3"/>
  <c r="G694" i="3"/>
  <c r="F694" i="3"/>
  <c r="E694" i="3"/>
  <c r="A694" i="3"/>
  <c r="K693" i="3"/>
  <c r="F693" i="3"/>
  <c r="A693" i="3"/>
  <c r="I692" i="3"/>
  <c r="G692" i="3"/>
  <c r="D692" i="3"/>
  <c r="A692" i="3"/>
  <c r="J691" i="3"/>
  <c r="I691" i="3"/>
  <c r="H691" i="3"/>
  <c r="F691" i="3"/>
  <c r="E691" i="3"/>
  <c r="D691" i="3"/>
  <c r="A691" i="3"/>
  <c r="K691" i="3" s="1"/>
  <c r="K690" i="3"/>
  <c r="J690" i="3"/>
  <c r="G690" i="3"/>
  <c r="F690" i="3"/>
  <c r="E690" i="3"/>
  <c r="A690" i="3"/>
  <c r="K689" i="3"/>
  <c r="F689" i="3"/>
  <c r="A689" i="3"/>
  <c r="I688" i="3"/>
  <c r="G688" i="3"/>
  <c r="D688" i="3"/>
  <c r="A688" i="3"/>
  <c r="J687" i="3"/>
  <c r="I687" i="3"/>
  <c r="H687" i="3"/>
  <c r="F687" i="3"/>
  <c r="E687" i="3"/>
  <c r="D687" i="3"/>
  <c r="A687" i="3"/>
  <c r="K687" i="3" s="1"/>
  <c r="K686" i="3"/>
  <c r="J686" i="3"/>
  <c r="G686" i="3"/>
  <c r="F686" i="3"/>
  <c r="E686" i="3"/>
  <c r="A686" i="3"/>
  <c r="K685" i="3"/>
  <c r="F685" i="3"/>
  <c r="A685" i="3"/>
  <c r="I684" i="3"/>
  <c r="G684" i="3"/>
  <c r="D684" i="3"/>
  <c r="A684" i="3"/>
  <c r="J683" i="3"/>
  <c r="I683" i="3"/>
  <c r="H683" i="3"/>
  <c r="F683" i="3"/>
  <c r="E683" i="3"/>
  <c r="D683" i="3"/>
  <c r="A683" i="3"/>
  <c r="K683" i="3" s="1"/>
  <c r="K682" i="3"/>
  <c r="J682" i="3"/>
  <c r="G682" i="3"/>
  <c r="F682" i="3"/>
  <c r="E682" i="3"/>
  <c r="A682" i="3"/>
  <c r="K681" i="3"/>
  <c r="F681" i="3"/>
  <c r="A681" i="3"/>
  <c r="I680" i="3"/>
  <c r="G680" i="3"/>
  <c r="D680" i="3"/>
  <c r="A680" i="3"/>
  <c r="J679" i="3"/>
  <c r="I679" i="3"/>
  <c r="H679" i="3"/>
  <c r="F679" i="3"/>
  <c r="E679" i="3"/>
  <c r="D679" i="3"/>
  <c r="A679" i="3"/>
  <c r="K679" i="3" s="1"/>
  <c r="K678" i="3"/>
  <c r="J678" i="3"/>
  <c r="G678" i="3"/>
  <c r="F678" i="3"/>
  <c r="E678" i="3"/>
  <c r="A678" i="3"/>
  <c r="K677" i="3"/>
  <c r="F677" i="3"/>
  <c r="A677" i="3"/>
  <c r="I676" i="3"/>
  <c r="G676" i="3"/>
  <c r="D676" i="3"/>
  <c r="A676" i="3"/>
  <c r="J675" i="3"/>
  <c r="I675" i="3"/>
  <c r="H675" i="3"/>
  <c r="F675" i="3"/>
  <c r="E675" i="3"/>
  <c r="D675" i="3"/>
  <c r="A675" i="3"/>
  <c r="K675" i="3" s="1"/>
  <c r="K674" i="3"/>
  <c r="J674" i="3"/>
  <c r="G674" i="3"/>
  <c r="F674" i="3"/>
  <c r="E674" i="3"/>
  <c r="A674" i="3"/>
  <c r="K673" i="3"/>
  <c r="F673" i="3"/>
  <c r="A673" i="3"/>
  <c r="I672" i="3"/>
  <c r="G672" i="3"/>
  <c r="D672" i="3"/>
  <c r="A672" i="3"/>
  <c r="J671" i="3"/>
  <c r="I671" i="3"/>
  <c r="H671" i="3"/>
  <c r="F671" i="3"/>
  <c r="E671" i="3"/>
  <c r="D671" i="3"/>
  <c r="A671" i="3"/>
  <c r="K671" i="3" s="1"/>
  <c r="K670" i="3"/>
  <c r="J670" i="3"/>
  <c r="G670" i="3"/>
  <c r="F670" i="3"/>
  <c r="E670" i="3"/>
  <c r="A670" i="3"/>
  <c r="K669" i="3"/>
  <c r="F669" i="3"/>
  <c r="A669" i="3"/>
  <c r="I668" i="3"/>
  <c r="G668" i="3"/>
  <c r="D668" i="3"/>
  <c r="A668" i="3"/>
  <c r="J667" i="3"/>
  <c r="I667" i="3"/>
  <c r="H667" i="3"/>
  <c r="F667" i="3"/>
  <c r="E667" i="3"/>
  <c r="D667" i="3"/>
  <c r="A667" i="3"/>
  <c r="K667" i="3" s="1"/>
  <c r="K666" i="3"/>
  <c r="J666" i="3"/>
  <c r="G666" i="3"/>
  <c r="F666" i="3"/>
  <c r="E666" i="3"/>
  <c r="A666" i="3"/>
  <c r="K665" i="3"/>
  <c r="F665" i="3"/>
  <c r="A665" i="3"/>
  <c r="I664" i="3"/>
  <c r="G664" i="3"/>
  <c r="D664" i="3"/>
  <c r="A664" i="3"/>
  <c r="J663" i="3"/>
  <c r="I663" i="3"/>
  <c r="H663" i="3"/>
  <c r="F663" i="3"/>
  <c r="E663" i="3"/>
  <c r="D663" i="3"/>
  <c r="A663" i="3"/>
  <c r="K663" i="3" s="1"/>
  <c r="K662" i="3"/>
  <c r="J662" i="3"/>
  <c r="G662" i="3"/>
  <c r="F662" i="3"/>
  <c r="E662" i="3"/>
  <c r="A662" i="3"/>
  <c r="K661" i="3"/>
  <c r="F661" i="3"/>
  <c r="A661" i="3"/>
  <c r="I660" i="3"/>
  <c r="G660" i="3"/>
  <c r="D660" i="3"/>
  <c r="A660" i="3"/>
  <c r="J659" i="3"/>
  <c r="I659" i="3"/>
  <c r="H659" i="3"/>
  <c r="F659" i="3"/>
  <c r="E659" i="3"/>
  <c r="D659" i="3"/>
  <c r="A659" i="3"/>
  <c r="K659" i="3" s="1"/>
  <c r="K658" i="3"/>
  <c r="J658" i="3"/>
  <c r="G658" i="3"/>
  <c r="F658" i="3"/>
  <c r="E658" i="3"/>
  <c r="A658" i="3"/>
  <c r="K657" i="3"/>
  <c r="F657" i="3"/>
  <c r="A657" i="3"/>
  <c r="I656" i="3"/>
  <c r="G656" i="3"/>
  <c r="D656" i="3"/>
  <c r="A656" i="3"/>
  <c r="J655" i="3"/>
  <c r="I655" i="3"/>
  <c r="H655" i="3"/>
  <c r="F655" i="3"/>
  <c r="E655" i="3"/>
  <c r="D655" i="3"/>
  <c r="A655" i="3"/>
  <c r="K655" i="3" s="1"/>
  <c r="K654" i="3"/>
  <c r="J654" i="3"/>
  <c r="G654" i="3"/>
  <c r="F654" i="3"/>
  <c r="E654" i="3"/>
  <c r="A654" i="3"/>
  <c r="K653" i="3"/>
  <c r="F653" i="3"/>
  <c r="A653" i="3"/>
  <c r="I652" i="3"/>
  <c r="G652" i="3"/>
  <c r="D652" i="3"/>
  <c r="A652" i="3"/>
  <c r="J651" i="3"/>
  <c r="I651" i="3"/>
  <c r="H651" i="3"/>
  <c r="F651" i="3"/>
  <c r="E651" i="3"/>
  <c r="D651" i="3"/>
  <c r="A651" i="3"/>
  <c r="K651" i="3" s="1"/>
  <c r="K650" i="3"/>
  <c r="J650" i="3"/>
  <c r="G650" i="3"/>
  <c r="F650" i="3"/>
  <c r="E650" i="3"/>
  <c r="A650" i="3"/>
  <c r="K649" i="3"/>
  <c r="F649" i="3"/>
  <c r="A649" i="3"/>
  <c r="I648" i="3"/>
  <c r="G648" i="3"/>
  <c r="D648" i="3"/>
  <c r="A648" i="3"/>
  <c r="J647" i="3"/>
  <c r="I647" i="3"/>
  <c r="H647" i="3"/>
  <c r="F647" i="3"/>
  <c r="E647" i="3"/>
  <c r="D647" i="3"/>
  <c r="A647" i="3"/>
  <c r="K647" i="3" s="1"/>
  <c r="K646" i="3"/>
  <c r="J646" i="3"/>
  <c r="G646" i="3"/>
  <c r="F646" i="3"/>
  <c r="E646" i="3"/>
  <c r="A646" i="3"/>
  <c r="K645" i="3"/>
  <c r="F645" i="3"/>
  <c r="A645" i="3"/>
  <c r="I644" i="3"/>
  <c r="G644" i="3"/>
  <c r="D644" i="3"/>
  <c r="A644" i="3"/>
  <c r="J643" i="3"/>
  <c r="I643" i="3"/>
  <c r="H643" i="3"/>
  <c r="F643" i="3"/>
  <c r="E643" i="3"/>
  <c r="D643" i="3"/>
  <c r="A643" i="3"/>
  <c r="K643" i="3" s="1"/>
  <c r="K642" i="3"/>
  <c r="J642" i="3"/>
  <c r="G642" i="3"/>
  <c r="F642" i="3"/>
  <c r="E642" i="3"/>
  <c r="A642" i="3"/>
  <c r="K641" i="3"/>
  <c r="F641" i="3"/>
  <c r="A641" i="3"/>
  <c r="I640" i="3"/>
  <c r="G640" i="3"/>
  <c r="D640" i="3"/>
  <c r="A640" i="3"/>
  <c r="J639" i="3"/>
  <c r="I639" i="3"/>
  <c r="H639" i="3"/>
  <c r="F639" i="3"/>
  <c r="E639" i="3"/>
  <c r="D639" i="3"/>
  <c r="A639" i="3"/>
  <c r="K639" i="3" s="1"/>
  <c r="K638" i="3"/>
  <c r="J638" i="3"/>
  <c r="G638" i="3"/>
  <c r="F638" i="3"/>
  <c r="E638" i="3"/>
  <c r="A638" i="3"/>
  <c r="K637" i="3"/>
  <c r="F637" i="3"/>
  <c r="A637" i="3"/>
  <c r="I636" i="3"/>
  <c r="G636" i="3"/>
  <c r="D636" i="3"/>
  <c r="A636" i="3"/>
  <c r="J635" i="3"/>
  <c r="I635" i="3"/>
  <c r="H635" i="3"/>
  <c r="F635" i="3"/>
  <c r="E635" i="3"/>
  <c r="D635" i="3"/>
  <c r="A635" i="3"/>
  <c r="K635" i="3" s="1"/>
  <c r="K634" i="3"/>
  <c r="J634" i="3"/>
  <c r="G634" i="3"/>
  <c r="F634" i="3"/>
  <c r="E634" i="3"/>
  <c r="A634" i="3"/>
  <c r="K633" i="3"/>
  <c r="F633" i="3"/>
  <c r="A633" i="3"/>
  <c r="I632" i="3"/>
  <c r="G632" i="3"/>
  <c r="D632" i="3"/>
  <c r="A632" i="3"/>
  <c r="J631" i="3"/>
  <c r="I631" i="3"/>
  <c r="H631" i="3"/>
  <c r="F631" i="3"/>
  <c r="E631" i="3"/>
  <c r="D631" i="3"/>
  <c r="A631" i="3"/>
  <c r="K631" i="3" s="1"/>
  <c r="K630" i="3"/>
  <c r="J630" i="3"/>
  <c r="G630" i="3"/>
  <c r="F630" i="3"/>
  <c r="E630" i="3"/>
  <c r="A630" i="3"/>
  <c r="K629" i="3"/>
  <c r="F629" i="3"/>
  <c r="A629" i="3"/>
  <c r="I628" i="3"/>
  <c r="G628" i="3"/>
  <c r="D628" i="3"/>
  <c r="A628" i="3"/>
  <c r="J627" i="3"/>
  <c r="I627" i="3"/>
  <c r="H627" i="3"/>
  <c r="F627" i="3"/>
  <c r="E627" i="3"/>
  <c r="D627" i="3"/>
  <c r="A627" i="3"/>
  <c r="K627" i="3" s="1"/>
  <c r="K626" i="3"/>
  <c r="J626" i="3"/>
  <c r="G626" i="3"/>
  <c r="F626" i="3"/>
  <c r="E626" i="3"/>
  <c r="A626" i="3"/>
  <c r="K625" i="3"/>
  <c r="H625" i="3"/>
  <c r="A625" i="3"/>
  <c r="I624" i="3"/>
  <c r="G624" i="3"/>
  <c r="D624" i="3"/>
  <c r="A624" i="3"/>
  <c r="J623" i="3"/>
  <c r="I623" i="3"/>
  <c r="H623" i="3"/>
  <c r="F623" i="3"/>
  <c r="E623" i="3"/>
  <c r="D623" i="3"/>
  <c r="A623" i="3"/>
  <c r="K623" i="3" s="1"/>
  <c r="K622" i="3"/>
  <c r="J622" i="3"/>
  <c r="G622" i="3"/>
  <c r="F622" i="3"/>
  <c r="E622" i="3"/>
  <c r="A622" i="3"/>
  <c r="K621" i="3"/>
  <c r="A621" i="3"/>
  <c r="H621" i="3" s="1"/>
  <c r="I620" i="3"/>
  <c r="G620" i="3"/>
  <c r="D620" i="3"/>
  <c r="A620" i="3"/>
  <c r="J619" i="3"/>
  <c r="I619" i="3"/>
  <c r="H619" i="3"/>
  <c r="F619" i="3"/>
  <c r="E619" i="3"/>
  <c r="D619" i="3"/>
  <c r="A619" i="3"/>
  <c r="K619" i="3" s="1"/>
  <c r="K618" i="3"/>
  <c r="J618" i="3"/>
  <c r="G618" i="3"/>
  <c r="F618" i="3"/>
  <c r="E618" i="3"/>
  <c r="A618" i="3"/>
  <c r="A617" i="3"/>
  <c r="K617" i="3" s="1"/>
  <c r="I616" i="3"/>
  <c r="G616" i="3"/>
  <c r="D616" i="3"/>
  <c r="A616" i="3"/>
  <c r="J615" i="3"/>
  <c r="I615" i="3"/>
  <c r="H615" i="3"/>
  <c r="F615" i="3"/>
  <c r="E615" i="3"/>
  <c r="D615" i="3"/>
  <c r="A615" i="3"/>
  <c r="K615" i="3" s="1"/>
  <c r="K614" i="3"/>
  <c r="J614" i="3"/>
  <c r="G614" i="3"/>
  <c r="F614" i="3"/>
  <c r="E614" i="3"/>
  <c r="A614" i="3"/>
  <c r="K613" i="3"/>
  <c r="H613" i="3"/>
  <c r="F613" i="3"/>
  <c r="A613" i="3"/>
  <c r="I612" i="3"/>
  <c r="G612" i="3"/>
  <c r="D612" i="3"/>
  <c r="A612" i="3"/>
  <c r="J611" i="3"/>
  <c r="I611" i="3"/>
  <c r="H611" i="3"/>
  <c r="F611" i="3"/>
  <c r="E611" i="3"/>
  <c r="D611" i="3"/>
  <c r="A611" i="3"/>
  <c r="K611" i="3" s="1"/>
  <c r="K610" i="3"/>
  <c r="J610" i="3"/>
  <c r="G610" i="3"/>
  <c r="F610" i="3"/>
  <c r="E610" i="3"/>
  <c r="A610" i="3"/>
  <c r="K609" i="3"/>
  <c r="H609" i="3"/>
  <c r="A609" i="3"/>
  <c r="I608" i="3"/>
  <c r="G608" i="3"/>
  <c r="D608" i="3"/>
  <c r="A608" i="3"/>
  <c r="J607" i="3"/>
  <c r="I607" i="3"/>
  <c r="H607" i="3"/>
  <c r="F607" i="3"/>
  <c r="E607" i="3"/>
  <c r="D607" i="3"/>
  <c r="A607" i="3"/>
  <c r="K607" i="3" s="1"/>
  <c r="K606" i="3"/>
  <c r="J606" i="3"/>
  <c r="G606" i="3"/>
  <c r="F606" i="3"/>
  <c r="E606" i="3"/>
  <c r="A606" i="3"/>
  <c r="K605" i="3"/>
  <c r="A605" i="3"/>
  <c r="H605" i="3" s="1"/>
  <c r="I604" i="3"/>
  <c r="G604" i="3"/>
  <c r="D604" i="3"/>
  <c r="A604" i="3"/>
  <c r="J603" i="3"/>
  <c r="I603" i="3"/>
  <c r="H603" i="3"/>
  <c r="F603" i="3"/>
  <c r="E603" i="3"/>
  <c r="D603" i="3"/>
  <c r="A603" i="3"/>
  <c r="K603" i="3" s="1"/>
  <c r="K602" i="3"/>
  <c r="J602" i="3"/>
  <c r="G602" i="3"/>
  <c r="F602" i="3"/>
  <c r="E602" i="3"/>
  <c r="A602" i="3"/>
  <c r="A601" i="3"/>
  <c r="K601" i="3" s="1"/>
  <c r="I600" i="3"/>
  <c r="G600" i="3"/>
  <c r="D600" i="3"/>
  <c r="A600" i="3"/>
  <c r="J599" i="3"/>
  <c r="I599" i="3"/>
  <c r="H599" i="3"/>
  <c r="F599" i="3"/>
  <c r="E599" i="3"/>
  <c r="D599" i="3"/>
  <c r="A599" i="3"/>
  <c r="K599" i="3" s="1"/>
  <c r="K598" i="3"/>
  <c r="J598" i="3"/>
  <c r="G598" i="3"/>
  <c r="F598" i="3"/>
  <c r="E598" i="3"/>
  <c r="A598" i="3"/>
  <c r="K597" i="3"/>
  <c r="H597" i="3"/>
  <c r="F597" i="3"/>
  <c r="A597" i="3"/>
  <c r="I596" i="3"/>
  <c r="G596" i="3"/>
  <c r="D596" i="3"/>
  <c r="A596" i="3"/>
  <c r="J595" i="3"/>
  <c r="I595" i="3"/>
  <c r="H595" i="3"/>
  <c r="F595" i="3"/>
  <c r="E595" i="3"/>
  <c r="D595" i="3"/>
  <c r="A595" i="3"/>
  <c r="K595" i="3" s="1"/>
  <c r="K594" i="3"/>
  <c r="J594" i="3"/>
  <c r="G594" i="3"/>
  <c r="F594" i="3"/>
  <c r="E594" i="3"/>
  <c r="A594" i="3"/>
  <c r="K593" i="3"/>
  <c r="H593" i="3"/>
  <c r="A593" i="3"/>
  <c r="I592" i="3"/>
  <c r="G592" i="3"/>
  <c r="D592" i="3"/>
  <c r="A592" i="3"/>
  <c r="J591" i="3"/>
  <c r="I591" i="3"/>
  <c r="H591" i="3"/>
  <c r="F591" i="3"/>
  <c r="E591" i="3"/>
  <c r="D591" i="3"/>
  <c r="A591" i="3"/>
  <c r="K591" i="3" s="1"/>
  <c r="K590" i="3"/>
  <c r="J590" i="3"/>
  <c r="G590" i="3"/>
  <c r="F590" i="3"/>
  <c r="E590" i="3"/>
  <c r="A590" i="3"/>
  <c r="K589" i="3"/>
  <c r="A589" i="3"/>
  <c r="H589" i="3" s="1"/>
  <c r="I588" i="3"/>
  <c r="G588" i="3"/>
  <c r="D588" i="3"/>
  <c r="A588" i="3"/>
  <c r="J587" i="3"/>
  <c r="I587" i="3"/>
  <c r="H587" i="3"/>
  <c r="F587" i="3"/>
  <c r="E587" i="3"/>
  <c r="D587" i="3"/>
  <c r="A587" i="3"/>
  <c r="K587" i="3" s="1"/>
  <c r="K586" i="3"/>
  <c r="J586" i="3"/>
  <c r="G586" i="3"/>
  <c r="F586" i="3"/>
  <c r="E586" i="3"/>
  <c r="A586" i="3"/>
  <c r="A585" i="3"/>
  <c r="K585" i="3" s="1"/>
  <c r="I584" i="3"/>
  <c r="G584" i="3"/>
  <c r="D584" i="3"/>
  <c r="A584" i="3"/>
  <c r="J583" i="3"/>
  <c r="I583" i="3"/>
  <c r="H583" i="3"/>
  <c r="F583" i="3"/>
  <c r="E583" i="3"/>
  <c r="D583" i="3"/>
  <c r="A583" i="3"/>
  <c r="K583" i="3" s="1"/>
  <c r="K582" i="3"/>
  <c r="J582" i="3"/>
  <c r="G582" i="3"/>
  <c r="F582" i="3"/>
  <c r="E582" i="3"/>
  <c r="A582" i="3"/>
  <c r="K581" i="3"/>
  <c r="H581" i="3"/>
  <c r="F581" i="3"/>
  <c r="A581" i="3"/>
  <c r="I580" i="3"/>
  <c r="G580" i="3"/>
  <c r="D580" i="3"/>
  <c r="A580" i="3"/>
  <c r="J579" i="3"/>
  <c r="I579" i="3"/>
  <c r="H579" i="3"/>
  <c r="F579" i="3"/>
  <c r="E579" i="3"/>
  <c r="D579" i="3"/>
  <c r="A579" i="3"/>
  <c r="K579" i="3" s="1"/>
  <c r="K578" i="3"/>
  <c r="J578" i="3"/>
  <c r="G578" i="3"/>
  <c r="F578" i="3"/>
  <c r="E578" i="3"/>
  <c r="A578" i="3"/>
  <c r="K577" i="3"/>
  <c r="H577" i="3"/>
  <c r="A577" i="3"/>
  <c r="I576" i="3"/>
  <c r="G576" i="3"/>
  <c r="D576" i="3"/>
  <c r="A576" i="3"/>
  <c r="J575" i="3"/>
  <c r="I575" i="3"/>
  <c r="H575" i="3"/>
  <c r="F575" i="3"/>
  <c r="E575" i="3"/>
  <c r="D575" i="3"/>
  <c r="A575" i="3"/>
  <c r="K575" i="3" s="1"/>
  <c r="K574" i="3"/>
  <c r="J574" i="3"/>
  <c r="G574" i="3"/>
  <c r="F574" i="3"/>
  <c r="E574" i="3"/>
  <c r="A574" i="3"/>
  <c r="K573" i="3"/>
  <c r="A573" i="3"/>
  <c r="H573" i="3" s="1"/>
  <c r="I572" i="3"/>
  <c r="G572" i="3"/>
  <c r="D572" i="3"/>
  <c r="A572" i="3"/>
  <c r="J571" i="3"/>
  <c r="I571" i="3"/>
  <c r="H571" i="3"/>
  <c r="F571" i="3"/>
  <c r="E571" i="3"/>
  <c r="D571" i="3"/>
  <c r="A571" i="3"/>
  <c r="K571" i="3" s="1"/>
  <c r="K570" i="3"/>
  <c r="J570" i="3"/>
  <c r="G570" i="3"/>
  <c r="F570" i="3"/>
  <c r="E570" i="3"/>
  <c r="A570" i="3"/>
  <c r="A569" i="3"/>
  <c r="K569" i="3" s="1"/>
  <c r="I568" i="3"/>
  <c r="G568" i="3"/>
  <c r="D568" i="3"/>
  <c r="A568" i="3"/>
  <c r="J567" i="3"/>
  <c r="I567" i="3"/>
  <c r="H567" i="3"/>
  <c r="F567" i="3"/>
  <c r="E567" i="3"/>
  <c r="D567" i="3"/>
  <c r="A567" i="3"/>
  <c r="K567" i="3" s="1"/>
  <c r="K566" i="3"/>
  <c r="J566" i="3"/>
  <c r="G566" i="3"/>
  <c r="F566" i="3"/>
  <c r="E566" i="3"/>
  <c r="A566" i="3"/>
  <c r="K565" i="3"/>
  <c r="H565" i="3"/>
  <c r="F565" i="3"/>
  <c r="A565" i="3"/>
  <c r="I564" i="3"/>
  <c r="G564" i="3"/>
  <c r="D564" i="3"/>
  <c r="A564" i="3"/>
  <c r="J563" i="3"/>
  <c r="I563" i="3"/>
  <c r="H563" i="3"/>
  <c r="F563" i="3"/>
  <c r="E563" i="3"/>
  <c r="D563" i="3"/>
  <c r="A563" i="3"/>
  <c r="K563" i="3" s="1"/>
  <c r="K562" i="3"/>
  <c r="J562" i="3"/>
  <c r="G562" i="3"/>
  <c r="F562" i="3"/>
  <c r="E562" i="3"/>
  <c r="A562" i="3"/>
  <c r="K561" i="3"/>
  <c r="H561" i="3"/>
  <c r="A561" i="3"/>
  <c r="I560" i="3"/>
  <c r="G560" i="3"/>
  <c r="D560" i="3"/>
  <c r="A560" i="3"/>
  <c r="J559" i="3"/>
  <c r="I559" i="3"/>
  <c r="H559" i="3"/>
  <c r="F559" i="3"/>
  <c r="E559" i="3"/>
  <c r="D559" i="3"/>
  <c r="A559" i="3"/>
  <c r="K559" i="3" s="1"/>
  <c r="K558" i="3"/>
  <c r="J558" i="3"/>
  <c r="G558" i="3"/>
  <c r="F558" i="3"/>
  <c r="E558" i="3"/>
  <c r="A558" i="3"/>
  <c r="K557" i="3"/>
  <c r="A557" i="3"/>
  <c r="H557" i="3" s="1"/>
  <c r="I556" i="3"/>
  <c r="G556" i="3"/>
  <c r="D556" i="3"/>
  <c r="A556" i="3"/>
  <c r="J555" i="3"/>
  <c r="I555" i="3"/>
  <c r="H555" i="3"/>
  <c r="F555" i="3"/>
  <c r="E555" i="3"/>
  <c r="D555" i="3"/>
  <c r="A555" i="3"/>
  <c r="K555" i="3" s="1"/>
  <c r="K554" i="3"/>
  <c r="J554" i="3"/>
  <c r="G554" i="3"/>
  <c r="F554" i="3"/>
  <c r="E554" i="3"/>
  <c r="A554" i="3"/>
  <c r="A553" i="3"/>
  <c r="K553" i="3" s="1"/>
  <c r="I552" i="3"/>
  <c r="G552" i="3"/>
  <c r="D552" i="3"/>
  <c r="A552" i="3"/>
  <c r="J551" i="3"/>
  <c r="I551" i="3"/>
  <c r="H551" i="3"/>
  <c r="F551" i="3"/>
  <c r="E551" i="3"/>
  <c r="D551" i="3"/>
  <c r="A551" i="3"/>
  <c r="K551" i="3" s="1"/>
  <c r="K550" i="3"/>
  <c r="J550" i="3"/>
  <c r="G550" i="3"/>
  <c r="F550" i="3"/>
  <c r="E550" i="3"/>
  <c r="A550" i="3"/>
  <c r="K549" i="3"/>
  <c r="H549" i="3"/>
  <c r="F549" i="3"/>
  <c r="A549" i="3"/>
  <c r="I548" i="3"/>
  <c r="G548" i="3"/>
  <c r="D548" i="3"/>
  <c r="A548" i="3"/>
  <c r="J547" i="3"/>
  <c r="I547" i="3"/>
  <c r="H547" i="3"/>
  <c r="F547" i="3"/>
  <c r="E547" i="3"/>
  <c r="D547" i="3"/>
  <c r="A547" i="3"/>
  <c r="K547" i="3" s="1"/>
  <c r="K546" i="3"/>
  <c r="J546" i="3"/>
  <c r="G546" i="3"/>
  <c r="F546" i="3"/>
  <c r="E546" i="3"/>
  <c r="A546" i="3"/>
  <c r="K545" i="3"/>
  <c r="H545" i="3"/>
  <c r="A545" i="3"/>
  <c r="I544" i="3"/>
  <c r="G544" i="3"/>
  <c r="D544" i="3"/>
  <c r="A544" i="3"/>
  <c r="J543" i="3"/>
  <c r="I543" i="3"/>
  <c r="H543" i="3"/>
  <c r="F543" i="3"/>
  <c r="E543" i="3"/>
  <c r="D543" i="3"/>
  <c r="A543" i="3"/>
  <c r="K543" i="3" s="1"/>
  <c r="K542" i="3"/>
  <c r="J542" i="3"/>
  <c r="G542" i="3"/>
  <c r="F542" i="3"/>
  <c r="E542" i="3"/>
  <c r="A542" i="3"/>
  <c r="K541" i="3"/>
  <c r="A541" i="3"/>
  <c r="H541" i="3" s="1"/>
  <c r="I540" i="3"/>
  <c r="G540" i="3"/>
  <c r="D540" i="3"/>
  <c r="A540" i="3"/>
  <c r="J539" i="3"/>
  <c r="I539" i="3"/>
  <c r="H539" i="3"/>
  <c r="F539" i="3"/>
  <c r="E539" i="3"/>
  <c r="D539" i="3"/>
  <c r="A539" i="3"/>
  <c r="K539" i="3" s="1"/>
  <c r="K538" i="3"/>
  <c r="J538" i="3"/>
  <c r="G538" i="3"/>
  <c r="F538" i="3"/>
  <c r="E538" i="3"/>
  <c r="A538" i="3"/>
  <c r="A537" i="3"/>
  <c r="K537" i="3" s="1"/>
  <c r="I536" i="3"/>
  <c r="G536" i="3"/>
  <c r="D536" i="3"/>
  <c r="A536" i="3"/>
  <c r="J535" i="3"/>
  <c r="I535" i="3"/>
  <c r="H535" i="3"/>
  <c r="F535" i="3"/>
  <c r="E535" i="3"/>
  <c r="D535" i="3"/>
  <c r="A535" i="3"/>
  <c r="K535" i="3" s="1"/>
  <c r="K534" i="3"/>
  <c r="J534" i="3"/>
  <c r="G534" i="3"/>
  <c r="F534" i="3"/>
  <c r="E534" i="3"/>
  <c r="A534" i="3"/>
  <c r="K533" i="3"/>
  <c r="H533" i="3"/>
  <c r="F533" i="3"/>
  <c r="A533" i="3"/>
  <c r="I532" i="3"/>
  <c r="G532" i="3"/>
  <c r="D532" i="3"/>
  <c r="A532" i="3"/>
  <c r="J531" i="3"/>
  <c r="I531" i="3"/>
  <c r="H531" i="3"/>
  <c r="F531" i="3"/>
  <c r="E531" i="3"/>
  <c r="D531" i="3"/>
  <c r="A531" i="3"/>
  <c r="K531" i="3" s="1"/>
  <c r="K530" i="3"/>
  <c r="J530" i="3"/>
  <c r="G530" i="3"/>
  <c r="F530" i="3"/>
  <c r="E530" i="3"/>
  <c r="A530" i="3"/>
  <c r="K529" i="3"/>
  <c r="H529" i="3"/>
  <c r="A529" i="3"/>
  <c r="I528" i="3"/>
  <c r="G528" i="3"/>
  <c r="D528" i="3"/>
  <c r="A528" i="3"/>
  <c r="J527" i="3"/>
  <c r="I527" i="3"/>
  <c r="H527" i="3"/>
  <c r="F527" i="3"/>
  <c r="E527" i="3"/>
  <c r="D527" i="3"/>
  <c r="A527" i="3"/>
  <c r="K527" i="3" s="1"/>
  <c r="K526" i="3"/>
  <c r="J526" i="3"/>
  <c r="G526" i="3"/>
  <c r="F526" i="3"/>
  <c r="E526" i="3"/>
  <c r="A526" i="3"/>
  <c r="K525" i="3"/>
  <c r="A525" i="3"/>
  <c r="H525" i="3" s="1"/>
  <c r="I524" i="3"/>
  <c r="G524" i="3"/>
  <c r="D524" i="3"/>
  <c r="A524" i="3"/>
  <c r="J523" i="3"/>
  <c r="I523" i="3"/>
  <c r="H523" i="3"/>
  <c r="F523" i="3"/>
  <c r="E523" i="3"/>
  <c r="D523" i="3"/>
  <c r="A523" i="3"/>
  <c r="K523" i="3" s="1"/>
  <c r="K522" i="3"/>
  <c r="J522" i="3"/>
  <c r="G522" i="3"/>
  <c r="F522" i="3"/>
  <c r="E522" i="3"/>
  <c r="A522" i="3"/>
  <c r="A521" i="3"/>
  <c r="K521" i="3" s="1"/>
  <c r="I520" i="3"/>
  <c r="G520" i="3"/>
  <c r="D520" i="3"/>
  <c r="A520" i="3"/>
  <c r="J519" i="3"/>
  <c r="I519" i="3"/>
  <c r="H519" i="3"/>
  <c r="F519" i="3"/>
  <c r="E519" i="3"/>
  <c r="D519" i="3"/>
  <c r="A519" i="3"/>
  <c r="K519" i="3" s="1"/>
  <c r="K518" i="3"/>
  <c r="J518" i="3"/>
  <c r="G518" i="3"/>
  <c r="F518" i="3"/>
  <c r="E518" i="3"/>
  <c r="A518" i="3"/>
  <c r="K517" i="3"/>
  <c r="H517" i="3"/>
  <c r="F517" i="3"/>
  <c r="A517" i="3"/>
  <c r="I516" i="3"/>
  <c r="G516" i="3"/>
  <c r="D516" i="3"/>
  <c r="A516" i="3"/>
  <c r="J515" i="3"/>
  <c r="I515" i="3"/>
  <c r="H515" i="3"/>
  <c r="F515" i="3"/>
  <c r="E515" i="3"/>
  <c r="D515" i="3"/>
  <c r="A515" i="3"/>
  <c r="K515" i="3" s="1"/>
  <c r="K514" i="3"/>
  <c r="J514" i="3"/>
  <c r="G514" i="3"/>
  <c r="F514" i="3"/>
  <c r="E514" i="3"/>
  <c r="A514" i="3"/>
  <c r="K513" i="3"/>
  <c r="H513" i="3"/>
  <c r="A513" i="3"/>
  <c r="I512" i="3"/>
  <c r="G512" i="3"/>
  <c r="D512" i="3"/>
  <c r="A512" i="3"/>
  <c r="J511" i="3"/>
  <c r="I511" i="3"/>
  <c r="H511" i="3"/>
  <c r="F511" i="3"/>
  <c r="E511" i="3"/>
  <c r="D511" i="3"/>
  <c r="A511" i="3"/>
  <c r="K511" i="3" s="1"/>
  <c r="K510" i="3"/>
  <c r="J510" i="3"/>
  <c r="G510" i="3"/>
  <c r="F510" i="3"/>
  <c r="E510" i="3"/>
  <c r="A510" i="3"/>
  <c r="K509" i="3"/>
  <c r="A509" i="3"/>
  <c r="H509" i="3" s="1"/>
  <c r="I508" i="3"/>
  <c r="G508" i="3"/>
  <c r="D508" i="3"/>
  <c r="A508" i="3"/>
  <c r="J507" i="3"/>
  <c r="I507" i="3"/>
  <c r="H507" i="3"/>
  <c r="F507" i="3"/>
  <c r="E507" i="3"/>
  <c r="D507" i="3"/>
  <c r="A507" i="3"/>
  <c r="K507" i="3" s="1"/>
  <c r="K506" i="3"/>
  <c r="J506" i="3"/>
  <c r="G506" i="3"/>
  <c r="F506" i="3"/>
  <c r="E506" i="3"/>
  <c r="A506" i="3"/>
  <c r="A505" i="3"/>
  <c r="K505" i="3" s="1"/>
  <c r="I504" i="3"/>
  <c r="G504" i="3"/>
  <c r="D504" i="3"/>
  <c r="A504" i="3"/>
  <c r="J503" i="3"/>
  <c r="I503" i="3"/>
  <c r="H503" i="3"/>
  <c r="F503" i="3"/>
  <c r="E503" i="3"/>
  <c r="D503" i="3"/>
  <c r="A503" i="3"/>
  <c r="K503" i="3" s="1"/>
  <c r="K502" i="3"/>
  <c r="J502" i="3"/>
  <c r="G502" i="3"/>
  <c r="F502" i="3"/>
  <c r="E502" i="3"/>
  <c r="A502" i="3"/>
  <c r="K501" i="3"/>
  <c r="H501" i="3"/>
  <c r="F501" i="3"/>
  <c r="A501" i="3"/>
  <c r="I500" i="3"/>
  <c r="G500" i="3"/>
  <c r="D500" i="3"/>
  <c r="A500" i="3"/>
  <c r="J499" i="3"/>
  <c r="I499" i="3"/>
  <c r="H499" i="3"/>
  <c r="F499" i="3"/>
  <c r="E499" i="3"/>
  <c r="D499" i="3"/>
  <c r="A499" i="3"/>
  <c r="K499" i="3" s="1"/>
  <c r="K498" i="3"/>
  <c r="J498" i="3"/>
  <c r="G498" i="3"/>
  <c r="F498" i="3"/>
  <c r="E498" i="3"/>
  <c r="A498" i="3"/>
  <c r="K497" i="3"/>
  <c r="H497" i="3"/>
  <c r="A497" i="3"/>
  <c r="I496" i="3"/>
  <c r="G496" i="3"/>
  <c r="D496" i="3"/>
  <c r="A496" i="3"/>
  <c r="J495" i="3"/>
  <c r="I495" i="3"/>
  <c r="H495" i="3"/>
  <c r="F495" i="3"/>
  <c r="E495" i="3"/>
  <c r="D495" i="3"/>
  <c r="A495" i="3"/>
  <c r="K495" i="3" s="1"/>
  <c r="K494" i="3"/>
  <c r="J494" i="3"/>
  <c r="G494" i="3"/>
  <c r="F494" i="3"/>
  <c r="E494" i="3"/>
  <c r="A494" i="3"/>
  <c r="K493" i="3"/>
  <c r="A493" i="3"/>
  <c r="H493" i="3" s="1"/>
  <c r="I492" i="3"/>
  <c r="G492" i="3"/>
  <c r="D492" i="3"/>
  <c r="A492" i="3"/>
  <c r="J491" i="3"/>
  <c r="I491" i="3"/>
  <c r="H491" i="3"/>
  <c r="F491" i="3"/>
  <c r="E491" i="3"/>
  <c r="D491" i="3"/>
  <c r="A491" i="3"/>
  <c r="K491" i="3" s="1"/>
  <c r="K490" i="3"/>
  <c r="J490" i="3"/>
  <c r="G490" i="3"/>
  <c r="F490" i="3"/>
  <c r="E490" i="3"/>
  <c r="A490" i="3"/>
  <c r="A489" i="3"/>
  <c r="K489" i="3" s="1"/>
  <c r="I488" i="3"/>
  <c r="G488" i="3"/>
  <c r="D488" i="3"/>
  <c r="A488" i="3"/>
  <c r="J487" i="3"/>
  <c r="I487" i="3"/>
  <c r="H487" i="3"/>
  <c r="F487" i="3"/>
  <c r="E487" i="3"/>
  <c r="D487" i="3"/>
  <c r="A487" i="3"/>
  <c r="K487" i="3" s="1"/>
  <c r="K486" i="3"/>
  <c r="J486" i="3"/>
  <c r="G486" i="3"/>
  <c r="F486" i="3"/>
  <c r="E486" i="3"/>
  <c r="A486" i="3"/>
  <c r="K485" i="3"/>
  <c r="H485" i="3"/>
  <c r="F485" i="3"/>
  <c r="A485" i="3"/>
  <c r="I484" i="3"/>
  <c r="G484" i="3"/>
  <c r="D484" i="3"/>
  <c r="A484" i="3"/>
  <c r="J483" i="3"/>
  <c r="I483" i="3"/>
  <c r="H483" i="3"/>
  <c r="F483" i="3"/>
  <c r="E483" i="3"/>
  <c r="D483" i="3"/>
  <c r="A483" i="3"/>
  <c r="K483" i="3" s="1"/>
  <c r="K482" i="3"/>
  <c r="J482" i="3"/>
  <c r="G482" i="3"/>
  <c r="F482" i="3"/>
  <c r="E482" i="3"/>
  <c r="A482" i="3"/>
  <c r="K481" i="3"/>
  <c r="H481" i="3"/>
  <c r="A481" i="3"/>
  <c r="I480" i="3"/>
  <c r="G480" i="3"/>
  <c r="D480" i="3"/>
  <c r="A480" i="3"/>
  <c r="J479" i="3"/>
  <c r="I479" i="3"/>
  <c r="H479" i="3"/>
  <c r="F479" i="3"/>
  <c r="E479" i="3"/>
  <c r="D479" i="3"/>
  <c r="A479" i="3"/>
  <c r="K479" i="3" s="1"/>
  <c r="K478" i="3"/>
  <c r="J478" i="3"/>
  <c r="G478" i="3"/>
  <c r="F478" i="3"/>
  <c r="E478" i="3"/>
  <c r="A478" i="3"/>
  <c r="K477" i="3"/>
  <c r="A477" i="3"/>
  <c r="H477" i="3" s="1"/>
  <c r="I476" i="3"/>
  <c r="G476" i="3"/>
  <c r="D476" i="3"/>
  <c r="A476" i="3"/>
  <c r="J475" i="3"/>
  <c r="I475" i="3"/>
  <c r="H475" i="3"/>
  <c r="F475" i="3"/>
  <c r="E475" i="3"/>
  <c r="D475" i="3"/>
  <c r="A475" i="3"/>
  <c r="K475" i="3" s="1"/>
  <c r="K474" i="3"/>
  <c r="J474" i="3"/>
  <c r="G474" i="3"/>
  <c r="F474" i="3"/>
  <c r="E474" i="3"/>
  <c r="A474" i="3"/>
  <c r="A473" i="3"/>
  <c r="K473" i="3" s="1"/>
  <c r="I472" i="3"/>
  <c r="G472" i="3"/>
  <c r="D472" i="3"/>
  <c r="A472" i="3"/>
  <c r="J471" i="3"/>
  <c r="I471" i="3"/>
  <c r="H471" i="3"/>
  <c r="F471" i="3"/>
  <c r="E471" i="3"/>
  <c r="D471" i="3"/>
  <c r="A471" i="3"/>
  <c r="K471" i="3" s="1"/>
  <c r="K470" i="3"/>
  <c r="J470" i="3"/>
  <c r="G470" i="3"/>
  <c r="F470" i="3"/>
  <c r="E470" i="3"/>
  <c r="A470" i="3"/>
  <c r="K469" i="3"/>
  <c r="H469" i="3"/>
  <c r="F469" i="3"/>
  <c r="A469" i="3"/>
  <c r="I468" i="3"/>
  <c r="G468" i="3"/>
  <c r="D468" i="3"/>
  <c r="A468" i="3"/>
  <c r="J467" i="3"/>
  <c r="I467" i="3"/>
  <c r="H467" i="3"/>
  <c r="F467" i="3"/>
  <c r="E467" i="3"/>
  <c r="D467" i="3"/>
  <c r="A467" i="3"/>
  <c r="K467" i="3" s="1"/>
  <c r="K466" i="3"/>
  <c r="J466" i="3"/>
  <c r="G466" i="3"/>
  <c r="F466" i="3"/>
  <c r="E466" i="3"/>
  <c r="A466" i="3"/>
  <c r="K465" i="3"/>
  <c r="H465" i="3"/>
  <c r="A465" i="3"/>
  <c r="I464" i="3"/>
  <c r="G464" i="3"/>
  <c r="D464" i="3"/>
  <c r="A464" i="3"/>
  <c r="J463" i="3"/>
  <c r="I463" i="3"/>
  <c r="H463" i="3"/>
  <c r="F463" i="3"/>
  <c r="E463" i="3"/>
  <c r="D463" i="3"/>
  <c r="A463" i="3"/>
  <c r="K463" i="3" s="1"/>
  <c r="K462" i="3"/>
  <c r="J462" i="3"/>
  <c r="G462" i="3"/>
  <c r="F462" i="3"/>
  <c r="E462" i="3"/>
  <c r="A462" i="3"/>
  <c r="K461" i="3"/>
  <c r="A461" i="3"/>
  <c r="H461" i="3" s="1"/>
  <c r="I460" i="3"/>
  <c r="G460" i="3"/>
  <c r="D460" i="3"/>
  <c r="A460" i="3"/>
  <c r="J459" i="3"/>
  <c r="I459" i="3"/>
  <c r="H459" i="3"/>
  <c r="F459" i="3"/>
  <c r="E459" i="3"/>
  <c r="D459" i="3"/>
  <c r="A459" i="3"/>
  <c r="K459" i="3" s="1"/>
  <c r="K458" i="3"/>
  <c r="J458" i="3"/>
  <c r="G458" i="3"/>
  <c r="F458" i="3"/>
  <c r="E458" i="3"/>
  <c r="A458" i="3"/>
  <c r="A457" i="3"/>
  <c r="K457" i="3" s="1"/>
  <c r="I456" i="3"/>
  <c r="G456" i="3"/>
  <c r="D456" i="3"/>
  <c r="A456" i="3"/>
  <c r="J455" i="3"/>
  <c r="I455" i="3"/>
  <c r="H455" i="3"/>
  <c r="F455" i="3"/>
  <c r="E455" i="3"/>
  <c r="D455" i="3"/>
  <c r="A455" i="3"/>
  <c r="K455" i="3" s="1"/>
  <c r="K454" i="3"/>
  <c r="J454" i="3"/>
  <c r="G454" i="3"/>
  <c r="F454" i="3"/>
  <c r="E454" i="3"/>
  <c r="A454" i="3"/>
  <c r="K453" i="3"/>
  <c r="H453" i="3"/>
  <c r="F453" i="3"/>
  <c r="A453" i="3"/>
  <c r="I452" i="3"/>
  <c r="G452" i="3"/>
  <c r="D452" i="3"/>
  <c r="A452" i="3"/>
  <c r="J451" i="3"/>
  <c r="I451" i="3"/>
  <c r="H451" i="3"/>
  <c r="F451" i="3"/>
  <c r="E451" i="3"/>
  <c r="D451" i="3"/>
  <c r="A451" i="3"/>
  <c r="K451" i="3" s="1"/>
  <c r="K450" i="3"/>
  <c r="J450" i="3"/>
  <c r="G450" i="3"/>
  <c r="F450" i="3"/>
  <c r="E450" i="3"/>
  <c r="A450" i="3"/>
  <c r="K449" i="3"/>
  <c r="H449" i="3"/>
  <c r="A449" i="3"/>
  <c r="I448" i="3"/>
  <c r="G448" i="3"/>
  <c r="D448" i="3"/>
  <c r="A448" i="3"/>
  <c r="J447" i="3"/>
  <c r="I447" i="3"/>
  <c r="H447" i="3"/>
  <c r="F447" i="3"/>
  <c r="E447" i="3"/>
  <c r="D447" i="3"/>
  <c r="A447" i="3"/>
  <c r="K447" i="3" s="1"/>
  <c r="K446" i="3"/>
  <c r="J446" i="3"/>
  <c r="G446" i="3"/>
  <c r="F446" i="3"/>
  <c r="E446" i="3"/>
  <c r="A446" i="3"/>
  <c r="K445" i="3"/>
  <c r="A445" i="3"/>
  <c r="H445" i="3" s="1"/>
  <c r="I444" i="3"/>
  <c r="G444" i="3"/>
  <c r="D444" i="3"/>
  <c r="A444" i="3"/>
  <c r="J443" i="3"/>
  <c r="I443" i="3"/>
  <c r="H443" i="3"/>
  <c r="F443" i="3"/>
  <c r="E443" i="3"/>
  <c r="D443" i="3"/>
  <c r="A443" i="3"/>
  <c r="K443" i="3" s="1"/>
  <c r="K442" i="3"/>
  <c r="J442" i="3"/>
  <c r="G442" i="3"/>
  <c r="F442" i="3"/>
  <c r="E442" i="3"/>
  <c r="A442" i="3"/>
  <c r="A441" i="3"/>
  <c r="K441" i="3" s="1"/>
  <c r="I440" i="3"/>
  <c r="G440" i="3"/>
  <c r="D440" i="3"/>
  <c r="A440" i="3"/>
  <c r="J439" i="3"/>
  <c r="I439" i="3"/>
  <c r="H439" i="3"/>
  <c r="F439" i="3"/>
  <c r="E439" i="3"/>
  <c r="D439" i="3"/>
  <c r="A439" i="3"/>
  <c r="K439" i="3" s="1"/>
  <c r="K438" i="3"/>
  <c r="J438" i="3"/>
  <c r="G438" i="3"/>
  <c r="F438" i="3"/>
  <c r="E438" i="3"/>
  <c r="A438" i="3"/>
  <c r="K437" i="3"/>
  <c r="H437" i="3"/>
  <c r="F437" i="3"/>
  <c r="A437" i="3"/>
  <c r="I436" i="3"/>
  <c r="G436" i="3"/>
  <c r="D436" i="3"/>
  <c r="A436" i="3"/>
  <c r="J435" i="3"/>
  <c r="I435" i="3"/>
  <c r="H435" i="3"/>
  <c r="F435" i="3"/>
  <c r="E435" i="3"/>
  <c r="D435" i="3"/>
  <c r="A435" i="3"/>
  <c r="K435" i="3" s="1"/>
  <c r="K434" i="3"/>
  <c r="J434" i="3"/>
  <c r="G434" i="3"/>
  <c r="F434" i="3"/>
  <c r="E434" i="3"/>
  <c r="A434" i="3"/>
  <c r="K433" i="3"/>
  <c r="H433" i="3"/>
  <c r="A433" i="3"/>
  <c r="I432" i="3"/>
  <c r="G432" i="3"/>
  <c r="D432" i="3"/>
  <c r="A432" i="3"/>
  <c r="J431" i="3"/>
  <c r="I431" i="3"/>
  <c r="H431" i="3"/>
  <c r="F431" i="3"/>
  <c r="E431" i="3"/>
  <c r="D431" i="3"/>
  <c r="A431" i="3"/>
  <c r="K431" i="3" s="1"/>
  <c r="K430" i="3"/>
  <c r="J430" i="3"/>
  <c r="G430" i="3"/>
  <c r="F430" i="3"/>
  <c r="E430" i="3"/>
  <c r="A430" i="3"/>
  <c r="K429" i="3"/>
  <c r="A429" i="3"/>
  <c r="H429" i="3" s="1"/>
  <c r="I428" i="3"/>
  <c r="G428" i="3"/>
  <c r="D428" i="3"/>
  <c r="A428" i="3"/>
  <c r="J427" i="3"/>
  <c r="I427" i="3"/>
  <c r="H427" i="3"/>
  <c r="F427" i="3"/>
  <c r="E427" i="3"/>
  <c r="D427" i="3"/>
  <c r="A427" i="3"/>
  <c r="K427" i="3" s="1"/>
  <c r="K426" i="3"/>
  <c r="J426" i="3"/>
  <c r="G426" i="3"/>
  <c r="F426" i="3"/>
  <c r="E426" i="3"/>
  <c r="A426" i="3"/>
  <c r="A425" i="3"/>
  <c r="K425" i="3" s="1"/>
  <c r="I424" i="3"/>
  <c r="G424" i="3"/>
  <c r="D424" i="3"/>
  <c r="A424" i="3"/>
  <c r="J423" i="3"/>
  <c r="I423" i="3"/>
  <c r="H423" i="3"/>
  <c r="F423" i="3"/>
  <c r="E423" i="3"/>
  <c r="D423" i="3"/>
  <c r="A423" i="3"/>
  <c r="K423" i="3" s="1"/>
  <c r="K422" i="3"/>
  <c r="J422" i="3"/>
  <c r="G422" i="3"/>
  <c r="F422" i="3"/>
  <c r="E422" i="3"/>
  <c r="A422" i="3"/>
  <c r="K421" i="3"/>
  <c r="H421" i="3"/>
  <c r="F421" i="3"/>
  <c r="A421" i="3"/>
  <c r="I420" i="3"/>
  <c r="G420" i="3"/>
  <c r="D420" i="3"/>
  <c r="A420" i="3"/>
  <c r="J419" i="3"/>
  <c r="I419" i="3"/>
  <c r="H419" i="3"/>
  <c r="F419" i="3"/>
  <c r="E419" i="3"/>
  <c r="D419" i="3"/>
  <c r="A419" i="3"/>
  <c r="K419" i="3" s="1"/>
  <c r="K418" i="3"/>
  <c r="J418" i="3"/>
  <c r="G418" i="3"/>
  <c r="F418" i="3"/>
  <c r="E418" i="3"/>
  <c r="A418" i="3"/>
  <c r="K417" i="3"/>
  <c r="H417" i="3"/>
  <c r="A417" i="3"/>
  <c r="I416" i="3"/>
  <c r="G416" i="3"/>
  <c r="D416" i="3"/>
  <c r="A416" i="3"/>
  <c r="J415" i="3"/>
  <c r="I415" i="3"/>
  <c r="H415" i="3"/>
  <c r="F415" i="3"/>
  <c r="E415" i="3"/>
  <c r="D415" i="3"/>
  <c r="A415" i="3"/>
  <c r="K415" i="3" s="1"/>
  <c r="K414" i="3"/>
  <c r="J414" i="3"/>
  <c r="G414" i="3"/>
  <c r="F414" i="3"/>
  <c r="E414" i="3"/>
  <c r="A414" i="3"/>
  <c r="K413" i="3"/>
  <c r="A413" i="3"/>
  <c r="H413" i="3" s="1"/>
  <c r="I412" i="3"/>
  <c r="G412" i="3"/>
  <c r="D412" i="3"/>
  <c r="A412" i="3"/>
  <c r="J411" i="3"/>
  <c r="I411" i="3"/>
  <c r="H411" i="3"/>
  <c r="F411" i="3"/>
  <c r="E411" i="3"/>
  <c r="D411" i="3"/>
  <c r="A411" i="3"/>
  <c r="K411" i="3" s="1"/>
  <c r="K410" i="3"/>
  <c r="J410" i="3"/>
  <c r="G410" i="3"/>
  <c r="F410" i="3"/>
  <c r="E410" i="3"/>
  <c r="A410" i="3"/>
  <c r="A409" i="3"/>
  <c r="K409" i="3" s="1"/>
  <c r="I408" i="3"/>
  <c r="G408" i="3"/>
  <c r="D408" i="3"/>
  <c r="A408" i="3"/>
  <c r="J407" i="3"/>
  <c r="I407" i="3"/>
  <c r="H407" i="3"/>
  <c r="F407" i="3"/>
  <c r="E407" i="3"/>
  <c r="D407" i="3"/>
  <c r="A407" i="3"/>
  <c r="K407" i="3" s="1"/>
  <c r="K406" i="3"/>
  <c r="J406" i="3"/>
  <c r="G406" i="3"/>
  <c r="F406" i="3"/>
  <c r="E406" i="3"/>
  <c r="A406" i="3"/>
  <c r="K405" i="3"/>
  <c r="H405" i="3"/>
  <c r="F405" i="3"/>
  <c r="A405" i="3"/>
  <c r="I404" i="3"/>
  <c r="G404" i="3"/>
  <c r="D404" i="3"/>
  <c r="A404" i="3"/>
  <c r="J403" i="3"/>
  <c r="I403" i="3"/>
  <c r="H403" i="3"/>
  <c r="F403" i="3"/>
  <c r="E403" i="3"/>
  <c r="D403" i="3"/>
  <c r="A403" i="3"/>
  <c r="K403" i="3" s="1"/>
  <c r="K402" i="3"/>
  <c r="J402" i="3"/>
  <c r="G402" i="3"/>
  <c r="F402" i="3"/>
  <c r="E402" i="3"/>
  <c r="A402" i="3"/>
  <c r="K401" i="3"/>
  <c r="H401" i="3"/>
  <c r="A401" i="3"/>
  <c r="I400" i="3"/>
  <c r="G400" i="3"/>
  <c r="D400" i="3"/>
  <c r="A400" i="3"/>
  <c r="J399" i="3"/>
  <c r="I399" i="3"/>
  <c r="H399" i="3"/>
  <c r="F399" i="3"/>
  <c r="E399" i="3"/>
  <c r="D399" i="3"/>
  <c r="A399" i="3"/>
  <c r="K399" i="3" s="1"/>
  <c r="K398" i="3"/>
  <c r="J398" i="3"/>
  <c r="G398" i="3"/>
  <c r="F398" i="3"/>
  <c r="E398" i="3"/>
  <c r="A398" i="3"/>
  <c r="K397" i="3"/>
  <c r="A397" i="3"/>
  <c r="H397" i="3" s="1"/>
  <c r="I396" i="3"/>
  <c r="G396" i="3"/>
  <c r="D396" i="3"/>
  <c r="A396" i="3"/>
  <c r="J395" i="3"/>
  <c r="I395" i="3"/>
  <c r="H395" i="3"/>
  <c r="F395" i="3"/>
  <c r="E395" i="3"/>
  <c r="D395" i="3"/>
  <c r="A395" i="3"/>
  <c r="K395" i="3" s="1"/>
  <c r="K394" i="3"/>
  <c r="J394" i="3"/>
  <c r="G394" i="3"/>
  <c r="F394" i="3"/>
  <c r="E394" i="3"/>
  <c r="A394" i="3"/>
  <c r="A393" i="3"/>
  <c r="K393" i="3" s="1"/>
  <c r="I392" i="3"/>
  <c r="G392" i="3"/>
  <c r="D392" i="3"/>
  <c r="A392" i="3"/>
  <c r="J391" i="3"/>
  <c r="I391" i="3"/>
  <c r="H391" i="3"/>
  <c r="F391" i="3"/>
  <c r="E391" i="3"/>
  <c r="D391" i="3"/>
  <c r="A391" i="3"/>
  <c r="K391" i="3" s="1"/>
  <c r="K390" i="3"/>
  <c r="J390" i="3"/>
  <c r="G390" i="3"/>
  <c r="F390" i="3"/>
  <c r="E390" i="3"/>
  <c r="A390" i="3"/>
  <c r="K389" i="3"/>
  <c r="H389" i="3"/>
  <c r="F389" i="3"/>
  <c r="A389" i="3"/>
  <c r="I388" i="3"/>
  <c r="G388" i="3"/>
  <c r="D388" i="3"/>
  <c r="A388" i="3"/>
  <c r="J387" i="3"/>
  <c r="I387" i="3"/>
  <c r="H387" i="3"/>
  <c r="F387" i="3"/>
  <c r="E387" i="3"/>
  <c r="D387" i="3"/>
  <c r="A387" i="3"/>
  <c r="K387" i="3" s="1"/>
  <c r="K386" i="3"/>
  <c r="J386" i="3"/>
  <c r="G386" i="3"/>
  <c r="F386" i="3"/>
  <c r="E386" i="3"/>
  <c r="A386" i="3"/>
  <c r="K385" i="3"/>
  <c r="H385" i="3"/>
  <c r="A385" i="3"/>
  <c r="I384" i="3"/>
  <c r="G384" i="3"/>
  <c r="D384" i="3"/>
  <c r="A384" i="3"/>
  <c r="J383" i="3"/>
  <c r="I383" i="3"/>
  <c r="H383" i="3"/>
  <c r="F383" i="3"/>
  <c r="E383" i="3"/>
  <c r="D383" i="3"/>
  <c r="A383" i="3"/>
  <c r="K383" i="3" s="1"/>
  <c r="K382" i="3"/>
  <c r="J382" i="3"/>
  <c r="G382" i="3"/>
  <c r="F382" i="3"/>
  <c r="E382" i="3"/>
  <c r="A382" i="3"/>
  <c r="K381" i="3"/>
  <c r="A381" i="3"/>
  <c r="H381" i="3" s="1"/>
  <c r="I380" i="3"/>
  <c r="G380" i="3"/>
  <c r="D380" i="3"/>
  <c r="A380" i="3"/>
  <c r="J379" i="3"/>
  <c r="I379" i="3"/>
  <c r="H379" i="3"/>
  <c r="F379" i="3"/>
  <c r="E379" i="3"/>
  <c r="D379" i="3"/>
  <c r="A379" i="3"/>
  <c r="K379" i="3" s="1"/>
  <c r="K378" i="3"/>
  <c r="J378" i="3"/>
  <c r="G378" i="3"/>
  <c r="F378" i="3"/>
  <c r="E378" i="3"/>
  <c r="A378" i="3"/>
  <c r="A377" i="3"/>
  <c r="K377" i="3" s="1"/>
  <c r="I376" i="3"/>
  <c r="G376" i="3"/>
  <c r="D376" i="3"/>
  <c r="A376" i="3"/>
  <c r="J375" i="3"/>
  <c r="I375" i="3"/>
  <c r="H375" i="3"/>
  <c r="F375" i="3"/>
  <c r="E375" i="3"/>
  <c r="D375" i="3"/>
  <c r="A375" i="3"/>
  <c r="K375" i="3" s="1"/>
  <c r="K374" i="3"/>
  <c r="J374" i="3"/>
  <c r="G374" i="3"/>
  <c r="F374" i="3"/>
  <c r="E374" i="3"/>
  <c r="A374" i="3"/>
  <c r="K373" i="3"/>
  <c r="H373" i="3"/>
  <c r="F373" i="3"/>
  <c r="A373" i="3"/>
  <c r="I372" i="3"/>
  <c r="G372" i="3"/>
  <c r="D372" i="3"/>
  <c r="A372" i="3"/>
  <c r="J371" i="3"/>
  <c r="I371" i="3"/>
  <c r="H371" i="3"/>
  <c r="F371" i="3"/>
  <c r="E371" i="3"/>
  <c r="D371" i="3"/>
  <c r="A371" i="3"/>
  <c r="K371" i="3" s="1"/>
  <c r="K370" i="3"/>
  <c r="J370" i="3"/>
  <c r="G370" i="3"/>
  <c r="F370" i="3"/>
  <c r="E370" i="3"/>
  <c r="A370" i="3"/>
  <c r="K369" i="3"/>
  <c r="H369" i="3"/>
  <c r="A369" i="3"/>
  <c r="I368" i="3"/>
  <c r="G368" i="3"/>
  <c r="D368" i="3"/>
  <c r="A368" i="3"/>
  <c r="J367" i="3"/>
  <c r="I367" i="3"/>
  <c r="H367" i="3"/>
  <c r="F367" i="3"/>
  <c r="E367" i="3"/>
  <c r="D367" i="3"/>
  <c r="A367" i="3"/>
  <c r="K367" i="3" s="1"/>
  <c r="K366" i="3"/>
  <c r="J366" i="3"/>
  <c r="G366" i="3"/>
  <c r="F366" i="3"/>
  <c r="E366" i="3"/>
  <c r="A366" i="3"/>
  <c r="K365" i="3"/>
  <c r="A365" i="3"/>
  <c r="H365" i="3" s="1"/>
  <c r="I364" i="3"/>
  <c r="G364" i="3"/>
  <c r="D364" i="3"/>
  <c r="A364" i="3"/>
  <c r="J363" i="3"/>
  <c r="I363" i="3"/>
  <c r="H363" i="3"/>
  <c r="F363" i="3"/>
  <c r="E363" i="3"/>
  <c r="D363" i="3"/>
  <c r="A363" i="3"/>
  <c r="K363" i="3" s="1"/>
  <c r="K362" i="3"/>
  <c r="J362" i="3"/>
  <c r="G362" i="3"/>
  <c r="F362" i="3"/>
  <c r="E362" i="3"/>
  <c r="A362" i="3"/>
  <c r="A361" i="3"/>
  <c r="K361" i="3" s="1"/>
  <c r="I360" i="3"/>
  <c r="G360" i="3"/>
  <c r="D360" i="3"/>
  <c r="A360" i="3"/>
  <c r="J359" i="3"/>
  <c r="I359" i="3"/>
  <c r="H359" i="3"/>
  <c r="F359" i="3"/>
  <c r="E359" i="3"/>
  <c r="D359" i="3"/>
  <c r="A359" i="3"/>
  <c r="K359" i="3" s="1"/>
  <c r="K358" i="3"/>
  <c r="J358" i="3"/>
  <c r="G358" i="3"/>
  <c r="F358" i="3"/>
  <c r="E358" i="3"/>
  <c r="A358" i="3"/>
  <c r="K357" i="3"/>
  <c r="H357" i="3"/>
  <c r="F357" i="3"/>
  <c r="A357" i="3"/>
  <c r="I356" i="3"/>
  <c r="G356" i="3"/>
  <c r="D356" i="3"/>
  <c r="A356" i="3"/>
  <c r="J355" i="3"/>
  <c r="I355" i="3"/>
  <c r="H355" i="3"/>
  <c r="F355" i="3"/>
  <c r="E355" i="3"/>
  <c r="D355" i="3"/>
  <c r="A355" i="3"/>
  <c r="K355" i="3" s="1"/>
  <c r="K354" i="3"/>
  <c r="J354" i="3"/>
  <c r="G354" i="3"/>
  <c r="F354" i="3"/>
  <c r="E354" i="3"/>
  <c r="A354" i="3"/>
  <c r="K353" i="3"/>
  <c r="H353" i="3"/>
  <c r="A353" i="3"/>
  <c r="I352" i="3"/>
  <c r="G352" i="3"/>
  <c r="D352" i="3"/>
  <c r="A352" i="3"/>
  <c r="J351" i="3"/>
  <c r="I351" i="3"/>
  <c r="H351" i="3"/>
  <c r="F351" i="3"/>
  <c r="E351" i="3"/>
  <c r="D351" i="3"/>
  <c r="A351" i="3"/>
  <c r="K351" i="3" s="1"/>
  <c r="K350" i="3"/>
  <c r="J350" i="3"/>
  <c r="G350" i="3"/>
  <c r="F350" i="3"/>
  <c r="E350" i="3"/>
  <c r="A350" i="3"/>
  <c r="K349" i="3"/>
  <c r="A349" i="3"/>
  <c r="H349" i="3" s="1"/>
  <c r="I348" i="3"/>
  <c r="G348" i="3"/>
  <c r="D348" i="3"/>
  <c r="A348" i="3"/>
  <c r="J347" i="3"/>
  <c r="I347" i="3"/>
  <c r="H347" i="3"/>
  <c r="F347" i="3"/>
  <c r="E347" i="3"/>
  <c r="D347" i="3"/>
  <c r="A347" i="3"/>
  <c r="K347" i="3" s="1"/>
  <c r="K346" i="3"/>
  <c r="J346" i="3"/>
  <c r="G346" i="3"/>
  <c r="F346" i="3"/>
  <c r="E346" i="3"/>
  <c r="A346" i="3"/>
  <c r="A345" i="3"/>
  <c r="K345" i="3" s="1"/>
  <c r="I344" i="3"/>
  <c r="G344" i="3"/>
  <c r="D344" i="3"/>
  <c r="A344" i="3"/>
  <c r="J343" i="3"/>
  <c r="I343" i="3"/>
  <c r="H343" i="3"/>
  <c r="F343" i="3"/>
  <c r="E343" i="3"/>
  <c r="D343" i="3"/>
  <c r="A343" i="3"/>
  <c r="K343" i="3" s="1"/>
  <c r="K342" i="3"/>
  <c r="J342" i="3"/>
  <c r="G342" i="3"/>
  <c r="F342" i="3"/>
  <c r="E342" i="3"/>
  <c r="A342" i="3"/>
  <c r="K341" i="3"/>
  <c r="H341" i="3"/>
  <c r="F341" i="3"/>
  <c r="A341" i="3"/>
  <c r="I340" i="3"/>
  <c r="G340" i="3"/>
  <c r="D340" i="3"/>
  <c r="A340" i="3"/>
  <c r="J339" i="3"/>
  <c r="I339" i="3"/>
  <c r="H339" i="3"/>
  <c r="F339" i="3"/>
  <c r="E339" i="3"/>
  <c r="D339" i="3"/>
  <c r="A339" i="3"/>
  <c r="K339" i="3" s="1"/>
  <c r="K338" i="3"/>
  <c r="J338" i="3"/>
  <c r="G338" i="3"/>
  <c r="F338" i="3"/>
  <c r="E338" i="3"/>
  <c r="A338" i="3"/>
  <c r="K337" i="3"/>
  <c r="H337" i="3"/>
  <c r="A337" i="3"/>
  <c r="I336" i="3"/>
  <c r="G336" i="3"/>
  <c r="D336" i="3"/>
  <c r="A336" i="3"/>
  <c r="J335" i="3"/>
  <c r="I335" i="3"/>
  <c r="H335" i="3"/>
  <c r="F335" i="3"/>
  <c r="E335" i="3"/>
  <c r="D335" i="3"/>
  <c r="A335" i="3"/>
  <c r="K335" i="3" s="1"/>
  <c r="K334" i="3"/>
  <c r="J334" i="3"/>
  <c r="G334" i="3"/>
  <c r="F334" i="3"/>
  <c r="E334" i="3"/>
  <c r="A334" i="3"/>
  <c r="K333" i="3"/>
  <c r="A333" i="3"/>
  <c r="H333" i="3" s="1"/>
  <c r="I332" i="3"/>
  <c r="G332" i="3"/>
  <c r="D332" i="3"/>
  <c r="A332" i="3"/>
  <c r="J331" i="3"/>
  <c r="I331" i="3"/>
  <c r="H331" i="3"/>
  <c r="F331" i="3"/>
  <c r="E331" i="3"/>
  <c r="D331" i="3"/>
  <c r="A331" i="3"/>
  <c r="K331" i="3" s="1"/>
  <c r="K330" i="3"/>
  <c r="J330" i="3"/>
  <c r="G330" i="3"/>
  <c r="F330" i="3"/>
  <c r="E330" i="3"/>
  <c r="A330" i="3"/>
  <c r="A329" i="3"/>
  <c r="K329" i="3" s="1"/>
  <c r="I328" i="3"/>
  <c r="G328" i="3"/>
  <c r="D328" i="3"/>
  <c r="A328" i="3"/>
  <c r="J327" i="3"/>
  <c r="I327" i="3"/>
  <c r="H327" i="3"/>
  <c r="F327" i="3"/>
  <c r="E327" i="3"/>
  <c r="D327" i="3"/>
  <c r="A327" i="3"/>
  <c r="K327" i="3" s="1"/>
  <c r="K326" i="3"/>
  <c r="J326" i="3"/>
  <c r="G326" i="3"/>
  <c r="F326" i="3"/>
  <c r="E326" i="3"/>
  <c r="A326" i="3"/>
  <c r="K325" i="3"/>
  <c r="H325" i="3"/>
  <c r="F325" i="3"/>
  <c r="A325" i="3"/>
  <c r="I324" i="3"/>
  <c r="G324" i="3"/>
  <c r="D324" i="3"/>
  <c r="A324" i="3"/>
  <c r="J323" i="3"/>
  <c r="I323" i="3"/>
  <c r="H323" i="3"/>
  <c r="F323" i="3"/>
  <c r="E323" i="3"/>
  <c r="D323" i="3"/>
  <c r="A323" i="3"/>
  <c r="K323" i="3" s="1"/>
  <c r="K322" i="3"/>
  <c r="J322" i="3"/>
  <c r="G322" i="3"/>
  <c r="F322" i="3"/>
  <c r="E322" i="3"/>
  <c r="A322" i="3"/>
  <c r="K321" i="3"/>
  <c r="H321" i="3"/>
  <c r="A321" i="3"/>
  <c r="I320" i="3"/>
  <c r="G320" i="3"/>
  <c r="D320" i="3"/>
  <c r="A320" i="3"/>
  <c r="J319" i="3"/>
  <c r="I319" i="3"/>
  <c r="H319" i="3"/>
  <c r="F319" i="3"/>
  <c r="E319" i="3"/>
  <c r="D319" i="3"/>
  <c r="A319" i="3"/>
  <c r="K319" i="3" s="1"/>
  <c r="K318" i="3"/>
  <c r="J318" i="3"/>
  <c r="G318" i="3"/>
  <c r="F318" i="3"/>
  <c r="E318" i="3"/>
  <c r="A318" i="3"/>
  <c r="K317" i="3"/>
  <c r="A317" i="3"/>
  <c r="H317" i="3" s="1"/>
  <c r="I316" i="3"/>
  <c r="G316" i="3"/>
  <c r="D316" i="3"/>
  <c r="A316" i="3"/>
  <c r="J315" i="3"/>
  <c r="I315" i="3"/>
  <c r="H315" i="3"/>
  <c r="F315" i="3"/>
  <c r="E315" i="3"/>
  <c r="D315" i="3"/>
  <c r="A315" i="3"/>
  <c r="K315" i="3" s="1"/>
  <c r="K314" i="3"/>
  <c r="J314" i="3"/>
  <c r="G314" i="3"/>
  <c r="F314" i="3"/>
  <c r="E314" i="3"/>
  <c r="A314" i="3"/>
  <c r="A313" i="3"/>
  <c r="K313" i="3" s="1"/>
  <c r="I312" i="3"/>
  <c r="G312" i="3"/>
  <c r="D312" i="3"/>
  <c r="A312" i="3"/>
  <c r="J311" i="3"/>
  <c r="I311" i="3"/>
  <c r="H311" i="3"/>
  <c r="F311" i="3"/>
  <c r="E311" i="3"/>
  <c r="D311" i="3"/>
  <c r="A311" i="3"/>
  <c r="K311" i="3" s="1"/>
  <c r="K310" i="3"/>
  <c r="J310" i="3"/>
  <c r="G310" i="3"/>
  <c r="F310" i="3"/>
  <c r="E310" i="3"/>
  <c r="A310" i="3"/>
  <c r="K309" i="3"/>
  <c r="H309" i="3"/>
  <c r="F309" i="3"/>
  <c r="A309" i="3"/>
  <c r="I308" i="3"/>
  <c r="G308" i="3"/>
  <c r="D308" i="3"/>
  <c r="A308" i="3"/>
  <c r="J307" i="3"/>
  <c r="I307" i="3"/>
  <c r="H307" i="3"/>
  <c r="F307" i="3"/>
  <c r="E307" i="3"/>
  <c r="D307" i="3"/>
  <c r="A307" i="3"/>
  <c r="K307" i="3" s="1"/>
  <c r="K306" i="3"/>
  <c r="J306" i="3"/>
  <c r="G306" i="3"/>
  <c r="F306" i="3"/>
  <c r="E306" i="3"/>
  <c r="A306" i="3"/>
  <c r="K305" i="3"/>
  <c r="H305" i="3"/>
  <c r="A305" i="3"/>
  <c r="I304" i="3"/>
  <c r="G304" i="3"/>
  <c r="D304" i="3"/>
  <c r="A304" i="3"/>
  <c r="J303" i="3"/>
  <c r="I303" i="3"/>
  <c r="H303" i="3"/>
  <c r="F303" i="3"/>
  <c r="E303" i="3"/>
  <c r="D303" i="3"/>
  <c r="A303" i="3"/>
  <c r="K303" i="3" s="1"/>
  <c r="K302" i="3"/>
  <c r="J302" i="3"/>
  <c r="G302" i="3"/>
  <c r="F302" i="3"/>
  <c r="E302" i="3"/>
  <c r="A302" i="3"/>
  <c r="K301" i="3"/>
  <c r="A301" i="3"/>
  <c r="H301" i="3" s="1"/>
  <c r="I300" i="3"/>
  <c r="G300" i="3"/>
  <c r="D300" i="3"/>
  <c r="A300" i="3"/>
  <c r="J299" i="3"/>
  <c r="I299" i="3"/>
  <c r="H299" i="3"/>
  <c r="F299" i="3"/>
  <c r="E299" i="3"/>
  <c r="D299" i="3"/>
  <c r="A299" i="3"/>
  <c r="K299" i="3" s="1"/>
  <c r="K298" i="3"/>
  <c r="J298" i="3"/>
  <c r="G298" i="3"/>
  <c r="F298" i="3"/>
  <c r="E298" i="3"/>
  <c r="A298" i="3"/>
  <c r="A297" i="3"/>
  <c r="K297" i="3" s="1"/>
  <c r="I296" i="3"/>
  <c r="G296" i="3"/>
  <c r="D296" i="3"/>
  <c r="A296" i="3"/>
  <c r="J295" i="3"/>
  <c r="I295" i="3"/>
  <c r="H295" i="3"/>
  <c r="F295" i="3"/>
  <c r="E295" i="3"/>
  <c r="D295" i="3"/>
  <c r="A295" i="3"/>
  <c r="K295" i="3" s="1"/>
  <c r="K294" i="3"/>
  <c r="J294" i="3"/>
  <c r="G294" i="3"/>
  <c r="F294" i="3"/>
  <c r="E294" i="3"/>
  <c r="A294" i="3"/>
  <c r="K293" i="3"/>
  <c r="H293" i="3"/>
  <c r="F293" i="3"/>
  <c r="A293" i="3"/>
  <c r="I292" i="3"/>
  <c r="G292" i="3"/>
  <c r="D292" i="3"/>
  <c r="A292" i="3"/>
  <c r="J291" i="3"/>
  <c r="I291" i="3"/>
  <c r="H291" i="3"/>
  <c r="F291" i="3"/>
  <c r="E291" i="3"/>
  <c r="D291" i="3"/>
  <c r="A291" i="3"/>
  <c r="K291" i="3" s="1"/>
  <c r="K290" i="3"/>
  <c r="J290" i="3"/>
  <c r="G290" i="3"/>
  <c r="F290" i="3"/>
  <c r="E290" i="3"/>
  <c r="A290" i="3"/>
  <c r="K289" i="3"/>
  <c r="H289" i="3"/>
  <c r="A289" i="3"/>
  <c r="I288" i="3"/>
  <c r="G288" i="3"/>
  <c r="D288" i="3"/>
  <c r="A288" i="3"/>
  <c r="J287" i="3"/>
  <c r="I287" i="3"/>
  <c r="H287" i="3"/>
  <c r="F287" i="3"/>
  <c r="E287" i="3"/>
  <c r="D287" i="3"/>
  <c r="A287" i="3"/>
  <c r="K287" i="3" s="1"/>
  <c r="K286" i="3"/>
  <c r="J286" i="3"/>
  <c r="G286" i="3"/>
  <c r="F286" i="3"/>
  <c r="E286" i="3"/>
  <c r="A286" i="3"/>
  <c r="K285" i="3"/>
  <c r="A285" i="3"/>
  <c r="H285" i="3" s="1"/>
  <c r="I284" i="3"/>
  <c r="G284" i="3"/>
  <c r="D284" i="3"/>
  <c r="A284" i="3"/>
  <c r="J283" i="3"/>
  <c r="I283" i="3"/>
  <c r="H283" i="3"/>
  <c r="F283" i="3"/>
  <c r="E283" i="3"/>
  <c r="D283" i="3"/>
  <c r="A283" i="3"/>
  <c r="K283" i="3" s="1"/>
  <c r="K282" i="3"/>
  <c r="J282" i="3"/>
  <c r="G282" i="3"/>
  <c r="F282" i="3"/>
  <c r="E282" i="3"/>
  <c r="A282" i="3"/>
  <c r="A281" i="3"/>
  <c r="K281" i="3" s="1"/>
  <c r="I280" i="3"/>
  <c r="G280" i="3"/>
  <c r="D280" i="3"/>
  <c r="A280" i="3"/>
  <c r="J279" i="3"/>
  <c r="I279" i="3"/>
  <c r="H279" i="3"/>
  <c r="F279" i="3"/>
  <c r="E279" i="3"/>
  <c r="D279" i="3"/>
  <c r="A279" i="3"/>
  <c r="K279" i="3" s="1"/>
  <c r="K278" i="3"/>
  <c r="J278" i="3"/>
  <c r="G278" i="3"/>
  <c r="F278" i="3"/>
  <c r="E278" i="3"/>
  <c r="A278" i="3"/>
  <c r="K277" i="3"/>
  <c r="H277" i="3"/>
  <c r="F277" i="3"/>
  <c r="A277" i="3"/>
  <c r="I276" i="3"/>
  <c r="G276" i="3"/>
  <c r="D276" i="3"/>
  <c r="A276" i="3"/>
  <c r="J275" i="3"/>
  <c r="I275" i="3"/>
  <c r="H275" i="3"/>
  <c r="F275" i="3"/>
  <c r="E275" i="3"/>
  <c r="D275" i="3"/>
  <c r="A275" i="3"/>
  <c r="K275" i="3" s="1"/>
  <c r="K274" i="3"/>
  <c r="J274" i="3"/>
  <c r="G274" i="3"/>
  <c r="F274" i="3"/>
  <c r="E274" i="3"/>
  <c r="A274" i="3"/>
  <c r="K273" i="3"/>
  <c r="H273" i="3"/>
  <c r="A273" i="3"/>
  <c r="I272" i="3"/>
  <c r="G272" i="3"/>
  <c r="D272" i="3"/>
  <c r="A272" i="3"/>
  <c r="J271" i="3"/>
  <c r="I271" i="3"/>
  <c r="H271" i="3"/>
  <c r="F271" i="3"/>
  <c r="E271" i="3"/>
  <c r="D271" i="3"/>
  <c r="A271" i="3"/>
  <c r="K271" i="3" s="1"/>
  <c r="K270" i="3"/>
  <c r="J270" i="3"/>
  <c r="G270" i="3"/>
  <c r="F270" i="3"/>
  <c r="E270" i="3"/>
  <c r="A270" i="3"/>
  <c r="K269" i="3"/>
  <c r="A269" i="3"/>
  <c r="H269" i="3" s="1"/>
  <c r="I268" i="3"/>
  <c r="G268" i="3"/>
  <c r="D268" i="3"/>
  <c r="A268" i="3"/>
  <c r="J267" i="3"/>
  <c r="I267" i="3"/>
  <c r="H267" i="3"/>
  <c r="F267" i="3"/>
  <c r="E267" i="3"/>
  <c r="D267" i="3"/>
  <c r="A267" i="3"/>
  <c r="K267" i="3" s="1"/>
  <c r="K266" i="3"/>
  <c r="J266" i="3"/>
  <c r="G266" i="3"/>
  <c r="F266" i="3"/>
  <c r="E266" i="3"/>
  <c r="A266" i="3"/>
  <c r="A265" i="3"/>
  <c r="K265" i="3" s="1"/>
  <c r="I264" i="3"/>
  <c r="G264" i="3"/>
  <c r="D264" i="3"/>
  <c r="A264" i="3"/>
  <c r="J263" i="3"/>
  <c r="I263" i="3"/>
  <c r="H263" i="3"/>
  <c r="F263" i="3"/>
  <c r="E263" i="3"/>
  <c r="D263" i="3"/>
  <c r="A263" i="3"/>
  <c r="K263" i="3" s="1"/>
  <c r="K262" i="3"/>
  <c r="J262" i="3"/>
  <c r="G262" i="3"/>
  <c r="F262" i="3"/>
  <c r="E262" i="3"/>
  <c r="A262" i="3"/>
  <c r="K261" i="3"/>
  <c r="H261" i="3"/>
  <c r="F261" i="3"/>
  <c r="A261" i="3"/>
  <c r="I260" i="3"/>
  <c r="G260" i="3"/>
  <c r="D260" i="3"/>
  <c r="A260" i="3"/>
  <c r="J259" i="3"/>
  <c r="I259" i="3"/>
  <c r="H259" i="3"/>
  <c r="F259" i="3"/>
  <c r="E259" i="3"/>
  <c r="D259" i="3"/>
  <c r="A259" i="3"/>
  <c r="K259" i="3" s="1"/>
  <c r="K258" i="3"/>
  <c r="J258" i="3"/>
  <c r="G258" i="3"/>
  <c r="F258" i="3"/>
  <c r="E258" i="3"/>
  <c r="A258" i="3"/>
  <c r="K257" i="3"/>
  <c r="H257" i="3"/>
  <c r="A257" i="3"/>
  <c r="I256" i="3"/>
  <c r="G256" i="3"/>
  <c r="D256" i="3"/>
  <c r="A256" i="3"/>
  <c r="J255" i="3"/>
  <c r="I255" i="3"/>
  <c r="H255" i="3"/>
  <c r="F255" i="3"/>
  <c r="E255" i="3"/>
  <c r="D255" i="3"/>
  <c r="A255" i="3"/>
  <c r="K255" i="3" s="1"/>
  <c r="K254" i="3"/>
  <c r="J254" i="3"/>
  <c r="G254" i="3"/>
  <c r="F254" i="3"/>
  <c r="E254" i="3"/>
  <c r="A254" i="3"/>
  <c r="K253" i="3"/>
  <c r="A253" i="3"/>
  <c r="H253" i="3" s="1"/>
  <c r="I252" i="3"/>
  <c r="G252" i="3"/>
  <c r="D252" i="3"/>
  <c r="A252" i="3"/>
  <c r="J251" i="3"/>
  <c r="I251" i="3"/>
  <c r="H251" i="3"/>
  <c r="F251" i="3"/>
  <c r="E251" i="3"/>
  <c r="D251" i="3"/>
  <c r="A251" i="3"/>
  <c r="K251" i="3" s="1"/>
  <c r="K250" i="3"/>
  <c r="J250" i="3"/>
  <c r="G250" i="3"/>
  <c r="F250" i="3"/>
  <c r="E250" i="3"/>
  <c r="A250" i="3"/>
  <c r="A249" i="3"/>
  <c r="K249" i="3" s="1"/>
  <c r="I248" i="3"/>
  <c r="G248" i="3"/>
  <c r="D248" i="3"/>
  <c r="A248" i="3"/>
  <c r="J247" i="3"/>
  <c r="I247" i="3"/>
  <c r="H247" i="3"/>
  <c r="F247" i="3"/>
  <c r="E247" i="3"/>
  <c r="D247" i="3"/>
  <c r="A247" i="3"/>
  <c r="K247" i="3" s="1"/>
  <c r="K246" i="3"/>
  <c r="J246" i="3"/>
  <c r="G246" i="3"/>
  <c r="F246" i="3"/>
  <c r="E246" i="3"/>
  <c r="A246" i="3"/>
  <c r="K245" i="3"/>
  <c r="H245" i="3"/>
  <c r="F245" i="3"/>
  <c r="A245" i="3"/>
  <c r="I244" i="3"/>
  <c r="G244" i="3"/>
  <c r="D244" i="3"/>
  <c r="A244" i="3"/>
  <c r="J243" i="3"/>
  <c r="I243" i="3"/>
  <c r="H243" i="3"/>
  <c r="F243" i="3"/>
  <c r="E243" i="3"/>
  <c r="D243" i="3"/>
  <c r="A243" i="3"/>
  <c r="K243" i="3" s="1"/>
  <c r="K242" i="3"/>
  <c r="J242" i="3"/>
  <c r="G242" i="3"/>
  <c r="F242" i="3"/>
  <c r="E242" i="3"/>
  <c r="A242" i="3"/>
  <c r="K241" i="3"/>
  <c r="H241" i="3"/>
  <c r="A241" i="3"/>
  <c r="I240" i="3"/>
  <c r="G240" i="3"/>
  <c r="D240" i="3"/>
  <c r="A240" i="3"/>
  <c r="J239" i="3"/>
  <c r="I239" i="3"/>
  <c r="H239" i="3"/>
  <c r="F239" i="3"/>
  <c r="E239" i="3"/>
  <c r="D239" i="3"/>
  <c r="A239" i="3"/>
  <c r="K239" i="3" s="1"/>
  <c r="K238" i="3"/>
  <c r="J238" i="3"/>
  <c r="G238" i="3"/>
  <c r="F238" i="3"/>
  <c r="E238" i="3"/>
  <c r="A238" i="3"/>
  <c r="K237" i="3"/>
  <c r="A237" i="3"/>
  <c r="H237" i="3" s="1"/>
  <c r="I236" i="3"/>
  <c r="G236" i="3"/>
  <c r="D236" i="3"/>
  <c r="A236" i="3"/>
  <c r="J235" i="3"/>
  <c r="I235" i="3"/>
  <c r="H235" i="3"/>
  <c r="F235" i="3"/>
  <c r="E235" i="3"/>
  <c r="D235" i="3"/>
  <c r="A235" i="3"/>
  <c r="K235" i="3" s="1"/>
  <c r="K234" i="3"/>
  <c r="J234" i="3"/>
  <c r="G234" i="3"/>
  <c r="F234" i="3"/>
  <c r="E234" i="3"/>
  <c r="A234" i="3"/>
  <c r="A233" i="3"/>
  <c r="K233" i="3" s="1"/>
  <c r="I232" i="3"/>
  <c r="G232" i="3"/>
  <c r="D232" i="3"/>
  <c r="A232" i="3"/>
  <c r="J231" i="3"/>
  <c r="I231" i="3"/>
  <c r="H231" i="3"/>
  <c r="F231" i="3"/>
  <c r="E231" i="3"/>
  <c r="D231" i="3"/>
  <c r="A231" i="3"/>
  <c r="K231" i="3" s="1"/>
  <c r="K230" i="3"/>
  <c r="J230" i="3"/>
  <c r="G230" i="3"/>
  <c r="F230" i="3"/>
  <c r="E230" i="3"/>
  <c r="A230" i="3"/>
  <c r="K229" i="3"/>
  <c r="H229" i="3"/>
  <c r="F229" i="3"/>
  <c r="A229" i="3"/>
  <c r="I228" i="3"/>
  <c r="G228" i="3"/>
  <c r="D228" i="3"/>
  <c r="A228" i="3"/>
  <c r="J227" i="3"/>
  <c r="I227" i="3"/>
  <c r="H227" i="3"/>
  <c r="F227" i="3"/>
  <c r="E227" i="3"/>
  <c r="D227" i="3"/>
  <c r="A227" i="3"/>
  <c r="K227" i="3" s="1"/>
  <c r="K226" i="3"/>
  <c r="J226" i="3"/>
  <c r="G226" i="3"/>
  <c r="F226" i="3"/>
  <c r="E226" i="3"/>
  <c r="A226" i="3"/>
  <c r="K225" i="3"/>
  <c r="H225" i="3"/>
  <c r="A225" i="3"/>
  <c r="I224" i="3"/>
  <c r="G224" i="3"/>
  <c r="D224" i="3"/>
  <c r="A224" i="3"/>
  <c r="J223" i="3"/>
  <c r="I223" i="3"/>
  <c r="H223" i="3"/>
  <c r="F223" i="3"/>
  <c r="E223" i="3"/>
  <c r="D223" i="3"/>
  <c r="A223" i="3"/>
  <c r="K223" i="3" s="1"/>
  <c r="K222" i="3"/>
  <c r="J222" i="3"/>
  <c r="G222" i="3"/>
  <c r="F222" i="3"/>
  <c r="E222" i="3"/>
  <c r="A222" i="3"/>
  <c r="K221" i="3"/>
  <c r="A221" i="3"/>
  <c r="H221" i="3" s="1"/>
  <c r="I220" i="3"/>
  <c r="G220" i="3"/>
  <c r="D220" i="3"/>
  <c r="A220" i="3"/>
  <c r="J219" i="3"/>
  <c r="I219" i="3"/>
  <c r="H219" i="3"/>
  <c r="F219" i="3"/>
  <c r="E219" i="3"/>
  <c r="D219" i="3"/>
  <c r="A219" i="3"/>
  <c r="K219" i="3" s="1"/>
  <c r="K218" i="3"/>
  <c r="J218" i="3"/>
  <c r="G218" i="3"/>
  <c r="F218" i="3"/>
  <c r="E218" i="3"/>
  <c r="A218" i="3"/>
  <c r="A217" i="3"/>
  <c r="K217" i="3" s="1"/>
  <c r="I216" i="3"/>
  <c r="G216" i="3"/>
  <c r="D216" i="3"/>
  <c r="A216" i="3"/>
  <c r="J215" i="3"/>
  <c r="I215" i="3"/>
  <c r="H215" i="3"/>
  <c r="F215" i="3"/>
  <c r="E215" i="3"/>
  <c r="D215" i="3"/>
  <c r="A215" i="3"/>
  <c r="K215" i="3" s="1"/>
  <c r="K214" i="3"/>
  <c r="J214" i="3"/>
  <c r="G214" i="3"/>
  <c r="F214" i="3"/>
  <c r="E214" i="3"/>
  <c r="A214" i="3"/>
  <c r="K213" i="3"/>
  <c r="H213" i="3"/>
  <c r="F213" i="3"/>
  <c r="A213" i="3"/>
  <c r="I212" i="3"/>
  <c r="G212" i="3"/>
  <c r="D212" i="3"/>
  <c r="A212" i="3"/>
  <c r="J211" i="3"/>
  <c r="I211" i="3"/>
  <c r="H211" i="3"/>
  <c r="F211" i="3"/>
  <c r="E211" i="3"/>
  <c r="D211" i="3"/>
  <c r="A211" i="3"/>
  <c r="K211" i="3" s="1"/>
  <c r="K210" i="3"/>
  <c r="J210" i="3"/>
  <c r="G210" i="3"/>
  <c r="F210" i="3"/>
  <c r="E210" i="3"/>
  <c r="A210" i="3"/>
  <c r="K209" i="3"/>
  <c r="H209" i="3"/>
  <c r="A209" i="3"/>
  <c r="I208" i="3"/>
  <c r="G208" i="3"/>
  <c r="D208" i="3"/>
  <c r="A208" i="3"/>
  <c r="J207" i="3"/>
  <c r="I207" i="3"/>
  <c r="H207" i="3"/>
  <c r="F207" i="3"/>
  <c r="E207" i="3"/>
  <c r="D207" i="3"/>
  <c r="A207" i="3"/>
  <c r="K207" i="3" s="1"/>
  <c r="K206" i="3"/>
  <c r="J206" i="3"/>
  <c r="G206" i="3"/>
  <c r="F206" i="3"/>
  <c r="E206" i="3"/>
  <c r="A206" i="3"/>
  <c r="K205" i="3"/>
  <c r="A205" i="3"/>
  <c r="H205" i="3" s="1"/>
  <c r="I204" i="3"/>
  <c r="G204" i="3"/>
  <c r="D204" i="3"/>
  <c r="A204" i="3"/>
  <c r="J203" i="3"/>
  <c r="I203" i="3"/>
  <c r="H203" i="3"/>
  <c r="F203" i="3"/>
  <c r="E203" i="3"/>
  <c r="D203" i="3"/>
  <c r="A203" i="3"/>
  <c r="K203" i="3" s="1"/>
  <c r="K202" i="3"/>
  <c r="J202" i="3"/>
  <c r="G202" i="3"/>
  <c r="F202" i="3"/>
  <c r="E202" i="3"/>
  <c r="A202" i="3"/>
  <c r="A201" i="3"/>
  <c r="K201" i="3" s="1"/>
  <c r="I200" i="3"/>
  <c r="G200" i="3"/>
  <c r="D200" i="3"/>
  <c r="A200" i="3"/>
  <c r="J199" i="3"/>
  <c r="I199" i="3"/>
  <c r="H199" i="3"/>
  <c r="F199" i="3"/>
  <c r="E199" i="3"/>
  <c r="D199" i="3"/>
  <c r="A199" i="3"/>
  <c r="K199" i="3" s="1"/>
  <c r="K198" i="3"/>
  <c r="J198" i="3"/>
  <c r="G198" i="3"/>
  <c r="F198" i="3"/>
  <c r="E198" i="3"/>
  <c r="A198" i="3"/>
  <c r="K197" i="3"/>
  <c r="H197" i="3"/>
  <c r="F197" i="3"/>
  <c r="A197" i="3"/>
  <c r="I196" i="3"/>
  <c r="G196" i="3"/>
  <c r="D196" i="3"/>
  <c r="A196" i="3"/>
  <c r="J195" i="3"/>
  <c r="I195" i="3"/>
  <c r="H195" i="3"/>
  <c r="F195" i="3"/>
  <c r="E195" i="3"/>
  <c r="D195" i="3"/>
  <c r="A195" i="3"/>
  <c r="K195" i="3" s="1"/>
  <c r="K194" i="3"/>
  <c r="J194" i="3"/>
  <c r="G194" i="3"/>
  <c r="F194" i="3"/>
  <c r="E194" i="3"/>
  <c r="A194" i="3"/>
  <c r="K193" i="3"/>
  <c r="H193" i="3"/>
  <c r="A193" i="3"/>
  <c r="I192" i="3"/>
  <c r="G192" i="3"/>
  <c r="D192" i="3"/>
  <c r="A192" i="3"/>
  <c r="J191" i="3"/>
  <c r="I191" i="3"/>
  <c r="H191" i="3"/>
  <c r="F191" i="3"/>
  <c r="E191" i="3"/>
  <c r="D191" i="3"/>
  <c r="A191" i="3"/>
  <c r="K191" i="3" s="1"/>
  <c r="K190" i="3"/>
  <c r="J190" i="3"/>
  <c r="G190" i="3"/>
  <c r="F190" i="3"/>
  <c r="E190" i="3"/>
  <c r="A190" i="3"/>
  <c r="K189" i="3"/>
  <c r="A189" i="3"/>
  <c r="H189" i="3" s="1"/>
  <c r="I188" i="3"/>
  <c r="G188" i="3"/>
  <c r="D188" i="3"/>
  <c r="A188" i="3"/>
  <c r="J187" i="3"/>
  <c r="I187" i="3"/>
  <c r="H187" i="3"/>
  <c r="F187" i="3"/>
  <c r="E187" i="3"/>
  <c r="D187" i="3"/>
  <c r="A187" i="3"/>
  <c r="K187" i="3" s="1"/>
  <c r="K186" i="3"/>
  <c r="J186" i="3"/>
  <c r="G186" i="3"/>
  <c r="F186" i="3"/>
  <c r="E186" i="3"/>
  <c r="A186" i="3"/>
  <c r="A185" i="3"/>
  <c r="K185" i="3" s="1"/>
  <c r="I184" i="3"/>
  <c r="G184" i="3"/>
  <c r="D184" i="3"/>
  <c r="A184" i="3"/>
  <c r="J183" i="3"/>
  <c r="I183" i="3"/>
  <c r="H183" i="3"/>
  <c r="F183" i="3"/>
  <c r="E183" i="3"/>
  <c r="D183" i="3"/>
  <c r="A183" i="3"/>
  <c r="K183" i="3" s="1"/>
  <c r="K182" i="3"/>
  <c r="J182" i="3"/>
  <c r="G182" i="3"/>
  <c r="F182" i="3"/>
  <c r="E182" i="3"/>
  <c r="A182" i="3"/>
  <c r="K181" i="3"/>
  <c r="H181" i="3"/>
  <c r="F181" i="3"/>
  <c r="A181" i="3"/>
  <c r="I180" i="3"/>
  <c r="G180" i="3"/>
  <c r="D180" i="3"/>
  <c r="A180" i="3"/>
  <c r="J179" i="3"/>
  <c r="I179" i="3"/>
  <c r="H179" i="3"/>
  <c r="F179" i="3"/>
  <c r="E179" i="3"/>
  <c r="D179" i="3"/>
  <c r="A179" i="3"/>
  <c r="K179" i="3" s="1"/>
  <c r="K178" i="3"/>
  <c r="J178" i="3"/>
  <c r="G178" i="3"/>
  <c r="F178" i="3"/>
  <c r="E178" i="3"/>
  <c r="A178" i="3"/>
  <c r="K177" i="3"/>
  <c r="H177" i="3"/>
  <c r="A177" i="3"/>
  <c r="I176" i="3"/>
  <c r="G176" i="3"/>
  <c r="D176" i="3"/>
  <c r="A176" i="3"/>
  <c r="J175" i="3"/>
  <c r="I175" i="3"/>
  <c r="H175" i="3"/>
  <c r="F175" i="3"/>
  <c r="E175" i="3"/>
  <c r="D175" i="3"/>
  <c r="A175" i="3"/>
  <c r="K175" i="3" s="1"/>
  <c r="K174" i="3"/>
  <c r="J174" i="3"/>
  <c r="G174" i="3"/>
  <c r="F174" i="3"/>
  <c r="E174" i="3"/>
  <c r="A174" i="3"/>
  <c r="K173" i="3"/>
  <c r="A173" i="3"/>
  <c r="H173" i="3" s="1"/>
  <c r="I172" i="3"/>
  <c r="G172" i="3"/>
  <c r="D172" i="3"/>
  <c r="A172" i="3"/>
  <c r="J171" i="3"/>
  <c r="I171" i="3"/>
  <c r="H171" i="3"/>
  <c r="F171" i="3"/>
  <c r="E171" i="3"/>
  <c r="D171" i="3"/>
  <c r="A171" i="3"/>
  <c r="K171" i="3" s="1"/>
  <c r="K170" i="3"/>
  <c r="J170" i="3"/>
  <c r="G170" i="3"/>
  <c r="F170" i="3"/>
  <c r="E170" i="3"/>
  <c r="A170" i="3"/>
  <c r="A169" i="3"/>
  <c r="K169" i="3" s="1"/>
  <c r="I168" i="3"/>
  <c r="G168" i="3"/>
  <c r="D168" i="3"/>
  <c r="A168" i="3"/>
  <c r="J167" i="3"/>
  <c r="I167" i="3"/>
  <c r="H167" i="3"/>
  <c r="F167" i="3"/>
  <c r="E167" i="3"/>
  <c r="D167" i="3"/>
  <c r="A167" i="3"/>
  <c r="K167" i="3" s="1"/>
  <c r="K166" i="3"/>
  <c r="J166" i="3"/>
  <c r="G166" i="3"/>
  <c r="F166" i="3"/>
  <c r="E166" i="3"/>
  <c r="A166" i="3"/>
  <c r="K165" i="3"/>
  <c r="H165" i="3"/>
  <c r="F165" i="3"/>
  <c r="A165" i="3"/>
  <c r="I164" i="3"/>
  <c r="G164" i="3"/>
  <c r="D164" i="3"/>
  <c r="A164" i="3"/>
  <c r="J163" i="3"/>
  <c r="I163" i="3"/>
  <c r="H163" i="3"/>
  <c r="F163" i="3"/>
  <c r="E163" i="3"/>
  <c r="D163" i="3"/>
  <c r="A163" i="3"/>
  <c r="K163" i="3" s="1"/>
  <c r="K162" i="3"/>
  <c r="J162" i="3"/>
  <c r="G162" i="3"/>
  <c r="F162" i="3"/>
  <c r="E162" i="3"/>
  <c r="A162" i="3"/>
  <c r="K161" i="3"/>
  <c r="H161" i="3"/>
  <c r="A161" i="3"/>
  <c r="I160" i="3"/>
  <c r="G160" i="3"/>
  <c r="D160" i="3"/>
  <c r="A160" i="3"/>
  <c r="J159" i="3"/>
  <c r="I159" i="3"/>
  <c r="H159" i="3"/>
  <c r="F159" i="3"/>
  <c r="E159" i="3"/>
  <c r="D159" i="3"/>
  <c r="A159" i="3"/>
  <c r="K159" i="3" s="1"/>
  <c r="K158" i="3"/>
  <c r="J158" i="3"/>
  <c r="G158" i="3"/>
  <c r="F158" i="3"/>
  <c r="E158" i="3"/>
  <c r="A158" i="3"/>
  <c r="K157" i="3"/>
  <c r="A157" i="3"/>
  <c r="H157" i="3" s="1"/>
  <c r="I156" i="3"/>
  <c r="G156" i="3"/>
  <c r="D156" i="3"/>
  <c r="A156" i="3"/>
  <c r="J155" i="3"/>
  <c r="I155" i="3"/>
  <c r="H155" i="3"/>
  <c r="F155" i="3"/>
  <c r="E155" i="3"/>
  <c r="D155" i="3"/>
  <c r="A155" i="3"/>
  <c r="K155" i="3" s="1"/>
  <c r="K154" i="3"/>
  <c r="J154" i="3"/>
  <c r="G154" i="3"/>
  <c r="F154" i="3"/>
  <c r="E154" i="3"/>
  <c r="A154" i="3"/>
  <c r="A153" i="3"/>
  <c r="K153" i="3" s="1"/>
  <c r="I152" i="3"/>
  <c r="G152" i="3"/>
  <c r="D152" i="3"/>
  <c r="A152" i="3"/>
  <c r="J151" i="3"/>
  <c r="I151" i="3"/>
  <c r="H151" i="3"/>
  <c r="F151" i="3"/>
  <c r="E151" i="3"/>
  <c r="D151" i="3"/>
  <c r="A151" i="3"/>
  <c r="K151" i="3" s="1"/>
  <c r="K150" i="3"/>
  <c r="J150" i="3"/>
  <c r="G150" i="3"/>
  <c r="F150" i="3"/>
  <c r="E150" i="3"/>
  <c r="A150" i="3"/>
  <c r="K149" i="3"/>
  <c r="H149" i="3"/>
  <c r="F149" i="3"/>
  <c r="A149" i="3"/>
  <c r="I148" i="3"/>
  <c r="G148" i="3"/>
  <c r="D148" i="3"/>
  <c r="A148" i="3"/>
  <c r="J147" i="3"/>
  <c r="I147" i="3"/>
  <c r="H147" i="3"/>
  <c r="F147" i="3"/>
  <c r="E147" i="3"/>
  <c r="D147" i="3"/>
  <c r="A147" i="3"/>
  <c r="K147" i="3" s="1"/>
  <c r="K146" i="3"/>
  <c r="J146" i="3"/>
  <c r="G146" i="3"/>
  <c r="F146" i="3"/>
  <c r="E146" i="3"/>
  <c r="A146" i="3"/>
  <c r="K145" i="3"/>
  <c r="H145" i="3"/>
  <c r="A145" i="3"/>
  <c r="I144" i="3"/>
  <c r="G144" i="3"/>
  <c r="D144" i="3"/>
  <c r="A144" i="3"/>
  <c r="J143" i="3"/>
  <c r="I143" i="3"/>
  <c r="H143" i="3"/>
  <c r="F143" i="3"/>
  <c r="E143" i="3"/>
  <c r="D143" i="3"/>
  <c r="A143" i="3"/>
  <c r="K143" i="3" s="1"/>
  <c r="K142" i="3"/>
  <c r="J142" i="3"/>
  <c r="G142" i="3"/>
  <c r="F142" i="3"/>
  <c r="E142" i="3"/>
  <c r="A142" i="3"/>
  <c r="K141" i="3"/>
  <c r="A141" i="3"/>
  <c r="H141" i="3" s="1"/>
  <c r="I140" i="3"/>
  <c r="G140" i="3"/>
  <c r="D140" i="3"/>
  <c r="A140" i="3"/>
  <c r="J139" i="3"/>
  <c r="I139" i="3"/>
  <c r="H139" i="3"/>
  <c r="F139" i="3"/>
  <c r="E139" i="3"/>
  <c r="D139" i="3"/>
  <c r="A139" i="3"/>
  <c r="K139" i="3" s="1"/>
  <c r="K138" i="3"/>
  <c r="J138" i="3"/>
  <c r="G138" i="3"/>
  <c r="F138" i="3"/>
  <c r="E138" i="3"/>
  <c r="A138" i="3"/>
  <c r="A137" i="3"/>
  <c r="K137" i="3" s="1"/>
  <c r="I136" i="3"/>
  <c r="G136" i="3"/>
  <c r="D136" i="3"/>
  <c r="A136" i="3"/>
  <c r="J135" i="3"/>
  <c r="I135" i="3"/>
  <c r="H135" i="3"/>
  <c r="F135" i="3"/>
  <c r="E135" i="3"/>
  <c r="D135" i="3"/>
  <c r="A135" i="3"/>
  <c r="K135" i="3" s="1"/>
  <c r="K134" i="3"/>
  <c r="J134" i="3"/>
  <c r="G134" i="3"/>
  <c r="F134" i="3"/>
  <c r="E134" i="3"/>
  <c r="A134" i="3"/>
  <c r="K133" i="3"/>
  <c r="H133" i="3"/>
  <c r="F133" i="3"/>
  <c r="A133" i="3"/>
  <c r="I132" i="3"/>
  <c r="G132" i="3"/>
  <c r="D132" i="3"/>
  <c r="A132" i="3"/>
  <c r="J131" i="3"/>
  <c r="I131" i="3"/>
  <c r="H131" i="3"/>
  <c r="F131" i="3"/>
  <c r="E131" i="3"/>
  <c r="D131" i="3"/>
  <c r="A131" i="3"/>
  <c r="K131" i="3" s="1"/>
  <c r="K130" i="3"/>
  <c r="J130" i="3"/>
  <c r="G130" i="3"/>
  <c r="F130" i="3"/>
  <c r="E130" i="3"/>
  <c r="A130" i="3"/>
  <c r="K129" i="3"/>
  <c r="H129" i="3"/>
  <c r="A129" i="3"/>
  <c r="I128" i="3"/>
  <c r="G128" i="3"/>
  <c r="D128" i="3"/>
  <c r="A128" i="3"/>
  <c r="J127" i="3"/>
  <c r="I127" i="3"/>
  <c r="H127" i="3"/>
  <c r="F127" i="3"/>
  <c r="E127" i="3"/>
  <c r="D127" i="3"/>
  <c r="A127" i="3"/>
  <c r="K127" i="3" s="1"/>
  <c r="K126" i="3"/>
  <c r="J126" i="3"/>
  <c r="G126" i="3"/>
  <c r="F126" i="3"/>
  <c r="E126" i="3"/>
  <c r="A126" i="3"/>
  <c r="K125" i="3"/>
  <c r="A125" i="3"/>
  <c r="H125" i="3" s="1"/>
  <c r="I124" i="3"/>
  <c r="G124" i="3"/>
  <c r="D124" i="3"/>
  <c r="A124" i="3"/>
  <c r="J123" i="3"/>
  <c r="I123" i="3"/>
  <c r="H123" i="3"/>
  <c r="F123" i="3"/>
  <c r="E123" i="3"/>
  <c r="D123" i="3"/>
  <c r="A123" i="3"/>
  <c r="K123" i="3" s="1"/>
  <c r="K122" i="3"/>
  <c r="J122" i="3"/>
  <c r="G122" i="3"/>
  <c r="F122" i="3"/>
  <c r="E122" i="3"/>
  <c r="A122" i="3"/>
  <c r="A121" i="3"/>
  <c r="K121" i="3" s="1"/>
  <c r="I120" i="3"/>
  <c r="G120" i="3"/>
  <c r="D120" i="3"/>
  <c r="A120" i="3"/>
  <c r="J119" i="3"/>
  <c r="I119" i="3"/>
  <c r="H119" i="3"/>
  <c r="F119" i="3"/>
  <c r="E119" i="3"/>
  <c r="D119" i="3"/>
  <c r="A119" i="3"/>
  <c r="K119" i="3" s="1"/>
  <c r="K118" i="3"/>
  <c r="J118" i="3"/>
  <c r="G118" i="3"/>
  <c r="F118" i="3"/>
  <c r="E118" i="3"/>
  <c r="A118" i="3"/>
  <c r="K117" i="3"/>
  <c r="H117" i="3"/>
  <c r="F117" i="3"/>
  <c r="A117" i="3"/>
  <c r="I116" i="3"/>
  <c r="G116" i="3"/>
  <c r="D116" i="3"/>
  <c r="A116" i="3"/>
  <c r="J115" i="3"/>
  <c r="I115" i="3"/>
  <c r="H115" i="3"/>
  <c r="F115" i="3"/>
  <c r="E115" i="3"/>
  <c r="D115" i="3"/>
  <c r="A115" i="3"/>
  <c r="K115" i="3" s="1"/>
  <c r="K114" i="3"/>
  <c r="J114" i="3"/>
  <c r="G114" i="3"/>
  <c r="F114" i="3"/>
  <c r="E114" i="3"/>
  <c r="A114" i="3"/>
  <c r="K113" i="3"/>
  <c r="H113" i="3"/>
  <c r="A113" i="3"/>
  <c r="I112" i="3"/>
  <c r="G112" i="3"/>
  <c r="D112" i="3"/>
  <c r="A112" i="3"/>
  <c r="J111" i="3"/>
  <c r="I111" i="3"/>
  <c r="H111" i="3"/>
  <c r="F111" i="3"/>
  <c r="E111" i="3"/>
  <c r="D111" i="3"/>
  <c r="A111" i="3"/>
  <c r="K111" i="3" s="1"/>
  <c r="K110" i="3"/>
  <c r="J110" i="3"/>
  <c r="G110" i="3"/>
  <c r="F110" i="3"/>
  <c r="E110" i="3"/>
  <c r="A110" i="3"/>
  <c r="K109" i="3"/>
  <c r="A109" i="3"/>
  <c r="H109" i="3" s="1"/>
  <c r="I108" i="3"/>
  <c r="G108" i="3"/>
  <c r="D108" i="3"/>
  <c r="A108" i="3"/>
  <c r="J107" i="3"/>
  <c r="I107" i="3"/>
  <c r="H107" i="3"/>
  <c r="F107" i="3"/>
  <c r="E107" i="3"/>
  <c r="D107" i="3"/>
  <c r="A107" i="3"/>
  <c r="K107" i="3" s="1"/>
  <c r="K106" i="3"/>
  <c r="J106" i="3"/>
  <c r="G106" i="3"/>
  <c r="F106" i="3"/>
  <c r="E106" i="3"/>
  <c r="A106" i="3"/>
  <c r="A105" i="3"/>
  <c r="K105" i="3" s="1"/>
  <c r="I104" i="3"/>
  <c r="G104" i="3"/>
  <c r="D104" i="3"/>
  <c r="A104" i="3"/>
  <c r="J103" i="3"/>
  <c r="I103" i="3"/>
  <c r="H103" i="3"/>
  <c r="F103" i="3"/>
  <c r="E103" i="3"/>
  <c r="D103" i="3"/>
  <c r="A103" i="3"/>
  <c r="K103" i="3" s="1"/>
  <c r="K102" i="3"/>
  <c r="J102" i="3"/>
  <c r="G102" i="3"/>
  <c r="F102" i="3"/>
  <c r="E102" i="3"/>
  <c r="A102" i="3"/>
  <c r="K101" i="3"/>
  <c r="H101" i="3"/>
  <c r="F101" i="3"/>
  <c r="A101" i="3"/>
  <c r="I100" i="3"/>
  <c r="G100" i="3"/>
  <c r="D100" i="3"/>
  <c r="A100" i="3"/>
  <c r="J99" i="3"/>
  <c r="I99" i="3"/>
  <c r="H99" i="3"/>
  <c r="F99" i="3"/>
  <c r="E99" i="3"/>
  <c r="D99" i="3"/>
  <c r="A99" i="3"/>
  <c r="K99" i="3" s="1"/>
  <c r="K98" i="3"/>
  <c r="J98" i="3"/>
  <c r="G98" i="3"/>
  <c r="F98" i="3"/>
  <c r="E98" i="3"/>
  <c r="A98" i="3"/>
  <c r="K97" i="3"/>
  <c r="H97" i="3"/>
  <c r="A97" i="3"/>
  <c r="I96" i="3"/>
  <c r="G96" i="3"/>
  <c r="D96" i="3"/>
  <c r="A96" i="3"/>
  <c r="J95" i="3"/>
  <c r="I95" i="3"/>
  <c r="H95" i="3"/>
  <c r="F95" i="3"/>
  <c r="E95" i="3"/>
  <c r="D95" i="3"/>
  <c r="A95" i="3"/>
  <c r="K95" i="3" s="1"/>
  <c r="K94" i="3"/>
  <c r="J94" i="3"/>
  <c r="G94" i="3"/>
  <c r="F94" i="3"/>
  <c r="E94" i="3"/>
  <c r="A94" i="3"/>
  <c r="K93" i="3"/>
  <c r="A93" i="3"/>
  <c r="H93" i="3" s="1"/>
  <c r="I92" i="3"/>
  <c r="G92" i="3"/>
  <c r="D92" i="3"/>
  <c r="A92" i="3"/>
  <c r="J91" i="3"/>
  <c r="I91" i="3"/>
  <c r="H91" i="3"/>
  <c r="F91" i="3"/>
  <c r="E91" i="3"/>
  <c r="D91" i="3"/>
  <c r="A91" i="3"/>
  <c r="K91" i="3" s="1"/>
  <c r="K90" i="3"/>
  <c r="J90" i="3"/>
  <c r="G90" i="3"/>
  <c r="F90" i="3"/>
  <c r="E90" i="3"/>
  <c r="A90" i="3"/>
  <c r="A89" i="3"/>
  <c r="K89" i="3" s="1"/>
  <c r="I88" i="3"/>
  <c r="G88" i="3"/>
  <c r="D88" i="3"/>
  <c r="A88" i="3"/>
  <c r="J87" i="3"/>
  <c r="I87" i="3"/>
  <c r="H87" i="3"/>
  <c r="F87" i="3"/>
  <c r="E87" i="3"/>
  <c r="D87" i="3"/>
  <c r="A87" i="3"/>
  <c r="K87" i="3" s="1"/>
  <c r="K86" i="3"/>
  <c r="J86" i="3"/>
  <c r="G86" i="3"/>
  <c r="F86" i="3"/>
  <c r="E86" i="3"/>
  <c r="A86" i="3"/>
  <c r="K85" i="3"/>
  <c r="H85" i="3"/>
  <c r="F85" i="3"/>
  <c r="A85" i="3"/>
  <c r="I84" i="3"/>
  <c r="G84" i="3"/>
  <c r="D84" i="3"/>
  <c r="A84" i="3"/>
  <c r="J83" i="3"/>
  <c r="I83" i="3"/>
  <c r="H83" i="3"/>
  <c r="F83" i="3"/>
  <c r="E83" i="3"/>
  <c r="D83" i="3"/>
  <c r="A83" i="3"/>
  <c r="K83" i="3" s="1"/>
  <c r="K82" i="3"/>
  <c r="J82" i="3"/>
  <c r="G82" i="3"/>
  <c r="F82" i="3"/>
  <c r="E82" i="3"/>
  <c r="A82" i="3"/>
  <c r="K81" i="3"/>
  <c r="H81" i="3"/>
  <c r="A81" i="3"/>
  <c r="I80" i="3"/>
  <c r="G80" i="3"/>
  <c r="D80" i="3"/>
  <c r="A80" i="3"/>
  <c r="J79" i="3"/>
  <c r="I79" i="3"/>
  <c r="H79" i="3"/>
  <c r="F79" i="3"/>
  <c r="E79" i="3"/>
  <c r="D79" i="3"/>
  <c r="A79" i="3"/>
  <c r="K79" i="3" s="1"/>
  <c r="K78" i="3"/>
  <c r="J78" i="3"/>
  <c r="G78" i="3"/>
  <c r="F78" i="3"/>
  <c r="E78" i="3"/>
  <c r="A78" i="3"/>
  <c r="K77" i="3"/>
  <c r="A77" i="3"/>
  <c r="I76" i="3"/>
  <c r="G76" i="3"/>
  <c r="D76" i="3"/>
  <c r="A76" i="3"/>
  <c r="J75" i="3"/>
  <c r="I75" i="3"/>
  <c r="H75" i="3"/>
  <c r="F75" i="3"/>
  <c r="E75" i="3"/>
  <c r="D75" i="3"/>
  <c r="A75" i="3"/>
  <c r="K75" i="3" s="1"/>
  <c r="K74" i="3"/>
  <c r="J74" i="3"/>
  <c r="G74" i="3"/>
  <c r="F74" i="3"/>
  <c r="E74" i="3"/>
  <c r="A74" i="3"/>
  <c r="A73" i="3"/>
  <c r="K73" i="3" s="1"/>
  <c r="I72" i="3"/>
  <c r="G72" i="3"/>
  <c r="D72" i="3"/>
  <c r="A72" i="3"/>
  <c r="J71" i="3"/>
  <c r="I71" i="3"/>
  <c r="H71" i="3"/>
  <c r="F71" i="3"/>
  <c r="E71" i="3"/>
  <c r="D71" i="3"/>
  <c r="A71" i="3"/>
  <c r="K71" i="3" s="1"/>
  <c r="K70" i="3"/>
  <c r="J70" i="3"/>
  <c r="G70" i="3"/>
  <c r="F70" i="3"/>
  <c r="E70" i="3"/>
  <c r="A70" i="3"/>
  <c r="K69" i="3"/>
  <c r="H69" i="3"/>
  <c r="F69" i="3"/>
  <c r="A69" i="3"/>
  <c r="I68" i="3"/>
  <c r="G68" i="3"/>
  <c r="D68" i="3"/>
  <c r="A68" i="3"/>
  <c r="J67" i="3"/>
  <c r="I67" i="3"/>
  <c r="H67" i="3"/>
  <c r="F67" i="3"/>
  <c r="E67" i="3"/>
  <c r="D67" i="3"/>
  <c r="A67" i="3"/>
  <c r="K67" i="3" s="1"/>
  <c r="K66" i="3"/>
  <c r="J66" i="3"/>
  <c r="G66" i="3"/>
  <c r="F66" i="3"/>
  <c r="E66" i="3"/>
  <c r="A66" i="3"/>
  <c r="K65" i="3"/>
  <c r="H65" i="3"/>
  <c r="A65" i="3"/>
  <c r="I64" i="3"/>
  <c r="G64" i="3"/>
  <c r="D64" i="3"/>
  <c r="A64" i="3"/>
  <c r="J63" i="3"/>
  <c r="I63" i="3"/>
  <c r="H63" i="3"/>
  <c r="F63" i="3"/>
  <c r="E63" i="3"/>
  <c r="D63" i="3"/>
  <c r="A63" i="3"/>
  <c r="K63" i="3" s="1"/>
  <c r="K62" i="3"/>
  <c r="J62" i="3"/>
  <c r="G62" i="3"/>
  <c r="F62" i="3"/>
  <c r="E62" i="3"/>
  <c r="A62" i="3"/>
  <c r="K61" i="3"/>
  <c r="A61" i="3"/>
  <c r="H61" i="3" s="1"/>
  <c r="I60" i="3"/>
  <c r="G60" i="3"/>
  <c r="D60" i="3"/>
  <c r="A60" i="3"/>
  <c r="J59" i="3"/>
  <c r="I59" i="3"/>
  <c r="H59" i="3"/>
  <c r="F59" i="3"/>
  <c r="E59" i="3"/>
  <c r="D59" i="3"/>
  <c r="A59" i="3"/>
  <c r="K59" i="3" s="1"/>
  <c r="K58" i="3"/>
  <c r="J58" i="3"/>
  <c r="G58" i="3"/>
  <c r="F58" i="3"/>
  <c r="E58" i="3"/>
  <c r="A58" i="3"/>
  <c r="A57" i="3"/>
  <c r="I56" i="3"/>
  <c r="G56" i="3"/>
  <c r="D56" i="3"/>
  <c r="A56" i="3"/>
  <c r="J55" i="3"/>
  <c r="I55" i="3"/>
  <c r="H55" i="3"/>
  <c r="F55" i="3"/>
  <c r="E55" i="3"/>
  <c r="D55" i="3"/>
  <c r="A55" i="3"/>
  <c r="K55" i="3" s="1"/>
  <c r="K54" i="3"/>
  <c r="J54" i="3"/>
  <c r="G54" i="3"/>
  <c r="F54" i="3"/>
  <c r="E54" i="3"/>
  <c r="A54" i="3"/>
  <c r="K53" i="3"/>
  <c r="H53" i="3"/>
  <c r="F53" i="3"/>
  <c r="A53" i="3"/>
  <c r="I52" i="3"/>
  <c r="G52" i="3"/>
  <c r="D52" i="3"/>
  <c r="A52" i="3"/>
  <c r="J51" i="3"/>
  <c r="I51" i="3"/>
  <c r="H51" i="3"/>
  <c r="F51" i="3"/>
  <c r="E51" i="3"/>
  <c r="D51" i="3"/>
  <c r="A51" i="3"/>
  <c r="K51" i="3" s="1"/>
  <c r="K50" i="3"/>
  <c r="J50" i="3"/>
  <c r="G50" i="3"/>
  <c r="F50" i="3"/>
  <c r="E50" i="3"/>
  <c r="A50" i="3"/>
  <c r="K49" i="3"/>
  <c r="H49" i="3"/>
  <c r="A49" i="3"/>
  <c r="I48" i="3"/>
  <c r="G48" i="3"/>
  <c r="D48" i="3"/>
  <c r="A48" i="3"/>
  <c r="J47" i="3"/>
  <c r="I47" i="3"/>
  <c r="H47" i="3"/>
  <c r="F47" i="3"/>
  <c r="E47" i="3"/>
  <c r="D47" i="3"/>
  <c r="A47" i="3"/>
  <c r="K47" i="3" s="1"/>
  <c r="K46" i="3"/>
  <c r="J46" i="3"/>
  <c r="G46" i="3"/>
  <c r="F46" i="3"/>
  <c r="E46" i="3"/>
  <c r="A46" i="3"/>
  <c r="K45" i="3"/>
  <c r="A45" i="3"/>
  <c r="H45" i="3" s="1"/>
  <c r="I44" i="3"/>
  <c r="G44" i="3"/>
  <c r="D44" i="3"/>
  <c r="A44" i="3"/>
  <c r="J43" i="3"/>
  <c r="I43" i="3"/>
  <c r="H43" i="3"/>
  <c r="F43" i="3"/>
  <c r="E43" i="3"/>
  <c r="D43" i="3"/>
  <c r="A43" i="3"/>
  <c r="K43" i="3" s="1"/>
  <c r="K42" i="3"/>
  <c r="J42" i="3"/>
  <c r="G42" i="3"/>
  <c r="F42" i="3"/>
  <c r="E42" i="3"/>
  <c r="A42" i="3"/>
  <c r="A41" i="3"/>
  <c r="I40" i="3"/>
  <c r="G40" i="3"/>
  <c r="D40" i="3"/>
  <c r="A40" i="3"/>
  <c r="J39" i="3"/>
  <c r="I39" i="3"/>
  <c r="H39" i="3"/>
  <c r="F39" i="3"/>
  <c r="E39" i="3"/>
  <c r="D39" i="3"/>
  <c r="A39" i="3"/>
  <c r="K39" i="3" s="1"/>
  <c r="K38" i="3"/>
  <c r="J38" i="3"/>
  <c r="G38" i="3"/>
  <c r="F38" i="3"/>
  <c r="E38" i="3"/>
  <c r="A38" i="3"/>
  <c r="K37" i="3"/>
  <c r="H37" i="3"/>
  <c r="F37" i="3"/>
  <c r="A37" i="3"/>
  <c r="I36" i="3"/>
  <c r="G36" i="3"/>
  <c r="D36" i="3"/>
  <c r="A36" i="3"/>
  <c r="J35" i="3"/>
  <c r="I35" i="3"/>
  <c r="H35" i="3"/>
  <c r="F35" i="3"/>
  <c r="E35" i="3"/>
  <c r="D35" i="3"/>
  <c r="A35" i="3"/>
  <c r="K35" i="3" s="1"/>
  <c r="K34" i="3"/>
  <c r="J34" i="3"/>
  <c r="G34" i="3"/>
  <c r="F34" i="3"/>
  <c r="E34" i="3"/>
  <c r="A34" i="3"/>
  <c r="K33" i="3"/>
  <c r="H33" i="3"/>
  <c r="A33" i="3"/>
  <c r="I32" i="3"/>
  <c r="G32" i="3"/>
  <c r="D32" i="3"/>
  <c r="A32" i="3"/>
  <c r="J31" i="3"/>
  <c r="I31" i="3"/>
  <c r="H31" i="3"/>
  <c r="F31" i="3"/>
  <c r="E31" i="3"/>
  <c r="D31" i="3"/>
  <c r="A31" i="3"/>
  <c r="K31" i="3" s="1"/>
  <c r="K30" i="3"/>
  <c r="J30" i="3"/>
  <c r="G30" i="3"/>
  <c r="F30" i="3"/>
  <c r="E30" i="3"/>
  <c r="A30" i="3"/>
  <c r="K29" i="3"/>
  <c r="A29" i="3"/>
  <c r="H29" i="3" s="1"/>
  <c r="I28" i="3"/>
  <c r="G28" i="3"/>
  <c r="D28" i="3"/>
  <c r="A28" i="3"/>
  <c r="J27" i="3"/>
  <c r="I27" i="3"/>
  <c r="H27" i="3"/>
  <c r="F27" i="3"/>
  <c r="E27" i="3"/>
  <c r="D27" i="3"/>
  <c r="A27" i="3"/>
  <c r="K27" i="3" s="1"/>
  <c r="K26" i="3"/>
  <c r="J26" i="3"/>
  <c r="G26" i="3"/>
  <c r="F26" i="3"/>
  <c r="E26" i="3"/>
  <c r="A26" i="3"/>
  <c r="A25" i="3"/>
  <c r="H25" i="3" s="1"/>
  <c r="I24" i="3"/>
  <c r="G24" i="3"/>
  <c r="D24" i="3"/>
  <c r="A24" i="3"/>
  <c r="J23" i="3"/>
  <c r="I23" i="3"/>
  <c r="H23" i="3"/>
  <c r="F23" i="3"/>
  <c r="E23" i="3"/>
  <c r="D23" i="3"/>
  <c r="A23" i="3"/>
  <c r="K23" i="3" s="1"/>
  <c r="K22" i="3"/>
  <c r="J22" i="3"/>
  <c r="G22" i="3"/>
  <c r="F22" i="3"/>
  <c r="E22" i="3"/>
  <c r="A22" i="3"/>
  <c r="K21" i="3"/>
  <c r="H21" i="3"/>
  <c r="F21" i="3"/>
  <c r="A21" i="3"/>
  <c r="I20" i="3"/>
  <c r="G20" i="3"/>
  <c r="D20" i="3"/>
  <c r="A20" i="3"/>
  <c r="J19" i="3"/>
  <c r="I19" i="3"/>
  <c r="H19" i="3"/>
  <c r="F19" i="3"/>
  <c r="E19" i="3"/>
  <c r="D19" i="3"/>
  <c r="A19" i="3"/>
  <c r="K19" i="3" s="1"/>
  <c r="K18" i="3"/>
  <c r="J18" i="3"/>
  <c r="G18" i="3"/>
  <c r="F18" i="3"/>
  <c r="E18" i="3"/>
  <c r="A18" i="3"/>
  <c r="K17" i="3"/>
  <c r="H17" i="3"/>
  <c r="A17" i="3"/>
  <c r="I16" i="3"/>
  <c r="G16" i="3"/>
  <c r="D16" i="3"/>
  <c r="A16" i="3"/>
  <c r="J15" i="3"/>
  <c r="I15" i="3"/>
  <c r="H15" i="3"/>
  <c r="F15" i="3"/>
  <c r="E15" i="3"/>
  <c r="D15" i="3"/>
  <c r="A15" i="3"/>
  <c r="K15" i="3" s="1"/>
  <c r="K14" i="3"/>
  <c r="J14" i="3"/>
  <c r="G14" i="3"/>
  <c r="F14" i="3"/>
  <c r="E14" i="3"/>
  <c r="A14" i="3"/>
  <c r="K13" i="3"/>
  <c r="A13" i="3"/>
  <c r="H13" i="3" s="1"/>
  <c r="I12" i="3"/>
  <c r="G12" i="3"/>
  <c r="D12" i="3"/>
  <c r="A12" i="3"/>
  <c r="J11" i="3"/>
  <c r="I11" i="3"/>
  <c r="H11" i="3"/>
  <c r="F11" i="3"/>
  <c r="E11" i="3"/>
  <c r="D11" i="3"/>
  <c r="A11" i="3"/>
  <c r="K11" i="3" s="1"/>
  <c r="K10" i="3"/>
  <c r="J10" i="3"/>
  <c r="G10" i="3"/>
  <c r="F10" i="3"/>
  <c r="E10" i="3"/>
  <c r="A10" i="3"/>
  <c r="A9" i="3"/>
  <c r="K9" i="3" s="1"/>
  <c r="I8" i="3"/>
  <c r="G8" i="3"/>
  <c r="D8" i="3"/>
  <c r="A8" i="3"/>
  <c r="K7" i="3"/>
  <c r="J7" i="3"/>
  <c r="I7" i="3"/>
  <c r="H7" i="3"/>
  <c r="G7" i="3"/>
  <c r="F7" i="3"/>
  <c r="E7" i="3"/>
  <c r="D7" i="3"/>
  <c r="A6" i="3"/>
  <c r="J6" i="3" s="1"/>
  <c r="G5" i="3"/>
  <c r="F5" i="3"/>
  <c r="A5" i="3"/>
  <c r="J4" i="3"/>
  <c r="I4" i="3"/>
  <c r="H4" i="3"/>
  <c r="F4" i="3"/>
  <c r="E4" i="3"/>
  <c r="D4" i="3"/>
  <c r="A4" i="3"/>
  <c r="K4" i="3" s="1"/>
  <c r="I3" i="3"/>
  <c r="A3" i="3"/>
  <c r="R5200" i="2"/>
  <c r="B5200" i="2"/>
  <c r="R5199" i="2"/>
  <c r="B5199" i="2"/>
  <c r="R5198" i="2"/>
  <c r="B5198" i="2"/>
  <c r="R5197" i="2"/>
  <c r="B5197" i="2"/>
  <c r="R5196" i="2"/>
  <c r="B5196" i="2"/>
  <c r="R5195" i="2"/>
  <c r="B5195" i="2"/>
  <c r="R5194" i="2"/>
  <c r="B5194" i="2"/>
  <c r="R5193" i="2"/>
  <c r="B5193" i="2"/>
  <c r="R5192" i="2"/>
  <c r="B5192" i="2"/>
  <c r="R5191" i="2"/>
  <c r="B5191" i="2"/>
  <c r="R5190" i="2"/>
  <c r="B5190" i="2"/>
  <c r="R5189" i="2"/>
  <c r="B5189" i="2"/>
  <c r="R5188" i="2"/>
  <c r="B5188" i="2"/>
  <c r="R5187" i="2"/>
  <c r="B5187" i="2"/>
  <c r="R5186" i="2"/>
  <c r="B5186" i="2"/>
  <c r="R5185" i="2"/>
  <c r="B5185" i="2"/>
  <c r="R5184" i="2"/>
  <c r="B5184" i="2"/>
  <c r="R5183" i="2"/>
  <c r="B5183" i="2"/>
  <c r="R5182" i="2"/>
  <c r="B5182" i="2"/>
  <c r="R5181" i="2"/>
  <c r="B5181" i="2"/>
  <c r="R5180" i="2"/>
  <c r="B5180" i="2"/>
  <c r="R5179" i="2"/>
  <c r="B5179" i="2"/>
  <c r="R5178" i="2"/>
  <c r="B5178" i="2"/>
  <c r="R5177" i="2"/>
  <c r="B5177" i="2"/>
  <c r="R5176" i="2"/>
  <c r="B5176" i="2"/>
  <c r="R5175" i="2"/>
  <c r="B5175" i="2"/>
  <c r="R5174" i="2"/>
  <c r="B5174" i="2"/>
  <c r="R5173" i="2"/>
  <c r="B5173" i="2"/>
  <c r="R5172" i="2"/>
  <c r="B5172" i="2"/>
  <c r="R5171" i="2"/>
  <c r="B5171" i="2"/>
  <c r="R5170" i="2"/>
  <c r="B5170" i="2"/>
  <c r="R5169" i="2"/>
  <c r="B5169" i="2"/>
  <c r="R5168" i="2"/>
  <c r="B5168" i="2"/>
  <c r="R5167" i="2"/>
  <c r="B5167" i="2"/>
  <c r="R5166" i="2"/>
  <c r="B5166" i="2"/>
  <c r="R5165" i="2"/>
  <c r="B5165" i="2"/>
  <c r="R5164" i="2"/>
  <c r="B5164" i="2"/>
  <c r="R5163" i="2"/>
  <c r="B5163" i="2"/>
  <c r="R5162" i="2"/>
  <c r="B5162" i="2"/>
  <c r="R5161" i="2"/>
  <c r="B5161" i="2"/>
  <c r="R5160" i="2"/>
  <c r="B5160" i="2"/>
  <c r="R5159" i="2"/>
  <c r="B5159" i="2"/>
  <c r="R5158" i="2"/>
  <c r="B5158" i="2"/>
  <c r="R5157" i="2"/>
  <c r="B5157" i="2"/>
  <c r="R5156" i="2"/>
  <c r="B5156" i="2"/>
  <c r="R5155" i="2"/>
  <c r="B5155" i="2"/>
  <c r="R5154" i="2"/>
  <c r="B5154" i="2"/>
  <c r="R5153" i="2"/>
  <c r="B5153" i="2"/>
  <c r="R5152" i="2"/>
  <c r="B5152" i="2"/>
  <c r="R5151" i="2"/>
  <c r="B5151" i="2"/>
  <c r="R5150" i="2"/>
  <c r="B5150" i="2"/>
  <c r="R5149" i="2"/>
  <c r="B5149" i="2"/>
  <c r="R5148" i="2"/>
  <c r="B5148" i="2"/>
  <c r="R5147" i="2"/>
  <c r="B5147" i="2"/>
  <c r="R5146" i="2"/>
  <c r="B5146" i="2"/>
  <c r="R5145" i="2"/>
  <c r="B5145" i="2"/>
  <c r="R5144" i="2"/>
  <c r="B5144" i="2"/>
  <c r="R5143" i="2"/>
  <c r="B5143" i="2"/>
  <c r="R5142" i="2"/>
  <c r="B5142" i="2"/>
  <c r="R5141" i="2"/>
  <c r="B5141" i="2"/>
  <c r="R5140" i="2"/>
  <c r="B5140" i="2"/>
  <c r="R5139" i="2"/>
  <c r="B5139" i="2"/>
  <c r="R5138" i="2"/>
  <c r="B5138" i="2"/>
  <c r="R5137" i="2"/>
  <c r="B5137" i="2"/>
  <c r="R5136" i="2"/>
  <c r="B5136" i="2"/>
  <c r="R5135" i="2"/>
  <c r="B5135" i="2"/>
  <c r="R5134" i="2"/>
  <c r="B5134" i="2"/>
  <c r="R5133" i="2"/>
  <c r="B5133" i="2"/>
  <c r="R5132" i="2"/>
  <c r="B5132" i="2"/>
  <c r="R5131" i="2"/>
  <c r="B5131" i="2"/>
  <c r="R5130" i="2"/>
  <c r="B5130" i="2"/>
  <c r="R5129" i="2"/>
  <c r="B5129" i="2"/>
  <c r="R5128" i="2"/>
  <c r="B5128" i="2"/>
  <c r="R5127" i="2"/>
  <c r="B5127" i="2"/>
  <c r="R5126" i="2"/>
  <c r="B5126" i="2"/>
  <c r="R5125" i="2"/>
  <c r="B5125" i="2"/>
  <c r="R5124" i="2"/>
  <c r="B5124" i="2"/>
  <c r="R5123" i="2"/>
  <c r="B5123" i="2"/>
  <c r="R5122" i="2"/>
  <c r="B5122" i="2"/>
  <c r="R5121" i="2"/>
  <c r="B5121" i="2"/>
  <c r="R5120" i="2"/>
  <c r="B5120" i="2"/>
  <c r="R5119" i="2"/>
  <c r="B5119" i="2"/>
  <c r="R5118" i="2"/>
  <c r="B5118" i="2"/>
  <c r="R5117" i="2"/>
  <c r="B5117" i="2"/>
  <c r="R5116" i="2"/>
  <c r="B5116" i="2"/>
  <c r="R5115" i="2"/>
  <c r="B5115" i="2"/>
  <c r="R5114" i="2"/>
  <c r="B5114" i="2"/>
  <c r="R5113" i="2"/>
  <c r="B5113" i="2"/>
  <c r="R5112" i="2"/>
  <c r="B5112" i="2"/>
  <c r="R5111" i="2"/>
  <c r="B5111" i="2"/>
  <c r="R5110" i="2"/>
  <c r="B5110" i="2"/>
  <c r="R5109" i="2"/>
  <c r="B5109" i="2"/>
  <c r="R5108" i="2"/>
  <c r="B5108" i="2"/>
  <c r="R5107" i="2"/>
  <c r="B5107" i="2"/>
  <c r="R5106" i="2"/>
  <c r="B5106" i="2"/>
  <c r="R5105" i="2"/>
  <c r="B5105" i="2"/>
  <c r="R5104" i="2"/>
  <c r="B5104" i="2"/>
  <c r="R5103" i="2"/>
  <c r="B5103" i="2"/>
  <c r="R5102" i="2"/>
  <c r="B5102" i="2"/>
  <c r="R5101" i="2"/>
  <c r="B5101" i="2"/>
  <c r="R5100" i="2"/>
  <c r="B5100" i="2"/>
  <c r="R5099" i="2"/>
  <c r="B5099" i="2"/>
  <c r="R5098" i="2"/>
  <c r="B5098" i="2"/>
  <c r="R5097" i="2"/>
  <c r="B5097" i="2"/>
  <c r="R5096" i="2"/>
  <c r="B5096" i="2"/>
  <c r="R5095" i="2"/>
  <c r="B5095" i="2"/>
  <c r="R5094" i="2"/>
  <c r="B5094" i="2"/>
  <c r="R5093" i="2"/>
  <c r="B5093" i="2"/>
  <c r="R5092" i="2"/>
  <c r="B5092" i="2"/>
  <c r="R5091" i="2"/>
  <c r="B5091" i="2"/>
  <c r="R5090" i="2"/>
  <c r="B5090" i="2"/>
  <c r="R5089" i="2"/>
  <c r="B5089" i="2"/>
  <c r="R5088" i="2"/>
  <c r="B5088" i="2"/>
  <c r="R5087" i="2"/>
  <c r="B5087" i="2"/>
  <c r="R5086" i="2"/>
  <c r="B5086" i="2"/>
  <c r="R5085" i="2"/>
  <c r="B5085" i="2"/>
  <c r="R5084" i="2"/>
  <c r="B5084" i="2"/>
  <c r="R5083" i="2"/>
  <c r="B5083" i="2"/>
  <c r="R5082" i="2"/>
  <c r="B5082" i="2"/>
  <c r="R5081" i="2"/>
  <c r="B5081" i="2"/>
  <c r="R5080" i="2"/>
  <c r="B5080" i="2"/>
  <c r="R5079" i="2"/>
  <c r="B5079" i="2"/>
  <c r="R5078" i="2"/>
  <c r="B5078" i="2"/>
  <c r="R5077" i="2"/>
  <c r="B5077" i="2"/>
  <c r="R5076" i="2"/>
  <c r="B5076" i="2"/>
  <c r="R5075" i="2"/>
  <c r="B5075" i="2"/>
  <c r="R5074" i="2"/>
  <c r="B5074" i="2"/>
  <c r="R5073" i="2"/>
  <c r="B5073" i="2"/>
  <c r="R5072" i="2"/>
  <c r="B5072" i="2"/>
  <c r="R5071" i="2"/>
  <c r="B5071" i="2"/>
  <c r="R5070" i="2"/>
  <c r="B5070" i="2"/>
  <c r="R5069" i="2"/>
  <c r="B5069" i="2"/>
  <c r="R5068" i="2"/>
  <c r="B5068" i="2"/>
  <c r="R5067" i="2"/>
  <c r="B5067" i="2"/>
  <c r="R5066" i="2"/>
  <c r="B5066" i="2"/>
  <c r="R5065" i="2"/>
  <c r="B5065" i="2"/>
  <c r="R5064" i="2"/>
  <c r="B5064" i="2"/>
  <c r="R5063" i="2"/>
  <c r="B5063" i="2"/>
  <c r="R5062" i="2"/>
  <c r="B5062" i="2"/>
  <c r="R5061" i="2"/>
  <c r="B5061" i="2"/>
  <c r="R5060" i="2"/>
  <c r="B5060" i="2"/>
  <c r="R5059" i="2"/>
  <c r="B5059" i="2"/>
  <c r="R5058" i="2"/>
  <c r="B5058" i="2"/>
  <c r="R5057" i="2"/>
  <c r="B5057" i="2"/>
  <c r="R5056" i="2"/>
  <c r="B5056" i="2"/>
  <c r="R5055" i="2"/>
  <c r="B5055" i="2"/>
  <c r="R5054" i="2"/>
  <c r="B5054" i="2"/>
  <c r="R5053" i="2"/>
  <c r="B5053" i="2"/>
  <c r="R5052" i="2"/>
  <c r="B5052" i="2"/>
  <c r="R5051" i="2"/>
  <c r="B5051" i="2"/>
  <c r="R5050" i="2"/>
  <c r="B5050" i="2"/>
  <c r="R5049" i="2"/>
  <c r="B5049" i="2"/>
  <c r="R5048" i="2"/>
  <c r="B5048" i="2"/>
  <c r="R5047" i="2"/>
  <c r="B5047" i="2"/>
  <c r="R5046" i="2"/>
  <c r="B5046" i="2"/>
  <c r="R5045" i="2"/>
  <c r="B5045" i="2"/>
  <c r="R5044" i="2"/>
  <c r="B5044" i="2"/>
  <c r="R5043" i="2"/>
  <c r="B5043" i="2"/>
  <c r="R5042" i="2"/>
  <c r="B5042" i="2"/>
  <c r="R5041" i="2"/>
  <c r="B5041" i="2"/>
  <c r="R5040" i="2"/>
  <c r="B5040" i="2"/>
  <c r="R5039" i="2"/>
  <c r="B5039" i="2"/>
  <c r="R5038" i="2"/>
  <c r="B5038" i="2"/>
  <c r="R5037" i="2"/>
  <c r="B5037" i="2"/>
  <c r="R5036" i="2"/>
  <c r="B5036" i="2"/>
  <c r="R5035" i="2"/>
  <c r="B5035" i="2"/>
  <c r="R5034" i="2"/>
  <c r="B5034" i="2"/>
  <c r="R5033" i="2"/>
  <c r="B5033" i="2"/>
  <c r="R5032" i="2"/>
  <c r="B5032" i="2"/>
  <c r="R5031" i="2"/>
  <c r="B5031" i="2"/>
  <c r="R5030" i="2"/>
  <c r="B5030" i="2"/>
  <c r="R5029" i="2"/>
  <c r="B5029" i="2"/>
  <c r="R5028" i="2"/>
  <c r="B5028" i="2"/>
  <c r="R5027" i="2"/>
  <c r="B5027" i="2"/>
  <c r="R5026" i="2"/>
  <c r="B5026" i="2"/>
  <c r="R5025" i="2"/>
  <c r="B5025" i="2"/>
  <c r="R5024" i="2"/>
  <c r="B5024" i="2"/>
  <c r="R5023" i="2"/>
  <c r="B5023" i="2"/>
  <c r="R5022" i="2"/>
  <c r="B5022" i="2"/>
  <c r="R5021" i="2"/>
  <c r="B5021" i="2"/>
  <c r="R5020" i="2"/>
  <c r="B5020" i="2"/>
  <c r="R5019" i="2"/>
  <c r="B5019" i="2"/>
  <c r="R5018" i="2"/>
  <c r="B5018" i="2"/>
  <c r="R5017" i="2"/>
  <c r="B5017" i="2"/>
  <c r="R5016" i="2"/>
  <c r="B5016" i="2"/>
  <c r="R5015" i="2"/>
  <c r="B5015" i="2"/>
  <c r="R5014" i="2"/>
  <c r="B5014" i="2"/>
  <c r="R5013" i="2"/>
  <c r="B5013" i="2"/>
  <c r="R5012" i="2"/>
  <c r="B5012" i="2"/>
  <c r="R5011" i="2"/>
  <c r="B5011" i="2"/>
  <c r="R5010" i="2"/>
  <c r="B5010" i="2"/>
  <c r="R5009" i="2"/>
  <c r="B5009" i="2"/>
  <c r="R5008" i="2"/>
  <c r="B5008" i="2"/>
  <c r="R5007" i="2"/>
  <c r="B5007" i="2"/>
  <c r="R5006" i="2"/>
  <c r="B5006" i="2"/>
  <c r="R5005" i="2"/>
  <c r="B5005" i="2"/>
  <c r="R5004" i="2"/>
  <c r="B5004" i="2"/>
  <c r="R5003" i="2"/>
  <c r="B5003" i="2"/>
  <c r="R5002" i="2"/>
  <c r="B5002" i="2"/>
  <c r="R5001" i="2"/>
  <c r="B5001" i="2"/>
  <c r="R5000" i="2"/>
  <c r="B5000" i="2"/>
  <c r="R4999" i="2"/>
  <c r="B4999" i="2"/>
  <c r="R4998" i="2"/>
  <c r="B4998" i="2"/>
  <c r="R4997" i="2"/>
  <c r="B4997" i="2"/>
  <c r="R4996" i="2"/>
  <c r="B4996" i="2"/>
  <c r="R4995" i="2"/>
  <c r="B4995" i="2"/>
  <c r="R4994" i="2"/>
  <c r="B4994" i="2"/>
  <c r="R4993" i="2"/>
  <c r="B4993" i="2"/>
  <c r="R4992" i="2"/>
  <c r="B4992" i="2"/>
  <c r="R4991" i="2"/>
  <c r="B4991" i="2"/>
  <c r="R4990" i="2"/>
  <c r="B4990" i="2"/>
  <c r="R4989" i="2"/>
  <c r="B4989" i="2"/>
  <c r="R4988" i="2"/>
  <c r="B4988" i="2"/>
  <c r="R4987" i="2"/>
  <c r="B4987" i="2"/>
  <c r="R4986" i="2"/>
  <c r="B4986" i="2"/>
  <c r="R4985" i="2"/>
  <c r="B4985" i="2"/>
  <c r="R4984" i="2"/>
  <c r="B4984" i="2"/>
  <c r="R4983" i="2"/>
  <c r="B4983" i="2"/>
  <c r="R4982" i="2"/>
  <c r="B4982" i="2"/>
  <c r="R4981" i="2"/>
  <c r="B4981" i="2"/>
  <c r="R4980" i="2"/>
  <c r="B4980" i="2"/>
  <c r="R4979" i="2"/>
  <c r="B4979" i="2"/>
  <c r="R4978" i="2"/>
  <c r="B4978" i="2"/>
  <c r="R4977" i="2"/>
  <c r="B4977" i="2"/>
  <c r="R4976" i="2"/>
  <c r="B4976" i="2"/>
  <c r="R4975" i="2"/>
  <c r="B4975" i="2"/>
  <c r="R4974" i="2"/>
  <c r="B4974" i="2"/>
  <c r="R4973" i="2"/>
  <c r="B4973" i="2"/>
  <c r="R4972" i="2"/>
  <c r="B4972" i="2"/>
  <c r="R4971" i="2"/>
  <c r="B4971" i="2"/>
  <c r="R4970" i="2"/>
  <c r="B4970" i="2"/>
  <c r="R4969" i="2"/>
  <c r="B4969" i="2"/>
  <c r="R4968" i="2"/>
  <c r="B4968" i="2"/>
  <c r="R4967" i="2"/>
  <c r="B4967" i="2"/>
  <c r="R4966" i="2"/>
  <c r="B4966" i="2"/>
  <c r="R4965" i="2"/>
  <c r="B4965" i="2"/>
  <c r="R4964" i="2"/>
  <c r="B4964" i="2"/>
  <c r="R4963" i="2"/>
  <c r="B4963" i="2"/>
  <c r="R4962" i="2"/>
  <c r="B4962" i="2"/>
  <c r="R4961" i="2"/>
  <c r="B4961" i="2"/>
  <c r="R4960" i="2"/>
  <c r="B4960" i="2"/>
  <c r="R4959" i="2"/>
  <c r="B4959" i="2"/>
  <c r="R4958" i="2"/>
  <c r="B4958" i="2"/>
  <c r="R4957" i="2"/>
  <c r="B4957" i="2"/>
  <c r="R4956" i="2"/>
  <c r="B4956" i="2"/>
  <c r="R4955" i="2"/>
  <c r="B4955" i="2"/>
  <c r="R4954" i="2"/>
  <c r="B4954" i="2"/>
  <c r="R4953" i="2"/>
  <c r="B4953" i="2"/>
  <c r="R4952" i="2"/>
  <c r="B4952" i="2"/>
  <c r="R4951" i="2"/>
  <c r="B4951" i="2"/>
  <c r="R4950" i="2"/>
  <c r="B4950" i="2"/>
  <c r="R4949" i="2"/>
  <c r="B4949" i="2"/>
  <c r="R4948" i="2"/>
  <c r="B4948" i="2"/>
  <c r="R4947" i="2"/>
  <c r="B4947" i="2"/>
  <c r="R4946" i="2"/>
  <c r="B4946" i="2"/>
  <c r="R4945" i="2"/>
  <c r="B4945" i="2"/>
  <c r="R4944" i="2"/>
  <c r="B4944" i="2"/>
  <c r="R4943" i="2"/>
  <c r="B4943" i="2"/>
  <c r="R4942" i="2"/>
  <c r="B4942" i="2"/>
  <c r="R4941" i="2"/>
  <c r="B4941" i="2"/>
  <c r="R4940" i="2"/>
  <c r="B4940" i="2"/>
  <c r="R4939" i="2"/>
  <c r="B4939" i="2"/>
  <c r="R4938" i="2"/>
  <c r="B4938" i="2"/>
  <c r="R4937" i="2"/>
  <c r="B4937" i="2"/>
  <c r="R4936" i="2"/>
  <c r="B4936" i="2"/>
  <c r="R4935" i="2"/>
  <c r="B4935" i="2"/>
  <c r="R4934" i="2"/>
  <c r="B4934" i="2"/>
  <c r="R4933" i="2"/>
  <c r="B4933" i="2"/>
  <c r="R4932" i="2"/>
  <c r="B4932" i="2"/>
  <c r="R4931" i="2"/>
  <c r="B4931" i="2"/>
  <c r="R4930" i="2"/>
  <c r="B4930" i="2"/>
  <c r="R4929" i="2"/>
  <c r="B4929" i="2"/>
  <c r="R4928" i="2"/>
  <c r="B4928" i="2"/>
  <c r="R4927" i="2"/>
  <c r="B4927" i="2"/>
  <c r="R4926" i="2"/>
  <c r="B4926" i="2"/>
  <c r="R4925" i="2"/>
  <c r="B4925" i="2"/>
  <c r="R4924" i="2"/>
  <c r="B4924" i="2"/>
  <c r="R4923" i="2"/>
  <c r="B4923" i="2"/>
  <c r="R4922" i="2"/>
  <c r="B4922" i="2"/>
  <c r="R4921" i="2"/>
  <c r="B4921" i="2"/>
  <c r="R4920" i="2"/>
  <c r="B4920" i="2"/>
  <c r="R4919" i="2"/>
  <c r="B4919" i="2"/>
  <c r="R4918" i="2"/>
  <c r="B4918" i="2"/>
  <c r="R4917" i="2"/>
  <c r="B4917" i="2"/>
  <c r="R4916" i="2"/>
  <c r="B4916" i="2"/>
  <c r="R4915" i="2"/>
  <c r="B4915" i="2"/>
  <c r="R4914" i="2"/>
  <c r="B4914" i="2"/>
  <c r="R4913" i="2"/>
  <c r="B4913" i="2"/>
  <c r="R4912" i="2"/>
  <c r="B4912" i="2"/>
  <c r="R4911" i="2"/>
  <c r="B4911" i="2"/>
  <c r="R4910" i="2"/>
  <c r="B4910" i="2"/>
  <c r="R4909" i="2"/>
  <c r="B4909" i="2"/>
  <c r="R4908" i="2"/>
  <c r="B4908" i="2"/>
  <c r="R4907" i="2"/>
  <c r="B4907" i="2"/>
  <c r="R4906" i="2"/>
  <c r="B4906" i="2"/>
  <c r="R4905" i="2"/>
  <c r="B4905" i="2"/>
  <c r="R4904" i="2"/>
  <c r="B4904" i="2"/>
  <c r="R4903" i="2"/>
  <c r="B4903" i="2"/>
  <c r="R4902" i="2"/>
  <c r="B4902" i="2"/>
  <c r="R4901" i="2"/>
  <c r="B4901" i="2"/>
  <c r="R4900" i="2"/>
  <c r="B4900" i="2"/>
  <c r="R4899" i="2"/>
  <c r="B4899" i="2"/>
  <c r="R4898" i="2"/>
  <c r="B4898" i="2"/>
  <c r="R4897" i="2"/>
  <c r="B4897" i="2"/>
  <c r="R4896" i="2"/>
  <c r="B4896" i="2"/>
  <c r="R4895" i="2"/>
  <c r="B4895" i="2"/>
  <c r="R4894" i="2"/>
  <c r="B4894" i="2"/>
  <c r="R4893" i="2"/>
  <c r="B4893" i="2"/>
  <c r="R4892" i="2"/>
  <c r="B4892" i="2"/>
  <c r="R4891" i="2"/>
  <c r="B4891" i="2"/>
  <c r="R4890" i="2"/>
  <c r="B4890" i="2"/>
  <c r="R4889" i="2"/>
  <c r="B4889" i="2"/>
  <c r="R4888" i="2"/>
  <c r="B4888" i="2"/>
  <c r="R4887" i="2"/>
  <c r="B4887" i="2"/>
  <c r="R4886" i="2"/>
  <c r="B4886" i="2"/>
  <c r="R4885" i="2"/>
  <c r="B4885" i="2"/>
  <c r="R4884" i="2"/>
  <c r="B4884" i="2"/>
  <c r="R4883" i="2"/>
  <c r="B4883" i="2"/>
  <c r="R4882" i="2"/>
  <c r="B4882" i="2"/>
  <c r="R4881" i="2"/>
  <c r="B4881" i="2"/>
  <c r="R4880" i="2"/>
  <c r="B4880" i="2"/>
  <c r="R4879" i="2"/>
  <c r="B4879" i="2"/>
  <c r="R4878" i="2"/>
  <c r="B4878" i="2"/>
  <c r="R4877" i="2"/>
  <c r="B4877" i="2"/>
  <c r="R4876" i="2"/>
  <c r="B4876" i="2"/>
  <c r="R4875" i="2"/>
  <c r="B4875" i="2"/>
  <c r="R4874" i="2"/>
  <c r="B4874" i="2"/>
  <c r="R4873" i="2"/>
  <c r="B4873" i="2"/>
  <c r="R4872" i="2"/>
  <c r="B4872" i="2"/>
  <c r="R4871" i="2"/>
  <c r="B4871" i="2"/>
  <c r="R4870" i="2"/>
  <c r="B4870" i="2"/>
  <c r="R4869" i="2"/>
  <c r="B4869" i="2"/>
  <c r="R4868" i="2"/>
  <c r="B4868" i="2"/>
  <c r="R4867" i="2"/>
  <c r="B4867" i="2"/>
  <c r="R4866" i="2"/>
  <c r="B4866" i="2"/>
  <c r="R4865" i="2"/>
  <c r="B4865" i="2"/>
  <c r="R4864" i="2"/>
  <c r="B4864" i="2"/>
  <c r="R4863" i="2"/>
  <c r="B4863" i="2"/>
  <c r="R4862" i="2"/>
  <c r="B4862" i="2"/>
  <c r="R4861" i="2"/>
  <c r="B4861" i="2"/>
  <c r="R4860" i="2"/>
  <c r="B4860" i="2"/>
  <c r="R4859" i="2"/>
  <c r="B4859" i="2"/>
  <c r="R4858" i="2"/>
  <c r="B4858" i="2"/>
  <c r="R4857" i="2"/>
  <c r="B4857" i="2"/>
  <c r="R4856" i="2"/>
  <c r="B4856" i="2"/>
  <c r="R4855" i="2"/>
  <c r="B4855" i="2"/>
  <c r="R4854" i="2"/>
  <c r="B4854" i="2"/>
  <c r="R4853" i="2"/>
  <c r="B4853" i="2"/>
  <c r="R4852" i="2"/>
  <c r="B4852" i="2"/>
  <c r="R4851" i="2"/>
  <c r="B4851" i="2"/>
  <c r="R4850" i="2"/>
  <c r="B4850" i="2"/>
  <c r="R4849" i="2"/>
  <c r="B4849" i="2"/>
  <c r="R4848" i="2"/>
  <c r="B4848" i="2"/>
  <c r="R4847" i="2"/>
  <c r="B4847" i="2"/>
  <c r="R4846" i="2"/>
  <c r="B4846" i="2"/>
  <c r="R4845" i="2"/>
  <c r="B4845" i="2"/>
  <c r="R4844" i="2"/>
  <c r="B4844" i="2"/>
  <c r="R4843" i="2"/>
  <c r="B4843" i="2"/>
  <c r="R4842" i="2"/>
  <c r="B4842" i="2"/>
  <c r="R4841" i="2"/>
  <c r="B4841" i="2"/>
  <c r="R4840" i="2"/>
  <c r="B4840" i="2"/>
  <c r="R4839" i="2"/>
  <c r="B4839" i="2"/>
  <c r="R4838" i="2"/>
  <c r="B4838" i="2"/>
  <c r="R4837" i="2"/>
  <c r="B4837" i="2"/>
  <c r="R4836" i="2"/>
  <c r="B4836" i="2"/>
  <c r="R4835" i="2"/>
  <c r="B4835" i="2"/>
  <c r="R4834" i="2"/>
  <c r="B4834" i="2"/>
  <c r="R4833" i="2"/>
  <c r="B4833" i="2"/>
  <c r="R4832" i="2"/>
  <c r="B4832" i="2"/>
  <c r="R4831" i="2"/>
  <c r="B4831" i="2"/>
  <c r="R4830" i="2"/>
  <c r="B4830" i="2"/>
  <c r="R4829" i="2"/>
  <c r="B4829" i="2"/>
  <c r="R4828" i="2"/>
  <c r="B4828" i="2"/>
  <c r="R4827" i="2"/>
  <c r="B4827" i="2"/>
  <c r="R4826" i="2"/>
  <c r="B4826" i="2"/>
  <c r="R4825" i="2"/>
  <c r="B4825" i="2"/>
  <c r="R4824" i="2"/>
  <c r="B4824" i="2"/>
  <c r="R4823" i="2"/>
  <c r="B4823" i="2"/>
  <c r="R4822" i="2"/>
  <c r="B4822" i="2"/>
  <c r="R4821" i="2"/>
  <c r="B4821" i="2"/>
  <c r="R4820" i="2"/>
  <c r="B4820" i="2"/>
  <c r="R4819" i="2"/>
  <c r="B4819" i="2"/>
  <c r="R4818" i="2"/>
  <c r="B4818" i="2"/>
  <c r="R4817" i="2"/>
  <c r="B4817" i="2"/>
  <c r="R4816" i="2"/>
  <c r="B4816" i="2"/>
  <c r="R4815" i="2"/>
  <c r="B4815" i="2"/>
  <c r="R4814" i="2"/>
  <c r="B4814" i="2"/>
  <c r="R4813" i="2"/>
  <c r="B4813" i="2"/>
  <c r="R4812" i="2"/>
  <c r="B4812" i="2"/>
  <c r="R4811" i="2"/>
  <c r="B4811" i="2"/>
  <c r="R4810" i="2"/>
  <c r="B4810" i="2"/>
  <c r="R4809" i="2"/>
  <c r="B4809" i="2"/>
  <c r="R4808" i="2"/>
  <c r="B4808" i="2"/>
  <c r="R4807" i="2"/>
  <c r="B4807" i="2"/>
  <c r="R4806" i="2"/>
  <c r="B4806" i="2"/>
  <c r="R4805" i="2"/>
  <c r="B4805" i="2"/>
  <c r="R4804" i="2"/>
  <c r="B4804" i="2"/>
  <c r="R4803" i="2"/>
  <c r="B4803" i="2"/>
  <c r="R4802" i="2"/>
  <c r="B4802" i="2"/>
  <c r="R4801" i="2"/>
  <c r="B4801" i="2"/>
  <c r="R4800" i="2"/>
  <c r="B4800" i="2"/>
  <c r="R4799" i="2"/>
  <c r="B4799" i="2"/>
  <c r="R4798" i="2"/>
  <c r="B4798" i="2"/>
  <c r="R4797" i="2"/>
  <c r="B4797" i="2"/>
  <c r="R4796" i="2"/>
  <c r="B4796" i="2"/>
  <c r="R4795" i="2"/>
  <c r="B4795" i="2"/>
  <c r="R4794" i="2"/>
  <c r="B4794" i="2"/>
  <c r="R4793" i="2"/>
  <c r="B4793" i="2"/>
  <c r="R4792" i="2"/>
  <c r="B4792" i="2"/>
  <c r="R4791" i="2"/>
  <c r="B4791" i="2"/>
  <c r="R4790" i="2"/>
  <c r="B4790" i="2"/>
  <c r="R4789" i="2"/>
  <c r="B4789" i="2"/>
  <c r="R4788" i="2"/>
  <c r="B4788" i="2"/>
  <c r="R4787" i="2"/>
  <c r="B4787" i="2"/>
  <c r="R4786" i="2"/>
  <c r="B4786" i="2"/>
  <c r="R4785" i="2"/>
  <c r="B4785" i="2"/>
  <c r="R4784" i="2"/>
  <c r="B4784" i="2"/>
  <c r="R4783" i="2"/>
  <c r="B4783" i="2"/>
  <c r="R4782" i="2"/>
  <c r="B4782" i="2"/>
  <c r="R4781" i="2"/>
  <c r="B4781" i="2"/>
  <c r="R4780" i="2"/>
  <c r="B4780" i="2"/>
  <c r="R4779" i="2"/>
  <c r="B4779" i="2"/>
  <c r="R4778" i="2"/>
  <c r="B4778" i="2"/>
  <c r="R4777" i="2"/>
  <c r="B4777" i="2"/>
  <c r="R4776" i="2"/>
  <c r="B4776" i="2"/>
  <c r="R4775" i="2"/>
  <c r="B4775" i="2"/>
  <c r="R4774" i="2"/>
  <c r="B4774" i="2"/>
  <c r="R4773" i="2"/>
  <c r="B4773" i="2"/>
  <c r="R4772" i="2"/>
  <c r="B4772" i="2"/>
  <c r="R4771" i="2"/>
  <c r="B4771" i="2"/>
  <c r="R4770" i="2"/>
  <c r="B4770" i="2"/>
  <c r="R4769" i="2"/>
  <c r="B4769" i="2"/>
  <c r="R4768" i="2"/>
  <c r="B4768" i="2"/>
  <c r="R4767" i="2"/>
  <c r="B4767" i="2"/>
  <c r="R4766" i="2"/>
  <c r="B4766" i="2"/>
  <c r="R4765" i="2"/>
  <c r="B4765" i="2"/>
  <c r="R4764" i="2"/>
  <c r="B4764" i="2"/>
  <c r="R4763" i="2"/>
  <c r="B4763" i="2"/>
  <c r="R4762" i="2"/>
  <c r="B4762" i="2"/>
  <c r="R4761" i="2"/>
  <c r="B4761" i="2"/>
  <c r="R4760" i="2"/>
  <c r="B4760" i="2"/>
  <c r="R4759" i="2"/>
  <c r="B4759" i="2"/>
  <c r="R4758" i="2"/>
  <c r="B4758" i="2"/>
  <c r="R4757" i="2"/>
  <c r="B4757" i="2"/>
  <c r="R4756" i="2"/>
  <c r="B4756" i="2"/>
  <c r="R4755" i="2"/>
  <c r="B4755" i="2"/>
  <c r="R4754" i="2"/>
  <c r="B4754" i="2"/>
  <c r="R4753" i="2"/>
  <c r="B4753" i="2"/>
  <c r="R4752" i="2"/>
  <c r="B4752" i="2"/>
  <c r="R4751" i="2"/>
  <c r="B4751" i="2"/>
  <c r="R4750" i="2"/>
  <c r="B4750" i="2"/>
  <c r="R4749" i="2"/>
  <c r="B4749" i="2"/>
  <c r="R4748" i="2"/>
  <c r="B4748" i="2"/>
  <c r="R4747" i="2"/>
  <c r="B4747" i="2"/>
  <c r="R4746" i="2"/>
  <c r="B4746" i="2"/>
  <c r="R4745" i="2"/>
  <c r="B4745" i="2"/>
  <c r="R4744" i="2"/>
  <c r="B4744" i="2"/>
  <c r="R4743" i="2"/>
  <c r="B4743" i="2"/>
  <c r="R4742" i="2"/>
  <c r="B4742" i="2"/>
  <c r="R4741" i="2"/>
  <c r="B4741" i="2"/>
  <c r="R4740" i="2"/>
  <c r="B4740" i="2"/>
  <c r="R4739" i="2"/>
  <c r="B4739" i="2"/>
  <c r="R4738" i="2"/>
  <c r="B4738" i="2"/>
  <c r="R4737" i="2"/>
  <c r="B4737" i="2"/>
  <c r="R4736" i="2"/>
  <c r="B4736" i="2"/>
  <c r="R4735" i="2"/>
  <c r="B4735" i="2"/>
  <c r="R4734" i="2"/>
  <c r="B4734" i="2"/>
  <c r="R4733" i="2"/>
  <c r="B4733" i="2"/>
  <c r="R4732" i="2"/>
  <c r="B4732" i="2"/>
  <c r="R4731" i="2"/>
  <c r="B4731" i="2"/>
  <c r="R4730" i="2"/>
  <c r="B4730" i="2"/>
  <c r="R4729" i="2"/>
  <c r="B4729" i="2"/>
  <c r="R4728" i="2"/>
  <c r="B4728" i="2"/>
  <c r="R4727" i="2"/>
  <c r="B4727" i="2"/>
  <c r="R4726" i="2"/>
  <c r="B4726" i="2"/>
  <c r="R4725" i="2"/>
  <c r="B4725" i="2"/>
  <c r="R4724" i="2"/>
  <c r="B4724" i="2"/>
  <c r="R4723" i="2"/>
  <c r="B4723" i="2"/>
  <c r="R4722" i="2"/>
  <c r="B4722" i="2"/>
  <c r="R4721" i="2"/>
  <c r="B4721" i="2"/>
  <c r="R4720" i="2"/>
  <c r="B4720" i="2"/>
  <c r="R4719" i="2"/>
  <c r="B4719" i="2"/>
  <c r="R4718" i="2"/>
  <c r="B4718" i="2"/>
  <c r="R4717" i="2"/>
  <c r="B4717" i="2"/>
  <c r="R4716" i="2"/>
  <c r="B4716" i="2"/>
  <c r="R4715" i="2"/>
  <c r="B4715" i="2"/>
  <c r="R4714" i="2"/>
  <c r="B4714" i="2"/>
  <c r="R4713" i="2"/>
  <c r="B4713" i="2"/>
  <c r="R4712" i="2"/>
  <c r="B4712" i="2"/>
  <c r="R4711" i="2"/>
  <c r="B4711" i="2"/>
  <c r="R4710" i="2"/>
  <c r="B4710" i="2"/>
  <c r="R4709" i="2"/>
  <c r="B4709" i="2"/>
  <c r="R4708" i="2"/>
  <c r="B4708" i="2"/>
  <c r="R4707" i="2"/>
  <c r="B4707" i="2"/>
  <c r="R4706" i="2"/>
  <c r="B4706" i="2"/>
  <c r="R4705" i="2"/>
  <c r="B4705" i="2"/>
  <c r="R4704" i="2"/>
  <c r="B4704" i="2"/>
  <c r="R4703" i="2"/>
  <c r="B4703" i="2"/>
  <c r="R4702" i="2"/>
  <c r="B4702" i="2"/>
  <c r="R4701" i="2"/>
  <c r="B4701" i="2"/>
  <c r="R4700" i="2"/>
  <c r="B4700" i="2"/>
  <c r="R4699" i="2"/>
  <c r="B4699" i="2"/>
  <c r="R4698" i="2"/>
  <c r="B4698" i="2"/>
  <c r="R4697" i="2"/>
  <c r="B4697" i="2"/>
  <c r="R4696" i="2"/>
  <c r="B4696" i="2"/>
  <c r="R4695" i="2"/>
  <c r="B4695" i="2"/>
  <c r="R4694" i="2"/>
  <c r="B4694" i="2"/>
  <c r="R4693" i="2"/>
  <c r="B4693" i="2"/>
  <c r="R4692" i="2"/>
  <c r="B4692" i="2"/>
  <c r="R4691" i="2"/>
  <c r="B4691" i="2"/>
  <c r="R4690" i="2"/>
  <c r="B4690" i="2"/>
  <c r="R4689" i="2"/>
  <c r="B4689" i="2"/>
  <c r="R4688" i="2"/>
  <c r="B4688" i="2"/>
  <c r="R4687" i="2"/>
  <c r="B4687" i="2"/>
  <c r="R4686" i="2"/>
  <c r="B4686" i="2"/>
  <c r="R4685" i="2"/>
  <c r="B4685" i="2"/>
  <c r="R4684" i="2"/>
  <c r="B4684" i="2"/>
  <c r="R4683" i="2"/>
  <c r="B4683" i="2"/>
  <c r="R4682" i="2"/>
  <c r="B4682" i="2"/>
  <c r="R4681" i="2"/>
  <c r="B4681" i="2"/>
  <c r="R4680" i="2"/>
  <c r="B4680" i="2"/>
  <c r="R4679" i="2"/>
  <c r="B4679" i="2"/>
  <c r="R4678" i="2"/>
  <c r="B4678" i="2"/>
  <c r="R4677" i="2"/>
  <c r="B4677" i="2"/>
  <c r="R4676" i="2"/>
  <c r="B4676" i="2"/>
  <c r="R4675" i="2"/>
  <c r="B4675" i="2"/>
  <c r="R4674" i="2"/>
  <c r="B4674" i="2"/>
  <c r="R4673" i="2"/>
  <c r="B4673" i="2"/>
  <c r="R4672" i="2"/>
  <c r="B4672" i="2"/>
  <c r="R4671" i="2"/>
  <c r="B4671" i="2"/>
  <c r="R4670" i="2"/>
  <c r="B4670" i="2"/>
  <c r="R4669" i="2"/>
  <c r="B4669" i="2"/>
  <c r="R4668" i="2"/>
  <c r="B4668" i="2"/>
  <c r="R4667" i="2"/>
  <c r="B4667" i="2"/>
  <c r="R4666" i="2"/>
  <c r="B4666" i="2"/>
  <c r="R4665" i="2"/>
  <c r="B4665" i="2"/>
  <c r="R4664" i="2"/>
  <c r="B4664" i="2"/>
  <c r="R4663" i="2"/>
  <c r="B4663" i="2"/>
  <c r="R4662" i="2"/>
  <c r="B4662" i="2"/>
  <c r="R4661" i="2"/>
  <c r="B4661" i="2"/>
  <c r="R4660" i="2"/>
  <c r="B4660" i="2"/>
  <c r="R4659" i="2"/>
  <c r="B4659" i="2"/>
  <c r="R4658" i="2"/>
  <c r="B4658" i="2"/>
  <c r="R4657" i="2"/>
  <c r="B4657" i="2"/>
  <c r="R4656" i="2"/>
  <c r="B4656" i="2"/>
  <c r="R4655" i="2"/>
  <c r="B4655" i="2"/>
  <c r="R4654" i="2"/>
  <c r="B4654" i="2"/>
  <c r="R4653" i="2"/>
  <c r="B4653" i="2"/>
  <c r="R4652" i="2"/>
  <c r="B4652" i="2"/>
  <c r="R4651" i="2"/>
  <c r="B4651" i="2"/>
  <c r="R4650" i="2"/>
  <c r="B4650" i="2"/>
  <c r="R4649" i="2"/>
  <c r="B4649" i="2"/>
  <c r="R4648" i="2"/>
  <c r="B4648" i="2"/>
  <c r="R4647" i="2"/>
  <c r="B4647" i="2"/>
  <c r="R4646" i="2"/>
  <c r="B4646" i="2"/>
  <c r="R4645" i="2"/>
  <c r="B4645" i="2"/>
  <c r="R4644" i="2"/>
  <c r="B4644" i="2"/>
  <c r="R4643" i="2"/>
  <c r="B4643" i="2"/>
  <c r="R4642" i="2"/>
  <c r="B4642" i="2"/>
  <c r="R4641" i="2"/>
  <c r="B4641" i="2"/>
  <c r="R4640" i="2"/>
  <c r="B4640" i="2"/>
  <c r="R4639" i="2"/>
  <c r="B4639" i="2"/>
  <c r="R4638" i="2"/>
  <c r="B4638" i="2"/>
  <c r="R4637" i="2"/>
  <c r="B4637" i="2"/>
  <c r="R4636" i="2"/>
  <c r="B4636" i="2"/>
  <c r="R4635" i="2"/>
  <c r="B4635" i="2"/>
  <c r="R4634" i="2"/>
  <c r="B4634" i="2"/>
  <c r="R4633" i="2"/>
  <c r="B4633" i="2"/>
  <c r="R4632" i="2"/>
  <c r="B4632" i="2"/>
  <c r="R4631" i="2"/>
  <c r="B4631" i="2"/>
  <c r="R4630" i="2"/>
  <c r="B4630" i="2"/>
  <c r="R4629" i="2"/>
  <c r="B4629" i="2"/>
  <c r="R4628" i="2"/>
  <c r="B4628" i="2"/>
  <c r="R4627" i="2"/>
  <c r="B4627" i="2"/>
  <c r="R4626" i="2"/>
  <c r="B4626" i="2"/>
  <c r="R4625" i="2"/>
  <c r="B4625" i="2"/>
  <c r="R4624" i="2"/>
  <c r="B4624" i="2"/>
  <c r="R4623" i="2"/>
  <c r="B4623" i="2"/>
  <c r="R4622" i="2"/>
  <c r="B4622" i="2"/>
  <c r="R4621" i="2"/>
  <c r="B4621" i="2"/>
  <c r="R4620" i="2"/>
  <c r="B4620" i="2"/>
  <c r="R4619" i="2"/>
  <c r="B4619" i="2"/>
  <c r="R4618" i="2"/>
  <c r="B4618" i="2"/>
  <c r="R4617" i="2"/>
  <c r="B4617" i="2"/>
  <c r="R4616" i="2"/>
  <c r="B4616" i="2"/>
  <c r="R4615" i="2"/>
  <c r="B4615" i="2"/>
  <c r="R4614" i="2"/>
  <c r="B4614" i="2"/>
  <c r="R4613" i="2"/>
  <c r="B4613" i="2"/>
  <c r="R4612" i="2"/>
  <c r="B4612" i="2"/>
  <c r="R4611" i="2"/>
  <c r="B4611" i="2"/>
  <c r="R4610" i="2"/>
  <c r="B4610" i="2"/>
  <c r="R4609" i="2"/>
  <c r="B4609" i="2"/>
  <c r="R4608" i="2"/>
  <c r="B4608" i="2"/>
  <c r="R4607" i="2"/>
  <c r="B4607" i="2"/>
  <c r="R4606" i="2"/>
  <c r="B4606" i="2"/>
  <c r="R4605" i="2"/>
  <c r="B4605" i="2"/>
  <c r="R4604" i="2"/>
  <c r="B4604" i="2"/>
  <c r="R4603" i="2"/>
  <c r="B4603" i="2"/>
  <c r="R4602" i="2"/>
  <c r="B4602" i="2"/>
  <c r="R4601" i="2"/>
  <c r="B4601" i="2"/>
  <c r="R4600" i="2"/>
  <c r="B4600" i="2"/>
  <c r="R4599" i="2"/>
  <c r="B4599" i="2"/>
  <c r="R4598" i="2"/>
  <c r="B4598" i="2"/>
  <c r="R4597" i="2"/>
  <c r="B4597" i="2"/>
  <c r="R4596" i="2"/>
  <c r="B4596" i="2"/>
  <c r="R4595" i="2"/>
  <c r="B4595" i="2"/>
  <c r="R4594" i="2"/>
  <c r="B4594" i="2"/>
  <c r="R4593" i="2"/>
  <c r="B4593" i="2"/>
  <c r="R4592" i="2"/>
  <c r="B4592" i="2"/>
  <c r="R4591" i="2"/>
  <c r="B4591" i="2"/>
  <c r="R4590" i="2"/>
  <c r="B4590" i="2"/>
  <c r="R4589" i="2"/>
  <c r="B4589" i="2"/>
  <c r="R4588" i="2"/>
  <c r="B4588" i="2"/>
  <c r="R4587" i="2"/>
  <c r="B4587" i="2"/>
  <c r="R4586" i="2"/>
  <c r="B4586" i="2"/>
  <c r="R4585" i="2"/>
  <c r="B4585" i="2"/>
  <c r="R4584" i="2"/>
  <c r="B4584" i="2"/>
  <c r="R4583" i="2"/>
  <c r="B4583" i="2"/>
  <c r="R4582" i="2"/>
  <c r="B4582" i="2"/>
  <c r="R4581" i="2"/>
  <c r="B4581" i="2"/>
  <c r="R4580" i="2"/>
  <c r="B4580" i="2"/>
  <c r="R4579" i="2"/>
  <c r="B4579" i="2"/>
  <c r="R4578" i="2"/>
  <c r="B4578" i="2"/>
  <c r="R4577" i="2"/>
  <c r="B4577" i="2"/>
  <c r="R4576" i="2"/>
  <c r="B4576" i="2"/>
  <c r="R4575" i="2"/>
  <c r="B4575" i="2"/>
  <c r="R4574" i="2"/>
  <c r="B4574" i="2"/>
  <c r="R4573" i="2"/>
  <c r="B4573" i="2"/>
  <c r="R4572" i="2"/>
  <c r="B4572" i="2"/>
  <c r="R4571" i="2"/>
  <c r="B4571" i="2"/>
  <c r="R4570" i="2"/>
  <c r="B4570" i="2"/>
  <c r="R4569" i="2"/>
  <c r="B4569" i="2"/>
  <c r="R4568" i="2"/>
  <c r="B4568" i="2"/>
  <c r="R4567" i="2"/>
  <c r="B4567" i="2"/>
  <c r="R4566" i="2"/>
  <c r="B4566" i="2"/>
  <c r="R4565" i="2"/>
  <c r="B4565" i="2"/>
  <c r="R4564" i="2"/>
  <c r="B4564" i="2"/>
  <c r="R4563" i="2"/>
  <c r="B4563" i="2"/>
  <c r="R4562" i="2"/>
  <c r="B4562" i="2"/>
  <c r="R4561" i="2"/>
  <c r="B4561" i="2"/>
  <c r="R4560" i="2"/>
  <c r="B4560" i="2"/>
  <c r="R4559" i="2"/>
  <c r="B4559" i="2"/>
  <c r="R4558" i="2"/>
  <c r="B4558" i="2"/>
  <c r="R4557" i="2"/>
  <c r="B4557" i="2"/>
  <c r="R4556" i="2"/>
  <c r="B4556" i="2"/>
  <c r="R4555" i="2"/>
  <c r="B4555" i="2"/>
  <c r="R4554" i="2"/>
  <c r="B4554" i="2"/>
  <c r="R4553" i="2"/>
  <c r="B4553" i="2"/>
  <c r="R4552" i="2"/>
  <c r="B4552" i="2"/>
  <c r="R4551" i="2"/>
  <c r="B4551" i="2"/>
  <c r="R4550" i="2"/>
  <c r="B4550" i="2"/>
  <c r="R4549" i="2"/>
  <c r="B4549" i="2"/>
  <c r="R4548" i="2"/>
  <c r="B4548" i="2"/>
  <c r="R4547" i="2"/>
  <c r="B4547" i="2"/>
  <c r="R4546" i="2"/>
  <c r="B4546" i="2"/>
  <c r="R4545" i="2"/>
  <c r="B4545" i="2"/>
  <c r="R4544" i="2"/>
  <c r="B4544" i="2"/>
  <c r="R4543" i="2"/>
  <c r="B4543" i="2"/>
  <c r="R4542" i="2"/>
  <c r="B4542" i="2"/>
  <c r="R4541" i="2"/>
  <c r="B4541" i="2"/>
  <c r="R4540" i="2"/>
  <c r="B4540" i="2"/>
  <c r="R4539" i="2"/>
  <c r="B4539" i="2"/>
  <c r="R4538" i="2"/>
  <c r="B4538" i="2"/>
  <c r="R4537" i="2"/>
  <c r="B4537" i="2"/>
  <c r="R4536" i="2"/>
  <c r="B4536" i="2"/>
  <c r="R4535" i="2"/>
  <c r="B4535" i="2"/>
  <c r="R4534" i="2"/>
  <c r="B4534" i="2"/>
  <c r="R4533" i="2"/>
  <c r="B4533" i="2"/>
  <c r="R4532" i="2"/>
  <c r="B4532" i="2"/>
  <c r="R4531" i="2"/>
  <c r="B4531" i="2"/>
  <c r="R4530" i="2"/>
  <c r="B4530" i="2"/>
  <c r="R4529" i="2"/>
  <c r="B4529" i="2"/>
  <c r="R4528" i="2"/>
  <c r="B4528" i="2"/>
  <c r="R4527" i="2"/>
  <c r="B4527" i="2"/>
  <c r="R4526" i="2"/>
  <c r="B4526" i="2"/>
  <c r="R4525" i="2"/>
  <c r="B4525" i="2"/>
  <c r="R4524" i="2"/>
  <c r="B4524" i="2"/>
  <c r="R4523" i="2"/>
  <c r="B4523" i="2"/>
  <c r="R4522" i="2"/>
  <c r="B4522" i="2"/>
  <c r="R4521" i="2"/>
  <c r="B4521" i="2"/>
  <c r="R4520" i="2"/>
  <c r="B4520" i="2"/>
  <c r="R4519" i="2"/>
  <c r="B4519" i="2"/>
  <c r="R4518" i="2"/>
  <c r="B4518" i="2"/>
  <c r="R4517" i="2"/>
  <c r="B4517" i="2"/>
  <c r="R4516" i="2"/>
  <c r="B4516" i="2"/>
  <c r="R4515" i="2"/>
  <c r="B4515" i="2"/>
  <c r="R4514" i="2"/>
  <c r="B4514" i="2"/>
  <c r="R4513" i="2"/>
  <c r="B4513" i="2"/>
  <c r="R4512" i="2"/>
  <c r="B4512" i="2"/>
  <c r="R4511" i="2"/>
  <c r="B4511" i="2"/>
  <c r="R4510" i="2"/>
  <c r="B4510" i="2"/>
  <c r="R4509" i="2"/>
  <c r="B4509" i="2"/>
  <c r="R4508" i="2"/>
  <c r="B4508" i="2"/>
  <c r="R4507" i="2"/>
  <c r="B4507" i="2"/>
  <c r="R4506" i="2"/>
  <c r="B4506" i="2"/>
  <c r="R4505" i="2"/>
  <c r="B4505" i="2"/>
  <c r="R4504" i="2"/>
  <c r="B4504" i="2"/>
  <c r="R4503" i="2"/>
  <c r="B4503" i="2"/>
  <c r="R4502" i="2"/>
  <c r="B4502" i="2"/>
  <c r="R4501" i="2"/>
  <c r="B4501" i="2"/>
  <c r="R4500" i="2"/>
  <c r="B4500" i="2"/>
  <c r="R4499" i="2"/>
  <c r="B4499" i="2"/>
  <c r="R4498" i="2"/>
  <c r="B4498" i="2"/>
  <c r="R4497" i="2"/>
  <c r="B4497" i="2"/>
  <c r="R4496" i="2"/>
  <c r="B4496" i="2"/>
  <c r="R4495" i="2"/>
  <c r="B4495" i="2"/>
  <c r="R4494" i="2"/>
  <c r="B4494" i="2"/>
  <c r="R4493" i="2"/>
  <c r="B4493" i="2"/>
  <c r="R4492" i="2"/>
  <c r="B4492" i="2"/>
  <c r="R4491" i="2"/>
  <c r="B4491" i="2"/>
  <c r="R4490" i="2"/>
  <c r="B4490" i="2"/>
  <c r="R4489" i="2"/>
  <c r="B4489" i="2"/>
  <c r="R4488" i="2"/>
  <c r="B4488" i="2"/>
  <c r="R4487" i="2"/>
  <c r="B4487" i="2"/>
  <c r="R4486" i="2"/>
  <c r="B4486" i="2"/>
  <c r="R4485" i="2"/>
  <c r="B4485" i="2"/>
  <c r="R4484" i="2"/>
  <c r="B4484" i="2"/>
  <c r="R4483" i="2"/>
  <c r="B4483" i="2"/>
  <c r="R4482" i="2"/>
  <c r="B4482" i="2"/>
  <c r="R4481" i="2"/>
  <c r="B4481" i="2"/>
  <c r="R4480" i="2"/>
  <c r="B4480" i="2"/>
  <c r="R4479" i="2"/>
  <c r="B4479" i="2"/>
  <c r="R4478" i="2"/>
  <c r="B4478" i="2"/>
  <c r="R4477" i="2"/>
  <c r="B4477" i="2"/>
  <c r="R4476" i="2"/>
  <c r="B4476" i="2"/>
  <c r="R4475" i="2"/>
  <c r="B4475" i="2"/>
  <c r="R4474" i="2"/>
  <c r="B4474" i="2"/>
  <c r="R4473" i="2"/>
  <c r="B4473" i="2"/>
  <c r="R4472" i="2"/>
  <c r="B4472" i="2"/>
  <c r="R4471" i="2"/>
  <c r="B4471" i="2"/>
  <c r="R4470" i="2"/>
  <c r="B4470" i="2"/>
  <c r="R4469" i="2"/>
  <c r="B4469" i="2"/>
  <c r="R4468" i="2"/>
  <c r="B4468" i="2"/>
  <c r="R4467" i="2"/>
  <c r="B4467" i="2"/>
  <c r="R4466" i="2"/>
  <c r="B4466" i="2"/>
  <c r="R4465" i="2"/>
  <c r="B4465" i="2"/>
  <c r="R4464" i="2"/>
  <c r="B4464" i="2"/>
  <c r="R4463" i="2"/>
  <c r="B4463" i="2"/>
  <c r="R4462" i="2"/>
  <c r="B4462" i="2"/>
  <c r="R4461" i="2"/>
  <c r="B4461" i="2"/>
  <c r="R4460" i="2"/>
  <c r="B4460" i="2"/>
  <c r="R4459" i="2"/>
  <c r="B4459" i="2"/>
  <c r="R4458" i="2"/>
  <c r="B4458" i="2"/>
  <c r="R4457" i="2"/>
  <c r="B4457" i="2"/>
  <c r="R4456" i="2"/>
  <c r="B4456" i="2"/>
  <c r="R4455" i="2"/>
  <c r="B4455" i="2"/>
  <c r="R4454" i="2"/>
  <c r="B4454" i="2"/>
  <c r="R4453" i="2"/>
  <c r="B4453" i="2"/>
  <c r="R4452" i="2"/>
  <c r="B4452" i="2"/>
  <c r="R4451" i="2"/>
  <c r="B4451" i="2"/>
  <c r="R4450" i="2"/>
  <c r="B4450" i="2"/>
  <c r="R4449" i="2"/>
  <c r="B4449" i="2"/>
  <c r="R4448" i="2"/>
  <c r="B4448" i="2"/>
  <c r="R4447" i="2"/>
  <c r="B4447" i="2"/>
  <c r="R4446" i="2"/>
  <c r="B4446" i="2"/>
  <c r="R4445" i="2"/>
  <c r="B4445" i="2"/>
  <c r="R4444" i="2"/>
  <c r="B4444" i="2"/>
  <c r="R4443" i="2"/>
  <c r="B4443" i="2"/>
  <c r="R4442" i="2"/>
  <c r="B4442" i="2"/>
  <c r="R4441" i="2"/>
  <c r="B4441" i="2"/>
  <c r="R4440" i="2"/>
  <c r="B4440" i="2"/>
  <c r="R4439" i="2"/>
  <c r="B4439" i="2"/>
  <c r="R4438" i="2"/>
  <c r="B4438" i="2"/>
  <c r="R4437" i="2"/>
  <c r="B4437" i="2"/>
  <c r="R4436" i="2"/>
  <c r="B4436" i="2"/>
  <c r="R4435" i="2"/>
  <c r="B4435" i="2"/>
  <c r="R4434" i="2"/>
  <c r="B4434" i="2"/>
  <c r="R4433" i="2"/>
  <c r="B4433" i="2"/>
  <c r="R4432" i="2"/>
  <c r="B4432" i="2"/>
  <c r="R4431" i="2"/>
  <c r="B4431" i="2"/>
  <c r="R4430" i="2"/>
  <c r="B4430" i="2"/>
  <c r="R4429" i="2"/>
  <c r="B4429" i="2"/>
  <c r="R4428" i="2"/>
  <c r="B4428" i="2"/>
  <c r="R4427" i="2"/>
  <c r="B4427" i="2"/>
  <c r="R4426" i="2"/>
  <c r="B4426" i="2"/>
  <c r="R4425" i="2"/>
  <c r="B4425" i="2"/>
  <c r="R4424" i="2"/>
  <c r="B4424" i="2"/>
  <c r="R4423" i="2"/>
  <c r="B4423" i="2"/>
  <c r="R4422" i="2"/>
  <c r="B4422" i="2"/>
  <c r="R4421" i="2"/>
  <c r="B4421" i="2"/>
  <c r="R4420" i="2"/>
  <c r="B4420" i="2"/>
  <c r="R4419" i="2"/>
  <c r="B4419" i="2"/>
  <c r="R4418" i="2"/>
  <c r="B4418" i="2"/>
  <c r="R4417" i="2"/>
  <c r="B4417" i="2"/>
  <c r="R4416" i="2"/>
  <c r="B4416" i="2"/>
  <c r="R4415" i="2"/>
  <c r="B4415" i="2"/>
  <c r="R4414" i="2"/>
  <c r="B4414" i="2"/>
  <c r="R4413" i="2"/>
  <c r="B4413" i="2"/>
  <c r="R4412" i="2"/>
  <c r="B4412" i="2"/>
  <c r="R4411" i="2"/>
  <c r="B4411" i="2"/>
  <c r="R4410" i="2"/>
  <c r="B4410" i="2"/>
  <c r="R4409" i="2"/>
  <c r="B4409" i="2"/>
  <c r="R4408" i="2"/>
  <c r="B4408" i="2"/>
  <c r="R4407" i="2"/>
  <c r="B4407" i="2"/>
  <c r="R4406" i="2"/>
  <c r="B4406" i="2"/>
  <c r="R4405" i="2"/>
  <c r="B4405" i="2"/>
  <c r="R4404" i="2"/>
  <c r="B4404" i="2"/>
  <c r="R4403" i="2"/>
  <c r="B4403" i="2"/>
  <c r="R4402" i="2"/>
  <c r="B4402" i="2"/>
  <c r="R4401" i="2"/>
  <c r="B4401" i="2"/>
  <c r="R4400" i="2"/>
  <c r="B4400" i="2"/>
  <c r="R4399" i="2"/>
  <c r="B4399" i="2"/>
  <c r="R4398" i="2"/>
  <c r="B4398" i="2"/>
  <c r="R4397" i="2"/>
  <c r="B4397" i="2"/>
  <c r="R4396" i="2"/>
  <c r="B4396" i="2"/>
  <c r="R4395" i="2"/>
  <c r="B4395" i="2"/>
  <c r="R4394" i="2"/>
  <c r="B4394" i="2"/>
  <c r="R4393" i="2"/>
  <c r="B4393" i="2"/>
  <c r="R4392" i="2"/>
  <c r="B4392" i="2"/>
  <c r="R4391" i="2"/>
  <c r="B4391" i="2"/>
  <c r="R4390" i="2"/>
  <c r="B4390" i="2"/>
  <c r="R4389" i="2"/>
  <c r="B4389" i="2"/>
  <c r="R4388" i="2"/>
  <c r="B4388" i="2"/>
  <c r="R4387" i="2"/>
  <c r="B4387" i="2"/>
  <c r="R4386" i="2"/>
  <c r="B4386" i="2"/>
  <c r="R4385" i="2"/>
  <c r="B4385" i="2"/>
  <c r="R4384" i="2"/>
  <c r="B4384" i="2"/>
  <c r="R4383" i="2"/>
  <c r="B4383" i="2"/>
  <c r="R4382" i="2"/>
  <c r="B4382" i="2"/>
  <c r="R4381" i="2"/>
  <c r="B4381" i="2"/>
  <c r="R4380" i="2"/>
  <c r="B4380" i="2"/>
  <c r="R4379" i="2"/>
  <c r="B4379" i="2"/>
  <c r="R4378" i="2"/>
  <c r="B4378" i="2"/>
  <c r="R4377" i="2"/>
  <c r="B4377" i="2"/>
  <c r="R4376" i="2"/>
  <c r="B4376" i="2"/>
  <c r="R4375" i="2"/>
  <c r="B4375" i="2"/>
  <c r="R4374" i="2"/>
  <c r="B4374" i="2"/>
  <c r="R4373" i="2"/>
  <c r="B4373" i="2"/>
  <c r="R4372" i="2"/>
  <c r="B4372" i="2"/>
  <c r="R4371" i="2"/>
  <c r="B4371" i="2"/>
  <c r="R4370" i="2"/>
  <c r="B4370" i="2"/>
  <c r="R4369" i="2"/>
  <c r="B4369" i="2"/>
  <c r="R4368" i="2"/>
  <c r="B4368" i="2"/>
  <c r="R4367" i="2"/>
  <c r="B4367" i="2"/>
  <c r="R4366" i="2"/>
  <c r="B4366" i="2"/>
  <c r="R4365" i="2"/>
  <c r="B4365" i="2"/>
  <c r="R4364" i="2"/>
  <c r="B4364" i="2"/>
  <c r="R4363" i="2"/>
  <c r="B4363" i="2"/>
  <c r="R4362" i="2"/>
  <c r="B4362" i="2"/>
  <c r="R4361" i="2"/>
  <c r="B4361" i="2"/>
  <c r="R4360" i="2"/>
  <c r="B4360" i="2"/>
  <c r="R4359" i="2"/>
  <c r="B4359" i="2"/>
  <c r="R4358" i="2"/>
  <c r="B4358" i="2"/>
  <c r="R4357" i="2"/>
  <c r="B4357" i="2"/>
  <c r="R4356" i="2"/>
  <c r="B4356" i="2"/>
  <c r="R4355" i="2"/>
  <c r="B4355" i="2"/>
  <c r="R4354" i="2"/>
  <c r="B4354" i="2"/>
  <c r="R4353" i="2"/>
  <c r="B4353" i="2"/>
  <c r="R4352" i="2"/>
  <c r="B4352" i="2"/>
  <c r="R4351" i="2"/>
  <c r="B4351" i="2"/>
  <c r="R4350" i="2"/>
  <c r="B4350" i="2"/>
  <c r="R4349" i="2"/>
  <c r="B4349" i="2"/>
  <c r="R4348" i="2"/>
  <c r="B4348" i="2"/>
  <c r="R4347" i="2"/>
  <c r="B4347" i="2"/>
  <c r="R4346" i="2"/>
  <c r="B4346" i="2"/>
  <c r="R4345" i="2"/>
  <c r="B4345" i="2"/>
  <c r="R4344" i="2"/>
  <c r="B4344" i="2"/>
  <c r="R4343" i="2"/>
  <c r="B4343" i="2"/>
  <c r="R4342" i="2"/>
  <c r="B4342" i="2"/>
  <c r="R4341" i="2"/>
  <c r="B4341" i="2"/>
  <c r="R4340" i="2"/>
  <c r="B4340" i="2"/>
  <c r="R4339" i="2"/>
  <c r="B4339" i="2"/>
  <c r="R4338" i="2"/>
  <c r="B4338" i="2"/>
  <c r="R4337" i="2"/>
  <c r="B4337" i="2"/>
  <c r="R4336" i="2"/>
  <c r="B4336" i="2"/>
  <c r="R4335" i="2"/>
  <c r="B4335" i="2"/>
  <c r="R4334" i="2"/>
  <c r="B4334" i="2"/>
  <c r="R4333" i="2"/>
  <c r="B4333" i="2"/>
  <c r="R4332" i="2"/>
  <c r="B4332" i="2"/>
  <c r="R4331" i="2"/>
  <c r="B4331" i="2"/>
  <c r="R4330" i="2"/>
  <c r="B4330" i="2"/>
  <c r="R4329" i="2"/>
  <c r="B4329" i="2"/>
  <c r="R4328" i="2"/>
  <c r="B4328" i="2"/>
  <c r="R4327" i="2"/>
  <c r="B4327" i="2"/>
  <c r="R4326" i="2"/>
  <c r="B4326" i="2"/>
  <c r="R4325" i="2"/>
  <c r="B4325" i="2"/>
  <c r="R4324" i="2"/>
  <c r="B4324" i="2"/>
  <c r="R4323" i="2"/>
  <c r="B4323" i="2"/>
  <c r="R4322" i="2"/>
  <c r="B4322" i="2"/>
  <c r="R4321" i="2"/>
  <c r="B4321" i="2"/>
  <c r="R4320" i="2"/>
  <c r="B4320" i="2"/>
  <c r="R4319" i="2"/>
  <c r="B4319" i="2"/>
  <c r="R4318" i="2"/>
  <c r="B4318" i="2"/>
  <c r="R4317" i="2"/>
  <c r="B4317" i="2"/>
  <c r="R4316" i="2"/>
  <c r="B4316" i="2"/>
  <c r="R4315" i="2"/>
  <c r="B4315" i="2"/>
  <c r="R4314" i="2"/>
  <c r="B4314" i="2"/>
  <c r="R4313" i="2"/>
  <c r="B4313" i="2"/>
  <c r="R4312" i="2"/>
  <c r="B4312" i="2"/>
  <c r="R4311" i="2"/>
  <c r="B4311" i="2"/>
  <c r="R4310" i="2"/>
  <c r="B4310" i="2"/>
  <c r="R4309" i="2"/>
  <c r="B4309" i="2"/>
  <c r="R4308" i="2"/>
  <c r="B4308" i="2"/>
  <c r="R4307" i="2"/>
  <c r="B4307" i="2"/>
  <c r="R4306" i="2"/>
  <c r="B4306" i="2"/>
  <c r="R4305" i="2"/>
  <c r="B4305" i="2"/>
  <c r="R4304" i="2"/>
  <c r="B4304" i="2"/>
  <c r="R4303" i="2"/>
  <c r="B4303" i="2"/>
  <c r="R4302" i="2"/>
  <c r="B4302" i="2"/>
  <c r="R4301" i="2"/>
  <c r="B4301" i="2"/>
  <c r="R4300" i="2"/>
  <c r="B4300" i="2"/>
  <c r="R4299" i="2"/>
  <c r="B4299" i="2"/>
  <c r="R4298" i="2"/>
  <c r="B4298" i="2"/>
  <c r="R4297" i="2"/>
  <c r="B4297" i="2"/>
  <c r="R4296" i="2"/>
  <c r="B4296" i="2"/>
  <c r="R4295" i="2"/>
  <c r="B4295" i="2"/>
  <c r="R4294" i="2"/>
  <c r="B4294" i="2"/>
  <c r="R4293" i="2"/>
  <c r="B4293" i="2"/>
  <c r="R4292" i="2"/>
  <c r="B4292" i="2"/>
  <c r="R4291" i="2"/>
  <c r="B4291" i="2"/>
  <c r="R4290" i="2"/>
  <c r="B4290" i="2"/>
  <c r="R4289" i="2"/>
  <c r="B4289" i="2"/>
  <c r="R4288" i="2"/>
  <c r="B4288" i="2"/>
  <c r="R4287" i="2"/>
  <c r="B4287" i="2"/>
  <c r="R4286" i="2"/>
  <c r="B4286" i="2"/>
  <c r="R4285" i="2"/>
  <c r="B4285" i="2"/>
  <c r="R4284" i="2"/>
  <c r="B4284" i="2"/>
  <c r="R4283" i="2"/>
  <c r="B4283" i="2"/>
  <c r="R4282" i="2"/>
  <c r="B4282" i="2"/>
  <c r="R4281" i="2"/>
  <c r="B4281" i="2"/>
  <c r="R4280" i="2"/>
  <c r="B4280" i="2"/>
  <c r="R4279" i="2"/>
  <c r="B4279" i="2"/>
  <c r="R4278" i="2"/>
  <c r="B4278" i="2"/>
  <c r="R4277" i="2"/>
  <c r="B4277" i="2"/>
  <c r="R4276" i="2"/>
  <c r="B4276" i="2"/>
  <c r="R4275" i="2"/>
  <c r="B4275" i="2"/>
  <c r="R4274" i="2"/>
  <c r="B4274" i="2"/>
  <c r="R4273" i="2"/>
  <c r="B4273" i="2"/>
  <c r="R4272" i="2"/>
  <c r="B4272" i="2"/>
  <c r="R4271" i="2"/>
  <c r="B4271" i="2"/>
  <c r="R4270" i="2"/>
  <c r="B4270" i="2"/>
  <c r="R4269" i="2"/>
  <c r="B4269" i="2"/>
  <c r="R4268" i="2"/>
  <c r="B4268" i="2"/>
  <c r="R4267" i="2"/>
  <c r="B4267" i="2"/>
  <c r="R4266" i="2"/>
  <c r="B4266" i="2"/>
  <c r="R4265" i="2"/>
  <c r="B4265" i="2"/>
  <c r="R4264" i="2"/>
  <c r="B4264" i="2"/>
  <c r="R4263" i="2"/>
  <c r="B4263" i="2"/>
  <c r="R4262" i="2"/>
  <c r="B4262" i="2"/>
  <c r="R4261" i="2"/>
  <c r="B4261" i="2"/>
  <c r="R4260" i="2"/>
  <c r="B4260" i="2"/>
  <c r="R4259" i="2"/>
  <c r="B4259" i="2"/>
  <c r="R4258" i="2"/>
  <c r="B4258" i="2"/>
  <c r="R4257" i="2"/>
  <c r="B4257" i="2"/>
  <c r="R4256" i="2"/>
  <c r="B4256" i="2"/>
  <c r="R4255" i="2"/>
  <c r="B4255" i="2"/>
  <c r="R4254" i="2"/>
  <c r="B4254" i="2"/>
  <c r="R4253" i="2"/>
  <c r="B4253" i="2"/>
  <c r="R4252" i="2"/>
  <c r="B4252" i="2"/>
  <c r="R4251" i="2"/>
  <c r="B4251" i="2"/>
  <c r="R4250" i="2"/>
  <c r="B4250" i="2"/>
  <c r="R4249" i="2"/>
  <c r="B4249" i="2"/>
  <c r="R4248" i="2"/>
  <c r="B4248" i="2"/>
  <c r="R4247" i="2"/>
  <c r="B4247" i="2"/>
  <c r="R4246" i="2"/>
  <c r="B4246" i="2"/>
  <c r="R4245" i="2"/>
  <c r="B4245" i="2"/>
  <c r="R4244" i="2"/>
  <c r="B4244" i="2"/>
  <c r="R4243" i="2"/>
  <c r="B4243" i="2"/>
  <c r="R4242" i="2"/>
  <c r="B4242" i="2"/>
  <c r="R4241" i="2"/>
  <c r="B4241" i="2"/>
  <c r="R4240" i="2"/>
  <c r="B4240" i="2"/>
  <c r="R4239" i="2"/>
  <c r="B4239" i="2"/>
  <c r="R4238" i="2"/>
  <c r="B4238" i="2"/>
  <c r="R4237" i="2"/>
  <c r="B4237" i="2"/>
  <c r="R4236" i="2"/>
  <c r="B4236" i="2"/>
  <c r="R4235" i="2"/>
  <c r="B4235" i="2"/>
  <c r="R4234" i="2"/>
  <c r="B4234" i="2"/>
  <c r="R4233" i="2"/>
  <c r="B4233" i="2"/>
  <c r="R4232" i="2"/>
  <c r="B4232" i="2"/>
  <c r="R4231" i="2"/>
  <c r="B4231" i="2"/>
  <c r="R4230" i="2"/>
  <c r="B4230" i="2"/>
  <c r="R4229" i="2"/>
  <c r="B4229" i="2"/>
  <c r="R4228" i="2"/>
  <c r="B4228" i="2"/>
  <c r="R4227" i="2"/>
  <c r="B4227" i="2"/>
  <c r="R4226" i="2"/>
  <c r="B4226" i="2"/>
  <c r="R4225" i="2"/>
  <c r="B4225" i="2"/>
  <c r="R4224" i="2"/>
  <c r="B4224" i="2"/>
  <c r="R4223" i="2"/>
  <c r="B4223" i="2"/>
  <c r="R4222" i="2"/>
  <c r="B4222" i="2"/>
  <c r="R4221" i="2"/>
  <c r="B4221" i="2"/>
  <c r="R4220" i="2"/>
  <c r="B4220" i="2"/>
  <c r="R4219" i="2"/>
  <c r="B4219" i="2"/>
  <c r="R4218" i="2"/>
  <c r="B4218" i="2"/>
  <c r="R4217" i="2"/>
  <c r="B4217" i="2"/>
  <c r="R4216" i="2"/>
  <c r="B4216" i="2"/>
  <c r="R4215" i="2"/>
  <c r="B4215" i="2"/>
  <c r="R4214" i="2"/>
  <c r="B4214" i="2"/>
  <c r="R4213" i="2"/>
  <c r="B4213" i="2"/>
  <c r="R4212" i="2"/>
  <c r="B4212" i="2"/>
  <c r="R4211" i="2"/>
  <c r="B4211" i="2"/>
  <c r="R4210" i="2"/>
  <c r="B4210" i="2"/>
  <c r="R4209" i="2"/>
  <c r="B4209" i="2"/>
  <c r="R4208" i="2"/>
  <c r="B4208" i="2"/>
  <c r="R4207" i="2"/>
  <c r="B4207" i="2"/>
  <c r="R4206" i="2"/>
  <c r="B4206" i="2"/>
  <c r="R4205" i="2"/>
  <c r="B4205" i="2"/>
  <c r="R4204" i="2"/>
  <c r="B4204" i="2"/>
  <c r="R4203" i="2"/>
  <c r="B4203" i="2"/>
  <c r="R4202" i="2"/>
  <c r="B4202" i="2"/>
  <c r="R4201" i="2"/>
  <c r="B4201" i="2"/>
  <c r="R4200" i="2"/>
  <c r="B4200" i="2"/>
  <c r="R4199" i="2"/>
  <c r="B4199" i="2"/>
  <c r="R4198" i="2"/>
  <c r="B4198" i="2"/>
  <c r="R4197" i="2"/>
  <c r="B4197" i="2"/>
  <c r="R4196" i="2"/>
  <c r="B4196" i="2"/>
  <c r="R4195" i="2"/>
  <c r="B4195" i="2"/>
  <c r="R4194" i="2"/>
  <c r="B4194" i="2"/>
  <c r="R4193" i="2"/>
  <c r="B4193" i="2"/>
  <c r="R4192" i="2"/>
  <c r="B4192" i="2"/>
  <c r="R4191" i="2"/>
  <c r="B4191" i="2"/>
  <c r="R4190" i="2"/>
  <c r="B4190" i="2"/>
  <c r="R4189" i="2"/>
  <c r="B4189" i="2"/>
  <c r="R4188" i="2"/>
  <c r="B4188" i="2"/>
  <c r="R4187" i="2"/>
  <c r="B4187" i="2"/>
  <c r="R4186" i="2"/>
  <c r="B4186" i="2"/>
  <c r="R4185" i="2"/>
  <c r="B4185" i="2"/>
  <c r="R4184" i="2"/>
  <c r="B4184" i="2"/>
  <c r="R4183" i="2"/>
  <c r="B4183" i="2"/>
  <c r="R4182" i="2"/>
  <c r="B4182" i="2"/>
  <c r="R4181" i="2"/>
  <c r="B4181" i="2"/>
  <c r="R4180" i="2"/>
  <c r="B4180" i="2"/>
  <c r="R4179" i="2"/>
  <c r="B4179" i="2"/>
  <c r="R4178" i="2"/>
  <c r="B4178" i="2"/>
  <c r="R4177" i="2"/>
  <c r="B4177" i="2"/>
  <c r="R4176" i="2"/>
  <c r="B4176" i="2"/>
  <c r="R4175" i="2"/>
  <c r="B4175" i="2"/>
  <c r="R4174" i="2"/>
  <c r="B4174" i="2"/>
  <c r="R4173" i="2"/>
  <c r="B4173" i="2"/>
  <c r="R4172" i="2"/>
  <c r="B4172" i="2"/>
  <c r="R4171" i="2"/>
  <c r="B4171" i="2"/>
  <c r="R4170" i="2"/>
  <c r="B4170" i="2"/>
  <c r="R4169" i="2"/>
  <c r="B4169" i="2"/>
  <c r="R4168" i="2"/>
  <c r="B4168" i="2"/>
  <c r="R4167" i="2"/>
  <c r="B4167" i="2"/>
  <c r="R4166" i="2"/>
  <c r="B4166" i="2"/>
  <c r="R4165" i="2"/>
  <c r="B4165" i="2"/>
  <c r="R4164" i="2"/>
  <c r="B4164" i="2"/>
  <c r="R4163" i="2"/>
  <c r="B4163" i="2"/>
  <c r="R4162" i="2"/>
  <c r="B4162" i="2"/>
  <c r="R4161" i="2"/>
  <c r="B4161" i="2"/>
  <c r="R4160" i="2"/>
  <c r="B4160" i="2"/>
  <c r="R4159" i="2"/>
  <c r="B4159" i="2"/>
  <c r="R4158" i="2"/>
  <c r="B4158" i="2"/>
  <c r="R4157" i="2"/>
  <c r="B4157" i="2"/>
  <c r="R4156" i="2"/>
  <c r="B4156" i="2"/>
  <c r="R4155" i="2"/>
  <c r="B4155" i="2"/>
  <c r="R4154" i="2"/>
  <c r="B4154" i="2"/>
  <c r="R4153" i="2"/>
  <c r="B4153" i="2"/>
  <c r="R4152" i="2"/>
  <c r="B4152" i="2"/>
  <c r="R4151" i="2"/>
  <c r="B4151" i="2"/>
  <c r="R4150" i="2"/>
  <c r="B4150" i="2"/>
  <c r="R4149" i="2"/>
  <c r="B4149" i="2"/>
  <c r="R4148" i="2"/>
  <c r="B4148" i="2"/>
  <c r="R4147" i="2"/>
  <c r="B4147" i="2"/>
  <c r="R4146" i="2"/>
  <c r="B4146" i="2"/>
  <c r="R4145" i="2"/>
  <c r="B4145" i="2"/>
  <c r="R4144" i="2"/>
  <c r="B4144" i="2"/>
  <c r="R4143" i="2"/>
  <c r="B4143" i="2"/>
  <c r="R4142" i="2"/>
  <c r="B4142" i="2"/>
  <c r="R4141" i="2"/>
  <c r="B4141" i="2"/>
  <c r="R4140" i="2"/>
  <c r="B4140" i="2"/>
  <c r="R4139" i="2"/>
  <c r="B4139" i="2"/>
  <c r="R4138" i="2"/>
  <c r="B4138" i="2"/>
  <c r="R4137" i="2"/>
  <c r="B4137" i="2"/>
  <c r="R4136" i="2"/>
  <c r="B4136" i="2"/>
  <c r="R4135" i="2"/>
  <c r="B4135" i="2"/>
  <c r="R4134" i="2"/>
  <c r="B4134" i="2"/>
  <c r="R4133" i="2"/>
  <c r="B4133" i="2"/>
  <c r="R4132" i="2"/>
  <c r="B4132" i="2"/>
  <c r="R4131" i="2"/>
  <c r="B4131" i="2"/>
  <c r="R4130" i="2"/>
  <c r="B4130" i="2"/>
  <c r="R4129" i="2"/>
  <c r="B4129" i="2"/>
  <c r="R4128" i="2"/>
  <c r="B4128" i="2"/>
  <c r="R4127" i="2"/>
  <c r="B4127" i="2"/>
  <c r="R4126" i="2"/>
  <c r="B4126" i="2"/>
  <c r="R4125" i="2"/>
  <c r="B4125" i="2"/>
  <c r="R4124" i="2"/>
  <c r="B4124" i="2"/>
  <c r="R4123" i="2"/>
  <c r="B4123" i="2"/>
  <c r="R4122" i="2"/>
  <c r="B4122" i="2"/>
  <c r="R4121" i="2"/>
  <c r="B4121" i="2"/>
  <c r="R4120" i="2"/>
  <c r="B4120" i="2"/>
  <c r="R4119" i="2"/>
  <c r="B4119" i="2"/>
  <c r="R4118" i="2"/>
  <c r="B4118" i="2"/>
  <c r="R4117" i="2"/>
  <c r="B4117" i="2"/>
  <c r="R4116" i="2"/>
  <c r="B4116" i="2"/>
  <c r="R4115" i="2"/>
  <c r="B4115" i="2"/>
  <c r="R4114" i="2"/>
  <c r="B4114" i="2"/>
  <c r="R4113" i="2"/>
  <c r="B4113" i="2"/>
  <c r="R4112" i="2"/>
  <c r="B4112" i="2"/>
  <c r="R4111" i="2"/>
  <c r="B4111" i="2"/>
  <c r="R4110" i="2"/>
  <c r="B4110" i="2"/>
  <c r="R4109" i="2"/>
  <c r="B4109" i="2"/>
  <c r="R4108" i="2"/>
  <c r="B4108" i="2"/>
  <c r="R4107" i="2"/>
  <c r="B4107" i="2"/>
  <c r="R4106" i="2"/>
  <c r="B4106" i="2"/>
  <c r="R4105" i="2"/>
  <c r="B4105" i="2"/>
  <c r="R4104" i="2"/>
  <c r="B4104" i="2"/>
  <c r="R4103" i="2"/>
  <c r="B4103" i="2"/>
  <c r="R4102" i="2"/>
  <c r="B4102" i="2"/>
  <c r="R4101" i="2"/>
  <c r="B4101" i="2"/>
  <c r="R4100" i="2"/>
  <c r="B4100" i="2"/>
  <c r="R4099" i="2"/>
  <c r="B4099" i="2"/>
  <c r="R4098" i="2"/>
  <c r="B4098" i="2"/>
  <c r="R4097" i="2"/>
  <c r="B4097" i="2"/>
  <c r="R4096" i="2"/>
  <c r="B4096" i="2"/>
  <c r="R4095" i="2"/>
  <c r="B4095" i="2"/>
  <c r="R4094" i="2"/>
  <c r="B4094" i="2"/>
  <c r="R4093" i="2"/>
  <c r="B4093" i="2"/>
  <c r="R4092" i="2"/>
  <c r="B4092" i="2"/>
  <c r="R4091" i="2"/>
  <c r="B4091" i="2"/>
  <c r="R4090" i="2"/>
  <c r="B4090" i="2"/>
  <c r="R4089" i="2"/>
  <c r="B4089" i="2"/>
  <c r="R4088" i="2"/>
  <c r="B4088" i="2"/>
  <c r="R4087" i="2"/>
  <c r="B4087" i="2"/>
  <c r="R4086" i="2"/>
  <c r="B4086" i="2"/>
  <c r="R4085" i="2"/>
  <c r="B4085" i="2"/>
  <c r="R4084" i="2"/>
  <c r="B4084" i="2"/>
  <c r="R4083" i="2"/>
  <c r="B4083" i="2"/>
  <c r="R4082" i="2"/>
  <c r="B4082" i="2"/>
  <c r="R4081" i="2"/>
  <c r="B4081" i="2"/>
  <c r="R4080" i="2"/>
  <c r="B4080" i="2"/>
  <c r="R4079" i="2"/>
  <c r="B4079" i="2"/>
  <c r="R4078" i="2"/>
  <c r="B4078" i="2"/>
  <c r="R4077" i="2"/>
  <c r="B4077" i="2"/>
  <c r="R4076" i="2"/>
  <c r="B4076" i="2"/>
  <c r="R4075" i="2"/>
  <c r="B4075" i="2"/>
  <c r="R4074" i="2"/>
  <c r="B4074" i="2"/>
  <c r="R4073" i="2"/>
  <c r="B4073" i="2"/>
  <c r="R4072" i="2"/>
  <c r="B4072" i="2"/>
  <c r="R4071" i="2"/>
  <c r="B4071" i="2"/>
  <c r="R4070" i="2"/>
  <c r="B4070" i="2"/>
  <c r="R4069" i="2"/>
  <c r="B4069" i="2"/>
  <c r="R4068" i="2"/>
  <c r="B4068" i="2"/>
  <c r="R4067" i="2"/>
  <c r="B4067" i="2"/>
  <c r="R4066" i="2"/>
  <c r="B4066" i="2"/>
  <c r="R4065" i="2"/>
  <c r="B4065" i="2"/>
  <c r="R4064" i="2"/>
  <c r="B4064" i="2"/>
  <c r="R4063" i="2"/>
  <c r="B4063" i="2"/>
  <c r="R4062" i="2"/>
  <c r="B4062" i="2"/>
  <c r="R4061" i="2"/>
  <c r="B4061" i="2"/>
  <c r="R4060" i="2"/>
  <c r="B4060" i="2"/>
  <c r="R4059" i="2"/>
  <c r="B4059" i="2"/>
  <c r="R4058" i="2"/>
  <c r="B4058" i="2"/>
  <c r="R4057" i="2"/>
  <c r="B4057" i="2"/>
  <c r="R4056" i="2"/>
  <c r="B4056" i="2"/>
  <c r="R4055" i="2"/>
  <c r="B4055" i="2"/>
  <c r="R4054" i="2"/>
  <c r="B4054" i="2"/>
  <c r="R4053" i="2"/>
  <c r="B4053" i="2"/>
  <c r="R4052" i="2"/>
  <c r="B4052" i="2"/>
  <c r="R4051" i="2"/>
  <c r="B4051" i="2"/>
  <c r="R4050" i="2"/>
  <c r="B4050" i="2"/>
  <c r="R4049" i="2"/>
  <c r="B4049" i="2"/>
  <c r="R4048" i="2"/>
  <c r="B4048" i="2"/>
  <c r="R4047" i="2"/>
  <c r="B4047" i="2"/>
  <c r="R4046" i="2"/>
  <c r="B4046" i="2"/>
  <c r="R4045" i="2"/>
  <c r="B4045" i="2"/>
  <c r="R4044" i="2"/>
  <c r="B4044" i="2"/>
  <c r="R4043" i="2"/>
  <c r="B4043" i="2"/>
  <c r="R4042" i="2"/>
  <c r="B4042" i="2"/>
  <c r="R4041" i="2"/>
  <c r="B4041" i="2"/>
  <c r="R4040" i="2"/>
  <c r="B4040" i="2"/>
  <c r="R4039" i="2"/>
  <c r="B4039" i="2"/>
  <c r="R4038" i="2"/>
  <c r="B4038" i="2"/>
  <c r="R4037" i="2"/>
  <c r="B4037" i="2"/>
  <c r="R4036" i="2"/>
  <c r="B4036" i="2"/>
  <c r="R4035" i="2"/>
  <c r="B4035" i="2"/>
  <c r="R4034" i="2"/>
  <c r="B4034" i="2"/>
  <c r="R4033" i="2"/>
  <c r="B4033" i="2"/>
  <c r="R4032" i="2"/>
  <c r="B4032" i="2"/>
  <c r="R4031" i="2"/>
  <c r="B4031" i="2"/>
  <c r="R4030" i="2"/>
  <c r="B4030" i="2"/>
  <c r="R4029" i="2"/>
  <c r="B4029" i="2"/>
  <c r="R4028" i="2"/>
  <c r="B4028" i="2"/>
  <c r="R4027" i="2"/>
  <c r="B4027" i="2"/>
  <c r="R4026" i="2"/>
  <c r="B4026" i="2"/>
  <c r="R4025" i="2"/>
  <c r="B4025" i="2"/>
  <c r="R4024" i="2"/>
  <c r="B4024" i="2"/>
  <c r="R4023" i="2"/>
  <c r="B4023" i="2"/>
  <c r="R4022" i="2"/>
  <c r="B4022" i="2"/>
  <c r="R4021" i="2"/>
  <c r="B4021" i="2"/>
  <c r="R4020" i="2"/>
  <c r="B4020" i="2"/>
  <c r="R4019" i="2"/>
  <c r="B4019" i="2"/>
  <c r="R4018" i="2"/>
  <c r="B4018" i="2"/>
  <c r="R4017" i="2"/>
  <c r="B4017" i="2"/>
  <c r="R4016" i="2"/>
  <c r="B4016" i="2"/>
  <c r="R4015" i="2"/>
  <c r="B4015" i="2"/>
  <c r="R4014" i="2"/>
  <c r="B4014" i="2"/>
  <c r="R4013" i="2"/>
  <c r="B4013" i="2"/>
  <c r="R4012" i="2"/>
  <c r="B4012" i="2"/>
  <c r="R4011" i="2"/>
  <c r="B4011" i="2"/>
  <c r="R4010" i="2"/>
  <c r="B4010" i="2"/>
  <c r="R4009" i="2"/>
  <c r="B4009" i="2"/>
  <c r="R4008" i="2"/>
  <c r="B4008" i="2"/>
  <c r="R4007" i="2"/>
  <c r="B4007" i="2"/>
  <c r="R4006" i="2"/>
  <c r="B4006" i="2"/>
  <c r="R4005" i="2"/>
  <c r="B4005" i="2"/>
  <c r="R4004" i="2"/>
  <c r="B4004" i="2"/>
  <c r="R4003" i="2"/>
  <c r="B4003" i="2"/>
  <c r="R4002" i="2"/>
  <c r="B4002" i="2"/>
  <c r="R4001" i="2"/>
  <c r="B4001" i="2"/>
  <c r="R4000" i="2"/>
  <c r="B4000" i="2"/>
  <c r="R3999" i="2"/>
  <c r="B3999" i="2"/>
  <c r="R3998" i="2"/>
  <c r="B3998" i="2"/>
  <c r="R3997" i="2"/>
  <c r="B3997" i="2"/>
  <c r="R3996" i="2"/>
  <c r="B3996" i="2"/>
  <c r="R3995" i="2"/>
  <c r="B3995" i="2"/>
  <c r="R3994" i="2"/>
  <c r="B3994" i="2"/>
  <c r="R3993" i="2"/>
  <c r="B3993" i="2"/>
  <c r="R3992" i="2"/>
  <c r="B3992" i="2"/>
  <c r="R3991" i="2"/>
  <c r="B3991" i="2"/>
  <c r="R3990" i="2"/>
  <c r="B3990" i="2"/>
  <c r="R3989" i="2"/>
  <c r="B3989" i="2"/>
  <c r="R3988" i="2"/>
  <c r="B3988" i="2"/>
  <c r="R3987" i="2"/>
  <c r="B3987" i="2"/>
  <c r="R3986" i="2"/>
  <c r="B3986" i="2"/>
  <c r="R3985" i="2"/>
  <c r="B3985" i="2"/>
  <c r="R3984" i="2"/>
  <c r="B3984" i="2"/>
  <c r="R3983" i="2"/>
  <c r="B3983" i="2"/>
  <c r="R3982" i="2"/>
  <c r="B3982" i="2"/>
  <c r="R3981" i="2"/>
  <c r="B3981" i="2"/>
  <c r="R3980" i="2"/>
  <c r="B3980" i="2"/>
  <c r="R3979" i="2"/>
  <c r="B3979" i="2"/>
  <c r="R3978" i="2"/>
  <c r="B3978" i="2"/>
  <c r="R3977" i="2"/>
  <c r="B3977" i="2"/>
  <c r="R3976" i="2"/>
  <c r="B3976" i="2"/>
  <c r="R3975" i="2"/>
  <c r="B3975" i="2"/>
  <c r="R3974" i="2"/>
  <c r="B3974" i="2"/>
  <c r="R3973" i="2"/>
  <c r="B3973" i="2"/>
  <c r="R3972" i="2"/>
  <c r="B3972" i="2"/>
  <c r="R3971" i="2"/>
  <c r="B3971" i="2"/>
  <c r="R3970" i="2"/>
  <c r="B3970" i="2"/>
  <c r="R3969" i="2"/>
  <c r="B3969" i="2"/>
  <c r="R3968" i="2"/>
  <c r="B3968" i="2"/>
  <c r="R3967" i="2"/>
  <c r="B3967" i="2"/>
  <c r="R3966" i="2"/>
  <c r="B3966" i="2"/>
  <c r="R3965" i="2"/>
  <c r="B3965" i="2"/>
  <c r="R3964" i="2"/>
  <c r="B3964" i="2"/>
  <c r="R3963" i="2"/>
  <c r="B3963" i="2"/>
  <c r="R3962" i="2"/>
  <c r="B3962" i="2"/>
  <c r="R3961" i="2"/>
  <c r="B3961" i="2"/>
  <c r="R3960" i="2"/>
  <c r="B3960" i="2"/>
  <c r="R3959" i="2"/>
  <c r="B3959" i="2"/>
  <c r="R3958" i="2"/>
  <c r="B3958" i="2"/>
  <c r="R3957" i="2"/>
  <c r="B3957" i="2"/>
  <c r="R3956" i="2"/>
  <c r="B3956" i="2"/>
  <c r="R3955" i="2"/>
  <c r="B3955" i="2"/>
  <c r="R3954" i="2"/>
  <c r="B3954" i="2"/>
  <c r="R3953" i="2"/>
  <c r="B3953" i="2"/>
  <c r="R3952" i="2"/>
  <c r="B3952" i="2"/>
  <c r="R3951" i="2"/>
  <c r="B3951" i="2"/>
  <c r="R3950" i="2"/>
  <c r="B3950" i="2"/>
  <c r="R3949" i="2"/>
  <c r="B3949" i="2"/>
  <c r="R3948" i="2"/>
  <c r="B3948" i="2"/>
  <c r="R3947" i="2"/>
  <c r="B3947" i="2"/>
  <c r="R3946" i="2"/>
  <c r="B3946" i="2"/>
  <c r="R3945" i="2"/>
  <c r="B3945" i="2"/>
  <c r="R3944" i="2"/>
  <c r="B3944" i="2"/>
  <c r="R3943" i="2"/>
  <c r="B3943" i="2"/>
  <c r="R3942" i="2"/>
  <c r="B3942" i="2"/>
  <c r="R3941" i="2"/>
  <c r="B3941" i="2"/>
  <c r="R3940" i="2"/>
  <c r="B3940" i="2"/>
  <c r="R3939" i="2"/>
  <c r="B3939" i="2"/>
  <c r="R3938" i="2"/>
  <c r="B3938" i="2"/>
  <c r="R3937" i="2"/>
  <c r="B3937" i="2"/>
  <c r="R3936" i="2"/>
  <c r="B3936" i="2"/>
  <c r="R3935" i="2"/>
  <c r="B3935" i="2"/>
  <c r="R3934" i="2"/>
  <c r="B3934" i="2"/>
  <c r="R3933" i="2"/>
  <c r="B3933" i="2"/>
  <c r="R3932" i="2"/>
  <c r="B3932" i="2"/>
  <c r="R3931" i="2"/>
  <c r="B3931" i="2"/>
  <c r="R3930" i="2"/>
  <c r="B3930" i="2"/>
  <c r="R3929" i="2"/>
  <c r="B3929" i="2"/>
  <c r="R3928" i="2"/>
  <c r="B3928" i="2"/>
  <c r="R3927" i="2"/>
  <c r="B3927" i="2"/>
  <c r="R3926" i="2"/>
  <c r="B3926" i="2"/>
  <c r="R3925" i="2"/>
  <c r="B3925" i="2"/>
  <c r="R3924" i="2"/>
  <c r="B3924" i="2"/>
  <c r="R3923" i="2"/>
  <c r="B3923" i="2"/>
  <c r="R3922" i="2"/>
  <c r="B3922" i="2"/>
  <c r="R3921" i="2"/>
  <c r="B3921" i="2"/>
  <c r="R3920" i="2"/>
  <c r="B3920" i="2"/>
  <c r="R3919" i="2"/>
  <c r="B3919" i="2"/>
  <c r="R3918" i="2"/>
  <c r="B3918" i="2"/>
  <c r="R3917" i="2"/>
  <c r="B3917" i="2"/>
  <c r="R3916" i="2"/>
  <c r="B3916" i="2"/>
  <c r="R3915" i="2"/>
  <c r="B3915" i="2"/>
  <c r="R3914" i="2"/>
  <c r="B3914" i="2"/>
  <c r="R3913" i="2"/>
  <c r="B3913" i="2"/>
  <c r="R3912" i="2"/>
  <c r="B3912" i="2"/>
  <c r="R3911" i="2"/>
  <c r="B3911" i="2"/>
  <c r="R3910" i="2"/>
  <c r="B3910" i="2"/>
  <c r="R3909" i="2"/>
  <c r="B3909" i="2"/>
  <c r="R3908" i="2"/>
  <c r="B3908" i="2"/>
  <c r="R3907" i="2"/>
  <c r="B3907" i="2"/>
  <c r="R3906" i="2"/>
  <c r="B3906" i="2"/>
  <c r="R3905" i="2"/>
  <c r="B3905" i="2"/>
  <c r="R3904" i="2"/>
  <c r="B3904" i="2"/>
  <c r="R3903" i="2"/>
  <c r="B3903" i="2"/>
  <c r="R3902" i="2"/>
  <c r="B3902" i="2"/>
  <c r="R3901" i="2"/>
  <c r="B3901" i="2"/>
  <c r="R3900" i="2"/>
  <c r="B3900" i="2"/>
  <c r="R3899" i="2"/>
  <c r="B3899" i="2"/>
  <c r="R3898" i="2"/>
  <c r="B3898" i="2"/>
  <c r="R3897" i="2"/>
  <c r="B3897" i="2"/>
  <c r="R3896" i="2"/>
  <c r="B3896" i="2"/>
  <c r="R3895" i="2"/>
  <c r="B3895" i="2"/>
  <c r="R3894" i="2"/>
  <c r="B3894" i="2"/>
  <c r="R3893" i="2"/>
  <c r="B3893" i="2"/>
  <c r="R3892" i="2"/>
  <c r="B3892" i="2"/>
  <c r="R3891" i="2"/>
  <c r="B3891" i="2"/>
  <c r="R3890" i="2"/>
  <c r="B3890" i="2"/>
  <c r="R3889" i="2"/>
  <c r="B3889" i="2"/>
  <c r="R3888" i="2"/>
  <c r="B3888" i="2"/>
  <c r="R3887" i="2"/>
  <c r="B3887" i="2"/>
  <c r="R3886" i="2"/>
  <c r="B3886" i="2"/>
  <c r="R3885" i="2"/>
  <c r="B3885" i="2"/>
  <c r="R3884" i="2"/>
  <c r="B3884" i="2"/>
  <c r="R3883" i="2"/>
  <c r="B3883" i="2"/>
  <c r="R3882" i="2"/>
  <c r="B3882" i="2"/>
  <c r="R3881" i="2"/>
  <c r="B3881" i="2"/>
  <c r="R3880" i="2"/>
  <c r="B3880" i="2"/>
  <c r="R3879" i="2"/>
  <c r="B3879" i="2"/>
  <c r="R3878" i="2"/>
  <c r="B3878" i="2"/>
  <c r="R3877" i="2"/>
  <c r="B3877" i="2"/>
  <c r="R3876" i="2"/>
  <c r="B3876" i="2"/>
  <c r="R3875" i="2"/>
  <c r="B3875" i="2"/>
  <c r="R3874" i="2"/>
  <c r="B3874" i="2"/>
  <c r="R3873" i="2"/>
  <c r="B3873" i="2"/>
  <c r="R3872" i="2"/>
  <c r="B3872" i="2"/>
  <c r="R3871" i="2"/>
  <c r="B3871" i="2"/>
  <c r="R3870" i="2"/>
  <c r="B3870" i="2"/>
  <c r="R3869" i="2"/>
  <c r="B3869" i="2"/>
  <c r="R3868" i="2"/>
  <c r="B3868" i="2"/>
  <c r="R3867" i="2"/>
  <c r="B3867" i="2"/>
  <c r="R3866" i="2"/>
  <c r="B3866" i="2"/>
  <c r="R3865" i="2"/>
  <c r="B3865" i="2"/>
  <c r="R3864" i="2"/>
  <c r="B3864" i="2"/>
  <c r="R3863" i="2"/>
  <c r="B3863" i="2"/>
  <c r="R3862" i="2"/>
  <c r="B3862" i="2"/>
  <c r="R3861" i="2"/>
  <c r="B3861" i="2"/>
  <c r="R3860" i="2"/>
  <c r="B3860" i="2"/>
  <c r="R3859" i="2"/>
  <c r="B3859" i="2"/>
  <c r="R3858" i="2"/>
  <c r="B3858" i="2"/>
  <c r="R3857" i="2"/>
  <c r="B3857" i="2"/>
  <c r="R3856" i="2"/>
  <c r="B3856" i="2"/>
  <c r="R3855" i="2"/>
  <c r="B3855" i="2"/>
  <c r="R3854" i="2"/>
  <c r="B3854" i="2"/>
  <c r="R3853" i="2"/>
  <c r="B3853" i="2"/>
  <c r="R3852" i="2"/>
  <c r="B3852" i="2"/>
  <c r="R3851" i="2"/>
  <c r="B3851" i="2"/>
  <c r="R3850" i="2"/>
  <c r="B3850" i="2"/>
  <c r="R3849" i="2"/>
  <c r="B3849" i="2"/>
  <c r="R3848" i="2"/>
  <c r="B3848" i="2"/>
  <c r="R3847" i="2"/>
  <c r="B3847" i="2"/>
  <c r="R3846" i="2"/>
  <c r="B3846" i="2"/>
  <c r="R3845" i="2"/>
  <c r="B3845" i="2"/>
  <c r="R3844" i="2"/>
  <c r="B3844" i="2"/>
  <c r="R3843" i="2"/>
  <c r="B3843" i="2"/>
  <c r="R3842" i="2"/>
  <c r="B3842" i="2"/>
  <c r="R3841" i="2"/>
  <c r="B3841" i="2"/>
  <c r="R3840" i="2"/>
  <c r="B3840" i="2"/>
  <c r="R3839" i="2"/>
  <c r="B3839" i="2"/>
  <c r="R3838" i="2"/>
  <c r="B3838" i="2"/>
  <c r="R3837" i="2"/>
  <c r="B3837" i="2"/>
  <c r="R3836" i="2"/>
  <c r="B3836" i="2"/>
  <c r="R3835" i="2"/>
  <c r="B3835" i="2"/>
  <c r="R3834" i="2"/>
  <c r="B3834" i="2"/>
  <c r="R3833" i="2"/>
  <c r="B3833" i="2"/>
  <c r="R3832" i="2"/>
  <c r="B3832" i="2"/>
  <c r="R3831" i="2"/>
  <c r="B3831" i="2"/>
  <c r="R3830" i="2"/>
  <c r="B3830" i="2"/>
  <c r="R3829" i="2"/>
  <c r="B3829" i="2"/>
  <c r="R3828" i="2"/>
  <c r="B3828" i="2"/>
  <c r="R3827" i="2"/>
  <c r="B3827" i="2"/>
  <c r="R3826" i="2"/>
  <c r="B3826" i="2"/>
  <c r="R3825" i="2"/>
  <c r="B3825" i="2"/>
  <c r="R3824" i="2"/>
  <c r="B3824" i="2"/>
  <c r="R3823" i="2"/>
  <c r="B3823" i="2"/>
  <c r="R3822" i="2"/>
  <c r="B3822" i="2"/>
  <c r="R3821" i="2"/>
  <c r="B3821" i="2"/>
  <c r="R3820" i="2"/>
  <c r="B3820" i="2"/>
  <c r="R3819" i="2"/>
  <c r="B3819" i="2"/>
  <c r="R3818" i="2"/>
  <c r="B3818" i="2"/>
  <c r="R3817" i="2"/>
  <c r="B3817" i="2"/>
  <c r="R3816" i="2"/>
  <c r="B3816" i="2"/>
  <c r="R3815" i="2"/>
  <c r="B3815" i="2"/>
  <c r="R3814" i="2"/>
  <c r="B3814" i="2"/>
  <c r="R3813" i="2"/>
  <c r="B3813" i="2"/>
  <c r="R3812" i="2"/>
  <c r="B3812" i="2"/>
  <c r="R3811" i="2"/>
  <c r="B3811" i="2"/>
  <c r="R3810" i="2"/>
  <c r="B3810" i="2"/>
  <c r="R3809" i="2"/>
  <c r="B3809" i="2"/>
  <c r="R3808" i="2"/>
  <c r="B3808" i="2"/>
  <c r="R3807" i="2"/>
  <c r="B3807" i="2"/>
  <c r="R3806" i="2"/>
  <c r="B3806" i="2"/>
  <c r="R3805" i="2"/>
  <c r="B3805" i="2"/>
  <c r="R3804" i="2"/>
  <c r="B3804" i="2"/>
  <c r="R3803" i="2"/>
  <c r="B3803" i="2"/>
  <c r="R3802" i="2"/>
  <c r="B3802" i="2"/>
  <c r="R3801" i="2"/>
  <c r="B3801" i="2"/>
  <c r="R3800" i="2"/>
  <c r="B3800" i="2"/>
  <c r="R3799" i="2"/>
  <c r="B3799" i="2"/>
  <c r="R3798" i="2"/>
  <c r="B3798" i="2"/>
  <c r="R3797" i="2"/>
  <c r="B3797" i="2"/>
  <c r="R3796" i="2"/>
  <c r="B3796" i="2"/>
  <c r="R3795" i="2"/>
  <c r="B3795" i="2"/>
  <c r="R3794" i="2"/>
  <c r="B3794" i="2"/>
  <c r="R3793" i="2"/>
  <c r="B3793" i="2"/>
  <c r="R3792" i="2"/>
  <c r="B3792" i="2"/>
  <c r="R3791" i="2"/>
  <c r="B3791" i="2"/>
  <c r="R3790" i="2"/>
  <c r="B3790" i="2"/>
  <c r="R3789" i="2"/>
  <c r="B3789" i="2"/>
  <c r="R3788" i="2"/>
  <c r="B3788" i="2"/>
  <c r="R3787" i="2"/>
  <c r="B3787" i="2"/>
  <c r="R3786" i="2"/>
  <c r="B3786" i="2"/>
  <c r="R3785" i="2"/>
  <c r="B3785" i="2"/>
  <c r="R3784" i="2"/>
  <c r="B3784" i="2"/>
  <c r="R3783" i="2"/>
  <c r="B3783" i="2"/>
  <c r="R3782" i="2"/>
  <c r="B3782" i="2"/>
  <c r="R3781" i="2"/>
  <c r="B3781" i="2"/>
  <c r="R3780" i="2"/>
  <c r="B3780" i="2"/>
  <c r="R3779" i="2"/>
  <c r="B3779" i="2"/>
  <c r="R3778" i="2"/>
  <c r="B3778" i="2"/>
  <c r="R3777" i="2"/>
  <c r="B3777" i="2"/>
  <c r="R3776" i="2"/>
  <c r="B3776" i="2"/>
  <c r="R3775" i="2"/>
  <c r="B3775" i="2"/>
  <c r="R3774" i="2"/>
  <c r="B3774" i="2"/>
  <c r="R3773" i="2"/>
  <c r="B3773" i="2"/>
  <c r="R3772" i="2"/>
  <c r="B3772" i="2"/>
  <c r="R3771" i="2"/>
  <c r="B3771" i="2"/>
  <c r="R3770" i="2"/>
  <c r="B3770" i="2"/>
  <c r="R3769" i="2"/>
  <c r="B3769" i="2"/>
  <c r="R3768" i="2"/>
  <c r="B3768" i="2"/>
  <c r="R3767" i="2"/>
  <c r="B3767" i="2"/>
  <c r="R3766" i="2"/>
  <c r="B3766" i="2"/>
  <c r="R3765" i="2"/>
  <c r="B3765" i="2"/>
  <c r="R3764" i="2"/>
  <c r="B3764" i="2"/>
  <c r="R3763" i="2"/>
  <c r="B3763" i="2"/>
  <c r="R3762" i="2"/>
  <c r="B3762" i="2"/>
  <c r="R3761" i="2"/>
  <c r="B3761" i="2"/>
  <c r="R3760" i="2"/>
  <c r="B3760" i="2"/>
  <c r="R3759" i="2"/>
  <c r="B3759" i="2"/>
  <c r="R3758" i="2"/>
  <c r="B3758" i="2"/>
  <c r="R3757" i="2"/>
  <c r="B3757" i="2"/>
  <c r="R3756" i="2"/>
  <c r="B3756" i="2"/>
  <c r="R3755" i="2"/>
  <c r="B3755" i="2"/>
  <c r="R3754" i="2"/>
  <c r="B3754" i="2"/>
  <c r="R3753" i="2"/>
  <c r="B3753" i="2"/>
  <c r="R3752" i="2"/>
  <c r="B3752" i="2"/>
  <c r="R3751" i="2"/>
  <c r="B3751" i="2"/>
  <c r="R3750" i="2"/>
  <c r="B3750" i="2"/>
  <c r="R3749" i="2"/>
  <c r="B3749" i="2"/>
  <c r="R3748" i="2"/>
  <c r="B3748" i="2"/>
  <c r="R3747" i="2"/>
  <c r="B3747" i="2"/>
  <c r="R3746" i="2"/>
  <c r="B3746" i="2"/>
  <c r="R3745" i="2"/>
  <c r="B3745" i="2"/>
  <c r="R3744" i="2"/>
  <c r="B3744" i="2"/>
  <c r="R3743" i="2"/>
  <c r="B3743" i="2"/>
  <c r="R3742" i="2"/>
  <c r="B3742" i="2"/>
  <c r="R3741" i="2"/>
  <c r="B3741" i="2"/>
  <c r="R3740" i="2"/>
  <c r="B3740" i="2"/>
  <c r="R3739" i="2"/>
  <c r="B3739" i="2"/>
  <c r="R3738" i="2"/>
  <c r="B3738" i="2"/>
  <c r="R3737" i="2"/>
  <c r="B3737" i="2"/>
  <c r="R3736" i="2"/>
  <c r="B3736" i="2"/>
  <c r="R3735" i="2"/>
  <c r="B3735" i="2"/>
  <c r="R3734" i="2"/>
  <c r="B3734" i="2"/>
  <c r="R3733" i="2"/>
  <c r="B3733" i="2"/>
  <c r="R3732" i="2"/>
  <c r="B3732" i="2"/>
  <c r="R3731" i="2"/>
  <c r="B3731" i="2"/>
  <c r="R3730" i="2"/>
  <c r="B3730" i="2"/>
  <c r="R3729" i="2"/>
  <c r="B3729" i="2"/>
  <c r="R3728" i="2"/>
  <c r="B3728" i="2"/>
  <c r="R3727" i="2"/>
  <c r="B3727" i="2"/>
  <c r="R3726" i="2"/>
  <c r="B3726" i="2"/>
  <c r="R3725" i="2"/>
  <c r="B3725" i="2"/>
  <c r="R3724" i="2"/>
  <c r="B3724" i="2"/>
  <c r="R3723" i="2"/>
  <c r="B3723" i="2"/>
  <c r="R3722" i="2"/>
  <c r="B3722" i="2"/>
  <c r="R3721" i="2"/>
  <c r="B3721" i="2"/>
  <c r="R3720" i="2"/>
  <c r="B3720" i="2"/>
  <c r="R3719" i="2"/>
  <c r="B3719" i="2"/>
  <c r="R3718" i="2"/>
  <c r="B3718" i="2"/>
  <c r="R3717" i="2"/>
  <c r="B3717" i="2"/>
  <c r="R3716" i="2"/>
  <c r="B3716" i="2"/>
  <c r="R3715" i="2"/>
  <c r="B3715" i="2"/>
  <c r="R3714" i="2"/>
  <c r="B3714" i="2"/>
  <c r="R3713" i="2"/>
  <c r="B3713" i="2"/>
  <c r="R3712" i="2"/>
  <c r="B3712" i="2"/>
  <c r="R3711" i="2"/>
  <c r="B3711" i="2"/>
  <c r="R3710" i="2"/>
  <c r="B3710" i="2"/>
  <c r="R3709" i="2"/>
  <c r="B3709" i="2"/>
  <c r="R3708" i="2"/>
  <c r="B3708" i="2"/>
  <c r="R3707" i="2"/>
  <c r="B3707" i="2"/>
  <c r="R3706" i="2"/>
  <c r="B3706" i="2"/>
  <c r="R3705" i="2"/>
  <c r="B3705" i="2"/>
  <c r="R3704" i="2"/>
  <c r="B3704" i="2"/>
  <c r="R3703" i="2"/>
  <c r="B3703" i="2"/>
  <c r="R3702" i="2"/>
  <c r="B3702" i="2"/>
  <c r="R3701" i="2"/>
  <c r="B3701" i="2"/>
  <c r="R3700" i="2"/>
  <c r="B3700" i="2"/>
  <c r="R3699" i="2"/>
  <c r="B3699" i="2"/>
  <c r="R3698" i="2"/>
  <c r="B3698" i="2"/>
  <c r="R3697" i="2"/>
  <c r="B3697" i="2"/>
  <c r="R3696" i="2"/>
  <c r="B3696" i="2"/>
  <c r="R3695" i="2"/>
  <c r="B3695" i="2"/>
  <c r="R3694" i="2"/>
  <c r="B3694" i="2"/>
  <c r="R3693" i="2"/>
  <c r="B3693" i="2"/>
  <c r="R3692" i="2"/>
  <c r="B3692" i="2"/>
  <c r="R3691" i="2"/>
  <c r="B3691" i="2"/>
  <c r="R3690" i="2"/>
  <c r="B3690" i="2"/>
  <c r="R3689" i="2"/>
  <c r="B3689" i="2"/>
  <c r="R3688" i="2"/>
  <c r="B3688" i="2"/>
  <c r="R3687" i="2"/>
  <c r="B3687" i="2"/>
  <c r="R3686" i="2"/>
  <c r="B3686" i="2"/>
  <c r="R3685" i="2"/>
  <c r="B3685" i="2"/>
  <c r="R3684" i="2"/>
  <c r="B3684" i="2"/>
  <c r="R3683" i="2"/>
  <c r="B3683" i="2"/>
  <c r="R3682" i="2"/>
  <c r="B3682" i="2"/>
  <c r="R3681" i="2"/>
  <c r="B3681" i="2"/>
  <c r="R3680" i="2"/>
  <c r="B3680" i="2"/>
  <c r="R3679" i="2"/>
  <c r="B3679" i="2"/>
  <c r="R3678" i="2"/>
  <c r="B3678" i="2"/>
  <c r="R3677" i="2"/>
  <c r="B3677" i="2"/>
  <c r="R3676" i="2"/>
  <c r="B3676" i="2"/>
  <c r="R3675" i="2"/>
  <c r="B3675" i="2"/>
  <c r="R3674" i="2"/>
  <c r="B3674" i="2"/>
  <c r="R3673" i="2"/>
  <c r="B3673" i="2"/>
  <c r="R3672" i="2"/>
  <c r="B3672" i="2"/>
  <c r="R3671" i="2"/>
  <c r="B3671" i="2"/>
  <c r="R3670" i="2"/>
  <c r="B3670" i="2"/>
  <c r="R3669" i="2"/>
  <c r="B3669" i="2"/>
  <c r="R3668" i="2"/>
  <c r="B3668" i="2"/>
  <c r="R3667" i="2"/>
  <c r="B3667" i="2"/>
  <c r="R3666" i="2"/>
  <c r="B3666" i="2"/>
  <c r="R3665" i="2"/>
  <c r="B3665" i="2"/>
  <c r="R3664" i="2"/>
  <c r="B3664" i="2"/>
  <c r="R3663" i="2"/>
  <c r="B3663" i="2"/>
  <c r="R3662" i="2"/>
  <c r="B3662" i="2"/>
  <c r="R3661" i="2"/>
  <c r="B3661" i="2"/>
  <c r="R3660" i="2"/>
  <c r="B3660" i="2"/>
  <c r="R3659" i="2"/>
  <c r="B3659" i="2"/>
  <c r="R3658" i="2"/>
  <c r="B3658" i="2"/>
  <c r="R3657" i="2"/>
  <c r="B3657" i="2"/>
  <c r="R3656" i="2"/>
  <c r="B3656" i="2"/>
  <c r="R3655" i="2"/>
  <c r="B3655" i="2"/>
  <c r="R3654" i="2"/>
  <c r="B3654" i="2"/>
  <c r="R3653" i="2"/>
  <c r="B3653" i="2"/>
  <c r="R3652" i="2"/>
  <c r="B3652" i="2"/>
  <c r="R3651" i="2"/>
  <c r="B3651" i="2"/>
  <c r="R3650" i="2"/>
  <c r="B3650" i="2"/>
  <c r="R3649" i="2"/>
  <c r="B3649" i="2"/>
  <c r="R3648" i="2"/>
  <c r="B3648" i="2"/>
  <c r="R3647" i="2"/>
  <c r="B3647" i="2"/>
  <c r="R3646" i="2"/>
  <c r="B3646" i="2"/>
  <c r="R3645" i="2"/>
  <c r="B3645" i="2"/>
  <c r="R3644" i="2"/>
  <c r="B3644" i="2"/>
  <c r="R3643" i="2"/>
  <c r="B3643" i="2"/>
  <c r="R3642" i="2"/>
  <c r="B3642" i="2"/>
  <c r="R3641" i="2"/>
  <c r="B3641" i="2"/>
  <c r="R3640" i="2"/>
  <c r="B3640" i="2"/>
  <c r="R3639" i="2"/>
  <c r="B3639" i="2"/>
  <c r="R3638" i="2"/>
  <c r="B3638" i="2"/>
  <c r="R3637" i="2"/>
  <c r="B3637" i="2"/>
  <c r="R3636" i="2"/>
  <c r="B3636" i="2"/>
  <c r="R3635" i="2"/>
  <c r="B3635" i="2"/>
  <c r="R3634" i="2"/>
  <c r="B3634" i="2"/>
  <c r="R3633" i="2"/>
  <c r="B3633" i="2"/>
  <c r="R3632" i="2"/>
  <c r="B3632" i="2"/>
  <c r="R3631" i="2"/>
  <c r="B3631" i="2"/>
  <c r="R3630" i="2"/>
  <c r="B3630" i="2"/>
  <c r="R3629" i="2"/>
  <c r="B3629" i="2"/>
  <c r="R3628" i="2"/>
  <c r="B3628" i="2"/>
  <c r="R3627" i="2"/>
  <c r="B3627" i="2"/>
  <c r="R3626" i="2"/>
  <c r="B3626" i="2"/>
  <c r="R3625" i="2"/>
  <c r="B3625" i="2"/>
  <c r="R3624" i="2"/>
  <c r="B3624" i="2"/>
  <c r="R3623" i="2"/>
  <c r="B3623" i="2"/>
  <c r="R3622" i="2"/>
  <c r="B3622" i="2"/>
  <c r="R3621" i="2"/>
  <c r="B3621" i="2"/>
  <c r="R3620" i="2"/>
  <c r="B3620" i="2"/>
  <c r="R3619" i="2"/>
  <c r="B3619" i="2"/>
  <c r="R3618" i="2"/>
  <c r="B3618" i="2"/>
  <c r="R3617" i="2"/>
  <c r="B3617" i="2"/>
  <c r="R3616" i="2"/>
  <c r="B3616" i="2"/>
  <c r="R3615" i="2"/>
  <c r="B3615" i="2"/>
  <c r="R3614" i="2"/>
  <c r="B3614" i="2"/>
  <c r="R3613" i="2"/>
  <c r="B3613" i="2"/>
  <c r="R3612" i="2"/>
  <c r="B3612" i="2"/>
  <c r="R3611" i="2"/>
  <c r="B3611" i="2"/>
  <c r="R3610" i="2"/>
  <c r="B3610" i="2"/>
  <c r="R3609" i="2"/>
  <c r="B3609" i="2"/>
  <c r="R3608" i="2"/>
  <c r="B3608" i="2"/>
  <c r="R3607" i="2"/>
  <c r="B3607" i="2"/>
  <c r="R3606" i="2"/>
  <c r="B3606" i="2"/>
  <c r="R3605" i="2"/>
  <c r="B3605" i="2"/>
  <c r="R3604" i="2"/>
  <c r="B3604" i="2"/>
  <c r="R3603" i="2"/>
  <c r="B3603" i="2"/>
  <c r="R3602" i="2"/>
  <c r="B3602" i="2"/>
  <c r="R3601" i="2"/>
  <c r="B3601" i="2"/>
  <c r="R3600" i="2"/>
  <c r="B3600" i="2"/>
  <c r="R3599" i="2"/>
  <c r="B3599" i="2"/>
  <c r="R3598" i="2"/>
  <c r="B3598" i="2"/>
  <c r="R3597" i="2"/>
  <c r="B3597" i="2"/>
  <c r="R3596" i="2"/>
  <c r="B3596" i="2"/>
  <c r="R3595" i="2"/>
  <c r="B3595" i="2"/>
  <c r="R3594" i="2"/>
  <c r="B3594" i="2"/>
  <c r="R3593" i="2"/>
  <c r="B3593" i="2"/>
  <c r="R3592" i="2"/>
  <c r="B3592" i="2"/>
  <c r="R3591" i="2"/>
  <c r="B3591" i="2"/>
  <c r="R3590" i="2"/>
  <c r="B3590" i="2"/>
  <c r="R3589" i="2"/>
  <c r="B3589" i="2"/>
  <c r="R3588" i="2"/>
  <c r="B3588" i="2"/>
  <c r="R3587" i="2"/>
  <c r="B3587" i="2"/>
  <c r="R3586" i="2"/>
  <c r="B3586" i="2"/>
  <c r="R3585" i="2"/>
  <c r="B3585" i="2"/>
  <c r="R3584" i="2"/>
  <c r="B3584" i="2"/>
  <c r="R3583" i="2"/>
  <c r="B3583" i="2"/>
  <c r="R3582" i="2"/>
  <c r="B3582" i="2"/>
  <c r="R3581" i="2"/>
  <c r="B3581" i="2"/>
  <c r="R3580" i="2"/>
  <c r="B3580" i="2"/>
  <c r="R3579" i="2"/>
  <c r="B3579" i="2"/>
  <c r="R3578" i="2"/>
  <c r="B3578" i="2"/>
  <c r="R3577" i="2"/>
  <c r="B3577" i="2"/>
  <c r="R3576" i="2"/>
  <c r="B3576" i="2"/>
  <c r="R3575" i="2"/>
  <c r="B3575" i="2"/>
  <c r="R3574" i="2"/>
  <c r="B3574" i="2"/>
  <c r="R3573" i="2"/>
  <c r="B3573" i="2"/>
  <c r="R3572" i="2"/>
  <c r="B3572" i="2"/>
  <c r="R3571" i="2"/>
  <c r="B3571" i="2"/>
  <c r="R3570" i="2"/>
  <c r="B3570" i="2"/>
  <c r="R3569" i="2"/>
  <c r="B3569" i="2"/>
  <c r="R3568" i="2"/>
  <c r="B3568" i="2"/>
  <c r="R3567" i="2"/>
  <c r="B3567" i="2"/>
  <c r="R3566" i="2"/>
  <c r="B3566" i="2"/>
  <c r="R3565" i="2"/>
  <c r="B3565" i="2"/>
  <c r="R3564" i="2"/>
  <c r="B3564" i="2"/>
  <c r="R3563" i="2"/>
  <c r="B3563" i="2"/>
  <c r="R3562" i="2"/>
  <c r="B3562" i="2"/>
  <c r="R3561" i="2"/>
  <c r="B3561" i="2"/>
  <c r="R3560" i="2"/>
  <c r="B3560" i="2"/>
  <c r="R3559" i="2"/>
  <c r="B3559" i="2"/>
  <c r="R3558" i="2"/>
  <c r="B3558" i="2"/>
  <c r="R3557" i="2"/>
  <c r="B3557" i="2"/>
  <c r="R3556" i="2"/>
  <c r="B3556" i="2"/>
  <c r="R3555" i="2"/>
  <c r="B3555" i="2"/>
  <c r="R3554" i="2"/>
  <c r="B3554" i="2"/>
  <c r="R3553" i="2"/>
  <c r="B3553" i="2"/>
  <c r="R3552" i="2"/>
  <c r="B3552" i="2"/>
  <c r="R3551" i="2"/>
  <c r="B3551" i="2"/>
  <c r="R3550" i="2"/>
  <c r="B3550" i="2"/>
  <c r="R3549" i="2"/>
  <c r="B3549" i="2"/>
  <c r="R3548" i="2"/>
  <c r="B3548" i="2"/>
  <c r="R3547" i="2"/>
  <c r="B3547" i="2"/>
  <c r="R3546" i="2"/>
  <c r="B3546" i="2"/>
  <c r="R3545" i="2"/>
  <c r="B3545" i="2"/>
  <c r="R3544" i="2"/>
  <c r="B3544" i="2"/>
  <c r="R3543" i="2"/>
  <c r="B3543" i="2"/>
  <c r="R3542" i="2"/>
  <c r="B3542" i="2"/>
  <c r="R3541" i="2"/>
  <c r="B3541" i="2"/>
  <c r="R3540" i="2"/>
  <c r="B3540" i="2"/>
  <c r="R3539" i="2"/>
  <c r="B3539" i="2"/>
  <c r="R3538" i="2"/>
  <c r="B3538" i="2"/>
  <c r="R3537" i="2"/>
  <c r="B3537" i="2"/>
  <c r="R3536" i="2"/>
  <c r="B3536" i="2"/>
  <c r="R3535" i="2"/>
  <c r="B3535" i="2"/>
  <c r="R3534" i="2"/>
  <c r="B3534" i="2"/>
  <c r="R3533" i="2"/>
  <c r="B3533" i="2"/>
  <c r="R3532" i="2"/>
  <c r="B3532" i="2"/>
  <c r="R3531" i="2"/>
  <c r="B3531" i="2"/>
  <c r="R3530" i="2"/>
  <c r="B3530" i="2"/>
  <c r="R3529" i="2"/>
  <c r="B3529" i="2"/>
  <c r="R3528" i="2"/>
  <c r="B3528" i="2"/>
  <c r="R3527" i="2"/>
  <c r="B3527" i="2"/>
  <c r="R3526" i="2"/>
  <c r="B3526" i="2"/>
  <c r="R3525" i="2"/>
  <c r="B3525" i="2"/>
  <c r="R3524" i="2"/>
  <c r="B3524" i="2"/>
  <c r="R3523" i="2"/>
  <c r="B3523" i="2"/>
  <c r="R3522" i="2"/>
  <c r="B3522" i="2"/>
  <c r="R3521" i="2"/>
  <c r="B3521" i="2"/>
  <c r="R3520" i="2"/>
  <c r="B3520" i="2"/>
  <c r="R3519" i="2"/>
  <c r="B3519" i="2"/>
  <c r="R3518" i="2"/>
  <c r="B3518" i="2"/>
  <c r="R3517" i="2"/>
  <c r="B3517" i="2"/>
  <c r="R3516" i="2"/>
  <c r="B3516" i="2"/>
  <c r="R3515" i="2"/>
  <c r="B3515" i="2"/>
  <c r="R3514" i="2"/>
  <c r="B3514" i="2"/>
  <c r="R3513" i="2"/>
  <c r="B3513" i="2"/>
  <c r="R3512" i="2"/>
  <c r="B3512" i="2"/>
  <c r="R3511" i="2"/>
  <c r="B3511" i="2"/>
  <c r="R3510" i="2"/>
  <c r="B3510" i="2"/>
  <c r="R3509" i="2"/>
  <c r="B3509" i="2"/>
  <c r="R3508" i="2"/>
  <c r="B3508" i="2"/>
  <c r="R3507" i="2"/>
  <c r="B3507" i="2"/>
  <c r="R3506" i="2"/>
  <c r="B3506" i="2"/>
  <c r="R3505" i="2"/>
  <c r="B3505" i="2"/>
  <c r="R3504" i="2"/>
  <c r="B3504" i="2"/>
  <c r="R3503" i="2"/>
  <c r="B3503" i="2"/>
  <c r="R3502" i="2"/>
  <c r="B3502" i="2"/>
  <c r="R3501" i="2"/>
  <c r="B3501" i="2"/>
  <c r="R3500" i="2"/>
  <c r="B3500" i="2"/>
  <c r="R3499" i="2"/>
  <c r="B3499" i="2"/>
  <c r="R3498" i="2"/>
  <c r="B3498" i="2"/>
  <c r="R3497" i="2"/>
  <c r="B3497" i="2"/>
  <c r="R3496" i="2"/>
  <c r="B3496" i="2"/>
  <c r="R3495" i="2"/>
  <c r="B3495" i="2"/>
  <c r="R3494" i="2"/>
  <c r="B3494" i="2"/>
  <c r="R3493" i="2"/>
  <c r="B3493" i="2"/>
  <c r="R3492" i="2"/>
  <c r="B3492" i="2"/>
  <c r="R3491" i="2"/>
  <c r="B3491" i="2"/>
  <c r="R3490" i="2"/>
  <c r="B3490" i="2"/>
  <c r="R3489" i="2"/>
  <c r="B3489" i="2"/>
  <c r="R3488" i="2"/>
  <c r="B3488" i="2"/>
  <c r="R3487" i="2"/>
  <c r="B3487" i="2"/>
  <c r="R3486" i="2"/>
  <c r="B3486" i="2"/>
  <c r="R3485" i="2"/>
  <c r="B3485" i="2"/>
  <c r="R3484" i="2"/>
  <c r="B3484" i="2"/>
  <c r="R3483" i="2"/>
  <c r="B3483" i="2"/>
  <c r="R3482" i="2"/>
  <c r="B3482" i="2"/>
  <c r="R3481" i="2"/>
  <c r="B3481" i="2"/>
  <c r="R3480" i="2"/>
  <c r="B3480" i="2"/>
  <c r="R3479" i="2"/>
  <c r="B3479" i="2"/>
  <c r="R3478" i="2"/>
  <c r="B3478" i="2"/>
  <c r="R3477" i="2"/>
  <c r="B3477" i="2"/>
  <c r="R3476" i="2"/>
  <c r="B3476" i="2"/>
  <c r="R3475" i="2"/>
  <c r="B3475" i="2"/>
  <c r="R3474" i="2"/>
  <c r="B3474" i="2"/>
  <c r="R3473" i="2"/>
  <c r="B3473" i="2"/>
  <c r="R3472" i="2"/>
  <c r="B3472" i="2"/>
  <c r="R3471" i="2"/>
  <c r="B3471" i="2"/>
  <c r="R3470" i="2"/>
  <c r="B3470" i="2"/>
  <c r="R3469" i="2"/>
  <c r="B3469" i="2"/>
  <c r="R3468" i="2"/>
  <c r="B3468" i="2"/>
  <c r="R3467" i="2"/>
  <c r="B3467" i="2"/>
  <c r="R3466" i="2"/>
  <c r="B3466" i="2"/>
  <c r="R3465" i="2"/>
  <c r="B3465" i="2"/>
  <c r="R3464" i="2"/>
  <c r="B3464" i="2"/>
  <c r="R3463" i="2"/>
  <c r="B3463" i="2"/>
  <c r="R3462" i="2"/>
  <c r="B3462" i="2"/>
  <c r="R3461" i="2"/>
  <c r="B3461" i="2"/>
  <c r="R3460" i="2"/>
  <c r="B3460" i="2"/>
  <c r="R3459" i="2"/>
  <c r="B3459" i="2"/>
  <c r="R3458" i="2"/>
  <c r="B3458" i="2"/>
  <c r="R3457" i="2"/>
  <c r="B3457" i="2"/>
  <c r="R3456" i="2"/>
  <c r="B3456" i="2"/>
  <c r="R3455" i="2"/>
  <c r="B3455" i="2"/>
  <c r="R3454" i="2"/>
  <c r="B3454" i="2"/>
  <c r="R3453" i="2"/>
  <c r="B3453" i="2"/>
  <c r="R3452" i="2"/>
  <c r="B3452" i="2"/>
  <c r="R3451" i="2"/>
  <c r="B3451" i="2"/>
  <c r="R3450" i="2"/>
  <c r="B3450" i="2"/>
  <c r="R3449" i="2"/>
  <c r="B3449" i="2"/>
  <c r="R3448" i="2"/>
  <c r="B3448" i="2"/>
  <c r="R3447" i="2"/>
  <c r="B3447" i="2"/>
  <c r="R3446" i="2"/>
  <c r="B3446" i="2"/>
  <c r="R3445" i="2"/>
  <c r="B3445" i="2"/>
  <c r="R3444" i="2"/>
  <c r="B3444" i="2"/>
  <c r="R3443" i="2"/>
  <c r="B3443" i="2"/>
  <c r="R3442" i="2"/>
  <c r="B3442" i="2"/>
  <c r="R3441" i="2"/>
  <c r="B3441" i="2"/>
  <c r="R3440" i="2"/>
  <c r="B3440" i="2"/>
  <c r="R3439" i="2"/>
  <c r="B3439" i="2"/>
  <c r="R3438" i="2"/>
  <c r="B3438" i="2"/>
  <c r="R3437" i="2"/>
  <c r="B3437" i="2"/>
  <c r="R3436" i="2"/>
  <c r="B3436" i="2"/>
  <c r="R3435" i="2"/>
  <c r="B3435" i="2"/>
  <c r="R3434" i="2"/>
  <c r="B3434" i="2"/>
  <c r="R3433" i="2"/>
  <c r="B3433" i="2"/>
  <c r="R3432" i="2"/>
  <c r="B3432" i="2"/>
  <c r="R3431" i="2"/>
  <c r="B3431" i="2"/>
  <c r="R3430" i="2"/>
  <c r="B3430" i="2"/>
  <c r="R3429" i="2"/>
  <c r="B3429" i="2"/>
  <c r="R3428" i="2"/>
  <c r="B3428" i="2"/>
  <c r="R3427" i="2"/>
  <c r="B3427" i="2"/>
  <c r="R3426" i="2"/>
  <c r="B3426" i="2"/>
  <c r="R3425" i="2"/>
  <c r="B3425" i="2"/>
  <c r="R3424" i="2"/>
  <c r="B3424" i="2"/>
  <c r="R3423" i="2"/>
  <c r="B3423" i="2"/>
  <c r="R3422" i="2"/>
  <c r="B3422" i="2"/>
  <c r="R3421" i="2"/>
  <c r="B3421" i="2"/>
  <c r="R3420" i="2"/>
  <c r="B3420" i="2"/>
  <c r="R3419" i="2"/>
  <c r="B3419" i="2"/>
  <c r="R3418" i="2"/>
  <c r="B3418" i="2"/>
  <c r="R3417" i="2"/>
  <c r="B3417" i="2"/>
  <c r="R3416" i="2"/>
  <c r="B3416" i="2"/>
  <c r="R3415" i="2"/>
  <c r="B3415" i="2"/>
  <c r="R3414" i="2"/>
  <c r="B3414" i="2"/>
  <c r="R3413" i="2"/>
  <c r="B3413" i="2"/>
  <c r="R3412" i="2"/>
  <c r="B3412" i="2"/>
  <c r="R3411" i="2"/>
  <c r="B3411" i="2"/>
  <c r="R3410" i="2"/>
  <c r="B3410" i="2"/>
  <c r="R3409" i="2"/>
  <c r="B3409" i="2"/>
  <c r="R3408" i="2"/>
  <c r="B3408" i="2"/>
  <c r="R3407" i="2"/>
  <c r="B3407" i="2"/>
  <c r="R3406" i="2"/>
  <c r="B3406" i="2"/>
  <c r="R3405" i="2"/>
  <c r="B3405" i="2"/>
  <c r="R3404" i="2"/>
  <c r="B3404" i="2"/>
  <c r="R3403" i="2"/>
  <c r="B3403" i="2"/>
  <c r="R3402" i="2"/>
  <c r="B3402" i="2"/>
  <c r="R3401" i="2"/>
  <c r="B3401" i="2"/>
  <c r="R3400" i="2"/>
  <c r="B3400" i="2"/>
  <c r="R3399" i="2"/>
  <c r="B3399" i="2"/>
  <c r="R3398" i="2"/>
  <c r="B3398" i="2"/>
  <c r="R3397" i="2"/>
  <c r="B3397" i="2"/>
  <c r="R3396" i="2"/>
  <c r="B3396" i="2"/>
  <c r="R3395" i="2"/>
  <c r="B3395" i="2"/>
  <c r="R3394" i="2"/>
  <c r="B3394" i="2"/>
  <c r="R3393" i="2"/>
  <c r="B3393" i="2"/>
  <c r="R3392" i="2"/>
  <c r="B3392" i="2"/>
  <c r="R3391" i="2"/>
  <c r="B3391" i="2"/>
  <c r="R3390" i="2"/>
  <c r="B3390" i="2"/>
  <c r="R3389" i="2"/>
  <c r="B3389" i="2"/>
  <c r="R3388" i="2"/>
  <c r="B3388" i="2"/>
  <c r="R3387" i="2"/>
  <c r="B3387" i="2"/>
  <c r="R3386" i="2"/>
  <c r="B3386" i="2"/>
  <c r="R3385" i="2"/>
  <c r="B3385" i="2"/>
  <c r="R3384" i="2"/>
  <c r="B3384" i="2"/>
  <c r="R3383" i="2"/>
  <c r="B3383" i="2"/>
  <c r="R3382" i="2"/>
  <c r="B3382" i="2"/>
  <c r="R3381" i="2"/>
  <c r="B3381" i="2"/>
  <c r="R3380" i="2"/>
  <c r="B3380" i="2"/>
  <c r="R3379" i="2"/>
  <c r="B3379" i="2"/>
  <c r="R3378" i="2"/>
  <c r="B3378" i="2"/>
  <c r="R3377" i="2"/>
  <c r="B3377" i="2"/>
  <c r="R3376" i="2"/>
  <c r="B3376" i="2"/>
  <c r="R3375" i="2"/>
  <c r="B3375" i="2"/>
  <c r="R3374" i="2"/>
  <c r="B3374" i="2"/>
  <c r="R3373" i="2"/>
  <c r="B3373" i="2"/>
  <c r="R3372" i="2"/>
  <c r="B3372" i="2"/>
  <c r="R3371" i="2"/>
  <c r="B3371" i="2"/>
  <c r="R3370" i="2"/>
  <c r="B3370" i="2"/>
  <c r="R3369" i="2"/>
  <c r="B3369" i="2"/>
  <c r="R3368" i="2"/>
  <c r="B3368" i="2"/>
  <c r="R3367" i="2"/>
  <c r="B3367" i="2"/>
  <c r="R3366" i="2"/>
  <c r="B3366" i="2"/>
  <c r="R3365" i="2"/>
  <c r="B3365" i="2"/>
  <c r="R3364" i="2"/>
  <c r="B3364" i="2"/>
  <c r="R3363" i="2"/>
  <c r="B3363" i="2"/>
  <c r="R3362" i="2"/>
  <c r="B3362" i="2"/>
  <c r="R3361" i="2"/>
  <c r="B3361" i="2"/>
  <c r="R3360" i="2"/>
  <c r="B3360" i="2"/>
  <c r="R3359" i="2"/>
  <c r="B3359" i="2"/>
  <c r="R3358" i="2"/>
  <c r="B3358" i="2"/>
  <c r="R3357" i="2"/>
  <c r="B3357" i="2"/>
  <c r="R3356" i="2"/>
  <c r="B3356" i="2"/>
  <c r="R3355" i="2"/>
  <c r="B3355" i="2"/>
  <c r="R3354" i="2"/>
  <c r="B3354" i="2"/>
  <c r="R3353" i="2"/>
  <c r="B3353" i="2"/>
  <c r="R3352" i="2"/>
  <c r="B3352" i="2"/>
  <c r="R3351" i="2"/>
  <c r="B3351" i="2"/>
  <c r="R3350" i="2"/>
  <c r="B3350" i="2"/>
  <c r="R3349" i="2"/>
  <c r="B3349" i="2"/>
  <c r="R3348" i="2"/>
  <c r="B3348" i="2"/>
  <c r="R3347" i="2"/>
  <c r="B3347" i="2"/>
  <c r="R3346" i="2"/>
  <c r="B3346" i="2"/>
  <c r="R3345" i="2"/>
  <c r="B3345" i="2"/>
  <c r="R3344" i="2"/>
  <c r="B3344" i="2"/>
  <c r="R3343" i="2"/>
  <c r="B3343" i="2"/>
  <c r="R3342" i="2"/>
  <c r="B3342" i="2"/>
  <c r="R3341" i="2"/>
  <c r="B3341" i="2"/>
  <c r="R3340" i="2"/>
  <c r="B3340" i="2"/>
  <c r="R3339" i="2"/>
  <c r="B3339" i="2"/>
  <c r="R3338" i="2"/>
  <c r="B3338" i="2"/>
  <c r="R3337" i="2"/>
  <c r="B3337" i="2"/>
  <c r="R3336" i="2"/>
  <c r="B3336" i="2"/>
  <c r="R3335" i="2"/>
  <c r="B3335" i="2"/>
  <c r="R3334" i="2"/>
  <c r="B3334" i="2"/>
  <c r="R3333" i="2"/>
  <c r="B3333" i="2"/>
  <c r="R3332" i="2"/>
  <c r="B3332" i="2"/>
  <c r="R3331" i="2"/>
  <c r="B3331" i="2"/>
  <c r="R3330" i="2"/>
  <c r="B3330" i="2"/>
  <c r="R3329" i="2"/>
  <c r="B3329" i="2"/>
  <c r="R3328" i="2"/>
  <c r="B3328" i="2"/>
  <c r="R3327" i="2"/>
  <c r="B3327" i="2"/>
  <c r="R3326" i="2"/>
  <c r="B3326" i="2"/>
  <c r="R3325" i="2"/>
  <c r="B3325" i="2"/>
  <c r="R3324" i="2"/>
  <c r="B3324" i="2"/>
  <c r="R3323" i="2"/>
  <c r="B3323" i="2"/>
  <c r="R3322" i="2"/>
  <c r="B3322" i="2"/>
  <c r="R3321" i="2"/>
  <c r="B3321" i="2"/>
  <c r="R3320" i="2"/>
  <c r="B3320" i="2"/>
  <c r="R3319" i="2"/>
  <c r="B3319" i="2"/>
  <c r="R3318" i="2"/>
  <c r="B3318" i="2"/>
  <c r="R3317" i="2"/>
  <c r="B3317" i="2"/>
  <c r="R3316" i="2"/>
  <c r="B3316" i="2"/>
  <c r="R3315" i="2"/>
  <c r="B3315" i="2"/>
  <c r="R3314" i="2"/>
  <c r="B3314" i="2"/>
  <c r="R3313" i="2"/>
  <c r="B3313" i="2"/>
  <c r="R3312" i="2"/>
  <c r="B3312" i="2"/>
  <c r="R3311" i="2"/>
  <c r="B3311" i="2"/>
  <c r="R3310" i="2"/>
  <c r="B3310" i="2"/>
  <c r="R3309" i="2"/>
  <c r="B3309" i="2"/>
  <c r="R3308" i="2"/>
  <c r="B3308" i="2"/>
  <c r="R3307" i="2"/>
  <c r="B3307" i="2"/>
  <c r="R3306" i="2"/>
  <c r="B3306" i="2"/>
  <c r="R3305" i="2"/>
  <c r="B3305" i="2"/>
  <c r="R3304" i="2"/>
  <c r="B3304" i="2"/>
  <c r="R3303" i="2"/>
  <c r="B3303" i="2"/>
  <c r="R3302" i="2"/>
  <c r="B3302" i="2"/>
  <c r="R3301" i="2"/>
  <c r="B3301" i="2"/>
  <c r="R3300" i="2"/>
  <c r="B3300" i="2"/>
  <c r="R3299" i="2"/>
  <c r="B3299" i="2"/>
  <c r="R3298" i="2"/>
  <c r="B3298" i="2"/>
  <c r="R3297" i="2"/>
  <c r="B3297" i="2"/>
  <c r="R3296" i="2"/>
  <c r="B3296" i="2"/>
  <c r="R3295" i="2"/>
  <c r="B3295" i="2"/>
  <c r="R3294" i="2"/>
  <c r="B3294" i="2"/>
  <c r="R3293" i="2"/>
  <c r="B3293" i="2"/>
  <c r="R3292" i="2"/>
  <c r="B3292" i="2"/>
  <c r="R3291" i="2"/>
  <c r="B3291" i="2"/>
  <c r="R3290" i="2"/>
  <c r="B3290" i="2"/>
  <c r="R3289" i="2"/>
  <c r="B3289" i="2"/>
  <c r="R3288" i="2"/>
  <c r="B3288" i="2"/>
  <c r="R3287" i="2"/>
  <c r="B3287" i="2"/>
  <c r="R3286" i="2"/>
  <c r="B3286" i="2"/>
  <c r="R3285" i="2"/>
  <c r="B3285" i="2"/>
  <c r="R3284" i="2"/>
  <c r="B3284" i="2"/>
  <c r="R3283" i="2"/>
  <c r="B3283" i="2"/>
  <c r="R3282" i="2"/>
  <c r="B3282" i="2"/>
  <c r="R3281" i="2"/>
  <c r="B3281" i="2"/>
  <c r="R3280" i="2"/>
  <c r="B3280" i="2"/>
  <c r="R3279" i="2"/>
  <c r="B3279" i="2"/>
  <c r="R3278" i="2"/>
  <c r="B3278" i="2"/>
  <c r="R3277" i="2"/>
  <c r="B3277" i="2"/>
  <c r="R3276" i="2"/>
  <c r="B3276" i="2"/>
  <c r="R3275" i="2"/>
  <c r="B3275" i="2"/>
  <c r="R3274" i="2"/>
  <c r="B3274" i="2"/>
  <c r="R3273" i="2"/>
  <c r="B3273" i="2"/>
  <c r="R3272" i="2"/>
  <c r="B3272" i="2"/>
  <c r="R3271" i="2"/>
  <c r="B3271" i="2"/>
  <c r="R3270" i="2"/>
  <c r="B3270" i="2"/>
  <c r="R3269" i="2"/>
  <c r="B3269" i="2"/>
  <c r="R3268" i="2"/>
  <c r="B3268" i="2"/>
  <c r="R3267" i="2"/>
  <c r="B3267" i="2"/>
  <c r="R3266" i="2"/>
  <c r="B3266" i="2"/>
  <c r="R3265" i="2"/>
  <c r="B3265" i="2"/>
  <c r="R3264" i="2"/>
  <c r="B3264" i="2"/>
  <c r="R3263" i="2"/>
  <c r="B3263" i="2"/>
  <c r="R3262" i="2"/>
  <c r="B3262" i="2"/>
  <c r="R3261" i="2"/>
  <c r="B3261" i="2"/>
  <c r="R3260" i="2"/>
  <c r="B3260" i="2"/>
  <c r="R3259" i="2"/>
  <c r="B3259" i="2"/>
  <c r="R3258" i="2"/>
  <c r="B3258" i="2"/>
  <c r="R3257" i="2"/>
  <c r="B3257" i="2"/>
  <c r="R3256" i="2"/>
  <c r="B3256" i="2"/>
  <c r="R3255" i="2"/>
  <c r="B3255" i="2"/>
  <c r="R3254" i="2"/>
  <c r="B3254" i="2"/>
  <c r="R3253" i="2"/>
  <c r="B3253" i="2"/>
  <c r="R3252" i="2"/>
  <c r="B3252" i="2"/>
  <c r="R3251" i="2"/>
  <c r="B3251" i="2"/>
  <c r="R3250" i="2"/>
  <c r="B3250" i="2"/>
  <c r="R3249" i="2"/>
  <c r="B3249" i="2"/>
  <c r="R3248" i="2"/>
  <c r="B3248" i="2"/>
  <c r="R3247" i="2"/>
  <c r="B3247" i="2"/>
  <c r="R3246" i="2"/>
  <c r="B3246" i="2"/>
  <c r="R3245" i="2"/>
  <c r="B3245" i="2"/>
  <c r="R3244" i="2"/>
  <c r="B3244" i="2"/>
  <c r="R3243" i="2"/>
  <c r="B3243" i="2"/>
  <c r="R3242" i="2"/>
  <c r="B3242" i="2"/>
  <c r="R3241" i="2"/>
  <c r="B3241" i="2"/>
  <c r="R3240" i="2"/>
  <c r="B3240" i="2"/>
  <c r="R3239" i="2"/>
  <c r="B3239" i="2"/>
  <c r="R3238" i="2"/>
  <c r="B3238" i="2"/>
  <c r="R3237" i="2"/>
  <c r="B3237" i="2"/>
  <c r="R3236" i="2"/>
  <c r="B3236" i="2"/>
  <c r="R3235" i="2"/>
  <c r="B3235" i="2"/>
  <c r="R3234" i="2"/>
  <c r="B3234" i="2"/>
  <c r="R3233" i="2"/>
  <c r="B3233" i="2"/>
  <c r="R3232" i="2"/>
  <c r="B3232" i="2"/>
  <c r="R3231" i="2"/>
  <c r="B3231" i="2"/>
  <c r="R3230" i="2"/>
  <c r="B3230" i="2"/>
  <c r="R3229" i="2"/>
  <c r="B3229" i="2"/>
  <c r="R3228" i="2"/>
  <c r="B3228" i="2"/>
  <c r="R3227" i="2"/>
  <c r="B3227" i="2"/>
  <c r="R3226" i="2"/>
  <c r="B3226" i="2"/>
  <c r="R3225" i="2"/>
  <c r="B3225" i="2"/>
  <c r="R3224" i="2"/>
  <c r="B3224" i="2"/>
  <c r="R3223" i="2"/>
  <c r="B3223" i="2"/>
  <c r="R3222" i="2"/>
  <c r="B3222" i="2"/>
  <c r="R3221" i="2"/>
  <c r="B3221" i="2"/>
  <c r="R3220" i="2"/>
  <c r="B3220" i="2"/>
  <c r="R3219" i="2"/>
  <c r="B3219" i="2"/>
  <c r="R3218" i="2"/>
  <c r="B3218" i="2"/>
  <c r="R3217" i="2"/>
  <c r="B3217" i="2"/>
  <c r="R3216" i="2"/>
  <c r="B3216" i="2"/>
  <c r="R3215" i="2"/>
  <c r="B3215" i="2"/>
  <c r="R3214" i="2"/>
  <c r="B3214" i="2"/>
  <c r="R3213" i="2"/>
  <c r="B3213" i="2"/>
  <c r="R3212" i="2"/>
  <c r="B3212" i="2"/>
  <c r="R3211" i="2"/>
  <c r="B3211" i="2"/>
  <c r="R3210" i="2"/>
  <c r="B3210" i="2"/>
  <c r="R3209" i="2"/>
  <c r="B3209" i="2"/>
  <c r="R3208" i="2"/>
  <c r="B3208" i="2"/>
  <c r="R3207" i="2"/>
  <c r="B3207" i="2"/>
  <c r="R3206" i="2"/>
  <c r="B3206" i="2"/>
  <c r="R3205" i="2"/>
  <c r="B3205" i="2"/>
  <c r="R3204" i="2"/>
  <c r="B3204" i="2"/>
  <c r="R3203" i="2"/>
  <c r="B3203" i="2"/>
  <c r="R3202" i="2"/>
  <c r="B3202" i="2"/>
  <c r="R3201" i="2"/>
  <c r="B3201" i="2"/>
  <c r="R3200" i="2"/>
  <c r="B3200" i="2"/>
  <c r="R3199" i="2"/>
  <c r="B3199" i="2"/>
  <c r="R3198" i="2"/>
  <c r="B3198" i="2"/>
  <c r="R3197" i="2"/>
  <c r="B3197" i="2"/>
  <c r="R3196" i="2"/>
  <c r="B3196" i="2"/>
  <c r="R3195" i="2"/>
  <c r="B3195" i="2"/>
  <c r="R3194" i="2"/>
  <c r="B3194" i="2"/>
  <c r="R3193" i="2"/>
  <c r="B3193" i="2"/>
  <c r="R3192" i="2"/>
  <c r="B3192" i="2"/>
  <c r="R3191" i="2"/>
  <c r="B3191" i="2"/>
  <c r="R3190" i="2"/>
  <c r="B3190" i="2"/>
  <c r="R3189" i="2"/>
  <c r="B3189" i="2"/>
  <c r="R3188" i="2"/>
  <c r="B3188" i="2"/>
  <c r="R3187" i="2"/>
  <c r="B3187" i="2"/>
  <c r="R3186" i="2"/>
  <c r="B3186" i="2"/>
  <c r="R3185" i="2"/>
  <c r="B3185" i="2"/>
  <c r="R3184" i="2"/>
  <c r="B3184" i="2"/>
  <c r="R3183" i="2"/>
  <c r="B3183" i="2"/>
  <c r="R3182" i="2"/>
  <c r="B3182" i="2"/>
  <c r="R3181" i="2"/>
  <c r="B3181" i="2"/>
  <c r="R3180" i="2"/>
  <c r="B3180" i="2"/>
  <c r="R3179" i="2"/>
  <c r="B3179" i="2"/>
  <c r="R3178" i="2"/>
  <c r="B3178" i="2"/>
  <c r="R3177" i="2"/>
  <c r="B3177" i="2"/>
  <c r="R3176" i="2"/>
  <c r="B3176" i="2"/>
  <c r="R3175" i="2"/>
  <c r="B3175" i="2"/>
  <c r="R3174" i="2"/>
  <c r="B3174" i="2"/>
  <c r="R3173" i="2"/>
  <c r="B3173" i="2"/>
  <c r="R3172" i="2"/>
  <c r="B3172" i="2"/>
  <c r="R3171" i="2"/>
  <c r="B3171" i="2"/>
  <c r="R3170" i="2"/>
  <c r="B3170" i="2"/>
  <c r="R3169" i="2"/>
  <c r="B3169" i="2"/>
  <c r="R3168" i="2"/>
  <c r="B3168" i="2"/>
  <c r="R3167" i="2"/>
  <c r="B3167" i="2"/>
  <c r="R3166" i="2"/>
  <c r="B3166" i="2"/>
  <c r="R3165" i="2"/>
  <c r="B3165" i="2"/>
  <c r="R3164" i="2"/>
  <c r="B3164" i="2"/>
  <c r="R3163" i="2"/>
  <c r="B3163" i="2"/>
  <c r="R3162" i="2"/>
  <c r="B3162" i="2"/>
  <c r="R3161" i="2"/>
  <c r="B3161" i="2"/>
  <c r="R3160" i="2"/>
  <c r="B3160" i="2"/>
  <c r="R3159" i="2"/>
  <c r="B3159" i="2"/>
  <c r="R3158" i="2"/>
  <c r="B3158" i="2"/>
  <c r="R3157" i="2"/>
  <c r="B3157" i="2"/>
  <c r="R3156" i="2"/>
  <c r="B3156" i="2"/>
  <c r="R3155" i="2"/>
  <c r="B3155" i="2"/>
  <c r="R3154" i="2"/>
  <c r="B3154" i="2"/>
  <c r="R3153" i="2"/>
  <c r="B3153" i="2"/>
  <c r="R3152" i="2"/>
  <c r="B3152" i="2"/>
  <c r="R3151" i="2"/>
  <c r="B3151" i="2"/>
  <c r="R3150" i="2"/>
  <c r="B3150" i="2"/>
  <c r="R3149" i="2"/>
  <c r="B3149" i="2"/>
  <c r="R3148" i="2"/>
  <c r="B3148" i="2"/>
  <c r="R3147" i="2"/>
  <c r="B3147" i="2"/>
  <c r="R3146" i="2"/>
  <c r="B3146" i="2"/>
  <c r="R3145" i="2"/>
  <c r="B3145" i="2"/>
  <c r="R3144" i="2"/>
  <c r="B3144" i="2"/>
  <c r="R3143" i="2"/>
  <c r="B3143" i="2"/>
  <c r="R3142" i="2"/>
  <c r="B3142" i="2"/>
  <c r="R3141" i="2"/>
  <c r="B3141" i="2"/>
  <c r="R3140" i="2"/>
  <c r="B3140" i="2"/>
  <c r="R3139" i="2"/>
  <c r="B3139" i="2"/>
  <c r="R3138" i="2"/>
  <c r="B3138" i="2"/>
  <c r="R3137" i="2"/>
  <c r="B3137" i="2"/>
  <c r="R3136" i="2"/>
  <c r="B3136" i="2"/>
  <c r="R3135" i="2"/>
  <c r="B3135" i="2"/>
  <c r="R3134" i="2"/>
  <c r="B3134" i="2"/>
  <c r="R3133" i="2"/>
  <c r="B3133" i="2"/>
  <c r="R3132" i="2"/>
  <c r="B3132" i="2"/>
  <c r="R3131" i="2"/>
  <c r="B3131" i="2"/>
  <c r="R3130" i="2"/>
  <c r="B3130" i="2"/>
  <c r="R3129" i="2"/>
  <c r="B3129" i="2"/>
  <c r="R3128" i="2"/>
  <c r="B3128" i="2"/>
  <c r="R3127" i="2"/>
  <c r="B3127" i="2"/>
  <c r="R3126" i="2"/>
  <c r="B3126" i="2"/>
  <c r="R3125" i="2"/>
  <c r="B3125" i="2"/>
  <c r="R3124" i="2"/>
  <c r="B3124" i="2"/>
  <c r="R3123" i="2"/>
  <c r="B3123" i="2"/>
  <c r="R3122" i="2"/>
  <c r="B3122" i="2"/>
  <c r="R3121" i="2"/>
  <c r="B3121" i="2"/>
  <c r="R3120" i="2"/>
  <c r="B3120" i="2"/>
  <c r="R3119" i="2"/>
  <c r="B3119" i="2"/>
  <c r="R3118" i="2"/>
  <c r="B3118" i="2"/>
  <c r="R3117" i="2"/>
  <c r="B3117" i="2"/>
  <c r="R3116" i="2"/>
  <c r="B3116" i="2"/>
  <c r="R3115" i="2"/>
  <c r="B3115" i="2"/>
  <c r="R3114" i="2"/>
  <c r="B3114" i="2"/>
  <c r="R3113" i="2"/>
  <c r="B3113" i="2"/>
  <c r="R3112" i="2"/>
  <c r="B3112" i="2"/>
  <c r="R3111" i="2"/>
  <c r="B3111" i="2"/>
  <c r="R3110" i="2"/>
  <c r="B3110" i="2"/>
  <c r="R3109" i="2"/>
  <c r="B3109" i="2"/>
  <c r="R3108" i="2"/>
  <c r="B3108" i="2"/>
  <c r="R3107" i="2"/>
  <c r="B3107" i="2"/>
  <c r="R3106" i="2"/>
  <c r="B3106" i="2"/>
  <c r="R3105" i="2"/>
  <c r="B3105" i="2"/>
  <c r="R3104" i="2"/>
  <c r="B3104" i="2"/>
  <c r="R3103" i="2"/>
  <c r="B3103" i="2"/>
  <c r="R3102" i="2"/>
  <c r="B3102" i="2"/>
  <c r="R3101" i="2"/>
  <c r="B3101" i="2"/>
  <c r="R3100" i="2"/>
  <c r="B3100" i="2"/>
  <c r="R3099" i="2"/>
  <c r="B3099" i="2"/>
  <c r="R3098" i="2"/>
  <c r="B3098" i="2"/>
  <c r="R3097" i="2"/>
  <c r="B3097" i="2"/>
  <c r="R3096" i="2"/>
  <c r="B3096" i="2"/>
  <c r="R3095" i="2"/>
  <c r="B3095" i="2"/>
  <c r="R3094" i="2"/>
  <c r="B3094" i="2"/>
  <c r="R3093" i="2"/>
  <c r="B3093" i="2"/>
  <c r="R3092" i="2"/>
  <c r="B3092" i="2"/>
  <c r="R3091" i="2"/>
  <c r="B3091" i="2"/>
  <c r="R3090" i="2"/>
  <c r="B3090" i="2"/>
  <c r="R3089" i="2"/>
  <c r="B3089" i="2"/>
  <c r="R3088" i="2"/>
  <c r="B3088" i="2"/>
  <c r="R3087" i="2"/>
  <c r="B3087" i="2"/>
  <c r="R3086" i="2"/>
  <c r="B3086" i="2"/>
  <c r="R3085" i="2"/>
  <c r="B3085" i="2"/>
  <c r="R3084" i="2"/>
  <c r="B3084" i="2"/>
  <c r="R3083" i="2"/>
  <c r="B3083" i="2"/>
  <c r="R3082" i="2"/>
  <c r="B3082" i="2"/>
  <c r="R3081" i="2"/>
  <c r="B3081" i="2"/>
  <c r="R3080" i="2"/>
  <c r="B3080" i="2"/>
  <c r="R3079" i="2"/>
  <c r="B3079" i="2"/>
  <c r="R3078" i="2"/>
  <c r="B3078" i="2"/>
  <c r="R3077" i="2"/>
  <c r="B3077" i="2"/>
  <c r="R3076" i="2"/>
  <c r="B3076" i="2"/>
  <c r="R3075" i="2"/>
  <c r="B3075" i="2"/>
  <c r="R3074" i="2"/>
  <c r="B3074" i="2"/>
  <c r="R3073" i="2"/>
  <c r="B3073" i="2"/>
  <c r="R3072" i="2"/>
  <c r="B3072" i="2"/>
  <c r="R3071" i="2"/>
  <c r="B3071" i="2"/>
  <c r="R3070" i="2"/>
  <c r="B3070" i="2"/>
  <c r="R3069" i="2"/>
  <c r="B3069" i="2"/>
  <c r="R3068" i="2"/>
  <c r="B3068" i="2"/>
  <c r="R3067" i="2"/>
  <c r="B3067" i="2"/>
  <c r="R3066" i="2"/>
  <c r="B3066" i="2"/>
  <c r="R3065" i="2"/>
  <c r="B3065" i="2"/>
  <c r="R3064" i="2"/>
  <c r="B3064" i="2"/>
  <c r="R3063" i="2"/>
  <c r="B3063" i="2"/>
  <c r="R3062" i="2"/>
  <c r="B3062" i="2"/>
  <c r="R3061" i="2"/>
  <c r="B3061" i="2"/>
  <c r="R3060" i="2"/>
  <c r="B3060" i="2"/>
  <c r="R3059" i="2"/>
  <c r="B3059" i="2"/>
  <c r="R3058" i="2"/>
  <c r="B3058" i="2"/>
  <c r="R3057" i="2"/>
  <c r="B3057" i="2"/>
  <c r="R3056" i="2"/>
  <c r="B3056" i="2"/>
  <c r="R3055" i="2"/>
  <c r="B3055" i="2"/>
  <c r="R3054" i="2"/>
  <c r="B3054" i="2"/>
  <c r="R3053" i="2"/>
  <c r="B3053" i="2"/>
  <c r="R3052" i="2"/>
  <c r="B3052" i="2"/>
  <c r="R3051" i="2"/>
  <c r="B3051" i="2"/>
  <c r="R3050" i="2"/>
  <c r="B3050" i="2"/>
  <c r="R3049" i="2"/>
  <c r="B3049" i="2"/>
  <c r="R3048" i="2"/>
  <c r="B3048" i="2"/>
  <c r="R3047" i="2"/>
  <c r="B3047" i="2"/>
  <c r="R3046" i="2"/>
  <c r="B3046" i="2"/>
  <c r="R3045" i="2"/>
  <c r="B3045" i="2"/>
  <c r="R3044" i="2"/>
  <c r="B3044" i="2"/>
  <c r="R3043" i="2"/>
  <c r="B3043" i="2"/>
  <c r="R3042" i="2"/>
  <c r="B3042" i="2"/>
  <c r="R3041" i="2"/>
  <c r="B3041" i="2"/>
  <c r="R3040" i="2"/>
  <c r="B3040" i="2"/>
  <c r="R3039" i="2"/>
  <c r="B3039" i="2"/>
  <c r="R3038" i="2"/>
  <c r="B3038" i="2"/>
  <c r="R3037" i="2"/>
  <c r="B3037" i="2"/>
  <c r="R3036" i="2"/>
  <c r="B3036" i="2"/>
  <c r="R3035" i="2"/>
  <c r="B3035" i="2"/>
  <c r="R3034" i="2"/>
  <c r="B3034" i="2"/>
  <c r="R3033" i="2"/>
  <c r="B3033" i="2"/>
  <c r="R3032" i="2"/>
  <c r="B3032" i="2"/>
  <c r="R3031" i="2"/>
  <c r="B3031" i="2"/>
  <c r="R3030" i="2"/>
  <c r="B3030" i="2"/>
  <c r="R3029" i="2"/>
  <c r="B3029" i="2"/>
  <c r="R3028" i="2"/>
  <c r="B3028" i="2"/>
  <c r="R3027" i="2"/>
  <c r="B3027" i="2"/>
  <c r="R3026" i="2"/>
  <c r="B3026" i="2"/>
  <c r="R3025" i="2"/>
  <c r="B3025" i="2"/>
  <c r="R3024" i="2"/>
  <c r="B3024" i="2"/>
  <c r="R3023" i="2"/>
  <c r="B3023" i="2"/>
  <c r="R3022" i="2"/>
  <c r="B3022" i="2"/>
  <c r="R3021" i="2"/>
  <c r="B3021" i="2"/>
  <c r="R3020" i="2"/>
  <c r="B3020" i="2"/>
  <c r="R3019" i="2"/>
  <c r="B3019" i="2"/>
  <c r="R3018" i="2"/>
  <c r="B3018" i="2"/>
  <c r="R3017" i="2"/>
  <c r="B3017" i="2"/>
  <c r="R3016" i="2"/>
  <c r="B3016" i="2"/>
  <c r="R3015" i="2"/>
  <c r="B3015" i="2"/>
  <c r="R3014" i="2"/>
  <c r="B3014" i="2"/>
  <c r="R3013" i="2"/>
  <c r="B3013" i="2"/>
  <c r="R3012" i="2"/>
  <c r="B3012" i="2"/>
  <c r="R3011" i="2"/>
  <c r="B3011" i="2"/>
  <c r="R3010" i="2"/>
  <c r="B3010" i="2"/>
  <c r="R3009" i="2"/>
  <c r="B3009" i="2"/>
  <c r="R3008" i="2"/>
  <c r="B3008" i="2"/>
  <c r="R3007" i="2"/>
  <c r="B3007" i="2"/>
  <c r="R3006" i="2"/>
  <c r="B3006" i="2"/>
  <c r="R3005" i="2"/>
  <c r="B3005" i="2"/>
  <c r="R3004" i="2"/>
  <c r="B3004" i="2"/>
  <c r="R3003" i="2"/>
  <c r="B3003" i="2"/>
  <c r="R3002" i="2"/>
  <c r="B3002" i="2"/>
  <c r="R3001" i="2"/>
  <c r="B3001" i="2"/>
  <c r="R3000" i="2"/>
  <c r="B3000" i="2"/>
  <c r="R2999" i="2"/>
  <c r="B2999" i="2"/>
  <c r="R2998" i="2"/>
  <c r="B2998" i="2"/>
  <c r="R2997" i="2"/>
  <c r="B2997" i="2"/>
  <c r="R2996" i="2"/>
  <c r="B2996" i="2"/>
  <c r="R2995" i="2"/>
  <c r="B2995" i="2"/>
  <c r="R2994" i="2"/>
  <c r="B2994" i="2"/>
  <c r="R2993" i="2"/>
  <c r="B2993" i="2"/>
  <c r="R2992" i="2"/>
  <c r="B2992" i="2"/>
  <c r="R2991" i="2"/>
  <c r="B2991" i="2"/>
  <c r="R2990" i="2"/>
  <c r="B2990" i="2"/>
  <c r="R2989" i="2"/>
  <c r="B2989" i="2"/>
  <c r="R2988" i="2"/>
  <c r="B2988" i="2"/>
  <c r="R2987" i="2"/>
  <c r="B2987" i="2"/>
  <c r="R2986" i="2"/>
  <c r="B2986" i="2"/>
  <c r="R2985" i="2"/>
  <c r="B2985" i="2"/>
  <c r="R2984" i="2"/>
  <c r="B2984" i="2"/>
  <c r="R2983" i="2"/>
  <c r="B2983" i="2"/>
  <c r="R2982" i="2"/>
  <c r="B2982" i="2"/>
  <c r="R2981" i="2"/>
  <c r="B2981" i="2"/>
  <c r="R2980" i="2"/>
  <c r="B2980" i="2"/>
  <c r="R2979" i="2"/>
  <c r="B2979" i="2"/>
  <c r="R2978" i="2"/>
  <c r="B2978" i="2"/>
  <c r="R2977" i="2"/>
  <c r="B2977" i="2"/>
  <c r="R2976" i="2"/>
  <c r="B2976" i="2"/>
  <c r="R2975" i="2"/>
  <c r="B2975" i="2"/>
  <c r="R2974" i="2"/>
  <c r="B2974" i="2"/>
  <c r="R2973" i="2"/>
  <c r="B2973" i="2"/>
  <c r="R2972" i="2"/>
  <c r="B2972" i="2"/>
  <c r="R2971" i="2"/>
  <c r="B2971" i="2"/>
  <c r="R2970" i="2"/>
  <c r="B2970" i="2"/>
  <c r="R2969" i="2"/>
  <c r="B2969" i="2"/>
  <c r="R2968" i="2"/>
  <c r="B2968" i="2"/>
  <c r="R2967" i="2"/>
  <c r="B2967" i="2"/>
  <c r="R2966" i="2"/>
  <c r="B2966" i="2"/>
  <c r="R2965" i="2"/>
  <c r="B2965" i="2"/>
  <c r="R2964" i="2"/>
  <c r="B2964" i="2"/>
  <c r="R2963" i="2"/>
  <c r="B2963" i="2"/>
  <c r="R2962" i="2"/>
  <c r="B2962" i="2"/>
  <c r="R2961" i="2"/>
  <c r="B2961" i="2"/>
  <c r="R2960" i="2"/>
  <c r="B2960" i="2"/>
  <c r="R2959" i="2"/>
  <c r="B2959" i="2"/>
  <c r="R2958" i="2"/>
  <c r="B2958" i="2"/>
  <c r="R2957" i="2"/>
  <c r="B2957" i="2"/>
  <c r="R2956" i="2"/>
  <c r="B2956" i="2"/>
  <c r="R2955" i="2"/>
  <c r="B2955" i="2"/>
  <c r="R2954" i="2"/>
  <c r="B2954" i="2"/>
  <c r="R2953" i="2"/>
  <c r="B2953" i="2"/>
  <c r="R2952" i="2"/>
  <c r="B2952" i="2"/>
  <c r="R2951" i="2"/>
  <c r="B2951" i="2"/>
  <c r="R2950" i="2"/>
  <c r="B2950" i="2"/>
  <c r="R2949" i="2"/>
  <c r="B2949" i="2"/>
  <c r="R2948" i="2"/>
  <c r="B2948" i="2"/>
  <c r="R2947" i="2"/>
  <c r="B2947" i="2"/>
  <c r="R2946" i="2"/>
  <c r="B2946" i="2"/>
  <c r="R2945" i="2"/>
  <c r="B2945" i="2"/>
  <c r="R2944" i="2"/>
  <c r="B2944" i="2"/>
  <c r="R2943" i="2"/>
  <c r="B2943" i="2"/>
  <c r="R2942" i="2"/>
  <c r="B2942" i="2"/>
  <c r="R2941" i="2"/>
  <c r="B2941" i="2"/>
  <c r="R2940" i="2"/>
  <c r="B2940" i="2"/>
  <c r="R2939" i="2"/>
  <c r="B2939" i="2"/>
  <c r="R2938" i="2"/>
  <c r="B2938" i="2"/>
  <c r="R2937" i="2"/>
  <c r="B2937" i="2"/>
  <c r="R2936" i="2"/>
  <c r="B2936" i="2"/>
  <c r="R2935" i="2"/>
  <c r="B2935" i="2"/>
  <c r="R2934" i="2"/>
  <c r="B2934" i="2"/>
  <c r="R2933" i="2"/>
  <c r="B2933" i="2"/>
  <c r="R2932" i="2"/>
  <c r="B2932" i="2"/>
  <c r="R2931" i="2"/>
  <c r="B2931" i="2"/>
  <c r="R2930" i="2"/>
  <c r="B2930" i="2"/>
  <c r="R2929" i="2"/>
  <c r="B2929" i="2"/>
  <c r="R2928" i="2"/>
  <c r="B2928" i="2"/>
  <c r="R2927" i="2"/>
  <c r="B2927" i="2"/>
  <c r="R2926" i="2"/>
  <c r="B2926" i="2"/>
  <c r="R2925" i="2"/>
  <c r="B2925" i="2"/>
  <c r="R2924" i="2"/>
  <c r="B2924" i="2"/>
  <c r="R2923" i="2"/>
  <c r="B2923" i="2"/>
  <c r="R2922" i="2"/>
  <c r="B2922" i="2"/>
  <c r="R2921" i="2"/>
  <c r="B2921" i="2"/>
  <c r="R2920" i="2"/>
  <c r="B2920" i="2"/>
  <c r="R2919" i="2"/>
  <c r="B2919" i="2"/>
  <c r="R2918" i="2"/>
  <c r="B2918" i="2"/>
  <c r="R2917" i="2"/>
  <c r="B2917" i="2"/>
  <c r="R2916" i="2"/>
  <c r="B2916" i="2"/>
  <c r="R2915" i="2"/>
  <c r="B2915" i="2"/>
  <c r="R2914" i="2"/>
  <c r="B2914" i="2"/>
  <c r="R2913" i="2"/>
  <c r="B2913" i="2"/>
  <c r="R2912" i="2"/>
  <c r="B2912" i="2"/>
  <c r="R2911" i="2"/>
  <c r="B2911" i="2"/>
  <c r="R2910" i="2"/>
  <c r="B2910" i="2"/>
  <c r="R2909" i="2"/>
  <c r="B2909" i="2"/>
  <c r="R2908" i="2"/>
  <c r="B2908" i="2"/>
  <c r="R2907" i="2"/>
  <c r="B2907" i="2"/>
  <c r="R2906" i="2"/>
  <c r="B2906" i="2"/>
  <c r="R2905" i="2"/>
  <c r="B2905" i="2"/>
  <c r="R2904" i="2"/>
  <c r="B2904" i="2"/>
  <c r="R2903" i="2"/>
  <c r="B2903" i="2"/>
  <c r="R2902" i="2"/>
  <c r="B2902" i="2"/>
  <c r="R2901" i="2"/>
  <c r="B2901" i="2"/>
  <c r="R2900" i="2"/>
  <c r="B2900" i="2"/>
  <c r="R2899" i="2"/>
  <c r="B2899" i="2"/>
  <c r="R2898" i="2"/>
  <c r="B2898" i="2"/>
  <c r="R2897" i="2"/>
  <c r="B2897" i="2"/>
  <c r="R2896" i="2"/>
  <c r="B2896" i="2"/>
  <c r="R2895" i="2"/>
  <c r="B2895" i="2"/>
  <c r="R2894" i="2"/>
  <c r="B2894" i="2"/>
  <c r="R2893" i="2"/>
  <c r="B2893" i="2"/>
  <c r="R2892" i="2"/>
  <c r="B2892" i="2"/>
  <c r="R2891" i="2"/>
  <c r="B2891" i="2"/>
  <c r="R2890" i="2"/>
  <c r="B2890" i="2"/>
  <c r="R2889" i="2"/>
  <c r="B2889" i="2"/>
  <c r="R2888" i="2"/>
  <c r="B2888" i="2"/>
  <c r="R2887" i="2"/>
  <c r="B2887" i="2"/>
  <c r="R2886" i="2"/>
  <c r="B2886" i="2"/>
  <c r="R2885" i="2"/>
  <c r="B2885" i="2"/>
  <c r="R2884" i="2"/>
  <c r="B2884" i="2"/>
  <c r="R2883" i="2"/>
  <c r="B2883" i="2"/>
  <c r="R2882" i="2"/>
  <c r="B2882" i="2"/>
  <c r="R2881" i="2"/>
  <c r="B2881" i="2"/>
  <c r="R2880" i="2"/>
  <c r="B2880" i="2"/>
  <c r="R2879" i="2"/>
  <c r="B2879" i="2"/>
  <c r="R2878" i="2"/>
  <c r="B2878" i="2"/>
  <c r="R2877" i="2"/>
  <c r="B2877" i="2"/>
  <c r="R2876" i="2"/>
  <c r="B2876" i="2"/>
  <c r="R2875" i="2"/>
  <c r="B2875" i="2"/>
  <c r="R2874" i="2"/>
  <c r="B2874" i="2"/>
  <c r="R2873" i="2"/>
  <c r="B2873" i="2"/>
  <c r="R2872" i="2"/>
  <c r="B2872" i="2"/>
  <c r="R2871" i="2"/>
  <c r="B2871" i="2"/>
  <c r="R2870" i="2"/>
  <c r="B2870" i="2"/>
  <c r="R2869" i="2"/>
  <c r="B2869" i="2"/>
  <c r="R2868" i="2"/>
  <c r="B2868" i="2"/>
  <c r="R2867" i="2"/>
  <c r="B2867" i="2"/>
  <c r="R2866" i="2"/>
  <c r="B2866" i="2"/>
  <c r="R2865" i="2"/>
  <c r="B2865" i="2"/>
  <c r="R2864" i="2"/>
  <c r="B2864" i="2"/>
  <c r="R2863" i="2"/>
  <c r="B2863" i="2"/>
  <c r="R2862" i="2"/>
  <c r="B2862" i="2"/>
  <c r="R2861" i="2"/>
  <c r="B2861" i="2"/>
  <c r="R2860" i="2"/>
  <c r="B2860" i="2"/>
  <c r="R2859" i="2"/>
  <c r="B2859" i="2"/>
  <c r="R2858" i="2"/>
  <c r="B2858" i="2"/>
  <c r="R2857" i="2"/>
  <c r="B2857" i="2"/>
  <c r="R2856" i="2"/>
  <c r="B2856" i="2"/>
  <c r="R2855" i="2"/>
  <c r="B2855" i="2"/>
  <c r="R2854" i="2"/>
  <c r="B2854" i="2"/>
  <c r="R2853" i="2"/>
  <c r="B2853" i="2"/>
  <c r="R2852" i="2"/>
  <c r="B2852" i="2"/>
  <c r="R2851" i="2"/>
  <c r="B2851" i="2"/>
  <c r="R2850" i="2"/>
  <c r="B2850" i="2"/>
  <c r="R2849" i="2"/>
  <c r="B2849" i="2"/>
  <c r="R2848" i="2"/>
  <c r="B2848" i="2"/>
  <c r="R2847" i="2"/>
  <c r="B2847" i="2"/>
  <c r="R2846" i="2"/>
  <c r="B2846" i="2"/>
  <c r="R2845" i="2"/>
  <c r="B2845" i="2"/>
  <c r="R2844" i="2"/>
  <c r="B2844" i="2"/>
  <c r="R2843" i="2"/>
  <c r="B2843" i="2"/>
  <c r="R2842" i="2"/>
  <c r="B2842" i="2"/>
  <c r="R2841" i="2"/>
  <c r="B2841" i="2"/>
  <c r="R2840" i="2"/>
  <c r="B2840" i="2"/>
  <c r="R2839" i="2"/>
  <c r="B2839" i="2"/>
  <c r="R2838" i="2"/>
  <c r="B2838" i="2"/>
  <c r="R2837" i="2"/>
  <c r="B2837" i="2"/>
  <c r="R2836" i="2"/>
  <c r="B2836" i="2"/>
  <c r="R2835" i="2"/>
  <c r="B2835" i="2"/>
  <c r="R2834" i="2"/>
  <c r="B2834" i="2"/>
  <c r="R2833" i="2"/>
  <c r="B2833" i="2"/>
  <c r="R2832" i="2"/>
  <c r="B2832" i="2"/>
  <c r="R2831" i="2"/>
  <c r="B2831" i="2"/>
  <c r="R2830" i="2"/>
  <c r="B2830" i="2"/>
  <c r="R2829" i="2"/>
  <c r="B2829" i="2"/>
  <c r="R2828" i="2"/>
  <c r="B2828" i="2"/>
  <c r="R2827" i="2"/>
  <c r="B2827" i="2"/>
  <c r="R2826" i="2"/>
  <c r="B2826" i="2"/>
  <c r="R2825" i="2"/>
  <c r="B2825" i="2"/>
  <c r="R2824" i="2"/>
  <c r="B2824" i="2"/>
  <c r="R2823" i="2"/>
  <c r="B2823" i="2"/>
  <c r="R2822" i="2"/>
  <c r="B2822" i="2"/>
  <c r="R2821" i="2"/>
  <c r="B2821" i="2"/>
  <c r="R2820" i="2"/>
  <c r="B2820" i="2"/>
  <c r="R2819" i="2"/>
  <c r="B2819" i="2"/>
  <c r="R2818" i="2"/>
  <c r="B2818" i="2"/>
  <c r="R2817" i="2"/>
  <c r="B2817" i="2"/>
  <c r="R2816" i="2"/>
  <c r="B2816" i="2"/>
  <c r="R2815" i="2"/>
  <c r="B2815" i="2"/>
  <c r="R2814" i="2"/>
  <c r="B2814" i="2"/>
  <c r="R2813" i="2"/>
  <c r="B2813" i="2"/>
  <c r="R2812" i="2"/>
  <c r="B2812" i="2"/>
  <c r="R2811" i="2"/>
  <c r="B2811" i="2"/>
  <c r="R2810" i="2"/>
  <c r="B2810" i="2"/>
  <c r="R2809" i="2"/>
  <c r="B2809" i="2"/>
  <c r="R2808" i="2"/>
  <c r="B2808" i="2"/>
  <c r="R2807" i="2"/>
  <c r="B2807" i="2"/>
  <c r="R2806" i="2"/>
  <c r="B2806" i="2"/>
  <c r="R2805" i="2"/>
  <c r="B2805" i="2"/>
  <c r="R2804" i="2"/>
  <c r="B2804" i="2"/>
  <c r="R2803" i="2"/>
  <c r="B2803" i="2"/>
  <c r="R2802" i="2"/>
  <c r="B2802" i="2"/>
  <c r="R2801" i="2"/>
  <c r="B2801" i="2"/>
  <c r="R2800" i="2"/>
  <c r="B2800" i="2"/>
  <c r="R2799" i="2"/>
  <c r="B2799" i="2"/>
  <c r="R2798" i="2"/>
  <c r="B2798" i="2"/>
  <c r="R2797" i="2"/>
  <c r="B2797" i="2"/>
  <c r="R2796" i="2"/>
  <c r="B2796" i="2"/>
  <c r="R2795" i="2"/>
  <c r="B2795" i="2"/>
  <c r="R2794" i="2"/>
  <c r="B2794" i="2"/>
  <c r="R2793" i="2"/>
  <c r="B2793" i="2"/>
  <c r="R2792" i="2"/>
  <c r="B2792" i="2"/>
  <c r="R2791" i="2"/>
  <c r="B2791" i="2"/>
  <c r="R2790" i="2"/>
  <c r="B2790" i="2"/>
  <c r="R2789" i="2"/>
  <c r="B2789" i="2"/>
  <c r="R2788" i="2"/>
  <c r="B2788" i="2"/>
  <c r="R2787" i="2"/>
  <c r="B2787" i="2"/>
  <c r="R2786" i="2"/>
  <c r="B2786" i="2"/>
  <c r="R2785" i="2"/>
  <c r="B2785" i="2"/>
  <c r="R2784" i="2"/>
  <c r="B2784" i="2"/>
  <c r="R2783" i="2"/>
  <c r="B2783" i="2"/>
  <c r="R2782" i="2"/>
  <c r="B2782" i="2"/>
  <c r="R2781" i="2"/>
  <c r="B2781" i="2"/>
  <c r="R2780" i="2"/>
  <c r="B2780" i="2"/>
  <c r="R2779" i="2"/>
  <c r="B2779" i="2"/>
  <c r="R2778" i="2"/>
  <c r="B2778" i="2"/>
  <c r="R2777" i="2"/>
  <c r="B2777" i="2"/>
  <c r="R2776" i="2"/>
  <c r="B2776" i="2"/>
  <c r="R2775" i="2"/>
  <c r="B2775" i="2"/>
  <c r="R2774" i="2"/>
  <c r="B2774" i="2"/>
  <c r="R2773" i="2"/>
  <c r="B2773" i="2"/>
  <c r="R2772" i="2"/>
  <c r="B2772" i="2"/>
  <c r="R2771" i="2"/>
  <c r="B2771" i="2"/>
  <c r="R2770" i="2"/>
  <c r="B2770" i="2"/>
  <c r="R2769" i="2"/>
  <c r="B2769" i="2"/>
  <c r="R2768" i="2"/>
  <c r="B2768" i="2"/>
  <c r="R2767" i="2"/>
  <c r="B2767" i="2"/>
  <c r="R2766" i="2"/>
  <c r="B2766" i="2"/>
  <c r="R2765" i="2"/>
  <c r="B2765" i="2"/>
  <c r="R2764" i="2"/>
  <c r="B2764" i="2"/>
  <c r="R2763" i="2"/>
  <c r="B2763" i="2"/>
  <c r="R2762" i="2"/>
  <c r="B2762" i="2"/>
  <c r="R2761" i="2"/>
  <c r="B2761" i="2"/>
  <c r="R2760" i="2"/>
  <c r="B2760" i="2"/>
  <c r="R2759" i="2"/>
  <c r="B2759" i="2"/>
  <c r="R2758" i="2"/>
  <c r="B2758" i="2"/>
  <c r="R2757" i="2"/>
  <c r="B2757" i="2"/>
  <c r="R2756" i="2"/>
  <c r="B2756" i="2"/>
  <c r="R2755" i="2"/>
  <c r="B2755" i="2"/>
  <c r="R2754" i="2"/>
  <c r="B2754" i="2"/>
  <c r="R2753" i="2"/>
  <c r="B2753" i="2"/>
  <c r="R2752" i="2"/>
  <c r="B2752" i="2"/>
  <c r="R2751" i="2"/>
  <c r="B2751" i="2"/>
  <c r="R2750" i="2"/>
  <c r="B2750" i="2"/>
  <c r="R2749" i="2"/>
  <c r="B2749" i="2"/>
  <c r="R2748" i="2"/>
  <c r="B2748" i="2"/>
  <c r="R2747" i="2"/>
  <c r="B2747" i="2"/>
  <c r="R2746" i="2"/>
  <c r="B2746" i="2"/>
  <c r="R2745" i="2"/>
  <c r="B2745" i="2"/>
  <c r="R2744" i="2"/>
  <c r="B2744" i="2"/>
  <c r="R2743" i="2"/>
  <c r="B2743" i="2"/>
  <c r="R2742" i="2"/>
  <c r="B2742" i="2"/>
  <c r="R2741" i="2"/>
  <c r="B2741" i="2"/>
  <c r="R2740" i="2"/>
  <c r="B2740" i="2"/>
  <c r="R2739" i="2"/>
  <c r="B2739" i="2"/>
  <c r="R2738" i="2"/>
  <c r="B2738" i="2"/>
  <c r="R2737" i="2"/>
  <c r="B2737" i="2"/>
  <c r="R2736" i="2"/>
  <c r="B2736" i="2"/>
  <c r="R2735" i="2"/>
  <c r="B2735" i="2"/>
  <c r="R2734" i="2"/>
  <c r="B2734" i="2"/>
  <c r="R2733" i="2"/>
  <c r="B2733" i="2"/>
  <c r="R2732" i="2"/>
  <c r="B2732" i="2"/>
  <c r="R2731" i="2"/>
  <c r="B2731" i="2"/>
  <c r="R2730" i="2"/>
  <c r="B2730" i="2"/>
  <c r="R2729" i="2"/>
  <c r="B2729" i="2"/>
  <c r="R2728" i="2"/>
  <c r="B2728" i="2"/>
  <c r="R2727" i="2"/>
  <c r="B2727" i="2"/>
  <c r="R2726" i="2"/>
  <c r="B2726" i="2"/>
  <c r="R2725" i="2"/>
  <c r="B2725" i="2"/>
  <c r="R2724" i="2"/>
  <c r="B2724" i="2"/>
  <c r="R2723" i="2"/>
  <c r="B2723" i="2"/>
  <c r="R2722" i="2"/>
  <c r="B2722" i="2"/>
  <c r="R2721" i="2"/>
  <c r="B2721" i="2"/>
  <c r="R2720" i="2"/>
  <c r="B2720" i="2"/>
  <c r="R2719" i="2"/>
  <c r="B2719" i="2"/>
  <c r="R2718" i="2"/>
  <c r="B2718" i="2"/>
  <c r="R2717" i="2"/>
  <c r="B2717" i="2"/>
  <c r="R2716" i="2"/>
  <c r="B2716" i="2"/>
  <c r="R2715" i="2"/>
  <c r="B2715" i="2"/>
  <c r="R2714" i="2"/>
  <c r="B2714" i="2"/>
  <c r="R2713" i="2"/>
  <c r="B2713" i="2"/>
  <c r="R2712" i="2"/>
  <c r="B2712" i="2"/>
  <c r="R2711" i="2"/>
  <c r="B2711" i="2"/>
  <c r="R2710" i="2"/>
  <c r="B2710" i="2"/>
  <c r="R2709" i="2"/>
  <c r="B2709" i="2"/>
  <c r="R2708" i="2"/>
  <c r="B2708" i="2"/>
  <c r="R2707" i="2"/>
  <c r="B2707" i="2"/>
  <c r="R2706" i="2"/>
  <c r="B2706" i="2"/>
  <c r="R2705" i="2"/>
  <c r="B2705" i="2"/>
  <c r="R2704" i="2"/>
  <c r="B2704" i="2"/>
  <c r="R2703" i="2"/>
  <c r="B2703" i="2"/>
  <c r="R2702" i="2"/>
  <c r="B2702" i="2"/>
  <c r="R2701" i="2"/>
  <c r="B2701" i="2"/>
  <c r="R2700" i="2"/>
  <c r="B2700" i="2"/>
  <c r="R2699" i="2"/>
  <c r="B2699" i="2"/>
  <c r="R2698" i="2"/>
  <c r="B2698" i="2"/>
  <c r="R2697" i="2"/>
  <c r="B2697" i="2"/>
  <c r="R2696" i="2"/>
  <c r="B2696" i="2"/>
  <c r="R2695" i="2"/>
  <c r="B2695" i="2"/>
  <c r="R2694" i="2"/>
  <c r="B2694" i="2"/>
  <c r="R2693" i="2"/>
  <c r="B2693" i="2"/>
  <c r="R2692" i="2"/>
  <c r="B2692" i="2"/>
  <c r="R2691" i="2"/>
  <c r="B2691" i="2"/>
  <c r="R2690" i="2"/>
  <c r="B2690" i="2"/>
  <c r="R2689" i="2"/>
  <c r="B2689" i="2"/>
  <c r="R2688" i="2"/>
  <c r="B2688" i="2"/>
  <c r="R2687" i="2"/>
  <c r="B2687" i="2"/>
  <c r="R2686" i="2"/>
  <c r="B2686" i="2"/>
  <c r="R2685" i="2"/>
  <c r="B2685" i="2"/>
  <c r="R2684" i="2"/>
  <c r="B2684" i="2"/>
  <c r="R2683" i="2"/>
  <c r="B2683" i="2"/>
  <c r="R2682" i="2"/>
  <c r="B2682" i="2"/>
  <c r="R2681" i="2"/>
  <c r="B2681" i="2"/>
  <c r="R2680" i="2"/>
  <c r="B2680" i="2"/>
  <c r="R2679" i="2"/>
  <c r="B2679" i="2"/>
  <c r="R2678" i="2"/>
  <c r="B2678" i="2"/>
  <c r="R2677" i="2"/>
  <c r="B2677" i="2"/>
  <c r="R2676" i="2"/>
  <c r="B2676" i="2"/>
  <c r="R2675" i="2"/>
  <c r="B2675" i="2"/>
  <c r="R2674" i="2"/>
  <c r="B2674" i="2"/>
  <c r="R2673" i="2"/>
  <c r="B2673" i="2"/>
  <c r="R2672" i="2"/>
  <c r="B2672" i="2"/>
  <c r="R2671" i="2"/>
  <c r="B2671" i="2"/>
  <c r="R2670" i="2"/>
  <c r="B2670" i="2"/>
  <c r="R2669" i="2"/>
  <c r="B2669" i="2"/>
  <c r="R2668" i="2"/>
  <c r="B2668" i="2"/>
  <c r="R2667" i="2"/>
  <c r="B2667" i="2"/>
  <c r="R2666" i="2"/>
  <c r="B2666" i="2"/>
  <c r="R2665" i="2"/>
  <c r="B2665" i="2"/>
  <c r="R2664" i="2"/>
  <c r="B2664" i="2"/>
  <c r="R2663" i="2"/>
  <c r="B2663" i="2"/>
  <c r="R2662" i="2"/>
  <c r="B2662" i="2"/>
  <c r="R2661" i="2"/>
  <c r="B2661" i="2"/>
  <c r="R2660" i="2"/>
  <c r="B2660" i="2"/>
  <c r="R2659" i="2"/>
  <c r="B2659" i="2"/>
  <c r="R2658" i="2"/>
  <c r="B2658" i="2"/>
  <c r="R2657" i="2"/>
  <c r="B2657" i="2"/>
  <c r="R2656" i="2"/>
  <c r="B2656" i="2"/>
  <c r="R2655" i="2"/>
  <c r="B2655" i="2"/>
  <c r="R2654" i="2"/>
  <c r="B2654" i="2"/>
  <c r="R2653" i="2"/>
  <c r="B2653" i="2"/>
  <c r="R2652" i="2"/>
  <c r="B2652" i="2"/>
  <c r="R2651" i="2"/>
  <c r="B2651" i="2"/>
  <c r="R2650" i="2"/>
  <c r="B2650" i="2"/>
  <c r="R2649" i="2"/>
  <c r="B2649" i="2"/>
  <c r="R2648" i="2"/>
  <c r="B2648" i="2"/>
  <c r="R2647" i="2"/>
  <c r="B2647" i="2"/>
  <c r="R2646" i="2"/>
  <c r="B2646" i="2"/>
  <c r="R2645" i="2"/>
  <c r="B2645" i="2"/>
  <c r="R2644" i="2"/>
  <c r="B2644" i="2"/>
  <c r="R2643" i="2"/>
  <c r="B2643" i="2"/>
  <c r="R2642" i="2"/>
  <c r="B2642" i="2"/>
  <c r="R2641" i="2"/>
  <c r="B2641" i="2"/>
  <c r="R2640" i="2"/>
  <c r="B2640" i="2"/>
  <c r="R2639" i="2"/>
  <c r="B2639" i="2"/>
  <c r="R2638" i="2"/>
  <c r="B2638" i="2"/>
  <c r="R2637" i="2"/>
  <c r="B2637" i="2"/>
  <c r="R2636" i="2"/>
  <c r="B2636" i="2"/>
  <c r="R2635" i="2"/>
  <c r="B2635" i="2"/>
  <c r="R2634" i="2"/>
  <c r="B2634" i="2"/>
  <c r="R2633" i="2"/>
  <c r="B2633" i="2"/>
  <c r="R2632" i="2"/>
  <c r="B2632" i="2"/>
  <c r="R2631" i="2"/>
  <c r="B2631" i="2"/>
  <c r="R2630" i="2"/>
  <c r="B2630" i="2"/>
  <c r="R2629" i="2"/>
  <c r="B2629" i="2"/>
  <c r="R2628" i="2"/>
  <c r="B2628" i="2"/>
  <c r="R2627" i="2"/>
  <c r="B2627" i="2"/>
  <c r="R2626" i="2"/>
  <c r="B2626" i="2"/>
  <c r="R2625" i="2"/>
  <c r="B2625" i="2"/>
  <c r="R2624" i="2"/>
  <c r="B2624" i="2"/>
  <c r="R2623" i="2"/>
  <c r="B2623" i="2"/>
  <c r="R2622" i="2"/>
  <c r="B2622" i="2"/>
  <c r="R2621" i="2"/>
  <c r="B2621" i="2"/>
  <c r="R2620" i="2"/>
  <c r="B2620" i="2"/>
  <c r="R2619" i="2"/>
  <c r="B2619" i="2"/>
  <c r="R2618" i="2"/>
  <c r="B2618" i="2"/>
  <c r="R2617" i="2"/>
  <c r="B2617" i="2"/>
  <c r="R2616" i="2"/>
  <c r="B2616" i="2"/>
  <c r="R2615" i="2"/>
  <c r="B2615" i="2"/>
  <c r="R2614" i="2"/>
  <c r="B2614" i="2"/>
  <c r="R2613" i="2"/>
  <c r="B2613" i="2"/>
  <c r="R2612" i="2"/>
  <c r="B2612" i="2"/>
  <c r="R2611" i="2"/>
  <c r="B2611" i="2"/>
  <c r="R2610" i="2"/>
  <c r="B2610" i="2"/>
  <c r="R2609" i="2"/>
  <c r="B2609" i="2"/>
  <c r="R2608" i="2"/>
  <c r="B2608" i="2"/>
  <c r="R2607" i="2"/>
  <c r="B2607" i="2"/>
  <c r="R2606" i="2"/>
  <c r="B2606" i="2"/>
  <c r="R2605" i="2"/>
  <c r="B2605" i="2"/>
  <c r="R2604" i="2"/>
  <c r="B2604" i="2"/>
  <c r="R2603" i="2"/>
  <c r="B2603" i="2"/>
  <c r="R2602" i="2"/>
  <c r="B2602" i="2"/>
  <c r="R2601" i="2"/>
  <c r="B2601" i="2"/>
  <c r="R2600" i="2"/>
  <c r="B2600" i="2"/>
  <c r="R2599" i="2"/>
  <c r="B2599" i="2"/>
  <c r="R2598" i="2"/>
  <c r="B2598" i="2"/>
  <c r="R2597" i="2"/>
  <c r="B2597" i="2"/>
  <c r="R2596" i="2"/>
  <c r="B2596" i="2"/>
  <c r="R2595" i="2"/>
  <c r="B2595" i="2"/>
  <c r="R2594" i="2"/>
  <c r="B2594" i="2"/>
  <c r="R2593" i="2"/>
  <c r="B2593" i="2"/>
  <c r="R2592" i="2"/>
  <c r="B2592" i="2"/>
  <c r="R2591" i="2"/>
  <c r="B2591" i="2"/>
  <c r="R2590" i="2"/>
  <c r="B2590" i="2"/>
  <c r="R2589" i="2"/>
  <c r="B2589" i="2"/>
  <c r="R2588" i="2"/>
  <c r="B2588" i="2"/>
  <c r="R2587" i="2"/>
  <c r="B2587" i="2"/>
  <c r="R2586" i="2"/>
  <c r="B2586" i="2"/>
  <c r="R2585" i="2"/>
  <c r="B2585" i="2"/>
  <c r="R2584" i="2"/>
  <c r="B2584" i="2"/>
  <c r="R2583" i="2"/>
  <c r="B2583" i="2"/>
  <c r="R2582" i="2"/>
  <c r="B2582" i="2"/>
  <c r="R2581" i="2"/>
  <c r="B2581" i="2"/>
  <c r="R2580" i="2"/>
  <c r="B2580" i="2"/>
  <c r="R2579" i="2"/>
  <c r="B2579" i="2"/>
  <c r="R2578" i="2"/>
  <c r="B2578" i="2"/>
  <c r="R2577" i="2"/>
  <c r="B2577" i="2"/>
  <c r="R2576" i="2"/>
  <c r="B2576" i="2"/>
  <c r="R2575" i="2"/>
  <c r="B2575" i="2"/>
  <c r="R2574" i="2"/>
  <c r="B2574" i="2"/>
  <c r="R2573" i="2"/>
  <c r="B2573" i="2"/>
  <c r="R2572" i="2"/>
  <c r="B2572" i="2"/>
  <c r="R2571" i="2"/>
  <c r="B2571" i="2"/>
  <c r="R2570" i="2"/>
  <c r="B2570" i="2"/>
  <c r="R2569" i="2"/>
  <c r="B2569" i="2"/>
  <c r="R2568" i="2"/>
  <c r="B2568" i="2"/>
  <c r="R2567" i="2"/>
  <c r="B2567" i="2"/>
  <c r="R2566" i="2"/>
  <c r="B2566" i="2"/>
  <c r="R2565" i="2"/>
  <c r="B2565" i="2"/>
  <c r="R2564" i="2"/>
  <c r="B2564" i="2"/>
  <c r="R2563" i="2"/>
  <c r="B2563" i="2"/>
  <c r="R2562" i="2"/>
  <c r="B2562" i="2"/>
  <c r="R2561" i="2"/>
  <c r="B2561" i="2"/>
  <c r="R2560" i="2"/>
  <c r="B2560" i="2"/>
  <c r="R2559" i="2"/>
  <c r="B2559" i="2"/>
  <c r="R2558" i="2"/>
  <c r="B2558" i="2"/>
  <c r="R2557" i="2"/>
  <c r="B2557" i="2"/>
  <c r="R2556" i="2"/>
  <c r="B2556" i="2"/>
  <c r="R2555" i="2"/>
  <c r="B2555" i="2"/>
  <c r="R2554" i="2"/>
  <c r="B2554" i="2"/>
  <c r="R2553" i="2"/>
  <c r="B2553" i="2"/>
  <c r="R2552" i="2"/>
  <c r="B2552" i="2"/>
  <c r="R2551" i="2"/>
  <c r="B2551" i="2"/>
  <c r="R2550" i="2"/>
  <c r="B2550" i="2"/>
  <c r="R2549" i="2"/>
  <c r="B2549" i="2"/>
  <c r="R2548" i="2"/>
  <c r="B2548" i="2"/>
  <c r="R2547" i="2"/>
  <c r="B2547" i="2"/>
  <c r="R2546" i="2"/>
  <c r="B2546" i="2"/>
  <c r="R2545" i="2"/>
  <c r="B2545" i="2"/>
  <c r="R2544" i="2"/>
  <c r="B2544" i="2"/>
  <c r="R2543" i="2"/>
  <c r="B2543" i="2"/>
  <c r="R2542" i="2"/>
  <c r="B2542" i="2"/>
  <c r="R2541" i="2"/>
  <c r="B2541" i="2"/>
  <c r="R2540" i="2"/>
  <c r="B2540" i="2"/>
  <c r="R2539" i="2"/>
  <c r="B2539" i="2"/>
  <c r="R2538" i="2"/>
  <c r="B2538" i="2"/>
  <c r="R2537" i="2"/>
  <c r="B2537" i="2"/>
  <c r="R2536" i="2"/>
  <c r="B2536" i="2"/>
  <c r="R2535" i="2"/>
  <c r="B2535" i="2"/>
  <c r="R2534" i="2"/>
  <c r="B2534" i="2"/>
  <c r="R2533" i="2"/>
  <c r="B2533" i="2"/>
  <c r="R2532" i="2"/>
  <c r="B2532" i="2"/>
  <c r="R2531" i="2"/>
  <c r="B2531" i="2"/>
  <c r="R2530" i="2"/>
  <c r="B2530" i="2"/>
  <c r="R2529" i="2"/>
  <c r="B2529" i="2"/>
  <c r="R2528" i="2"/>
  <c r="B2528" i="2"/>
  <c r="R2527" i="2"/>
  <c r="B2527" i="2"/>
  <c r="R2526" i="2"/>
  <c r="B2526" i="2"/>
  <c r="R2525" i="2"/>
  <c r="B2525" i="2"/>
  <c r="R2524" i="2"/>
  <c r="B2524" i="2"/>
  <c r="R2523" i="2"/>
  <c r="B2523" i="2"/>
  <c r="R2522" i="2"/>
  <c r="B2522" i="2"/>
  <c r="R2521" i="2"/>
  <c r="B2521" i="2"/>
  <c r="R2520" i="2"/>
  <c r="B2520" i="2"/>
  <c r="R2519" i="2"/>
  <c r="B2519" i="2"/>
  <c r="R2518" i="2"/>
  <c r="B2518" i="2"/>
  <c r="R2517" i="2"/>
  <c r="B2517" i="2"/>
  <c r="R2516" i="2"/>
  <c r="B2516" i="2"/>
  <c r="R2515" i="2"/>
  <c r="B2515" i="2"/>
  <c r="R2514" i="2"/>
  <c r="B2514" i="2"/>
  <c r="R2513" i="2"/>
  <c r="B2513" i="2"/>
  <c r="R2512" i="2"/>
  <c r="B2512" i="2"/>
  <c r="R2511" i="2"/>
  <c r="B2511" i="2"/>
  <c r="R2510" i="2"/>
  <c r="B2510" i="2"/>
  <c r="R2509" i="2"/>
  <c r="B2509" i="2"/>
  <c r="R2508" i="2"/>
  <c r="B2508" i="2"/>
  <c r="R2507" i="2"/>
  <c r="B2507" i="2"/>
  <c r="R2506" i="2"/>
  <c r="B2506" i="2"/>
  <c r="R2505" i="2"/>
  <c r="B2505" i="2"/>
  <c r="R2504" i="2"/>
  <c r="B2504" i="2"/>
  <c r="R2503" i="2"/>
  <c r="B2503" i="2"/>
  <c r="R2502" i="2"/>
  <c r="B2502" i="2"/>
  <c r="R2501" i="2"/>
  <c r="B2501" i="2"/>
  <c r="R2500" i="2"/>
  <c r="B2500" i="2"/>
  <c r="R2499" i="2"/>
  <c r="B2499" i="2"/>
  <c r="R2498" i="2"/>
  <c r="B2498" i="2"/>
  <c r="R2497" i="2"/>
  <c r="B2497" i="2"/>
  <c r="R2496" i="2"/>
  <c r="B2496" i="2"/>
  <c r="R2495" i="2"/>
  <c r="B2495" i="2"/>
  <c r="R2494" i="2"/>
  <c r="B2494" i="2"/>
  <c r="R2493" i="2"/>
  <c r="B2493" i="2"/>
  <c r="R2492" i="2"/>
  <c r="B2492" i="2"/>
  <c r="R2491" i="2"/>
  <c r="B2491" i="2"/>
  <c r="R2490" i="2"/>
  <c r="B2490" i="2"/>
  <c r="R2489" i="2"/>
  <c r="B2489" i="2"/>
  <c r="R2488" i="2"/>
  <c r="B2488" i="2"/>
  <c r="R2487" i="2"/>
  <c r="B2487" i="2"/>
  <c r="R2486" i="2"/>
  <c r="B2486" i="2"/>
  <c r="R2485" i="2"/>
  <c r="B2485" i="2"/>
  <c r="R2484" i="2"/>
  <c r="B2484" i="2"/>
  <c r="R2483" i="2"/>
  <c r="B2483" i="2"/>
  <c r="R2482" i="2"/>
  <c r="B2482" i="2"/>
  <c r="R2481" i="2"/>
  <c r="B2481" i="2"/>
  <c r="R2480" i="2"/>
  <c r="B2480" i="2"/>
  <c r="R2479" i="2"/>
  <c r="B2479" i="2"/>
  <c r="R2478" i="2"/>
  <c r="B2478" i="2"/>
  <c r="R2477" i="2"/>
  <c r="B2477" i="2"/>
  <c r="R2476" i="2"/>
  <c r="B2476" i="2"/>
  <c r="R2475" i="2"/>
  <c r="B2475" i="2"/>
  <c r="R2474" i="2"/>
  <c r="B2474" i="2"/>
  <c r="R2473" i="2"/>
  <c r="B2473" i="2"/>
  <c r="R2472" i="2"/>
  <c r="B2472" i="2"/>
  <c r="R2471" i="2"/>
  <c r="B2471" i="2"/>
  <c r="R2470" i="2"/>
  <c r="B2470" i="2"/>
  <c r="R2469" i="2"/>
  <c r="B2469" i="2"/>
  <c r="R2468" i="2"/>
  <c r="B2468" i="2"/>
  <c r="R2467" i="2"/>
  <c r="B2467" i="2"/>
  <c r="R2466" i="2"/>
  <c r="B2466" i="2"/>
  <c r="R2465" i="2"/>
  <c r="B2465" i="2"/>
  <c r="R2464" i="2"/>
  <c r="B2464" i="2"/>
  <c r="R2463" i="2"/>
  <c r="B2463" i="2"/>
  <c r="R2462" i="2"/>
  <c r="B2462" i="2"/>
  <c r="R2461" i="2"/>
  <c r="B2461" i="2"/>
  <c r="R2460" i="2"/>
  <c r="B2460" i="2"/>
  <c r="R2459" i="2"/>
  <c r="B2459" i="2"/>
  <c r="R2458" i="2"/>
  <c r="B2458" i="2"/>
  <c r="R2457" i="2"/>
  <c r="B2457" i="2"/>
  <c r="R2456" i="2"/>
  <c r="B2456" i="2"/>
  <c r="R2455" i="2"/>
  <c r="B2455" i="2"/>
  <c r="R2454" i="2"/>
  <c r="B2454" i="2"/>
  <c r="R2453" i="2"/>
  <c r="B2453" i="2"/>
  <c r="R2452" i="2"/>
  <c r="B2452" i="2"/>
  <c r="R2451" i="2"/>
  <c r="B2451" i="2"/>
  <c r="R2450" i="2"/>
  <c r="B2450" i="2"/>
  <c r="R2449" i="2"/>
  <c r="B2449" i="2"/>
  <c r="R2448" i="2"/>
  <c r="B2448" i="2"/>
  <c r="R2447" i="2"/>
  <c r="B2447" i="2"/>
  <c r="R2446" i="2"/>
  <c r="B2446" i="2"/>
  <c r="R2445" i="2"/>
  <c r="B2445" i="2"/>
  <c r="R2444" i="2"/>
  <c r="B2444" i="2"/>
  <c r="R2443" i="2"/>
  <c r="B2443" i="2"/>
  <c r="R2442" i="2"/>
  <c r="B2442" i="2"/>
  <c r="R2441" i="2"/>
  <c r="B2441" i="2"/>
  <c r="R2440" i="2"/>
  <c r="B2440" i="2"/>
  <c r="R2439" i="2"/>
  <c r="B2439" i="2"/>
  <c r="R2438" i="2"/>
  <c r="B2438" i="2"/>
  <c r="R2437" i="2"/>
  <c r="B2437" i="2"/>
  <c r="R2436" i="2"/>
  <c r="B2436" i="2"/>
  <c r="R2435" i="2"/>
  <c r="B2435" i="2"/>
  <c r="R2434" i="2"/>
  <c r="B2434" i="2"/>
  <c r="R2433" i="2"/>
  <c r="B2433" i="2"/>
  <c r="R2432" i="2"/>
  <c r="B2432" i="2"/>
  <c r="R2431" i="2"/>
  <c r="B2431" i="2"/>
  <c r="R2430" i="2"/>
  <c r="B2430" i="2"/>
  <c r="R2429" i="2"/>
  <c r="B2429" i="2"/>
  <c r="R2428" i="2"/>
  <c r="B2428" i="2"/>
  <c r="R2427" i="2"/>
  <c r="B2427" i="2"/>
  <c r="R2426" i="2"/>
  <c r="B2426" i="2"/>
  <c r="R2425" i="2"/>
  <c r="B2425" i="2"/>
  <c r="R2424" i="2"/>
  <c r="B2424" i="2"/>
  <c r="R2423" i="2"/>
  <c r="B2423" i="2"/>
  <c r="R2422" i="2"/>
  <c r="B2422" i="2"/>
  <c r="R2421" i="2"/>
  <c r="B2421" i="2"/>
  <c r="R2420" i="2"/>
  <c r="B2420" i="2"/>
  <c r="R2419" i="2"/>
  <c r="B2419" i="2"/>
  <c r="R2418" i="2"/>
  <c r="B2418" i="2"/>
  <c r="R2417" i="2"/>
  <c r="B2417" i="2"/>
  <c r="R2416" i="2"/>
  <c r="B2416" i="2"/>
  <c r="R2415" i="2"/>
  <c r="B2415" i="2"/>
  <c r="R2414" i="2"/>
  <c r="B2414" i="2"/>
  <c r="R2413" i="2"/>
  <c r="B2413" i="2"/>
  <c r="R2412" i="2"/>
  <c r="B2412" i="2"/>
  <c r="R2411" i="2"/>
  <c r="B2411" i="2"/>
  <c r="R2410" i="2"/>
  <c r="B2410" i="2"/>
  <c r="R2409" i="2"/>
  <c r="B2409" i="2"/>
  <c r="R2408" i="2"/>
  <c r="B2408" i="2"/>
  <c r="R2407" i="2"/>
  <c r="B2407" i="2"/>
  <c r="R2406" i="2"/>
  <c r="B2406" i="2"/>
  <c r="R2405" i="2"/>
  <c r="B2405" i="2"/>
  <c r="R2404" i="2"/>
  <c r="B2404" i="2"/>
  <c r="R2403" i="2"/>
  <c r="B2403" i="2"/>
  <c r="R2402" i="2"/>
  <c r="B2402" i="2"/>
  <c r="R2401" i="2"/>
  <c r="B2401" i="2"/>
  <c r="R2400" i="2"/>
  <c r="B2400" i="2"/>
  <c r="R2399" i="2"/>
  <c r="B2399" i="2"/>
  <c r="R2398" i="2"/>
  <c r="B2398" i="2"/>
  <c r="R2397" i="2"/>
  <c r="B2397" i="2"/>
  <c r="R2396" i="2"/>
  <c r="B2396" i="2"/>
  <c r="R2395" i="2"/>
  <c r="B2395" i="2"/>
  <c r="R2394" i="2"/>
  <c r="B2394" i="2"/>
  <c r="R2393" i="2"/>
  <c r="B2393" i="2"/>
  <c r="R2392" i="2"/>
  <c r="B2392" i="2"/>
  <c r="R2391" i="2"/>
  <c r="B2391" i="2"/>
  <c r="R2390" i="2"/>
  <c r="B2390" i="2"/>
  <c r="R2389" i="2"/>
  <c r="B2389" i="2"/>
  <c r="R2388" i="2"/>
  <c r="B2388" i="2"/>
  <c r="R2387" i="2"/>
  <c r="B2387" i="2"/>
  <c r="R2386" i="2"/>
  <c r="B2386" i="2"/>
  <c r="R2385" i="2"/>
  <c r="B2385" i="2"/>
  <c r="R2384" i="2"/>
  <c r="B2384" i="2"/>
  <c r="R2383" i="2"/>
  <c r="B2383" i="2"/>
  <c r="R2382" i="2"/>
  <c r="B2382" i="2"/>
  <c r="R2381" i="2"/>
  <c r="B2381" i="2"/>
  <c r="R2380" i="2"/>
  <c r="B2380" i="2"/>
  <c r="R2379" i="2"/>
  <c r="B2379" i="2"/>
  <c r="R2378" i="2"/>
  <c r="B2378" i="2"/>
  <c r="R2377" i="2"/>
  <c r="B2377" i="2"/>
  <c r="R2376" i="2"/>
  <c r="B2376" i="2"/>
  <c r="R2375" i="2"/>
  <c r="B2375" i="2"/>
  <c r="R2374" i="2"/>
  <c r="B2374" i="2"/>
  <c r="R2373" i="2"/>
  <c r="B2373" i="2"/>
  <c r="R2372" i="2"/>
  <c r="B2372" i="2"/>
  <c r="R2371" i="2"/>
  <c r="B2371" i="2"/>
  <c r="R2370" i="2"/>
  <c r="B2370" i="2"/>
  <c r="R2369" i="2"/>
  <c r="B2369" i="2"/>
  <c r="R2368" i="2"/>
  <c r="B2368" i="2"/>
  <c r="R2367" i="2"/>
  <c r="B2367" i="2"/>
  <c r="R2366" i="2"/>
  <c r="B2366" i="2"/>
  <c r="R2365" i="2"/>
  <c r="B2365" i="2"/>
  <c r="R2364" i="2"/>
  <c r="B2364" i="2"/>
  <c r="R2363" i="2"/>
  <c r="B2363" i="2"/>
  <c r="R2362" i="2"/>
  <c r="B2362" i="2"/>
  <c r="R2361" i="2"/>
  <c r="B2361" i="2"/>
  <c r="R2360" i="2"/>
  <c r="B2360" i="2"/>
  <c r="R2359" i="2"/>
  <c r="B2359" i="2"/>
  <c r="R2358" i="2"/>
  <c r="B2358" i="2"/>
  <c r="R2357" i="2"/>
  <c r="B2357" i="2"/>
  <c r="R2356" i="2"/>
  <c r="B2356" i="2"/>
  <c r="R2355" i="2"/>
  <c r="B2355" i="2"/>
  <c r="R2354" i="2"/>
  <c r="B2354" i="2"/>
  <c r="R2353" i="2"/>
  <c r="B2353" i="2"/>
  <c r="R2352" i="2"/>
  <c r="B2352" i="2"/>
  <c r="R2351" i="2"/>
  <c r="B2351" i="2"/>
  <c r="R2350" i="2"/>
  <c r="B2350" i="2"/>
  <c r="R2349" i="2"/>
  <c r="B2349" i="2"/>
  <c r="R2348" i="2"/>
  <c r="B2348" i="2"/>
  <c r="R2347" i="2"/>
  <c r="B2347" i="2"/>
  <c r="R2346" i="2"/>
  <c r="B2346" i="2"/>
  <c r="R2345" i="2"/>
  <c r="B2345" i="2"/>
  <c r="R2344" i="2"/>
  <c r="B2344" i="2"/>
  <c r="R2343" i="2"/>
  <c r="B2343" i="2"/>
  <c r="R2342" i="2"/>
  <c r="B2342" i="2"/>
  <c r="R2341" i="2"/>
  <c r="B2341" i="2"/>
  <c r="R2340" i="2"/>
  <c r="B2340" i="2"/>
  <c r="R2339" i="2"/>
  <c r="B2339" i="2"/>
  <c r="R2338" i="2"/>
  <c r="B2338" i="2"/>
  <c r="R2337" i="2"/>
  <c r="B2337" i="2"/>
  <c r="R2336" i="2"/>
  <c r="B2336" i="2"/>
  <c r="R2335" i="2"/>
  <c r="B2335" i="2"/>
  <c r="R2334" i="2"/>
  <c r="B2334" i="2"/>
  <c r="R2333" i="2"/>
  <c r="B2333" i="2"/>
  <c r="R2332" i="2"/>
  <c r="B2332" i="2"/>
  <c r="R2331" i="2"/>
  <c r="B2331" i="2"/>
  <c r="R2330" i="2"/>
  <c r="B2330" i="2"/>
  <c r="R2329" i="2"/>
  <c r="B2329" i="2"/>
  <c r="R2328" i="2"/>
  <c r="B2328" i="2"/>
  <c r="R2327" i="2"/>
  <c r="B2327" i="2"/>
  <c r="R2326" i="2"/>
  <c r="B2326" i="2"/>
  <c r="R2325" i="2"/>
  <c r="B2325" i="2"/>
  <c r="R2324" i="2"/>
  <c r="B2324" i="2"/>
  <c r="R2323" i="2"/>
  <c r="B2323" i="2"/>
  <c r="R2322" i="2"/>
  <c r="B2322" i="2"/>
  <c r="R2321" i="2"/>
  <c r="B2321" i="2"/>
  <c r="R2320" i="2"/>
  <c r="B2320" i="2"/>
  <c r="R2319" i="2"/>
  <c r="B2319" i="2"/>
  <c r="R2318" i="2"/>
  <c r="B2318" i="2"/>
  <c r="R2317" i="2"/>
  <c r="B2317" i="2"/>
  <c r="R2316" i="2"/>
  <c r="B2316" i="2"/>
  <c r="R2315" i="2"/>
  <c r="B2315" i="2"/>
  <c r="R2314" i="2"/>
  <c r="B2314" i="2"/>
  <c r="R2313" i="2"/>
  <c r="B2313" i="2"/>
  <c r="R2312" i="2"/>
  <c r="B2312" i="2"/>
  <c r="R2311" i="2"/>
  <c r="B2311" i="2"/>
  <c r="R2310" i="2"/>
  <c r="B2310" i="2"/>
  <c r="R2309" i="2"/>
  <c r="B2309" i="2"/>
  <c r="R2308" i="2"/>
  <c r="B2308" i="2"/>
  <c r="R2307" i="2"/>
  <c r="B2307" i="2"/>
  <c r="R2306" i="2"/>
  <c r="B2306" i="2"/>
  <c r="R2305" i="2"/>
  <c r="B2305" i="2"/>
  <c r="R2304" i="2"/>
  <c r="B2304" i="2"/>
  <c r="R2303" i="2"/>
  <c r="B2303" i="2"/>
  <c r="R2302" i="2"/>
  <c r="B2302" i="2"/>
  <c r="R2301" i="2"/>
  <c r="B2301" i="2"/>
  <c r="R2300" i="2"/>
  <c r="B2300" i="2"/>
  <c r="R2299" i="2"/>
  <c r="B2299" i="2"/>
  <c r="R2298" i="2"/>
  <c r="B2298" i="2"/>
  <c r="R2297" i="2"/>
  <c r="B2297" i="2"/>
  <c r="R2296" i="2"/>
  <c r="B2296" i="2"/>
  <c r="R2295" i="2"/>
  <c r="B2295" i="2"/>
  <c r="R2294" i="2"/>
  <c r="B2294" i="2"/>
  <c r="R2293" i="2"/>
  <c r="B2293" i="2"/>
  <c r="R2292" i="2"/>
  <c r="B2292" i="2"/>
  <c r="R2291" i="2"/>
  <c r="B2291" i="2"/>
  <c r="R2290" i="2"/>
  <c r="B2290" i="2"/>
  <c r="R2289" i="2"/>
  <c r="B2289" i="2"/>
  <c r="R2288" i="2"/>
  <c r="B2288" i="2"/>
  <c r="R2287" i="2"/>
  <c r="B2287" i="2"/>
  <c r="R2286" i="2"/>
  <c r="B2286" i="2"/>
  <c r="R2285" i="2"/>
  <c r="B2285" i="2"/>
  <c r="R2284" i="2"/>
  <c r="B2284" i="2"/>
  <c r="R2283" i="2"/>
  <c r="B2283" i="2"/>
  <c r="R2282" i="2"/>
  <c r="B2282" i="2"/>
  <c r="R2281" i="2"/>
  <c r="B2281" i="2"/>
  <c r="R2280" i="2"/>
  <c r="B2280" i="2"/>
  <c r="R2279" i="2"/>
  <c r="B2279" i="2"/>
  <c r="R2278" i="2"/>
  <c r="B2278" i="2"/>
  <c r="R2277" i="2"/>
  <c r="B2277" i="2"/>
  <c r="R2276" i="2"/>
  <c r="B2276" i="2"/>
  <c r="R2275" i="2"/>
  <c r="B2275" i="2"/>
  <c r="R2274" i="2"/>
  <c r="B2274" i="2"/>
  <c r="R2273" i="2"/>
  <c r="B2273" i="2"/>
  <c r="R2272" i="2"/>
  <c r="B2272" i="2"/>
  <c r="R2271" i="2"/>
  <c r="B2271" i="2"/>
  <c r="R2270" i="2"/>
  <c r="B2270" i="2"/>
  <c r="R2269" i="2"/>
  <c r="B2269" i="2"/>
  <c r="R2268" i="2"/>
  <c r="B2268" i="2"/>
  <c r="R2267" i="2"/>
  <c r="B2267" i="2"/>
  <c r="R2266" i="2"/>
  <c r="B2266" i="2"/>
  <c r="R2265" i="2"/>
  <c r="B2265" i="2"/>
  <c r="R2264" i="2"/>
  <c r="B2264" i="2"/>
  <c r="R2263" i="2"/>
  <c r="B2263" i="2"/>
  <c r="R2262" i="2"/>
  <c r="B2262" i="2"/>
  <c r="R2261" i="2"/>
  <c r="B2261" i="2"/>
  <c r="R2260" i="2"/>
  <c r="B2260" i="2"/>
  <c r="R2259" i="2"/>
  <c r="B2259" i="2"/>
  <c r="R2258" i="2"/>
  <c r="B2258" i="2"/>
  <c r="R2257" i="2"/>
  <c r="B2257" i="2"/>
  <c r="R2256" i="2"/>
  <c r="B2256" i="2"/>
  <c r="R2255" i="2"/>
  <c r="B2255" i="2"/>
  <c r="R2254" i="2"/>
  <c r="B2254" i="2"/>
  <c r="R2253" i="2"/>
  <c r="B2253" i="2"/>
  <c r="R2252" i="2"/>
  <c r="B2252" i="2"/>
  <c r="R2251" i="2"/>
  <c r="B2251" i="2"/>
  <c r="R2250" i="2"/>
  <c r="B2250" i="2"/>
  <c r="R2249" i="2"/>
  <c r="B2249" i="2"/>
  <c r="R2248" i="2"/>
  <c r="B2248" i="2"/>
  <c r="R2247" i="2"/>
  <c r="B2247" i="2"/>
  <c r="R2246" i="2"/>
  <c r="B2246" i="2"/>
  <c r="R2245" i="2"/>
  <c r="B2245" i="2"/>
  <c r="R2244" i="2"/>
  <c r="B2244" i="2"/>
  <c r="R2243" i="2"/>
  <c r="B2243" i="2"/>
  <c r="R2242" i="2"/>
  <c r="B2242" i="2"/>
  <c r="R2241" i="2"/>
  <c r="B2241" i="2"/>
  <c r="R2240" i="2"/>
  <c r="B2240" i="2"/>
  <c r="R2239" i="2"/>
  <c r="B2239" i="2"/>
  <c r="R2238" i="2"/>
  <c r="B2238" i="2"/>
  <c r="R2237" i="2"/>
  <c r="B2237" i="2"/>
  <c r="R2236" i="2"/>
  <c r="B2236" i="2"/>
  <c r="R2235" i="2"/>
  <c r="B2235" i="2"/>
  <c r="R2234" i="2"/>
  <c r="B2234" i="2"/>
  <c r="R2233" i="2"/>
  <c r="B2233" i="2"/>
  <c r="R2232" i="2"/>
  <c r="B2232" i="2"/>
  <c r="R2231" i="2"/>
  <c r="B2231" i="2"/>
  <c r="R2230" i="2"/>
  <c r="B2230" i="2"/>
  <c r="R2229" i="2"/>
  <c r="B2229" i="2"/>
  <c r="R2228" i="2"/>
  <c r="B2228" i="2"/>
  <c r="R2227" i="2"/>
  <c r="B2227" i="2"/>
  <c r="R2226" i="2"/>
  <c r="B2226" i="2"/>
  <c r="R2225" i="2"/>
  <c r="B2225" i="2"/>
  <c r="R2224" i="2"/>
  <c r="B2224" i="2"/>
  <c r="R2223" i="2"/>
  <c r="B2223" i="2"/>
  <c r="R2222" i="2"/>
  <c r="B2222" i="2"/>
  <c r="R2221" i="2"/>
  <c r="B2221" i="2"/>
  <c r="R2220" i="2"/>
  <c r="B2220" i="2"/>
  <c r="R2219" i="2"/>
  <c r="B2219" i="2"/>
  <c r="R2218" i="2"/>
  <c r="B2218" i="2"/>
  <c r="R2217" i="2"/>
  <c r="B2217" i="2"/>
  <c r="R2216" i="2"/>
  <c r="B2216" i="2"/>
  <c r="R2215" i="2"/>
  <c r="B2215" i="2"/>
  <c r="R2214" i="2"/>
  <c r="B2214" i="2"/>
  <c r="R2213" i="2"/>
  <c r="B2213" i="2"/>
  <c r="R2212" i="2"/>
  <c r="B2212" i="2"/>
  <c r="R2211" i="2"/>
  <c r="B2211" i="2"/>
  <c r="R2210" i="2"/>
  <c r="B2210" i="2"/>
  <c r="R2209" i="2"/>
  <c r="B2209" i="2"/>
  <c r="R2208" i="2"/>
  <c r="B2208" i="2"/>
  <c r="R2207" i="2"/>
  <c r="B2207" i="2"/>
  <c r="R2206" i="2"/>
  <c r="B2206" i="2"/>
  <c r="R2205" i="2"/>
  <c r="B2205" i="2"/>
  <c r="R2204" i="2"/>
  <c r="B2204" i="2"/>
  <c r="R2203" i="2"/>
  <c r="B2203" i="2"/>
  <c r="R2202" i="2"/>
  <c r="B2202" i="2"/>
  <c r="R2201" i="2"/>
  <c r="B2201" i="2"/>
  <c r="R2200" i="2"/>
  <c r="B2200" i="2"/>
  <c r="R2199" i="2"/>
  <c r="B2199" i="2"/>
  <c r="R2198" i="2"/>
  <c r="B2198" i="2"/>
  <c r="R2197" i="2"/>
  <c r="B2197" i="2"/>
  <c r="R2196" i="2"/>
  <c r="B2196" i="2"/>
  <c r="R2195" i="2"/>
  <c r="B2195" i="2"/>
  <c r="R2194" i="2"/>
  <c r="B2194" i="2"/>
  <c r="R2193" i="2"/>
  <c r="B2193" i="2"/>
  <c r="R2192" i="2"/>
  <c r="B2192" i="2"/>
  <c r="R2191" i="2"/>
  <c r="B2191" i="2"/>
  <c r="R2190" i="2"/>
  <c r="B2190" i="2"/>
  <c r="R2189" i="2"/>
  <c r="B2189" i="2"/>
  <c r="R2188" i="2"/>
  <c r="B2188" i="2"/>
  <c r="R2187" i="2"/>
  <c r="B2187" i="2"/>
  <c r="R2186" i="2"/>
  <c r="B2186" i="2"/>
  <c r="R2185" i="2"/>
  <c r="B2185" i="2"/>
  <c r="R2184" i="2"/>
  <c r="B2184" i="2"/>
  <c r="R2183" i="2"/>
  <c r="B2183" i="2"/>
  <c r="R2182" i="2"/>
  <c r="B2182" i="2"/>
  <c r="R2181" i="2"/>
  <c r="B2181" i="2"/>
  <c r="R2180" i="2"/>
  <c r="B2180" i="2"/>
  <c r="R2179" i="2"/>
  <c r="B2179" i="2"/>
  <c r="R2178" i="2"/>
  <c r="B2178" i="2"/>
  <c r="R2177" i="2"/>
  <c r="B2177" i="2"/>
  <c r="R2176" i="2"/>
  <c r="B2176" i="2"/>
  <c r="R2175" i="2"/>
  <c r="B2175" i="2"/>
  <c r="R2174" i="2"/>
  <c r="B2174" i="2"/>
  <c r="R2173" i="2"/>
  <c r="B2173" i="2"/>
  <c r="R2172" i="2"/>
  <c r="B2172" i="2"/>
  <c r="R2171" i="2"/>
  <c r="B2171" i="2"/>
  <c r="R2170" i="2"/>
  <c r="B2170" i="2"/>
  <c r="R2169" i="2"/>
  <c r="B2169" i="2"/>
  <c r="R2168" i="2"/>
  <c r="B2168" i="2"/>
  <c r="R2167" i="2"/>
  <c r="B2167" i="2"/>
  <c r="R2166" i="2"/>
  <c r="B2166" i="2"/>
  <c r="R2165" i="2"/>
  <c r="B2165" i="2"/>
  <c r="R2164" i="2"/>
  <c r="B2164" i="2"/>
  <c r="R2163" i="2"/>
  <c r="B2163" i="2"/>
  <c r="R2162" i="2"/>
  <c r="B2162" i="2"/>
  <c r="R2161" i="2"/>
  <c r="B2161" i="2"/>
  <c r="R2160" i="2"/>
  <c r="B2160" i="2"/>
  <c r="R2159" i="2"/>
  <c r="B2159" i="2"/>
  <c r="R2158" i="2"/>
  <c r="B2158" i="2"/>
  <c r="R2157" i="2"/>
  <c r="B2157" i="2"/>
  <c r="R2156" i="2"/>
  <c r="B2156" i="2"/>
  <c r="R2155" i="2"/>
  <c r="B2155" i="2"/>
  <c r="R2154" i="2"/>
  <c r="B2154" i="2"/>
  <c r="R2153" i="2"/>
  <c r="B2153" i="2"/>
  <c r="R2152" i="2"/>
  <c r="B2152" i="2"/>
  <c r="R2151" i="2"/>
  <c r="B2151" i="2"/>
  <c r="R2150" i="2"/>
  <c r="B2150" i="2"/>
  <c r="R2149" i="2"/>
  <c r="B2149" i="2"/>
  <c r="R2148" i="2"/>
  <c r="B2148" i="2"/>
  <c r="R2147" i="2"/>
  <c r="B2147" i="2"/>
  <c r="R2146" i="2"/>
  <c r="B2146" i="2"/>
  <c r="R2145" i="2"/>
  <c r="B2145" i="2"/>
  <c r="R2144" i="2"/>
  <c r="B2144" i="2"/>
  <c r="R2143" i="2"/>
  <c r="B2143" i="2"/>
  <c r="R2142" i="2"/>
  <c r="B2142" i="2"/>
  <c r="R2141" i="2"/>
  <c r="B2141" i="2"/>
  <c r="R2140" i="2"/>
  <c r="B2140" i="2"/>
  <c r="R2139" i="2"/>
  <c r="B2139" i="2"/>
  <c r="R2138" i="2"/>
  <c r="B2138" i="2"/>
  <c r="R2137" i="2"/>
  <c r="B2137" i="2"/>
  <c r="R2136" i="2"/>
  <c r="B2136" i="2"/>
  <c r="R2135" i="2"/>
  <c r="B2135" i="2"/>
  <c r="R2134" i="2"/>
  <c r="B2134" i="2"/>
  <c r="R2133" i="2"/>
  <c r="B2133" i="2"/>
  <c r="R2132" i="2"/>
  <c r="B2132" i="2"/>
  <c r="R2131" i="2"/>
  <c r="B2131" i="2"/>
  <c r="R2130" i="2"/>
  <c r="B2130" i="2"/>
  <c r="R2129" i="2"/>
  <c r="B2129" i="2"/>
  <c r="R2128" i="2"/>
  <c r="B2128" i="2"/>
  <c r="R2127" i="2"/>
  <c r="B2127" i="2"/>
  <c r="R2126" i="2"/>
  <c r="B2126" i="2"/>
  <c r="R2125" i="2"/>
  <c r="B2125" i="2"/>
  <c r="R2124" i="2"/>
  <c r="B2124" i="2"/>
  <c r="R2123" i="2"/>
  <c r="B2123" i="2"/>
  <c r="R2122" i="2"/>
  <c r="B2122" i="2"/>
  <c r="R2121" i="2"/>
  <c r="B2121" i="2"/>
  <c r="R2120" i="2"/>
  <c r="B2120" i="2"/>
  <c r="R2119" i="2"/>
  <c r="B2119" i="2"/>
  <c r="R2118" i="2"/>
  <c r="B2118" i="2"/>
  <c r="R2117" i="2"/>
  <c r="B2117" i="2"/>
  <c r="R2116" i="2"/>
  <c r="B2116" i="2"/>
  <c r="R2115" i="2"/>
  <c r="B2115" i="2"/>
  <c r="R2114" i="2"/>
  <c r="B2114" i="2"/>
  <c r="R2113" i="2"/>
  <c r="B2113" i="2"/>
  <c r="R2112" i="2"/>
  <c r="B2112" i="2"/>
  <c r="R2111" i="2"/>
  <c r="B2111" i="2"/>
  <c r="R2110" i="2"/>
  <c r="B2110" i="2"/>
  <c r="R2109" i="2"/>
  <c r="B2109" i="2"/>
  <c r="R2108" i="2"/>
  <c r="B2108" i="2"/>
  <c r="R2107" i="2"/>
  <c r="B2107" i="2"/>
  <c r="R2106" i="2"/>
  <c r="B2106" i="2"/>
  <c r="R2105" i="2"/>
  <c r="B2105" i="2"/>
  <c r="R2104" i="2"/>
  <c r="B2104" i="2"/>
  <c r="R2103" i="2"/>
  <c r="B2103" i="2"/>
  <c r="R2102" i="2"/>
  <c r="B2102" i="2"/>
  <c r="R2101" i="2"/>
  <c r="B2101" i="2"/>
  <c r="R2100" i="2"/>
  <c r="B2100" i="2"/>
  <c r="R2099" i="2"/>
  <c r="B2099" i="2"/>
  <c r="R2098" i="2"/>
  <c r="B2098" i="2"/>
  <c r="R2097" i="2"/>
  <c r="B2097" i="2"/>
  <c r="R2096" i="2"/>
  <c r="B2096" i="2"/>
  <c r="R2095" i="2"/>
  <c r="B2095" i="2"/>
  <c r="R2094" i="2"/>
  <c r="B2094" i="2"/>
  <c r="R2093" i="2"/>
  <c r="B2093" i="2"/>
  <c r="R2092" i="2"/>
  <c r="B2092" i="2"/>
  <c r="R2091" i="2"/>
  <c r="B2091" i="2"/>
  <c r="R2090" i="2"/>
  <c r="B2090" i="2"/>
  <c r="R2089" i="2"/>
  <c r="B2089" i="2"/>
  <c r="R2088" i="2"/>
  <c r="B2088" i="2"/>
  <c r="R2087" i="2"/>
  <c r="B2087" i="2"/>
  <c r="R2086" i="2"/>
  <c r="B2086" i="2"/>
  <c r="R2085" i="2"/>
  <c r="B2085" i="2"/>
  <c r="R2084" i="2"/>
  <c r="B2084" i="2"/>
  <c r="R2083" i="2"/>
  <c r="B2083" i="2"/>
  <c r="R2082" i="2"/>
  <c r="B2082" i="2"/>
  <c r="R2081" i="2"/>
  <c r="B2081" i="2"/>
  <c r="R2080" i="2"/>
  <c r="B2080" i="2"/>
  <c r="R2079" i="2"/>
  <c r="B2079" i="2"/>
  <c r="R2078" i="2"/>
  <c r="B2078" i="2"/>
  <c r="R2077" i="2"/>
  <c r="B2077" i="2"/>
  <c r="R2076" i="2"/>
  <c r="B2076" i="2"/>
  <c r="R2075" i="2"/>
  <c r="B2075" i="2"/>
  <c r="R2074" i="2"/>
  <c r="B2074" i="2"/>
  <c r="R2073" i="2"/>
  <c r="B2073" i="2"/>
  <c r="R2072" i="2"/>
  <c r="B2072" i="2"/>
  <c r="R2071" i="2"/>
  <c r="B2071" i="2"/>
  <c r="R2070" i="2"/>
  <c r="B2070" i="2"/>
  <c r="R2069" i="2"/>
  <c r="B2069" i="2"/>
  <c r="R2068" i="2"/>
  <c r="B2068" i="2"/>
  <c r="R2067" i="2"/>
  <c r="B2067" i="2"/>
  <c r="R2066" i="2"/>
  <c r="B2066" i="2"/>
  <c r="R2065" i="2"/>
  <c r="B2065" i="2"/>
  <c r="R2064" i="2"/>
  <c r="B2064" i="2"/>
  <c r="R2063" i="2"/>
  <c r="B2063" i="2"/>
  <c r="R2062" i="2"/>
  <c r="B2062" i="2"/>
  <c r="R2061" i="2"/>
  <c r="B2061" i="2"/>
  <c r="R2060" i="2"/>
  <c r="B2060" i="2"/>
  <c r="R2059" i="2"/>
  <c r="B2059" i="2"/>
  <c r="R2058" i="2"/>
  <c r="B2058" i="2"/>
  <c r="R2057" i="2"/>
  <c r="B2057" i="2"/>
  <c r="R2056" i="2"/>
  <c r="B2056" i="2"/>
  <c r="R2055" i="2"/>
  <c r="B2055" i="2"/>
  <c r="R2054" i="2"/>
  <c r="B2054" i="2"/>
  <c r="R2053" i="2"/>
  <c r="B2053" i="2"/>
  <c r="R2052" i="2"/>
  <c r="B2052" i="2"/>
  <c r="R2051" i="2"/>
  <c r="B2051" i="2"/>
  <c r="R2050" i="2"/>
  <c r="B2050" i="2"/>
  <c r="R2049" i="2"/>
  <c r="B2049" i="2"/>
  <c r="R2048" i="2"/>
  <c r="B2048" i="2"/>
  <c r="R2047" i="2"/>
  <c r="B2047" i="2"/>
  <c r="R2046" i="2"/>
  <c r="B2046" i="2"/>
  <c r="R2045" i="2"/>
  <c r="B2045" i="2"/>
  <c r="R2044" i="2"/>
  <c r="B2044" i="2"/>
  <c r="R2043" i="2"/>
  <c r="B2043" i="2"/>
  <c r="R2042" i="2"/>
  <c r="B2042" i="2"/>
  <c r="R2041" i="2"/>
  <c r="B2041" i="2"/>
  <c r="R2040" i="2"/>
  <c r="B2040" i="2"/>
  <c r="R2039" i="2"/>
  <c r="B2039" i="2"/>
  <c r="R2038" i="2"/>
  <c r="B2038" i="2"/>
  <c r="R2037" i="2"/>
  <c r="B2037" i="2"/>
  <c r="R2036" i="2"/>
  <c r="B2036" i="2"/>
  <c r="R2035" i="2"/>
  <c r="B2035" i="2"/>
  <c r="R2034" i="2"/>
  <c r="B2034" i="2"/>
  <c r="R2033" i="2"/>
  <c r="B2033" i="2"/>
  <c r="R2032" i="2"/>
  <c r="B2032" i="2"/>
  <c r="R2031" i="2"/>
  <c r="B2031" i="2"/>
  <c r="R2030" i="2"/>
  <c r="B2030" i="2"/>
  <c r="R2029" i="2"/>
  <c r="B2029" i="2"/>
  <c r="R2028" i="2"/>
  <c r="B2028" i="2"/>
  <c r="R2027" i="2"/>
  <c r="B2027" i="2"/>
  <c r="R2026" i="2"/>
  <c r="B2026" i="2"/>
  <c r="R2025" i="2"/>
  <c r="B2025" i="2"/>
  <c r="R2024" i="2"/>
  <c r="B2024" i="2"/>
  <c r="R2023" i="2"/>
  <c r="B2023" i="2"/>
  <c r="R2022" i="2"/>
  <c r="B2022" i="2"/>
  <c r="R2021" i="2"/>
  <c r="B2021" i="2"/>
  <c r="R2020" i="2"/>
  <c r="B2020" i="2"/>
  <c r="R2019" i="2"/>
  <c r="B2019" i="2"/>
  <c r="R2018" i="2"/>
  <c r="B2018" i="2"/>
  <c r="R2017" i="2"/>
  <c r="B2017" i="2"/>
  <c r="R2016" i="2"/>
  <c r="B2016" i="2"/>
  <c r="R2015" i="2"/>
  <c r="B2015" i="2"/>
  <c r="R2014" i="2"/>
  <c r="B2014" i="2"/>
  <c r="R2013" i="2"/>
  <c r="B2013" i="2"/>
  <c r="R2012" i="2"/>
  <c r="B2012" i="2"/>
  <c r="R2011" i="2"/>
  <c r="B2011" i="2"/>
  <c r="R2010" i="2"/>
  <c r="B2010" i="2"/>
  <c r="R2009" i="2"/>
  <c r="B2009" i="2"/>
  <c r="R2008" i="2"/>
  <c r="B2008" i="2"/>
  <c r="R2007" i="2"/>
  <c r="B2007" i="2"/>
  <c r="R2006" i="2"/>
  <c r="B2006" i="2"/>
  <c r="R2005" i="2"/>
  <c r="B2005" i="2"/>
  <c r="R2004" i="2"/>
  <c r="B2004" i="2"/>
  <c r="R2003" i="2"/>
  <c r="B2003" i="2"/>
  <c r="R2002" i="2"/>
  <c r="B2002" i="2"/>
  <c r="R2001" i="2"/>
  <c r="B2001" i="2"/>
  <c r="R2000" i="2"/>
  <c r="B2000" i="2"/>
  <c r="R1999" i="2"/>
  <c r="B1999" i="2"/>
  <c r="R1998" i="2"/>
  <c r="B1998" i="2"/>
  <c r="R1997" i="2"/>
  <c r="B1997" i="2"/>
  <c r="R1996" i="2"/>
  <c r="B1996" i="2"/>
  <c r="R1995" i="2"/>
  <c r="B1995" i="2"/>
  <c r="R1994" i="2"/>
  <c r="B1994" i="2"/>
  <c r="R1993" i="2"/>
  <c r="B1993" i="2"/>
  <c r="R1992" i="2"/>
  <c r="B1992" i="2"/>
  <c r="R1991" i="2"/>
  <c r="B1991" i="2"/>
  <c r="R1990" i="2"/>
  <c r="B1990" i="2"/>
  <c r="R1989" i="2"/>
  <c r="B1989" i="2"/>
  <c r="R1988" i="2"/>
  <c r="B1988" i="2"/>
  <c r="R1987" i="2"/>
  <c r="B1987" i="2"/>
  <c r="R1986" i="2"/>
  <c r="B1986" i="2"/>
  <c r="R1985" i="2"/>
  <c r="B1985" i="2"/>
  <c r="R1984" i="2"/>
  <c r="B1984" i="2"/>
  <c r="R1983" i="2"/>
  <c r="B1983" i="2"/>
  <c r="R1982" i="2"/>
  <c r="B1982" i="2"/>
  <c r="R1981" i="2"/>
  <c r="B1981" i="2"/>
  <c r="R1980" i="2"/>
  <c r="B1980" i="2"/>
  <c r="R1979" i="2"/>
  <c r="B1979" i="2"/>
  <c r="R1978" i="2"/>
  <c r="B1978" i="2"/>
  <c r="R1977" i="2"/>
  <c r="B1977" i="2"/>
  <c r="R1976" i="2"/>
  <c r="B1976" i="2"/>
  <c r="R1975" i="2"/>
  <c r="B1975" i="2"/>
  <c r="R1974" i="2"/>
  <c r="B1974" i="2"/>
  <c r="R1973" i="2"/>
  <c r="B1973" i="2"/>
  <c r="R1972" i="2"/>
  <c r="B1972" i="2"/>
  <c r="R1971" i="2"/>
  <c r="B1971" i="2"/>
  <c r="R1970" i="2"/>
  <c r="B1970" i="2"/>
  <c r="R1969" i="2"/>
  <c r="B1969" i="2"/>
  <c r="R1968" i="2"/>
  <c r="B1968" i="2"/>
  <c r="R1967" i="2"/>
  <c r="B1967" i="2"/>
  <c r="R1966" i="2"/>
  <c r="B1966" i="2"/>
  <c r="R1965" i="2"/>
  <c r="B1965" i="2"/>
  <c r="R1964" i="2"/>
  <c r="B1964" i="2"/>
  <c r="R1963" i="2"/>
  <c r="B1963" i="2"/>
  <c r="R1962" i="2"/>
  <c r="B1962" i="2"/>
  <c r="R1961" i="2"/>
  <c r="B1961" i="2"/>
  <c r="R1960" i="2"/>
  <c r="B1960" i="2"/>
  <c r="R1959" i="2"/>
  <c r="B1959" i="2"/>
  <c r="R1958" i="2"/>
  <c r="B1958" i="2"/>
  <c r="R1957" i="2"/>
  <c r="B1957" i="2"/>
  <c r="R1956" i="2"/>
  <c r="B1956" i="2"/>
  <c r="R1955" i="2"/>
  <c r="B1955" i="2"/>
  <c r="R1954" i="2"/>
  <c r="B1954" i="2"/>
  <c r="R1953" i="2"/>
  <c r="B1953" i="2"/>
  <c r="R1952" i="2"/>
  <c r="B1952" i="2"/>
  <c r="R1951" i="2"/>
  <c r="B1951" i="2"/>
  <c r="R1950" i="2"/>
  <c r="B1950" i="2"/>
  <c r="R1949" i="2"/>
  <c r="B1949" i="2"/>
  <c r="R1948" i="2"/>
  <c r="B1948" i="2"/>
  <c r="R1947" i="2"/>
  <c r="B1947" i="2"/>
  <c r="R1946" i="2"/>
  <c r="B1946" i="2"/>
  <c r="R1945" i="2"/>
  <c r="B1945" i="2"/>
  <c r="R1944" i="2"/>
  <c r="B1944" i="2"/>
  <c r="R1943" i="2"/>
  <c r="B1943" i="2"/>
  <c r="R1942" i="2"/>
  <c r="B1942" i="2"/>
  <c r="R1941" i="2"/>
  <c r="B1941" i="2"/>
  <c r="R1940" i="2"/>
  <c r="B1940" i="2"/>
  <c r="R1939" i="2"/>
  <c r="B1939" i="2"/>
  <c r="R1938" i="2"/>
  <c r="B1938" i="2"/>
  <c r="R1937" i="2"/>
  <c r="B1937" i="2"/>
  <c r="R1936" i="2"/>
  <c r="B1936" i="2"/>
  <c r="R1935" i="2"/>
  <c r="B1935" i="2"/>
  <c r="R1934" i="2"/>
  <c r="B1934" i="2"/>
  <c r="R1933" i="2"/>
  <c r="B1933" i="2"/>
  <c r="R1932" i="2"/>
  <c r="B1932" i="2"/>
  <c r="R1931" i="2"/>
  <c r="B1931" i="2"/>
  <c r="R1930" i="2"/>
  <c r="B1930" i="2"/>
  <c r="R1929" i="2"/>
  <c r="B1929" i="2"/>
  <c r="R1928" i="2"/>
  <c r="B1928" i="2"/>
  <c r="R1927" i="2"/>
  <c r="B1927" i="2"/>
  <c r="R1926" i="2"/>
  <c r="B1926" i="2"/>
  <c r="R1925" i="2"/>
  <c r="B1925" i="2"/>
  <c r="R1924" i="2"/>
  <c r="B1924" i="2"/>
  <c r="R1923" i="2"/>
  <c r="B1923" i="2"/>
  <c r="R1922" i="2"/>
  <c r="B1922" i="2"/>
  <c r="R1921" i="2"/>
  <c r="B1921" i="2"/>
  <c r="R1920" i="2"/>
  <c r="B1920" i="2"/>
  <c r="R1919" i="2"/>
  <c r="B1919" i="2"/>
  <c r="R1918" i="2"/>
  <c r="B1918" i="2"/>
  <c r="R1917" i="2"/>
  <c r="B1917" i="2"/>
  <c r="R1916" i="2"/>
  <c r="B1916" i="2"/>
  <c r="R1915" i="2"/>
  <c r="B1915" i="2"/>
  <c r="R1914" i="2"/>
  <c r="B1914" i="2"/>
  <c r="R1913" i="2"/>
  <c r="B1913" i="2"/>
  <c r="R1912" i="2"/>
  <c r="B1912" i="2"/>
  <c r="R1911" i="2"/>
  <c r="B1911" i="2"/>
  <c r="R1910" i="2"/>
  <c r="B1910" i="2"/>
  <c r="R1909" i="2"/>
  <c r="B1909" i="2"/>
  <c r="R1908" i="2"/>
  <c r="B1908" i="2"/>
  <c r="R1907" i="2"/>
  <c r="B1907" i="2"/>
  <c r="R1906" i="2"/>
  <c r="B1906" i="2"/>
  <c r="R1905" i="2"/>
  <c r="B1905" i="2"/>
  <c r="R1904" i="2"/>
  <c r="B1904" i="2"/>
  <c r="R1903" i="2"/>
  <c r="B1903" i="2"/>
  <c r="R1902" i="2"/>
  <c r="B1902" i="2"/>
  <c r="R1901" i="2"/>
  <c r="B1901" i="2"/>
  <c r="R1900" i="2"/>
  <c r="B1900" i="2"/>
  <c r="R1899" i="2"/>
  <c r="B1899" i="2"/>
  <c r="R1898" i="2"/>
  <c r="B1898" i="2"/>
  <c r="R1897" i="2"/>
  <c r="B1897" i="2"/>
  <c r="R1896" i="2"/>
  <c r="B1896" i="2"/>
  <c r="R1895" i="2"/>
  <c r="B1895" i="2"/>
  <c r="R1894" i="2"/>
  <c r="B1894" i="2"/>
  <c r="R1893" i="2"/>
  <c r="B1893" i="2"/>
  <c r="R1892" i="2"/>
  <c r="B1892" i="2"/>
  <c r="R1891" i="2"/>
  <c r="B1891" i="2"/>
  <c r="R1890" i="2"/>
  <c r="B1890" i="2"/>
  <c r="R1889" i="2"/>
  <c r="B1889" i="2"/>
  <c r="R1888" i="2"/>
  <c r="B1888" i="2"/>
  <c r="R1887" i="2"/>
  <c r="B1887" i="2"/>
  <c r="R1886" i="2"/>
  <c r="B1886" i="2"/>
  <c r="R1885" i="2"/>
  <c r="B1885" i="2"/>
  <c r="R1884" i="2"/>
  <c r="B1884" i="2"/>
  <c r="R1883" i="2"/>
  <c r="B1883" i="2"/>
  <c r="R1882" i="2"/>
  <c r="B1882" i="2"/>
  <c r="R1881" i="2"/>
  <c r="B1881" i="2"/>
  <c r="R1880" i="2"/>
  <c r="B1880" i="2"/>
  <c r="R1879" i="2"/>
  <c r="B1879" i="2"/>
  <c r="R1878" i="2"/>
  <c r="B1878" i="2"/>
  <c r="R1877" i="2"/>
  <c r="B1877" i="2"/>
  <c r="R1876" i="2"/>
  <c r="B1876" i="2"/>
  <c r="R1875" i="2"/>
  <c r="B1875" i="2"/>
  <c r="R1874" i="2"/>
  <c r="B1874" i="2"/>
  <c r="R1873" i="2"/>
  <c r="B1873" i="2"/>
  <c r="R1872" i="2"/>
  <c r="B1872" i="2"/>
  <c r="R1871" i="2"/>
  <c r="B1871" i="2"/>
  <c r="R1870" i="2"/>
  <c r="B1870" i="2"/>
  <c r="R1869" i="2"/>
  <c r="B1869" i="2"/>
  <c r="R1868" i="2"/>
  <c r="B1868" i="2"/>
  <c r="R1867" i="2"/>
  <c r="B1867" i="2"/>
  <c r="R1866" i="2"/>
  <c r="B1866" i="2"/>
  <c r="R1865" i="2"/>
  <c r="B1865" i="2"/>
  <c r="R1864" i="2"/>
  <c r="B1864" i="2"/>
  <c r="R1863" i="2"/>
  <c r="B1863" i="2"/>
  <c r="R1862" i="2"/>
  <c r="B1862" i="2"/>
  <c r="R1861" i="2"/>
  <c r="B1861" i="2"/>
  <c r="R1860" i="2"/>
  <c r="B1860" i="2"/>
  <c r="R1859" i="2"/>
  <c r="B1859" i="2"/>
  <c r="R1858" i="2"/>
  <c r="B1858" i="2"/>
  <c r="R1857" i="2"/>
  <c r="B1857" i="2"/>
  <c r="R1856" i="2"/>
  <c r="B1856" i="2"/>
  <c r="R1855" i="2"/>
  <c r="B1855" i="2"/>
  <c r="R1854" i="2"/>
  <c r="B1854" i="2"/>
  <c r="R1853" i="2"/>
  <c r="B1853" i="2"/>
  <c r="R1852" i="2"/>
  <c r="B1852" i="2"/>
  <c r="R1851" i="2"/>
  <c r="B1851" i="2"/>
  <c r="R1850" i="2"/>
  <c r="B1850" i="2"/>
  <c r="R1849" i="2"/>
  <c r="B1849" i="2"/>
  <c r="R1848" i="2"/>
  <c r="B1848" i="2"/>
  <c r="R1847" i="2"/>
  <c r="B1847" i="2"/>
  <c r="R1846" i="2"/>
  <c r="B1846" i="2"/>
  <c r="R1845" i="2"/>
  <c r="B1845" i="2"/>
  <c r="R1844" i="2"/>
  <c r="B1844" i="2"/>
  <c r="R1843" i="2"/>
  <c r="B1843" i="2"/>
  <c r="R1842" i="2"/>
  <c r="B1842" i="2"/>
  <c r="R1841" i="2"/>
  <c r="B1841" i="2"/>
  <c r="R1840" i="2"/>
  <c r="B1840" i="2"/>
  <c r="R1839" i="2"/>
  <c r="B1839" i="2"/>
  <c r="R1838" i="2"/>
  <c r="B1838" i="2"/>
  <c r="R1837" i="2"/>
  <c r="B1837" i="2"/>
  <c r="R1836" i="2"/>
  <c r="B1836" i="2"/>
  <c r="R1835" i="2"/>
  <c r="B1835" i="2"/>
  <c r="R1834" i="2"/>
  <c r="B1834" i="2"/>
  <c r="R1833" i="2"/>
  <c r="B1833" i="2"/>
  <c r="R1832" i="2"/>
  <c r="B1832" i="2"/>
  <c r="R1831" i="2"/>
  <c r="B1831" i="2"/>
  <c r="R1830" i="2"/>
  <c r="B1830" i="2"/>
  <c r="R1829" i="2"/>
  <c r="B1829" i="2"/>
  <c r="R1828" i="2"/>
  <c r="B1828" i="2"/>
  <c r="R1827" i="2"/>
  <c r="B1827" i="2"/>
  <c r="R1826" i="2"/>
  <c r="B1826" i="2"/>
  <c r="R1825" i="2"/>
  <c r="B1825" i="2"/>
  <c r="R1824" i="2"/>
  <c r="B1824" i="2"/>
  <c r="R1823" i="2"/>
  <c r="B1823" i="2"/>
  <c r="R1822" i="2"/>
  <c r="B1822" i="2"/>
  <c r="R1821" i="2"/>
  <c r="B1821" i="2"/>
  <c r="R1820" i="2"/>
  <c r="B1820" i="2"/>
  <c r="R1819" i="2"/>
  <c r="B1819" i="2"/>
  <c r="R1818" i="2"/>
  <c r="B1818" i="2"/>
  <c r="R1817" i="2"/>
  <c r="B1817" i="2"/>
  <c r="R1816" i="2"/>
  <c r="B1816" i="2"/>
  <c r="R1815" i="2"/>
  <c r="B1815" i="2"/>
  <c r="R1814" i="2"/>
  <c r="B1814" i="2"/>
  <c r="R1813" i="2"/>
  <c r="B1813" i="2"/>
  <c r="R1812" i="2"/>
  <c r="B1812" i="2"/>
  <c r="R1811" i="2"/>
  <c r="B1811" i="2"/>
  <c r="R1810" i="2"/>
  <c r="B1810" i="2"/>
  <c r="R1809" i="2"/>
  <c r="B1809" i="2"/>
  <c r="R1808" i="2"/>
  <c r="B1808" i="2"/>
  <c r="R1807" i="2"/>
  <c r="B1807" i="2"/>
  <c r="R1806" i="2"/>
  <c r="B1806" i="2"/>
  <c r="R1805" i="2"/>
  <c r="B1805" i="2"/>
  <c r="R1804" i="2"/>
  <c r="B1804" i="2"/>
  <c r="R1803" i="2"/>
  <c r="B1803" i="2"/>
  <c r="R1802" i="2"/>
  <c r="B1802" i="2"/>
  <c r="R1801" i="2"/>
  <c r="B1801" i="2"/>
  <c r="R1800" i="2"/>
  <c r="B1800" i="2"/>
  <c r="R1799" i="2"/>
  <c r="B1799" i="2"/>
  <c r="R1798" i="2"/>
  <c r="B1798" i="2"/>
  <c r="R1797" i="2"/>
  <c r="B1797" i="2"/>
  <c r="R1796" i="2"/>
  <c r="B1796" i="2"/>
  <c r="R1795" i="2"/>
  <c r="B1795" i="2"/>
  <c r="R1794" i="2"/>
  <c r="B1794" i="2"/>
  <c r="R1793" i="2"/>
  <c r="B1793" i="2"/>
  <c r="R1792" i="2"/>
  <c r="B1792" i="2"/>
  <c r="R1791" i="2"/>
  <c r="B1791" i="2"/>
  <c r="R1790" i="2"/>
  <c r="B1790" i="2"/>
  <c r="R1789" i="2"/>
  <c r="B1789" i="2"/>
  <c r="R1788" i="2"/>
  <c r="B1788" i="2"/>
  <c r="R1787" i="2"/>
  <c r="B1787" i="2"/>
  <c r="R1786" i="2"/>
  <c r="B1786" i="2"/>
  <c r="R1785" i="2"/>
  <c r="B1785" i="2"/>
  <c r="R1784" i="2"/>
  <c r="B1784" i="2"/>
  <c r="R1783" i="2"/>
  <c r="B1783" i="2"/>
  <c r="R1782" i="2"/>
  <c r="B1782" i="2"/>
  <c r="R1781" i="2"/>
  <c r="B1781" i="2"/>
  <c r="R1780" i="2"/>
  <c r="B1780" i="2"/>
  <c r="R1779" i="2"/>
  <c r="B1779" i="2"/>
  <c r="R1778" i="2"/>
  <c r="B1778" i="2"/>
  <c r="R1777" i="2"/>
  <c r="B1777" i="2"/>
  <c r="R1776" i="2"/>
  <c r="B1776" i="2"/>
  <c r="R1775" i="2"/>
  <c r="B1775" i="2"/>
  <c r="R1774" i="2"/>
  <c r="B1774" i="2"/>
  <c r="R1773" i="2"/>
  <c r="B1773" i="2"/>
  <c r="R1772" i="2"/>
  <c r="B1772" i="2"/>
  <c r="R1771" i="2"/>
  <c r="B1771" i="2"/>
  <c r="R1770" i="2"/>
  <c r="B1770" i="2"/>
  <c r="R1769" i="2"/>
  <c r="B1769" i="2"/>
  <c r="R1768" i="2"/>
  <c r="B1768" i="2"/>
  <c r="R1767" i="2"/>
  <c r="B1767" i="2"/>
  <c r="R1766" i="2"/>
  <c r="B1766" i="2"/>
  <c r="R1765" i="2"/>
  <c r="B1765" i="2"/>
  <c r="R1764" i="2"/>
  <c r="B1764" i="2"/>
  <c r="R1763" i="2"/>
  <c r="B1763" i="2"/>
  <c r="R1762" i="2"/>
  <c r="B1762" i="2"/>
  <c r="R1761" i="2"/>
  <c r="B1761" i="2"/>
  <c r="R1760" i="2"/>
  <c r="B1760" i="2"/>
  <c r="R1759" i="2"/>
  <c r="B1759" i="2"/>
  <c r="R1758" i="2"/>
  <c r="B1758" i="2"/>
  <c r="R1757" i="2"/>
  <c r="B1757" i="2"/>
  <c r="R1756" i="2"/>
  <c r="B1756" i="2"/>
  <c r="R1755" i="2"/>
  <c r="B1755" i="2"/>
  <c r="R1754" i="2"/>
  <c r="B1754" i="2"/>
  <c r="R1753" i="2"/>
  <c r="B1753" i="2"/>
  <c r="R1752" i="2"/>
  <c r="B1752" i="2"/>
  <c r="R1751" i="2"/>
  <c r="B1751" i="2"/>
  <c r="R1750" i="2"/>
  <c r="B1750" i="2"/>
  <c r="R1749" i="2"/>
  <c r="B1749" i="2"/>
  <c r="R1748" i="2"/>
  <c r="B1748" i="2"/>
  <c r="R1747" i="2"/>
  <c r="B1747" i="2"/>
  <c r="R1746" i="2"/>
  <c r="B1746" i="2"/>
  <c r="R1745" i="2"/>
  <c r="B1745" i="2"/>
  <c r="R1744" i="2"/>
  <c r="B1744" i="2"/>
  <c r="R1743" i="2"/>
  <c r="B1743" i="2"/>
  <c r="R1742" i="2"/>
  <c r="B1742" i="2"/>
  <c r="R1741" i="2"/>
  <c r="B1741" i="2"/>
  <c r="R1740" i="2"/>
  <c r="B1740" i="2"/>
  <c r="R1739" i="2"/>
  <c r="B1739" i="2"/>
  <c r="R1738" i="2"/>
  <c r="B1738" i="2"/>
  <c r="R1737" i="2"/>
  <c r="B1737" i="2"/>
  <c r="R1736" i="2"/>
  <c r="B1736" i="2"/>
  <c r="R1735" i="2"/>
  <c r="B1735" i="2"/>
  <c r="R1734" i="2"/>
  <c r="B1734" i="2"/>
  <c r="R1733" i="2"/>
  <c r="B1733" i="2"/>
  <c r="R1732" i="2"/>
  <c r="B1732" i="2"/>
  <c r="R1731" i="2"/>
  <c r="B1731" i="2"/>
  <c r="R1730" i="2"/>
  <c r="B1730" i="2"/>
  <c r="R1729" i="2"/>
  <c r="B1729" i="2"/>
  <c r="R1728" i="2"/>
  <c r="B1728" i="2"/>
  <c r="R1727" i="2"/>
  <c r="B1727" i="2"/>
  <c r="R1726" i="2"/>
  <c r="B1726" i="2"/>
  <c r="R1725" i="2"/>
  <c r="B1725" i="2"/>
  <c r="R1724" i="2"/>
  <c r="B1724" i="2"/>
  <c r="R1723" i="2"/>
  <c r="B1723" i="2"/>
  <c r="R1722" i="2"/>
  <c r="B1722" i="2"/>
  <c r="R1721" i="2"/>
  <c r="B1721" i="2"/>
  <c r="R1720" i="2"/>
  <c r="B1720" i="2"/>
  <c r="R1719" i="2"/>
  <c r="B1719" i="2"/>
  <c r="R1718" i="2"/>
  <c r="B1718" i="2"/>
  <c r="R1717" i="2"/>
  <c r="B1717" i="2"/>
  <c r="R1716" i="2"/>
  <c r="B1716" i="2"/>
  <c r="R1715" i="2"/>
  <c r="B1715" i="2"/>
  <c r="R1714" i="2"/>
  <c r="B1714" i="2"/>
  <c r="R1713" i="2"/>
  <c r="B1713" i="2"/>
  <c r="R1712" i="2"/>
  <c r="B1712" i="2"/>
  <c r="R1711" i="2"/>
  <c r="B1711" i="2"/>
  <c r="R1710" i="2"/>
  <c r="B1710" i="2"/>
  <c r="R1709" i="2"/>
  <c r="B1709" i="2"/>
  <c r="R1708" i="2"/>
  <c r="B1708" i="2"/>
  <c r="R1707" i="2"/>
  <c r="B1707" i="2"/>
  <c r="R1706" i="2"/>
  <c r="B1706" i="2"/>
  <c r="R1705" i="2"/>
  <c r="B1705" i="2"/>
  <c r="R1704" i="2"/>
  <c r="B1704" i="2"/>
  <c r="R1703" i="2"/>
  <c r="B1703" i="2"/>
  <c r="R1702" i="2"/>
  <c r="B1702" i="2"/>
  <c r="R1701" i="2"/>
  <c r="B1701" i="2"/>
  <c r="R1700" i="2"/>
  <c r="B1700" i="2"/>
  <c r="R1699" i="2"/>
  <c r="B1699" i="2"/>
  <c r="R1698" i="2"/>
  <c r="B1698" i="2"/>
  <c r="R1697" i="2"/>
  <c r="B1697" i="2"/>
  <c r="R1696" i="2"/>
  <c r="B1696" i="2"/>
  <c r="R1695" i="2"/>
  <c r="B1695" i="2"/>
  <c r="R1694" i="2"/>
  <c r="B1694" i="2"/>
  <c r="R1693" i="2"/>
  <c r="B1693" i="2"/>
  <c r="R1692" i="2"/>
  <c r="B1692" i="2"/>
  <c r="R1691" i="2"/>
  <c r="B1691" i="2"/>
  <c r="R1690" i="2"/>
  <c r="B1690" i="2"/>
  <c r="R1689" i="2"/>
  <c r="B1689" i="2"/>
  <c r="R1688" i="2"/>
  <c r="B1688" i="2"/>
  <c r="R1687" i="2"/>
  <c r="B1687" i="2"/>
  <c r="R1686" i="2"/>
  <c r="B1686" i="2"/>
  <c r="R1685" i="2"/>
  <c r="B1685" i="2"/>
  <c r="R1684" i="2"/>
  <c r="B1684" i="2"/>
  <c r="R1683" i="2"/>
  <c r="B1683" i="2"/>
  <c r="R1682" i="2"/>
  <c r="B1682" i="2"/>
  <c r="R1681" i="2"/>
  <c r="B1681" i="2"/>
  <c r="R1680" i="2"/>
  <c r="B1680" i="2"/>
  <c r="R1679" i="2"/>
  <c r="B1679" i="2"/>
  <c r="R1678" i="2"/>
  <c r="B1678" i="2"/>
  <c r="R1677" i="2"/>
  <c r="B1677" i="2"/>
  <c r="R1676" i="2"/>
  <c r="B1676" i="2"/>
  <c r="R1675" i="2"/>
  <c r="B1675" i="2"/>
  <c r="R1674" i="2"/>
  <c r="B1674" i="2"/>
  <c r="R1673" i="2"/>
  <c r="B1673" i="2"/>
  <c r="R1672" i="2"/>
  <c r="B1672" i="2"/>
  <c r="R1671" i="2"/>
  <c r="B1671" i="2"/>
  <c r="R1670" i="2"/>
  <c r="B1670" i="2"/>
  <c r="R1669" i="2"/>
  <c r="B1669" i="2"/>
  <c r="R1668" i="2"/>
  <c r="B1668" i="2"/>
  <c r="R1667" i="2"/>
  <c r="B1667" i="2"/>
  <c r="R1666" i="2"/>
  <c r="B1666" i="2"/>
  <c r="R1665" i="2"/>
  <c r="B1665" i="2"/>
  <c r="R1664" i="2"/>
  <c r="B1664" i="2"/>
  <c r="R1663" i="2"/>
  <c r="B1663" i="2"/>
  <c r="R1662" i="2"/>
  <c r="B1662" i="2"/>
  <c r="R1661" i="2"/>
  <c r="B1661" i="2"/>
  <c r="R1660" i="2"/>
  <c r="B1660" i="2"/>
  <c r="R1659" i="2"/>
  <c r="B1659" i="2"/>
  <c r="R1658" i="2"/>
  <c r="B1658" i="2"/>
  <c r="R1657" i="2"/>
  <c r="B1657" i="2"/>
  <c r="R1656" i="2"/>
  <c r="B1656" i="2"/>
  <c r="R1655" i="2"/>
  <c r="B1655" i="2"/>
  <c r="R1654" i="2"/>
  <c r="B1654" i="2"/>
  <c r="R1653" i="2"/>
  <c r="B1653" i="2"/>
  <c r="R1652" i="2"/>
  <c r="B1652" i="2"/>
  <c r="R1651" i="2"/>
  <c r="B1651" i="2"/>
  <c r="R1650" i="2"/>
  <c r="B1650" i="2"/>
  <c r="R1649" i="2"/>
  <c r="B1649" i="2"/>
  <c r="R1648" i="2"/>
  <c r="B1648" i="2"/>
  <c r="R1647" i="2"/>
  <c r="B1647" i="2"/>
  <c r="R1646" i="2"/>
  <c r="B1646" i="2"/>
  <c r="R1645" i="2"/>
  <c r="B1645" i="2"/>
  <c r="R1644" i="2"/>
  <c r="B1644" i="2"/>
  <c r="R1643" i="2"/>
  <c r="B1643" i="2"/>
  <c r="R1642" i="2"/>
  <c r="B1642" i="2"/>
  <c r="R1641" i="2"/>
  <c r="B1641" i="2"/>
  <c r="R1640" i="2"/>
  <c r="B1640" i="2"/>
  <c r="R1639" i="2"/>
  <c r="B1639" i="2"/>
  <c r="R1638" i="2"/>
  <c r="B1638" i="2"/>
  <c r="R1637" i="2"/>
  <c r="B1637" i="2"/>
  <c r="R1636" i="2"/>
  <c r="B1636" i="2"/>
  <c r="R1635" i="2"/>
  <c r="B1635" i="2"/>
  <c r="R1634" i="2"/>
  <c r="B1634" i="2"/>
  <c r="R1633" i="2"/>
  <c r="B1633" i="2"/>
  <c r="R1632" i="2"/>
  <c r="B1632" i="2"/>
  <c r="R1631" i="2"/>
  <c r="B1631" i="2"/>
  <c r="R1630" i="2"/>
  <c r="B1630" i="2"/>
  <c r="R1629" i="2"/>
  <c r="B1629" i="2"/>
  <c r="R1628" i="2"/>
  <c r="B1628" i="2"/>
  <c r="R1627" i="2"/>
  <c r="B1627" i="2"/>
  <c r="R1626" i="2"/>
  <c r="B1626" i="2"/>
  <c r="R1625" i="2"/>
  <c r="B1625" i="2"/>
  <c r="R1624" i="2"/>
  <c r="B1624" i="2"/>
  <c r="R1623" i="2"/>
  <c r="B1623" i="2"/>
  <c r="R1622" i="2"/>
  <c r="B1622" i="2"/>
  <c r="R1621" i="2"/>
  <c r="B1621" i="2"/>
  <c r="R1620" i="2"/>
  <c r="B1620" i="2"/>
  <c r="R1619" i="2"/>
  <c r="B1619" i="2"/>
  <c r="R1618" i="2"/>
  <c r="B1618" i="2"/>
  <c r="R1617" i="2"/>
  <c r="B1617" i="2"/>
  <c r="R1616" i="2"/>
  <c r="B1616" i="2"/>
  <c r="R1615" i="2"/>
  <c r="B1615" i="2"/>
  <c r="R1614" i="2"/>
  <c r="B1614" i="2"/>
  <c r="R1613" i="2"/>
  <c r="B1613" i="2"/>
  <c r="R1612" i="2"/>
  <c r="B1612" i="2"/>
  <c r="R1611" i="2"/>
  <c r="B1611" i="2"/>
  <c r="R1610" i="2"/>
  <c r="B1610" i="2"/>
  <c r="R1609" i="2"/>
  <c r="B1609" i="2"/>
  <c r="R1608" i="2"/>
  <c r="B1608" i="2"/>
  <c r="R1607" i="2"/>
  <c r="B1607" i="2"/>
  <c r="R1606" i="2"/>
  <c r="B1606" i="2"/>
  <c r="R1605" i="2"/>
  <c r="B1605" i="2"/>
  <c r="R1604" i="2"/>
  <c r="B1604" i="2"/>
  <c r="R1603" i="2"/>
  <c r="B1603" i="2"/>
  <c r="R1602" i="2"/>
  <c r="B1602" i="2"/>
  <c r="R1601" i="2"/>
  <c r="B1601" i="2"/>
  <c r="R1600" i="2"/>
  <c r="B1600" i="2"/>
  <c r="R1599" i="2"/>
  <c r="B1599" i="2"/>
  <c r="R1598" i="2"/>
  <c r="B1598" i="2"/>
  <c r="R1597" i="2"/>
  <c r="B1597" i="2"/>
  <c r="R1596" i="2"/>
  <c r="B1596" i="2"/>
  <c r="R1595" i="2"/>
  <c r="B1595" i="2"/>
  <c r="R1594" i="2"/>
  <c r="B1594" i="2"/>
  <c r="R1593" i="2"/>
  <c r="B1593" i="2"/>
  <c r="R1592" i="2"/>
  <c r="B1592" i="2"/>
  <c r="R1591" i="2"/>
  <c r="B1591" i="2"/>
  <c r="R1590" i="2"/>
  <c r="B1590" i="2"/>
  <c r="R1589" i="2"/>
  <c r="B1589" i="2"/>
  <c r="R1588" i="2"/>
  <c r="B1588" i="2"/>
  <c r="R1587" i="2"/>
  <c r="B1587" i="2"/>
  <c r="R1586" i="2"/>
  <c r="B1586" i="2"/>
  <c r="R1585" i="2"/>
  <c r="B1585" i="2"/>
  <c r="R1584" i="2"/>
  <c r="B1584" i="2"/>
  <c r="R1583" i="2"/>
  <c r="B1583" i="2"/>
  <c r="R1582" i="2"/>
  <c r="B1582" i="2"/>
  <c r="R1581" i="2"/>
  <c r="B1581" i="2"/>
  <c r="R1580" i="2"/>
  <c r="B1580" i="2"/>
  <c r="R1579" i="2"/>
  <c r="B1579" i="2"/>
  <c r="R1578" i="2"/>
  <c r="B1578" i="2"/>
  <c r="R1577" i="2"/>
  <c r="B1577" i="2"/>
  <c r="R1576" i="2"/>
  <c r="B1576" i="2"/>
  <c r="R1575" i="2"/>
  <c r="B1575" i="2"/>
  <c r="R1574" i="2"/>
  <c r="B1574" i="2"/>
  <c r="R1573" i="2"/>
  <c r="B1573" i="2"/>
  <c r="R1572" i="2"/>
  <c r="B1572" i="2"/>
  <c r="R1571" i="2"/>
  <c r="B1571" i="2"/>
  <c r="R1570" i="2"/>
  <c r="B1570" i="2"/>
  <c r="R1569" i="2"/>
  <c r="B1569" i="2"/>
  <c r="R1568" i="2"/>
  <c r="B1568" i="2"/>
  <c r="R1567" i="2"/>
  <c r="B1567" i="2"/>
  <c r="R1566" i="2"/>
  <c r="B1566" i="2"/>
  <c r="R1565" i="2"/>
  <c r="B1565" i="2"/>
  <c r="R1564" i="2"/>
  <c r="B1564" i="2"/>
  <c r="R1563" i="2"/>
  <c r="B1563" i="2"/>
  <c r="R1562" i="2"/>
  <c r="B1562" i="2"/>
  <c r="R1561" i="2"/>
  <c r="B1561" i="2"/>
  <c r="R1560" i="2"/>
  <c r="B1560" i="2"/>
  <c r="R1559" i="2"/>
  <c r="B1559" i="2"/>
  <c r="R1558" i="2"/>
  <c r="B1558" i="2"/>
  <c r="R1557" i="2"/>
  <c r="B1557" i="2"/>
  <c r="R1556" i="2"/>
  <c r="B1556" i="2"/>
  <c r="R1555" i="2"/>
  <c r="B1555" i="2"/>
  <c r="R1554" i="2"/>
  <c r="B1554" i="2"/>
  <c r="R1553" i="2"/>
  <c r="B1553" i="2"/>
  <c r="R1552" i="2"/>
  <c r="B1552" i="2"/>
  <c r="R1551" i="2"/>
  <c r="B1551" i="2"/>
  <c r="R1550" i="2"/>
  <c r="B1550" i="2"/>
  <c r="R1549" i="2"/>
  <c r="B1549" i="2"/>
  <c r="R1548" i="2"/>
  <c r="B1548" i="2"/>
  <c r="R1547" i="2"/>
  <c r="B1547" i="2"/>
  <c r="R1546" i="2"/>
  <c r="B1546" i="2"/>
  <c r="R1545" i="2"/>
  <c r="B1545" i="2"/>
  <c r="R1544" i="2"/>
  <c r="B1544" i="2"/>
  <c r="R1543" i="2"/>
  <c r="B1543" i="2"/>
  <c r="R1542" i="2"/>
  <c r="B1542" i="2"/>
  <c r="R1541" i="2"/>
  <c r="B1541" i="2"/>
  <c r="R1540" i="2"/>
  <c r="B1540" i="2"/>
  <c r="R1539" i="2"/>
  <c r="B1539" i="2"/>
  <c r="R1538" i="2"/>
  <c r="B1538" i="2"/>
  <c r="R1537" i="2"/>
  <c r="B1537" i="2"/>
  <c r="R1536" i="2"/>
  <c r="B1536" i="2"/>
  <c r="R1535" i="2"/>
  <c r="B1535" i="2"/>
  <c r="R1534" i="2"/>
  <c r="B1534" i="2"/>
  <c r="R1533" i="2"/>
  <c r="B1533" i="2"/>
  <c r="R1532" i="2"/>
  <c r="B1532" i="2"/>
  <c r="R1531" i="2"/>
  <c r="B1531" i="2"/>
  <c r="R1530" i="2"/>
  <c r="B1530" i="2"/>
  <c r="R1529" i="2"/>
  <c r="B1529" i="2"/>
  <c r="R1528" i="2"/>
  <c r="B1528" i="2"/>
  <c r="R1527" i="2"/>
  <c r="B1527" i="2"/>
  <c r="R1526" i="2"/>
  <c r="B1526" i="2"/>
  <c r="R1525" i="2"/>
  <c r="B1525" i="2"/>
  <c r="R1524" i="2"/>
  <c r="B1524" i="2"/>
  <c r="R1523" i="2"/>
  <c r="B1523" i="2"/>
  <c r="R1522" i="2"/>
  <c r="B1522" i="2"/>
  <c r="R1521" i="2"/>
  <c r="B1521" i="2"/>
  <c r="R1520" i="2"/>
  <c r="B1520" i="2"/>
  <c r="R1519" i="2"/>
  <c r="B1519" i="2"/>
  <c r="R1518" i="2"/>
  <c r="B1518" i="2"/>
  <c r="R1517" i="2"/>
  <c r="B1517" i="2"/>
  <c r="R1516" i="2"/>
  <c r="B1516" i="2"/>
  <c r="R1515" i="2"/>
  <c r="B1515" i="2"/>
  <c r="R1514" i="2"/>
  <c r="B1514" i="2"/>
  <c r="R1513" i="2"/>
  <c r="B1513" i="2"/>
  <c r="R1512" i="2"/>
  <c r="B1512" i="2"/>
  <c r="R1511" i="2"/>
  <c r="B1511" i="2"/>
  <c r="R1510" i="2"/>
  <c r="B1510" i="2"/>
  <c r="R1509" i="2"/>
  <c r="B1509" i="2"/>
  <c r="R1508" i="2"/>
  <c r="B1508" i="2"/>
  <c r="R1507" i="2"/>
  <c r="B1507" i="2"/>
  <c r="R1506" i="2"/>
  <c r="B1506" i="2"/>
  <c r="R1505" i="2"/>
  <c r="B1505" i="2"/>
  <c r="R1504" i="2"/>
  <c r="B1504" i="2"/>
  <c r="R1503" i="2"/>
  <c r="B1503" i="2"/>
  <c r="R1502" i="2"/>
  <c r="B1502" i="2"/>
  <c r="R1501" i="2"/>
  <c r="B1501" i="2"/>
  <c r="R1500" i="2"/>
  <c r="B1500" i="2"/>
  <c r="R1499" i="2"/>
  <c r="B1499" i="2"/>
  <c r="R1498" i="2"/>
  <c r="B1498" i="2"/>
  <c r="R1497" i="2"/>
  <c r="B1497" i="2"/>
  <c r="R1496" i="2"/>
  <c r="B1496" i="2"/>
  <c r="R1495" i="2"/>
  <c r="B1495" i="2"/>
  <c r="R1494" i="2"/>
  <c r="B1494" i="2"/>
  <c r="R1493" i="2"/>
  <c r="B1493" i="2"/>
  <c r="R1492" i="2"/>
  <c r="B1492" i="2"/>
  <c r="R1491" i="2"/>
  <c r="B1491" i="2"/>
  <c r="R1490" i="2"/>
  <c r="B1490" i="2"/>
  <c r="R1489" i="2"/>
  <c r="B1489" i="2"/>
  <c r="R1488" i="2"/>
  <c r="B1488" i="2"/>
  <c r="R1487" i="2"/>
  <c r="B1487" i="2"/>
  <c r="R1486" i="2"/>
  <c r="B1486" i="2"/>
  <c r="R1485" i="2"/>
  <c r="B1485" i="2"/>
  <c r="R1484" i="2"/>
  <c r="B1484" i="2"/>
  <c r="R1483" i="2"/>
  <c r="B1483" i="2"/>
  <c r="R1482" i="2"/>
  <c r="B1482" i="2"/>
  <c r="R1481" i="2"/>
  <c r="B1481" i="2"/>
  <c r="R1480" i="2"/>
  <c r="B1480" i="2"/>
  <c r="R1479" i="2"/>
  <c r="B1479" i="2"/>
  <c r="R1478" i="2"/>
  <c r="B1478" i="2"/>
  <c r="R1477" i="2"/>
  <c r="B1477" i="2"/>
  <c r="R1476" i="2"/>
  <c r="B1476" i="2"/>
  <c r="R1475" i="2"/>
  <c r="B1475" i="2"/>
  <c r="R1474" i="2"/>
  <c r="B1474" i="2"/>
  <c r="R1473" i="2"/>
  <c r="B1473" i="2"/>
  <c r="R1472" i="2"/>
  <c r="B1472" i="2"/>
  <c r="R1471" i="2"/>
  <c r="B1471" i="2"/>
  <c r="R1470" i="2"/>
  <c r="B1470" i="2"/>
  <c r="R1469" i="2"/>
  <c r="B1469" i="2"/>
  <c r="R1468" i="2"/>
  <c r="B1468" i="2"/>
  <c r="R1467" i="2"/>
  <c r="B1467" i="2"/>
  <c r="R1466" i="2"/>
  <c r="B1466" i="2"/>
  <c r="R1465" i="2"/>
  <c r="B1465" i="2"/>
  <c r="R1464" i="2"/>
  <c r="B1464" i="2"/>
  <c r="R1463" i="2"/>
  <c r="B1463" i="2"/>
  <c r="R1462" i="2"/>
  <c r="B1462" i="2"/>
  <c r="R1461" i="2"/>
  <c r="B1461" i="2"/>
  <c r="R1460" i="2"/>
  <c r="B1460" i="2"/>
  <c r="R1459" i="2"/>
  <c r="B1459" i="2"/>
  <c r="R1458" i="2"/>
  <c r="B1458" i="2"/>
  <c r="R1457" i="2"/>
  <c r="B1457" i="2"/>
  <c r="R1456" i="2"/>
  <c r="B1456" i="2"/>
  <c r="R1455" i="2"/>
  <c r="B1455" i="2"/>
  <c r="R1454" i="2"/>
  <c r="B1454" i="2"/>
  <c r="R1453" i="2"/>
  <c r="B1453" i="2"/>
  <c r="R1452" i="2"/>
  <c r="B1452" i="2"/>
  <c r="R1451" i="2"/>
  <c r="B1451" i="2"/>
  <c r="R1450" i="2"/>
  <c r="B1450" i="2"/>
  <c r="R1449" i="2"/>
  <c r="B1449" i="2"/>
  <c r="R1448" i="2"/>
  <c r="B1448" i="2"/>
  <c r="R1447" i="2"/>
  <c r="B1447" i="2"/>
  <c r="R1446" i="2"/>
  <c r="B1446" i="2"/>
  <c r="R1445" i="2"/>
  <c r="B1445" i="2"/>
  <c r="R1444" i="2"/>
  <c r="B1444" i="2"/>
  <c r="R1443" i="2"/>
  <c r="B1443" i="2"/>
  <c r="R1442" i="2"/>
  <c r="B1442" i="2"/>
  <c r="R1441" i="2"/>
  <c r="B1441" i="2"/>
  <c r="R1440" i="2"/>
  <c r="B1440" i="2"/>
  <c r="R1439" i="2"/>
  <c r="B1439" i="2"/>
  <c r="R1438" i="2"/>
  <c r="B1438" i="2"/>
  <c r="R1437" i="2"/>
  <c r="B1437" i="2"/>
  <c r="R1436" i="2"/>
  <c r="B1436" i="2"/>
  <c r="R1435" i="2"/>
  <c r="B1435" i="2"/>
  <c r="R1434" i="2"/>
  <c r="B1434" i="2"/>
  <c r="R1433" i="2"/>
  <c r="B1433" i="2"/>
  <c r="R1432" i="2"/>
  <c r="B1432" i="2"/>
  <c r="R1431" i="2"/>
  <c r="B1431" i="2"/>
  <c r="R1430" i="2"/>
  <c r="B1430" i="2"/>
  <c r="R1429" i="2"/>
  <c r="B1429" i="2"/>
  <c r="R1428" i="2"/>
  <c r="B1428" i="2"/>
  <c r="R1427" i="2"/>
  <c r="B1427" i="2"/>
  <c r="R1426" i="2"/>
  <c r="B1426" i="2"/>
  <c r="R1425" i="2"/>
  <c r="B1425" i="2"/>
  <c r="R1424" i="2"/>
  <c r="B1424" i="2"/>
  <c r="R1423" i="2"/>
  <c r="B1423" i="2"/>
  <c r="R1422" i="2"/>
  <c r="B1422" i="2"/>
  <c r="R1421" i="2"/>
  <c r="B1421" i="2"/>
  <c r="R1420" i="2"/>
  <c r="B1420" i="2"/>
  <c r="R1419" i="2"/>
  <c r="B1419" i="2"/>
  <c r="R1418" i="2"/>
  <c r="B1418" i="2"/>
  <c r="R1417" i="2"/>
  <c r="B1417" i="2"/>
  <c r="R1416" i="2"/>
  <c r="B1416" i="2"/>
  <c r="R1415" i="2"/>
  <c r="B1415" i="2"/>
  <c r="R1414" i="2"/>
  <c r="B1414" i="2"/>
  <c r="R1413" i="2"/>
  <c r="B1413" i="2"/>
  <c r="R1412" i="2"/>
  <c r="B1412" i="2"/>
  <c r="R1411" i="2"/>
  <c r="B1411" i="2"/>
  <c r="R1410" i="2"/>
  <c r="B1410" i="2"/>
  <c r="R1409" i="2"/>
  <c r="B1409" i="2"/>
  <c r="R1408" i="2"/>
  <c r="B1408" i="2"/>
  <c r="R1407" i="2"/>
  <c r="B1407" i="2"/>
  <c r="R1406" i="2"/>
  <c r="B1406" i="2"/>
  <c r="R1405" i="2"/>
  <c r="B1405" i="2"/>
  <c r="R1404" i="2"/>
  <c r="B1404" i="2"/>
  <c r="R1403" i="2"/>
  <c r="B1403" i="2"/>
  <c r="R1402" i="2"/>
  <c r="B1402" i="2"/>
  <c r="R1401" i="2"/>
  <c r="B1401" i="2"/>
  <c r="R1400" i="2"/>
  <c r="B1400" i="2"/>
  <c r="R1399" i="2"/>
  <c r="B1399" i="2"/>
  <c r="R1398" i="2"/>
  <c r="B1398" i="2"/>
  <c r="R1397" i="2"/>
  <c r="B1397" i="2"/>
  <c r="R1396" i="2"/>
  <c r="B1396" i="2"/>
  <c r="R1395" i="2"/>
  <c r="B1395" i="2"/>
  <c r="R1394" i="2"/>
  <c r="B1394" i="2"/>
  <c r="R1393" i="2"/>
  <c r="B1393" i="2"/>
  <c r="R1392" i="2"/>
  <c r="B1392" i="2"/>
  <c r="R1391" i="2"/>
  <c r="B1391" i="2"/>
  <c r="R1390" i="2"/>
  <c r="B1390" i="2"/>
  <c r="R1389" i="2"/>
  <c r="B1389" i="2"/>
  <c r="R1388" i="2"/>
  <c r="B1388" i="2"/>
  <c r="R1387" i="2"/>
  <c r="B1387" i="2"/>
  <c r="R1386" i="2"/>
  <c r="B1386" i="2"/>
  <c r="R1385" i="2"/>
  <c r="B1385" i="2"/>
  <c r="R1384" i="2"/>
  <c r="B1384" i="2"/>
  <c r="R1383" i="2"/>
  <c r="B1383" i="2"/>
  <c r="R1382" i="2"/>
  <c r="B1382" i="2"/>
  <c r="R1381" i="2"/>
  <c r="B1381" i="2"/>
  <c r="R1380" i="2"/>
  <c r="B1380" i="2"/>
  <c r="R1379" i="2"/>
  <c r="B1379" i="2"/>
  <c r="R1378" i="2"/>
  <c r="B1378" i="2"/>
  <c r="R1377" i="2"/>
  <c r="B1377" i="2"/>
  <c r="R1376" i="2"/>
  <c r="B1376" i="2"/>
  <c r="R1375" i="2"/>
  <c r="B1375" i="2"/>
  <c r="R1374" i="2"/>
  <c r="B1374" i="2"/>
  <c r="R1373" i="2"/>
  <c r="B1373" i="2"/>
  <c r="R1372" i="2"/>
  <c r="B1372" i="2"/>
  <c r="R1371" i="2"/>
  <c r="B1371" i="2"/>
  <c r="R1370" i="2"/>
  <c r="B1370" i="2"/>
  <c r="R1369" i="2"/>
  <c r="B1369" i="2"/>
  <c r="R1368" i="2"/>
  <c r="B1368" i="2"/>
  <c r="R1367" i="2"/>
  <c r="B1367" i="2"/>
  <c r="R1366" i="2"/>
  <c r="B1366" i="2"/>
  <c r="R1365" i="2"/>
  <c r="B1365" i="2"/>
  <c r="R1364" i="2"/>
  <c r="B1364" i="2"/>
  <c r="R1363" i="2"/>
  <c r="B1363" i="2"/>
  <c r="R1362" i="2"/>
  <c r="B1362" i="2"/>
  <c r="R1361" i="2"/>
  <c r="B1361" i="2"/>
  <c r="R1360" i="2"/>
  <c r="B1360" i="2"/>
  <c r="R1359" i="2"/>
  <c r="B1359" i="2"/>
  <c r="R1358" i="2"/>
  <c r="B1358" i="2"/>
  <c r="R1357" i="2"/>
  <c r="B1357" i="2"/>
  <c r="R1356" i="2"/>
  <c r="B1356" i="2"/>
  <c r="R1355" i="2"/>
  <c r="B1355" i="2"/>
  <c r="R1354" i="2"/>
  <c r="B1354" i="2"/>
  <c r="R1353" i="2"/>
  <c r="B1353" i="2"/>
  <c r="R1352" i="2"/>
  <c r="B1352" i="2"/>
  <c r="R1351" i="2"/>
  <c r="B1351" i="2"/>
  <c r="R1350" i="2"/>
  <c r="B1350" i="2"/>
  <c r="R1349" i="2"/>
  <c r="B1349" i="2"/>
  <c r="R1348" i="2"/>
  <c r="B1348" i="2"/>
  <c r="R1347" i="2"/>
  <c r="B1347" i="2"/>
  <c r="R1346" i="2"/>
  <c r="B1346" i="2"/>
  <c r="R1345" i="2"/>
  <c r="B1345" i="2"/>
  <c r="R1344" i="2"/>
  <c r="B1344" i="2"/>
  <c r="R1343" i="2"/>
  <c r="B1343" i="2"/>
  <c r="R1342" i="2"/>
  <c r="B1342" i="2"/>
  <c r="R1341" i="2"/>
  <c r="B1341" i="2"/>
  <c r="R1340" i="2"/>
  <c r="B1340" i="2"/>
  <c r="R1339" i="2"/>
  <c r="B1339" i="2"/>
  <c r="R1338" i="2"/>
  <c r="B1338" i="2"/>
  <c r="R1337" i="2"/>
  <c r="B1337" i="2"/>
  <c r="R1336" i="2"/>
  <c r="B1336" i="2"/>
  <c r="R1335" i="2"/>
  <c r="B1335" i="2"/>
  <c r="R1334" i="2"/>
  <c r="B1334" i="2"/>
  <c r="R1333" i="2"/>
  <c r="B1333" i="2"/>
  <c r="R1332" i="2"/>
  <c r="B1332" i="2"/>
  <c r="R1331" i="2"/>
  <c r="B1331" i="2"/>
  <c r="R1330" i="2"/>
  <c r="B1330" i="2"/>
  <c r="R1329" i="2"/>
  <c r="B1329" i="2"/>
  <c r="R1328" i="2"/>
  <c r="B1328" i="2"/>
  <c r="R1327" i="2"/>
  <c r="B1327" i="2"/>
  <c r="R1326" i="2"/>
  <c r="B1326" i="2"/>
  <c r="R1325" i="2"/>
  <c r="B1325" i="2"/>
  <c r="R1324" i="2"/>
  <c r="B1324" i="2"/>
  <c r="R1323" i="2"/>
  <c r="B1323" i="2"/>
  <c r="R1322" i="2"/>
  <c r="B1322" i="2"/>
  <c r="R1321" i="2"/>
  <c r="B1321" i="2"/>
  <c r="R1320" i="2"/>
  <c r="B1320" i="2"/>
  <c r="R1319" i="2"/>
  <c r="B1319" i="2"/>
  <c r="R1318" i="2"/>
  <c r="B1318" i="2"/>
  <c r="R1317" i="2"/>
  <c r="B1317" i="2"/>
  <c r="R1316" i="2"/>
  <c r="B1316" i="2"/>
  <c r="R1315" i="2"/>
  <c r="B1315" i="2"/>
  <c r="R1314" i="2"/>
  <c r="B1314" i="2"/>
  <c r="R1313" i="2"/>
  <c r="B1313" i="2"/>
  <c r="R1312" i="2"/>
  <c r="B1312" i="2"/>
  <c r="R1311" i="2"/>
  <c r="B1311" i="2"/>
  <c r="R1310" i="2"/>
  <c r="B1310" i="2"/>
  <c r="R1309" i="2"/>
  <c r="B1309" i="2"/>
  <c r="R1308" i="2"/>
  <c r="B1308" i="2"/>
  <c r="R1307" i="2"/>
  <c r="B1307" i="2"/>
  <c r="R1306" i="2"/>
  <c r="B1306" i="2"/>
  <c r="R1305" i="2"/>
  <c r="B1305" i="2"/>
  <c r="R1304" i="2"/>
  <c r="B1304" i="2"/>
  <c r="R1303" i="2"/>
  <c r="B1303" i="2"/>
  <c r="R1302" i="2"/>
  <c r="B1302" i="2"/>
  <c r="R1301" i="2"/>
  <c r="B1301" i="2"/>
  <c r="R1300" i="2"/>
  <c r="B1300" i="2"/>
  <c r="R1299" i="2"/>
  <c r="B1299" i="2"/>
  <c r="R1298" i="2"/>
  <c r="B1298" i="2"/>
  <c r="R1297" i="2"/>
  <c r="B1297" i="2"/>
  <c r="R1296" i="2"/>
  <c r="B1296" i="2"/>
  <c r="R1295" i="2"/>
  <c r="B1295" i="2"/>
  <c r="R1294" i="2"/>
  <c r="B1294" i="2"/>
  <c r="R1293" i="2"/>
  <c r="B1293" i="2"/>
  <c r="R1292" i="2"/>
  <c r="B1292" i="2"/>
  <c r="R1291" i="2"/>
  <c r="B1291" i="2"/>
  <c r="R1290" i="2"/>
  <c r="B1290" i="2"/>
  <c r="R1289" i="2"/>
  <c r="B1289" i="2"/>
  <c r="R1288" i="2"/>
  <c r="B1288" i="2"/>
  <c r="R1287" i="2"/>
  <c r="B1287" i="2"/>
  <c r="R1286" i="2"/>
  <c r="B1286" i="2"/>
  <c r="R1285" i="2"/>
  <c r="B1285" i="2"/>
  <c r="R1284" i="2"/>
  <c r="B1284" i="2"/>
  <c r="R1283" i="2"/>
  <c r="B1283" i="2"/>
  <c r="R1282" i="2"/>
  <c r="B1282" i="2"/>
  <c r="R1281" i="2"/>
  <c r="B1281" i="2"/>
  <c r="R1280" i="2"/>
  <c r="B1280" i="2"/>
  <c r="R1279" i="2"/>
  <c r="B1279" i="2"/>
  <c r="R1278" i="2"/>
  <c r="B1278" i="2"/>
  <c r="R1277" i="2"/>
  <c r="B1277" i="2"/>
  <c r="R1276" i="2"/>
  <c r="B1276" i="2"/>
  <c r="R1275" i="2"/>
  <c r="B1275" i="2"/>
  <c r="R1274" i="2"/>
  <c r="B1274" i="2"/>
  <c r="R1273" i="2"/>
  <c r="B1273" i="2"/>
  <c r="R1272" i="2"/>
  <c r="B1272" i="2"/>
  <c r="R1271" i="2"/>
  <c r="B1271" i="2"/>
  <c r="R1270" i="2"/>
  <c r="B1270" i="2"/>
  <c r="R1269" i="2"/>
  <c r="B1269" i="2"/>
  <c r="R1268" i="2"/>
  <c r="B1268" i="2"/>
  <c r="R1267" i="2"/>
  <c r="B1267" i="2"/>
  <c r="R1266" i="2"/>
  <c r="B1266" i="2"/>
  <c r="R1265" i="2"/>
  <c r="B1265" i="2"/>
  <c r="R1264" i="2"/>
  <c r="B1264" i="2"/>
  <c r="R1263" i="2"/>
  <c r="B1263" i="2"/>
  <c r="R1262" i="2"/>
  <c r="B1262" i="2"/>
  <c r="R1261" i="2"/>
  <c r="B1261" i="2"/>
  <c r="R1260" i="2"/>
  <c r="B1260" i="2"/>
  <c r="R1259" i="2"/>
  <c r="B1259" i="2"/>
  <c r="R1258" i="2"/>
  <c r="B1258" i="2"/>
  <c r="R1257" i="2"/>
  <c r="B1257" i="2"/>
  <c r="R1256" i="2"/>
  <c r="B1256" i="2"/>
  <c r="R1255" i="2"/>
  <c r="B1255" i="2"/>
  <c r="R1254" i="2"/>
  <c r="B1254" i="2"/>
  <c r="R1253" i="2"/>
  <c r="B1253" i="2"/>
  <c r="R1252" i="2"/>
  <c r="B1252" i="2"/>
  <c r="R1251" i="2"/>
  <c r="B1251" i="2"/>
  <c r="R1250" i="2"/>
  <c r="B1250" i="2"/>
  <c r="R1249" i="2"/>
  <c r="B1249" i="2"/>
  <c r="R1248" i="2"/>
  <c r="B1248" i="2"/>
  <c r="R1247" i="2"/>
  <c r="B1247" i="2"/>
  <c r="R1246" i="2"/>
  <c r="B1246" i="2"/>
  <c r="R1245" i="2"/>
  <c r="B1245" i="2"/>
  <c r="R1244" i="2"/>
  <c r="B1244" i="2"/>
  <c r="R1243" i="2"/>
  <c r="B1243" i="2"/>
  <c r="R1242" i="2"/>
  <c r="B1242" i="2"/>
  <c r="R1241" i="2"/>
  <c r="B1241" i="2"/>
  <c r="R1240" i="2"/>
  <c r="B1240" i="2"/>
  <c r="R1239" i="2"/>
  <c r="B1239" i="2"/>
  <c r="R1238" i="2"/>
  <c r="B1238" i="2"/>
  <c r="R1237" i="2"/>
  <c r="B1237" i="2"/>
  <c r="R1236" i="2"/>
  <c r="B1236" i="2"/>
  <c r="R1235" i="2"/>
  <c r="B1235" i="2"/>
  <c r="R1234" i="2"/>
  <c r="B1234" i="2"/>
  <c r="R1233" i="2"/>
  <c r="B1233" i="2"/>
  <c r="R1232" i="2"/>
  <c r="B1232" i="2"/>
  <c r="R1231" i="2"/>
  <c r="B1231" i="2"/>
  <c r="R1230" i="2"/>
  <c r="B1230" i="2"/>
  <c r="R1229" i="2"/>
  <c r="B1229" i="2"/>
  <c r="R1228" i="2"/>
  <c r="B1228" i="2"/>
  <c r="R1227" i="2"/>
  <c r="B1227" i="2"/>
  <c r="R1226" i="2"/>
  <c r="B1226" i="2"/>
  <c r="R1225" i="2"/>
  <c r="B1225" i="2"/>
  <c r="R1224" i="2"/>
  <c r="B1224" i="2"/>
  <c r="R1223" i="2"/>
  <c r="B1223" i="2"/>
  <c r="R1222" i="2"/>
  <c r="B1222" i="2"/>
  <c r="R1221" i="2"/>
  <c r="B1221" i="2"/>
  <c r="R1220" i="2"/>
  <c r="B1220" i="2"/>
  <c r="R1219" i="2"/>
  <c r="B1219" i="2"/>
  <c r="R1218" i="2"/>
  <c r="B1218" i="2"/>
  <c r="R1217" i="2"/>
  <c r="B1217" i="2"/>
  <c r="R1216" i="2"/>
  <c r="B1216" i="2"/>
  <c r="R1215" i="2"/>
  <c r="B1215" i="2"/>
  <c r="R1214" i="2"/>
  <c r="B1214" i="2"/>
  <c r="R1213" i="2"/>
  <c r="B1213" i="2"/>
  <c r="R1212" i="2"/>
  <c r="B1212" i="2"/>
  <c r="R1211" i="2"/>
  <c r="B1211" i="2"/>
  <c r="R1210" i="2"/>
  <c r="B1210" i="2"/>
  <c r="R1209" i="2"/>
  <c r="B1209" i="2"/>
  <c r="R1208" i="2"/>
  <c r="B1208" i="2"/>
  <c r="R1207" i="2"/>
  <c r="B1207" i="2"/>
  <c r="R1206" i="2"/>
  <c r="B1206" i="2"/>
  <c r="R1205" i="2"/>
  <c r="B1205" i="2"/>
  <c r="R1204" i="2"/>
  <c r="B1204" i="2"/>
  <c r="R1203" i="2"/>
  <c r="B1203" i="2"/>
  <c r="R1202" i="2"/>
  <c r="B1202" i="2"/>
  <c r="R1201" i="2"/>
  <c r="B1201" i="2"/>
  <c r="R1200" i="2"/>
  <c r="B1200" i="2"/>
  <c r="R1199" i="2"/>
  <c r="B1199" i="2"/>
  <c r="R1198" i="2"/>
  <c r="B1198" i="2"/>
  <c r="R1197" i="2"/>
  <c r="B1197" i="2"/>
  <c r="R1196" i="2"/>
  <c r="B1196" i="2"/>
  <c r="R1195" i="2"/>
  <c r="B1195" i="2"/>
  <c r="R1194" i="2"/>
  <c r="B1194" i="2"/>
  <c r="R1193" i="2"/>
  <c r="B1193" i="2"/>
  <c r="R1192" i="2"/>
  <c r="B1192" i="2"/>
  <c r="R1191" i="2"/>
  <c r="B1191" i="2"/>
  <c r="R1190" i="2"/>
  <c r="B1190" i="2"/>
  <c r="R1189" i="2"/>
  <c r="B1189" i="2"/>
  <c r="R1188" i="2"/>
  <c r="B1188" i="2"/>
  <c r="R1187" i="2"/>
  <c r="B1187" i="2"/>
  <c r="R1186" i="2"/>
  <c r="B1186" i="2"/>
  <c r="R1185" i="2"/>
  <c r="B1185" i="2"/>
  <c r="R1184" i="2"/>
  <c r="B1184" i="2"/>
  <c r="R1183" i="2"/>
  <c r="B1183" i="2"/>
  <c r="R1182" i="2"/>
  <c r="B1182" i="2"/>
  <c r="R1181" i="2"/>
  <c r="B1181" i="2"/>
  <c r="R1180" i="2"/>
  <c r="B1180" i="2"/>
  <c r="R1179" i="2"/>
  <c r="B1179" i="2"/>
  <c r="R1178" i="2"/>
  <c r="B1178" i="2"/>
  <c r="R1177" i="2"/>
  <c r="B1177" i="2"/>
  <c r="R1176" i="2"/>
  <c r="B1176" i="2"/>
  <c r="R1175" i="2"/>
  <c r="B1175" i="2"/>
  <c r="R1174" i="2"/>
  <c r="B1174" i="2"/>
  <c r="R1173" i="2"/>
  <c r="B1173" i="2"/>
  <c r="R1172" i="2"/>
  <c r="B1172" i="2"/>
  <c r="R1171" i="2"/>
  <c r="B1171" i="2"/>
  <c r="R1170" i="2"/>
  <c r="B1170" i="2"/>
  <c r="R1169" i="2"/>
  <c r="B1169" i="2"/>
  <c r="R1168" i="2"/>
  <c r="B1168" i="2"/>
  <c r="R1167" i="2"/>
  <c r="B1167" i="2"/>
  <c r="R1166" i="2"/>
  <c r="B1166" i="2"/>
  <c r="R1165" i="2"/>
  <c r="B1165" i="2"/>
  <c r="R1164" i="2"/>
  <c r="B1164" i="2"/>
  <c r="R1163" i="2"/>
  <c r="B1163" i="2"/>
  <c r="R1162" i="2"/>
  <c r="B1162" i="2"/>
  <c r="R1161" i="2"/>
  <c r="B1161" i="2"/>
  <c r="R1160" i="2"/>
  <c r="B1160" i="2"/>
  <c r="R1159" i="2"/>
  <c r="B1159" i="2"/>
  <c r="R1158" i="2"/>
  <c r="B1158" i="2"/>
  <c r="R1157" i="2"/>
  <c r="B1157" i="2"/>
  <c r="R1156" i="2"/>
  <c r="B1156" i="2"/>
  <c r="R1155" i="2"/>
  <c r="B1155" i="2"/>
  <c r="R1154" i="2"/>
  <c r="B1154" i="2"/>
  <c r="R1153" i="2"/>
  <c r="B1153" i="2"/>
  <c r="R1152" i="2"/>
  <c r="B1152" i="2"/>
  <c r="R1151" i="2"/>
  <c r="B1151" i="2"/>
  <c r="R1150" i="2"/>
  <c r="B1150" i="2"/>
  <c r="R1149" i="2"/>
  <c r="B1149" i="2"/>
  <c r="R1148" i="2"/>
  <c r="B1148" i="2"/>
  <c r="R1147" i="2"/>
  <c r="B1147" i="2"/>
  <c r="R1146" i="2"/>
  <c r="B1146" i="2"/>
  <c r="R1145" i="2"/>
  <c r="B1145" i="2"/>
  <c r="R1144" i="2"/>
  <c r="B1144" i="2"/>
  <c r="R1143" i="2"/>
  <c r="B1143" i="2"/>
  <c r="R1142" i="2"/>
  <c r="B1142" i="2"/>
  <c r="R1141" i="2"/>
  <c r="B1141" i="2"/>
  <c r="R1140" i="2"/>
  <c r="B1140" i="2"/>
  <c r="R1139" i="2"/>
  <c r="B1139" i="2"/>
  <c r="R1138" i="2"/>
  <c r="B1138" i="2"/>
  <c r="R1137" i="2"/>
  <c r="B1137" i="2"/>
  <c r="R1136" i="2"/>
  <c r="B1136" i="2"/>
  <c r="R1135" i="2"/>
  <c r="B1135" i="2"/>
  <c r="R1134" i="2"/>
  <c r="B1134" i="2"/>
  <c r="R1133" i="2"/>
  <c r="B1133" i="2"/>
  <c r="R1132" i="2"/>
  <c r="B1132" i="2"/>
  <c r="R1131" i="2"/>
  <c r="B1131" i="2"/>
  <c r="R1130" i="2"/>
  <c r="B1130" i="2"/>
  <c r="R1129" i="2"/>
  <c r="B1129" i="2"/>
  <c r="R1128" i="2"/>
  <c r="B1128" i="2"/>
  <c r="R1127" i="2"/>
  <c r="B1127" i="2"/>
  <c r="R1126" i="2"/>
  <c r="B1126" i="2"/>
  <c r="R1125" i="2"/>
  <c r="B1125" i="2"/>
  <c r="R1124" i="2"/>
  <c r="B1124" i="2"/>
  <c r="R1123" i="2"/>
  <c r="B1123" i="2"/>
  <c r="R1122" i="2"/>
  <c r="B1122" i="2"/>
  <c r="R1121" i="2"/>
  <c r="B1121" i="2"/>
  <c r="R1120" i="2"/>
  <c r="B1120" i="2"/>
  <c r="R1119" i="2"/>
  <c r="B1119" i="2"/>
  <c r="R1118" i="2"/>
  <c r="B1118" i="2"/>
  <c r="R1117" i="2"/>
  <c r="B1117" i="2"/>
  <c r="R1116" i="2"/>
  <c r="B1116" i="2"/>
  <c r="R1115" i="2"/>
  <c r="B1115" i="2"/>
  <c r="R1114" i="2"/>
  <c r="B1114" i="2"/>
  <c r="R1113" i="2"/>
  <c r="B1113" i="2"/>
  <c r="R1112" i="2"/>
  <c r="B1112" i="2"/>
  <c r="R1111" i="2"/>
  <c r="B1111" i="2"/>
  <c r="R1110" i="2"/>
  <c r="B1110" i="2"/>
  <c r="R1109" i="2"/>
  <c r="B1109" i="2"/>
  <c r="R1108" i="2"/>
  <c r="B1108" i="2"/>
  <c r="R1107" i="2"/>
  <c r="B1107" i="2"/>
  <c r="R1106" i="2"/>
  <c r="B1106" i="2"/>
  <c r="R1105" i="2"/>
  <c r="B1105" i="2"/>
  <c r="R1104" i="2"/>
  <c r="B1104" i="2"/>
  <c r="R1103" i="2"/>
  <c r="B1103" i="2"/>
  <c r="R1102" i="2"/>
  <c r="B1102" i="2"/>
  <c r="R1101" i="2"/>
  <c r="B1101" i="2"/>
  <c r="R1100" i="2"/>
  <c r="B1100" i="2"/>
  <c r="R1099" i="2"/>
  <c r="B1099" i="2"/>
  <c r="R1098" i="2"/>
  <c r="B1098" i="2"/>
  <c r="R1097" i="2"/>
  <c r="B1097" i="2"/>
  <c r="R1096" i="2"/>
  <c r="B1096" i="2"/>
  <c r="R1095" i="2"/>
  <c r="B1095" i="2"/>
  <c r="R1094" i="2"/>
  <c r="B1094" i="2"/>
  <c r="R1093" i="2"/>
  <c r="B1093" i="2"/>
  <c r="R1092" i="2"/>
  <c r="B1092" i="2"/>
  <c r="R1091" i="2"/>
  <c r="B1091" i="2"/>
  <c r="R1090" i="2"/>
  <c r="B1090" i="2"/>
  <c r="R1089" i="2"/>
  <c r="B1089" i="2"/>
  <c r="R1088" i="2"/>
  <c r="B1088" i="2"/>
  <c r="R1087" i="2"/>
  <c r="B1087" i="2"/>
  <c r="R1086" i="2"/>
  <c r="B1086" i="2"/>
  <c r="R1085" i="2"/>
  <c r="B1085" i="2"/>
  <c r="R1084" i="2"/>
  <c r="B1084" i="2"/>
  <c r="R1083" i="2"/>
  <c r="B1083" i="2"/>
  <c r="R1082" i="2"/>
  <c r="B1082" i="2"/>
  <c r="R1081" i="2"/>
  <c r="B1081" i="2"/>
  <c r="R1080" i="2"/>
  <c r="B1080" i="2"/>
  <c r="R1079" i="2"/>
  <c r="B1079" i="2"/>
  <c r="R1078" i="2"/>
  <c r="B1078" i="2"/>
  <c r="R1077" i="2"/>
  <c r="B1077" i="2"/>
  <c r="R1076" i="2"/>
  <c r="B1076" i="2"/>
  <c r="R1075" i="2"/>
  <c r="B1075" i="2"/>
  <c r="R1074" i="2"/>
  <c r="B1074" i="2"/>
  <c r="R1073" i="2"/>
  <c r="B1073" i="2"/>
  <c r="R1072" i="2"/>
  <c r="B1072" i="2"/>
  <c r="R1071" i="2"/>
  <c r="B1071" i="2"/>
  <c r="R1070" i="2"/>
  <c r="B1070" i="2"/>
  <c r="R1069" i="2"/>
  <c r="B1069" i="2"/>
  <c r="R1068" i="2"/>
  <c r="B1068" i="2"/>
  <c r="R1067" i="2"/>
  <c r="B1067" i="2"/>
  <c r="R1066" i="2"/>
  <c r="B1066" i="2"/>
  <c r="R1065" i="2"/>
  <c r="B1065" i="2"/>
  <c r="R1064" i="2"/>
  <c r="B1064" i="2"/>
  <c r="R1063" i="2"/>
  <c r="B1063" i="2"/>
  <c r="R1062" i="2"/>
  <c r="B1062" i="2"/>
  <c r="R1061" i="2"/>
  <c r="B1061" i="2"/>
  <c r="R1060" i="2"/>
  <c r="B1060" i="2"/>
  <c r="R1059" i="2"/>
  <c r="B1059" i="2"/>
  <c r="R1058" i="2"/>
  <c r="B1058" i="2"/>
  <c r="R1057" i="2"/>
  <c r="B1057" i="2"/>
  <c r="R1056" i="2"/>
  <c r="B1056" i="2"/>
  <c r="R1055" i="2"/>
  <c r="B1055" i="2"/>
  <c r="R1054" i="2"/>
  <c r="B1054" i="2"/>
  <c r="R1053" i="2"/>
  <c r="B1053" i="2"/>
  <c r="R1052" i="2"/>
  <c r="B1052" i="2"/>
  <c r="R1051" i="2"/>
  <c r="B1051" i="2"/>
  <c r="R1050" i="2"/>
  <c r="B1050" i="2"/>
  <c r="R1049" i="2"/>
  <c r="B1049" i="2"/>
  <c r="R1048" i="2"/>
  <c r="B1048" i="2"/>
  <c r="R1047" i="2"/>
  <c r="B1047" i="2"/>
  <c r="R1046" i="2"/>
  <c r="B1046" i="2"/>
  <c r="R1045" i="2"/>
  <c r="B1045" i="2"/>
  <c r="R1044" i="2"/>
  <c r="B1044" i="2"/>
  <c r="R1043" i="2"/>
  <c r="B1043" i="2"/>
  <c r="R1042" i="2"/>
  <c r="B1042" i="2"/>
  <c r="R1041" i="2"/>
  <c r="B1041" i="2"/>
  <c r="R1040" i="2"/>
  <c r="B1040" i="2"/>
  <c r="R1039" i="2"/>
  <c r="B1039" i="2"/>
  <c r="R1038" i="2"/>
  <c r="B1038" i="2"/>
  <c r="R1037" i="2"/>
  <c r="B1037" i="2"/>
  <c r="R1036" i="2"/>
  <c r="B1036" i="2"/>
  <c r="R1035" i="2"/>
  <c r="B1035" i="2"/>
  <c r="R1034" i="2"/>
  <c r="B1034" i="2"/>
  <c r="R1033" i="2"/>
  <c r="B1033" i="2"/>
  <c r="R1032" i="2"/>
  <c r="B1032" i="2"/>
  <c r="R1031" i="2"/>
  <c r="B1031" i="2"/>
  <c r="R1030" i="2"/>
  <c r="B1030" i="2"/>
  <c r="R1029" i="2"/>
  <c r="B1029" i="2"/>
  <c r="R1028" i="2"/>
  <c r="B1028" i="2"/>
  <c r="R1027" i="2"/>
  <c r="B1027" i="2"/>
  <c r="R1026" i="2"/>
  <c r="B1026" i="2"/>
  <c r="R1025" i="2"/>
  <c r="B1025" i="2"/>
  <c r="R1024" i="2"/>
  <c r="B1024" i="2"/>
  <c r="R1023" i="2"/>
  <c r="B1023" i="2"/>
  <c r="R1022" i="2"/>
  <c r="B1022" i="2"/>
  <c r="R1021" i="2"/>
  <c r="B1021" i="2"/>
  <c r="R1020" i="2"/>
  <c r="B1020" i="2"/>
  <c r="R1019" i="2"/>
  <c r="B1019" i="2"/>
  <c r="R1018" i="2"/>
  <c r="B1018" i="2"/>
  <c r="R1017" i="2"/>
  <c r="B1017" i="2"/>
  <c r="R1016" i="2"/>
  <c r="B1016" i="2"/>
  <c r="R1015" i="2"/>
  <c r="B1015" i="2"/>
  <c r="R1014" i="2"/>
  <c r="B1014" i="2"/>
  <c r="R1013" i="2"/>
  <c r="B1013" i="2"/>
  <c r="R1012" i="2"/>
  <c r="B1012" i="2"/>
  <c r="R1011" i="2"/>
  <c r="B1011" i="2"/>
  <c r="R1010" i="2"/>
  <c r="B1010" i="2"/>
  <c r="R1009" i="2"/>
  <c r="B1009" i="2"/>
  <c r="R1008" i="2"/>
  <c r="B1008" i="2"/>
  <c r="R1007" i="2"/>
  <c r="B1007" i="2"/>
  <c r="R1006" i="2"/>
  <c r="B1006" i="2"/>
  <c r="R1005" i="2"/>
  <c r="B1005" i="2"/>
  <c r="R1004" i="2"/>
  <c r="B1004" i="2"/>
  <c r="R1003" i="2"/>
  <c r="B1003" i="2"/>
  <c r="R1002" i="2"/>
  <c r="B1002" i="2"/>
  <c r="R1001" i="2"/>
  <c r="B1001" i="2"/>
  <c r="R1000" i="2"/>
  <c r="B1000" i="2"/>
  <c r="R999" i="2"/>
  <c r="B999" i="2"/>
  <c r="R998" i="2"/>
  <c r="B998" i="2"/>
  <c r="R997" i="2"/>
  <c r="B997" i="2"/>
  <c r="R996" i="2"/>
  <c r="B996" i="2"/>
  <c r="R995" i="2"/>
  <c r="B995" i="2"/>
  <c r="R994" i="2"/>
  <c r="B994" i="2"/>
  <c r="R993" i="2"/>
  <c r="B993" i="2"/>
  <c r="R992" i="2"/>
  <c r="B992" i="2"/>
  <c r="R991" i="2"/>
  <c r="B991" i="2"/>
  <c r="R990" i="2"/>
  <c r="B990" i="2"/>
  <c r="R989" i="2"/>
  <c r="B989" i="2"/>
  <c r="R988" i="2"/>
  <c r="B988" i="2"/>
  <c r="R987" i="2"/>
  <c r="B987" i="2"/>
  <c r="R986" i="2"/>
  <c r="B986" i="2"/>
  <c r="R985" i="2"/>
  <c r="B985" i="2"/>
  <c r="R984" i="2"/>
  <c r="B984" i="2"/>
  <c r="R983" i="2"/>
  <c r="B983" i="2"/>
  <c r="R982" i="2"/>
  <c r="B982" i="2"/>
  <c r="R981" i="2"/>
  <c r="B981" i="2"/>
  <c r="R980" i="2"/>
  <c r="B980" i="2"/>
  <c r="R979" i="2"/>
  <c r="B979" i="2"/>
  <c r="R978" i="2"/>
  <c r="B978" i="2"/>
  <c r="R977" i="2"/>
  <c r="B977" i="2"/>
  <c r="R976" i="2"/>
  <c r="B976" i="2"/>
  <c r="R975" i="2"/>
  <c r="B975" i="2"/>
  <c r="R974" i="2"/>
  <c r="B974" i="2"/>
  <c r="R973" i="2"/>
  <c r="B973" i="2"/>
  <c r="R972" i="2"/>
  <c r="B972" i="2"/>
  <c r="R971" i="2"/>
  <c r="B971" i="2"/>
  <c r="R970" i="2"/>
  <c r="B970" i="2"/>
  <c r="R969" i="2"/>
  <c r="B969" i="2"/>
  <c r="R968" i="2"/>
  <c r="B968" i="2"/>
  <c r="R967" i="2"/>
  <c r="B967" i="2"/>
  <c r="R966" i="2"/>
  <c r="B966" i="2"/>
  <c r="R965" i="2"/>
  <c r="B965" i="2"/>
  <c r="R964" i="2"/>
  <c r="B964" i="2"/>
  <c r="R963" i="2"/>
  <c r="B963" i="2"/>
  <c r="R962" i="2"/>
  <c r="B962" i="2"/>
  <c r="R961" i="2"/>
  <c r="B961" i="2"/>
  <c r="R960" i="2"/>
  <c r="B960" i="2"/>
  <c r="R959" i="2"/>
  <c r="B959" i="2"/>
  <c r="R958" i="2"/>
  <c r="B958" i="2"/>
  <c r="R957" i="2"/>
  <c r="B957" i="2"/>
  <c r="R956" i="2"/>
  <c r="B956" i="2"/>
  <c r="R955" i="2"/>
  <c r="B955" i="2"/>
  <c r="R954" i="2"/>
  <c r="B954" i="2"/>
  <c r="R953" i="2"/>
  <c r="B953" i="2"/>
  <c r="R952" i="2"/>
  <c r="B952" i="2"/>
  <c r="R951" i="2"/>
  <c r="B951" i="2"/>
  <c r="R950" i="2"/>
  <c r="B950" i="2"/>
  <c r="R949" i="2"/>
  <c r="B949" i="2"/>
  <c r="R948" i="2"/>
  <c r="B948" i="2"/>
  <c r="R947" i="2"/>
  <c r="B947" i="2"/>
  <c r="R946" i="2"/>
  <c r="B946" i="2"/>
  <c r="R945" i="2"/>
  <c r="B945" i="2"/>
  <c r="R944" i="2"/>
  <c r="B944" i="2"/>
  <c r="R943" i="2"/>
  <c r="B943" i="2"/>
  <c r="R942" i="2"/>
  <c r="B942" i="2"/>
  <c r="R941" i="2"/>
  <c r="B941" i="2"/>
  <c r="R940" i="2"/>
  <c r="B940" i="2"/>
  <c r="R939" i="2"/>
  <c r="B939" i="2"/>
  <c r="R938" i="2"/>
  <c r="B938" i="2"/>
  <c r="R937" i="2"/>
  <c r="B937" i="2"/>
  <c r="R936" i="2"/>
  <c r="B936" i="2"/>
  <c r="R935" i="2"/>
  <c r="B935" i="2"/>
  <c r="R934" i="2"/>
  <c r="B934" i="2"/>
  <c r="R933" i="2"/>
  <c r="B933" i="2"/>
  <c r="R932" i="2"/>
  <c r="B932" i="2"/>
  <c r="R931" i="2"/>
  <c r="B931" i="2"/>
  <c r="R930" i="2"/>
  <c r="B930" i="2"/>
  <c r="R929" i="2"/>
  <c r="B929" i="2"/>
  <c r="R928" i="2"/>
  <c r="B928" i="2"/>
  <c r="R927" i="2"/>
  <c r="B927" i="2"/>
  <c r="R926" i="2"/>
  <c r="B926" i="2"/>
  <c r="R925" i="2"/>
  <c r="B925" i="2"/>
  <c r="R924" i="2"/>
  <c r="B924" i="2"/>
  <c r="R923" i="2"/>
  <c r="B923" i="2"/>
  <c r="R922" i="2"/>
  <c r="B922" i="2"/>
  <c r="R921" i="2"/>
  <c r="B921" i="2"/>
  <c r="R920" i="2"/>
  <c r="B920" i="2"/>
  <c r="R919" i="2"/>
  <c r="B919" i="2"/>
  <c r="R918" i="2"/>
  <c r="B918" i="2"/>
  <c r="R917" i="2"/>
  <c r="B917" i="2"/>
  <c r="R916" i="2"/>
  <c r="B916" i="2"/>
  <c r="R915" i="2"/>
  <c r="B915" i="2"/>
  <c r="R914" i="2"/>
  <c r="B914" i="2"/>
  <c r="R913" i="2"/>
  <c r="B913" i="2"/>
  <c r="R912" i="2"/>
  <c r="B912" i="2"/>
  <c r="R911" i="2"/>
  <c r="B911" i="2"/>
  <c r="R910" i="2"/>
  <c r="B910" i="2"/>
  <c r="R909" i="2"/>
  <c r="B909" i="2"/>
  <c r="R908" i="2"/>
  <c r="B908" i="2"/>
  <c r="R907" i="2"/>
  <c r="B907" i="2"/>
  <c r="R906" i="2"/>
  <c r="B906" i="2"/>
  <c r="R905" i="2"/>
  <c r="B905" i="2"/>
  <c r="R904" i="2"/>
  <c r="B904" i="2"/>
  <c r="R903" i="2"/>
  <c r="B903" i="2"/>
  <c r="R902" i="2"/>
  <c r="B902" i="2"/>
  <c r="R901" i="2"/>
  <c r="B901" i="2"/>
  <c r="R900" i="2"/>
  <c r="B900" i="2"/>
  <c r="R899" i="2"/>
  <c r="B899" i="2"/>
  <c r="R898" i="2"/>
  <c r="B898" i="2"/>
  <c r="R897" i="2"/>
  <c r="B897" i="2"/>
  <c r="R896" i="2"/>
  <c r="B896" i="2"/>
  <c r="R895" i="2"/>
  <c r="B895" i="2"/>
  <c r="R894" i="2"/>
  <c r="B894" i="2"/>
  <c r="R893" i="2"/>
  <c r="B893" i="2"/>
  <c r="R892" i="2"/>
  <c r="B892" i="2"/>
  <c r="R891" i="2"/>
  <c r="B891" i="2"/>
  <c r="R890" i="2"/>
  <c r="B890" i="2"/>
  <c r="R889" i="2"/>
  <c r="B889" i="2"/>
  <c r="R888" i="2"/>
  <c r="B888" i="2"/>
  <c r="R887" i="2"/>
  <c r="B887" i="2"/>
  <c r="R886" i="2"/>
  <c r="B886" i="2"/>
  <c r="R885" i="2"/>
  <c r="B885" i="2"/>
  <c r="R884" i="2"/>
  <c r="B884" i="2"/>
  <c r="R883" i="2"/>
  <c r="B883" i="2"/>
  <c r="R882" i="2"/>
  <c r="B882" i="2"/>
  <c r="R881" i="2"/>
  <c r="B881" i="2"/>
  <c r="R880" i="2"/>
  <c r="B880" i="2"/>
  <c r="R879" i="2"/>
  <c r="B879" i="2"/>
  <c r="R878" i="2"/>
  <c r="B878" i="2"/>
  <c r="R877" i="2"/>
  <c r="B877" i="2"/>
  <c r="R876" i="2"/>
  <c r="B876" i="2"/>
  <c r="R875" i="2"/>
  <c r="B875" i="2"/>
  <c r="R874" i="2"/>
  <c r="B874" i="2"/>
  <c r="R873" i="2"/>
  <c r="B873" i="2"/>
  <c r="R872" i="2"/>
  <c r="B872" i="2"/>
  <c r="R871" i="2"/>
  <c r="B871" i="2"/>
  <c r="R870" i="2"/>
  <c r="B870" i="2"/>
  <c r="R869" i="2"/>
  <c r="B869" i="2"/>
  <c r="R868" i="2"/>
  <c r="B868" i="2"/>
  <c r="R867" i="2"/>
  <c r="B867" i="2"/>
  <c r="R866" i="2"/>
  <c r="B866" i="2"/>
  <c r="R865" i="2"/>
  <c r="B865" i="2"/>
  <c r="R864" i="2"/>
  <c r="B864" i="2"/>
  <c r="R863" i="2"/>
  <c r="B863" i="2"/>
  <c r="R862" i="2"/>
  <c r="B862" i="2"/>
  <c r="R861" i="2"/>
  <c r="B861" i="2"/>
  <c r="R860" i="2"/>
  <c r="B860" i="2"/>
  <c r="R859" i="2"/>
  <c r="B859" i="2"/>
  <c r="R858" i="2"/>
  <c r="B858" i="2"/>
  <c r="R857" i="2"/>
  <c r="B857" i="2"/>
  <c r="R856" i="2"/>
  <c r="B856" i="2"/>
  <c r="R855" i="2"/>
  <c r="B855" i="2"/>
  <c r="R854" i="2"/>
  <c r="B854" i="2"/>
  <c r="R853" i="2"/>
  <c r="B853" i="2"/>
  <c r="R852" i="2"/>
  <c r="B852" i="2"/>
  <c r="R851" i="2"/>
  <c r="B851" i="2"/>
  <c r="R850" i="2"/>
  <c r="B850" i="2"/>
  <c r="R849" i="2"/>
  <c r="B849" i="2"/>
  <c r="R848" i="2"/>
  <c r="B848" i="2"/>
  <c r="R847" i="2"/>
  <c r="B847" i="2"/>
  <c r="R846" i="2"/>
  <c r="B846" i="2"/>
  <c r="R845" i="2"/>
  <c r="B845" i="2"/>
  <c r="R844" i="2"/>
  <c r="B844" i="2"/>
  <c r="R843" i="2"/>
  <c r="B843" i="2"/>
  <c r="R842" i="2"/>
  <c r="B842" i="2"/>
  <c r="R841" i="2"/>
  <c r="B841" i="2"/>
  <c r="R840" i="2"/>
  <c r="B840" i="2"/>
  <c r="R839" i="2"/>
  <c r="B839" i="2"/>
  <c r="R838" i="2"/>
  <c r="B838" i="2"/>
  <c r="R837" i="2"/>
  <c r="B837" i="2"/>
  <c r="R836" i="2"/>
  <c r="B836" i="2"/>
  <c r="R835" i="2"/>
  <c r="B835" i="2"/>
  <c r="R834" i="2"/>
  <c r="B834" i="2"/>
  <c r="R833" i="2"/>
  <c r="B833" i="2"/>
  <c r="R832" i="2"/>
  <c r="B832" i="2"/>
  <c r="R831" i="2"/>
  <c r="B831" i="2"/>
  <c r="R830" i="2"/>
  <c r="B830" i="2"/>
  <c r="R829" i="2"/>
  <c r="B829" i="2"/>
  <c r="R828" i="2"/>
  <c r="B828" i="2"/>
  <c r="R827" i="2"/>
  <c r="B827" i="2"/>
  <c r="R826" i="2"/>
  <c r="B826" i="2"/>
  <c r="R825" i="2"/>
  <c r="B825" i="2"/>
  <c r="R824" i="2"/>
  <c r="B824" i="2"/>
  <c r="R823" i="2"/>
  <c r="B823" i="2"/>
  <c r="R822" i="2"/>
  <c r="B822" i="2"/>
  <c r="R821" i="2"/>
  <c r="B821" i="2"/>
  <c r="R820" i="2"/>
  <c r="B820" i="2"/>
  <c r="R819" i="2"/>
  <c r="B819" i="2"/>
  <c r="R818" i="2"/>
  <c r="B818" i="2"/>
  <c r="R817" i="2"/>
  <c r="B817" i="2"/>
  <c r="R816" i="2"/>
  <c r="B816" i="2"/>
  <c r="R815" i="2"/>
  <c r="B815" i="2"/>
  <c r="R814" i="2"/>
  <c r="B814" i="2"/>
  <c r="R813" i="2"/>
  <c r="B813" i="2"/>
  <c r="R812" i="2"/>
  <c r="B812" i="2"/>
  <c r="R811" i="2"/>
  <c r="B811" i="2"/>
  <c r="R810" i="2"/>
  <c r="B810" i="2"/>
  <c r="R809" i="2"/>
  <c r="B809" i="2"/>
  <c r="R808" i="2"/>
  <c r="B808" i="2"/>
  <c r="R807" i="2"/>
  <c r="B807" i="2"/>
  <c r="R806" i="2"/>
  <c r="B806" i="2"/>
  <c r="R805" i="2"/>
  <c r="B805" i="2"/>
  <c r="R804" i="2"/>
  <c r="B804" i="2"/>
  <c r="R803" i="2"/>
  <c r="B803" i="2"/>
  <c r="R802" i="2"/>
  <c r="B802" i="2"/>
  <c r="R801" i="2"/>
  <c r="B801" i="2"/>
  <c r="R800" i="2"/>
  <c r="B800" i="2"/>
  <c r="R799" i="2"/>
  <c r="B799" i="2"/>
  <c r="R798" i="2"/>
  <c r="B798" i="2"/>
  <c r="R797" i="2"/>
  <c r="B797" i="2"/>
  <c r="R796" i="2"/>
  <c r="B796" i="2"/>
  <c r="R795" i="2"/>
  <c r="B795" i="2"/>
  <c r="R794" i="2"/>
  <c r="B794" i="2"/>
  <c r="R793" i="2"/>
  <c r="B793" i="2"/>
  <c r="R792" i="2"/>
  <c r="B792" i="2"/>
  <c r="R791" i="2"/>
  <c r="B791" i="2"/>
  <c r="R790" i="2"/>
  <c r="B790" i="2"/>
  <c r="R789" i="2"/>
  <c r="B789" i="2"/>
  <c r="R788" i="2"/>
  <c r="B788" i="2"/>
  <c r="R787" i="2"/>
  <c r="B787" i="2"/>
  <c r="R786" i="2"/>
  <c r="B786" i="2"/>
  <c r="R785" i="2"/>
  <c r="B785" i="2"/>
  <c r="R784" i="2"/>
  <c r="B784" i="2"/>
  <c r="R783" i="2"/>
  <c r="B783" i="2"/>
  <c r="R782" i="2"/>
  <c r="B782" i="2"/>
  <c r="R781" i="2"/>
  <c r="B781" i="2"/>
  <c r="R780" i="2"/>
  <c r="B780" i="2"/>
  <c r="R779" i="2"/>
  <c r="B779" i="2"/>
  <c r="R778" i="2"/>
  <c r="B778" i="2"/>
  <c r="R777" i="2"/>
  <c r="B777" i="2"/>
  <c r="R776" i="2"/>
  <c r="B776" i="2"/>
  <c r="R775" i="2"/>
  <c r="B775" i="2"/>
  <c r="R774" i="2"/>
  <c r="B774" i="2"/>
  <c r="R773" i="2"/>
  <c r="B773" i="2"/>
  <c r="R772" i="2"/>
  <c r="B772" i="2"/>
  <c r="R771" i="2"/>
  <c r="B771" i="2"/>
  <c r="R770" i="2"/>
  <c r="B770" i="2"/>
  <c r="R769" i="2"/>
  <c r="B769" i="2"/>
  <c r="R768" i="2"/>
  <c r="B768" i="2"/>
  <c r="R767" i="2"/>
  <c r="B767" i="2"/>
  <c r="R766" i="2"/>
  <c r="B766" i="2"/>
  <c r="R765" i="2"/>
  <c r="B765" i="2"/>
  <c r="R764" i="2"/>
  <c r="B764" i="2"/>
  <c r="R763" i="2"/>
  <c r="B763" i="2"/>
  <c r="R762" i="2"/>
  <c r="B762" i="2"/>
  <c r="R761" i="2"/>
  <c r="B761" i="2"/>
  <c r="R760" i="2"/>
  <c r="B760" i="2"/>
  <c r="R759" i="2"/>
  <c r="B759" i="2"/>
  <c r="R758" i="2"/>
  <c r="B758" i="2"/>
  <c r="R757" i="2"/>
  <c r="B757" i="2"/>
  <c r="R756" i="2"/>
  <c r="B756" i="2"/>
  <c r="R755" i="2"/>
  <c r="B755" i="2"/>
  <c r="R754" i="2"/>
  <c r="B754" i="2"/>
  <c r="R753" i="2"/>
  <c r="B753" i="2"/>
  <c r="R752" i="2"/>
  <c r="B752" i="2"/>
  <c r="R751" i="2"/>
  <c r="B751" i="2"/>
  <c r="R750" i="2"/>
  <c r="B750" i="2"/>
  <c r="R749" i="2"/>
  <c r="B749" i="2"/>
  <c r="R748" i="2"/>
  <c r="B748" i="2"/>
  <c r="R747" i="2"/>
  <c r="B747" i="2"/>
  <c r="R746" i="2"/>
  <c r="B746" i="2"/>
  <c r="R745" i="2"/>
  <c r="B745" i="2"/>
  <c r="R744" i="2"/>
  <c r="B744" i="2"/>
  <c r="R743" i="2"/>
  <c r="B743" i="2"/>
  <c r="R742" i="2"/>
  <c r="B742" i="2"/>
  <c r="R741" i="2"/>
  <c r="B741" i="2"/>
  <c r="R740" i="2"/>
  <c r="B740" i="2"/>
  <c r="R739" i="2"/>
  <c r="B739" i="2"/>
  <c r="R738" i="2"/>
  <c r="B738" i="2"/>
  <c r="R737" i="2"/>
  <c r="B737" i="2"/>
  <c r="R736" i="2"/>
  <c r="B736" i="2"/>
  <c r="R735" i="2"/>
  <c r="B735" i="2"/>
  <c r="R734" i="2"/>
  <c r="B734" i="2"/>
  <c r="R733" i="2"/>
  <c r="B733" i="2"/>
  <c r="R732" i="2"/>
  <c r="B732" i="2"/>
  <c r="R731" i="2"/>
  <c r="B731" i="2"/>
  <c r="R730" i="2"/>
  <c r="B730" i="2"/>
  <c r="R729" i="2"/>
  <c r="B729" i="2"/>
  <c r="R728" i="2"/>
  <c r="B728" i="2"/>
  <c r="R727" i="2"/>
  <c r="B727" i="2"/>
  <c r="R726" i="2"/>
  <c r="B726" i="2"/>
  <c r="R725" i="2"/>
  <c r="B725" i="2"/>
  <c r="R724" i="2"/>
  <c r="B724" i="2"/>
  <c r="R723" i="2"/>
  <c r="B723" i="2"/>
  <c r="R722" i="2"/>
  <c r="B722" i="2"/>
  <c r="R721" i="2"/>
  <c r="B721" i="2"/>
  <c r="R720" i="2"/>
  <c r="B720" i="2"/>
  <c r="R719" i="2"/>
  <c r="B719" i="2"/>
  <c r="R718" i="2"/>
  <c r="B718" i="2"/>
  <c r="R717" i="2"/>
  <c r="B717" i="2"/>
  <c r="R716" i="2"/>
  <c r="B716" i="2"/>
  <c r="R715" i="2"/>
  <c r="B715" i="2"/>
  <c r="R714" i="2"/>
  <c r="B714" i="2"/>
  <c r="R713" i="2"/>
  <c r="B713" i="2"/>
  <c r="R712" i="2"/>
  <c r="B712" i="2"/>
  <c r="R711" i="2"/>
  <c r="B711" i="2"/>
  <c r="R710" i="2"/>
  <c r="B710" i="2"/>
  <c r="R709" i="2"/>
  <c r="B709" i="2"/>
  <c r="R708" i="2"/>
  <c r="B708" i="2"/>
  <c r="R707" i="2"/>
  <c r="B707" i="2"/>
  <c r="R706" i="2"/>
  <c r="B706" i="2"/>
  <c r="R705" i="2"/>
  <c r="B705" i="2"/>
  <c r="R704" i="2"/>
  <c r="B704" i="2"/>
  <c r="R703" i="2"/>
  <c r="B703" i="2"/>
  <c r="R702" i="2"/>
  <c r="B702" i="2"/>
  <c r="R701" i="2"/>
  <c r="B701" i="2"/>
  <c r="R700" i="2"/>
  <c r="B700" i="2"/>
  <c r="R699" i="2"/>
  <c r="B699" i="2"/>
  <c r="R698" i="2"/>
  <c r="B698" i="2"/>
  <c r="R697" i="2"/>
  <c r="B697" i="2"/>
  <c r="R696" i="2"/>
  <c r="B696" i="2"/>
  <c r="R695" i="2"/>
  <c r="B695" i="2"/>
  <c r="R694" i="2"/>
  <c r="B694" i="2"/>
  <c r="R693" i="2"/>
  <c r="B693" i="2"/>
  <c r="R692" i="2"/>
  <c r="B692" i="2"/>
  <c r="R691" i="2"/>
  <c r="B691" i="2"/>
  <c r="R690" i="2"/>
  <c r="B690" i="2"/>
  <c r="R689" i="2"/>
  <c r="B689" i="2"/>
  <c r="R688" i="2"/>
  <c r="B688" i="2"/>
  <c r="R687" i="2"/>
  <c r="B687" i="2"/>
  <c r="R686" i="2"/>
  <c r="B686" i="2"/>
  <c r="R685" i="2"/>
  <c r="B685" i="2"/>
  <c r="R684" i="2"/>
  <c r="B684" i="2"/>
  <c r="R683" i="2"/>
  <c r="B683" i="2"/>
  <c r="R682" i="2"/>
  <c r="B682" i="2"/>
  <c r="R681" i="2"/>
  <c r="B681" i="2"/>
  <c r="R680" i="2"/>
  <c r="B680" i="2"/>
  <c r="R679" i="2"/>
  <c r="B679" i="2"/>
  <c r="R678" i="2"/>
  <c r="B678" i="2"/>
  <c r="R677" i="2"/>
  <c r="B677" i="2"/>
  <c r="R676" i="2"/>
  <c r="B676" i="2"/>
  <c r="R675" i="2"/>
  <c r="B675" i="2"/>
  <c r="R674" i="2"/>
  <c r="B674" i="2"/>
  <c r="R673" i="2"/>
  <c r="B673" i="2"/>
  <c r="R672" i="2"/>
  <c r="B672" i="2"/>
  <c r="R671" i="2"/>
  <c r="B671" i="2"/>
  <c r="R670" i="2"/>
  <c r="B670" i="2"/>
  <c r="R669" i="2"/>
  <c r="B669" i="2"/>
  <c r="R668" i="2"/>
  <c r="B668" i="2"/>
  <c r="R667" i="2"/>
  <c r="B667" i="2"/>
  <c r="R666" i="2"/>
  <c r="B666" i="2"/>
  <c r="R665" i="2"/>
  <c r="B665" i="2"/>
  <c r="R664" i="2"/>
  <c r="B664" i="2"/>
  <c r="R663" i="2"/>
  <c r="B663" i="2"/>
  <c r="R662" i="2"/>
  <c r="B662" i="2"/>
  <c r="R661" i="2"/>
  <c r="B661" i="2"/>
  <c r="R660" i="2"/>
  <c r="B660" i="2"/>
  <c r="R659" i="2"/>
  <c r="B659" i="2"/>
  <c r="R658" i="2"/>
  <c r="B658" i="2"/>
  <c r="R657" i="2"/>
  <c r="B657" i="2"/>
  <c r="R656" i="2"/>
  <c r="B656" i="2"/>
  <c r="R655" i="2"/>
  <c r="B655" i="2"/>
  <c r="R654" i="2"/>
  <c r="B654" i="2"/>
  <c r="R653" i="2"/>
  <c r="B653" i="2"/>
  <c r="R652" i="2"/>
  <c r="B652" i="2"/>
  <c r="R651" i="2"/>
  <c r="B651" i="2"/>
  <c r="R650" i="2"/>
  <c r="B650" i="2"/>
  <c r="R649" i="2"/>
  <c r="B649" i="2"/>
  <c r="R648" i="2"/>
  <c r="B648" i="2"/>
  <c r="R647" i="2"/>
  <c r="B647" i="2"/>
  <c r="R646" i="2"/>
  <c r="B646" i="2"/>
  <c r="R645" i="2"/>
  <c r="B645" i="2"/>
  <c r="R644" i="2"/>
  <c r="B644" i="2"/>
  <c r="R643" i="2"/>
  <c r="B643" i="2"/>
  <c r="R642" i="2"/>
  <c r="B642" i="2"/>
  <c r="R641" i="2"/>
  <c r="B641" i="2"/>
  <c r="R640" i="2"/>
  <c r="B640" i="2"/>
  <c r="R639" i="2"/>
  <c r="B639" i="2"/>
  <c r="R638" i="2"/>
  <c r="B638" i="2"/>
  <c r="R637" i="2"/>
  <c r="B637" i="2"/>
  <c r="R636" i="2"/>
  <c r="B636" i="2"/>
  <c r="R635" i="2"/>
  <c r="B635" i="2"/>
  <c r="R634" i="2"/>
  <c r="B634" i="2"/>
  <c r="R633" i="2"/>
  <c r="B633" i="2"/>
  <c r="R632" i="2"/>
  <c r="B632" i="2"/>
  <c r="R631" i="2"/>
  <c r="B631" i="2"/>
  <c r="R630" i="2"/>
  <c r="B630" i="2"/>
  <c r="R629" i="2"/>
  <c r="B629" i="2"/>
  <c r="R628" i="2"/>
  <c r="B628" i="2"/>
  <c r="R627" i="2"/>
  <c r="B627" i="2"/>
  <c r="R626" i="2"/>
  <c r="B626" i="2"/>
  <c r="R625" i="2"/>
  <c r="B625" i="2"/>
  <c r="R624" i="2"/>
  <c r="B624" i="2"/>
  <c r="R623" i="2"/>
  <c r="B623" i="2"/>
  <c r="R622" i="2"/>
  <c r="B622" i="2"/>
  <c r="R621" i="2"/>
  <c r="B621" i="2"/>
  <c r="R620" i="2"/>
  <c r="B620" i="2"/>
  <c r="R619" i="2"/>
  <c r="B619" i="2"/>
  <c r="R618" i="2"/>
  <c r="B618" i="2"/>
  <c r="R617" i="2"/>
  <c r="B617" i="2"/>
  <c r="R616" i="2"/>
  <c r="B616" i="2"/>
  <c r="R615" i="2"/>
  <c r="B615" i="2"/>
  <c r="R614" i="2"/>
  <c r="B614" i="2"/>
  <c r="R613" i="2"/>
  <c r="B613" i="2"/>
  <c r="R612" i="2"/>
  <c r="B612" i="2"/>
  <c r="R611" i="2"/>
  <c r="B611" i="2"/>
  <c r="R610" i="2"/>
  <c r="B610" i="2"/>
  <c r="R609" i="2"/>
  <c r="B609" i="2"/>
  <c r="R608" i="2"/>
  <c r="B608" i="2"/>
  <c r="R607" i="2"/>
  <c r="B607" i="2"/>
  <c r="R606" i="2"/>
  <c r="B606" i="2"/>
  <c r="R605" i="2"/>
  <c r="B605" i="2"/>
  <c r="R604" i="2"/>
  <c r="B604" i="2"/>
  <c r="R603" i="2"/>
  <c r="B603" i="2"/>
  <c r="R602" i="2"/>
  <c r="B602" i="2"/>
  <c r="R601" i="2"/>
  <c r="B601" i="2"/>
  <c r="R600" i="2"/>
  <c r="B600" i="2"/>
  <c r="R599" i="2"/>
  <c r="B599" i="2"/>
  <c r="R598" i="2"/>
  <c r="B598" i="2"/>
  <c r="R597" i="2"/>
  <c r="B597" i="2"/>
  <c r="R596" i="2"/>
  <c r="B596" i="2"/>
  <c r="R595" i="2"/>
  <c r="B595" i="2"/>
  <c r="R594" i="2"/>
  <c r="B594" i="2"/>
  <c r="R593" i="2"/>
  <c r="B593" i="2"/>
  <c r="R592" i="2"/>
  <c r="B592" i="2"/>
  <c r="R591" i="2"/>
  <c r="B591" i="2"/>
  <c r="R590" i="2"/>
  <c r="B590" i="2"/>
  <c r="R589" i="2"/>
  <c r="B589" i="2"/>
  <c r="R588" i="2"/>
  <c r="B588" i="2"/>
  <c r="R587" i="2"/>
  <c r="B587" i="2"/>
  <c r="R586" i="2"/>
  <c r="B586" i="2"/>
  <c r="R585" i="2"/>
  <c r="B585" i="2"/>
  <c r="R584" i="2"/>
  <c r="B584" i="2"/>
  <c r="R583" i="2"/>
  <c r="B583" i="2"/>
  <c r="R582" i="2"/>
  <c r="B582" i="2"/>
  <c r="R581" i="2"/>
  <c r="B581" i="2"/>
  <c r="R580" i="2"/>
  <c r="B580" i="2"/>
  <c r="R579" i="2"/>
  <c r="B579" i="2"/>
  <c r="R578" i="2"/>
  <c r="B578" i="2"/>
  <c r="R577" i="2"/>
  <c r="B577" i="2"/>
  <c r="R576" i="2"/>
  <c r="B576" i="2"/>
  <c r="R575" i="2"/>
  <c r="B575" i="2"/>
  <c r="R574" i="2"/>
  <c r="B574" i="2"/>
  <c r="R573" i="2"/>
  <c r="B573" i="2"/>
  <c r="R572" i="2"/>
  <c r="B572" i="2"/>
  <c r="R571" i="2"/>
  <c r="B571" i="2"/>
  <c r="R570" i="2"/>
  <c r="B570" i="2"/>
  <c r="R569" i="2"/>
  <c r="B569" i="2"/>
  <c r="R568" i="2"/>
  <c r="B568" i="2"/>
  <c r="R567" i="2"/>
  <c r="B567" i="2"/>
  <c r="R566" i="2"/>
  <c r="B566" i="2"/>
  <c r="R565" i="2"/>
  <c r="B565" i="2"/>
  <c r="R564" i="2"/>
  <c r="B564" i="2"/>
  <c r="R563" i="2"/>
  <c r="B563" i="2"/>
  <c r="R562" i="2"/>
  <c r="B562" i="2"/>
  <c r="R561" i="2"/>
  <c r="B561" i="2"/>
  <c r="R560" i="2"/>
  <c r="B560" i="2"/>
  <c r="R559" i="2"/>
  <c r="B559" i="2"/>
  <c r="R558" i="2"/>
  <c r="B558" i="2"/>
  <c r="R557" i="2"/>
  <c r="B557" i="2"/>
  <c r="R556" i="2"/>
  <c r="B556" i="2"/>
  <c r="R555" i="2"/>
  <c r="B555" i="2"/>
  <c r="R554" i="2"/>
  <c r="B554" i="2"/>
  <c r="R553" i="2"/>
  <c r="B553" i="2"/>
  <c r="R552" i="2"/>
  <c r="B552" i="2"/>
  <c r="R551" i="2"/>
  <c r="B551" i="2"/>
  <c r="R550" i="2"/>
  <c r="B550" i="2"/>
  <c r="R549" i="2"/>
  <c r="B549" i="2"/>
  <c r="R548" i="2"/>
  <c r="B548" i="2"/>
  <c r="R547" i="2"/>
  <c r="B547" i="2"/>
  <c r="R546" i="2"/>
  <c r="B546" i="2"/>
  <c r="R545" i="2"/>
  <c r="B545" i="2"/>
  <c r="R544" i="2"/>
  <c r="B544" i="2"/>
  <c r="R543" i="2"/>
  <c r="B543" i="2"/>
  <c r="R542" i="2"/>
  <c r="B542" i="2"/>
  <c r="R541" i="2"/>
  <c r="B541" i="2"/>
  <c r="R540" i="2"/>
  <c r="B540" i="2"/>
  <c r="R539" i="2"/>
  <c r="B539" i="2"/>
  <c r="R538" i="2"/>
  <c r="B538" i="2"/>
  <c r="R537" i="2"/>
  <c r="B537" i="2"/>
  <c r="R536" i="2"/>
  <c r="B536" i="2"/>
  <c r="R535" i="2"/>
  <c r="B535" i="2"/>
  <c r="R534" i="2"/>
  <c r="B534" i="2"/>
  <c r="R533" i="2"/>
  <c r="B533" i="2"/>
  <c r="R532" i="2"/>
  <c r="B532" i="2"/>
  <c r="R531" i="2"/>
  <c r="B531" i="2"/>
  <c r="R530" i="2"/>
  <c r="B530" i="2"/>
  <c r="R529" i="2"/>
  <c r="B529" i="2"/>
  <c r="R528" i="2"/>
  <c r="B528" i="2"/>
  <c r="R527" i="2"/>
  <c r="B527" i="2"/>
  <c r="R526" i="2"/>
  <c r="B526" i="2"/>
  <c r="R525" i="2"/>
  <c r="B525" i="2"/>
  <c r="R524" i="2"/>
  <c r="B524" i="2"/>
  <c r="R523" i="2"/>
  <c r="B523" i="2"/>
  <c r="R522" i="2"/>
  <c r="B522" i="2"/>
  <c r="R521" i="2"/>
  <c r="B521" i="2"/>
  <c r="R520" i="2"/>
  <c r="B520" i="2"/>
  <c r="R519" i="2"/>
  <c r="B519" i="2"/>
  <c r="R518" i="2"/>
  <c r="B518" i="2"/>
  <c r="R517" i="2"/>
  <c r="B517" i="2"/>
  <c r="R516" i="2"/>
  <c r="B516" i="2"/>
  <c r="R515" i="2"/>
  <c r="B515" i="2"/>
  <c r="R514" i="2"/>
  <c r="B514" i="2"/>
  <c r="R513" i="2"/>
  <c r="B513" i="2"/>
  <c r="R512" i="2"/>
  <c r="B512" i="2"/>
  <c r="R511" i="2"/>
  <c r="B511" i="2"/>
  <c r="R510" i="2"/>
  <c r="B510" i="2"/>
  <c r="R509" i="2"/>
  <c r="B509" i="2"/>
  <c r="R508" i="2"/>
  <c r="B508" i="2"/>
  <c r="R507" i="2"/>
  <c r="B507" i="2"/>
  <c r="R506" i="2"/>
  <c r="B506" i="2"/>
  <c r="R505" i="2"/>
  <c r="B505" i="2"/>
  <c r="R504" i="2"/>
  <c r="B504" i="2"/>
  <c r="R503" i="2"/>
  <c r="B503" i="2"/>
  <c r="R502" i="2"/>
  <c r="B502" i="2"/>
  <c r="R501" i="2"/>
  <c r="B501" i="2"/>
  <c r="R500" i="2"/>
  <c r="B500" i="2"/>
  <c r="R499" i="2"/>
  <c r="B499" i="2"/>
  <c r="R498" i="2"/>
  <c r="B498" i="2"/>
  <c r="R497" i="2"/>
  <c r="B497" i="2"/>
  <c r="R496" i="2"/>
  <c r="B496" i="2"/>
  <c r="R495" i="2"/>
  <c r="B495" i="2"/>
  <c r="R494" i="2"/>
  <c r="B494" i="2"/>
  <c r="R493" i="2"/>
  <c r="B493" i="2"/>
  <c r="R492" i="2"/>
  <c r="B492" i="2"/>
  <c r="R491" i="2"/>
  <c r="B491" i="2"/>
  <c r="R490" i="2"/>
  <c r="B490" i="2"/>
  <c r="R489" i="2"/>
  <c r="B489" i="2"/>
  <c r="R488" i="2"/>
  <c r="B488" i="2"/>
  <c r="R487" i="2"/>
  <c r="B487" i="2"/>
  <c r="R486" i="2"/>
  <c r="B486" i="2"/>
  <c r="R485" i="2"/>
  <c r="B485" i="2"/>
  <c r="R484" i="2"/>
  <c r="B484" i="2"/>
  <c r="R483" i="2"/>
  <c r="B483" i="2"/>
  <c r="R482" i="2"/>
  <c r="B482" i="2"/>
  <c r="R481" i="2"/>
  <c r="B481" i="2"/>
  <c r="R480" i="2"/>
  <c r="B480" i="2"/>
  <c r="R479" i="2"/>
  <c r="B479" i="2"/>
  <c r="R478" i="2"/>
  <c r="B478" i="2"/>
  <c r="R477" i="2"/>
  <c r="B477" i="2"/>
  <c r="R476" i="2"/>
  <c r="B476" i="2"/>
  <c r="R475" i="2"/>
  <c r="B475" i="2"/>
  <c r="R474" i="2"/>
  <c r="B474" i="2"/>
  <c r="R473" i="2"/>
  <c r="B473" i="2"/>
  <c r="R472" i="2"/>
  <c r="B472" i="2"/>
  <c r="R471" i="2"/>
  <c r="B471" i="2"/>
  <c r="R470" i="2"/>
  <c r="B470" i="2"/>
  <c r="R469" i="2"/>
  <c r="B469" i="2"/>
  <c r="R468" i="2"/>
  <c r="B468" i="2"/>
  <c r="R467" i="2"/>
  <c r="B467" i="2"/>
  <c r="R466" i="2"/>
  <c r="B466" i="2"/>
  <c r="R465" i="2"/>
  <c r="B465" i="2"/>
  <c r="R464" i="2"/>
  <c r="B464" i="2"/>
  <c r="R463" i="2"/>
  <c r="B463" i="2"/>
  <c r="R462" i="2"/>
  <c r="B462" i="2"/>
  <c r="R461" i="2"/>
  <c r="B461" i="2"/>
  <c r="R460" i="2"/>
  <c r="B460" i="2"/>
  <c r="R459" i="2"/>
  <c r="B459" i="2"/>
  <c r="R458" i="2"/>
  <c r="B458" i="2"/>
  <c r="R457" i="2"/>
  <c r="B457" i="2"/>
  <c r="R456" i="2"/>
  <c r="B456" i="2"/>
  <c r="R455" i="2"/>
  <c r="B455" i="2"/>
  <c r="R454" i="2"/>
  <c r="B454" i="2"/>
  <c r="R453" i="2"/>
  <c r="B453" i="2"/>
  <c r="R452" i="2"/>
  <c r="B452" i="2"/>
  <c r="R451" i="2"/>
  <c r="B451" i="2"/>
  <c r="R450" i="2"/>
  <c r="B450" i="2"/>
  <c r="R449" i="2"/>
  <c r="B449" i="2"/>
  <c r="R448" i="2"/>
  <c r="B448" i="2"/>
  <c r="R447" i="2"/>
  <c r="B447" i="2"/>
  <c r="R446" i="2"/>
  <c r="B446" i="2"/>
  <c r="R445" i="2"/>
  <c r="B445" i="2"/>
  <c r="R444" i="2"/>
  <c r="B444" i="2"/>
  <c r="R443" i="2"/>
  <c r="B443" i="2"/>
  <c r="R442" i="2"/>
  <c r="B442" i="2"/>
  <c r="R441" i="2"/>
  <c r="B441" i="2"/>
  <c r="R440" i="2"/>
  <c r="B440" i="2"/>
  <c r="R439" i="2"/>
  <c r="B439" i="2"/>
  <c r="R438" i="2"/>
  <c r="B438" i="2"/>
  <c r="R437" i="2"/>
  <c r="B437" i="2"/>
  <c r="R436" i="2"/>
  <c r="B436" i="2"/>
  <c r="R435" i="2"/>
  <c r="B435" i="2"/>
  <c r="R434" i="2"/>
  <c r="B434" i="2"/>
  <c r="R433" i="2"/>
  <c r="B433" i="2"/>
  <c r="R432" i="2"/>
  <c r="B432" i="2"/>
  <c r="R431" i="2"/>
  <c r="B431" i="2"/>
  <c r="R430" i="2"/>
  <c r="B430" i="2"/>
  <c r="R429" i="2"/>
  <c r="B429" i="2"/>
  <c r="R428" i="2"/>
  <c r="B428" i="2"/>
  <c r="R427" i="2"/>
  <c r="B427" i="2"/>
  <c r="R426" i="2"/>
  <c r="B426" i="2"/>
  <c r="R425" i="2"/>
  <c r="B425" i="2"/>
  <c r="R424" i="2"/>
  <c r="B424" i="2"/>
  <c r="R423" i="2"/>
  <c r="B423" i="2"/>
  <c r="R422" i="2"/>
  <c r="B422" i="2"/>
  <c r="R421" i="2"/>
  <c r="B421" i="2"/>
  <c r="R420" i="2"/>
  <c r="B420" i="2"/>
  <c r="R419" i="2"/>
  <c r="B419" i="2"/>
  <c r="R418" i="2"/>
  <c r="B418" i="2"/>
  <c r="R417" i="2"/>
  <c r="B417" i="2"/>
  <c r="R416" i="2"/>
  <c r="B416" i="2"/>
  <c r="R415" i="2"/>
  <c r="B415" i="2"/>
  <c r="R414" i="2"/>
  <c r="B414" i="2"/>
  <c r="R413" i="2"/>
  <c r="B413" i="2"/>
  <c r="R412" i="2"/>
  <c r="B412" i="2"/>
  <c r="R411" i="2"/>
  <c r="B411" i="2"/>
  <c r="R410" i="2"/>
  <c r="B410" i="2"/>
  <c r="R409" i="2"/>
  <c r="B409" i="2"/>
  <c r="R408" i="2"/>
  <c r="B408" i="2"/>
  <c r="R407" i="2"/>
  <c r="B407" i="2"/>
  <c r="R406" i="2"/>
  <c r="B406" i="2"/>
  <c r="R405" i="2"/>
  <c r="B405" i="2"/>
  <c r="R404" i="2"/>
  <c r="B404" i="2"/>
  <c r="R403" i="2"/>
  <c r="B403" i="2"/>
  <c r="R402" i="2"/>
  <c r="B402" i="2"/>
  <c r="R401" i="2"/>
  <c r="B401" i="2"/>
  <c r="R400" i="2"/>
  <c r="B400" i="2"/>
  <c r="R399" i="2"/>
  <c r="B399" i="2"/>
  <c r="R398" i="2"/>
  <c r="B398" i="2"/>
  <c r="R397" i="2"/>
  <c r="B397" i="2"/>
  <c r="R396" i="2"/>
  <c r="B396" i="2"/>
  <c r="R395" i="2"/>
  <c r="B395" i="2"/>
  <c r="R394" i="2"/>
  <c r="B394" i="2"/>
  <c r="R393" i="2"/>
  <c r="B393" i="2"/>
  <c r="R392" i="2"/>
  <c r="B392" i="2"/>
  <c r="R391" i="2"/>
  <c r="B391" i="2"/>
  <c r="R390" i="2"/>
  <c r="B390" i="2"/>
  <c r="R389" i="2"/>
  <c r="B389" i="2"/>
  <c r="R388" i="2"/>
  <c r="B388" i="2"/>
  <c r="R387" i="2"/>
  <c r="B387" i="2"/>
  <c r="R386" i="2"/>
  <c r="B386" i="2"/>
  <c r="R385" i="2"/>
  <c r="B385" i="2"/>
  <c r="R384" i="2"/>
  <c r="B384" i="2"/>
  <c r="R383" i="2"/>
  <c r="B383" i="2"/>
  <c r="R382" i="2"/>
  <c r="B382" i="2"/>
  <c r="R381" i="2"/>
  <c r="B381" i="2"/>
  <c r="R380" i="2"/>
  <c r="B380" i="2"/>
  <c r="R379" i="2"/>
  <c r="B379" i="2"/>
  <c r="R378" i="2"/>
  <c r="B378" i="2"/>
  <c r="R377" i="2"/>
  <c r="B377" i="2"/>
  <c r="R376" i="2"/>
  <c r="B376" i="2"/>
  <c r="R375" i="2"/>
  <c r="B375" i="2"/>
  <c r="R374" i="2"/>
  <c r="B374" i="2"/>
  <c r="R373" i="2"/>
  <c r="B373" i="2"/>
  <c r="R372" i="2"/>
  <c r="B372" i="2"/>
  <c r="R371" i="2"/>
  <c r="B371" i="2"/>
  <c r="R370" i="2"/>
  <c r="B370" i="2"/>
  <c r="R369" i="2"/>
  <c r="B369" i="2"/>
  <c r="R368" i="2"/>
  <c r="B368" i="2"/>
  <c r="R367" i="2"/>
  <c r="B367" i="2"/>
  <c r="R366" i="2"/>
  <c r="B366" i="2"/>
  <c r="R365" i="2"/>
  <c r="B365" i="2"/>
  <c r="R364" i="2"/>
  <c r="B364" i="2"/>
  <c r="R363" i="2"/>
  <c r="B363" i="2"/>
  <c r="R362" i="2"/>
  <c r="B362" i="2"/>
  <c r="R361" i="2"/>
  <c r="B361" i="2"/>
  <c r="R360" i="2"/>
  <c r="B360" i="2"/>
  <c r="R359" i="2"/>
  <c r="B359" i="2"/>
  <c r="R358" i="2"/>
  <c r="B358" i="2"/>
  <c r="R357" i="2"/>
  <c r="B357" i="2"/>
  <c r="R356" i="2"/>
  <c r="B356" i="2"/>
  <c r="R355" i="2"/>
  <c r="B355" i="2"/>
  <c r="R354" i="2"/>
  <c r="B354" i="2"/>
  <c r="R353" i="2"/>
  <c r="B353" i="2"/>
  <c r="R352" i="2"/>
  <c r="B352" i="2"/>
  <c r="R351" i="2"/>
  <c r="B351" i="2"/>
  <c r="R350" i="2"/>
  <c r="B350" i="2"/>
  <c r="R349" i="2"/>
  <c r="B349" i="2"/>
  <c r="R348" i="2"/>
  <c r="B348" i="2"/>
  <c r="R347" i="2"/>
  <c r="B347" i="2"/>
  <c r="R346" i="2"/>
  <c r="B346" i="2"/>
  <c r="R345" i="2"/>
  <c r="B345" i="2"/>
  <c r="R344" i="2"/>
  <c r="B344" i="2"/>
  <c r="R343" i="2"/>
  <c r="B343" i="2"/>
  <c r="R342" i="2"/>
  <c r="B342" i="2"/>
  <c r="S341" i="2"/>
  <c r="R341" i="2"/>
  <c r="N341" i="2"/>
  <c r="B341" i="2"/>
  <c r="S340" i="2"/>
  <c r="R340" i="2"/>
  <c r="N340" i="2"/>
  <c r="B340" i="2"/>
  <c r="S339" i="2"/>
  <c r="R339" i="2"/>
  <c r="N339" i="2"/>
  <c r="B339" i="2"/>
  <c r="S338" i="2"/>
  <c r="R338" i="2"/>
  <c r="N338" i="2"/>
  <c r="B338" i="2"/>
  <c r="S337" i="2"/>
  <c r="R337" i="2"/>
  <c r="N337" i="2"/>
  <c r="B337" i="2"/>
  <c r="S336" i="2"/>
  <c r="R336" i="2"/>
  <c r="N336" i="2"/>
  <c r="B336" i="2"/>
  <c r="S335" i="2"/>
  <c r="R335" i="2"/>
  <c r="N335" i="2"/>
  <c r="B335" i="2"/>
  <c r="S334" i="2"/>
  <c r="R334" i="2"/>
  <c r="N334" i="2"/>
  <c r="B334" i="2"/>
  <c r="S333" i="2"/>
  <c r="R333" i="2"/>
  <c r="N333" i="2"/>
  <c r="B333" i="2"/>
  <c r="S332" i="2"/>
  <c r="R332" i="2"/>
  <c r="N332" i="2"/>
  <c r="B332" i="2"/>
  <c r="S331" i="2"/>
  <c r="R331" i="2"/>
  <c r="N331" i="2"/>
  <c r="B331" i="2"/>
  <c r="S330" i="2"/>
  <c r="R330" i="2"/>
  <c r="N330" i="2"/>
  <c r="B330" i="2"/>
  <c r="S329" i="2"/>
  <c r="R329" i="2"/>
  <c r="N329" i="2"/>
  <c r="B329" i="2"/>
  <c r="S328" i="2"/>
  <c r="R328" i="2"/>
  <c r="N328" i="2"/>
  <c r="B328" i="2"/>
  <c r="S327" i="2"/>
  <c r="R327" i="2"/>
  <c r="N327" i="2"/>
  <c r="B327" i="2"/>
  <c r="S326" i="2"/>
  <c r="R326" i="2"/>
  <c r="N326" i="2"/>
  <c r="B326" i="2"/>
  <c r="S325" i="2"/>
  <c r="R325" i="2"/>
  <c r="N325" i="2"/>
  <c r="B325" i="2"/>
  <c r="S324" i="2"/>
  <c r="R324" i="2"/>
  <c r="N324" i="2"/>
  <c r="B324" i="2"/>
  <c r="S323" i="2"/>
  <c r="R323" i="2"/>
  <c r="N323" i="2"/>
  <c r="B323" i="2"/>
  <c r="S322" i="2"/>
  <c r="R322" i="2"/>
  <c r="N322" i="2"/>
  <c r="B322" i="2"/>
  <c r="S321" i="2"/>
  <c r="R321" i="2"/>
  <c r="N321" i="2"/>
  <c r="B321" i="2"/>
  <c r="S320" i="2"/>
  <c r="R320" i="2"/>
  <c r="N320" i="2"/>
  <c r="B320" i="2"/>
  <c r="S319" i="2"/>
  <c r="R319" i="2"/>
  <c r="N319" i="2"/>
  <c r="B319" i="2"/>
  <c r="S318" i="2"/>
  <c r="R318" i="2"/>
  <c r="N318" i="2"/>
  <c r="B318" i="2"/>
  <c r="S317" i="2"/>
  <c r="R317" i="2"/>
  <c r="N317" i="2"/>
  <c r="B317" i="2"/>
  <c r="S316" i="2"/>
  <c r="R316" i="2"/>
  <c r="N316" i="2"/>
  <c r="B316" i="2"/>
  <c r="S315" i="2"/>
  <c r="R315" i="2"/>
  <c r="N315" i="2"/>
  <c r="B315" i="2"/>
  <c r="S314" i="2"/>
  <c r="R314" i="2"/>
  <c r="N314" i="2"/>
  <c r="B314" i="2"/>
  <c r="S313" i="2"/>
  <c r="R313" i="2"/>
  <c r="N313" i="2"/>
  <c r="B313" i="2"/>
  <c r="S312" i="2"/>
  <c r="R312" i="2"/>
  <c r="N312" i="2"/>
  <c r="B312" i="2"/>
  <c r="S311" i="2"/>
  <c r="R311" i="2"/>
  <c r="N311" i="2"/>
  <c r="B311" i="2"/>
  <c r="S310" i="2"/>
  <c r="R310" i="2"/>
  <c r="N310" i="2"/>
  <c r="B310" i="2"/>
  <c r="S309" i="2"/>
  <c r="R309" i="2"/>
  <c r="N309" i="2"/>
  <c r="B309" i="2"/>
  <c r="S308" i="2"/>
  <c r="R308" i="2"/>
  <c r="N308" i="2"/>
  <c r="B308" i="2"/>
  <c r="S307" i="2"/>
  <c r="R307" i="2"/>
  <c r="N307" i="2"/>
  <c r="B307" i="2"/>
  <c r="S306" i="2"/>
  <c r="R306" i="2"/>
  <c r="N306" i="2"/>
  <c r="B306" i="2"/>
  <c r="S305" i="2"/>
  <c r="R305" i="2"/>
  <c r="N305" i="2"/>
  <c r="B305" i="2"/>
  <c r="S304" i="2"/>
  <c r="R304" i="2"/>
  <c r="N304" i="2"/>
  <c r="B304" i="2"/>
  <c r="S303" i="2"/>
  <c r="R303" i="2"/>
  <c r="N303" i="2"/>
  <c r="B303" i="2"/>
  <c r="S302" i="2"/>
  <c r="R302" i="2"/>
  <c r="N302" i="2"/>
  <c r="B302" i="2"/>
  <c r="S301" i="2"/>
  <c r="R301" i="2"/>
  <c r="N301" i="2"/>
  <c r="B301" i="2"/>
  <c r="S300" i="2"/>
  <c r="R300" i="2"/>
  <c r="N300" i="2"/>
  <c r="B300" i="2"/>
  <c r="S299" i="2"/>
  <c r="R299" i="2"/>
  <c r="N299" i="2"/>
  <c r="B299" i="2"/>
  <c r="S298" i="2"/>
  <c r="R298" i="2"/>
  <c r="N298" i="2"/>
  <c r="B298" i="2"/>
  <c r="S297" i="2"/>
  <c r="R297" i="2"/>
  <c r="N297" i="2"/>
  <c r="B297" i="2"/>
  <c r="S296" i="2"/>
  <c r="R296" i="2"/>
  <c r="N296" i="2"/>
  <c r="B296" i="2"/>
  <c r="S295" i="2"/>
  <c r="R295" i="2"/>
  <c r="N295" i="2"/>
  <c r="B295" i="2"/>
  <c r="S294" i="2"/>
  <c r="R294" i="2"/>
  <c r="N294" i="2"/>
  <c r="B294" i="2"/>
  <c r="S293" i="2"/>
  <c r="R293" i="2"/>
  <c r="N293" i="2"/>
  <c r="B293" i="2"/>
  <c r="S292" i="2"/>
  <c r="R292" i="2"/>
  <c r="N292" i="2"/>
  <c r="B292" i="2"/>
  <c r="S291" i="2"/>
  <c r="R291" i="2"/>
  <c r="N291" i="2"/>
  <c r="B291" i="2"/>
  <c r="S290" i="2"/>
  <c r="R290" i="2"/>
  <c r="N290" i="2"/>
  <c r="B290" i="2"/>
  <c r="S289" i="2"/>
  <c r="R289" i="2"/>
  <c r="N289" i="2"/>
  <c r="B289" i="2"/>
  <c r="S288" i="2"/>
  <c r="R288" i="2"/>
  <c r="N288" i="2"/>
  <c r="B288" i="2"/>
  <c r="S287" i="2"/>
  <c r="R287" i="2"/>
  <c r="N287" i="2"/>
  <c r="B287" i="2"/>
  <c r="S286" i="2"/>
  <c r="R286" i="2"/>
  <c r="N286" i="2"/>
  <c r="B286" i="2"/>
  <c r="S285" i="2"/>
  <c r="R285" i="2"/>
  <c r="N285" i="2"/>
  <c r="B285" i="2"/>
  <c r="S284" i="2"/>
  <c r="R284" i="2"/>
  <c r="N284" i="2"/>
  <c r="B284" i="2"/>
  <c r="S283" i="2"/>
  <c r="R283" i="2"/>
  <c r="N283" i="2"/>
  <c r="B283" i="2"/>
  <c r="S282" i="2"/>
  <c r="R282" i="2"/>
  <c r="N282" i="2"/>
  <c r="B282" i="2"/>
  <c r="S281" i="2"/>
  <c r="R281" i="2"/>
  <c r="N281" i="2"/>
  <c r="B281" i="2"/>
  <c r="S280" i="2"/>
  <c r="R280" i="2"/>
  <c r="N280" i="2"/>
  <c r="B280" i="2"/>
  <c r="S279" i="2"/>
  <c r="R279" i="2"/>
  <c r="N279" i="2"/>
  <c r="B279" i="2"/>
  <c r="S278" i="2"/>
  <c r="R278" i="2"/>
  <c r="N278" i="2"/>
  <c r="B278" i="2"/>
  <c r="S277" i="2"/>
  <c r="R277" i="2"/>
  <c r="N277" i="2"/>
  <c r="B277" i="2"/>
  <c r="S276" i="2"/>
  <c r="R276" i="2"/>
  <c r="N276" i="2"/>
  <c r="B276" i="2"/>
  <c r="S275" i="2"/>
  <c r="R275" i="2"/>
  <c r="N275" i="2"/>
  <c r="B275" i="2"/>
  <c r="S274" i="2"/>
  <c r="R274" i="2"/>
  <c r="N274" i="2"/>
  <c r="B274" i="2"/>
  <c r="S273" i="2"/>
  <c r="R273" i="2"/>
  <c r="N273" i="2"/>
  <c r="B273" i="2"/>
  <c r="S272" i="2"/>
  <c r="R272" i="2"/>
  <c r="N272" i="2"/>
  <c r="B272" i="2"/>
  <c r="S271" i="2"/>
  <c r="R271" i="2"/>
  <c r="N271" i="2"/>
  <c r="B271" i="2"/>
  <c r="S270" i="2"/>
  <c r="R270" i="2"/>
  <c r="N270" i="2"/>
  <c r="B270" i="2"/>
  <c r="S269" i="2"/>
  <c r="R269" i="2"/>
  <c r="N269" i="2"/>
  <c r="B269" i="2"/>
  <c r="S268" i="2"/>
  <c r="R268" i="2"/>
  <c r="N268" i="2"/>
  <c r="B268" i="2"/>
  <c r="S267" i="2"/>
  <c r="R267" i="2"/>
  <c r="N267" i="2"/>
  <c r="B267" i="2"/>
  <c r="S266" i="2"/>
  <c r="R266" i="2"/>
  <c r="N266" i="2"/>
  <c r="B266" i="2"/>
  <c r="S265" i="2"/>
  <c r="R265" i="2"/>
  <c r="N265" i="2"/>
  <c r="B265" i="2"/>
  <c r="S264" i="2"/>
  <c r="R264" i="2"/>
  <c r="N264" i="2"/>
  <c r="B264" i="2"/>
  <c r="S263" i="2"/>
  <c r="R263" i="2"/>
  <c r="N263" i="2"/>
  <c r="B263" i="2"/>
  <c r="S262" i="2"/>
  <c r="R262" i="2"/>
  <c r="N262" i="2"/>
  <c r="B262" i="2"/>
  <c r="S261" i="2"/>
  <c r="R261" i="2"/>
  <c r="N261" i="2"/>
  <c r="B261" i="2"/>
  <c r="S260" i="2"/>
  <c r="R260" i="2"/>
  <c r="N260" i="2"/>
  <c r="B260" i="2"/>
  <c r="S259" i="2"/>
  <c r="R259" i="2"/>
  <c r="N259" i="2"/>
  <c r="B259" i="2"/>
  <c r="S258" i="2"/>
  <c r="R258" i="2"/>
  <c r="N258" i="2"/>
  <c r="B258" i="2"/>
  <c r="S257" i="2"/>
  <c r="R257" i="2"/>
  <c r="N257" i="2"/>
  <c r="B257" i="2"/>
  <c r="S256" i="2"/>
  <c r="R256" i="2"/>
  <c r="N256" i="2"/>
  <c r="B256" i="2"/>
  <c r="S255" i="2"/>
  <c r="R255" i="2"/>
  <c r="N255" i="2"/>
  <c r="B255" i="2"/>
  <c r="S254" i="2"/>
  <c r="R254" i="2"/>
  <c r="N254" i="2"/>
  <c r="B254" i="2"/>
  <c r="S253" i="2"/>
  <c r="R253" i="2"/>
  <c r="N253" i="2"/>
  <c r="B253" i="2"/>
  <c r="S252" i="2"/>
  <c r="R252" i="2"/>
  <c r="N252" i="2"/>
  <c r="B252" i="2"/>
  <c r="S251" i="2"/>
  <c r="R251" i="2"/>
  <c r="N251" i="2"/>
  <c r="B251" i="2"/>
  <c r="S250" i="2"/>
  <c r="R250" i="2"/>
  <c r="N250" i="2"/>
  <c r="B250" i="2"/>
  <c r="S249" i="2"/>
  <c r="R249" i="2"/>
  <c r="N249" i="2"/>
  <c r="B249" i="2"/>
  <c r="S248" i="2"/>
  <c r="R248" i="2"/>
  <c r="N248" i="2"/>
  <c r="B248" i="2"/>
  <c r="S247" i="2"/>
  <c r="R247" i="2"/>
  <c r="N247" i="2"/>
  <c r="B247" i="2"/>
  <c r="S246" i="2"/>
  <c r="R246" i="2"/>
  <c r="N246" i="2"/>
  <c r="B246" i="2"/>
  <c r="S245" i="2"/>
  <c r="R245" i="2"/>
  <c r="N245" i="2"/>
  <c r="B245" i="2"/>
  <c r="S244" i="2"/>
  <c r="R244" i="2"/>
  <c r="N244" i="2"/>
  <c r="B244" i="2"/>
  <c r="S243" i="2"/>
  <c r="R243" i="2"/>
  <c r="N243" i="2"/>
  <c r="B243" i="2"/>
  <c r="S242" i="2"/>
  <c r="R242" i="2"/>
  <c r="N242" i="2"/>
  <c r="B242" i="2"/>
  <c r="S241" i="2"/>
  <c r="R241" i="2"/>
  <c r="N241" i="2"/>
  <c r="B241" i="2"/>
  <c r="S240" i="2"/>
  <c r="R240" i="2"/>
  <c r="N240" i="2"/>
  <c r="B240" i="2"/>
  <c r="S239" i="2"/>
  <c r="R239" i="2"/>
  <c r="N239" i="2"/>
  <c r="B239" i="2"/>
  <c r="S238" i="2"/>
  <c r="R238" i="2"/>
  <c r="N238" i="2"/>
  <c r="B238" i="2"/>
  <c r="S237" i="2"/>
  <c r="R237" i="2"/>
  <c r="N237" i="2"/>
  <c r="B237" i="2"/>
  <c r="S236" i="2"/>
  <c r="R236" i="2"/>
  <c r="N236" i="2"/>
  <c r="B236" i="2"/>
  <c r="S235" i="2"/>
  <c r="R235" i="2"/>
  <c r="N235" i="2"/>
  <c r="B235" i="2"/>
  <c r="S234" i="2"/>
  <c r="R234" i="2"/>
  <c r="N234" i="2"/>
  <c r="B234" i="2"/>
  <c r="S233" i="2"/>
  <c r="R233" i="2"/>
  <c r="N233" i="2"/>
  <c r="B233" i="2"/>
  <c r="S232" i="2"/>
  <c r="R232" i="2"/>
  <c r="N232" i="2"/>
  <c r="B232" i="2"/>
  <c r="S231" i="2"/>
  <c r="R231" i="2"/>
  <c r="N231" i="2"/>
  <c r="B231" i="2"/>
  <c r="S230" i="2"/>
  <c r="R230" i="2"/>
  <c r="N230" i="2"/>
  <c r="B230" i="2"/>
  <c r="S229" i="2"/>
  <c r="R229" i="2"/>
  <c r="N229" i="2"/>
  <c r="B229" i="2"/>
  <c r="S228" i="2"/>
  <c r="R228" i="2"/>
  <c r="N228" i="2"/>
  <c r="B228" i="2"/>
  <c r="S227" i="2"/>
  <c r="R227" i="2"/>
  <c r="N227" i="2"/>
  <c r="B227" i="2"/>
  <c r="S226" i="2"/>
  <c r="R226" i="2"/>
  <c r="N226" i="2"/>
  <c r="B226" i="2"/>
  <c r="S225" i="2"/>
  <c r="R225" i="2"/>
  <c r="N225" i="2"/>
  <c r="B225" i="2"/>
  <c r="S224" i="2"/>
  <c r="R224" i="2"/>
  <c r="N224" i="2"/>
  <c r="B224" i="2"/>
  <c r="S223" i="2"/>
  <c r="R223" i="2"/>
  <c r="N223" i="2"/>
  <c r="B223" i="2"/>
  <c r="S222" i="2"/>
  <c r="R222" i="2"/>
  <c r="N222" i="2"/>
  <c r="B222" i="2"/>
  <c r="S221" i="2"/>
  <c r="R221" i="2"/>
  <c r="N221" i="2"/>
  <c r="B221" i="2"/>
  <c r="S220" i="2"/>
  <c r="R220" i="2"/>
  <c r="N220" i="2"/>
  <c r="B220" i="2"/>
  <c r="S219" i="2"/>
  <c r="R219" i="2"/>
  <c r="N219" i="2"/>
  <c r="B219" i="2"/>
  <c r="S218" i="2"/>
  <c r="R218" i="2"/>
  <c r="N218" i="2"/>
  <c r="B218" i="2"/>
  <c r="S217" i="2"/>
  <c r="R217" i="2"/>
  <c r="N217" i="2"/>
  <c r="B217" i="2"/>
  <c r="S216" i="2"/>
  <c r="R216" i="2"/>
  <c r="N216" i="2"/>
  <c r="B216" i="2"/>
  <c r="S215" i="2"/>
  <c r="R215" i="2"/>
  <c r="N215" i="2"/>
  <c r="B215" i="2"/>
  <c r="S214" i="2"/>
  <c r="R214" i="2"/>
  <c r="N214" i="2"/>
  <c r="B214" i="2"/>
  <c r="S213" i="2"/>
  <c r="R213" i="2"/>
  <c r="N213" i="2"/>
  <c r="B213" i="2"/>
  <c r="S212" i="2"/>
  <c r="R212" i="2"/>
  <c r="N212" i="2"/>
  <c r="B212" i="2"/>
  <c r="S211" i="2"/>
  <c r="R211" i="2"/>
  <c r="N211" i="2"/>
  <c r="B211" i="2"/>
  <c r="S210" i="2"/>
  <c r="R210" i="2"/>
  <c r="N210" i="2"/>
  <c r="B210" i="2"/>
  <c r="S209" i="2"/>
  <c r="R209" i="2"/>
  <c r="N209" i="2"/>
  <c r="B209" i="2"/>
  <c r="S208" i="2"/>
  <c r="R208" i="2"/>
  <c r="N208" i="2"/>
  <c r="B208" i="2"/>
  <c r="S207" i="2"/>
  <c r="R207" i="2"/>
  <c r="N207" i="2"/>
  <c r="B207" i="2"/>
  <c r="S206" i="2"/>
  <c r="R206" i="2"/>
  <c r="N206" i="2"/>
  <c r="B206" i="2"/>
  <c r="S205" i="2"/>
  <c r="R205" i="2"/>
  <c r="N205" i="2"/>
  <c r="B205" i="2"/>
  <c r="S204" i="2"/>
  <c r="R204" i="2"/>
  <c r="N204" i="2"/>
  <c r="B204" i="2"/>
  <c r="S203" i="2"/>
  <c r="R203" i="2"/>
  <c r="N203" i="2"/>
  <c r="B203" i="2"/>
  <c r="S202" i="2"/>
  <c r="R202" i="2"/>
  <c r="N202" i="2"/>
  <c r="B202" i="2"/>
  <c r="S201" i="2"/>
  <c r="R201" i="2"/>
  <c r="N201" i="2"/>
  <c r="B201" i="2"/>
  <c r="S200" i="2"/>
  <c r="R200" i="2"/>
  <c r="N200" i="2"/>
  <c r="B200" i="2"/>
  <c r="S199" i="2"/>
  <c r="R199" i="2"/>
  <c r="N199" i="2"/>
  <c r="B199" i="2"/>
  <c r="S198" i="2"/>
  <c r="R198" i="2"/>
  <c r="N198" i="2"/>
  <c r="B198" i="2"/>
  <c r="S197" i="2"/>
  <c r="R197" i="2"/>
  <c r="N197" i="2"/>
  <c r="B197" i="2"/>
  <c r="S196" i="2"/>
  <c r="R196" i="2"/>
  <c r="N196" i="2"/>
  <c r="B196" i="2"/>
  <c r="S195" i="2"/>
  <c r="R195" i="2"/>
  <c r="N195" i="2"/>
  <c r="B195" i="2"/>
  <c r="S194" i="2"/>
  <c r="R194" i="2"/>
  <c r="N194" i="2"/>
  <c r="B194" i="2"/>
  <c r="S193" i="2"/>
  <c r="R193" i="2"/>
  <c r="N193" i="2"/>
  <c r="B193" i="2"/>
  <c r="S192" i="2"/>
  <c r="R192" i="2"/>
  <c r="N192" i="2"/>
  <c r="B192" i="2"/>
  <c r="S191" i="2"/>
  <c r="R191" i="2"/>
  <c r="N191" i="2"/>
  <c r="B191" i="2"/>
  <c r="S190" i="2"/>
  <c r="R190" i="2"/>
  <c r="N190" i="2"/>
  <c r="B190" i="2"/>
  <c r="S189" i="2"/>
  <c r="R189" i="2"/>
  <c r="N189" i="2"/>
  <c r="B189" i="2"/>
  <c r="S188" i="2"/>
  <c r="R188" i="2"/>
  <c r="N188" i="2"/>
  <c r="B188" i="2"/>
  <c r="S187" i="2"/>
  <c r="R187" i="2"/>
  <c r="N187" i="2"/>
  <c r="B187" i="2"/>
  <c r="S186" i="2"/>
  <c r="R186" i="2"/>
  <c r="N186" i="2"/>
  <c r="B186" i="2"/>
  <c r="S185" i="2"/>
  <c r="R185" i="2"/>
  <c r="N185" i="2"/>
  <c r="B185" i="2"/>
  <c r="S184" i="2"/>
  <c r="R184" i="2"/>
  <c r="N184" i="2"/>
  <c r="B184" i="2"/>
  <c r="S183" i="2"/>
  <c r="R183" i="2"/>
  <c r="N183" i="2"/>
  <c r="B183" i="2"/>
  <c r="S182" i="2"/>
  <c r="R182" i="2"/>
  <c r="N182" i="2"/>
  <c r="B182" i="2"/>
  <c r="S181" i="2"/>
  <c r="R181" i="2"/>
  <c r="N181" i="2"/>
  <c r="B181" i="2"/>
  <c r="S180" i="2"/>
  <c r="R180" i="2"/>
  <c r="N180" i="2"/>
  <c r="B180" i="2"/>
  <c r="S179" i="2"/>
  <c r="R179" i="2"/>
  <c r="N179" i="2"/>
  <c r="B179" i="2"/>
  <c r="S178" i="2"/>
  <c r="R178" i="2"/>
  <c r="N178" i="2"/>
  <c r="B178" i="2"/>
  <c r="S177" i="2"/>
  <c r="R177" i="2"/>
  <c r="N177" i="2"/>
  <c r="B177" i="2"/>
  <c r="S176" i="2"/>
  <c r="R176" i="2"/>
  <c r="N176" i="2"/>
  <c r="B176" i="2"/>
  <c r="S175" i="2"/>
  <c r="R175" i="2"/>
  <c r="N175" i="2"/>
  <c r="B175" i="2"/>
  <c r="S174" i="2"/>
  <c r="R174" i="2"/>
  <c r="N174" i="2"/>
  <c r="B174" i="2"/>
  <c r="S173" i="2"/>
  <c r="R173" i="2"/>
  <c r="N173" i="2"/>
  <c r="B173" i="2"/>
  <c r="S172" i="2"/>
  <c r="R172" i="2"/>
  <c r="N172" i="2"/>
  <c r="B172" i="2"/>
  <c r="S171" i="2"/>
  <c r="R171" i="2"/>
  <c r="N171" i="2"/>
  <c r="B171" i="2"/>
  <c r="S170" i="2"/>
  <c r="R170" i="2"/>
  <c r="N170" i="2"/>
  <c r="B170" i="2"/>
  <c r="S169" i="2"/>
  <c r="R169" i="2"/>
  <c r="N169" i="2"/>
  <c r="B169" i="2"/>
  <c r="S168" i="2"/>
  <c r="R168" i="2"/>
  <c r="N168" i="2"/>
  <c r="B168" i="2"/>
  <c r="S167" i="2"/>
  <c r="R167" i="2"/>
  <c r="N167" i="2"/>
  <c r="B167" i="2"/>
  <c r="S166" i="2"/>
  <c r="R166" i="2"/>
  <c r="N166" i="2"/>
  <c r="B166" i="2"/>
  <c r="S165" i="2"/>
  <c r="R165" i="2"/>
  <c r="N165" i="2"/>
  <c r="B165" i="2"/>
  <c r="S164" i="2"/>
  <c r="R164" i="2"/>
  <c r="N164" i="2"/>
  <c r="B164" i="2"/>
  <c r="S163" i="2"/>
  <c r="R163" i="2"/>
  <c r="N163" i="2"/>
  <c r="B163" i="2"/>
  <c r="S162" i="2"/>
  <c r="R162" i="2"/>
  <c r="N162" i="2"/>
  <c r="B162" i="2"/>
  <c r="S161" i="2"/>
  <c r="R161" i="2"/>
  <c r="N161" i="2"/>
  <c r="B161" i="2"/>
  <c r="S160" i="2"/>
  <c r="R160" i="2"/>
  <c r="N160" i="2"/>
  <c r="B160" i="2"/>
  <c r="S159" i="2"/>
  <c r="R159" i="2"/>
  <c r="N159" i="2"/>
  <c r="B159" i="2"/>
  <c r="S158" i="2"/>
  <c r="R158" i="2"/>
  <c r="N158" i="2"/>
  <c r="B158" i="2"/>
  <c r="S157" i="2"/>
  <c r="R157" i="2"/>
  <c r="N157" i="2"/>
  <c r="B157" i="2"/>
  <c r="S156" i="2"/>
  <c r="R156" i="2"/>
  <c r="N156" i="2"/>
  <c r="B156" i="2"/>
  <c r="S155" i="2"/>
  <c r="R155" i="2"/>
  <c r="N155" i="2"/>
  <c r="B155" i="2"/>
  <c r="S154" i="2"/>
  <c r="R154" i="2"/>
  <c r="N154" i="2"/>
  <c r="B154" i="2"/>
  <c r="S153" i="2"/>
  <c r="R153" i="2"/>
  <c r="N153" i="2"/>
  <c r="B153" i="2"/>
  <c r="S152" i="2"/>
  <c r="R152" i="2"/>
  <c r="N152" i="2"/>
  <c r="B152" i="2"/>
  <c r="S151" i="2"/>
  <c r="R151" i="2"/>
  <c r="N151" i="2"/>
  <c r="B151" i="2"/>
  <c r="S150" i="2"/>
  <c r="R150" i="2"/>
  <c r="N150" i="2"/>
  <c r="B150" i="2"/>
  <c r="S149" i="2"/>
  <c r="R149" i="2"/>
  <c r="N149" i="2"/>
  <c r="B149" i="2"/>
  <c r="S148" i="2"/>
  <c r="R148" i="2"/>
  <c r="N148" i="2"/>
  <c r="B148" i="2"/>
  <c r="S147" i="2"/>
  <c r="R147" i="2"/>
  <c r="N147" i="2"/>
  <c r="B147" i="2"/>
  <c r="S146" i="2"/>
  <c r="R146" i="2"/>
  <c r="N146" i="2"/>
  <c r="B146" i="2"/>
  <c r="S145" i="2"/>
  <c r="R145" i="2"/>
  <c r="N145" i="2"/>
  <c r="B145" i="2"/>
  <c r="S144" i="2"/>
  <c r="R144" i="2"/>
  <c r="N144" i="2"/>
  <c r="B144" i="2"/>
  <c r="S143" i="2"/>
  <c r="R143" i="2"/>
  <c r="N143" i="2"/>
  <c r="B143" i="2"/>
  <c r="S142" i="2"/>
  <c r="R142" i="2"/>
  <c r="N142" i="2"/>
  <c r="B142" i="2"/>
  <c r="S141" i="2"/>
  <c r="R141" i="2"/>
  <c r="N141" i="2"/>
  <c r="B141" i="2"/>
  <c r="S140" i="2"/>
  <c r="R140" i="2"/>
  <c r="N140" i="2"/>
  <c r="B140" i="2"/>
  <c r="S139" i="2"/>
  <c r="R139" i="2"/>
  <c r="N139" i="2"/>
  <c r="B139" i="2"/>
  <c r="S138" i="2"/>
  <c r="R138" i="2"/>
  <c r="N138" i="2"/>
  <c r="B138" i="2"/>
  <c r="S137" i="2"/>
  <c r="R137" i="2"/>
  <c r="N137" i="2"/>
  <c r="B137" i="2"/>
  <c r="S136" i="2"/>
  <c r="R136" i="2"/>
  <c r="N136" i="2"/>
  <c r="B136" i="2"/>
  <c r="S135" i="2"/>
  <c r="R135" i="2"/>
  <c r="N135" i="2"/>
  <c r="B135" i="2"/>
  <c r="S134" i="2"/>
  <c r="R134" i="2"/>
  <c r="N134" i="2"/>
  <c r="B134" i="2"/>
  <c r="S133" i="2"/>
  <c r="R133" i="2"/>
  <c r="N133" i="2"/>
  <c r="B133" i="2"/>
  <c r="S132" i="2"/>
  <c r="R132" i="2"/>
  <c r="N132" i="2"/>
  <c r="B132" i="2"/>
  <c r="S131" i="2"/>
  <c r="R131" i="2"/>
  <c r="N131" i="2"/>
  <c r="B131" i="2"/>
  <c r="S130" i="2"/>
  <c r="R130" i="2"/>
  <c r="N130" i="2"/>
  <c r="B130" i="2"/>
  <c r="S129" i="2"/>
  <c r="R129" i="2"/>
  <c r="N129" i="2"/>
  <c r="B129" i="2"/>
  <c r="S128" i="2"/>
  <c r="R128" i="2"/>
  <c r="N128" i="2"/>
  <c r="B128" i="2"/>
  <c r="S127" i="2"/>
  <c r="R127" i="2"/>
  <c r="N127" i="2"/>
  <c r="B127" i="2"/>
  <c r="S126" i="2"/>
  <c r="R126" i="2"/>
  <c r="N126" i="2"/>
  <c r="B126" i="2"/>
  <c r="S125" i="2"/>
  <c r="R125" i="2"/>
  <c r="N125" i="2"/>
  <c r="B125" i="2"/>
  <c r="S124" i="2"/>
  <c r="R124" i="2"/>
  <c r="N124" i="2"/>
  <c r="B124" i="2"/>
  <c r="S123" i="2"/>
  <c r="R123" i="2"/>
  <c r="N123" i="2"/>
  <c r="B123" i="2"/>
  <c r="S122" i="2"/>
  <c r="R122" i="2"/>
  <c r="N122" i="2"/>
  <c r="B122" i="2"/>
  <c r="S121" i="2"/>
  <c r="R121" i="2"/>
  <c r="N121" i="2"/>
  <c r="B121" i="2"/>
  <c r="S120" i="2"/>
  <c r="R120" i="2"/>
  <c r="N120" i="2"/>
  <c r="B120" i="2"/>
  <c r="S119" i="2"/>
  <c r="R119" i="2"/>
  <c r="N119" i="2"/>
  <c r="B119" i="2"/>
  <c r="S118" i="2"/>
  <c r="R118" i="2"/>
  <c r="N118" i="2"/>
  <c r="B118" i="2"/>
  <c r="S117" i="2"/>
  <c r="R117" i="2"/>
  <c r="N117" i="2"/>
  <c r="B117" i="2"/>
  <c r="S116" i="2"/>
  <c r="R116" i="2"/>
  <c r="N116" i="2"/>
  <c r="B116" i="2"/>
  <c r="S115" i="2"/>
  <c r="R115" i="2"/>
  <c r="N115" i="2"/>
  <c r="B115" i="2"/>
  <c r="S114" i="2"/>
  <c r="R114" i="2"/>
  <c r="N114" i="2"/>
  <c r="B114" i="2"/>
  <c r="S113" i="2"/>
  <c r="R113" i="2"/>
  <c r="N113" i="2"/>
  <c r="B113" i="2"/>
  <c r="S112" i="2"/>
  <c r="R112" i="2"/>
  <c r="N112" i="2"/>
  <c r="B112" i="2"/>
  <c r="S111" i="2"/>
  <c r="R111" i="2"/>
  <c r="N111" i="2"/>
  <c r="B111" i="2"/>
  <c r="S110" i="2"/>
  <c r="R110" i="2"/>
  <c r="N110" i="2"/>
  <c r="B110" i="2"/>
  <c r="S109" i="2"/>
  <c r="R109" i="2"/>
  <c r="N109" i="2"/>
  <c r="B109" i="2"/>
  <c r="S108" i="2"/>
  <c r="R108" i="2"/>
  <c r="N108" i="2"/>
  <c r="B108" i="2"/>
  <c r="S107" i="2"/>
  <c r="R107" i="2"/>
  <c r="N107" i="2"/>
  <c r="B107" i="2"/>
  <c r="S106" i="2"/>
  <c r="R106" i="2"/>
  <c r="N106" i="2"/>
  <c r="B106" i="2"/>
  <c r="S105" i="2"/>
  <c r="R105" i="2"/>
  <c r="N105" i="2"/>
  <c r="B105" i="2"/>
  <c r="S104" i="2"/>
  <c r="R104" i="2"/>
  <c r="N104" i="2"/>
  <c r="B104" i="2"/>
  <c r="S103" i="2"/>
  <c r="R103" i="2"/>
  <c r="N103" i="2"/>
  <c r="B103" i="2"/>
  <c r="S102" i="2"/>
  <c r="R102" i="2"/>
  <c r="N102" i="2"/>
  <c r="B102" i="2"/>
  <c r="S101" i="2"/>
  <c r="R101" i="2"/>
  <c r="N101" i="2"/>
  <c r="B101" i="2"/>
  <c r="S100" i="2"/>
  <c r="R100" i="2"/>
  <c r="N100" i="2"/>
  <c r="B100" i="2"/>
  <c r="S99" i="2"/>
  <c r="R99" i="2"/>
  <c r="N99" i="2"/>
  <c r="B99" i="2"/>
  <c r="S98" i="2"/>
  <c r="R98" i="2"/>
  <c r="N98" i="2"/>
  <c r="B98" i="2"/>
  <c r="S97" i="2"/>
  <c r="R97" i="2"/>
  <c r="N97" i="2"/>
  <c r="B97" i="2"/>
  <c r="S96" i="2"/>
  <c r="R96" i="2"/>
  <c r="N96" i="2"/>
  <c r="B96" i="2"/>
  <c r="S95" i="2"/>
  <c r="R95" i="2"/>
  <c r="N95" i="2"/>
  <c r="B95" i="2"/>
  <c r="S94" i="2"/>
  <c r="R94" i="2"/>
  <c r="N94" i="2"/>
  <c r="B94" i="2"/>
  <c r="S93" i="2"/>
  <c r="R93" i="2"/>
  <c r="N93" i="2"/>
  <c r="B93" i="2"/>
  <c r="S92" i="2"/>
  <c r="R92" i="2"/>
  <c r="N92" i="2"/>
  <c r="B92" i="2"/>
  <c r="S91" i="2"/>
  <c r="R91" i="2"/>
  <c r="N91" i="2"/>
  <c r="B91" i="2"/>
  <c r="S90" i="2"/>
  <c r="R90" i="2"/>
  <c r="N90" i="2"/>
  <c r="B90" i="2"/>
  <c r="S89" i="2"/>
  <c r="R89" i="2"/>
  <c r="N89" i="2"/>
  <c r="B89" i="2"/>
  <c r="S88" i="2"/>
  <c r="R88" i="2"/>
  <c r="N88" i="2"/>
  <c r="B88" i="2"/>
  <c r="S87" i="2"/>
  <c r="R87" i="2"/>
  <c r="N87" i="2"/>
  <c r="B87" i="2"/>
  <c r="S86" i="2"/>
  <c r="R86" i="2"/>
  <c r="N86" i="2"/>
  <c r="B86" i="2"/>
  <c r="S85" i="2"/>
  <c r="R85" i="2"/>
  <c r="N85" i="2"/>
  <c r="B85" i="2"/>
  <c r="S84" i="2"/>
  <c r="R84" i="2"/>
  <c r="N84" i="2"/>
  <c r="B84" i="2"/>
  <c r="S83" i="2"/>
  <c r="R83" i="2"/>
  <c r="N83" i="2"/>
  <c r="B83" i="2"/>
  <c r="S82" i="2"/>
  <c r="R82" i="2"/>
  <c r="N82" i="2"/>
  <c r="B82" i="2"/>
  <c r="S81" i="2"/>
  <c r="R81" i="2"/>
  <c r="N81" i="2"/>
  <c r="B81" i="2"/>
  <c r="S80" i="2"/>
  <c r="R80" i="2"/>
  <c r="N80" i="2"/>
  <c r="B80" i="2"/>
  <c r="S79" i="2"/>
  <c r="R79" i="2"/>
  <c r="N79" i="2"/>
  <c r="B79" i="2"/>
  <c r="S78" i="2"/>
  <c r="R78" i="2"/>
  <c r="N78" i="2"/>
  <c r="B78" i="2"/>
  <c r="S77" i="2"/>
  <c r="R77" i="2"/>
  <c r="N77" i="2"/>
  <c r="B77" i="2"/>
  <c r="S76" i="2"/>
  <c r="R76" i="2"/>
  <c r="N76" i="2"/>
  <c r="B76" i="2"/>
  <c r="S75" i="2"/>
  <c r="R75" i="2"/>
  <c r="N75" i="2"/>
  <c r="B75" i="2"/>
  <c r="S74" i="2"/>
  <c r="R74" i="2"/>
  <c r="N74" i="2"/>
  <c r="B74" i="2"/>
  <c r="S73" i="2"/>
  <c r="R73" i="2"/>
  <c r="N73" i="2"/>
  <c r="B73" i="2"/>
  <c r="S72" i="2"/>
  <c r="R72" i="2"/>
  <c r="N72" i="2"/>
  <c r="B72" i="2"/>
  <c r="S71" i="2"/>
  <c r="R71" i="2"/>
  <c r="N71" i="2"/>
  <c r="B71" i="2"/>
  <c r="S70" i="2"/>
  <c r="R70" i="2"/>
  <c r="N70" i="2"/>
  <c r="B70" i="2"/>
  <c r="S69" i="2"/>
  <c r="R69" i="2"/>
  <c r="N69" i="2"/>
  <c r="B69" i="2"/>
  <c r="S68" i="2"/>
  <c r="R68" i="2"/>
  <c r="N68" i="2"/>
  <c r="B68" i="2"/>
  <c r="S67" i="2"/>
  <c r="R67" i="2"/>
  <c r="N67" i="2"/>
  <c r="B67" i="2"/>
  <c r="S66" i="2"/>
  <c r="R66" i="2"/>
  <c r="N66" i="2"/>
  <c r="B66" i="2"/>
  <c r="S65" i="2"/>
  <c r="R65" i="2"/>
  <c r="N65" i="2"/>
  <c r="B65" i="2"/>
  <c r="S64" i="2"/>
  <c r="R64" i="2"/>
  <c r="N64" i="2"/>
  <c r="B64" i="2"/>
  <c r="S63" i="2"/>
  <c r="R63" i="2"/>
  <c r="N63" i="2"/>
  <c r="B63" i="2"/>
  <c r="S62" i="2"/>
  <c r="R62" i="2"/>
  <c r="N62" i="2"/>
  <c r="B62" i="2"/>
  <c r="S61" i="2"/>
  <c r="R61" i="2"/>
  <c r="N61" i="2"/>
  <c r="B61" i="2"/>
  <c r="S60" i="2"/>
  <c r="R60" i="2"/>
  <c r="N60" i="2"/>
  <c r="B60" i="2"/>
  <c r="S59" i="2"/>
  <c r="R59" i="2"/>
  <c r="N59" i="2"/>
  <c r="B59" i="2"/>
  <c r="S58" i="2"/>
  <c r="R58" i="2"/>
  <c r="N58" i="2"/>
  <c r="B58" i="2"/>
  <c r="S57" i="2"/>
  <c r="R57" i="2"/>
  <c r="N57" i="2"/>
  <c r="B57" i="2"/>
  <c r="S56" i="2"/>
  <c r="R56" i="2"/>
  <c r="N56" i="2"/>
  <c r="B56" i="2"/>
  <c r="S55" i="2"/>
  <c r="R55" i="2"/>
  <c r="N55" i="2"/>
  <c r="B55" i="2"/>
  <c r="S54" i="2"/>
  <c r="R54" i="2"/>
  <c r="N54" i="2"/>
  <c r="B54" i="2"/>
  <c r="S53" i="2"/>
  <c r="R53" i="2"/>
  <c r="N53" i="2"/>
  <c r="B53" i="2"/>
  <c r="S52" i="2"/>
  <c r="R52" i="2"/>
  <c r="N52" i="2"/>
  <c r="B52" i="2"/>
  <c r="S51" i="2"/>
  <c r="R51" i="2"/>
  <c r="N51" i="2"/>
  <c r="B51" i="2"/>
  <c r="S50" i="2"/>
  <c r="R50" i="2"/>
  <c r="N50" i="2"/>
  <c r="B50" i="2"/>
  <c r="S49" i="2"/>
  <c r="R49" i="2"/>
  <c r="N49" i="2"/>
  <c r="B49" i="2"/>
  <c r="S48" i="2"/>
  <c r="R48" i="2"/>
  <c r="N48" i="2"/>
  <c r="B48" i="2"/>
  <c r="S47" i="2"/>
  <c r="R47" i="2"/>
  <c r="N47" i="2"/>
  <c r="B47" i="2"/>
  <c r="S46" i="2"/>
  <c r="R46" i="2"/>
  <c r="N46" i="2"/>
  <c r="B46" i="2"/>
  <c r="S45" i="2"/>
  <c r="R45" i="2"/>
  <c r="N45" i="2"/>
  <c r="B45" i="2"/>
  <c r="S44" i="2"/>
  <c r="R44" i="2"/>
  <c r="N44" i="2"/>
  <c r="B44" i="2"/>
  <c r="S43" i="2"/>
  <c r="R43" i="2"/>
  <c r="N43" i="2"/>
  <c r="B43" i="2"/>
  <c r="S42" i="2"/>
  <c r="R42" i="2"/>
  <c r="N42" i="2"/>
  <c r="B42" i="2"/>
  <c r="S41" i="2"/>
  <c r="R41" i="2"/>
  <c r="N41" i="2"/>
  <c r="B41" i="2"/>
  <c r="S40" i="2"/>
  <c r="R40" i="2"/>
  <c r="N40" i="2"/>
  <c r="B40" i="2"/>
  <c r="S39" i="2"/>
  <c r="R39" i="2"/>
  <c r="N39" i="2"/>
  <c r="B39" i="2"/>
  <c r="S38" i="2"/>
  <c r="R38" i="2"/>
  <c r="N38" i="2"/>
  <c r="B38" i="2"/>
  <c r="S37" i="2"/>
  <c r="R37" i="2"/>
  <c r="N37" i="2"/>
  <c r="B37" i="2"/>
  <c r="S36" i="2"/>
  <c r="R36" i="2"/>
  <c r="N36" i="2"/>
  <c r="B36" i="2"/>
  <c r="S35" i="2"/>
  <c r="R35" i="2"/>
  <c r="N35" i="2"/>
  <c r="B35" i="2"/>
  <c r="S34" i="2"/>
  <c r="R34" i="2"/>
  <c r="N34" i="2"/>
  <c r="B34" i="2"/>
  <c r="S33" i="2"/>
  <c r="R33" i="2"/>
  <c r="N33" i="2"/>
  <c r="B33" i="2"/>
  <c r="S32" i="2"/>
  <c r="R32" i="2"/>
  <c r="N32" i="2"/>
  <c r="B32" i="2"/>
  <c r="S31" i="2"/>
  <c r="R31" i="2"/>
  <c r="N31" i="2"/>
  <c r="B31" i="2"/>
  <c r="S30" i="2"/>
  <c r="R30" i="2"/>
  <c r="N30" i="2"/>
  <c r="B30" i="2"/>
  <c r="S29" i="2"/>
  <c r="R29" i="2"/>
  <c r="N29" i="2"/>
  <c r="B29" i="2"/>
  <c r="S28" i="2"/>
  <c r="R28" i="2"/>
  <c r="N28" i="2"/>
  <c r="B28" i="2"/>
  <c r="S27" i="2"/>
  <c r="R27" i="2"/>
  <c r="N27" i="2"/>
  <c r="B27" i="2"/>
  <c r="S26" i="2"/>
  <c r="R26" i="2"/>
  <c r="N26" i="2"/>
  <c r="B26" i="2"/>
  <c r="S25" i="2"/>
  <c r="R25" i="2"/>
  <c r="N25" i="2"/>
  <c r="B25" i="2"/>
  <c r="S24" i="2"/>
  <c r="R24" i="2"/>
  <c r="N24" i="2"/>
  <c r="B24" i="2"/>
  <c r="S23" i="2"/>
  <c r="R23" i="2"/>
  <c r="N23" i="2"/>
  <c r="B23" i="2"/>
  <c r="S22" i="2"/>
  <c r="R22" i="2"/>
  <c r="N22" i="2"/>
  <c r="B22" i="2"/>
  <c r="S21" i="2"/>
  <c r="R21" i="2"/>
  <c r="N21" i="2"/>
  <c r="B21" i="2"/>
  <c r="S20" i="2"/>
  <c r="R20" i="2"/>
  <c r="N20" i="2"/>
  <c r="B20" i="2"/>
  <c r="S19" i="2"/>
  <c r="R19" i="2"/>
  <c r="N19" i="2"/>
  <c r="B19" i="2"/>
  <c r="S18" i="2"/>
  <c r="R18" i="2"/>
  <c r="N18" i="2"/>
  <c r="B18" i="2"/>
  <c r="S17" i="2"/>
  <c r="R17" i="2"/>
  <c r="N17" i="2"/>
  <c r="B17" i="2"/>
  <c r="S16" i="2"/>
  <c r="R16" i="2"/>
  <c r="N16" i="2"/>
  <c r="B16" i="2"/>
  <c r="S15" i="2"/>
  <c r="R15" i="2"/>
  <c r="N15" i="2"/>
  <c r="B15" i="2"/>
  <c r="S14" i="2"/>
  <c r="R14" i="2"/>
  <c r="N14" i="2"/>
  <c r="B14" i="2"/>
  <c r="S13" i="2"/>
  <c r="R13" i="2"/>
  <c r="N13" i="2"/>
  <c r="B13" i="2"/>
  <c r="S12" i="2"/>
  <c r="R12" i="2"/>
  <c r="N12" i="2"/>
  <c r="B12" i="2"/>
  <c r="S11" i="2"/>
  <c r="R11" i="2"/>
  <c r="N11" i="2"/>
  <c r="B11" i="2"/>
  <c r="S10" i="2"/>
  <c r="R10" i="2"/>
  <c r="N10" i="2"/>
  <c r="B10" i="2"/>
  <c r="S9" i="2"/>
  <c r="R9" i="2"/>
  <c r="N9" i="2"/>
  <c r="B9" i="2"/>
  <c r="R8" i="2"/>
  <c r="N8" i="2"/>
  <c r="R7" i="2"/>
  <c r="N7" i="2"/>
  <c r="R6" i="2"/>
  <c r="N6" i="2"/>
  <c r="R5" i="2"/>
  <c r="N5" i="2"/>
  <c r="A8" i="5" s="1"/>
  <c r="R4" i="2"/>
  <c r="N4" i="2"/>
  <c r="I41" i="3" l="1"/>
  <c r="E41" i="3"/>
  <c r="G41" i="3"/>
  <c r="J41" i="3"/>
  <c r="D41" i="3"/>
  <c r="I57" i="3"/>
  <c r="E57" i="3"/>
  <c r="G57" i="3"/>
  <c r="J57" i="3"/>
  <c r="D57" i="3"/>
  <c r="E8" i="5"/>
  <c r="D8" i="5"/>
  <c r="H3" i="3"/>
  <c r="D3" i="3"/>
  <c r="S8" i="2"/>
  <c r="B8" i="2" s="1"/>
  <c r="S7" i="2"/>
  <c r="B7" i="2" s="1"/>
  <c r="S6" i="2"/>
  <c r="B6" i="2" s="1"/>
  <c r="S5" i="2"/>
  <c r="S4" i="2"/>
  <c r="B4" i="2" s="1"/>
  <c r="G3" i="3"/>
  <c r="J3" i="3"/>
  <c r="E6" i="3"/>
  <c r="F9" i="3"/>
  <c r="F25" i="3"/>
  <c r="F41" i="3"/>
  <c r="F57" i="3"/>
  <c r="I77" i="3"/>
  <c r="E77" i="3"/>
  <c r="G77" i="3"/>
  <c r="J77" i="3"/>
  <c r="D77" i="3"/>
  <c r="B6" i="7"/>
  <c r="B5" i="7"/>
  <c r="B4" i="7"/>
  <c r="E3" i="3"/>
  <c r="K3" i="3"/>
  <c r="I5" i="3"/>
  <c r="E5" i="3"/>
  <c r="H5" i="3"/>
  <c r="J5" i="3"/>
  <c r="H6" i="3"/>
  <c r="H9" i="3"/>
  <c r="F13" i="3"/>
  <c r="I17" i="3"/>
  <c r="E17" i="3"/>
  <c r="G17" i="3"/>
  <c r="J17" i="3"/>
  <c r="D17" i="3"/>
  <c r="F29" i="3"/>
  <c r="I33" i="3"/>
  <c r="E33" i="3"/>
  <c r="G33" i="3"/>
  <c r="J33" i="3"/>
  <c r="D33" i="3"/>
  <c r="H41" i="3"/>
  <c r="F45" i="3"/>
  <c r="I49" i="3"/>
  <c r="E49" i="3"/>
  <c r="G49" i="3"/>
  <c r="J49" i="3"/>
  <c r="D49" i="3"/>
  <c r="H57" i="3"/>
  <c r="F61" i="3"/>
  <c r="I65" i="3"/>
  <c r="E65" i="3"/>
  <c r="G65" i="3"/>
  <c r="J65" i="3"/>
  <c r="D65" i="3"/>
  <c r="H73" i="3"/>
  <c r="F77" i="3"/>
  <c r="I81" i="3"/>
  <c r="E81" i="3"/>
  <c r="G81" i="3"/>
  <c r="J81" i="3"/>
  <c r="D81" i="3"/>
  <c r="H89" i="3"/>
  <c r="F93" i="3"/>
  <c r="I97" i="3"/>
  <c r="E97" i="3"/>
  <c r="G97" i="3"/>
  <c r="J97" i="3"/>
  <c r="D97" i="3"/>
  <c r="H105" i="3"/>
  <c r="F109" i="3"/>
  <c r="I113" i="3"/>
  <c r="E113" i="3"/>
  <c r="G113" i="3"/>
  <c r="J113" i="3"/>
  <c r="D113" i="3"/>
  <c r="H121" i="3"/>
  <c r="F125" i="3"/>
  <c r="I129" i="3"/>
  <c r="E129" i="3"/>
  <c r="G129" i="3"/>
  <c r="J129" i="3"/>
  <c r="D129" i="3"/>
  <c r="H137" i="3"/>
  <c r="F141" i="3"/>
  <c r="I145" i="3"/>
  <c r="E145" i="3"/>
  <c r="G145" i="3"/>
  <c r="J145" i="3"/>
  <c r="D145" i="3"/>
  <c r="H153" i="3"/>
  <c r="F157" i="3"/>
  <c r="I161" i="3"/>
  <c r="E161" i="3"/>
  <c r="G161" i="3"/>
  <c r="J161" i="3"/>
  <c r="D161" i="3"/>
  <c r="H169" i="3"/>
  <c r="F173" i="3"/>
  <c r="I177" i="3"/>
  <c r="E177" i="3"/>
  <c r="G177" i="3"/>
  <c r="J177" i="3"/>
  <c r="D177" i="3"/>
  <c r="H185" i="3"/>
  <c r="F189" i="3"/>
  <c r="I193" i="3"/>
  <c r="E193" i="3"/>
  <c r="G193" i="3"/>
  <c r="J193" i="3"/>
  <c r="D193" i="3"/>
  <c r="H201" i="3"/>
  <c r="F205" i="3"/>
  <c r="I209" i="3"/>
  <c r="E209" i="3"/>
  <c r="G209" i="3"/>
  <c r="J209" i="3"/>
  <c r="D209" i="3"/>
  <c r="H217" i="3"/>
  <c r="F221" i="3"/>
  <c r="I225" i="3"/>
  <c r="E225" i="3"/>
  <c r="G225" i="3"/>
  <c r="J225" i="3"/>
  <c r="D225" i="3"/>
  <c r="H233" i="3"/>
  <c r="F237" i="3"/>
  <c r="I241" i="3"/>
  <c r="E241" i="3"/>
  <c r="G241" i="3"/>
  <c r="J241" i="3"/>
  <c r="D241" i="3"/>
  <c r="H249" i="3"/>
  <c r="F253" i="3"/>
  <c r="I257" i="3"/>
  <c r="E257" i="3"/>
  <c r="G257" i="3"/>
  <c r="J257" i="3"/>
  <c r="D257" i="3"/>
  <c r="H265" i="3"/>
  <c r="F269" i="3"/>
  <c r="I273" i="3"/>
  <c r="E273" i="3"/>
  <c r="G273" i="3"/>
  <c r="J273" i="3"/>
  <c r="D273" i="3"/>
  <c r="H281" i="3"/>
  <c r="F285" i="3"/>
  <c r="I289" i="3"/>
  <c r="E289" i="3"/>
  <c r="G289" i="3"/>
  <c r="J289" i="3"/>
  <c r="D289" i="3"/>
  <c r="H297" i="3"/>
  <c r="F301" i="3"/>
  <c r="I305" i="3"/>
  <c r="E305" i="3"/>
  <c r="G305" i="3"/>
  <c r="J305" i="3"/>
  <c r="D305" i="3"/>
  <c r="H313" i="3"/>
  <c r="F317" i="3"/>
  <c r="I321" i="3"/>
  <c r="E321" i="3"/>
  <c r="G321" i="3"/>
  <c r="J321" i="3"/>
  <c r="D321" i="3"/>
  <c r="H329" i="3"/>
  <c r="F333" i="3"/>
  <c r="I337" i="3"/>
  <c r="E337" i="3"/>
  <c r="G337" i="3"/>
  <c r="J337" i="3"/>
  <c r="D337" i="3"/>
  <c r="H345" i="3"/>
  <c r="F349" i="3"/>
  <c r="I353" i="3"/>
  <c r="E353" i="3"/>
  <c r="G353" i="3"/>
  <c r="J353" i="3"/>
  <c r="D353" i="3"/>
  <c r="H361" i="3"/>
  <c r="F365" i="3"/>
  <c r="I369" i="3"/>
  <c r="E369" i="3"/>
  <c r="G369" i="3"/>
  <c r="J369" i="3"/>
  <c r="D369" i="3"/>
  <c r="H377" i="3"/>
  <c r="F381" i="3"/>
  <c r="I385" i="3"/>
  <c r="E385" i="3"/>
  <c r="G385" i="3"/>
  <c r="J385" i="3"/>
  <c r="D385" i="3"/>
  <c r="H393" i="3"/>
  <c r="F397" i="3"/>
  <c r="I401" i="3"/>
  <c r="E401" i="3"/>
  <c r="G401" i="3"/>
  <c r="J401" i="3"/>
  <c r="D401" i="3"/>
  <c r="H409" i="3"/>
  <c r="F413" i="3"/>
  <c r="I417" i="3"/>
  <c r="E417" i="3"/>
  <c r="G417" i="3"/>
  <c r="J417" i="3"/>
  <c r="D417" i="3"/>
  <c r="H425" i="3"/>
  <c r="F429" i="3"/>
  <c r="I433" i="3"/>
  <c r="E433" i="3"/>
  <c r="G433" i="3"/>
  <c r="J433" i="3"/>
  <c r="D433" i="3"/>
  <c r="H441" i="3"/>
  <c r="F445" i="3"/>
  <c r="I449" i="3"/>
  <c r="E449" i="3"/>
  <c r="G449" i="3"/>
  <c r="J449" i="3"/>
  <c r="D449" i="3"/>
  <c r="H457" i="3"/>
  <c r="F461" i="3"/>
  <c r="I465" i="3"/>
  <c r="E465" i="3"/>
  <c r="G465" i="3"/>
  <c r="J465" i="3"/>
  <c r="D465" i="3"/>
  <c r="H473" i="3"/>
  <c r="F477" i="3"/>
  <c r="I481" i="3"/>
  <c r="E481" i="3"/>
  <c r="G481" i="3"/>
  <c r="J481" i="3"/>
  <c r="D481" i="3"/>
  <c r="H489" i="3"/>
  <c r="F493" i="3"/>
  <c r="I497" i="3"/>
  <c r="E497" i="3"/>
  <c r="G497" i="3"/>
  <c r="J497" i="3"/>
  <c r="D497" i="3"/>
  <c r="H505" i="3"/>
  <c r="F509" i="3"/>
  <c r="I513" i="3"/>
  <c r="E513" i="3"/>
  <c r="G513" i="3"/>
  <c r="J513" i="3"/>
  <c r="D513" i="3"/>
  <c r="H521" i="3"/>
  <c r="F525" i="3"/>
  <c r="I529" i="3"/>
  <c r="E529" i="3"/>
  <c r="G529" i="3"/>
  <c r="J529" i="3"/>
  <c r="D529" i="3"/>
  <c r="H537" i="3"/>
  <c r="F541" i="3"/>
  <c r="I545" i="3"/>
  <c r="E545" i="3"/>
  <c r="G545" i="3"/>
  <c r="J545" i="3"/>
  <c r="D545" i="3"/>
  <c r="H553" i="3"/>
  <c r="F557" i="3"/>
  <c r="I561" i="3"/>
  <c r="E561" i="3"/>
  <c r="G561" i="3"/>
  <c r="J561" i="3"/>
  <c r="D561" i="3"/>
  <c r="H569" i="3"/>
  <c r="F573" i="3"/>
  <c r="I577" i="3"/>
  <c r="E577" i="3"/>
  <c r="G577" i="3"/>
  <c r="J577" i="3"/>
  <c r="D577" i="3"/>
  <c r="H585" i="3"/>
  <c r="F589" i="3"/>
  <c r="I593" i="3"/>
  <c r="E593" i="3"/>
  <c r="G593" i="3"/>
  <c r="J593" i="3"/>
  <c r="D593" i="3"/>
  <c r="H601" i="3"/>
  <c r="F605" i="3"/>
  <c r="I609" i="3"/>
  <c r="E609" i="3"/>
  <c r="G609" i="3"/>
  <c r="J609" i="3"/>
  <c r="D609" i="3"/>
  <c r="H617" i="3"/>
  <c r="F621" i="3"/>
  <c r="I625" i="3"/>
  <c r="E625" i="3"/>
  <c r="G625" i="3"/>
  <c r="J625" i="3"/>
  <c r="D625" i="3"/>
  <c r="I25" i="3"/>
  <c r="E25" i="3"/>
  <c r="G25" i="3"/>
  <c r="J25" i="3"/>
  <c r="D25" i="3"/>
  <c r="D6" i="7"/>
  <c r="E5" i="7"/>
  <c r="D5" i="7"/>
  <c r="E4" i="7"/>
  <c r="D4" i="7"/>
  <c r="E6" i="7"/>
  <c r="F3" i="3"/>
  <c r="D5" i="3"/>
  <c r="C5" i="3" s="1"/>
  <c r="K5" i="3"/>
  <c r="F17" i="3"/>
  <c r="I21" i="3"/>
  <c r="E21" i="3"/>
  <c r="G21" i="3"/>
  <c r="J21" i="3"/>
  <c r="D21" i="3"/>
  <c r="K25" i="3"/>
  <c r="F33" i="3"/>
  <c r="I37" i="3"/>
  <c r="E37" i="3"/>
  <c r="G37" i="3"/>
  <c r="J37" i="3"/>
  <c r="D37" i="3"/>
  <c r="K41" i="3"/>
  <c r="F49" i="3"/>
  <c r="I53" i="3"/>
  <c r="E53" i="3"/>
  <c r="G53" i="3"/>
  <c r="J53" i="3"/>
  <c r="D53" i="3"/>
  <c r="K57" i="3"/>
  <c r="F65" i="3"/>
  <c r="I69" i="3"/>
  <c r="E69" i="3"/>
  <c r="G69" i="3"/>
  <c r="J69" i="3"/>
  <c r="D69" i="3"/>
  <c r="H77" i="3"/>
  <c r="F81" i="3"/>
  <c r="I85" i="3"/>
  <c r="E85" i="3"/>
  <c r="G85" i="3"/>
  <c r="J85" i="3"/>
  <c r="D85" i="3"/>
  <c r="F97" i="3"/>
  <c r="I101" i="3"/>
  <c r="E101" i="3"/>
  <c r="G101" i="3"/>
  <c r="J101" i="3"/>
  <c r="D101" i="3"/>
  <c r="F113" i="3"/>
  <c r="I117" i="3"/>
  <c r="E117" i="3"/>
  <c r="G117" i="3"/>
  <c r="J117" i="3"/>
  <c r="D117" i="3"/>
  <c r="F129" i="3"/>
  <c r="I133" i="3"/>
  <c r="E133" i="3"/>
  <c r="G133" i="3"/>
  <c r="J133" i="3"/>
  <c r="D133" i="3"/>
  <c r="F145" i="3"/>
  <c r="I149" i="3"/>
  <c r="E149" i="3"/>
  <c r="G149" i="3"/>
  <c r="J149" i="3"/>
  <c r="D149" i="3"/>
  <c r="F161" i="3"/>
  <c r="I165" i="3"/>
  <c r="E165" i="3"/>
  <c r="G165" i="3"/>
  <c r="J165" i="3"/>
  <c r="D165" i="3"/>
  <c r="F177" i="3"/>
  <c r="I181" i="3"/>
  <c r="E181" i="3"/>
  <c r="G181" i="3"/>
  <c r="J181" i="3"/>
  <c r="D181" i="3"/>
  <c r="F193" i="3"/>
  <c r="I197" i="3"/>
  <c r="E197" i="3"/>
  <c r="G197" i="3"/>
  <c r="J197" i="3"/>
  <c r="D197" i="3"/>
  <c r="F209" i="3"/>
  <c r="I213" i="3"/>
  <c r="E213" i="3"/>
  <c r="G213" i="3"/>
  <c r="J213" i="3"/>
  <c r="D213" i="3"/>
  <c r="F225" i="3"/>
  <c r="I229" i="3"/>
  <c r="E229" i="3"/>
  <c r="G229" i="3"/>
  <c r="J229" i="3"/>
  <c r="D229" i="3"/>
  <c r="F241" i="3"/>
  <c r="I245" i="3"/>
  <c r="E245" i="3"/>
  <c r="G245" i="3"/>
  <c r="J245" i="3"/>
  <c r="D245" i="3"/>
  <c r="F257" i="3"/>
  <c r="I261" i="3"/>
  <c r="E261" i="3"/>
  <c r="G261" i="3"/>
  <c r="J261" i="3"/>
  <c r="D261" i="3"/>
  <c r="F273" i="3"/>
  <c r="I277" i="3"/>
  <c r="E277" i="3"/>
  <c r="G277" i="3"/>
  <c r="J277" i="3"/>
  <c r="D277" i="3"/>
  <c r="F289" i="3"/>
  <c r="I293" i="3"/>
  <c r="E293" i="3"/>
  <c r="G293" i="3"/>
  <c r="J293" i="3"/>
  <c r="D293" i="3"/>
  <c r="F305" i="3"/>
  <c r="I309" i="3"/>
  <c r="E309" i="3"/>
  <c r="G309" i="3"/>
  <c r="J309" i="3"/>
  <c r="D309" i="3"/>
  <c r="F321" i="3"/>
  <c r="I325" i="3"/>
  <c r="E325" i="3"/>
  <c r="G325" i="3"/>
  <c r="J325" i="3"/>
  <c r="D325" i="3"/>
  <c r="F337" i="3"/>
  <c r="I341" i="3"/>
  <c r="E341" i="3"/>
  <c r="G341" i="3"/>
  <c r="J341" i="3"/>
  <c r="D341" i="3"/>
  <c r="F353" i="3"/>
  <c r="I357" i="3"/>
  <c r="E357" i="3"/>
  <c r="G357" i="3"/>
  <c r="J357" i="3"/>
  <c r="D357" i="3"/>
  <c r="F369" i="3"/>
  <c r="I373" i="3"/>
  <c r="E373" i="3"/>
  <c r="G373" i="3"/>
  <c r="J373" i="3"/>
  <c r="D373" i="3"/>
  <c r="F385" i="3"/>
  <c r="I389" i="3"/>
  <c r="E389" i="3"/>
  <c r="G389" i="3"/>
  <c r="J389" i="3"/>
  <c r="D389" i="3"/>
  <c r="F401" i="3"/>
  <c r="I405" i="3"/>
  <c r="E405" i="3"/>
  <c r="G405" i="3"/>
  <c r="J405" i="3"/>
  <c r="D405" i="3"/>
  <c r="F417" i="3"/>
  <c r="I421" i="3"/>
  <c r="E421" i="3"/>
  <c r="G421" i="3"/>
  <c r="J421" i="3"/>
  <c r="D421" i="3"/>
  <c r="F433" i="3"/>
  <c r="I437" i="3"/>
  <c r="E437" i="3"/>
  <c r="G437" i="3"/>
  <c r="J437" i="3"/>
  <c r="D437" i="3"/>
  <c r="F449" i="3"/>
  <c r="I453" i="3"/>
  <c r="E453" i="3"/>
  <c r="G453" i="3"/>
  <c r="J453" i="3"/>
  <c r="D453" i="3"/>
  <c r="F465" i="3"/>
  <c r="I469" i="3"/>
  <c r="E469" i="3"/>
  <c r="G469" i="3"/>
  <c r="J469" i="3"/>
  <c r="D469" i="3"/>
  <c r="F481" i="3"/>
  <c r="I485" i="3"/>
  <c r="E485" i="3"/>
  <c r="G485" i="3"/>
  <c r="J485" i="3"/>
  <c r="D485" i="3"/>
  <c r="F497" i="3"/>
  <c r="I501" i="3"/>
  <c r="E501" i="3"/>
  <c r="G501" i="3"/>
  <c r="J501" i="3"/>
  <c r="D501" i="3"/>
  <c r="F513" i="3"/>
  <c r="I517" i="3"/>
  <c r="E517" i="3"/>
  <c r="G517" i="3"/>
  <c r="J517" i="3"/>
  <c r="D517" i="3"/>
  <c r="F529" i="3"/>
  <c r="I533" i="3"/>
  <c r="E533" i="3"/>
  <c r="G533" i="3"/>
  <c r="J533" i="3"/>
  <c r="D533" i="3"/>
  <c r="F545" i="3"/>
  <c r="I549" i="3"/>
  <c r="E549" i="3"/>
  <c r="G549" i="3"/>
  <c r="J549" i="3"/>
  <c r="D549" i="3"/>
  <c r="F561" i="3"/>
  <c r="I565" i="3"/>
  <c r="E565" i="3"/>
  <c r="G565" i="3"/>
  <c r="J565" i="3"/>
  <c r="D565" i="3"/>
  <c r="F577" i="3"/>
  <c r="I581" i="3"/>
  <c r="E581" i="3"/>
  <c r="G581" i="3"/>
  <c r="J581" i="3"/>
  <c r="D581" i="3"/>
  <c r="F593" i="3"/>
  <c r="I597" i="3"/>
  <c r="E597" i="3"/>
  <c r="G597" i="3"/>
  <c r="J597" i="3"/>
  <c r="D597" i="3"/>
  <c r="F609" i="3"/>
  <c r="I613" i="3"/>
  <c r="E613" i="3"/>
  <c r="G613" i="3"/>
  <c r="J613" i="3"/>
  <c r="D613" i="3"/>
  <c r="F625" i="3"/>
  <c r="K6" i="3"/>
  <c r="G6" i="3"/>
  <c r="I6" i="3"/>
  <c r="D6" i="3"/>
  <c r="C6" i="3" s="1"/>
  <c r="F6" i="3"/>
  <c r="I9" i="3"/>
  <c r="E9" i="3"/>
  <c r="G9" i="3"/>
  <c r="J9" i="3"/>
  <c r="D9" i="3"/>
  <c r="I73" i="3"/>
  <c r="E73" i="3"/>
  <c r="G73" i="3"/>
  <c r="J73" i="3"/>
  <c r="D73" i="3"/>
  <c r="I89" i="3"/>
  <c r="E89" i="3"/>
  <c r="G89" i="3"/>
  <c r="J89" i="3"/>
  <c r="D89" i="3"/>
  <c r="I105" i="3"/>
  <c r="E105" i="3"/>
  <c r="G105" i="3"/>
  <c r="J105" i="3"/>
  <c r="D105" i="3"/>
  <c r="I121" i="3"/>
  <c r="E121" i="3"/>
  <c r="G121" i="3"/>
  <c r="J121" i="3"/>
  <c r="D121" i="3"/>
  <c r="I137" i="3"/>
  <c r="E137" i="3"/>
  <c r="G137" i="3"/>
  <c r="J137" i="3"/>
  <c r="D137" i="3"/>
  <c r="I153" i="3"/>
  <c r="E153" i="3"/>
  <c r="G153" i="3"/>
  <c r="J153" i="3"/>
  <c r="D153" i="3"/>
  <c r="I169" i="3"/>
  <c r="E169" i="3"/>
  <c r="G169" i="3"/>
  <c r="J169" i="3"/>
  <c r="D169" i="3"/>
  <c r="I185" i="3"/>
  <c r="E185" i="3"/>
  <c r="G185" i="3"/>
  <c r="J185" i="3"/>
  <c r="D185" i="3"/>
  <c r="I201" i="3"/>
  <c r="E201" i="3"/>
  <c r="G201" i="3"/>
  <c r="J201" i="3"/>
  <c r="D201" i="3"/>
  <c r="I217" i="3"/>
  <c r="E217" i="3"/>
  <c r="G217" i="3"/>
  <c r="J217" i="3"/>
  <c r="D217" i="3"/>
  <c r="I233" i="3"/>
  <c r="E233" i="3"/>
  <c r="G233" i="3"/>
  <c r="J233" i="3"/>
  <c r="D233" i="3"/>
  <c r="I249" i="3"/>
  <c r="E249" i="3"/>
  <c r="G249" i="3"/>
  <c r="J249" i="3"/>
  <c r="D249" i="3"/>
  <c r="I265" i="3"/>
  <c r="E265" i="3"/>
  <c r="G265" i="3"/>
  <c r="J265" i="3"/>
  <c r="D265" i="3"/>
  <c r="I281" i="3"/>
  <c r="E281" i="3"/>
  <c r="G281" i="3"/>
  <c r="J281" i="3"/>
  <c r="D281" i="3"/>
  <c r="I297" i="3"/>
  <c r="E297" i="3"/>
  <c r="G297" i="3"/>
  <c r="J297" i="3"/>
  <c r="D297" i="3"/>
  <c r="I313" i="3"/>
  <c r="E313" i="3"/>
  <c r="G313" i="3"/>
  <c r="J313" i="3"/>
  <c r="D313" i="3"/>
  <c r="I329" i="3"/>
  <c r="E329" i="3"/>
  <c r="G329" i="3"/>
  <c r="J329" i="3"/>
  <c r="D329" i="3"/>
  <c r="I345" i="3"/>
  <c r="E345" i="3"/>
  <c r="G345" i="3"/>
  <c r="J345" i="3"/>
  <c r="D345" i="3"/>
  <c r="I361" i="3"/>
  <c r="E361" i="3"/>
  <c r="G361" i="3"/>
  <c r="J361" i="3"/>
  <c r="D361" i="3"/>
  <c r="I377" i="3"/>
  <c r="E377" i="3"/>
  <c r="G377" i="3"/>
  <c r="J377" i="3"/>
  <c r="D377" i="3"/>
  <c r="I393" i="3"/>
  <c r="E393" i="3"/>
  <c r="G393" i="3"/>
  <c r="J393" i="3"/>
  <c r="D393" i="3"/>
  <c r="I409" i="3"/>
  <c r="E409" i="3"/>
  <c r="G409" i="3"/>
  <c r="J409" i="3"/>
  <c r="D409" i="3"/>
  <c r="I425" i="3"/>
  <c r="E425" i="3"/>
  <c r="G425" i="3"/>
  <c r="J425" i="3"/>
  <c r="D425" i="3"/>
  <c r="I441" i="3"/>
  <c r="E441" i="3"/>
  <c r="G441" i="3"/>
  <c r="J441" i="3"/>
  <c r="D441" i="3"/>
  <c r="I457" i="3"/>
  <c r="E457" i="3"/>
  <c r="G457" i="3"/>
  <c r="J457" i="3"/>
  <c r="D457" i="3"/>
  <c r="I473" i="3"/>
  <c r="E473" i="3"/>
  <c r="G473" i="3"/>
  <c r="J473" i="3"/>
  <c r="D473" i="3"/>
  <c r="I489" i="3"/>
  <c r="E489" i="3"/>
  <c r="G489" i="3"/>
  <c r="J489" i="3"/>
  <c r="D489" i="3"/>
  <c r="I505" i="3"/>
  <c r="E505" i="3"/>
  <c r="G505" i="3"/>
  <c r="J505" i="3"/>
  <c r="D505" i="3"/>
  <c r="I521" i="3"/>
  <c r="E521" i="3"/>
  <c r="G521" i="3"/>
  <c r="J521" i="3"/>
  <c r="D521" i="3"/>
  <c r="I537" i="3"/>
  <c r="E537" i="3"/>
  <c r="G537" i="3"/>
  <c r="J537" i="3"/>
  <c r="D537" i="3"/>
  <c r="I553" i="3"/>
  <c r="E553" i="3"/>
  <c r="G553" i="3"/>
  <c r="J553" i="3"/>
  <c r="D553" i="3"/>
  <c r="I569" i="3"/>
  <c r="E569" i="3"/>
  <c r="G569" i="3"/>
  <c r="J569" i="3"/>
  <c r="D569" i="3"/>
  <c r="I585" i="3"/>
  <c r="E585" i="3"/>
  <c r="G585" i="3"/>
  <c r="J585" i="3"/>
  <c r="D585" i="3"/>
  <c r="I601" i="3"/>
  <c r="E601" i="3"/>
  <c r="G601" i="3"/>
  <c r="J601" i="3"/>
  <c r="D601" i="3"/>
  <c r="I617" i="3"/>
  <c r="E617" i="3"/>
  <c r="G617" i="3"/>
  <c r="J617" i="3"/>
  <c r="D617" i="3"/>
  <c r="I13" i="3"/>
  <c r="E13" i="3"/>
  <c r="G13" i="3"/>
  <c r="J13" i="3"/>
  <c r="D13" i="3"/>
  <c r="I29" i="3"/>
  <c r="E29" i="3"/>
  <c r="G29" i="3"/>
  <c r="J29" i="3"/>
  <c r="D29" i="3"/>
  <c r="I45" i="3"/>
  <c r="E45" i="3"/>
  <c r="G45" i="3"/>
  <c r="J45" i="3"/>
  <c r="D45" i="3"/>
  <c r="I61" i="3"/>
  <c r="E61" i="3"/>
  <c r="G61" i="3"/>
  <c r="J61" i="3"/>
  <c r="D61" i="3"/>
  <c r="F73" i="3"/>
  <c r="F89" i="3"/>
  <c r="I93" i="3"/>
  <c r="E93" i="3"/>
  <c r="G93" i="3"/>
  <c r="J93" i="3"/>
  <c r="D93" i="3"/>
  <c r="F105" i="3"/>
  <c r="I109" i="3"/>
  <c r="E109" i="3"/>
  <c r="G109" i="3"/>
  <c r="J109" i="3"/>
  <c r="D109" i="3"/>
  <c r="F121" i="3"/>
  <c r="I125" i="3"/>
  <c r="E125" i="3"/>
  <c r="G125" i="3"/>
  <c r="J125" i="3"/>
  <c r="D125" i="3"/>
  <c r="F137" i="3"/>
  <c r="I141" i="3"/>
  <c r="E141" i="3"/>
  <c r="G141" i="3"/>
  <c r="J141" i="3"/>
  <c r="D141" i="3"/>
  <c r="F153" i="3"/>
  <c r="I157" i="3"/>
  <c r="E157" i="3"/>
  <c r="G157" i="3"/>
  <c r="J157" i="3"/>
  <c r="D157" i="3"/>
  <c r="F169" i="3"/>
  <c r="I173" i="3"/>
  <c r="E173" i="3"/>
  <c r="G173" i="3"/>
  <c r="J173" i="3"/>
  <c r="D173" i="3"/>
  <c r="F185" i="3"/>
  <c r="I189" i="3"/>
  <c r="E189" i="3"/>
  <c r="G189" i="3"/>
  <c r="J189" i="3"/>
  <c r="D189" i="3"/>
  <c r="F201" i="3"/>
  <c r="I205" i="3"/>
  <c r="E205" i="3"/>
  <c r="G205" i="3"/>
  <c r="J205" i="3"/>
  <c r="D205" i="3"/>
  <c r="F217" i="3"/>
  <c r="I221" i="3"/>
  <c r="E221" i="3"/>
  <c r="G221" i="3"/>
  <c r="J221" i="3"/>
  <c r="D221" i="3"/>
  <c r="F233" i="3"/>
  <c r="I237" i="3"/>
  <c r="E237" i="3"/>
  <c r="G237" i="3"/>
  <c r="J237" i="3"/>
  <c r="D237" i="3"/>
  <c r="F249" i="3"/>
  <c r="I253" i="3"/>
  <c r="E253" i="3"/>
  <c r="G253" i="3"/>
  <c r="J253" i="3"/>
  <c r="D253" i="3"/>
  <c r="F265" i="3"/>
  <c r="I269" i="3"/>
  <c r="E269" i="3"/>
  <c r="G269" i="3"/>
  <c r="J269" i="3"/>
  <c r="D269" i="3"/>
  <c r="F281" i="3"/>
  <c r="I285" i="3"/>
  <c r="E285" i="3"/>
  <c r="G285" i="3"/>
  <c r="J285" i="3"/>
  <c r="D285" i="3"/>
  <c r="F297" i="3"/>
  <c r="I301" i="3"/>
  <c r="E301" i="3"/>
  <c r="G301" i="3"/>
  <c r="J301" i="3"/>
  <c r="D301" i="3"/>
  <c r="F313" i="3"/>
  <c r="I317" i="3"/>
  <c r="E317" i="3"/>
  <c r="G317" i="3"/>
  <c r="J317" i="3"/>
  <c r="D317" i="3"/>
  <c r="F329" i="3"/>
  <c r="I333" i="3"/>
  <c r="E333" i="3"/>
  <c r="G333" i="3"/>
  <c r="J333" i="3"/>
  <c r="D333" i="3"/>
  <c r="F345" i="3"/>
  <c r="I349" i="3"/>
  <c r="E349" i="3"/>
  <c r="G349" i="3"/>
  <c r="J349" i="3"/>
  <c r="D349" i="3"/>
  <c r="F361" i="3"/>
  <c r="I365" i="3"/>
  <c r="E365" i="3"/>
  <c r="G365" i="3"/>
  <c r="J365" i="3"/>
  <c r="D365" i="3"/>
  <c r="F377" i="3"/>
  <c r="I381" i="3"/>
  <c r="E381" i="3"/>
  <c r="G381" i="3"/>
  <c r="J381" i="3"/>
  <c r="D381" i="3"/>
  <c r="F393" i="3"/>
  <c r="I397" i="3"/>
  <c r="E397" i="3"/>
  <c r="G397" i="3"/>
  <c r="J397" i="3"/>
  <c r="D397" i="3"/>
  <c r="F409" i="3"/>
  <c r="I413" i="3"/>
  <c r="E413" i="3"/>
  <c r="G413" i="3"/>
  <c r="J413" i="3"/>
  <c r="D413" i="3"/>
  <c r="F425" i="3"/>
  <c r="I429" i="3"/>
  <c r="E429" i="3"/>
  <c r="G429" i="3"/>
  <c r="J429" i="3"/>
  <c r="D429" i="3"/>
  <c r="F441" i="3"/>
  <c r="I445" i="3"/>
  <c r="E445" i="3"/>
  <c r="G445" i="3"/>
  <c r="J445" i="3"/>
  <c r="D445" i="3"/>
  <c r="F457" i="3"/>
  <c r="I461" i="3"/>
  <c r="E461" i="3"/>
  <c r="G461" i="3"/>
  <c r="J461" i="3"/>
  <c r="D461" i="3"/>
  <c r="F473" i="3"/>
  <c r="I477" i="3"/>
  <c r="E477" i="3"/>
  <c r="G477" i="3"/>
  <c r="J477" i="3"/>
  <c r="D477" i="3"/>
  <c r="F489" i="3"/>
  <c r="I493" i="3"/>
  <c r="E493" i="3"/>
  <c r="G493" i="3"/>
  <c r="J493" i="3"/>
  <c r="D493" i="3"/>
  <c r="F505" i="3"/>
  <c r="I509" i="3"/>
  <c r="E509" i="3"/>
  <c r="G509" i="3"/>
  <c r="J509" i="3"/>
  <c r="D509" i="3"/>
  <c r="F521" i="3"/>
  <c r="I525" i="3"/>
  <c r="E525" i="3"/>
  <c r="G525" i="3"/>
  <c r="J525" i="3"/>
  <c r="D525" i="3"/>
  <c r="F537" i="3"/>
  <c r="I541" i="3"/>
  <c r="E541" i="3"/>
  <c r="G541" i="3"/>
  <c r="J541" i="3"/>
  <c r="D541" i="3"/>
  <c r="F553" i="3"/>
  <c r="I557" i="3"/>
  <c r="E557" i="3"/>
  <c r="G557" i="3"/>
  <c r="J557" i="3"/>
  <c r="D557" i="3"/>
  <c r="F569" i="3"/>
  <c r="I573" i="3"/>
  <c r="E573" i="3"/>
  <c r="G573" i="3"/>
  <c r="J573" i="3"/>
  <c r="D573" i="3"/>
  <c r="F585" i="3"/>
  <c r="I589" i="3"/>
  <c r="E589" i="3"/>
  <c r="G589" i="3"/>
  <c r="J589" i="3"/>
  <c r="D589" i="3"/>
  <c r="F601" i="3"/>
  <c r="I605" i="3"/>
  <c r="E605" i="3"/>
  <c r="G605" i="3"/>
  <c r="J605" i="3"/>
  <c r="D605" i="3"/>
  <c r="F617" i="3"/>
  <c r="I621" i="3"/>
  <c r="E621" i="3"/>
  <c r="G621" i="3"/>
  <c r="J621" i="3"/>
  <c r="D621" i="3"/>
  <c r="I629" i="3"/>
  <c r="E629" i="3"/>
  <c r="H629" i="3"/>
  <c r="I633" i="3"/>
  <c r="E633" i="3"/>
  <c r="H633" i="3"/>
  <c r="I637" i="3"/>
  <c r="E637" i="3"/>
  <c r="H637" i="3"/>
  <c r="I641" i="3"/>
  <c r="E641" i="3"/>
  <c r="H641" i="3"/>
  <c r="I645" i="3"/>
  <c r="E645" i="3"/>
  <c r="H645" i="3"/>
  <c r="I649" i="3"/>
  <c r="E649" i="3"/>
  <c r="H649" i="3"/>
  <c r="I653" i="3"/>
  <c r="E653" i="3"/>
  <c r="H653" i="3"/>
  <c r="I657" i="3"/>
  <c r="E657" i="3"/>
  <c r="H657" i="3"/>
  <c r="I661" i="3"/>
  <c r="E661" i="3"/>
  <c r="H661" i="3"/>
  <c r="I665" i="3"/>
  <c r="E665" i="3"/>
  <c r="H665" i="3"/>
  <c r="I669" i="3"/>
  <c r="E669" i="3"/>
  <c r="H669" i="3"/>
  <c r="I673" i="3"/>
  <c r="E673" i="3"/>
  <c r="H673" i="3"/>
  <c r="I677" i="3"/>
  <c r="E677" i="3"/>
  <c r="H677" i="3"/>
  <c r="I681" i="3"/>
  <c r="E681" i="3"/>
  <c r="H681" i="3"/>
  <c r="I685" i="3"/>
  <c r="E685" i="3"/>
  <c r="H685" i="3"/>
  <c r="I689" i="3"/>
  <c r="E689" i="3"/>
  <c r="H689" i="3"/>
  <c r="I693" i="3"/>
  <c r="E693" i="3"/>
  <c r="H693" i="3"/>
  <c r="I697" i="3"/>
  <c r="E697" i="3"/>
  <c r="H697" i="3"/>
  <c r="I701" i="3"/>
  <c r="E701" i="3"/>
  <c r="H701" i="3"/>
  <c r="I705" i="3"/>
  <c r="E705" i="3"/>
  <c r="H705" i="3"/>
  <c r="I709" i="3"/>
  <c r="E709" i="3"/>
  <c r="H709" i="3"/>
  <c r="I713" i="3"/>
  <c r="E713" i="3"/>
  <c r="H713" i="3"/>
  <c r="I717" i="3"/>
  <c r="E717" i="3"/>
  <c r="H717" i="3"/>
  <c r="I721" i="3"/>
  <c r="E721" i="3"/>
  <c r="H721" i="3"/>
  <c r="I725" i="3"/>
  <c r="E725" i="3"/>
  <c r="H725" i="3"/>
  <c r="I729" i="3"/>
  <c r="E729" i="3"/>
  <c r="H729" i="3"/>
  <c r="I733" i="3"/>
  <c r="E733" i="3"/>
  <c r="H733" i="3"/>
  <c r="I737" i="3"/>
  <c r="E737" i="3"/>
  <c r="H737" i="3"/>
  <c r="I741" i="3"/>
  <c r="E741" i="3"/>
  <c r="H741" i="3"/>
  <c r="I745" i="3"/>
  <c r="E745" i="3"/>
  <c r="H745" i="3"/>
  <c r="I749" i="3"/>
  <c r="E749" i="3"/>
  <c r="H749" i="3"/>
  <c r="I753" i="3"/>
  <c r="E753" i="3"/>
  <c r="H753" i="3"/>
  <c r="I757" i="3"/>
  <c r="E757" i="3"/>
  <c r="H757" i="3"/>
  <c r="I761" i="3"/>
  <c r="E761" i="3"/>
  <c r="H761" i="3"/>
  <c r="I765" i="3"/>
  <c r="E765" i="3"/>
  <c r="H765" i="3"/>
  <c r="I769" i="3"/>
  <c r="E769" i="3"/>
  <c r="H769" i="3"/>
  <c r="I773" i="3"/>
  <c r="E773" i="3"/>
  <c r="H773" i="3"/>
  <c r="I777" i="3"/>
  <c r="E777" i="3"/>
  <c r="H777" i="3"/>
  <c r="I781" i="3"/>
  <c r="E781" i="3"/>
  <c r="H781" i="3"/>
  <c r="I785" i="3"/>
  <c r="E785" i="3"/>
  <c r="H785" i="3"/>
  <c r="I789" i="3"/>
  <c r="E789" i="3"/>
  <c r="H789" i="3"/>
  <c r="I793" i="3"/>
  <c r="E793" i="3"/>
  <c r="H793" i="3"/>
  <c r="I797" i="3"/>
  <c r="E797" i="3"/>
  <c r="H797" i="3"/>
  <c r="I801" i="3"/>
  <c r="E801" i="3"/>
  <c r="H801" i="3"/>
  <c r="I805" i="3"/>
  <c r="E805" i="3"/>
  <c r="H805" i="3"/>
  <c r="I809" i="3"/>
  <c r="E809" i="3"/>
  <c r="H809" i="3"/>
  <c r="I813" i="3"/>
  <c r="E813" i="3"/>
  <c r="H813" i="3"/>
  <c r="I817" i="3"/>
  <c r="E817" i="3"/>
  <c r="H817" i="3"/>
  <c r="I821" i="3"/>
  <c r="E821" i="3"/>
  <c r="H821" i="3"/>
  <c r="I825" i="3"/>
  <c r="E825" i="3"/>
  <c r="H825" i="3"/>
  <c r="I829" i="3"/>
  <c r="E829" i="3"/>
  <c r="H829" i="3"/>
  <c r="I833" i="3"/>
  <c r="E833" i="3"/>
  <c r="H833" i="3"/>
  <c r="I837" i="3"/>
  <c r="E837" i="3"/>
  <c r="H837" i="3"/>
  <c r="I841" i="3"/>
  <c r="E841" i="3"/>
  <c r="H841" i="3"/>
  <c r="I845" i="3"/>
  <c r="E845" i="3"/>
  <c r="H845" i="3"/>
  <c r="I849" i="3"/>
  <c r="E849" i="3"/>
  <c r="H849" i="3"/>
  <c r="I853" i="3"/>
  <c r="E853" i="3"/>
  <c r="H853" i="3"/>
  <c r="I857" i="3"/>
  <c r="E857" i="3"/>
  <c r="H857" i="3"/>
  <c r="I861" i="3"/>
  <c r="E861" i="3"/>
  <c r="H861" i="3"/>
  <c r="I865" i="3"/>
  <c r="E865" i="3"/>
  <c r="H865" i="3"/>
  <c r="I869" i="3"/>
  <c r="E869" i="3"/>
  <c r="H869" i="3"/>
  <c r="I873" i="3"/>
  <c r="E873" i="3"/>
  <c r="H873" i="3"/>
  <c r="I877" i="3"/>
  <c r="E877" i="3"/>
  <c r="H877" i="3"/>
  <c r="I881" i="3"/>
  <c r="E881" i="3"/>
  <c r="H881" i="3"/>
  <c r="I885" i="3"/>
  <c r="E885" i="3"/>
  <c r="H885" i="3"/>
  <c r="I889" i="3"/>
  <c r="E889" i="3"/>
  <c r="H889" i="3"/>
  <c r="I893" i="3"/>
  <c r="E893" i="3"/>
  <c r="H893" i="3"/>
  <c r="I897" i="3"/>
  <c r="E897" i="3"/>
  <c r="H897" i="3"/>
  <c r="I901" i="3"/>
  <c r="E901" i="3"/>
  <c r="H901" i="3"/>
  <c r="I905" i="3"/>
  <c r="E905" i="3"/>
  <c r="H905" i="3"/>
  <c r="I909" i="3"/>
  <c r="E909" i="3"/>
  <c r="H909" i="3"/>
  <c r="I913" i="3"/>
  <c r="E913" i="3"/>
  <c r="H913" i="3"/>
  <c r="I917" i="3"/>
  <c r="E917" i="3"/>
  <c r="H917" i="3"/>
  <c r="I921" i="3"/>
  <c r="E921" i="3"/>
  <c r="H921" i="3"/>
  <c r="I925" i="3"/>
  <c r="E925" i="3"/>
  <c r="H925" i="3"/>
  <c r="I929" i="3"/>
  <c r="E929" i="3"/>
  <c r="H929" i="3"/>
  <c r="I933" i="3"/>
  <c r="E933" i="3"/>
  <c r="H933" i="3"/>
  <c r="I937" i="3"/>
  <c r="E937" i="3"/>
  <c r="H937" i="3"/>
  <c r="I941" i="3"/>
  <c r="E941" i="3"/>
  <c r="H941" i="3"/>
  <c r="I945" i="3"/>
  <c r="E945" i="3"/>
  <c r="H945" i="3"/>
  <c r="I949" i="3"/>
  <c r="E949" i="3"/>
  <c r="H949" i="3"/>
  <c r="I953" i="3"/>
  <c r="E953" i="3"/>
  <c r="H953" i="3"/>
  <c r="I957" i="3"/>
  <c r="E957" i="3"/>
  <c r="H957" i="3"/>
  <c r="I961" i="3"/>
  <c r="E961" i="3"/>
  <c r="H961" i="3"/>
  <c r="I965" i="3"/>
  <c r="E965" i="3"/>
  <c r="H965" i="3"/>
  <c r="I969" i="3"/>
  <c r="E969" i="3"/>
  <c r="H969" i="3"/>
  <c r="I973" i="3"/>
  <c r="E973" i="3"/>
  <c r="H973" i="3"/>
  <c r="I977" i="3"/>
  <c r="E977" i="3"/>
  <c r="H977" i="3"/>
  <c r="I981" i="3"/>
  <c r="E981" i="3"/>
  <c r="H981" i="3"/>
  <c r="I985" i="3"/>
  <c r="E985" i="3"/>
  <c r="H985" i="3"/>
  <c r="I989" i="3"/>
  <c r="E989" i="3"/>
  <c r="H989" i="3"/>
  <c r="I993" i="3"/>
  <c r="E993" i="3"/>
  <c r="H993" i="3"/>
  <c r="I997" i="3"/>
  <c r="E997" i="3"/>
  <c r="H997" i="3"/>
  <c r="I1001" i="3"/>
  <c r="E1001" i="3"/>
  <c r="H1001" i="3"/>
  <c r="I1005" i="3"/>
  <c r="E1005" i="3"/>
  <c r="H1005" i="3"/>
  <c r="I1009" i="3"/>
  <c r="E1009" i="3"/>
  <c r="H1009" i="3"/>
  <c r="I1013" i="3"/>
  <c r="E1013" i="3"/>
  <c r="H1013" i="3"/>
  <c r="I1017" i="3"/>
  <c r="E1017" i="3"/>
  <c r="H1017" i="3"/>
  <c r="I1021" i="3"/>
  <c r="E1021" i="3"/>
  <c r="H1021" i="3"/>
  <c r="I1025" i="3"/>
  <c r="E1025" i="3"/>
  <c r="H1025" i="3"/>
  <c r="I1029" i="3"/>
  <c r="E1029" i="3"/>
  <c r="H1029" i="3"/>
  <c r="I1033" i="3"/>
  <c r="E1033" i="3"/>
  <c r="H1033" i="3"/>
  <c r="I1037" i="3"/>
  <c r="E1037" i="3"/>
  <c r="H1037" i="3"/>
  <c r="I1041" i="3"/>
  <c r="E1041" i="3"/>
  <c r="H1041" i="3"/>
  <c r="I1045" i="3"/>
  <c r="E1045" i="3"/>
  <c r="H1045" i="3"/>
  <c r="I1049" i="3"/>
  <c r="E1049" i="3"/>
  <c r="H1049" i="3"/>
  <c r="I1053" i="3"/>
  <c r="E1053" i="3"/>
  <c r="H1053" i="3"/>
  <c r="I1057" i="3"/>
  <c r="E1057" i="3"/>
  <c r="H1057" i="3"/>
  <c r="I1061" i="3"/>
  <c r="E1061" i="3"/>
  <c r="H1061" i="3"/>
  <c r="I1065" i="3"/>
  <c r="E1065" i="3"/>
  <c r="H1065" i="3"/>
  <c r="I1069" i="3"/>
  <c r="E1069" i="3"/>
  <c r="H1069" i="3"/>
  <c r="I1073" i="3"/>
  <c r="E1073" i="3"/>
  <c r="H1073" i="3"/>
  <c r="I1077" i="3"/>
  <c r="E1077" i="3"/>
  <c r="H1077" i="3"/>
  <c r="I1081" i="3"/>
  <c r="E1081" i="3"/>
  <c r="H1081" i="3"/>
  <c r="I1085" i="3"/>
  <c r="E1085" i="3"/>
  <c r="H1085" i="3"/>
  <c r="I1089" i="3"/>
  <c r="E1089" i="3"/>
  <c r="H1089" i="3"/>
  <c r="I1093" i="3"/>
  <c r="E1093" i="3"/>
  <c r="H1093" i="3"/>
  <c r="I1097" i="3"/>
  <c r="E1097" i="3"/>
  <c r="H1097" i="3"/>
  <c r="I1101" i="3"/>
  <c r="E1101" i="3"/>
  <c r="H1101" i="3"/>
  <c r="I1105" i="3"/>
  <c r="E1105" i="3"/>
  <c r="H1105" i="3"/>
  <c r="I1109" i="3"/>
  <c r="E1109" i="3"/>
  <c r="H1109" i="3"/>
  <c r="I1113" i="3"/>
  <c r="E1113" i="3"/>
  <c r="H1113" i="3"/>
  <c r="I1117" i="3"/>
  <c r="E1117" i="3"/>
  <c r="H1117" i="3"/>
  <c r="I1121" i="3"/>
  <c r="E1121" i="3"/>
  <c r="H1121" i="3"/>
  <c r="I1125" i="3"/>
  <c r="E1125" i="3"/>
  <c r="H1125" i="3"/>
  <c r="I1129" i="3"/>
  <c r="E1129" i="3"/>
  <c r="H1129" i="3"/>
  <c r="I1133" i="3"/>
  <c r="E1133" i="3"/>
  <c r="H1133" i="3"/>
  <c r="I1137" i="3"/>
  <c r="E1137" i="3"/>
  <c r="H1137" i="3"/>
  <c r="I1141" i="3"/>
  <c r="E1141" i="3"/>
  <c r="H1141" i="3"/>
  <c r="I1145" i="3"/>
  <c r="E1145" i="3"/>
  <c r="H1145" i="3"/>
  <c r="I1149" i="3"/>
  <c r="E1149" i="3"/>
  <c r="H1149" i="3"/>
  <c r="I1153" i="3"/>
  <c r="E1153" i="3"/>
  <c r="H1153" i="3"/>
  <c r="I1157" i="3"/>
  <c r="E1157" i="3"/>
  <c r="H1157" i="3"/>
  <c r="I1161" i="3"/>
  <c r="E1161" i="3"/>
  <c r="H1161" i="3"/>
  <c r="I1165" i="3"/>
  <c r="E1165" i="3"/>
  <c r="H1165" i="3"/>
  <c r="I1169" i="3"/>
  <c r="E1169" i="3"/>
  <c r="H1169" i="3"/>
  <c r="I1173" i="3"/>
  <c r="E1173" i="3"/>
  <c r="H1173" i="3"/>
  <c r="I1177" i="3"/>
  <c r="E1177" i="3"/>
  <c r="H1177" i="3"/>
  <c r="I1181" i="3"/>
  <c r="E1181" i="3"/>
  <c r="H1181" i="3"/>
  <c r="I1185" i="3"/>
  <c r="E1185" i="3"/>
  <c r="H1185" i="3"/>
  <c r="I1189" i="3"/>
  <c r="E1189" i="3"/>
  <c r="H1189" i="3"/>
  <c r="I1193" i="3"/>
  <c r="E1193" i="3"/>
  <c r="H1193" i="3"/>
  <c r="I1197" i="3"/>
  <c r="E1197" i="3"/>
  <c r="H1197" i="3"/>
  <c r="I1201" i="3"/>
  <c r="E1201" i="3"/>
  <c r="H1201" i="3"/>
  <c r="I1205" i="3"/>
  <c r="E1205" i="3"/>
  <c r="H1205" i="3"/>
  <c r="I1209" i="3"/>
  <c r="E1209" i="3"/>
  <c r="H1209" i="3"/>
  <c r="I1213" i="3"/>
  <c r="E1213" i="3"/>
  <c r="H1213" i="3"/>
  <c r="I1217" i="3"/>
  <c r="E1217" i="3"/>
  <c r="H1217" i="3"/>
  <c r="I1221" i="3"/>
  <c r="E1221" i="3"/>
  <c r="H1221" i="3"/>
  <c r="I1225" i="3"/>
  <c r="E1225" i="3"/>
  <c r="H1225" i="3"/>
  <c r="I1229" i="3"/>
  <c r="E1229" i="3"/>
  <c r="H1229" i="3"/>
  <c r="I1233" i="3"/>
  <c r="E1233" i="3"/>
  <c r="H1233" i="3"/>
  <c r="I1237" i="3"/>
  <c r="E1237" i="3"/>
  <c r="H1237" i="3"/>
  <c r="I1241" i="3"/>
  <c r="E1241" i="3"/>
  <c r="H1241" i="3"/>
  <c r="I1245" i="3"/>
  <c r="E1245" i="3"/>
  <c r="H1245" i="3"/>
  <c r="I1249" i="3"/>
  <c r="E1249" i="3"/>
  <c r="H1249" i="3"/>
  <c r="I1253" i="3"/>
  <c r="E1253" i="3"/>
  <c r="H1253" i="3"/>
  <c r="I1257" i="3"/>
  <c r="E1257" i="3"/>
  <c r="H1257" i="3"/>
  <c r="I1261" i="3"/>
  <c r="E1261" i="3"/>
  <c r="H1261" i="3"/>
  <c r="I1265" i="3"/>
  <c r="E1265" i="3"/>
  <c r="H1265" i="3"/>
  <c r="I1269" i="3"/>
  <c r="E1269" i="3"/>
  <c r="H1269" i="3"/>
  <c r="I1273" i="3"/>
  <c r="E1273" i="3"/>
  <c r="H1273" i="3"/>
  <c r="I1277" i="3"/>
  <c r="E1277" i="3"/>
  <c r="H1277" i="3"/>
  <c r="I1281" i="3"/>
  <c r="E1281" i="3"/>
  <c r="H1281" i="3"/>
  <c r="I1285" i="3"/>
  <c r="E1285" i="3"/>
  <c r="H1285" i="3"/>
  <c r="I1289" i="3"/>
  <c r="E1289" i="3"/>
  <c r="H1289" i="3"/>
  <c r="I1293" i="3"/>
  <c r="E1293" i="3"/>
  <c r="H1293" i="3"/>
  <c r="I1297" i="3"/>
  <c r="E1297" i="3"/>
  <c r="H1297" i="3"/>
  <c r="I1301" i="3"/>
  <c r="E1301" i="3"/>
  <c r="H1301" i="3"/>
  <c r="I1305" i="3"/>
  <c r="E1305" i="3"/>
  <c r="H1305" i="3"/>
  <c r="I1309" i="3"/>
  <c r="E1309" i="3"/>
  <c r="H1309" i="3"/>
  <c r="I1313" i="3"/>
  <c r="E1313" i="3"/>
  <c r="H1313" i="3"/>
  <c r="I1317" i="3"/>
  <c r="E1317" i="3"/>
  <c r="H1317" i="3"/>
  <c r="I1321" i="3"/>
  <c r="E1321" i="3"/>
  <c r="H1321" i="3"/>
  <c r="I1325" i="3"/>
  <c r="E1325" i="3"/>
  <c r="H1325" i="3"/>
  <c r="I1329" i="3"/>
  <c r="E1329" i="3"/>
  <c r="H1329" i="3"/>
  <c r="I1333" i="3"/>
  <c r="E1333" i="3"/>
  <c r="H1333" i="3"/>
  <c r="I1337" i="3"/>
  <c r="E1337" i="3"/>
  <c r="H1337" i="3"/>
  <c r="I1341" i="3"/>
  <c r="E1341" i="3"/>
  <c r="H1341" i="3"/>
  <c r="I1345" i="3"/>
  <c r="E1345" i="3"/>
  <c r="H1345" i="3"/>
  <c r="I1349" i="3"/>
  <c r="E1349" i="3"/>
  <c r="H1349" i="3"/>
  <c r="I1353" i="3"/>
  <c r="E1353" i="3"/>
  <c r="H1353" i="3"/>
  <c r="I1357" i="3"/>
  <c r="E1357" i="3"/>
  <c r="H1357" i="3"/>
  <c r="I1361" i="3"/>
  <c r="E1361" i="3"/>
  <c r="H1361" i="3"/>
  <c r="I1365" i="3"/>
  <c r="E1365" i="3"/>
  <c r="H1365" i="3"/>
  <c r="I1369" i="3"/>
  <c r="E1369" i="3"/>
  <c r="H1369" i="3"/>
  <c r="I1373" i="3"/>
  <c r="E1373" i="3"/>
  <c r="H1373" i="3"/>
  <c r="I1377" i="3"/>
  <c r="E1377" i="3"/>
  <c r="H1377" i="3"/>
  <c r="I1381" i="3"/>
  <c r="E1381" i="3"/>
  <c r="H1381" i="3"/>
  <c r="I1385" i="3"/>
  <c r="E1385" i="3"/>
  <c r="H1385" i="3"/>
  <c r="I1389" i="3"/>
  <c r="E1389" i="3"/>
  <c r="H1389" i="3"/>
  <c r="I1393" i="3"/>
  <c r="E1393" i="3"/>
  <c r="H1393" i="3"/>
  <c r="I1397" i="3"/>
  <c r="E1397" i="3"/>
  <c r="H1397" i="3"/>
  <c r="I1401" i="3"/>
  <c r="E1401" i="3"/>
  <c r="H1401" i="3"/>
  <c r="I1405" i="3"/>
  <c r="E1405" i="3"/>
  <c r="H1405" i="3"/>
  <c r="I1409" i="3"/>
  <c r="E1409" i="3"/>
  <c r="H1409" i="3"/>
  <c r="I1413" i="3"/>
  <c r="E1413" i="3"/>
  <c r="H1413" i="3"/>
  <c r="I1417" i="3"/>
  <c r="E1417" i="3"/>
  <c r="H1417" i="3"/>
  <c r="I1421" i="3"/>
  <c r="E1421" i="3"/>
  <c r="H1421" i="3"/>
  <c r="I1425" i="3"/>
  <c r="E1425" i="3"/>
  <c r="H1425" i="3"/>
  <c r="I1429" i="3"/>
  <c r="E1429" i="3"/>
  <c r="H1429" i="3"/>
  <c r="I1433" i="3"/>
  <c r="E1433" i="3"/>
  <c r="H1433" i="3"/>
  <c r="I1437" i="3"/>
  <c r="E1437" i="3"/>
  <c r="H1437" i="3"/>
  <c r="I1441" i="3"/>
  <c r="E1441" i="3"/>
  <c r="H1441" i="3"/>
  <c r="I1445" i="3"/>
  <c r="E1445" i="3"/>
  <c r="H1445" i="3"/>
  <c r="I1449" i="3"/>
  <c r="E1449" i="3"/>
  <c r="H1449" i="3"/>
  <c r="I1453" i="3"/>
  <c r="E1453" i="3"/>
  <c r="H1453" i="3"/>
  <c r="I1457" i="3"/>
  <c r="E1457" i="3"/>
  <c r="H1457" i="3"/>
  <c r="I1461" i="3"/>
  <c r="E1461" i="3"/>
  <c r="H1461" i="3"/>
  <c r="I1465" i="3"/>
  <c r="E1465" i="3"/>
  <c r="H1465" i="3"/>
  <c r="I1469" i="3"/>
  <c r="E1469" i="3"/>
  <c r="H1469" i="3"/>
  <c r="I1473" i="3"/>
  <c r="E1473" i="3"/>
  <c r="H1473" i="3"/>
  <c r="I1477" i="3"/>
  <c r="E1477" i="3"/>
  <c r="H1477" i="3"/>
  <c r="I1481" i="3"/>
  <c r="E1481" i="3"/>
  <c r="H1481" i="3"/>
  <c r="I1485" i="3"/>
  <c r="E1485" i="3"/>
  <c r="H1485" i="3"/>
  <c r="I1489" i="3"/>
  <c r="E1489" i="3"/>
  <c r="H1489" i="3"/>
  <c r="I1493" i="3"/>
  <c r="E1493" i="3"/>
  <c r="H1493" i="3"/>
  <c r="I1497" i="3"/>
  <c r="E1497" i="3"/>
  <c r="H1497" i="3"/>
  <c r="I1501" i="3"/>
  <c r="E1501" i="3"/>
  <c r="H1501" i="3"/>
  <c r="I1505" i="3"/>
  <c r="E1505" i="3"/>
  <c r="H1505" i="3"/>
  <c r="I1509" i="3"/>
  <c r="E1509" i="3"/>
  <c r="H1509" i="3"/>
  <c r="I1513" i="3"/>
  <c r="E1513" i="3"/>
  <c r="H1513" i="3"/>
  <c r="I1517" i="3"/>
  <c r="E1517" i="3"/>
  <c r="H1517" i="3"/>
  <c r="H1662" i="3"/>
  <c r="D1662" i="3"/>
  <c r="K1662" i="3"/>
  <c r="F1662" i="3"/>
  <c r="J1662" i="3"/>
  <c r="E1662" i="3"/>
  <c r="H1678" i="3"/>
  <c r="D1678" i="3"/>
  <c r="K1678" i="3"/>
  <c r="F1678" i="3"/>
  <c r="J1678" i="3"/>
  <c r="E1678" i="3"/>
  <c r="H1694" i="3"/>
  <c r="D1694" i="3"/>
  <c r="K1694" i="3"/>
  <c r="F1694" i="3"/>
  <c r="J1694" i="3"/>
  <c r="E1694" i="3"/>
  <c r="H1710" i="3"/>
  <c r="D1710" i="3"/>
  <c r="K1710" i="3"/>
  <c r="F1710" i="3"/>
  <c r="J1710" i="3"/>
  <c r="E1710" i="3"/>
  <c r="H1726" i="3"/>
  <c r="D1726" i="3"/>
  <c r="K1726" i="3"/>
  <c r="F1726" i="3"/>
  <c r="J1726" i="3"/>
  <c r="E1726" i="3"/>
  <c r="H1742" i="3"/>
  <c r="D1742" i="3"/>
  <c r="K1742" i="3"/>
  <c r="F1742" i="3"/>
  <c r="J1742" i="3"/>
  <c r="E1742" i="3"/>
  <c r="H1758" i="3"/>
  <c r="D1758" i="3"/>
  <c r="K1758" i="3"/>
  <c r="F1758" i="3"/>
  <c r="J1758" i="3"/>
  <c r="E1758" i="3"/>
  <c r="H1774" i="3"/>
  <c r="D1774" i="3"/>
  <c r="K1774" i="3"/>
  <c r="F1774" i="3"/>
  <c r="J1774" i="3"/>
  <c r="E1774" i="3"/>
  <c r="H1790" i="3"/>
  <c r="D1790" i="3"/>
  <c r="K1790" i="3"/>
  <c r="F1790" i="3"/>
  <c r="J1790" i="3"/>
  <c r="E1790" i="3"/>
  <c r="H1806" i="3"/>
  <c r="D1806" i="3"/>
  <c r="K1806" i="3"/>
  <c r="F1806" i="3"/>
  <c r="J1806" i="3"/>
  <c r="E1806" i="3"/>
  <c r="H1822" i="3"/>
  <c r="D1822" i="3"/>
  <c r="K1822" i="3"/>
  <c r="F1822" i="3"/>
  <c r="J1822" i="3"/>
  <c r="E1822" i="3"/>
  <c r="J8" i="3"/>
  <c r="F8" i="3"/>
  <c r="H8" i="3"/>
  <c r="J12" i="3"/>
  <c r="F12" i="3"/>
  <c r="H12" i="3"/>
  <c r="J16" i="3"/>
  <c r="F16" i="3"/>
  <c r="H16" i="3"/>
  <c r="J20" i="3"/>
  <c r="F20" i="3"/>
  <c r="H20" i="3"/>
  <c r="J24" i="3"/>
  <c r="F24" i="3"/>
  <c r="H24" i="3"/>
  <c r="J28" i="3"/>
  <c r="F28" i="3"/>
  <c r="H28" i="3"/>
  <c r="J32" i="3"/>
  <c r="F32" i="3"/>
  <c r="H32" i="3"/>
  <c r="J36" i="3"/>
  <c r="F36" i="3"/>
  <c r="H36" i="3"/>
  <c r="J40" i="3"/>
  <c r="F40" i="3"/>
  <c r="H40" i="3"/>
  <c r="J44" i="3"/>
  <c r="F44" i="3"/>
  <c r="H44" i="3"/>
  <c r="J48" i="3"/>
  <c r="F48" i="3"/>
  <c r="H48" i="3"/>
  <c r="J52" i="3"/>
  <c r="F52" i="3"/>
  <c r="H52" i="3"/>
  <c r="J56" i="3"/>
  <c r="F56" i="3"/>
  <c r="H56" i="3"/>
  <c r="J60" i="3"/>
  <c r="F60" i="3"/>
  <c r="H60" i="3"/>
  <c r="J64" i="3"/>
  <c r="F64" i="3"/>
  <c r="H64" i="3"/>
  <c r="J68" i="3"/>
  <c r="F68" i="3"/>
  <c r="H68" i="3"/>
  <c r="J72" i="3"/>
  <c r="F72" i="3"/>
  <c r="H72" i="3"/>
  <c r="J76" i="3"/>
  <c r="F76" i="3"/>
  <c r="H76" i="3"/>
  <c r="J80" i="3"/>
  <c r="F80" i="3"/>
  <c r="H80" i="3"/>
  <c r="J84" i="3"/>
  <c r="F84" i="3"/>
  <c r="H84" i="3"/>
  <c r="J88" i="3"/>
  <c r="F88" i="3"/>
  <c r="H88" i="3"/>
  <c r="J92" i="3"/>
  <c r="F92" i="3"/>
  <c r="H92" i="3"/>
  <c r="J96" i="3"/>
  <c r="F96" i="3"/>
  <c r="H96" i="3"/>
  <c r="J100" i="3"/>
  <c r="F100" i="3"/>
  <c r="H100" i="3"/>
  <c r="J104" i="3"/>
  <c r="F104" i="3"/>
  <c r="H104" i="3"/>
  <c r="J108" i="3"/>
  <c r="F108" i="3"/>
  <c r="H108" i="3"/>
  <c r="J112" i="3"/>
  <c r="F112" i="3"/>
  <c r="H112" i="3"/>
  <c r="J116" i="3"/>
  <c r="F116" i="3"/>
  <c r="H116" i="3"/>
  <c r="J120" i="3"/>
  <c r="F120" i="3"/>
  <c r="H120" i="3"/>
  <c r="J124" i="3"/>
  <c r="F124" i="3"/>
  <c r="H124" i="3"/>
  <c r="J128" i="3"/>
  <c r="F128" i="3"/>
  <c r="H128" i="3"/>
  <c r="J132" i="3"/>
  <c r="F132" i="3"/>
  <c r="H132" i="3"/>
  <c r="J136" i="3"/>
  <c r="F136" i="3"/>
  <c r="H136" i="3"/>
  <c r="J140" i="3"/>
  <c r="F140" i="3"/>
  <c r="H140" i="3"/>
  <c r="J144" i="3"/>
  <c r="F144" i="3"/>
  <c r="H144" i="3"/>
  <c r="J148" i="3"/>
  <c r="F148" i="3"/>
  <c r="H148" i="3"/>
  <c r="J152" i="3"/>
  <c r="F152" i="3"/>
  <c r="H152" i="3"/>
  <c r="J156" i="3"/>
  <c r="F156" i="3"/>
  <c r="H156" i="3"/>
  <c r="J160" i="3"/>
  <c r="F160" i="3"/>
  <c r="H160" i="3"/>
  <c r="J164" i="3"/>
  <c r="F164" i="3"/>
  <c r="H164" i="3"/>
  <c r="J168" i="3"/>
  <c r="F168" i="3"/>
  <c r="H168" i="3"/>
  <c r="J172" i="3"/>
  <c r="F172" i="3"/>
  <c r="H172" i="3"/>
  <c r="J176" i="3"/>
  <c r="F176" i="3"/>
  <c r="H176" i="3"/>
  <c r="J180" i="3"/>
  <c r="F180" i="3"/>
  <c r="H180" i="3"/>
  <c r="J184" i="3"/>
  <c r="F184" i="3"/>
  <c r="H184" i="3"/>
  <c r="J188" i="3"/>
  <c r="F188" i="3"/>
  <c r="H188" i="3"/>
  <c r="J192" i="3"/>
  <c r="F192" i="3"/>
  <c r="H192" i="3"/>
  <c r="J196" i="3"/>
  <c r="F196" i="3"/>
  <c r="H196" i="3"/>
  <c r="J200" i="3"/>
  <c r="F200" i="3"/>
  <c r="H200" i="3"/>
  <c r="J204" i="3"/>
  <c r="F204" i="3"/>
  <c r="H204" i="3"/>
  <c r="J208" i="3"/>
  <c r="F208" i="3"/>
  <c r="H208" i="3"/>
  <c r="J212" i="3"/>
  <c r="F212" i="3"/>
  <c r="H212" i="3"/>
  <c r="J216" i="3"/>
  <c r="F216" i="3"/>
  <c r="H216" i="3"/>
  <c r="J220" i="3"/>
  <c r="F220" i="3"/>
  <c r="H220" i="3"/>
  <c r="J224" i="3"/>
  <c r="F224" i="3"/>
  <c r="H224" i="3"/>
  <c r="J228" i="3"/>
  <c r="F228" i="3"/>
  <c r="H228" i="3"/>
  <c r="J232" i="3"/>
  <c r="F232" i="3"/>
  <c r="H232" i="3"/>
  <c r="J236" i="3"/>
  <c r="F236" i="3"/>
  <c r="H236" i="3"/>
  <c r="J240" i="3"/>
  <c r="F240" i="3"/>
  <c r="H240" i="3"/>
  <c r="J244" i="3"/>
  <c r="F244" i="3"/>
  <c r="H244" i="3"/>
  <c r="J248" i="3"/>
  <c r="F248" i="3"/>
  <c r="H248" i="3"/>
  <c r="J252" i="3"/>
  <c r="F252" i="3"/>
  <c r="H252" i="3"/>
  <c r="J256" i="3"/>
  <c r="F256" i="3"/>
  <c r="H256" i="3"/>
  <c r="J260" i="3"/>
  <c r="F260" i="3"/>
  <c r="H260" i="3"/>
  <c r="J264" i="3"/>
  <c r="F264" i="3"/>
  <c r="H264" i="3"/>
  <c r="J268" i="3"/>
  <c r="F268" i="3"/>
  <c r="H268" i="3"/>
  <c r="J272" i="3"/>
  <c r="F272" i="3"/>
  <c r="H272" i="3"/>
  <c r="J276" i="3"/>
  <c r="F276" i="3"/>
  <c r="H276" i="3"/>
  <c r="J280" i="3"/>
  <c r="F280" i="3"/>
  <c r="H280" i="3"/>
  <c r="J284" i="3"/>
  <c r="F284" i="3"/>
  <c r="H284" i="3"/>
  <c r="J288" i="3"/>
  <c r="F288" i="3"/>
  <c r="H288" i="3"/>
  <c r="J292" i="3"/>
  <c r="F292" i="3"/>
  <c r="H292" i="3"/>
  <c r="J296" i="3"/>
  <c r="F296" i="3"/>
  <c r="H296" i="3"/>
  <c r="J300" i="3"/>
  <c r="F300" i="3"/>
  <c r="H300" i="3"/>
  <c r="J304" i="3"/>
  <c r="F304" i="3"/>
  <c r="H304" i="3"/>
  <c r="J308" i="3"/>
  <c r="F308" i="3"/>
  <c r="H308" i="3"/>
  <c r="J312" i="3"/>
  <c r="F312" i="3"/>
  <c r="H312" i="3"/>
  <c r="J316" i="3"/>
  <c r="F316" i="3"/>
  <c r="H316" i="3"/>
  <c r="J320" i="3"/>
  <c r="F320" i="3"/>
  <c r="H320" i="3"/>
  <c r="J324" i="3"/>
  <c r="F324" i="3"/>
  <c r="H324" i="3"/>
  <c r="J328" i="3"/>
  <c r="F328" i="3"/>
  <c r="H328" i="3"/>
  <c r="J332" i="3"/>
  <c r="F332" i="3"/>
  <c r="H332" i="3"/>
  <c r="J336" i="3"/>
  <c r="F336" i="3"/>
  <c r="H336" i="3"/>
  <c r="J340" i="3"/>
  <c r="F340" i="3"/>
  <c r="H340" i="3"/>
  <c r="J344" i="3"/>
  <c r="F344" i="3"/>
  <c r="H344" i="3"/>
  <c r="J348" i="3"/>
  <c r="F348" i="3"/>
  <c r="H348" i="3"/>
  <c r="J352" i="3"/>
  <c r="F352" i="3"/>
  <c r="H352" i="3"/>
  <c r="J356" i="3"/>
  <c r="F356" i="3"/>
  <c r="H356" i="3"/>
  <c r="J360" i="3"/>
  <c r="F360" i="3"/>
  <c r="H360" i="3"/>
  <c r="J364" i="3"/>
  <c r="F364" i="3"/>
  <c r="H364" i="3"/>
  <c r="J368" i="3"/>
  <c r="F368" i="3"/>
  <c r="H368" i="3"/>
  <c r="J372" i="3"/>
  <c r="F372" i="3"/>
  <c r="H372" i="3"/>
  <c r="J376" i="3"/>
  <c r="F376" i="3"/>
  <c r="H376" i="3"/>
  <c r="J380" i="3"/>
  <c r="F380" i="3"/>
  <c r="H380" i="3"/>
  <c r="J384" i="3"/>
  <c r="F384" i="3"/>
  <c r="H384" i="3"/>
  <c r="J388" i="3"/>
  <c r="F388" i="3"/>
  <c r="H388" i="3"/>
  <c r="J392" i="3"/>
  <c r="F392" i="3"/>
  <c r="H392" i="3"/>
  <c r="J396" i="3"/>
  <c r="F396" i="3"/>
  <c r="H396" i="3"/>
  <c r="J400" i="3"/>
  <c r="F400" i="3"/>
  <c r="H400" i="3"/>
  <c r="J404" i="3"/>
  <c r="F404" i="3"/>
  <c r="H404" i="3"/>
  <c r="J408" i="3"/>
  <c r="F408" i="3"/>
  <c r="H408" i="3"/>
  <c r="J412" i="3"/>
  <c r="F412" i="3"/>
  <c r="H412" i="3"/>
  <c r="J416" i="3"/>
  <c r="F416" i="3"/>
  <c r="H416" i="3"/>
  <c r="J420" i="3"/>
  <c r="F420" i="3"/>
  <c r="H420" i="3"/>
  <c r="J424" i="3"/>
  <c r="F424" i="3"/>
  <c r="H424" i="3"/>
  <c r="J428" i="3"/>
  <c r="F428" i="3"/>
  <c r="H428" i="3"/>
  <c r="J432" i="3"/>
  <c r="F432" i="3"/>
  <c r="H432" i="3"/>
  <c r="J436" i="3"/>
  <c r="F436" i="3"/>
  <c r="H436" i="3"/>
  <c r="J440" i="3"/>
  <c r="F440" i="3"/>
  <c r="H440" i="3"/>
  <c r="J444" i="3"/>
  <c r="F444" i="3"/>
  <c r="H444" i="3"/>
  <c r="J448" i="3"/>
  <c r="F448" i="3"/>
  <c r="H448" i="3"/>
  <c r="J452" i="3"/>
  <c r="F452" i="3"/>
  <c r="H452" i="3"/>
  <c r="J456" i="3"/>
  <c r="F456" i="3"/>
  <c r="H456" i="3"/>
  <c r="J460" i="3"/>
  <c r="F460" i="3"/>
  <c r="H460" i="3"/>
  <c r="J464" i="3"/>
  <c r="F464" i="3"/>
  <c r="H464" i="3"/>
  <c r="J468" i="3"/>
  <c r="F468" i="3"/>
  <c r="H468" i="3"/>
  <c r="J472" i="3"/>
  <c r="F472" i="3"/>
  <c r="H472" i="3"/>
  <c r="J476" i="3"/>
  <c r="F476" i="3"/>
  <c r="H476" i="3"/>
  <c r="J480" i="3"/>
  <c r="F480" i="3"/>
  <c r="H480" i="3"/>
  <c r="J484" i="3"/>
  <c r="F484" i="3"/>
  <c r="H484" i="3"/>
  <c r="J488" i="3"/>
  <c r="F488" i="3"/>
  <c r="H488" i="3"/>
  <c r="J492" i="3"/>
  <c r="F492" i="3"/>
  <c r="H492" i="3"/>
  <c r="J496" i="3"/>
  <c r="F496" i="3"/>
  <c r="H496" i="3"/>
  <c r="J500" i="3"/>
  <c r="F500" i="3"/>
  <c r="H500" i="3"/>
  <c r="J504" i="3"/>
  <c r="F504" i="3"/>
  <c r="H504" i="3"/>
  <c r="J508" i="3"/>
  <c r="F508" i="3"/>
  <c r="H508" i="3"/>
  <c r="J512" i="3"/>
  <c r="F512" i="3"/>
  <c r="H512" i="3"/>
  <c r="J516" i="3"/>
  <c r="F516" i="3"/>
  <c r="H516" i="3"/>
  <c r="J520" i="3"/>
  <c r="F520" i="3"/>
  <c r="H520" i="3"/>
  <c r="J524" i="3"/>
  <c r="F524" i="3"/>
  <c r="H524" i="3"/>
  <c r="J528" i="3"/>
  <c r="F528" i="3"/>
  <c r="H528" i="3"/>
  <c r="J532" i="3"/>
  <c r="F532" i="3"/>
  <c r="H532" i="3"/>
  <c r="J536" i="3"/>
  <c r="F536" i="3"/>
  <c r="H536" i="3"/>
  <c r="J540" i="3"/>
  <c r="F540" i="3"/>
  <c r="H540" i="3"/>
  <c r="J544" i="3"/>
  <c r="F544" i="3"/>
  <c r="H544" i="3"/>
  <c r="J548" i="3"/>
  <c r="F548" i="3"/>
  <c r="H548" i="3"/>
  <c r="J552" i="3"/>
  <c r="F552" i="3"/>
  <c r="H552" i="3"/>
  <c r="J556" i="3"/>
  <c r="F556" i="3"/>
  <c r="H556" i="3"/>
  <c r="J560" i="3"/>
  <c r="F560" i="3"/>
  <c r="H560" i="3"/>
  <c r="J564" i="3"/>
  <c r="F564" i="3"/>
  <c r="H564" i="3"/>
  <c r="J568" i="3"/>
  <c r="F568" i="3"/>
  <c r="H568" i="3"/>
  <c r="J572" i="3"/>
  <c r="F572" i="3"/>
  <c r="H572" i="3"/>
  <c r="J576" i="3"/>
  <c r="F576" i="3"/>
  <c r="H576" i="3"/>
  <c r="J580" i="3"/>
  <c r="F580" i="3"/>
  <c r="H580" i="3"/>
  <c r="J584" i="3"/>
  <c r="F584" i="3"/>
  <c r="H584" i="3"/>
  <c r="J588" i="3"/>
  <c r="F588" i="3"/>
  <c r="H588" i="3"/>
  <c r="J592" i="3"/>
  <c r="F592" i="3"/>
  <c r="H592" i="3"/>
  <c r="J596" i="3"/>
  <c r="F596" i="3"/>
  <c r="H596" i="3"/>
  <c r="J600" i="3"/>
  <c r="F600" i="3"/>
  <c r="H600" i="3"/>
  <c r="J604" i="3"/>
  <c r="F604" i="3"/>
  <c r="H604" i="3"/>
  <c r="J608" i="3"/>
  <c r="F608" i="3"/>
  <c r="H608" i="3"/>
  <c r="J612" i="3"/>
  <c r="F612" i="3"/>
  <c r="H612" i="3"/>
  <c r="J616" i="3"/>
  <c r="F616" i="3"/>
  <c r="H616" i="3"/>
  <c r="J620" i="3"/>
  <c r="F620" i="3"/>
  <c r="H620" i="3"/>
  <c r="J624" i="3"/>
  <c r="F624" i="3"/>
  <c r="H624" i="3"/>
  <c r="J628" i="3"/>
  <c r="F628" i="3"/>
  <c r="H628" i="3"/>
  <c r="D629" i="3"/>
  <c r="J629" i="3"/>
  <c r="J632" i="3"/>
  <c r="F632" i="3"/>
  <c r="H632" i="3"/>
  <c r="D633" i="3"/>
  <c r="J633" i="3"/>
  <c r="J636" i="3"/>
  <c r="F636" i="3"/>
  <c r="H636" i="3"/>
  <c r="D637" i="3"/>
  <c r="J637" i="3"/>
  <c r="J640" i="3"/>
  <c r="F640" i="3"/>
  <c r="H640" i="3"/>
  <c r="D641" i="3"/>
  <c r="J641" i="3"/>
  <c r="J644" i="3"/>
  <c r="F644" i="3"/>
  <c r="H644" i="3"/>
  <c r="D645" i="3"/>
  <c r="J645" i="3"/>
  <c r="J648" i="3"/>
  <c r="F648" i="3"/>
  <c r="H648" i="3"/>
  <c r="D649" i="3"/>
  <c r="J649" i="3"/>
  <c r="J652" i="3"/>
  <c r="F652" i="3"/>
  <c r="H652" i="3"/>
  <c r="D653" i="3"/>
  <c r="J653" i="3"/>
  <c r="J656" i="3"/>
  <c r="F656" i="3"/>
  <c r="H656" i="3"/>
  <c r="D657" i="3"/>
  <c r="J657" i="3"/>
  <c r="J660" i="3"/>
  <c r="F660" i="3"/>
  <c r="H660" i="3"/>
  <c r="D661" i="3"/>
  <c r="J661" i="3"/>
  <c r="J664" i="3"/>
  <c r="F664" i="3"/>
  <c r="H664" i="3"/>
  <c r="D665" i="3"/>
  <c r="J665" i="3"/>
  <c r="J668" i="3"/>
  <c r="F668" i="3"/>
  <c r="H668" i="3"/>
  <c r="D669" i="3"/>
  <c r="J669" i="3"/>
  <c r="J672" i="3"/>
  <c r="F672" i="3"/>
  <c r="H672" i="3"/>
  <c r="D673" i="3"/>
  <c r="J673" i="3"/>
  <c r="J676" i="3"/>
  <c r="F676" i="3"/>
  <c r="H676" i="3"/>
  <c r="D677" i="3"/>
  <c r="J677" i="3"/>
  <c r="J680" i="3"/>
  <c r="F680" i="3"/>
  <c r="H680" i="3"/>
  <c r="D681" i="3"/>
  <c r="J681" i="3"/>
  <c r="J684" i="3"/>
  <c r="F684" i="3"/>
  <c r="H684" i="3"/>
  <c r="D685" i="3"/>
  <c r="J685" i="3"/>
  <c r="J688" i="3"/>
  <c r="F688" i="3"/>
  <c r="H688" i="3"/>
  <c r="D689" i="3"/>
  <c r="J689" i="3"/>
  <c r="J692" i="3"/>
  <c r="F692" i="3"/>
  <c r="H692" i="3"/>
  <c r="D693" i="3"/>
  <c r="J693" i="3"/>
  <c r="J696" i="3"/>
  <c r="F696" i="3"/>
  <c r="H696" i="3"/>
  <c r="D697" i="3"/>
  <c r="J697" i="3"/>
  <c r="J700" i="3"/>
  <c r="F700" i="3"/>
  <c r="H700" i="3"/>
  <c r="D701" i="3"/>
  <c r="J701" i="3"/>
  <c r="J704" i="3"/>
  <c r="F704" i="3"/>
  <c r="H704" i="3"/>
  <c r="D705" i="3"/>
  <c r="J705" i="3"/>
  <c r="J708" i="3"/>
  <c r="F708" i="3"/>
  <c r="H708" i="3"/>
  <c r="D709" i="3"/>
  <c r="J709" i="3"/>
  <c r="J712" i="3"/>
  <c r="F712" i="3"/>
  <c r="H712" i="3"/>
  <c r="D713" i="3"/>
  <c r="J713" i="3"/>
  <c r="J716" i="3"/>
  <c r="F716" i="3"/>
  <c r="H716" i="3"/>
  <c r="D717" i="3"/>
  <c r="J717" i="3"/>
  <c r="J720" i="3"/>
  <c r="F720" i="3"/>
  <c r="H720" i="3"/>
  <c r="D721" i="3"/>
  <c r="J721" i="3"/>
  <c r="J724" i="3"/>
  <c r="F724" i="3"/>
  <c r="H724" i="3"/>
  <c r="D725" i="3"/>
  <c r="J725" i="3"/>
  <c r="J728" i="3"/>
  <c r="F728" i="3"/>
  <c r="H728" i="3"/>
  <c r="D729" i="3"/>
  <c r="J729" i="3"/>
  <c r="J732" i="3"/>
  <c r="F732" i="3"/>
  <c r="H732" i="3"/>
  <c r="D733" i="3"/>
  <c r="J733" i="3"/>
  <c r="J736" i="3"/>
  <c r="F736" i="3"/>
  <c r="H736" i="3"/>
  <c r="D737" i="3"/>
  <c r="J737" i="3"/>
  <c r="J740" i="3"/>
  <c r="F740" i="3"/>
  <c r="H740" i="3"/>
  <c r="D741" i="3"/>
  <c r="J741" i="3"/>
  <c r="J744" i="3"/>
  <c r="F744" i="3"/>
  <c r="H744" i="3"/>
  <c r="D745" i="3"/>
  <c r="J745" i="3"/>
  <c r="J748" i="3"/>
  <c r="F748" i="3"/>
  <c r="H748" i="3"/>
  <c r="D749" i="3"/>
  <c r="J749" i="3"/>
  <c r="J752" i="3"/>
  <c r="F752" i="3"/>
  <c r="H752" i="3"/>
  <c r="D753" i="3"/>
  <c r="J753" i="3"/>
  <c r="J756" i="3"/>
  <c r="F756" i="3"/>
  <c r="H756" i="3"/>
  <c r="D757" i="3"/>
  <c r="J757" i="3"/>
  <c r="J760" i="3"/>
  <c r="F760" i="3"/>
  <c r="H760" i="3"/>
  <c r="D761" i="3"/>
  <c r="J761" i="3"/>
  <c r="J764" i="3"/>
  <c r="F764" i="3"/>
  <c r="H764" i="3"/>
  <c r="D765" i="3"/>
  <c r="J765" i="3"/>
  <c r="J768" i="3"/>
  <c r="F768" i="3"/>
  <c r="H768" i="3"/>
  <c r="D769" i="3"/>
  <c r="J769" i="3"/>
  <c r="J772" i="3"/>
  <c r="F772" i="3"/>
  <c r="H772" i="3"/>
  <c r="D773" i="3"/>
  <c r="J773" i="3"/>
  <c r="J776" i="3"/>
  <c r="F776" i="3"/>
  <c r="H776" i="3"/>
  <c r="D777" i="3"/>
  <c r="J777" i="3"/>
  <c r="J780" i="3"/>
  <c r="F780" i="3"/>
  <c r="H780" i="3"/>
  <c r="D781" i="3"/>
  <c r="J781" i="3"/>
  <c r="J784" i="3"/>
  <c r="F784" i="3"/>
  <c r="H784" i="3"/>
  <c r="D785" i="3"/>
  <c r="J785" i="3"/>
  <c r="J788" i="3"/>
  <c r="F788" i="3"/>
  <c r="H788" i="3"/>
  <c r="D789" i="3"/>
  <c r="J789" i="3"/>
  <c r="J792" i="3"/>
  <c r="F792" i="3"/>
  <c r="H792" i="3"/>
  <c r="D793" i="3"/>
  <c r="J793" i="3"/>
  <c r="J796" i="3"/>
  <c r="F796" i="3"/>
  <c r="H796" i="3"/>
  <c r="D797" i="3"/>
  <c r="J797" i="3"/>
  <c r="J800" i="3"/>
  <c r="F800" i="3"/>
  <c r="H800" i="3"/>
  <c r="D801" i="3"/>
  <c r="J801" i="3"/>
  <c r="J804" i="3"/>
  <c r="F804" i="3"/>
  <c r="H804" i="3"/>
  <c r="D805" i="3"/>
  <c r="J805" i="3"/>
  <c r="J808" i="3"/>
  <c r="F808" i="3"/>
  <c r="H808" i="3"/>
  <c r="D809" i="3"/>
  <c r="J809" i="3"/>
  <c r="J812" i="3"/>
  <c r="F812" i="3"/>
  <c r="H812" i="3"/>
  <c r="D813" i="3"/>
  <c r="J813" i="3"/>
  <c r="J816" i="3"/>
  <c r="F816" i="3"/>
  <c r="H816" i="3"/>
  <c r="D817" i="3"/>
  <c r="J817" i="3"/>
  <c r="J820" i="3"/>
  <c r="F820" i="3"/>
  <c r="H820" i="3"/>
  <c r="D821" i="3"/>
  <c r="J821" i="3"/>
  <c r="J824" i="3"/>
  <c r="F824" i="3"/>
  <c r="H824" i="3"/>
  <c r="D825" i="3"/>
  <c r="J825" i="3"/>
  <c r="J828" i="3"/>
  <c r="F828" i="3"/>
  <c r="H828" i="3"/>
  <c r="D829" i="3"/>
  <c r="J829" i="3"/>
  <c r="J832" i="3"/>
  <c r="F832" i="3"/>
  <c r="H832" i="3"/>
  <c r="D833" i="3"/>
  <c r="J833" i="3"/>
  <c r="J836" i="3"/>
  <c r="F836" i="3"/>
  <c r="H836" i="3"/>
  <c r="D837" i="3"/>
  <c r="J837" i="3"/>
  <c r="J840" i="3"/>
  <c r="F840" i="3"/>
  <c r="H840" i="3"/>
  <c r="D841" i="3"/>
  <c r="J841" i="3"/>
  <c r="J844" i="3"/>
  <c r="F844" i="3"/>
  <c r="H844" i="3"/>
  <c r="D845" i="3"/>
  <c r="J845" i="3"/>
  <c r="J848" i="3"/>
  <c r="F848" i="3"/>
  <c r="H848" i="3"/>
  <c r="D849" i="3"/>
  <c r="J849" i="3"/>
  <c r="J852" i="3"/>
  <c r="F852" i="3"/>
  <c r="H852" i="3"/>
  <c r="D853" i="3"/>
  <c r="J853" i="3"/>
  <c r="J856" i="3"/>
  <c r="F856" i="3"/>
  <c r="H856" i="3"/>
  <c r="D857" i="3"/>
  <c r="J857" i="3"/>
  <c r="J860" i="3"/>
  <c r="F860" i="3"/>
  <c r="H860" i="3"/>
  <c r="D861" i="3"/>
  <c r="J861" i="3"/>
  <c r="J864" i="3"/>
  <c r="F864" i="3"/>
  <c r="H864" i="3"/>
  <c r="D865" i="3"/>
  <c r="J865" i="3"/>
  <c r="J868" i="3"/>
  <c r="F868" i="3"/>
  <c r="H868" i="3"/>
  <c r="D869" i="3"/>
  <c r="J869" i="3"/>
  <c r="J872" i="3"/>
  <c r="F872" i="3"/>
  <c r="H872" i="3"/>
  <c r="D873" i="3"/>
  <c r="J873" i="3"/>
  <c r="J876" i="3"/>
  <c r="F876" i="3"/>
  <c r="H876" i="3"/>
  <c r="D877" i="3"/>
  <c r="J877" i="3"/>
  <c r="J880" i="3"/>
  <c r="F880" i="3"/>
  <c r="H880" i="3"/>
  <c r="D881" i="3"/>
  <c r="J881" i="3"/>
  <c r="J884" i="3"/>
  <c r="F884" i="3"/>
  <c r="H884" i="3"/>
  <c r="D885" i="3"/>
  <c r="J885" i="3"/>
  <c r="J888" i="3"/>
  <c r="F888" i="3"/>
  <c r="H888" i="3"/>
  <c r="D889" i="3"/>
  <c r="J889" i="3"/>
  <c r="J892" i="3"/>
  <c r="F892" i="3"/>
  <c r="H892" i="3"/>
  <c r="D893" i="3"/>
  <c r="J893" i="3"/>
  <c r="J896" i="3"/>
  <c r="F896" i="3"/>
  <c r="H896" i="3"/>
  <c r="D897" i="3"/>
  <c r="J897" i="3"/>
  <c r="J900" i="3"/>
  <c r="F900" i="3"/>
  <c r="H900" i="3"/>
  <c r="D901" i="3"/>
  <c r="J901" i="3"/>
  <c r="J904" i="3"/>
  <c r="F904" i="3"/>
  <c r="H904" i="3"/>
  <c r="D905" i="3"/>
  <c r="J905" i="3"/>
  <c r="J908" i="3"/>
  <c r="F908" i="3"/>
  <c r="H908" i="3"/>
  <c r="D909" i="3"/>
  <c r="J909" i="3"/>
  <c r="J912" i="3"/>
  <c r="F912" i="3"/>
  <c r="H912" i="3"/>
  <c r="D913" i="3"/>
  <c r="J913" i="3"/>
  <c r="J916" i="3"/>
  <c r="F916" i="3"/>
  <c r="H916" i="3"/>
  <c r="D917" i="3"/>
  <c r="J917" i="3"/>
  <c r="J920" i="3"/>
  <c r="F920" i="3"/>
  <c r="H920" i="3"/>
  <c r="D921" i="3"/>
  <c r="J921" i="3"/>
  <c r="J924" i="3"/>
  <c r="F924" i="3"/>
  <c r="H924" i="3"/>
  <c r="D925" i="3"/>
  <c r="J925" i="3"/>
  <c r="J928" i="3"/>
  <c r="F928" i="3"/>
  <c r="H928" i="3"/>
  <c r="D929" i="3"/>
  <c r="J929" i="3"/>
  <c r="J932" i="3"/>
  <c r="F932" i="3"/>
  <c r="H932" i="3"/>
  <c r="D933" i="3"/>
  <c r="J933" i="3"/>
  <c r="J936" i="3"/>
  <c r="F936" i="3"/>
  <c r="H936" i="3"/>
  <c r="D937" i="3"/>
  <c r="J937" i="3"/>
  <c r="J940" i="3"/>
  <c r="F940" i="3"/>
  <c r="H940" i="3"/>
  <c r="D941" i="3"/>
  <c r="J941" i="3"/>
  <c r="J944" i="3"/>
  <c r="F944" i="3"/>
  <c r="H944" i="3"/>
  <c r="D945" i="3"/>
  <c r="J945" i="3"/>
  <c r="J948" i="3"/>
  <c r="F948" i="3"/>
  <c r="H948" i="3"/>
  <c r="D949" i="3"/>
  <c r="J949" i="3"/>
  <c r="J952" i="3"/>
  <c r="F952" i="3"/>
  <c r="H952" i="3"/>
  <c r="D953" i="3"/>
  <c r="J953" i="3"/>
  <c r="J956" i="3"/>
  <c r="F956" i="3"/>
  <c r="H956" i="3"/>
  <c r="D957" i="3"/>
  <c r="J957" i="3"/>
  <c r="J960" i="3"/>
  <c r="F960" i="3"/>
  <c r="H960" i="3"/>
  <c r="D961" i="3"/>
  <c r="J961" i="3"/>
  <c r="J964" i="3"/>
  <c r="F964" i="3"/>
  <c r="H964" i="3"/>
  <c r="D965" i="3"/>
  <c r="J965" i="3"/>
  <c r="J968" i="3"/>
  <c r="F968" i="3"/>
  <c r="H968" i="3"/>
  <c r="D969" i="3"/>
  <c r="J969" i="3"/>
  <c r="J972" i="3"/>
  <c r="F972" i="3"/>
  <c r="H972" i="3"/>
  <c r="D973" i="3"/>
  <c r="J973" i="3"/>
  <c r="J976" i="3"/>
  <c r="F976" i="3"/>
  <c r="H976" i="3"/>
  <c r="D977" i="3"/>
  <c r="J977" i="3"/>
  <c r="J980" i="3"/>
  <c r="F980" i="3"/>
  <c r="H980" i="3"/>
  <c r="D981" i="3"/>
  <c r="J981" i="3"/>
  <c r="J984" i="3"/>
  <c r="F984" i="3"/>
  <c r="H984" i="3"/>
  <c r="D985" i="3"/>
  <c r="J985" i="3"/>
  <c r="J988" i="3"/>
  <c r="F988" i="3"/>
  <c r="H988" i="3"/>
  <c r="D989" i="3"/>
  <c r="J989" i="3"/>
  <c r="J992" i="3"/>
  <c r="F992" i="3"/>
  <c r="H992" i="3"/>
  <c r="D993" i="3"/>
  <c r="J993" i="3"/>
  <c r="J996" i="3"/>
  <c r="F996" i="3"/>
  <c r="H996" i="3"/>
  <c r="D997" i="3"/>
  <c r="J997" i="3"/>
  <c r="J1000" i="3"/>
  <c r="F1000" i="3"/>
  <c r="H1000" i="3"/>
  <c r="D1001" i="3"/>
  <c r="J1001" i="3"/>
  <c r="J1004" i="3"/>
  <c r="F1004" i="3"/>
  <c r="H1004" i="3"/>
  <c r="D1005" i="3"/>
  <c r="J1005" i="3"/>
  <c r="J1008" i="3"/>
  <c r="F1008" i="3"/>
  <c r="H1008" i="3"/>
  <c r="D1009" i="3"/>
  <c r="J1009" i="3"/>
  <c r="J1012" i="3"/>
  <c r="F1012" i="3"/>
  <c r="H1012" i="3"/>
  <c r="D1013" i="3"/>
  <c r="J1013" i="3"/>
  <c r="J1016" i="3"/>
  <c r="F1016" i="3"/>
  <c r="H1016" i="3"/>
  <c r="D1017" i="3"/>
  <c r="J1017" i="3"/>
  <c r="J1020" i="3"/>
  <c r="F1020" i="3"/>
  <c r="H1020" i="3"/>
  <c r="D1021" i="3"/>
  <c r="J1021" i="3"/>
  <c r="J1024" i="3"/>
  <c r="F1024" i="3"/>
  <c r="H1024" i="3"/>
  <c r="D1025" i="3"/>
  <c r="J1025" i="3"/>
  <c r="J1028" i="3"/>
  <c r="F1028" i="3"/>
  <c r="H1028" i="3"/>
  <c r="D1029" i="3"/>
  <c r="J1029" i="3"/>
  <c r="J1032" i="3"/>
  <c r="F1032" i="3"/>
  <c r="H1032" i="3"/>
  <c r="D1033" i="3"/>
  <c r="J1033" i="3"/>
  <c r="J1036" i="3"/>
  <c r="F1036" i="3"/>
  <c r="H1036" i="3"/>
  <c r="D1037" i="3"/>
  <c r="J1037" i="3"/>
  <c r="J1040" i="3"/>
  <c r="F1040" i="3"/>
  <c r="H1040" i="3"/>
  <c r="D1041" i="3"/>
  <c r="J1041" i="3"/>
  <c r="J1044" i="3"/>
  <c r="F1044" i="3"/>
  <c r="H1044" i="3"/>
  <c r="D1045" i="3"/>
  <c r="J1045" i="3"/>
  <c r="J1048" i="3"/>
  <c r="F1048" i="3"/>
  <c r="H1048" i="3"/>
  <c r="D1049" i="3"/>
  <c r="J1049" i="3"/>
  <c r="J1052" i="3"/>
  <c r="F1052" i="3"/>
  <c r="H1052" i="3"/>
  <c r="D1053" i="3"/>
  <c r="J1053" i="3"/>
  <c r="J1056" i="3"/>
  <c r="F1056" i="3"/>
  <c r="H1056" i="3"/>
  <c r="D1057" i="3"/>
  <c r="J1057" i="3"/>
  <c r="J1060" i="3"/>
  <c r="F1060" i="3"/>
  <c r="H1060" i="3"/>
  <c r="D1061" i="3"/>
  <c r="J1061" i="3"/>
  <c r="J1064" i="3"/>
  <c r="F1064" i="3"/>
  <c r="H1064" i="3"/>
  <c r="D1065" i="3"/>
  <c r="J1065" i="3"/>
  <c r="J1068" i="3"/>
  <c r="F1068" i="3"/>
  <c r="H1068" i="3"/>
  <c r="D1069" i="3"/>
  <c r="J1069" i="3"/>
  <c r="J1072" i="3"/>
  <c r="F1072" i="3"/>
  <c r="H1072" i="3"/>
  <c r="D1073" i="3"/>
  <c r="J1073" i="3"/>
  <c r="J1076" i="3"/>
  <c r="F1076" i="3"/>
  <c r="H1076" i="3"/>
  <c r="D1077" i="3"/>
  <c r="J1077" i="3"/>
  <c r="J1080" i="3"/>
  <c r="F1080" i="3"/>
  <c r="H1080" i="3"/>
  <c r="D1081" i="3"/>
  <c r="J1081" i="3"/>
  <c r="J1084" i="3"/>
  <c r="F1084" i="3"/>
  <c r="H1084" i="3"/>
  <c r="D1085" i="3"/>
  <c r="J1085" i="3"/>
  <c r="J1088" i="3"/>
  <c r="F1088" i="3"/>
  <c r="H1088" i="3"/>
  <c r="D1089" i="3"/>
  <c r="J1089" i="3"/>
  <c r="J1092" i="3"/>
  <c r="F1092" i="3"/>
  <c r="H1092" i="3"/>
  <c r="D1093" i="3"/>
  <c r="J1093" i="3"/>
  <c r="J1096" i="3"/>
  <c r="F1096" i="3"/>
  <c r="H1096" i="3"/>
  <c r="D1097" i="3"/>
  <c r="J1097" i="3"/>
  <c r="J1100" i="3"/>
  <c r="F1100" i="3"/>
  <c r="H1100" i="3"/>
  <c r="D1101" i="3"/>
  <c r="J1101" i="3"/>
  <c r="J1104" i="3"/>
  <c r="F1104" i="3"/>
  <c r="H1104" i="3"/>
  <c r="D1105" i="3"/>
  <c r="J1105" i="3"/>
  <c r="J1108" i="3"/>
  <c r="F1108" i="3"/>
  <c r="H1108" i="3"/>
  <c r="D1109" i="3"/>
  <c r="J1109" i="3"/>
  <c r="J1112" i="3"/>
  <c r="F1112" i="3"/>
  <c r="H1112" i="3"/>
  <c r="D1113" i="3"/>
  <c r="J1113" i="3"/>
  <c r="J1116" i="3"/>
  <c r="F1116" i="3"/>
  <c r="H1116" i="3"/>
  <c r="D1117" i="3"/>
  <c r="J1117" i="3"/>
  <c r="J1120" i="3"/>
  <c r="F1120" i="3"/>
  <c r="H1120" i="3"/>
  <c r="D1121" i="3"/>
  <c r="J1121" i="3"/>
  <c r="J1124" i="3"/>
  <c r="F1124" i="3"/>
  <c r="H1124" i="3"/>
  <c r="D1125" i="3"/>
  <c r="J1125" i="3"/>
  <c r="J1128" i="3"/>
  <c r="F1128" i="3"/>
  <c r="H1128" i="3"/>
  <c r="D1129" i="3"/>
  <c r="J1129" i="3"/>
  <c r="J1132" i="3"/>
  <c r="F1132" i="3"/>
  <c r="H1132" i="3"/>
  <c r="D1133" i="3"/>
  <c r="J1133" i="3"/>
  <c r="J1136" i="3"/>
  <c r="F1136" i="3"/>
  <c r="H1136" i="3"/>
  <c r="D1137" i="3"/>
  <c r="J1137" i="3"/>
  <c r="J1140" i="3"/>
  <c r="F1140" i="3"/>
  <c r="H1140" i="3"/>
  <c r="D1141" i="3"/>
  <c r="J1141" i="3"/>
  <c r="J1144" i="3"/>
  <c r="F1144" i="3"/>
  <c r="H1144" i="3"/>
  <c r="D1145" i="3"/>
  <c r="J1145" i="3"/>
  <c r="J1148" i="3"/>
  <c r="F1148" i="3"/>
  <c r="H1148" i="3"/>
  <c r="D1149" i="3"/>
  <c r="J1149" i="3"/>
  <c r="J1152" i="3"/>
  <c r="F1152" i="3"/>
  <c r="H1152" i="3"/>
  <c r="D1153" i="3"/>
  <c r="J1153" i="3"/>
  <c r="J1156" i="3"/>
  <c r="F1156" i="3"/>
  <c r="H1156" i="3"/>
  <c r="D1157" i="3"/>
  <c r="J1157" i="3"/>
  <c r="J1160" i="3"/>
  <c r="F1160" i="3"/>
  <c r="H1160" i="3"/>
  <c r="D1161" i="3"/>
  <c r="J1161" i="3"/>
  <c r="J1164" i="3"/>
  <c r="F1164" i="3"/>
  <c r="H1164" i="3"/>
  <c r="D1165" i="3"/>
  <c r="J1165" i="3"/>
  <c r="J1168" i="3"/>
  <c r="F1168" i="3"/>
  <c r="H1168" i="3"/>
  <c r="D1169" i="3"/>
  <c r="J1169" i="3"/>
  <c r="J1172" i="3"/>
  <c r="F1172" i="3"/>
  <c r="H1172" i="3"/>
  <c r="D1173" i="3"/>
  <c r="J1173" i="3"/>
  <c r="J1176" i="3"/>
  <c r="F1176" i="3"/>
  <c r="H1176" i="3"/>
  <c r="D1177" i="3"/>
  <c r="J1177" i="3"/>
  <c r="J1180" i="3"/>
  <c r="F1180" i="3"/>
  <c r="H1180" i="3"/>
  <c r="D1181" i="3"/>
  <c r="J1181" i="3"/>
  <c r="J1184" i="3"/>
  <c r="F1184" i="3"/>
  <c r="H1184" i="3"/>
  <c r="D1185" i="3"/>
  <c r="J1185" i="3"/>
  <c r="J1188" i="3"/>
  <c r="F1188" i="3"/>
  <c r="H1188" i="3"/>
  <c r="D1189" i="3"/>
  <c r="J1189" i="3"/>
  <c r="J1192" i="3"/>
  <c r="F1192" i="3"/>
  <c r="H1192" i="3"/>
  <c r="D1193" i="3"/>
  <c r="J1193" i="3"/>
  <c r="J1196" i="3"/>
  <c r="F1196" i="3"/>
  <c r="H1196" i="3"/>
  <c r="D1197" i="3"/>
  <c r="J1197" i="3"/>
  <c r="J1200" i="3"/>
  <c r="F1200" i="3"/>
  <c r="H1200" i="3"/>
  <c r="D1201" i="3"/>
  <c r="J1201" i="3"/>
  <c r="J1204" i="3"/>
  <c r="F1204" i="3"/>
  <c r="H1204" i="3"/>
  <c r="D1205" i="3"/>
  <c r="J1205" i="3"/>
  <c r="J1208" i="3"/>
  <c r="F1208" i="3"/>
  <c r="H1208" i="3"/>
  <c r="D1209" i="3"/>
  <c r="J1209" i="3"/>
  <c r="J1212" i="3"/>
  <c r="F1212" i="3"/>
  <c r="H1212" i="3"/>
  <c r="D1213" i="3"/>
  <c r="J1213" i="3"/>
  <c r="J1216" i="3"/>
  <c r="F1216" i="3"/>
  <c r="H1216" i="3"/>
  <c r="D1217" i="3"/>
  <c r="J1217" i="3"/>
  <c r="J1220" i="3"/>
  <c r="F1220" i="3"/>
  <c r="H1220" i="3"/>
  <c r="D1221" i="3"/>
  <c r="J1221" i="3"/>
  <c r="J1224" i="3"/>
  <c r="F1224" i="3"/>
  <c r="H1224" i="3"/>
  <c r="D1225" i="3"/>
  <c r="J1225" i="3"/>
  <c r="J1228" i="3"/>
  <c r="F1228" i="3"/>
  <c r="H1228" i="3"/>
  <c r="D1229" i="3"/>
  <c r="J1229" i="3"/>
  <c r="J1232" i="3"/>
  <c r="F1232" i="3"/>
  <c r="H1232" i="3"/>
  <c r="D1233" i="3"/>
  <c r="J1233" i="3"/>
  <c r="J1236" i="3"/>
  <c r="F1236" i="3"/>
  <c r="H1236" i="3"/>
  <c r="D1237" i="3"/>
  <c r="J1237" i="3"/>
  <c r="J1240" i="3"/>
  <c r="F1240" i="3"/>
  <c r="H1240" i="3"/>
  <c r="D1241" i="3"/>
  <c r="J1241" i="3"/>
  <c r="J1244" i="3"/>
  <c r="F1244" i="3"/>
  <c r="H1244" i="3"/>
  <c r="D1245" i="3"/>
  <c r="J1245" i="3"/>
  <c r="J1248" i="3"/>
  <c r="F1248" i="3"/>
  <c r="H1248" i="3"/>
  <c r="D1249" i="3"/>
  <c r="J1249" i="3"/>
  <c r="J1252" i="3"/>
  <c r="F1252" i="3"/>
  <c r="H1252" i="3"/>
  <c r="D1253" i="3"/>
  <c r="J1253" i="3"/>
  <c r="J1256" i="3"/>
  <c r="F1256" i="3"/>
  <c r="H1256" i="3"/>
  <c r="D1257" i="3"/>
  <c r="J1257" i="3"/>
  <c r="J1260" i="3"/>
  <c r="F1260" i="3"/>
  <c r="H1260" i="3"/>
  <c r="D1261" i="3"/>
  <c r="J1261" i="3"/>
  <c r="J1264" i="3"/>
  <c r="F1264" i="3"/>
  <c r="H1264" i="3"/>
  <c r="D1265" i="3"/>
  <c r="J1265" i="3"/>
  <c r="J1268" i="3"/>
  <c r="F1268" i="3"/>
  <c r="H1268" i="3"/>
  <c r="D1269" i="3"/>
  <c r="J1269" i="3"/>
  <c r="J1272" i="3"/>
  <c r="F1272" i="3"/>
  <c r="H1272" i="3"/>
  <c r="D1273" i="3"/>
  <c r="J1273" i="3"/>
  <c r="J1276" i="3"/>
  <c r="F1276" i="3"/>
  <c r="H1276" i="3"/>
  <c r="D1277" i="3"/>
  <c r="J1277" i="3"/>
  <c r="J1280" i="3"/>
  <c r="F1280" i="3"/>
  <c r="H1280" i="3"/>
  <c r="D1281" i="3"/>
  <c r="J1281" i="3"/>
  <c r="J1284" i="3"/>
  <c r="F1284" i="3"/>
  <c r="H1284" i="3"/>
  <c r="D1285" i="3"/>
  <c r="J1285" i="3"/>
  <c r="J1288" i="3"/>
  <c r="F1288" i="3"/>
  <c r="H1288" i="3"/>
  <c r="D1289" i="3"/>
  <c r="J1289" i="3"/>
  <c r="J1292" i="3"/>
  <c r="F1292" i="3"/>
  <c r="H1292" i="3"/>
  <c r="D1293" i="3"/>
  <c r="J1293" i="3"/>
  <c r="J1296" i="3"/>
  <c r="F1296" i="3"/>
  <c r="H1296" i="3"/>
  <c r="D1297" i="3"/>
  <c r="J1297" i="3"/>
  <c r="J1300" i="3"/>
  <c r="F1300" i="3"/>
  <c r="H1300" i="3"/>
  <c r="D1301" i="3"/>
  <c r="J1301" i="3"/>
  <c r="J1304" i="3"/>
  <c r="F1304" i="3"/>
  <c r="H1304" i="3"/>
  <c r="D1305" i="3"/>
  <c r="J1305" i="3"/>
  <c r="J1308" i="3"/>
  <c r="F1308" i="3"/>
  <c r="H1308" i="3"/>
  <c r="D1309" i="3"/>
  <c r="J1309" i="3"/>
  <c r="J1312" i="3"/>
  <c r="F1312" i="3"/>
  <c r="H1312" i="3"/>
  <c r="D1313" i="3"/>
  <c r="J1313" i="3"/>
  <c r="J1316" i="3"/>
  <c r="F1316" i="3"/>
  <c r="H1316" i="3"/>
  <c r="D1317" i="3"/>
  <c r="J1317" i="3"/>
  <c r="J1320" i="3"/>
  <c r="F1320" i="3"/>
  <c r="H1320" i="3"/>
  <c r="D1321" i="3"/>
  <c r="J1321" i="3"/>
  <c r="J1324" i="3"/>
  <c r="F1324" i="3"/>
  <c r="H1324" i="3"/>
  <c r="D1325" i="3"/>
  <c r="J1325" i="3"/>
  <c r="J1328" i="3"/>
  <c r="F1328" i="3"/>
  <c r="H1328" i="3"/>
  <c r="D1329" i="3"/>
  <c r="J1329" i="3"/>
  <c r="J1332" i="3"/>
  <c r="F1332" i="3"/>
  <c r="H1332" i="3"/>
  <c r="D1333" i="3"/>
  <c r="J1333" i="3"/>
  <c r="J1336" i="3"/>
  <c r="F1336" i="3"/>
  <c r="H1336" i="3"/>
  <c r="D1337" i="3"/>
  <c r="J1337" i="3"/>
  <c r="J1340" i="3"/>
  <c r="F1340" i="3"/>
  <c r="H1340" i="3"/>
  <c r="D1341" i="3"/>
  <c r="J1341" i="3"/>
  <c r="J1344" i="3"/>
  <c r="F1344" i="3"/>
  <c r="H1344" i="3"/>
  <c r="D1345" i="3"/>
  <c r="J1345" i="3"/>
  <c r="J1348" i="3"/>
  <c r="F1348" i="3"/>
  <c r="H1348" i="3"/>
  <c r="D1349" i="3"/>
  <c r="J1349" i="3"/>
  <c r="J1352" i="3"/>
  <c r="F1352" i="3"/>
  <c r="H1352" i="3"/>
  <c r="D1353" i="3"/>
  <c r="J1353" i="3"/>
  <c r="J1356" i="3"/>
  <c r="F1356" i="3"/>
  <c r="H1356" i="3"/>
  <c r="D1357" i="3"/>
  <c r="J1357" i="3"/>
  <c r="J1360" i="3"/>
  <c r="F1360" i="3"/>
  <c r="H1360" i="3"/>
  <c r="D1361" i="3"/>
  <c r="J1361" i="3"/>
  <c r="J1364" i="3"/>
  <c r="F1364" i="3"/>
  <c r="H1364" i="3"/>
  <c r="D1365" i="3"/>
  <c r="J1365" i="3"/>
  <c r="J1368" i="3"/>
  <c r="F1368" i="3"/>
  <c r="H1368" i="3"/>
  <c r="D1369" i="3"/>
  <c r="J1369" i="3"/>
  <c r="J1372" i="3"/>
  <c r="F1372" i="3"/>
  <c r="H1372" i="3"/>
  <c r="D1373" i="3"/>
  <c r="J1373" i="3"/>
  <c r="J1376" i="3"/>
  <c r="F1376" i="3"/>
  <c r="H1376" i="3"/>
  <c r="D1377" i="3"/>
  <c r="J1377" i="3"/>
  <c r="J1380" i="3"/>
  <c r="F1380" i="3"/>
  <c r="H1380" i="3"/>
  <c r="D1381" i="3"/>
  <c r="J1381" i="3"/>
  <c r="J1384" i="3"/>
  <c r="F1384" i="3"/>
  <c r="H1384" i="3"/>
  <c r="D1385" i="3"/>
  <c r="J1385" i="3"/>
  <c r="J1388" i="3"/>
  <c r="F1388" i="3"/>
  <c r="H1388" i="3"/>
  <c r="D1389" i="3"/>
  <c r="J1389" i="3"/>
  <c r="J1392" i="3"/>
  <c r="F1392" i="3"/>
  <c r="H1392" i="3"/>
  <c r="D1393" i="3"/>
  <c r="J1393" i="3"/>
  <c r="J1396" i="3"/>
  <c r="F1396" i="3"/>
  <c r="H1396" i="3"/>
  <c r="D1397" i="3"/>
  <c r="J1397" i="3"/>
  <c r="J1400" i="3"/>
  <c r="F1400" i="3"/>
  <c r="H1400" i="3"/>
  <c r="D1401" i="3"/>
  <c r="J1401" i="3"/>
  <c r="J1404" i="3"/>
  <c r="F1404" i="3"/>
  <c r="H1404" i="3"/>
  <c r="D1405" i="3"/>
  <c r="J1405" i="3"/>
  <c r="J1408" i="3"/>
  <c r="F1408" i="3"/>
  <c r="H1408" i="3"/>
  <c r="D1409" i="3"/>
  <c r="J1409" i="3"/>
  <c r="J1412" i="3"/>
  <c r="F1412" i="3"/>
  <c r="H1412" i="3"/>
  <c r="D1413" i="3"/>
  <c r="J1413" i="3"/>
  <c r="J1416" i="3"/>
  <c r="F1416" i="3"/>
  <c r="H1416" i="3"/>
  <c r="D1417" i="3"/>
  <c r="J1417" i="3"/>
  <c r="J1420" i="3"/>
  <c r="F1420" i="3"/>
  <c r="H1420" i="3"/>
  <c r="D1421" i="3"/>
  <c r="J1421" i="3"/>
  <c r="J1424" i="3"/>
  <c r="F1424" i="3"/>
  <c r="H1424" i="3"/>
  <c r="D1425" i="3"/>
  <c r="J1425" i="3"/>
  <c r="J1428" i="3"/>
  <c r="F1428" i="3"/>
  <c r="H1428" i="3"/>
  <c r="D1429" i="3"/>
  <c r="J1429" i="3"/>
  <c r="J1432" i="3"/>
  <c r="F1432" i="3"/>
  <c r="H1432" i="3"/>
  <c r="D1433" i="3"/>
  <c r="J1433" i="3"/>
  <c r="J1436" i="3"/>
  <c r="F1436" i="3"/>
  <c r="H1436" i="3"/>
  <c r="D1437" i="3"/>
  <c r="J1437" i="3"/>
  <c r="J1440" i="3"/>
  <c r="F1440" i="3"/>
  <c r="H1440" i="3"/>
  <c r="D1441" i="3"/>
  <c r="J1441" i="3"/>
  <c r="J1444" i="3"/>
  <c r="F1444" i="3"/>
  <c r="H1444" i="3"/>
  <c r="D1445" i="3"/>
  <c r="J1445" i="3"/>
  <c r="J1448" i="3"/>
  <c r="F1448" i="3"/>
  <c r="H1448" i="3"/>
  <c r="D1449" i="3"/>
  <c r="J1449" i="3"/>
  <c r="J1452" i="3"/>
  <c r="F1452" i="3"/>
  <c r="H1452" i="3"/>
  <c r="D1453" i="3"/>
  <c r="J1453" i="3"/>
  <c r="J1456" i="3"/>
  <c r="F1456" i="3"/>
  <c r="H1456" i="3"/>
  <c r="D1457" i="3"/>
  <c r="J1457" i="3"/>
  <c r="J1460" i="3"/>
  <c r="F1460" i="3"/>
  <c r="H1460" i="3"/>
  <c r="D1461" i="3"/>
  <c r="J1461" i="3"/>
  <c r="J1464" i="3"/>
  <c r="F1464" i="3"/>
  <c r="H1464" i="3"/>
  <c r="D1465" i="3"/>
  <c r="J1465" i="3"/>
  <c r="J1468" i="3"/>
  <c r="F1468" i="3"/>
  <c r="H1468" i="3"/>
  <c r="D1469" i="3"/>
  <c r="J1469" i="3"/>
  <c r="J1472" i="3"/>
  <c r="F1472" i="3"/>
  <c r="H1472" i="3"/>
  <c r="D1473" i="3"/>
  <c r="J1473" i="3"/>
  <c r="J1476" i="3"/>
  <c r="F1476" i="3"/>
  <c r="H1476" i="3"/>
  <c r="D1477" i="3"/>
  <c r="J1477" i="3"/>
  <c r="J1480" i="3"/>
  <c r="F1480" i="3"/>
  <c r="H1480" i="3"/>
  <c r="D1481" i="3"/>
  <c r="J1481" i="3"/>
  <c r="J1484" i="3"/>
  <c r="F1484" i="3"/>
  <c r="H1484" i="3"/>
  <c r="D1485" i="3"/>
  <c r="J1485" i="3"/>
  <c r="J1488" i="3"/>
  <c r="F1488" i="3"/>
  <c r="H1488" i="3"/>
  <c r="D1489" i="3"/>
  <c r="J1489" i="3"/>
  <c r="J1492" i="3"/>
  <c r="F1492" i="3"/>
  <c r="H1492" i="3"/>
  <c r="D1493" i="3"/>
  <c r="J1493" i="3"/>
  <c r="J1496" i="3"/>
  <c r="F1496" i="3"/>
  <c r="H1496" i="3"/>
  <c r="D1497" i="3"/>
  <c r="J1497" i="3"/>
  <c r="J1500" i="3"/>
  <c r="F1500" i="3"/>
  <c r="H1500" i="3"/>
  <c r="D1501" i="3"/>
  <c r="J1501" i="3"/>
  <c r="J1504" i="3"/>
  <c r="F1504" i="3"/>
  <c r="H1504" i="3"/>
  <c r="D1505" i="3"/>
  <c r="J1505" i="3"/>
  <c r="J1508" i="3"/>
  <c r="F1508" i="3"/>
  <c r="H1508" i="3"/>
  <c r="D1509" i="3"/>
  <c r="J1509" i="3"/>
  <c r="J1512" i="3"/>
  <c r="F1512" i="3"/>
  <c r="H1512" i="3"/>
  <c r="D1513" i="3"/>
  <c r="J1513" i="3"/>
  <c r="J1516" i="3"/>
  <c r="F1516" i="3"/>
  <c r="H1516" i="3"/>
  <c r="D1517" i="3"/>
  <c r="J1517" i="3"/>
  <c r="J1520" i="3"/>
  <c r="F1520" i="3"/>
  <c r="G1520" i="3"/>
  <c r="I1520" i="3"/>
  <c r="H1522" i="3"/>
  <c r="D1522" i="3"/>
  <c r="J1522" i="3"/>
  <c r="E1522" i="3"/>
  <c r="K1522" i="3"/>
  <c r="J1524" i="3"/>
  <c r="F1524" i="3"/>
  <c r="G1524" i="3"/>
  <c r="I1524" i="3"/>
  <c r="H1526" i="3"/>
  <c r="D1526" i="3"/>
  <c r="J1526" i="3"/>
  <c r="E1526" i="3"/>
  <c r="K1526" i="3"/>
  <c r="J1528" i="3"/>
  <c r="F1528" i="3"/>
  <c r="G1528" i="3"/>
  <c r="I1528" i="3"/>
  <c r="H1530" i="3"/>
  <c r="D1530" i="3"/>
  <c r="J1530" i="3"/>
  <c r="E1530" i="3"/>
  <c r="K1530" i="3"/>
  <c r="J1532" i="3"/>
  <c r="F1532" i="3"/>
  <c r="G1532" i="3"/>
  <c r="I1532" i="3"/>
  <c r="H1534" i="3"/>
  <c r="D1534" i="3"/>
  <c r="J1534" i="3"/>
  <c r="E1534" i="3"/>
  <c r="K1534" i="3"/>
  <c r="J1536" i="3"/>
  <c r="F1536" i="3"/>
  <c r="G1536" i="3"/>
  <c r="I1536" i="3"/>
  <c r="H1538" i="3"/>
  <c r="D1538" i="3"/>
  <c r="J1538" i="3"/>
  <c r="E1538" i="3"/>
  <c r="K1538" i="3"/>
  <c r="J1540" i="3"/>
  <c r="F1540" i="3"/>
  <c r="G1540" i="3"/>
  <c r="I1540" i="3"/>
  <c r="H1542" i="3"/>
  <c r="D1542" i="3"/>
  <c r="J1542" i="3"/>
  <c r="E1542" i="3"/>
  <c r="K1542" i="3"/>
  <c r="J1544" i="3"/>
  <c r="F1544" i="3"/>
  <c r="G1544" i="3"/>
  <c r="I1544" i="3"/>
  <c r="H1546" i="3"/>
  <c r="D1546" i="3"/>
  <c r="J1546" i="3"/>
  <c r="E1546" i="3"/>
  <c r="K1546" i="3"/>
  <c r="J1548" i="3"/>
  <c r="F1548" i="3"/>
  <c r="G1548" i="3"/>
  <c r="I1548" i="3"/>
  <c r="H1550" i="3"/>
  <c r="D1550" i="3"/>
  <c r="J1550" i="3"/>
  <c r="E1550" i="3"/>
  <c r="K1550" i="3"/>
  <c r="J1552" i="3"/>
  <c r="F1552" i="3"/>
  <c r="G1552" i="3"/>
  <c r="I1552" i="3"/>
  <c r="H1554" i="3"/>
  <c r="D1554" i="3"/>
  <c r="J1554" i="3"/>
  <c r="E1554" i="3"/>
  <c r="K1554" i="3"/>
  <c r="J1556" i="3"/>
  <c r="F1556" i="3"/>
  <c r="G1556" i="3"/>
  <c r="I1556" i="3"/>
  <c r="H1558" i="3"/>
  <c r="D1558" i="3"/>
  <c r="J1558" i="3"/>
  <c r="E1558" i="3"/>
  <c r="K1558" i="3"/>
  <c r="J1560" i="3"/>
  <c r="F1560" i="3"/>
  <c r="G1560" i="3"/>
  <c r="I1560" i="3"/>
  <c r="H1562" i="3"/>
  <c r="D1562" i="3"/>
  <c r="J1562" i="3"/>
  <c r="E1562" i="3"/>
  <c r="K1562" i="3"/>
  <c r="J1564" i="3"/>
  <c r="F1564" i="3"/>
  <c r="G1564" i="3"/>
  <c r="I1564" i="3"/>
  <c r="H1566" i="3"/>
  <c r="D1566" i="3"/>
  <c r="J1566" i="3"/>
  <c r="E1566" i="3"/>
  <c r="K1566" i="3"/>
  <c r="J1568" i="3"/>
  <c r="F1568" i="3"/>
  <c r="G1568" i="3"/>
  <c r="I1568" i="3"/>
  <c r="H1570" i="3"/>
  <c r="D1570" i="3"/>
  <c r="J1570" i="3"/>
  <c r="E1570" i="3"/>
  <c r="K1570" i="3"/>
  <c r="J1572" i="3"/>
  <c r="F1572" i="3"/>
  <c r="G1572" i="3"/>
  <c r="I1572" i="3"/>
  <c r="H1574" i="3"/>
  <c r="D1574" i="3"/>
  <c r="J1574" i="3"/>
  <c r="E1574" i="3"/>
  <c r="K1574" i="3"/>
  <c r="J1576" i="3"/>
  <c r="F1576" i="3"/>
  <c r="G1576" i="3"/>
  <c r="I1576" i="3"/>
  <c r="H1578" i="3"/>
  <c r="D1578" i="3"/>
  <c r="J1578" i="3"/>
  <c r="E1578" i="3"/>
  <c r="K1578" i="3"/>
  <c r="J1580" i="3"/>
  <c r="F1580" i="3"/>
  <c r="G1580" i="3"/>
  <c r="I1580" i="3"/>
  <c r="H1582" i="3"/>
  <c r="D1582" i="3"/>
  <c r="J1582" i="3"/>
  <c r="E1582" i="3"/>
  <c r="K1582" i="3"/>
  <c r="J1584" i="3"/>
  <c r="F1584" i="3"/>
  <c r="G1584" i="3"/>
  <c r="I1584" i="3"/>
  <c r="H1586" i="3"/>
  <c r="D1586" i="3"/>
  <c r="J1586" i="3"/>
  <c r="E1586" i="3"/>
  <c r="K1586" i="3"/>
  <c r="J1588" i="3"/>
  <c r="F1588" i="3"/>
  <c r="G1588" i="3"/>
  <c r="I1588" i="3"/>
  <c r="H1590" i="3"/>
  <c r="D1590" i="3"/>
  <c r="J1590" i="3"/>
  <c r="E1590" i="3"/>
  <c r="K1590" i="3"/>
  <c r="J1592" i="3"/>
  <c r="F1592" i="3"/>
  <c r="G1592" i="3"/>
  <c r="I1592" i="3"/>
  <c r="H1594" i="3"/>
  <c r="D1594" i="3"/>
  <c r="J1594" i="3"/>
  <c r="E1594" i="3"/>
  <c r="K1594" i="3"/>
  <c r="J1596" i="3"/>
  <c r="F1596" i="3"/>
  <c r="G1596" i="3"/>
  <c r="I1596" i="3"/>
  <c r="H1598" i="3"/>
  <c r="D1598" i="3"/>
  <c r="J1598" i="3"/>
  <c r="E1598" i="3"/>
  <c r="K1598" i="3"/>
  <c r="J1600" i="3"/>
  <c r="F1600" i="3"/>
  <c r="G1600" i="3"/>
  <c r="I1600" i="3"/>
  <c r="H1602" i="3"/>
  <c r="D1602" i="3"/>
  <c r="J1602" i="3"/>
  <c r="E1602" i="3"/>
  <c r="K1602" i="3"/>
  <c r="J1604" i="3"/>
  <c r="F1604" i="3"/>
  <c r="G1604" i="3"/>
  <c r="I1604" i="3"/>
  <c r="H1606" i="3"/>
  <c r="D1606" i="3"/>
  <c r="J1606" i="3"/>
  <c r="E1606" i="3"/>
  <c r="K1606" i="3"/>
  <c r="J1608" i="3"/>
  <c r="F1608" i="3"/>
  <c r="G1608" i="3"/>
  <c r="I1608" i="3"/>
  <c r="H1610" i="3"/>
  <c r="D1610" i="3"/>
  <c r="J1610" i="3"/>
  <c r="E1610" i="3"/>
  <c r="K1610" i="3"/>
  <c r="J1612" i="3"/>
  <c r="F1612" i="3"/>
  <c r="G1612" i="3"/>
  <c r="I1612" i="3"/>
  <c r="H1614" i="3"/>
  <c r="D1614" i="3"/>
  <c r="J1614" i="3"/>
  <c r="E1614" i="3"/>
  <c r="K1614" i="3"/>
  <c r="J1616" i="3"/>
  <c r="F1616" i="3"/>
  <c r="G1616" i="3"/>
  <c r="I1616" i="3"/>
  <c r="H1618" i="3"/>
  <c r="D1618" i="3"/>
  <c r="J1618" i="3"/>
  <c r="E1618" i="3"/>
  <c r="K1618" i="3"/>
  <c r="J1620" i="3"/>
  <c r="F1620" i="3"/>
  <c r="G1620" i="3"/>
  <c r="I1620" i="3"/>
  <c r="H1622" i="3"/>
  <c r="D1622" i="3"/>
  <c r="J1622" i="3"/>
  <c r="E1622" i="3"/>
  <c r="K1622" i="3"/>
  <c r="J1624" i="3"/>
  <c r="F1624" i="3"/>
  <c r="G1624" i="3"/>
  <c r="I1624" i="3"/>
  <c r="H1626" i="3"/>
  <c r="D1626" i="3"/>
  <c r="J1626" i="3"/>
  <c r="E1626" i="3"/>
  <c r="K1626" i="3"/>
  <c r="J1628" i="3"/>
  <c r="F1628" i="3"/>
  <c r="G1628" i="3"/>
  <c r="I1628" i="3"/>
  <c r="H1630" i="3"/>
  <c r="D1630" i="3"/>
  <c r="J1630" i="3"/>
  <c r="E1630" i="3"/>
  <c r="K1630" i="3"/>
  <c r="J1632" i="3"/>
  <c r="F1632" i="3"/>
  <c r="G1632" i="3"/>
  <c r="I1632" i="3"/>
  <c r="H1634" i="3"/>
  <c r="D1634" i="3"/>
  <c r="J1634" i="3"/>
  <c r="E1634" i="3"/>
  <c r="K1634" i="3"/>
  <c r="J1636" i="3"/>
  <c r="F1636" i="3"/>
  <c r="G1636" i="3"/>
  <c r="I1636" i="3"/>
  <c r="H1638" i="3"/>
  <c r="D1638" i="3"/>
  <c r="J1638" i="3"/>
  <c r="E1638" i="3"/>
  <c r="K1638" i="3"/>
  <c r="J1640" i="3"/>
  <c r="F1640" i="3"/>
  <c r="G1640" i="3"/>
  <c r="I1640" i="3"/>
  <c r="H1642" i="3"/>
  <c r="D1642" i="3"/>
  <c r="J1642" i="3"/>
  <c r="E1642" i="3"/>
  <c r="K1642" i="3"/>
  <c r="J1644" i="3"/>
  <c r="F1644" i="3"/>
  <c r="G1644" i="3"/>
  <c r="I1644" i="3"/>
  <c r="H1646" i="3"/>
  <c r="D1646" i="3"/>
  <c r="J1646" i="3"/>
  <c r="E1646" i="3"/>
  <c r="K1646" i="3"/>
  <c r="J1648" i="3"/>
  <c r="F1648" i="3"/>
  <c r="G1648" i="3"/>
  <c r="I1648" i="3"/>
  <c r="H1650" i="3"/>
  <c r="D1650" i="3"/>
  <c r="J1650" i="3"/>
  <c r="E1650" i="3"/>
  <c r="K1650" i="3"/>
  <c r="J1652" i="3"/>
  <c r="F1652" i="3"/>
  <c r="G1652" i="3"/>
  <c r="I1652" i="3"/>
  <c r="H1654" i="3"/>
  <c r="D1654" i="3"/>
  <c r="K1654" i="3"/>
  <c r="J1654" i="3"/>
  <c r="E1654" i="3"/>
  <c r="G1662" i="3"/>
  <c r="H1666" i="3"/>
  <c r="D1666" i="3"/>
  <c r="K1666" i="3"/>
  <c r="F1666" i="3"/>
  <c r="J1666" i="3"/>
  <c r="E1666" i="3"/>
  <c r="G1678" i="3"/>
  <c r="H1682" i="3"/>
  <c r="D1682" i="3"/>
  <c r="K1682" i="3"/>
  <c r="F1682" i="3"/>
  <c r="J1682" i="3"/>
  <c r="E1682" i="3"/>
  <c r="G1694" i="3"/>
  <c r="H1698" i="3"/>
  <c r="D1698" i="3"/>
  <c r="K1698" i="3"/>
  <c r="F1698" i="3"/>
  <c r="J1698" i="3"/>
  <c r="E1698" i="3"/>
  <c r="G1710" i="3"/>
  <c r="H1714" i="3"/>
  <c r="D1714" i="3"/>
  <c r="K1714" i="3"/>
  <c r="F1714" i="3"/>
  <c r="J1714" i="3"/>
  <c r="E1714" i="3"/>
  <c r="G1726" i="3"/>
  <c r="H1730" i="3"/>
  <c r="D1730" i="3"/>
  <c r="K1730" i="3"/>
  <c r="F1730" i="3"/>
  <c r="J1730" i="3"/>
  <c r="E1730" i="3"/>
  <c r="G1742" i="3"/>
  <c r="H1746" i="3"/>
  <c r="D1746" i="3"/>
  <c r="K1746" i="3"/>
  <c r="F1746" i="3"/>
  <c r="J1746" i="3"/>
  <c r="E1746" i="3"/>
  <c r="G1758" i="3"/>
  <c r="H1762" i="3"/>
  <c r="D1762" i="3"/>
  <c r="K1762" i="3"/>
  <c r="F1762" i="3"/>
  <c r="J1762" i="3"/>
  <c r="E1762" i="3"/>
  <c r="G1774" i="3"/>
  <c r="H1778" i="3"/>
  <c r="D1778" i="3"/>
  <c r="K1778" i="3"/>
  <c r="F1778" i="3"/>
  <c r="J1778" i="3"/>
  <c r="E1778" i="3"/>
  <c r="G1790" i="3"/>
  <c r="H1794" i="3"/>
  <c r="D1794" i="3"/>
  <c r="K1794" i="3"/>
  <c r="F1794" i="3"/>
  <c r="J1794" i="3"/>
  <c r="E1794" i="3"/>
  <c r="G1806" i="3"/>
  <c r="H1810" i="3"/>
  <c r="D1810" i="3"/>
  <c r="K1810" i="3"/>
  <c r="F1810" i="3"/>
  <c r="J1810" i="3"/>
  <c r="E1810" i="3"/>
  <c r="G1822" i="3"/>
  <c r="H1826" i="3"/>
  <c r="D1826" i="3"/>
  <c r="K1826" i="3"/>
  <c r="F1826" i="3"/>
  <c r="J1826" i="3"/>
  <c r="E1826" i="3"/>
  <c r="I1662" i="3"/>
  <c r="H1670" i="3"/>
  <c r="D1670" i="3"/>
  <c r="K1670" i="3"/>
  <c r="F1670" i="3"/>
  <c r="J1670" i="3"/>
  <c r="E1670" i="3"/>
  <c r="I1678" i="3"/>
  <c r="H1686" i="3"/>
  <c r="D1686" i="3"/>
  <c r="K1686" i="3"/>
  <c r="F1686" i="3"/>
  <c r="J1686" i="3"/>
  <c r="E1686" i="3"/>
  <c r="I1694" i="3"/>
  <c r="H1702" i="3"/>
  <c r="D1702" i="3"/>
  <c r="K1702" i="3"/>
  <c r="F1702" i="3"/>
  <c r="J1702" i="3"/>
  <c r="E1702" i="3"/>
  <c r="I1710" i="3"/>
  <c r="H1718" i="3"/>
  <c r="D1718" i="3"/>
  <c r="K1718" i="3"/>
  <c r="F1718" i="3"/>
  <c r="J1718" i="3"/>
  <c r="E1718" i="3"/>
  <c r="I1726" i="3"/>
  <c r="H1734" i="3"/>
  <c r="D1734" i="3"/>
  <c r="K1734" i="3"/>
  <c r="F1734" i="3"/>
  <c r="J1734" i="3"/>
  <c r="E1734" i="3"/>
  <c r="I1742" i="3"/>
  <c r="H1750" i="3"/>
  <c r="D1750" i="3"/>
  <c r="K1750" i="3"/>
  <c r="F1750" i="3"/>
  <c r="J1750" i="3"/>
  <c r="E1750" i="3"/>
  <c r="I1758" i="3"/>
  <c r="H1766" i="3"/>
  <c r="D1766" i="3"/>
  <c r="K1766" i="3"/>
  <c r="F1766" i="3"/>
  <c r="J1766" i="3"/>
  <c r="E1766" i="3"/>
  <c r="I1774" i="3"/>
  <c r="H1782" i="3"/>
  <c r="D1782" i="3"/>
  <c r="K1782" i="3"/>
  <c r="F1782" i="3"/>
  <c r="J1782" i="3"/>
  <c r="E1782" i="3"/>
  <c r="I1790" i="3"/>
  <c r="H1798" i="3"/>
  <c r="D1798" i="3"/>
  <c r="K1798" i="3"/>
  <c r="F1798" i="3"/>
  <c r="J1798" i="3"/>
  <c r="E1798" i="3"/>
  <c r="I1806" i="3"/>
  <c r="H1814" i="3"/>
  <c r="D1814" i="3"/>
  <c r="K1814" i="3"/>
  <c r="F1814" i="3"/>
  <c r="J1814" i="3"/>
  <c r="E1814" i="3"/>
  <c r="I1822" i="3"/>
  <c r="E8" i="3"/>
  <c r="K8" i="3"/>
  <c r="H10" i="3"/>
  <c r="D10" i="3"/>
  <c r="I10" i="3"/>
  <c r="E12" i="3"/>
  <c r="K12" i="3"/>
  <c r="H14" i="3"/>
  <c r="D14" i="3"/>
  <c r="I14" i="3"/>
  <c r="E16" i="3"/>
  <c r="K16" i="3"/>
  <c r="H18" i="3"/>
  <c r="D18" i="3"/>
  <c r="I18" i="3"/>
  <c r="E20" i="3"/>
  <c r="K20" i="3"/>
  <c r="H22" i="3"/>
  <c r="D22" i="3"/>
  <c r="I22" i="3"/>
  <c r="E24" i="3"/>
  <c r="K24" i="3"/>
  <c r="H26" i="3"/>
  <c r="D26" i="3"/>
  <c r="I26" i="3"/>
  <c r="E28" i="3"/>
  <c r="K28" i="3"/>
  <c r="H30" i="3"/>
  <c r="D30" i="3"/>
  <c r="I30" i="3"/>
  <c r="E32" i="3"/>
  <c r="K32" i="3"/>
  <c r="H34" i="3"/>
  <c r="D34" i="3"/>
  <c r="I34" i="3"/>
  <c r="E36" i="3"/>
  <c r="K36" i="3"/>
  <c r="H38" i="3"/>
  <c r="D38" i="3"/>
  <c r="I38" i="3"/>
  <c r="E40" i="3"/>
  <c r="K40" i="3"/>
  <c r="H42" i="3"/>
  <c r="D42" i="3"/>
  <c r="I42" i="3"/>
  <c r="E44" i="3"/>
  <c r="K44" i="3"/>
  <c r="H46" i="3"/>
  <c r="D46" i="3"/>
  <c r="I46" i="3"/>
  <c r="E48" i="3"/>
  <c r="K48" i="3"/>
  <c r="H50" i="3"/>
  <c r="D50" i="3"/>
  <c r="I50" i="3"/>
  <c r="E52" i="3"/>
  <c r="K52" i="3"/>
  <c r="H54" i="3"/>
  <c r="D54" i="3"/>
  <c r="I54" i="3"/>
  <c r="E56" i="3"/>
  <c r="K56" i="3"/>
  <c r="H58" i="3"/>
  <c r="D58" i="3"/>
  <c r="I58" i="3"/>
  <c r="E60" i="3"/>
  <c r="K60" i="3"/>
  <c r="H62" i="3"/>
  <c r="D62" i="3"/>
  <c r="I62" i="3"/>
  <c r="E64" i="3"/>
  <c r="K64" i="3"/>
  <c r="H66" i="3"/>
  <c r="D66" i="3"/>
  <c r="I66" i="3"/>
  <c r="E68" i="3"/>
  <c r="K68" i="3"/>
  <c r="H70" i="3"/>
  <c r="D70" i="3"/>
  <c r="I70" i="3"/>
  <c r="E72" i="3"/>
  <c r="K72" i="3"/>
  <c r="H74" i="3"/>
  <c r="D74" i="3"/>
  <c r="I74" i="3"/>
  <c r="E76" i="3"/>
  <c r="K76" i="3"/>
  <c r="H78" i="3"/>
  <c r="D78" i="3"/>
  <c r="I78" i="3"/>
  <c r="E80" i="3"/>
  <c r="K80" i="3"/>
  <c r="H82" i="3"/>
  <c r="D82" i="3"/>
  <c r="I82" i="3"/>
  <c r="E84" i="3"/>
  <c r="K84" i="3"/>
  <c r="H86" i="3"/>
  <c r="D86" i="3"/>
  <c r="I86" i="3"/>
  <c r="E88" i="3"/>
  <c r="K88" i="3"/>
  <c r="H90" i="3"/>
  <c r="D90" i="3"/>
  <c r="I90" i="3"/>
  <c r="E92" i="3"/>
  <c r="K92" i="3"/>
  <c r="H94" i="3"/>
  <c r="D94" i="3"/>
  <c r="I94" i="3"/>
  <c r="E96" i="3"/>
  <c r="K96" i="3"/>
  <c r="H98" i="3"/>
  <c r="D98" i="3"/>
  <c r="I98" i="3"/>
  <c r="E100" i="3"/>
  <c r="K100" i="3"/>
  <c r="H102" i="3"/>
  <c r="D102" i="3"/>
  <c r="I102" i="3"/>
  <c r="E104" i="3"/>
  <c r="K104" i="3"/>
  <c r="H106" i="3"/>
  <c r="D106" i="3"/>
  <c r="I106" i="3"/>
  <c r="E108" i="3"/>
  <c r="K108" i="3"/>
  <c r="H110" i="3"/>
  <c r="D110" i="3"/>
  <c r="I110" i="3"/>
  <c r="E112" i="3"/>
  <c r="K112" i="3"/>
  <c r="H114" i="3"/>
  <c r="D114" i="3"/>
  <c r="I114" i="3"/>
  <c r="E116" i="3"/>
  <c r="K116" i="3"/>
  <c r="H118" i="3"/>
  <c r="D118" i="3"/>
  <c r="I118" i="3"/>
  <c r="E120" i="3"/>
  <c r="K120" i="3"/>
  <c r="H122" i="3"/>
  <c r="D122" i="3"/>
  <c r="I122" i="3"/>
  <c r="E124" i="3"/>
  <c r="K124" i="3"/>
  <c r="H126" i="3"/>
  <c r="D126" i="3"/>
  <c r="I126" i="3"/>
  <c r="E128" i="3"/>
  <c r="K128" i="3"/>
  <c r="H130" i="3"/>
  <c r="D130" i="3"/>
  <c r="I130" i="3"/>
  <c r="E132" i="3"/>
  <c r="K132" i="3"/>
  <c r="H134" i="3"/>
  <c r="D134" i="3"/>
  <c r="I134" i="3"/>
  <c r="E136" i="3"/>
  <c r="K136" i="3"/>
  <c r="H138" i="3"/>
  <c r="D138" i="3"/>
  <c r="I138" i="3"/>
  <c r="E140" i="3"/>
  <c r="K140" i="3"/>
  <c r="H142" i="3"/>
  <c r="D142" i="3"/>
  <c r="I142" i="3"/>
  <c r="E144" i="3"/>
  <c r="K144" i="3"/>
  <c r="H146" i="3"/>
  <c r="D146" i="3"/>
  <c r="I146" i="3"/>
  <c r="E148" i="3"/>
  <c r="K148" i="3"/>
  <c r="H150" i="3"/>
  <c r="D150" i="3"/>
  <c r="I150" i="3"/>
  <c r="E152" i="3"/>
  <c r="K152" i="3"/>
  <c r="H154" i="3"/>
  <c r="D154" i="3"/>
  <c r="I154" i="3"/>
  <c r="E156" i="3"/>
  <c r="K156" i="3"/>
  <c r="H158" i="3"/>
  <c r="D158" i="3"/>
  <c r="I158" i="3"/>
  <c r="E160" i="3"/>
  <c r="K160" i="3"/>
  <c r="H162" i="3"/>
  <c r="D162" i="3"/>
  <c r="I162" i="3"/>
  <c r="E164" i="3"/>
  <c r="K164" i="3"/>
  <c r="H166" i="3"/>
  <c r="D166" i="3"/>
  <c r="I166" i="3"/>
  <c r="E168" i="3"/>
  <c r="K168" i="3"/>
  <c r="H170" i="3"/>
  <c r="D170" i="3"/>
  <c r="I170" i="3"/>
  <c r="E172" i="3"/>
  <c r="K172" i="3"/>
  <c r="H174" i="3"/>
  <c r="D174" i="3"/>
  <c r="I174" i="3"/>
  <c r="E176" i="3"/>
  <c r="K176" i="3"/>
  <c r="H178" i="3"/>
  <c r="D178" i="3"/>
  <c r="I178" i="3"/>
  <c r="E180" i="3"/>
  <c r="K180" i="3"/>
  <c r="H182" i="3"/>
  <c r="D182" i="3"/>
  <c r="I182" i="3"/>
  <c r="E184" i="3"/>
  <c r="K184" i="3"/>
  <c r="H186" i="3"/>
  <c r="D186" i="3"/>
  <c r="I186" i="3"/>
  <c r="E188" i="3"/>
  <c r="K188" i="3"/>
  <c r="H190" i="3"/>
  <c r="D190" i="3"/>
  <c r="I190" i="3"/>
  <c r="E192" i="3"/>
  <c r="K192" i="3"/>
  <c r="H194" i="3"/>
  <c r="D194" i="3"/>
  <c r="I194" i="3"/>
  <c r="E196" i="3"/>
  <c r="K196" i="3"/>
  <c r="H198" i="3"/>
  <c r="D198" i="3"/>
  <c r="I198" i="3"/>
  <c r="E200" i="3"/>
  <c r="K200" i="3"/>
  <c r="H202" i="3"/>
  <c r="D202" i="3"/>
  <c r="I202" i="3"/>
  <c r="E204" i="3"/>
  <c r="K204" i="3"/>
  <c r="H206" i="3"/>
  <c r="D206" i="3"/>
  <c r="I206" i="3"/>
  <c r="E208" i="3"/>
  <c r="K208" i="3"/>
  <c r="H210" i="3"/>
  <c r="D210" i="3"/>
  <c r="I210" i="3"/>
  <c r="E212" i="3"/>
  <c r="K212" i="3"/>
  <c r="H214" i="3"/>
  <c r="D214" i="3"/>
  <c r="I214" i="3"/>
  <c r="E216" i="3"/>
  <c r="K216" i="3"/>
  <c r="H218" i="3"/>
  <c r="D218" i="3"/>
  <c r="I218" i="3"/>
  <c r="E220" i="3"/>
  <c r="K220" i="3"/>
  <c r="H222" i="3"/>
  <c r="D222" i="3"/>
  <c r="I222" i="3"/>
  <c r="E224" i="3"/>
  <c r="K224" i="3"/>
  <c r="H226" i="3"/>
  <c r="D226" i="3"/>
  <c r="I226" i="3"/>
  <c r="E228" i="3"/>
  <c r="K228" i="3"/>
  <c r="H230" i="3"/>
  <c r="D230" i="3"/>
  <c r="I230" i="3"/>
  <c r="E232" i="3"/>
  <c r="K232" i="3"/>
  <c r="H234" i="3"/>
  <c r="D234" i="3"/>
  <c r="I234" i="3"/>
  <c r="E236" i="3"/>
  <c r="K236" i="3"/>
  <c r="H238" i="3"/>
  <c r="D238" i="3"/>
  <c r="I238" i="3"/>
  <c r="E240" i="3"/>
  <c r="K240" i="3"/>
  <c r="H242" i="3"/>
  <c r="D242" i="3"/>
  <c r="I242" i="3"/>
  <c r="E244" i="3"/>
  <c r="K244" i="3"/>
  <c r="H246" i="3"/>
  <c r="D246" i="3"/>
  <c r="I246" i="3"/>
  <c r="E248" i="3"/>
  <c r="K248" i="3"/>
  <c r="H250" i="3"/>
  <c r="D250" i="3"/>
  <c r="I250" i="3"/>
  <c r="E252" i="3"/>
  <c r="K252" i="3"/>
  <c r="H254" i="3"/>
  <c r="D254" i="3"/>
  <c r="I254" i="3"/>
  <c r="E256" i="3"/>
  <c r="K256" i="3"/>
  <c r="H258" i="3"/>
  <c r="D258" i="3"/>
  <c r="I258" i="3"/>
  <c r="E260" i="3"/>
  <c r="K260" i="3"/>
  <c r="H262" i="3"/>
  <c r="D262" i="3"/>
  <c r="I262" i="3"/>
  <c r="E264" i="3"/>
  <c r="K264" i="3"/>
  <c r="H266" i="3"/>
  <c r="D266" i="3"/>
  <c r="I266" i="3"/>
  <c r="E268" i="3"/>
  <c r="K268" i="3"/>
  <c r="H270" i="3"/>
  <c r="D270" i="3"/>
  <c r="I270" i="3"/>
  <c r="E272" i="3"/>
  <c r="K272" i="3"/>
  <c r="H274" i="3"/>
  <c r="D274" i="3"/>
  <c r="I274" i="3"/>
  <c r="E276" i="3"/>
  <c r="K276" i="3"/>
  <c r="H278" i="3"/>
  <c r="D278" i="3"/>
  <c r="I278" i="3"/>
  <c r="E280" i="3"/>
  <c r="K280" i="3"/>
  <c r="H282" i="3"/>
  <c r="D282" i="3"/>
  <c r="I282" i="3"/>
  <c r="E284" i="3"/>
  <c r="K284" i="3"/>
  <c r="H286" i="3"/>
  <c r="D286" i="3"/>
  <c r="I286" i="3"/>
  <c r="E288" i="3"/>
  <c r="K288" i="3"/>
  <c r="H290" i="3"/>
  <c r="D290" i="3"/>
  <c r="I290" i="3"/>
  <c r="E292" i="3"/>
  <c r="K292" i="3"/>
  <c r="H294" i="3"/>
  <c r="D294" i="3"/>
  <c r="I294" i="3"/>
  <c r="E296" i="3"/>
  <c r="K296" i="3"/>
  <c r="H298" i="3"/>
  <c r="D298" i="3"/>
  <c r="I298" i="3"/>
  <c r="E300" i="3"/>
  <c r="K300" i="3"/>
  <c r="H302" i="3"/>
  <c r="D302" i="3"/>
  <c r="I302" i="3"/>
  <c r="E304" i="3"/>
  <c r="K304" i="3"/>
  <c r="H306" i="3"/>
  <c r="D306" i="3"/>
  <c r="I306" i="3"/>
  <c r="E308" i="3"/>
  <c r="K308" i="3"/>
  <c r="H310" i="3"/>
  <c r="D310" i="3"/>
  <c r="I310" i="3"/>
  <c r="E312" i="3"/>
  <c r="K312" i="3"/>
  <c r="H314" i="3"/>
  <c r="D314" i="3"/>
  <c r="I314" i="3"/>
  <c r="E316" i="3"/>
  <c r="K316" i="3"/>
  <c r="H318" i="3"/>
  <c r="D318" i="3"/>
  <c r="I318" i="3"/>
  <c r="E320" i="3"/>
  <c r="K320" i="3"/>
  <c r="H322" i="3"/>
  <c r="D322" i="3"/>
  <c r="I322" i="3"/>
  <c r="E324" i="3"/>
  <c r="K324" i="3"/>
  <c r="H326" i="3"/>
  <c r="D326" i="3"/>
  <c r="I326" i="3"/>
  <c r="E328" i="3"/>
  <c r="K328" i="3"/>
  <c r="H330" i="3"/>
  <c r="D330" i="3"/>
  <c r="I330" i="3"/>
  <c r="E332" i="3"/>
  <c r="K332" i="3"/>
  <c r="H334" i="3"/>
  <c r="D334" i="3"/>
  <c r="I334" i="3"/>
  <c r="E336" i="3"/>
  <c r="K336" i="3"/>
  <c r="H338" i="3"/>
  <c r="D338" i="3"/>
  <c r="I338" i="3"/>
  <c r="E340" i="3"/>
  <c r="K340" i="3"/>
  <c r="H342" i="3"/>
  <c r="D342" i="3"/>
  <c r="I342" i="3"/>
  <c r="E344" i="3"/>
  <c r="K344" i="3"/>
  <c r="H346" i="3"/>
  <c r="D346" i="3"/>
  <c r="I346" i="3"/>
  <c r="E348" i="3"/>
  <c r="K348" i="3"/>
  <c r="H350" i="3"/>
  <c r="D350" i="3"/>
  <c r="I350" i="3"/>
  <c r="E352" i="3"/>
  <c r="K352" i="3"/>
  <c r="H354" i="3"/>
  <c r="D354" i="3"/>
  <c r="I354" i="3"/>
  <c r="E356" i="3"/>
  <c r="K356" i="3"/>
  <c r="H358" i="3"/>
  <c r="D358" i="3"/>
  <c r="I358" i="3"/>
  <c r="E360" i="3"/>
  <c r="K360" i="3"/>
  <c r="H362" i="3"/>
  <c r="D362" i="3"/>
  <c r="I362" i="3"/>
  <c r="E364" i="3"/>
  <c r="K364" i="3"/>
  <c r="H366" i="3"/>
  <c r="D366" i="3"/>
  <c r="I366" i="3"/>
  <c r="E368" i="3"/>
  <c r="K368" i="3"/>
  <c r="H370" i="3"/>
  <c r="D370" i="3"/>
  <c r="I370" i="3"/>
  <c r="E372" i="3"/>
  <c r="K372" i="3"/>
  <c r="H374" i="3"/>
  <c r="D374" i="3"/>
  <c r="I374" i="3"/>
  <c r="E376" i="3"/>
  <c r="K376" i="3"/>
  <c r="H378" i="3"/>
  <c r="D378" i="3"/>
  <c r="I378" i="3"/>
  <c r="E380" i="3"/>
  <c r="K380" i="3"/>
  <c r="H382" i="3"/>
  <c r="D382" i="3"/>
  <c r="I382" i="3"/>
  <c r="E384" i="3"/>
  <c r="K384" i="3"/>
  <c r="H386" i="3"/>
  <c r="D386" i="3"/>
  <c r="I386" i="3"/>
  <c r="E388" i="3"/>
  <c r="K388" i="3"/>
  <c r="H390" i="3"/>
  <c r="D390" i="3"/>
  <c r="I390" i="3"/>
  <c r="E392" i="3"/>
  <c r="K392" i="3"/>
  <c r="H394" i="3"/>
  <c r="D394" i="3"/>
  <c r="I394" i="3"/>
  <c r="E396" i="3"/>
  <c r="K396" i="3"/>
  <c r="H398" i="3"/>
  <c r="D398" i="3"/>
  <c r="I398" i="3"/>
  <c r="E400" i="3"/>
  <c r="K400" i="3"/>
  <c r="H402" i="3"/>
  <c r="D402" i="3"/>
  <c r="I402" i="3"/>
  <c r="E404" i="3"/>
  <c r="K404" i="3"/>
  <c r="H406" i="3"/>
  <c r="D406" i="3"/>
  <c r="I406" i="3"/>
  <c r="E408" i="3"/>
  <c r="K408" i="3"/>
  <c r="H410" i="3"/>
  <c r="D410" i="3"/>
  <c r="I410" i="3"/>
  <c r="E412" i="3"/>
  <c r="K412" i="3"/>
  <c r="H414" i="3"/>
  <c r="D414" i="3"/>
  <c r="I414" i="3"/>
  <c r="E416" i="3"/>
  <c r="K416" i="3"/>
  <c r="H418" i="3"/>
  <c r="D418" i="3"/>
  <c r="I418" i="3"/>
  <c r="E420" i="3"/>
  <c r="K420" i="3"/>
  <c r="H422" i="3"/>
  <c r="D422" i="3"/>
  <c r="I422" i="3"/>
  <c r="E424" i="3"/>
  <c r="K424" i="3"/>
  <c r="H426" i="3"/>
  <c r="D426" i="3"/>
  <c r="I426" i="3"/>
  <c r="E428" i="3"/>
  <c r="K428" i="3"/>
  <c r="H430" i="3"/>
  <c r="D430" i="3"/>
  <c r="I430" i="3"/>
  <c r="E432" i="3"/>
  <c r="K432" i="3"/>
  <c r="H434" i="3"/>
  <c r="D434" i="3"/>
  <c r="I434" i="3"/>
  <c r="E436" i="3"/>
  <c r="K436" i="3"/>
  <c r="H438" i="3"/>
  <c r="D438" i="3"/>
  <c r="I438" i="3"/>
  <c r="E440" i="3"/>
  <c r="K440" i="3"/>
  <c r="H442" i="3"/>
  <c r="D442" i="3"/>
  <c r="I442" i="3"/>
  <c r="E444" i="3"/>
  <c r="K444" i="3"/>
  <c r="H446" i="3"/>
  <c r="D446" i="3"/>
  <c r="I446" i="3"/>
  <c r="E448" i="3"/>
  <c r="K448" i="3"/>
  <c r="H450" i="3"/>
  <c r="D450" i="3"/>
  <c r="I450" i="3"/>
  <c r="E452" i="3"/>
  <c r="K452" i="3"/>
  <c r="H454" i="3"/>
  <c r="D454" i="3"/>
  <c r="I454" i="3"/>
  <c r="E456" i="3"/>
  <c r="K456" i="3"/>
  <c r="H458" i="3"/>
  <c r="D458" i="3"/>
  <c r="I458" i="3"/>
  <c r="E460" i="3"/>
  <c r="K460" i="3"/>
  <c r="H462" i="3"/>
  <c r="D462" i="3"/>
  <c r="I462" i="3"/>
  <c r="E464" i="3"/>
  <c r="K464" i="3"/>
  <c r="H466" i="3"/>
  <c r="D466" i="3"/>
  <c r="I466" i="3"/>
  <c r="E468" i="3"/>
  <c r="K468" i="3"/>
  <c r="H470" i="3"/>
  <c r="D470" i="3"/>
  <c r="I470" i="3"/>
  <c r="E472" i="3"/>
  <c r="K472" i="3"/>
  <c r="H474" i="3"/>
  <c r="D474" i="3"/>
  <c r="I474" i="3"/>
  <c r="E476" i="3"/>
  <c r="K476" i="3"/>
  <c r="H478" i="3"/>
  <c r="D478" i="3"/>
  <c r="I478" i="3"/>
  <c r="E480" i="3"/>
  <c r="K480" i="3"/>
  <c r="H482" i="3"/>
  <c r="D482" i="3"/>
  <c r="I482" i="3"/>
  <c r="E484" i="3"/>
  <c r="K484" i="3"/>
  <c r="H486" i="3"/>
  <c r="D486" i="3"/>
  <c r="I486" i="3"/>
  <c r="E488" i="3"/>
  <c r="K488" i="3"/>
  <c r="H490" i="3"/>
  <c r="D490" i="3"/>
  <c r="I490" i="3"/>
  <c r="E492" i="3"/>
  <c r="K492" i="3"/>
  <c r="H494" i="3"/>
  <c r="D494" i="3"/>
  <c r="I494" i="3"/>
  <c r="E496" i="3"/>
  <c r="K496" i="3"/>
  <c r="H498" i="3"/>
  <c r="D498" i="3"/>
  <c r="I498" i="3"/>
  <c r="E500" i="3"/>
  <c r="K500" i="3"/>
  <c r="H502" i="3"/>
  <c r="D502" i="3"/>
  <c r="I502" i="3"/>
  <c r="E504" i="3"/>
  <c r="K504" i="3"/>
  <c r="H506" i="3"/>
  <c r="D506" i="3"/>
  <c r="I506" i="3"/>
  <c r="E508" i="3"/>
  <c r="K508" i="3"/>
  <c r="H510" i="3"/>
  <c r="D510" i="3"/>
  <c r="I510" i="3"/>
  <c r="E512" i="3"/>
  <c r="K512" i="3"/>
  <c r="H514" i="3"/>
  <c r="D514" i="3"/>
  <c r="I514" i="3"/>
  <c r="E516" i="3"/>
  <c r="K516" i="3"/>
  <c r="H518" i="3"/>
  <c r="D518" i="3"/>
  <c r="I518" i="3"/>
  <c r="E520" i="3"/>
  <c r="K520" i="3"/>
  <c r="H522" i="3"/>
  <c r="D522" i="3"/>
  <c r="I522" i="3"/>
  <c r="E524" i="3"/>
  <c r="K524" i="3"/>
  <c r="H526" i="3"/>
  <c r="D526" i="3"/>
  <c r="I526" i="3"/>
  <c r="E528" i="3"/>
  <c r="K528" i="3"/>
  <c r="H530" i="3"/>
  <c r="D530" i="3"/>
  <c r="I530" i="3"/>
  <c r="E532" i="3"/>
  <c r="K532" i="3"/>
  <c r="H534" i="3"/>
  <c r="D534" i="3"/>
  <c r="I534" i="3"/>
  <c r="E536" i="3"/>
  <c r="K536" i="3"/>
  <c r="H538" i="3"/>
  <c r="D538" i="3"/>
  <c r="I538" i="3"/>
  <c r="E540" i="3"/>
  <c r="K540" i="3"/>
  <c r="H542" i="3"/>
  <c r="D542" i="3"/>
  <c r="I542" i="3"/>
  <c r="E544" i="3"/>
  <c r="K544" i="3"/>
  <c r="H546" i="3"/>
  <c r="D546" i="3"/>
  <c r="I546" i="3"/>
  <c r="E548" i="3"/>
  <c r="K548" i="3"/>
  <c r="H550" i="3"/>
  <c r="D550" i="3"/>
  <c r="I550" i="3"/>
  <c r="E552" i="3"/>
  <c r="K552" i="3"/>
  <c r="H554" i="3"/>
  <c r="D554" i="3"/>
  <c r="I554" i="3"/>
  <c r="E556" i="3"/>
  <c r="K556" i="3"/>
  <c r="H558" i="3"/>
  <c r="D558" i="3"/>
  <c r="I558" i="3"/>
  <c r="E560" i="3"/>
  <c r="K560" i="3"/>
  <c r="H562" i="3"/>
  <c r="D562" i="3"/>
  <c r="I562" i="3"/>
  <c r="E564" i="3"/>
  <c r="K564" i="3"/>
  <c r="H566" i="3"/>
  <c r="D566" i="3"/>
  <c r="I566" i="3"/>
  <c r="E568" i="3"/>
  <c r="K568" i="3"/>
  <c r="H570" i="3"/>
  <c r="D570" i="3"/>
  <c r="I570" i="3"/>
  <c r="E572" i="3"/>
  <c r="K572" i="3"/>
  <c r="H574" i="3"/>
  <c r="D574" i="3"/>
  <c r="I574" i="3"/>
  <c r="E576" i="3"/>
  <c r="K576" i="3"/>
  <c r="H578" i="3"/>
  <c r="D578" i="3"/>
  <c r="I578" i="3"/>
  <c r="E580" i="3"/>
  <c r="K580" i="3"/>
  <c r="H582" i="3"/>
  <c r="D582" i="3"/>
  <c r="I582" i="3"/>
  <c r="E584" i="3"/>
  <c r="K584" i="3"/>
  <c r="H586" i="3"/>
  <c r="D586" i="3"/>
  <c r="I586" i="3"/>
  <c r="E588" i="3"/>
  <c r="K588" i="3"/>
  <c r="H590" i="3"/>
  <c r="D590" i="3"/>
  <c r="I590" i="3"/>
  <c r="E592" i="3"/>
  <c r="K592" i="3"/>
  <c r="H594" i="3"/>
  <c r="D594" i="3"/>
  <c r="I594" i="3"/>
  <c r="E596" i="3"/>
  <c r="K596" i="3"/>
  <c r="H598" i="3"/>
  <c r="D598" i="3"/>
  <c r="I598" i="3"/>
  <c r="E600" i="3"/>
  <c r="K600" i="3"/>
  <c r="H602" i="3"/>
  <c r="D602" i="3"/>
  <c r="I602" i="3"/>
  <c r="E604" i="3"/>
  <c r="K604" i="3"/>
  <c r="H606" i="3"/>
  <c r="D606" i="3"/>
  <c r="I606" i="3"/>
  <c r="E608" i="3"/>
  <c r="K608" i="3"/>
  <c r="H610" i="3"/>
  <c r="D610" i="3"/>
  <c r="I610" i="3"/>
  <c r="E612" i="3"/>
  <c r="K612" i="3"/>
  <c r="H614" i="3"/>
  <c r="D614" i="3"/>
  <c r="I614" i="3"/>
  <c r="E616" i="3"/>
  <c r="K616" i="3"/>
  <c r="H618" i="3"/>
  <c r="D618" i="3"/>
  <c r="I618" i="3"/>
  <c r="E620" i="3"/>
  <c r="K620" i="3"/>
  <c r="H622" i="3"/>
  <c r="D622" i="3"/>
  <c r="I622" i="3"/>
  <c r="E624" i="3"/>
  <c r="K624" i="3"/>
  <c r="H626" i="3"/>
  <c r="D626" i="3"/>
  <c r="I626" i="3"/>
  <c r="E628" i="3"/>
  <c r="K628" i="3"/>
  <c r="G629" i="3"/>
  <c r="H630" i="3"/>
  <c r="D630" i="3"/>
  <c r="I630" i="3"/>
  <c r="E632" i="3"/>
  <c r="K632" i="3"/>
  <c r="G633" i="3"/>
  <c r="H634" i="3"/>
  <c r="D634" i="3"/>
  <c r="I634" i="3"/>
  <c r="E636" i="3"/>
  <c r="K636" i="3"/>
  <c r="G637" i="3"/>
  <c r="H638" i="3"/>
  <c r="D638" i="3"/>
  <c r="I638" i="3"/>
  <c r="E640" i="3"/>
  <c r="K640" i="3"/>
  <c r="G641" i="3"/>
  <c r="H642" i="3"/>
  <c r="D642" i="3"/>
  <c r="I642" i="3"/>
  <c r="E644" i="3"/>
  <c r="K644" i="3"/>
  <c r="G645" i="3"/>
  <c r="H646" i="3"/>
  <c r="D646" i="3"/>
  <c r="I646" i="3"/>
  <c r="E648" i="3"/>
  <c r="K648" i="3"/>
  <c r="G649" i="3"/>
  <c r="H650" i="3"/>
  <c r="D650" i="3"/>
  <c r="I650" i="3"/>
  <c r="E652" i="3"/>
  <c r="K652" i="3"/>
  <c r="G653" i="3"/>
  <c r="H654" i="3"/>
  <c r="D654" i="3"/>
  <c r="I654" i="3"/>
  <c r="E656" i="3"/>
  <c r="K656" i="3"/>
  <c r="G657" i="3"/>
  <c r="H658" i="3"/>
  <c r="D658" i="3"/>
  <c r="I658" i="3"/>
  <c r="E660" i="3"/>
  <c r="K660" i="3"/>
  <c r="G661" i="3"/>
  <c r="H662" i="3"/>
  <c r="D662" i="3"/>
  <c r="I662" i="3"/>
  <c r="E664" i="3"/>
  <c r="K664" i="3"/>
  <c r="G665" i="3"/>
  <c r="H666" i="3"/>
  <c r="D666" i="3"/>
  <c r="I666" i="3"/>
  <c r="E668" i="3"/>
  <c r="K668" i="3"/>
  <c r="G669" i="3"/>
  <c r="H670" i="3"/>
  <c r="D670" i="3"/>
  <c r="I670" i="3"/>
  <c r="E672" i="3"/>
  <c r="K672" i="3"/>
  <c r="G673" i="3"/>
  <c r="H674" i="3"/>
  <c r="D674" i="3"/>
  <c r="I674" i="3"/>
  <c r="E676" i="3"/>
  <c r="K676" i="3"/>
  <c r="G677" i="3"/>
  <c r="H678" i="3"/>
  <c r="D678" i="3"/>
  <c r="I678" i="3"/>
  <c r="E680" i="3"/>
  <c r="K680" i="3"/>
  <c r="G681" i="3"/>
  <c r="H682" i="3"/>
  <c r="D682" i="3"/>
  <c r="I682" i="3"/>
  <c r="E684" i="3"/>
  <c r="K684" i="3"/>
  <c r="G685" i="3"/>
  <c r="H686" i="3"/>
  <c r="D686" i="3"/>
  <c r="I686" i="3"/>
  <c r="E688" i="3"/>
  <c r="K688" i="3"/>
  <c r="G689" i="3"/>
  <c r="H690" i="3"/>
  <c r="D690" i="3"/>
  <c r="I690" i="3"/>
  <c r="E692" i="3"/>
  <c r="K692" i="3"/>
  <c r="G693" i="3"/>
  <c r="H694" i="3"/>
  <c r="D694" i="3"/>
  <c r="I694" i="3"/>
  <c r="E696" i="3"/>
  <c r="K696" i="3"/>
  <c r="G697" i="3"/>
  <c r="H698" i="3"/>
  <c r="D698" i="3"/>
  <c r="I698" i="3"/>
  <c r="E700" i="3"/>
  <c r="K700" i="3"/>
  <c r="G701" i="3"/>
  <c r="H702" i="3"/>
  <c r="D702" i="3"/>
  <c r="I702" i="3"/>
  <c r="E704" i="3"/>
  <c r="K704" i="3"/>
  <c r="G705" i="3"/>
  <c r="H706" i="3"/>
  <c r="D706" i="3"/>
  <c r="I706" i="3"/>
  <c r="E708" i="3"/>
  <c r="K708" i="3"/>
  <c r="G709" i="3"/>
  <c r="H710" i="3"/>
  <c r="D710" i="3"/>
  <c r="I710" i="3"/>
  <c r="E712" i="3"/>
  <c r="K712" i="3"/>
  <c r="G713" i="3"/>
  <c r="H714" i="3"/>
  <c r="D714" i="3"/>
  <c r="I714" i="3"/>
  <c r="E716" i="3"/>
  <c r="K716" i="3"/>
  <c r="G717" i="3"/>
  <c r="H718" i="3"/>
  <c r="D718" i="3"/>
  <c r="I718" i="3"/>
  <c r="E720" i="3"/>
  <c r="K720" i="3"/>
  <c r="G721" i="3"/>
  <c r="H722" i="3"/>
  <c r="D722" i="3"/>
  <c r="I722" i="3"/>
  <c r="E724" i="3"/>
  <c r="K724" i="3"/>
  <c r="G725" i="3"/>
  <c r="H726" i="3"/>
  <c r="D726" i="3"/>
  <c r="I726" i="3"/>
  <c r="E728" i="3"/>
  <c r="K728" i="3"/>
  <c r="G729" i="3"/>
  <c r="H730" i="3"/>
  <c r="D730" i="3"/>
  <c r="I730" i="3"/>
  <c r="E732" i="3"/>
  <c r="K732" i="3"/>
  <c r="G733" i="3"/>
  <c r="H734" i="3"/>
  <c r="D734" i="3"/>
  <c r="I734" i="3"/>
  <c r="E736" i="3"/>
  <c r="K736" i="3"/>
  <c r="G737" i="3"/>
  <c r="H738" i="3"/>
  <c r="D738" i="3"/>
  <c r="I738" i="3"/>
  <c r="E740" i="3"/>
  <c r="K740" i="3"/>
  <c r="G741" i="3"/>
  <c r="H742" i="3"/>
  <c r="D742" i="3"/>
  <c r="I742" i="3"/>
  <c r="E744" i="3"/>
  <c r="K744" i="3"/>
  <c r="G745" i="3"/>
  <c r="H746" i="3"/>
  <c r="D746" i="3"/>
  <c r="I746" i="3"/>
  <c r="E748" i="3"/>
  <c r="K748" i="3"/>
  <c r="G749" i="3"/>
  <c r="H750" i="3"/>
  <c r="D750" i="3"/>
  <c r="I750" i="3"/>
  <c r="E752" i="3"/>
  <c r="K752" i="3"/>
  <c r="G753" i="3"/>
  <c r="H754" i="3"/>
  <c r="D754" i="3"/>
  <c r="I754" i="3"/>
  <c r="E756" i="3"/>
  <c r="K756" i="3"/>
  <c r="G757" i="3"/>
  <c r="H758" i="3"/>
  <c r="D758" i="3"/>
  <c r="I758" i="3"/>
  <c r="E760" i="3"/>
  <c r="K760" i="3"/>
  <c r="G761" i="3"/>
  <c r="H762" i="3"/>
  <c r="D762" i="3"/>
  <c r="I762" i="3"/>
  <c r="E764" i="3"/>
  <c r="K764" i="3"/>
  <c r="G765" i="3"/>
  <c r="H766" i="3"/>
  <c r="D766" i="3"/>
  <c r="I766" i="3"/>
  <c r="E768" i="3"/>
  <c r="K768" i="3"/>
  <c r="G769" i="3"/>
  <c r="H770" i="3"/>
  <c r="D770" i="3"/>
  <c r="I770" i="3"/>
  <c r="E772" i="3"/>
  <c r="K772" i="3"/>
  <c r="G773" i="3"/>
  <c r="H774" i="3"/>
  <c r="D774" i="3"/>
  <c r="I774" i="3"/>
  <c r="E776" i="3"/>
  <c r="K776" i="3"/>
  <c r="G777" i="3"/>
  <c r="H778" i="3"/>
  <c r="D778" i="3"/>
  <c r="I778" i="3"/>
  <c r="E780" i="3"/>
  <c r="K780" i="3"/>
  <c r="G781" i="3"/>
  <c r="H782" i="3"/>
  <c r="D782" i="3"/>
  <c r="I782" i="3"/>
  <c r="E784" i="3"/>
  <c r="K784" i="3"/>
  <c r="G785" i="3"/>
  <c r="H786" i="3"/>
  <c r="D786" i="3"/>
  <c r="I786" i="3"/>
  <c r="E788" i="3"/>
  <c r="K788" i="3"/>
  <c r="G789" i="3"/>
  <c r="H790" i="3"/>
  <c r="D790" i="3"/>
  <c r="I790" i="3"/>
  <c r="E792" i="3"/>
  <c r="K792" i="3"/>
  <c r="G793" i="3"/>
  <c r="H794" i="3"/>
  <c r="D794" i="3"/>
  <c r="I794" i="3"/>
  <c r="E796" i="3"/>
  <c r="K796" i="3"/>
  <c r="G797" i="3"/>
  <c r="H798" i="3"/>
  <c r="D798" i="3"/>
  <c r="I798" i="3"/>
  <c r="E800" i="3"/>
  <c r="K800" i="3"/>
  <c r="G801" i="3"/>
  <c r="H802" i="3"/>
  <c r="D802" i="3"/>
  <c r="I802" i="3"/>
  <c r="E804" i="3"/>
  <c r="K804" i="3"/>
  <c r="G805" i="3"/>
  <c r="H806" i="3"/>
  <c r="D806" i="3"/>
  <c r="I806" i="3"/>
  <c r="E808" i="3"/>
  <c r="K808" i="3"/>
  <c r="G809" i="3"/>
  <c r="H810" i="3"/>
  <c r="D810" i="3"/>
  <c r="I810" i="3"/>
  <c r="E812" i="3"/>
  <c r="K812" i="3"/>
  <c r="G813" i="3"/>
  <c r="H814" i="3"/>
  <c r="D814" i="3"/>
  <c r="I814" i="3"/>
  <c r="E816" i="3"/>
  <c r="K816" i="3"/>
  <c r="G817" i="3"/>
  <c r="H818" i="3"/>
  <c r="D818" i="3"/>
  <c r="I818" i="3"/>
  <c r="E820" i="3"/>
  <c r="K820" i="3"/>
  <c r="G821" i="3"/>
  <c r="H822" i="3"/>
  <c r="D822" i="3"/>
  <c r="I822" i="3"/>
  <c r="E824" i="3"/>
  <c r="K824" i="3"/>
  <c r="G825" i="3"/>
  <c r="H826" i="3"/>
  <c r="D826" i="3"/>
  <c r="I826" i="3"/>
  <c r="E828" i="3"/>
  <c r="K828" i="3"/>
  <c r="G829" i="3"/>
  <c r="H830" i="3"/>
  <c r="D830" i="3"/>
  <c r="I830" i="3"/>
  <c r="E832" i="3"/>
  <c r="K832" i="3"/>
  <c r="G833" i="3"/>
  <c r="H834" i="3"/>
  <c r="D834" i="3"/>
  <c r="I834" i="3"/>
  <c r="E836" i="3"/>
  <c r="K836" i="3"/>
  <c r="G837" i="3"/>
  <c r="H838" i="3"/>
  <c r="D838" i="3"/>
  <c r="I838" i="3"/>
  <c r="E840" i="3"/>
  <c r="K840" i="3"/>
  <c r="G841" i="3"/>
  <c r="H842" i="3"/>
  <c r="D842" i="3"/>
  <c r="I842" i="3"/>
  <c r="E844" i="3"/>
  <c r="K844" i="3"/>
  <c r="G845" i="3"/>
  <c r="H846" i="3"/>
  <c r="D846" i="3"/>
  <c r="I846" i="3"/>
  <c r="E848" i="3"/>
  <c r="K848" i="3"/>
  <c r="G849" i="3"/>
  <c r="H850" i="3"/>
  <c r="D850" i="3"/>
  <c r="I850" i="3"/>
  <c r="E852" i="3"/>
  <c r="K852" i="3"/>
  <c r="G853" i="3"/>
  <c r="H854" i="3"/>
  <c r="D854" i="3"/>
  <c r="I854" i="3"/>
  <c r="E856" i="3"/>
  <c r="K856" i="3"/>
  <c r="G857" i="3"/>
  <c r="H858" i="3"/>
  <c r="D858" i="3"/>
  <c r="I858" i="3"/>
  <c r="E860" i="3"/>
  <c r="K860" i="3"/>
  <c r="G861" i="3"/>
  <c r="H862" i="3"/>
  <c r="D862" i="3"/>
  <c r="I862" i="3"/>
  <c r="E864" i="3"/>
  <c r="K864" i="3"/>
  <c r="G865" i="3"/>
  <c r="H866" i="3"/>
  <c r="D866" i="3"/>
  <c r="I866" i="3"/>
  <c r="E868" i="3"/>
  <c r="K868" i="3"/>
  <c r="G869" i="3"/>
  <c r="H870" i="3"/>
  <c r="D870" i="3"/>
  <c r="I870" i="3"/>
  <c r="E872" i="3"/>
  <c r="K872" i="3"/>
  <c r="G873" i="3"/>
  <c r="H874" i="3"/>
  <c r="D874" i="3"/>
  <c r="I874" i="3"/>
  <c r="E876" i="3"/>
  <c r="K876" i="3"/>
  <c r="G877" i="3"/>
  <c r="H878" i="3"/>
  <c r="D878" i="3"/>
  <c r="I878" i="3"/>
  <c r="E880" i="3"/>
  <c r="K880" i="3"/>
  <c r="G881" i="3"/>
  <c r="H882" i="3"/>
  <c r="D882" i="3"/>
  <c r="I882" i="3"/>
  <c r="E884" i="3"/>
  <c r="K884" i="3"/>
  <c r="G885" i="3"/>
  <c r="H886" i="3"/>
  <c r="D886" i="3"/>
  <c r="I886" i="3"/>
  <c r="E888" i="3"/>
  <c r="K888" i="3"/>
  <c r="G889" i="3"/>
  <c r="H890" i="3"/>
  <c r="D890" i="3"/>
  <c r="I890" i="3"/>
  <c r="E892" i="3"/>
  <c r="K892" i="3"/>
  <c r="G893" i="3"/>
  <c r="H894" i="3"/>
  <c r="D894" i="3"/>
  <c r="I894" i="3"/>
  <c r="E896" i="3"/>
  <c r="K896" i="3"/>
  <c r="G897" i="3"/>
  <c r="H898" i="3"/>
  <c r="D898" i="3"/>
  <c r="I898" i="3"/>
  <c r="E900" i="3"/>
  <c r="K900" i="3"/>
  <c r="G901" i="3"/>
  <c r="H902" i="3"/>
  <c r="D902" i="3"/>
  <c r="I902" i="3"/>
  <c r="E904" i="3"/>
  <c r="K904" i="3"/>
  <c r="G905" i="3"/>
  <c r="H906" i="3"/>
  <c r="D906" i="3"/>
  <c r="I906" i="3"/>
  <c r="E908" i="3"/>
  <c r="K908" i="3"/>
  <c r="G909" i="3"/>
  <c r="H910" i="3"/>
  <c r="D910" i="3"/>
  <c r="I910" i="3"/>
  <c r="E912" i="3"/>
  <c r="K912" i="3"/>
  <c r="G913" i="3"/>
  <c r="H914" i="3"/>
  <c r="D914" i="3"/>
  <c r="I914" i="3"/>
  <c r="E916" i="3"/>
  <c r="K916" i="3"/>
  <c r="G917" i="3"/>
  <c r="H918" i="3"/>
  <c r="D918" i="3"/>
  <c r="I918" i="3"/>
  <c r="E920" i="3"/>
  <c r="K920" i="3"/>
  <c r="G921" i="3"/>
  <c r="H922" i="3"/>
  <c r="D922" i="3"/>
  <c r="I922" i="3"/>
  <c r="E924" i="3"/>
  <c r="K924" i="3"/>
  <c r="G925" i="3"/>
  <c r="H926" i="3"/>
  <c r="D926" i="3"/>
  <c r="I926" i="3"/>
  <c r="E928" i="3"/>
  <c r="K928" i="3"/>
  <c r="G929" i="3"/>
  <c r="H930" i="3"/>
  <c r="D930" i="3"/>
  <c r="I930" i="3"/>
  <c r="E932" i="3"/>
  <c r="K932" i="3"/>
  <c r="G933" i="3"/>
  <c r="H934" i="3"/>
  <c r="D934" i="3"/>
  <c r="I934" i="3"/>
  <c r="E936" i="3"/>
  <c r="K936" i="3"/>
  <c r="G937" i="3"/>
  <c r="H938" i="3"/>
  <c r="D938" i="3"/>
  <c r="I938" i="3"/>
  <c r="E940" i="3"/>
  <c r="K940" i="3"/>
  <c r="G941" i="3"/>
  <c r="H942" i="3"/>
  <c r="D942" i="3"/>
  <c r="I942" i="3"/>
  <c r="E944" i="3"/>
  <c r="K944" i="3"/>
  <c r="G945" i="3"/>
  <c r="H946" i="3"/>
  <c r="D946" i="3"/>
  <c r="I946" i="3"/>
  <c r="E948" i="3"/>
  <c r="K948" i="3"/>
  <c r="G949" i="3"/>
  <c r="H950" i="3"/>
  <c r="D950" i="3"/>
  <c r="I950" i="3"/>
  <c r="E952" i="3"/>
  <c r="K952" i="3"/>
  <c r="G953" i="3"/>
  <c r="H954" i="3"/>
  <c r="D954" i="3"/>
  <c r="I954" i="3"/>
  <c r="E956" i="3"/>
  <c r="K956" i="3"/>
  <c r="G957" i="3"/>
  <c r="H958" i="3"/>
  <c r="D958" i="3"/>
  <c r="I958" i="3"/>
  <c r="E960" i="3"/>
  <c r="K960" i="3"/>
  <c r="G961" i="3"/>
  <c r="H962" i="3"/>
  <c r="D962" i="3"/>
  <c r="I962" i="3"/>
  <c r="E964" i="3"/>
  <c r="K964" i="3"/>
  <c r="G965" i="3"/>
  <c r="H966" i="3"/>
  <c r="D966" i="3"/>
  <c r="I966" i="3"/>
  <c r="E968" i="3"/>
  <c r="K968" i="3"/>
  <c r="G969" i="3"/>
  <c r="H970" i="3"/>
  <c r="D970" i="3"/>
  <c r="I970" i="3"/>
  <c r="E972" i="3"/>
  <c r="K972" i="3"/>
  <c r="G973" i="3"/>
  <c r="H974" i="3"/>
  <c r="D974" i="3"/>
  <c r="I974" i="3"/>
  <c r="E976" i="3"/>
  <c r="K976" i="3"/>
  <c r="G977" i="3"/>
  <c r="H978" i="3"/>
  <c r="D978" i="3"/>
  <c r="I978" i="3"/>
  <c r="E980" i="3"/>
  <c r="K980" i="3"/>
  <c r="G981" i="3"/>
  <c r="H982" i="3"/>
  <c r="D982" i="3"/>
  <c r="I982" i="3"/>
  <c r="E984" i="3"/>
  <c r="K984" i="3"/>
  <c r="G985" i="3"/>
  <c r="H986" i="3"/>
  <c r="D986" i="3"/>
  <c r="I986" i="3"/>
  <c r="E988" i="3"/>
  <c r="K988" i="3"/>
  <c r="G989" i="3"/>
  <c r="H990" i="3"/>
  <c r="D990" i="3"/>
  <c r="I990" i="3"/>
  <c r="E992" i="3"/>
  <c r="K992" i="3"/>
  <c r="G993" i="3"/>
  <c r="H994" i="3"/>
  <c r="D994" i="3"/>
  <c r="I994" i="3"/>
  <c r="E996" i="3"/>
  <c r="K996" i="3"/>
  <c r="G997" i="3"/>
  <c r="H998" i="3"/>
  <c r="D998" i="3"/>
  <c r="I998" i="3"/>
  <c r="E1000" i="3"/>
  <c r="K1000" i="3"/>
  <c r="G1001" i="3"/>
  <c r="H1002" i="3"/>
  <c r="D1002" i="3"/>
  <c r="I1002" i="3"/>
  <c r="E1004" i="3"/>
  <c r="K1004" i="3"/>
  <c r="G1005" i="3"/>
  <c r="H1006" i="3"/>
  <c r="D1006" i="3"/>
  <c r="I1006" i="3"/>
  <c r="E1008" i="3"/>
  <c r="K1008" i="3"/>
  <c r="G1009" i="3"/>
  <c r="H1010" i="3"/>
  <c r="D1010" i="3"/>
  <c r="I1010" i="3"/>
  <c r="E1012" i="3"/>
  <c r="K1012" i="3"/>
  <c r="G1013" i="3"/>
  <c r="H1014" i="3"/>
  <c r="D1014" i="3"/>
  <c r="I1014" i="3"/>
  <c r="E1016" i="3"/>
  <c r="K1016" i="3"/>
  <c r="G1017" i="3"/>
  <c r="H1018" i="3"/>
  <c r="D1018" i="3"/>
  <c r="I1018" i="3"/>
  <c r="E1020" i="3"/>
  <c r="K1020" i="3"/>
  <c r="G1021" i="3"/>
  <c r="H1022" i="3"/>
  <c r="D1022" i="3"/>
  <c r="I1022" i="3"/>
  <c r="E1024" i="3"/>
  <c r="K1024" i="3"/>
  <c r="G1025" i="3"/>
  <c r="H1026" i="3"/>
  <c r="D1026" i="3"/>
  <c r="I1026" i="3"/>
  <c r="E1028" i="3"/>
  <c r="K1028" i="3"/>
  <c r="G1029" i="3"/>
  <c r="H1030" i="3"/>
  <c r="D1030" i="3"/>
  <c r="I1030" i="3"/>
  <c r="E1032" i="3"/>
  <c r="K1032" i="3"/>
  <c r="G1033" i="3"/>
  <c r="H1034" i="3"/>
  <c r="D1034" i="3"/>
  <c r="I1034" i="3"/>
  <c r="E1036" i="3"/>
  <c r="K1036" i="3"/>
  <c r="G1037" i="3"/>
  <c r="H1038" i="3"/>
  <c r="D1038" i="3"/>
  <c r="I1038" i="3"/>
  <c r="E1040" i="3"/>
  <c r="K1040" i="3"/>
  <c r="G1041" i="3"/>
  <c r="H1042" i="3"/>
  <c r="D1042" i="3"/>
  <c r="I1042" i="3"/>
  <c r="E1044" i="3"/>
  <c r="K1044" i="3"/>
  <c r="G1045" i="3"/>
  <c r="H1046" i="3"/>
  <c r="D1046" i="3"/>
  <c r="I1046" i="3"/>
  <c r="E1048" i="3"/>
  <c r="K1048" i="3"/>
  <c r="G1049" i="3"/>
  <c r="H1050" i="3"/>
  <c r="D1050" i="3"/>
  <c r="I1050" i="3"/>
  <c r="E1052" i="3"/>
  <c r="K1052" i="3"/>
  <c r="G1053" i="3"/>
  <c r="H1054" i="3"/>
  <c r="D1054" i="3"/>
  <c r="I1054" i="3"/>
  <c r="E1056" i="3"/>
  <c r="K1056" i="3"/>
  <c r="G1057" i="3"/>
  <c r="H1058" i="3"/>
  <c r="D1058" i="3"/>
  <c r="I1058" i="3"/>
  <c r="E1060" i="3"/>
  <c r="K1060" i="3"/>
  <c r="G1061" i="3"/>
  <c r="H1062" i="3"/>
  <c r="D1062" i="3"/>
  <c r="I1062" i="3"/>
  <c r="E1064" i="3"/>
  <c r="K1064" i="3"/>
  <c r="G1065" i="3"/>
  <c r="H1066" i="3"/>
  <c r="D1066" i="3"/>
  <c r="I1066" i="3"/>
  <c r="E1068" i="3"/>
  <c r="K1068" i="3"/>
  <c r="G1069" i="3"/>
  <c r="H1070" i="3"/>
  <c r="D1070" i="3"/>
  <c r="I1070" i="3"/>
  <c r="E1072" i="3"/>
  <c r="K1072" i="3"/>
  <c r="G1073" i="3"/>
  <c r="H1074" i="3"/>
  <c r="D1074" i="3"/>
  <c r="I1074" i="3"/>
  <c r="E1076" i="3"/>
  <c r="K1076" i="3"/>
  <c r="G1077" i="3"/>
  <c r="H1078" i="3"/>
  <c r="D1078" i="3"/>
  <c r="I1078" i="3"/>
  <c r="E1080" i="3"/>
  <c r="K1080" i="3"/>
  <c r="G1081" i="3"/>
  <c r="H1082" i="3"/>
  <c r="D1082" i="3"/>
  <c r="I1082" i="3"/>
  <c r="E1084" i="3"/>
  <c r="K1084" i="3"/>
  <c r="G1085" i="3"/>
  <c r="H1086" i="3"/>
  <c r="D1086" i="3"/>
  <c r="I1086" i="3"/>
  <c r="E1088" i="3"/>
  <c r="K1088" i="3"/>
  <c r="G1089" i="3"/>
  <c r="H1090" i="3"/>
  <c r="D1090" i="3"/>
  <c r="I1090" i="3"/>
  <c r="E1092" i="3"/>
  <c r="K1092" i="3"/>
  <c r="G1093" i="3"/>
  <c r="H1094" i="3"/>
  <c r="D1094" i="3"/>
  <c r="I1094" i="3"/>
  <c r="E1096" i="3"/>
  <c r="K1096" i="3"/>
  <c r="G1097" i="3"/>
  <c r="H1098" i="3"/>
  <c r="D1098" i="3"/>
  <c r="I1098" i="3"/>
  <c r="E1100" i="3"/>
  <c r="K1100" i="3"/>
  <c r="G1101" i="3"/>
  <c r="H1102" i="3"/>
  <c r="D1102" i="3"/>
  <c r="I1102" i="3"/>
  <c r="E1104" i="3"/>
  <c r="K1104" i="3"/>
  <c r="G1105" i="3"/>
  <c r="H1106" i="3"/>
  <c r="D1106" i="3"/>
  <c r="I1106" i="3"/>
  <c r="E1108" i="3"/>
  <c r="K1108" i="3"/>
  <c r="G1109" i="3"/>
  <c r="H1110" i="3"/>
  <c r="D1110" i="3"/>
  <c r="I1110" i="3"/>
  <c r="E1112" i="3"/>
  <c r="K1112" i="3"/>
  <c r="G1113" i="3"/>
  <c r="H1114" i="3"/>
  <c r="D1114" i="3"/>
  <c r="I1114" i="3"/>
  <c r="E1116" i="3"/>
  <c r="K1116" i="3"/>
  <c r="G1117" i="3"/>
  <c r="H1118" i="3"/>
  <c r="D1118" i="3"/>
  <c r="I1118" i="3"/>
  <c r="E1120" i="3"/>
  <c r="K1120" i="3"/>
  <c r="G1121" i="3"/>
  <c r="H1122" i="3"/>
  <c r="D1122" i="3"/>
  <c r="I1122" i="3"/>
  <c r="E1124" i="3"/>
  <c r="K1124" i="3"/>
  <c r="G1125" i="3"/>
  <c r="H1126" i="3"/>
  <c r="D1126" i="3"/>
  <c r="I1126" i="3"/>
  <c r="E1128" i="3"/>
  <c r="K1128" i="3"/>
  <c r="G1129" i="3"/>
  <c r="H1130" i="3"/>
  <c r="D1130" i="3"/>
  <c r="I1130" i="3"/>
  <c r="E1132" i="3"/>
  <c r="K1132" i="3"/>
  <c r="G1133" i="3"/>
  <c r="H1134" i="3"/>
  <c r="D1134" i="3"/>
  <c r="I1134" i="3"/>
  <c r="E1136" i="3"/>
  <c r="K1136" i="3"/>
  <c r="G1137" i="3"/>
  <c r="H1138" i="3"/>
  <c r="D1138" i="3"/>
  <c r="I1138" i="3"/>
  <c r="E1140" i="3"/>
  <c r="K1140" i="3"/>
  <c r="G1141" i="3"/>
  <c r="H1142" i="3"/>
  <c r="D1142" i="3"/>
  <c r="I1142" i="3"/>
  <c r="E1144" i="3"/>
  <c r="K1144" i="3"/>
  <c r="G1145" i="3"/>
  <c r="H1146" i="3"/>
  <c r="D1146" i="3"/>
  <c r="I1146" i="3"/>
  <c r="E1148" i="3"/>
  <c r="K1148" i="3"/>
  <c r="G1149" i="3"/>
  <c r="H1150" i="3"/>
  <c r="D1150" i="3"/>
  <c r="I1150" i="3"/>
  <c r="E1152" i="3"/>
  <c r="K1152" i="3"/>
  <c r="G1153" i="3"/>
  <c r="H1154" i="3"/>
  <c r="D1154" i="3"/>
  <c r="I1154" i="3"/>
  <c r="E1156" i="3"/>
  <c r="K1156" i="3"/>
  <c r="G1157" i="3"/>
  <c r="H1158" i="3"/>
  <c r="D1158" i="3"/>
  <c r="I1158" i="3"/>
  <c r="E1160" i="3"/>
  <c r="K1160" i="3"/>
  <c r="G1161" i="3"/>
  <c r="H1162" i="3"/>
  <c r="D1162" i="3"/>
  <c r="I1162" i="3"/>
  <c r="E1164" i="3"/>
  <c r="K1164" i="3"/>
  <c r="G1165" i="3"/>
  <c r="H1166" i="3"/>
  <c r="D1166" i="3"/>
  <c r="I1166" i="3"/>
  <c r="E1168" i="3"/>
  <c r="K1168" i="3"/>
  <c r="G1169" i="3"/>
  <c r="H1170" i="3"/>
  <c r="D1170" i="3"/>
  <c r="I1170" i="3"/>
  <c r="E1172" i="3"/>
  <c r="K1172" i="3"/>
  <c r="G1173" i="3"/>
  <c r="H1174" i="3"/>
  <c r="D1174" i="3"/>
  <c r="I1174" i="3"/>
  <c r="E1176" i="3"/>
  <c r="K1176" i="3"/>
  <c r="G1177" i="3"/>
  <c r="H1178" i="3"/>
  <c r="D1178" i="3"/>
  <c r="I1178" i="3"/>
  <c r="E1180" i="3"/>
  <c r="K1180" i="3"/>
  <c r="G1181" i="3"/>
  <c r="H1182" i="3"/>
  <c r="D1182" i="3"/>
  <c r="I1182" i="3"/>
  <c r="E1184" i="3"/>
  <c r="K1184" i="3"/>
  <c r="G1185" i="3"/>
  <c r="H1186" i="3"/>
  <c r="D1186" i="3"/>
  <c r="I1186" i="3"/>
  <c r="E1188" i="3"/>
  <c r="K1188" i="3"/>
  <c r="G1189" i="3"/>
  <c r="H1190" i="3"/>
  <c r="D1190" i="3"/>
  <c r="I1190" i="3"/>
  <c r="E1192" i="3"/>
  <c r="K1192" i="3"/>
  <c r="G1193" i="3"/>
  <c r="H1194" i="3"/>
  <c r="D1194" i="3"/>
  <c r="I1194" i="3"/>
  <c r="E1196" i="3"/>
  <c r="K1196" i="3"/>
  <c r="G1197" i="3"/>
  <c r="H1198" i="3"/>
  <c r="D1198" i="3"/>
  <c r="I1198" i="3"/>
  <c r="E1200" i="3"/>
  <c r="K1200" i="3"/>
  <c r="G1201" i="3"/>
  <c r="H1202" i="3"/>
  <c r="D1202" i="3"/>
  <c r="I1202" i="3"/>
  <c r="E1204" i="3"/>
  <c r="K1204" i="3"/>
  <c r="G1205" i="3"/>
  <c r="H1206" i="3"/>
  <c r="D1206" i="3"/>
  <c r="I1206" i="3"/>
  <c r="E1208" i="3"/>
  <c r="K1208" i="3"/>
  <c r="G1209" i="3"/>
  <c r="H1210" i="3"/>
  <c r="D1210" i="3"/>
  <c r="I1210" i="3"/>
  <c r="E1212" i="3"/>
  <c r="K1212" i="3"/>
  <c r="G1213" i="3"/>
  <c r="H1214" i="3"/>
  <c r="D1214" i="3"/>
  <c r="I1214" i="3"/>
  <c r="E1216" i="3"/>
  <c r="K1216" i="3"/>
  <c r="G1217" i="3"/>
  <c r="H1218" i="3"/>
  <c r="D1218" i="3"/>
  <c r="I1218" i="3"/>
  <c r="E1220" i="3"/>
  <c r="K1220" i="3"/>
  <c r="G1221" i="3"/>
  <c r="H1222" i="3"/>
  <c r="D1222" i="3"/>
  <c r="I1222" i="3"/>
  <c r="E1224" i="3"/>
  <c r="K1224" i="3"/>
  <c r="G1225" i="3"/>
  <c r="H1226" i="3"/>
  <c r="D1226" i="3"/>
  <c r="I1226" i="3"/>
  <c r="E1228" i="3"/>
  <c r="K1228" i="3"/>
  <c r="G1229" i="3"/>
  <c r="H1230" i="3"/>
  <c r="D1230" i="3"/>
  <c r="I1230" i="3"/>
  <c r="E1232" i="3"/>
  <c r="K1232" i="3"/>
  <c r="G1233" i="3"/>
  <c r="H1234" i="3"/>
  <c r="D1234" i="3"/>
  <c r="I1234" i="3"/>
  <c r="E1236" i="3"/>
  <c r="K1236" i="3"/>
  <c r="G1237" i="3"/>
  <c r="H1238" i="3"/>
  <c r="D1238" i="3"/>
  <c r="I1238" i="3"/>
  <c r="E1240" i="3"/>
  <c r="K1240" i="3"/>
  <c r="G1241" i="3"/>
  <c r="H1242" i="3"/>
  <c r="D1242" i="3"/>
  <c r="I1242" i="3"/>
  <c r="E1244" i="3"/>
  <c r="K1244" i="3"/>
  <c r="G1245" i="3"/>
  <c r="H1246" i="3"/>
  <c r="D1246" i="3"/>
  <c r="I1246" i="3"/>
  <c r="E1248" i="3"/>
  <c r="K1248" i="3"/>
  <c r="G1249" i="3"/>
  <c r="H1250" i="3"/>
  <c r="D1250" i="3"/>
  <c r="I1250" i="3"/>
  <c r="E1252" i="3"/>
  <c r="K1252" i="3"/>
  <c r="G1253" i="3"/>
  <c r="H1254" i="3"/>
  <c r="D1254" i="3"/>
  <c r="I1254" i="3"/>
  <c r="E1256" i="3"/>
  <c r="K1256" i="3"/>
  <c r="G1257" i="3"/>
  <c r="H1258" i="3"/>
  <c r="D1258" i="3"/>
  <c r="I1258" i="3"/>
  <c r="E1260" i="3"/>
  <c r="K1260" i="3"/>
  <c r="G1261" i="3"/>
  <c r="H1262" i="3"/>
  <c r="D1262" i="3"/>
  <c r="I1262" i="3"/>
  <c r="E1264" i="3"/>
  <c r="K1264" i="3"/>
  <c r="G1265" i="3"/>
  <c r="H1266" i="3"/>
  <c r="D1266" i="3"/>
  <c r="I1266" i="3"/>
  <c r="E1268" i="3"/>
  <c r="K1268" i="3"/>
  <c r="G1269" i="3"/>
  <c r="H1270" i="3"/>
  <c r="D1270" i="3"/>
  <c r="I1270" i="3"/>
  <c r="E1272" i="3"/>
  <c r="K1272" i="3"/>
  <c r="G1273" i="3"/>
  <c r="H1274" i="3"/>
  <c r="D1274" i="3"/>
  <c r="I1274" i="3"/>
  <c r="E1276" i="3"/>
  <c r="K1276" i="3"/>
  <c r="G1277" i="3"/>
  <c r="H1278" i="3"/>
  <c r="D1278" i="3"/>
  <c r="I1278" i="3"/>
  <c r="E1280" i="3"/>
  <c r="K1280" i="3"/>
  <c r="G1281" i="3"/>
  <c r="H1282" i="3"/>
  <c r="D1282" i="3"/>
  <c r="I1282" i="3"/>
  <c r="E1284" i="3"/>
  <c r="K1284" i="3"/>
  <c r="G1285" i="3"/>
  <c r="H1286" i="3"/>
  <c r="D1286" i="3"/>
  <c r="I1286" i="3"/>
  <c r="E1288" i="3"/>
  <c r="K1288" i="3"/>
  <c r="G1289" i="3"/>
  <c r="H1290" i="3"/>
  <c r="D1290" i="3"/>
  <c r="I1290" i="3"/>
  <c r="E1292" i="3"/>
  <c r="K1292" i="3"/>
  <c r="G1293" i="3"/>
  <c r="H1294" i="3"/>
  <c r="D1294" i="3"/>
  <c r="I1294" i="3"/>
  <c r="E1296" i="3"/>
  <c r="K1296" i="3"/>
  <c r="G1297" i="3"/>
  <c r="H1298" i="3"/>
  <c r="D1298" i="3"/>
  <c r="I1298" i="3"/>
  <c r="E1300" i="3"/>
  <c r="K1300" i="3"/>
  <c r="G1301" i="3"/>
  <c r="H1302" i="3"/>
  <c r="D1302" i="3"/>
  <c r="I1302" i="3"/>
  <c r="E1304" i="3"/>
  <c r="K1304" i="3"/>
  <c r="G1305" i="3"/>
  <c r="H1306" i="3"/>
  <c r="D1306" i="3"/>
  <c r="I1306" i="3"/>
  <c r="E1308" i="3"/>
  <c r="K1308" i="3"/>
  <c r="G1309" i="3"/>
  <c r="H1310" i="3"/>
  <c r="D1310" i="3"/>
  <c r="I1310" i="3"/>
  <c r="E1312" i="3"/>
  <c r="K1312" i="3"/>
  <c r="G1313" i="3"/>
  <c r="H1314" i="3"/>
  <c r="D1314" i="3"/>
  <c r="I1314" i="3"/>
  <c r="E1316" i="3"/>
  <c r="K1316" i="3"/>
  <c r="G1317" i="3"/>
  <c r="H1318" i="3"/>
  <c r="D1318" i="3"/>
  <c r="I1318" i="3"/>
  <c r="E1320" i="3"/>
  <c r="K1320" i="3"/>
  <c r="G1321" i="3"/>
  <c r="H1322" i="3"/>
  <c r="D1322" i="3"/>
  <c r="I1322" i="3"/>
  <c r="E1324" i="3"/>
  <c r="K1324" i="3"/>
  <c r="G1325" i="3"/>
  <c r="H1326" i="3"/>
  <c r="D1326" i="3"/>
  <c r="I1326" i="3"/>
  <c r="E1328" i="3"/>
  <c r="K1328" i="3"/>
  <c r="G1329" i="3"/>
  <c r="H1330" i="3"/>
  <c r="D1330" i="3"/>
  <c r="I1330" i="3"/>
  <c r="E1332" i="3"/>
  <c r="K1332" i="3"/>
  <c r="G1333" i="3"/>
  <c r="H1334" i="3"/>
  <c r="D1334" i="3"/>
  <c r="I1334" i="3"/>
  <c r="E1336" i="3"/>
  <c r="K1336" i="3"/>
  <c r="G1337" i="3"/>
  <c r="H1338" i="3"/>
  <c r="D1338" i="3"/>
  <c r="I1338" i="3"/>
  <c r="E1340" i="3"/>
  <c r="K1340" i="3"/>
  <c r="G1341" i="3"/>
  <c r="H1342" i="3"/>
  <c r="D1342" i="3"/>
  <c r="I1342" i="3"/>
  <c r="E1344" i="3"/>
  <c r="K1344" i="3"/>
  <c r="G1345" i="3"/>
  <c r="H1346" i="3"/>
  <c r="D1346" i="3"/>
  <c r="I1346" i="3"/>
  <c r="E1348" i="3"/>
  <c r="K1348" i="3"/>
  <c r="G1349" i="3"/>
  <c r="H1350" i="3"/>
  <c r="D1350" i="3"/>
  <c r="I1350" i="3"/>
  <c r="E1352" i="3"/>
  <c r="K1352" i="3"/>
  <c r="G1353" i="3"/>
  <c r="H1354" i="3"/>
  <c r="D1354" i="3"/>
  <c r="I1354" i="3"/>
  <c r="E1356" i="3"/>
  <c r="K1356" i="3"/>
  <c r="G1357" i="3"/>
  <c r="H1358" i="3"/>
  <c r="D1358" i="3"/>
  <c r="I1358" i="3"/>
  <c r="E1360" i="3"/>
  <c r="K1360" i="3"/>
  <c r="G1361" i="3"/>
  <c r="H1362" i="3"/>
  <c r="D1362" i="3"/>
  <c r="I1362" i="3"/>
  <c r="E1364" i="3"/>
  <c r="K1364" i="3"/>
  <c r="G1365" i="3"/>
  <c r="H1366" i="3"/>
  <c r="D1366" i="3"/>
  <c r="I1366" i="3"/>
  <c r="E1368" i="3"/>
  <c r="K1368" i="3"/>
  <c r="G1369" i="3"/>
  <c r="H1370" i="3"/>
  <c r="D1370" i="3"/>
  <c r="I1370" i="3"/>
  <c r="E1372" i="3"/>
  <c r="K1372" i="3"/>
  <c r="G1373" i="3"/>
  <c r="H1374" i="3"/>
  <c r="D1374" i="3"/>
  <c r="I1374" i="3"/>
  <c r="E1376" i="3"/>
  <c r="K1376" i="3"/>
  <c r="G1377" i="3"/>
  <c r="H1378" i="3"/>
  <c r="D1378" i="3"/>
  <c r="I1378" i="3"/>
  <c r="E1380" i="3"/>
  <c r="K1380" i="3"/>
  <c r="G1381" i="3"/>
  <c r="H1382" i="3"/>
  <c r="D1382" i="3"/>
  <c r="I1382" i="3"/>
  <c r="E1384" i="3"/>
  <c r="K1384" i="3"/>
  <c r="G1385" i="3"/>
  <c r="H1386" i="3"/>
  <c r="D1386" i="3"/>
  <c r="I1386" i="3"/>
  <c r="E1388" i="3"/>
  <c r="K1388" i="3"/>
  <c r="G1389" i="3"/>
  <c r="H1390" i="3"/>
  <c r="D1390" i="3"/>
  <c r="I1390" i="3"/>
  <c r="E1392" i="3"/>
  <c r="K1392" i="3"/>
  <c r="G1393" i="3"/>
  <c r="H1394" i="3"/>
  <c r="D1394" i="3"/>
  <c r="I1394" i="3"/>
  <c r="E1396" i="3"/>
  <c r="K1396" i="3"/>
  <c r="G1397" i="3"/>
  <c r="H1398" i="3"/>
  <c r="D1398" i="3"/>
  <c r="I1398" i="3"/>
  <c r="E1400" i="3"/>
  <c r="K1400" i="3"/>
  <c r="G1401" i="3"/>
  <c r="H1402" i="3"/>
  <c r="D1402" i="3"/>
  <c r="I1402" i="3"/>
  <c r="E1404" i="3"/>
  <c r="K1404" i="3"/>
  <c r="G1405" i="3"/>
  <c r="H1406" i="3"/>
  <c r="D1406" i="3"/>
  <c r="I1406" i="3"/>
  <c r="E1408" i="3"/>
  <c r="K1408" i="3"/>
  <c r="G1409" i="3"/>
  <c r="H1410" i="3"/>
  <c r="D1410" i="3"/>
  <c r="I1410" i="3"/>
  <c r="E1412" i="3"/>
  <c r="K1412" i="3"/>
  <c r="G1413" i="3"/>
  <c r="H1414" i="3"/>
  <c r="D1414" i="3"/>
  <c r="I1414" i="3"/>
  <c r="E1416" i="3"/>
  <c r="K1416" i="3"/>
  <c r="G1417" i="3"/>
  <c r="H1418" i="3"/>
  <c r="D1418" i="3"/>
  <c r="I1418" i="3"/>
  <c r="E1420" i="3"/>
  <c r="K1420" i="3"/>
  <c r="G1421" i="3"/>
  <c r="H1422" i="3"/>
  <c r="D1422" i="3"/>
  <c r="I1422" i="3"/>
  <c r="E1424" i="3"/>
  <c r="K1424" i="3"/>
  <c r="G1425" i="3"/>
  <c r="H1426" i="3"/>
  <c r="D1426" i="3"/>
  <c r="I1426" i="3"/>
  <c r="E1428" i="3"/>
  <c r="K1428" i="3"/>
  <c r="G1429" i="3"/>
  <c r="H1430" i="3"/>
  <c r="D1430" i="3"/>
  <c r="I1430" i="3"/>
  <c r="E1432" i="3"/>
  <c r="K1432" i="3"/>
  <c r="G1433" i="3"/>
  <c r="H1434" i="3"/>
  <c r="D1434" i="3"/>
  <c r="I1434" i="3"/>
  <c r="E1436" i="3"/>
  <c r="K1436" i="3"/>
  <c r="G1437" i="3"/>
  <c r="H1438" i="3"/>
  <c r="D1438" i="3"/>
  <c r="I1438" i="3"/>
  <c r="E1440" i="3"/>
  <c r="K1440" i="3"/>
  <c r="G1441" i="3"/>
  <c r="H1442" i="3"/>
  <c r="D1442" i="3"/>
  <c r="I1442" i="3"/>
  <c r="E1444" i="3"/>
  <c r="K1444" i="3"/>
  <c r="G1445" i="3"/>
  <c r="H1446" i="3"/>
  <c r="D1446" i="3"/>
  <c r="I1446" i="3"/>
  <c r="E1448" i="3"/>
  <c r="K1448" i="3"/>
  <c r="G1449" i="3"/>
  <c r="H1450" i="3"/>
  <c r="D1450" i="3"/>
  <c r="I1450" i="3"/>
  <c r="E1452" i="3"/>
  <c r="K1452" i="3"/>
  <c r="G1453" i="3"/>
  <c r="H1454" i="3"/>
  <c r="D1454" i="3"/>
  <c r="I1454" i="3"/>
  <c r="E1456" i="3"/>
  <c r="K1456" i="3"/>
  <c r="G1457" i="3"/>
  <c r="H1458" i="3"/>
  <c r="D1458" i="3"/>
  <c r="I1458" i="3"/>
  <c r="E1460" i="3"/>
  <c r="K1460" i="3"/>
  <c r="G1461" i="3"/>
  <c r="H1462" i="3"/>
  <c r="D1462" i="3"/>
  <c r="I1462" i="3"/>
  <c r="E1464" i="3"/>
  <c r="K1464" i="3"/>
  <c r="G1465" i="3"/>
  <c r="H1466" i="3"/>
  <c r="D1466" i="3"/>
  <c r="I1466" i="3"/>
  <c r="E1468" i="3"/>
  <c r="K1468" i="3"/>
  <c r="G1469" i="3"/>
  <c r="H1470" i="3"/>
  <c r="D1470" i="3"/>
  <c r="I1470" i="3"/>
  <c r="E1472" i="3"/>
  <c r="K1472" i="3"/>
  <c r="G1473" i="3"/>
  <c r="H1474" i="3"/>
  <c r="D1474" i="3"/>
  <c r="I1474" i="3"/>
  <c r="E1476" i="3"/>
  <c r="K1476" i="3"/>
  <c r="G1477" i="3"/>
  <c r="H1478" i="3"/>
  <c r="D1478" i="3"/>
  <c r="I1478" i="3"/>
  <c r="E1480" i="3"/>
  <c r="K1480" i="3"/>
  <c r="G1481" i="3"/>
  <c r="H1482" i="3"/>
  <c r="D1482" i="3"/>
  <c r="I1482" i="3"/>
  <c r="E1484" i="3"/>
  <c r="K1484" i="3"/>
  <c r="G1485" i="3"/>
  <c r="H1486" i="3"/>
  <c r="D1486" i="3"/>
  <c r="I1486" i="3"/>
  <c r="E1488" i="3"/>
  <c r="K1488" i="3"/>
  <c r="G1489" i="3"/>
  <c r="H1490" i="3"/>
  <c r="D1490" i="3"/>
  <c r="I1490" i="3"/>
  <c r="E1492" i="3"/>
  <c r="K1492" i="3"/>
  <c r="G1493" i="3"/>
  <c r="H1494" i="3"/>
  <c r="D1494" i="3"/>
  <c r="I1494" i="3"/>
  <c r="E1496" i="3"/>
  <c r="K1496" i="3"/>
  <c r="G1497" i="3"/>
  <c r="H1498" i="3"/>
  <c r="D1498" i="3"/>
  <c r="I1498" i="3"/>
  <c r="E1500" i="3"/>
  <c r="K1500" i="3"/>
  <c r="G1501" i="3"/>
  <c r="H1502" i="3"/>
  <c r="D1502" i="3"/>
  <c r="I1502" i="3"/>
  <c r="E1504" i="3"/>
  <c r="K1504" i="3"/>
  <c r="G1505" i="3"/>
  <c r="H1506" i="3"/>
  <c r="D1506" i="3"/>
  <c r="I1506" i="3"/>
  <c r="E1508" i="3"/>
  <c r="K1508" i="3"/>
  <c r="G1509" i="3"/>
  <c r="H1510" i="3"/>
  <c r="D1510" i="3"/>
  <c r="I1510" i="3"/>
  <c r="E1512" i="3"/>
  <c r="K1512" i="3"/>
  <c r="G1513" i="3"/>
  <c r="H1514" i="3"/>
  <c r="D1514" i="3"/>
  <c r="I1514" i="3"/>
  <c r="E1516" i="3"/>
  <c r="K1516" i="3"/>
  <c r="G1517" i="3"/>
  <c r="H1518" i="3"/>
  <c r="D1518" i="3"/>
  <c r="I1518" i="3"/>
  <c r="E1520" i="3"/>
  <c r="G1522" i="3"/>
  <c r="E1524" i="3"/>
  <c r="G1526" i="3"/>
  <c r="E1528" i="3"/>
  <c r="G1530" i="3"/>
  <c r="E1532" i="3"/>
  <c r="G1534" i="3"/>
  <c r="E1536" i="3"/>
  <c r="G1538" i="3"/>
  <c r="E1540" i="3"/>
  <c r="G1542" i="3"/>
  <c r="E1544" i="3"/>
  <c r="G1546" i="3"/>
  <c r="E1548" i="3"/>
  <c r="G1550" i="3"/>
  <c r="E1552" i="3"/>
  <c r="G1554" i="3"/>
  <c r="E1556" i="3"/>
  <c r="G1558" i="3"/>
  <c r="E1560" i="3"/>
  <c r="G1562" i="3"/>
  <c r="E1564" i="3"/>
  <c r="G1566" i="3"/>
  <c r="E1568" i="3"/>
  <c r="G1570" i="3"/>
  <c r="E1572" i="3"/>
  <c r="G1574" i="3"/>
  <c r="E1576" i="3"/>
  <c r="G1578" i="3"/>
  <c r="E1580" i="3"/>
  <c r="G1582" i="3"/>
  <c r="E1584" i="3"/>
  <c r="G1586" i="3"/>
  <c r="E1588" i="3"/>
  <c r="G1590" i="3"/>
  <c r="E1592" i="3"/>
  <c r="G1594" i="3"/>
  <c r="E1596" i="3"/>
  <c r="G1598" i="3"/>
  <c r="E1600" i="3"/>
  <c r="G1602" i="3"/>
  <c r="E1604" i="3"/>
  <c r="G1606" i="3"/>
  <c r="E1608" i="3"/>
  <c r="G1610" i="3"/>
  <c r="E1612" i="3"/>
  <c r="G1614" i="3"/>
  <c r="E1616" i="3"/>
  <c r="G1618" i="3"/>
  <c r="E1620" i="3"/>
  <c r="G1622" i="3"/>
  <c r="E1624" i="3"/>
  <c r="G1626" i="3"/>
  <c r="E1628" i="3"/>
  <c r="G1630" i="3"/>
  <c r="E1632" i="3"/>
  <c r="G1634" i="3"/>
  <c r="E1636" i="3"/>
  <c r="G1638" i="3"/>
  <c r="E1640" i="3"/>
  <c r="G1642" i="3"/>
  <c r="E1644" i="3"/>
  <c r="G1646" i="3"/>
  <c r="E1648" i="3"/>
  <c r="G1650" i="3"/>
  <c r="E1652" i="3"/>
  <c r="G1654" i="3"/>
  <c r="H1658" i="3"/>
  <c r="D1658" i="3"/>
  <c r="K1658" i="3"/>
  <c r="F1658" i="3"/>
  <c r="J1658" i="3"/>
  <c r="E1658" i="3"/>
  <c r="I1666" i="3"/>
  <c r="G1670" i="3"/>
  <c r="H1674" i="3"/>
  <c r="D1674" i="3"/>
  <c r="K1674" i="3"/>
  <c r="F1674" i="3"/>
  <c r="J1674" i="3"/>
  <c r="E1674" i="3"/>
  <c r="I1682" i="3"/>
  <c r="G1686" i="3"/>
  <c r="H1690" i="3"/>
  <c r="D1690" i="3"/>
  <c r="K1690" i="3"/>
  <c r="F1690" i="3"/>
  <c r="J1690" i="3"/>
  <c r="E1690" i="3"/>
  <c r="I1698" i="3"/>
  <c r="G1702" i="3"/>
  <c r="H1706" i="3"/>
  <c r="D1706" i="3"/>
  <c r="K1706" i="3"/>
  <c r="F1706" i="3"/>
  <c r="J1706" i="3"/>
  <c r="E1706" i="3"/>
  <c r="I1714" i="3"/>
  <c r="G1718" i="3"/>
  <c r="H1722" i="3"/>
  <c r="D1722" i="3"/>
  <c r="K1722" i="3"/>
  <c r="F1722" i="3"/>
  <c r="J1722" i="3"/>
  <c r="E1722" i="3"/>
  <c r="I1730" i="3"/>
  <c r="G1734" i="3"/>
  <c r="H1738" i="3"/>
  <c r="D1738" i="3"/>
  <c r="K1738" i="3"/>
  <c r="F1738" i="3"/>
  <c r="J1738" i="3"/>
  <c r="E1738" i="3"/>
  <c r="I1746" i="3"/>
  <c r="G1750" i="3"/>
  <c r="H1754" i="3"/>
  <c r="D1754" i="3"/>
  <c r="K1754" i="3"/>
  <c r="F1754" i="3"/>
  <c r="J1754" i="3"/>
  <c r="E1754" i="3"/>
  <c r="I1762" i="3"/>
  <c r="G1766" i="3"/>
  <c r="H1770" i="3"/>
  <c r="D1770" i="3"/>
  <c r="K1770" i="3"/>
  <c r="F1770" i="3"/>
  <c r="J1770" i="3"/>
  <c r="E1770" i="3"/>
  <c r="I1778" i="3"/>
  <c r="G1782" i="3"/>
  <c r="H1786" i="3"/>
  <c r="D1786" i="3"/>
  <c r="K1786" i="3"/>
  <c r="F1786" i="3"/>
  <c r="J1786" i="3"/>
  <c r="E1786" i="3"/>
  <c r="I1794" i="3"/>
  <c r="G1798" i="3"/>
  <c r="H1802" i="3"/>
  <c r="D1802" i="3"/>
  <c r="K1802" i="3"/>
  <c r="F1802" i="3"/>
  <c r="J1802" i="3"/>
  <c r="E1802" i="3"/>
  <c r="I1810" i="3"/>
  <c r="G1814" i="3"/>
  <c r="H1818" i="3"/>
  <c r="D1818" i="3"/>
  <c r="K1818" i="3"/>
  <c r="F1818" i="3"/>
  <c r="J1818" i="3"/>
  <c r="E1818" i="3"/>
  <c r="I1826" i="3"/>
  <c r="I1521" i="3"/>
  <c r="E1521" i="3"/>
  <c r="H1521" i="3"/>
  <c r="I1525" i="3"/>
  <c r="E1525" i="3"/>
  <c r="H1525" i="3"/>
  <c r="I1529" i="3"/>
  <c r="E1529" i="3"/>
  <c r="H1529" i="3"/>
  <c r="I1533" i="3"/>
  <c r="E1533" i="3"/>
  <c r="H1533" i="3"/>
  <c r="I1537" i="3"/>
  <c r="E1537" i="3"/>
  <c r="H1537" i="3"/>
  <c r="I1541" i="3"/>
  <c r="E1541" i="3"/>
  <c r="H1541" i="3"/>
  <c r="I1545" i="3"/>
  <c r="E1545" i="3"/>
  <c r="H1545" i="3"/>
  <c r="I1549" i="3"/>
  <c r="E1549" i="3"/>
  <c r="H1549" i="3"/>
  <c r="I1553" i="3"/>
  <c r="E1553" i="3"/>
  <c r="H1553" i="3"/>
  <c r="I1557" i="3"/>
  <c r="E1557" i="3"/>
  <c r="H1557" i="3"/>
  <c r="I1561" i="3"/>
  <c r="E1561" i="3"/>
  <c r="H1561" i="3"/>
  <c r="I1565" i="3"/>
  <c r="E1565" i="3"/>
  <c r="H1565" i="3"/>
  <c r="I1569" i="3"/>
  <c r="E1569" i="3"/>
  <c r="H1569" i="3"/>
  <c r="I1573" i="3"/>
  <c r="E1573" i="3"/>
  <c r="H1573" i="3"/>
  <c r="I1577" i="3"/>
  <c r="E1577" i="3"/>
  <c r="H1577" i="3"/>
  <c r="I1581" i="3"/>
  <c r="E1581" i="3"/>
  <c r="H1581" i="3"/>
  <c r="I1585" i="3"/>
  <c r="E1585" i="3"/>
  <c r="H1585" i="3"/>
  <c r="I1589" i="3"/>
  <c r="E1589" i="3"/>
  <c r="H1589" i="3"/>
  <c r="I1593" i="3"/>
  <c r="E1593" i="3"/>
  <c r="H1593" i="3"/>
  <c r="I1597" i="3"/>
  <c r="E1597" i="3"/>
  <c r="H1597" i="3"/>
  <c r="I1601" i="3"/>
  <c r="E1601" i="3"/>
  <c r="H1601" i="3"/>
  <c r="I1605" i="3"/>
  <c r="E1605" i="3"/>
  <c r="H1605" i="3"/>
  <c r="I1609" i="3"/>
  <c r="E1609" i="3"/>
  <c r="H1609" i="3"/>
  <c r="I1613" i="3"/>
  <c r="E1613" i="3"/>
  <c r="H1613" i="3"/>
  <c r="I1617" i="3"/>
  <c r="E1617" i="3"/>
  <c r="H1617" i="3"/>
  <c r="I1621" i="3"/>
  <c r="E1621" i="3"/>
  <c r="H1621" i="3"/>
  <c r="I1625" i="3"/>
  <c r="E1625" i="3"/>
  <c r="H1625" i="3"/>
  <c r="I1629" i="3"/>
  <c r="E1629" i="3"/>
  <c r="H1629" i="3"/>
  <c r="I1633" i="3"/>
  <c r="E1633" i="3"/>
  <c r="H1633" i="3"/>
  <c r="I1637" i="3"/>
  <c r="E1637" i="3"/>
  <c r="H1637" i="3"/>
  <c r="I1641" i="3"/>
  <c r="E1641" i="3"/>
  <c r="H1641" i="3"/>
  <c r="I1645" i="3"/>
  <c r="E1645" i="3"/>
  <c r="H1645" i="3"/>
  <c r="I1649" i="3"/>
  <c r="E1649" i="3"/>
  <c r="H1649" i="3"/>
  <c r="I1653" i="3"/>
  <c r="E1653" i="3"/>
  <c r="H1653" i="3"/>
  <c r="I1657" i="3"/>
  <c r="E1657" i="3"/>
  <c r="H1657" i="3"/>
  <c r="I1661" i="3"/>
  <c r="E1661" i="3"/>
  <c r="H1661" i="3"/>
  <c r="I1665" i="3"/>
  <c r="E1665" i="3"/>
  <c r="H1665" i="3"/>
  <c r="I1669" i="3"/>
  <c r="E1669" i="3"/>
  <c r="H1669" i="3"/>
  <c r="I1673" i="3"/>
  <c r="E1673" i="3"/>
  <c r="H1673" i="3"/>
  <c r="I1677" i="3"/>
  <c r="E1677" i="3"/>
  <c r="H1677" i="3"/>
  <c r="I1681" i="3"/>
  <c r="E1681" i="3"/>
  <c r="H1681" i="3"/>
  <c r="I1685" i="3"/>
  <c r="E1685" i="3"/>
  <c r="H1685" i="3"/>
  <c r="I1689" i="3"/>
  <c r="E1689" i="3"/>
  <c r="H1689" i="3"/>
  <c r="I1693" i="3"/>
  <c r="E1693" i="3"/>
  <c r="H1693" i="3"/>
  <c r="I1697" i="3"/>
  <c r="E1697" i="3"/>
  <c r="H1697" i="3"/>
  <c r="I1701" i="3"/>
  <c r="E1701" i="3"/>
  <c r="H1701" i="3"/>
  <c r="I1705" i="3"/>
  <c r="E1705" i="3"/>
  <c r="H1705" i="3"/>
  <c r="I1709" i="3"/>
  <c r="E1709" i="3"/>
  <c r="H1709" i="3"/>
  <c r="I1713" i="3"/>
  <c r="E1713" i="3"/>
  <c r="H1713" i="3"/>
  <c r="I1717" i="3"/>
  <c r="E1717" i="3"/>
  <c r="H1717" i="3"/>
  <c r="I1721" i="3"/>
  <c r="E1721" i="3"/>
  <c r="H1721" i="3"/>
  <c r="I1725" i="3"/>
  <c r="E1725" i="3"/>
  <c r="H1725" i="3"/>
  <c r="I1729" i="3"/>
  <c r="E1729" i="3"/>
  <c r="H1729" i="3"/>
  <c r="I1733" i="3"/>
  <c r="E1733" i="3"/>
  <c r="H1733" i="3"/>
  <c r="I1737" i="3"/>
  <c r="E1737" i="3"/>
  <c r="H1737" i="3"/>
  <c r="I1741" i="3"/>
  <c r="E1741" i="3"/>
  <c r="H1741" i="3"/>
  <c r="I1745" i="3"/>
  <c r="E1745" i="3"/>
  <c r="H1745" i="3"/>
  <c r="I1749" i="3"/>
  <c r="E1749" i="3"/>
  <c r="H1749" i="3"/>
  <c r="I1753" i="3"/>
  <c r="E1753" i="3"/>
  <c r="H1753" i="3"/>
  <c r="I1757" i="3"/>
  <c r="E1757" i="3"/>
  <c r="H1757" i="3"/>
  <c r="I1761" i="3"/>
  <c r="E1761" i="3"/>
  <c r="H1761" i="3"/>
  <c r="I1765" i="3"/>
  <c r="E1765" i="3"/>
  <c r="H1765" i="3"/>
  <c r="I1769" i="3"/>
  <c r="E1769" i="3"/>
  <c r="H1769" i="3"/>
  <c r="I1773" i="3"/>
  <c r="E1773" i="3"/>
  <c r="H1773" i="3"/>
  <c r="I1777" i="3"/>
  <c r="E1777" i="3"/>
  <c r="H1777" i="3"/>
  <c r="I1781" i="3"/>
  <c r="E1781" i="3"/>
  <c r="H1781" i="3"/>
  <c r="I1785" i="3"/>
  <c r="E1785" i="3"/>
  <c r="H1785" i="3"/>
  <c r="I1789" i="3"/>
  <c r="E1789" i="3"/>
  <c r="H1789" i="3"/>
  <c r="I1793" i="3"/>
  <c r="E1793" i="3"/>
  <c r="H1793" i="3"/>
  <c r="I1797" i="3"/>
  <c r="E1797" i="3"/>
  <c r="H1797" i="3"/>
  <c r="I1801" i="3"/>
  <c r="E1801" i="3"/>
  <c r="H1801" i="3"/>
  <c r="I1805" i="3"/>
  <c r="E1805" i="3"/>
  <c r="H1805" i="3"/>
  <c r="I1809" i="3"/>
  <c r="E1809" i="3"/>
  <c r="H1809" i="3"/>
  <c r="I1813" i="3"/>
  <c r="E1813" i="3"/>
  <c r="H1813" i="3"/>
  <c r="I1817" i="3"/>
  <c r="E1817" i="3"/>
  <c r="H1817" i="3"/>
  <c r="I1821" i="3"/>
  <c r="E1821" i="3"/>
  <c r="H1821" i="3"/>
  <c r="I1825" i="3"/>
  <c r="E1825" i="3"/>
  <c r="H1825" i="3"/>
  <c r="I1829" i="3"/>
  <c r="E1829" i="3"/>
  <c r="H1829" i="3"/>
  <c r="E1830" i="3"/>
  <c r="J1830" i="3"/>
  <c r="I1833" i="3"/>
  <c r="E1833" i="3"/>
  <c r="H1833" i="3"/>
  <c r="E1834" i="3"/>
  <c r="J1834" i="3"/>
  <c r="I1837" i="3"/>
  <c r="E1837" i="3"/>
  <c r="H1837" i="3"/>
  <c r="E1838" i="3"/>
  <c r="J1838" i="3"/>
  <c r="I1841" i="3"/>
  <c r="E1841" i="3"/>
  <c r="H1841" i="3"/>
  <c r="E1842" i="3"/>
  <c r="J1842" i="3"/>
  <c r="I1845" i="3"/>
  <c r="E1845" i="3"/>
  <c r="H1845" i="3"/>
  <c r="E1846" i="3"/>
  <c r="J1846" i="3"/>
  <c r="I1849" i="3"/>
  <c r="E1849" i="3"/>
  <c r="H1849" i="3"/>
  <c r="E1850" i="3"/>
  <c r="J1850" i="3"/>
  <c r="I1853" i="3"/>
  <c r="E1853" i="3"/>
  <c r="H1853" i="3"/>
  <c r="E1854" i="3"/>
  <c r="J1854" i="3"/>
  <c r="I1857" i="3"/>
  <c r="E1857" i="3"/>
  <c r="H1857" i="3"/>
  <c r="E1858" i="3"/>
  <c r="J1858" i="3"/>
  <c r="I1861" i="3"/>
  <c r="E1861" i="3"/>
  <c r="H1861" i="3"/>
  <c r="E1862" i="3"/>
  <c r="J1862" i="3"/>
  <c r="I1865" i="3"/>
  <c r="E1865" i="3"/>
  <c r="H1865" i="3"/>
  <c r="E1866" i="3"/>
  <c r="J1866" i="3"/>
  <c r="I1869" i="3"/>
  <c r="E1869" i="3"/>
  <c r="H1869" i="3"/>
  <c r="E1870" i="3"/>
  <c r="J1870" i="3"/>
  <c r="I1873" i="3"/>
  <c r="E1873" i="3"/>
  <c r="H1873" i="3"/>
  <c r="E1874" i="3"/>
  <c r="J1874" i="3"/>
  <c r="I1877" i="3"/>
  <c r="E1877" i="3"/>
  <c r="H1877" i="3"/>
  <c r="E1878" i="3"/>
  <c r="J1878" i="3"/>
  <c r="I1881" i="3"/>
  <c r="E1881" i="3"/>
  <c r="H1881" i="3"/>
  <c r="E1882" i="3"/>
  <c r="J1882" i="3"/>
  <c r="I1885" i="3"/>
  <c r="E1885" i="3"/>
  <c r="H1885" i="3"/>
  <c r="E1886" i="3"/>
  <c r="J1886" i="3"/>
  <c r="I1889" i="3"/>
  <c r="E1889" i="3"/>
  <c r="H1889" i="3"/>
  <c r="E1890" i="3"/>
  <c r="J1890" i="3"/>
  <c r="I1893" i="3"/>
  <c r="E1893" i="3"/>
  <c r="H1893" i="3"/>
  <c r="E1894" i="3"/>
  <c r="J1894" i="3"/>
  <c r="I1897" i="3"/>
  <c r="E1897" i="3"/>
  <c r="H1897" i="3"/>
  <c r="E1898" i="3"/>
  <c r="J1898" i="3"/>
  <c r="I1901" i="3"/>
  <c r="E1901" i="3"/>
  <c r="H1901" i="3"/>
  <c r="E1902" i="3"/>
  <c r="J1902" i="3"/>
  <c r="I1905" i="3"/>
  <c r="E1905" i="3"/>
  <c r="H1905" i="3"/>
  <c r="E1906" i="3"/>
  <c r="J1906" i="3"/>
  <c r="I1909" i="3"/>
  <c r="E1909" i="3"/>
  <c r="H1909" i="3"/>
  <c r="E1910" i="3"/>
  <c r="J1910" i="3"/>
  <c r="I1913" i="3"/>
  <c r="E1913" i="3"/>
  <c r="H1913" i="3"/>
  <c r="E1914" i="3"/>
  <c r="J1914" i="3"/>
  <c r="I1917" i="3"/>
  <c r="E1917" i="3"/>
  <c r="H1917" i="3"/>
  <c r="E1918" i="3"/>
  <c r="J1918" i="3"/>
  <c r="I1921" i="3"/>
  <c r="E1921" i="3"/>
  <c r="H1921" i="3"/>
  <c r="E1922" i="3"/>
  <c r="J1922" i="3"/>
  <c r="I1925" i="3"/>
  <c r="E1925" i="3"/>
  <c r="H1925" i="3"/>
  <c r="E1926" i="3"/>
  <c r="J1926" i="3"/>
  <c r="I1929" i="3"/>
  <c r="E1929" i="3"/>
  <c r="H1929" i="3"/>
  <c r="E1930" i="3"/>
  <c r="J1930" i="3"/>
  <c r="I1933" i="3"/>
  <c r="E1933" i="3"/>
  <c r="H1933" i="3"/>
  <c r="E1934" i="3"/>
  <c r="J1934" i="3"/>
  <c r="I1937" i="3"/>
  <c r="E1937" i="3"/>
  <c r="H1937" i="3"/>
  <c r="E1938" i="3"/>
  <c r="J1938" i="3"/>
  <c r="I1941" i="3"/>
  <c r="E1941" i="3"/>
  <c r="H1941" i="3"/>
  <c r="E1942" i="3"/>
  <c r="J1942" i="3"/>
  <c r="I1945" i="3"/>
  <c r="E1945" i="3"/>
  <c r="H1945" i="3"/>
  <c r="E1946" i="3"/>
  <c r="J1946" i="3"/>
  <c r="I1949" i="3"/>
  <c r="E1949" i="3"/>
  <c r="H1949" i="3"/>
  <c r="E1950" i="3"/>
  <c r="J1950" i="3"/>
  <c r="I1953" i="3"/>
  <c r="E1953" i="3"/>
  <c r="H1953" i="3"/>
  <c r="E1954" i="3"/>
  <c r="J1954" i="3"/>
  <c r="I1957" i="3"/>
  <c r="E1957" i="3"/>
  <c r="H1957" i="3"/>
  <c r="E1958" i="3"/>
  <c r="J1958" i="3"/>
  <c r="I1961" i="3"/>
  <c r="E1961" i="3"/>
  <c r="H1961" i="3"/>
  <c r="E1962" i="3"/>
  <c r="J1962" i="3"/>
  <c r="I1965" i="3"/>
  <c r="E1965" i="3"/>
  <c r="H1965" i="3"/>
  <c r="E1966" i="3"/>
  <c r="J1966" i="3"/>
  <c r="I1969" i="3"/>
  <c r="E1969" i="3"/>
  <c r="H1969" i="3"/>
  <c r="E1970" i="3"/>
  <c r="J1970" i="3"/>
  <c r="I1973" i="3"/>
  <c r="E1973" i="3"/>
  <c r="H1973" i="3"/>
  <c r="E1974" i="3"/>
  <c r="J1974" i="3"/>
  <c r="I1977" i="3"/>
  <c r="E1977" i="3"/>
  <c r="H1977" i="3"/>
  <c r="E1978" i="3"/>
  <c r="J1978" i="3"/>
  <c r="I1981" i="3"/>
  <c r="E1981" i="3"/>
  <c r="H1981" i="3"/>
  <c r="E1982" i="3"/>
  <c r="J1982" i="3"/>
  <c r="I1985" i="3"/>
  <c r="E1985" i="3"/>
  <c r="H1985" i="3"/>
  <c r="E1986" i="3"/>
  <c r="J1986" i="3"/>
  <c r="I1989" i="3"/>
  <c r="E1989" i="3"/>
  <c r="H1989" i="3"/>
  <c r="E1990" i="3"/>
  <c r="J1990" i="3"/>
  <c r="I1993" i="3"/>
  <c r="E1993" i="3"/>
  <c r="H1993" i="3"/>
  <c r="E1994" i="3"/>
  <c r="J1994" i="3"/>
  <c r="I1997" i="3"/>
  <c r="E1997" i="3"/>
  <c r="H1997" i="3"/>
  <c r="E1998" i="3"/>
  <c r="J1998" i="3"/>
  <c r="I2001" i="3"/>
  <c r="E2001" i="3"/>
  <c r="H2001" i="3"/>
  <c r="E2002" i="3"/>
  <c r="J2002" i="3"/>
  <c r="I2005" i="3"/>
  <c r="E2005" i="3"/>
  <c r="H2005" i="3"/>
  <c r="E2006" i="3"/>
  <c r="J2006" i="3"/>
  <c r="I2009" i="3"/>
  <c r="E2009" i="3"/>
  <c r="H2009" i="3"/>
  <c r="E2010" i="3"/>
  <c r="J2010" i="3"/>
  <c r="I2013" i="3"/>
  <c r="E2013" i="3"/>
  <c r="H2013" i="3"/>
  <c r="E2014" i="3"/>
  <c r="J2014" i="3"/>
  <c r="I2017" i="3"/>
  <c r="E2017" i="3"/>
  <c r="H2017" i="3"/>
  <c r="E2018" i="3"/>
  <c r="J2018" i="3"/>
  <c r="I2021" i="3"/>
  <c r="E2021" i="3"/>
  <c r="H2021" i="3"/>
  <c r="E2022" i="3"/>
  <c r="J2022" i="3"/>
  <c r="I2025" i="3"/>
  <c r="E2025" i="3"/>
  <c r="H2025" i="3"/>
  <c r="E2026" i="3"/>
  <c r="J2026" i="3"/>
  <c r="I2029" i="3"/>
  <c r="E2029" i="3"/>
  <c r="H2029" i="3"/>
  <c r="E2030" i="3"/>
  <c r="J2030" i="3"/>
  <c r="I2033" i="3"/>
  <c r="E2033" i="3"/>
  <c r="H2033" i="3"/>
  <c r="E2034" i="3"/>
  <c r="J2034" i="3"/>
  <c r="I2037" i="3"/>
  <c r="E2037" i="3"/>
  <c r="H2037" i="3"/>
  <c r="E2038" i="3"/>
  <c r="J2038" i="3"/>
  <c r="I2041" i="3"/>
  <c r="E2041" i="3"/>
  <c r="H2041" i="3"/>
  <c r="E2042" i="3"/>
  <c r="J2042" i="3"/>
  <c r="I2045" i="3"/>
  <c r="E2045" i="3"/>
  <c r="H2045" i="3"/>
  <c r="E2046" i="3"/>
  <c r="J2046" i="3"/>
  <c r="I2049" i="3"/>
  <c r="E2049" i="3"/>
  <c r="H2049" i="3"/>
  <c r="E2050" i="3"/>
  <c r="J2050" i="3"/>
  <c r="I2053" i="3"/>
  <c r="E2053" i="3"/>
  <c r="H2053" i="3"/>
  <c r="E2054" i="3"/>
  <c r="J2054" i="3"/>
  <c r="I2057" i="3"/>
  <c r="E2057" i="3"/>
  <c r="H2057" i="3"/>
  <c r="E2058" i="3"/>
  <c r="J2058" i="3"/>
  <c r="I2061" i="3"/>
  <c r="E2061" i="3"/>
  <c r="H2061" i="3"/>
  <c r="E2062" i="3"/>
  <c r="J2062" i="3"/>
  <c r="I2065" i="3"/>
  <c r="E2065" i="3"/>
  <c r="H2065" i="3"/>
  <c r="E2066" i="3"/>
  <c r="J2066" i="3"/>
  <c r="I2069" i="3"/>
  <c r="E2069" i="3"/>
  <c r="H2069" i="3"/>
  <c r="E2070" i="3"/>
  <c r="J2070" i="3"/>
  <c r="I2073" i="3"/>
  <c r="E2073" i="3"/>
  <c r="H2073" i="3"/>
  <c r="E2074" i="3"/>
  <c r="J2074" i="3"/>
  <c r="I2077" i="3"/>
  <c r="E2077" i="3"/>
  <c r="H2077" i="3"/>
  <c r="E2078" i="3"/>
  <c r="J2078" i="3"/>
  <c r="I2081" i="3"/>
  <c r="E2081" i="3"/>
  <c r="H2081" i="3"/>
  <c r="E2082" i="3"/>
  <c r="J2082" i="3"/>
  <c r="I2085" i="3"/>
  <c r="E2085" i="3"/>
  <c r="H2085" i="3"/>
  <c r="E2086" i="3"/>
  <c r="J2086" i="3"/>
  <c r="I2089" i="3"/>
  <c r="E2089" i="3"/>
  <c r="H2089" i="3"/>
  <c r="E2090" i="3"/>
  <c r="J2090" i="3"/>
  <c r="I2093" i="3"/>
  <c r="E2093" i="3"/>
  <c r="H2093" i="3"/>
  <c r="E2094" i="3"/>
  <c r="J2094" i="3"/>
  <c r="I2097" i="3"/>
  <c r="E2097" i="3"/>
  <c r="H2097" i="3"/>
  <c r="E2098" i="3"/>
  <c r="J2098" i="3"/>
  <c r="I2101" i="3"/>
  <c r="E2101" i="3"/>
  <c r="H2101" i="3"/>
  <c r="E2102" i="3"/>
  <c r="J2102" i="3"/>
  <c r="I2105" i="3"/>
  <c r="E2105" i="3"/>
  <c r="H2105" i="3"/>
  <c r="E2106" i="3"/>
  <c r="J2106" i="3"/>
  <c r="I2109" i="3"/>
  <c r="E2109" i="3"/>
  <c r="H2109" i="3"/>
  <c r="E2110" i="3"/>
  <c r="J2110" i="3"/>
  <c r="I2113" i="3"/>
  <c r="E2113" i="3"/>
  <c r="H2113" i="3"/>
  <c r="E2114" i="3"/>
  <c r="J2114" i="3"/>
  <c r="I2117" i="3"/>
  <c r="E2117" i="3"/>
  <c r="H2117" i="3"/>
  <c r="E2118" i="3"/>
  <c r="J2118" i="3"/>
  <c r="I2121" i="3"/>
  <c r="E2121" i="3"/>
  <c r="H2121" i="3"/>
  <c r="E2122" i="3"/>
  <c r="J2122" i="3"/>
  <c r="I2125" i="3"/>
  <c r="E2125" i="3"/>
  <c r="H2125" i="3"/>
  <c r="E2126" i="3"/>
  <c r="J2126" i="3"/>
  <c r="I2129" i="3"/>
  <c r="E2129" i="3"/>
  <c r="H2129" i="3"/>
  <c r="E2130" i="3"/>
  <c r="J2130" i="3"/>
  <c r="I2133" i="3"/>
  <c r="E2133" i="3"/>
  <c r="H2133" i="3"/>
  <c r="E2134" i="3"/>
  <c r="J2134" i="3"/>
  <c r="I2137" i="3"/>
  <c r="E2137" i="3"/>
  <c r="H2137" i="3"/>
  <c r="E2138" i="3"/>
  <c r="J2138" i="3"/>
  <c r="I2141" i="3"/>
  <c r="E2141" i="3"/>
  <c r="H2141" i="3"/>
  <c r="E2142" i="3"/>
  <c r="J2142" i="3"/>
  <c r="I2145" i="3"/>
  <c r="E2145" i="3"/>
  <c r="H2145" i="3"/>
  <c r="E2146" i="3"/>
  <c r="J2146" i="3"/>
  <c r="I2149" i="3"/>
  <c r="E2149" i="3"/>
  <c r="H2149" i="3"/>
  <c r="E2150" i="3"/>
  <c r="J2150" i="3"/>
  <c r="I2153" i="3"/>
  <c r="E2153" i="3"/>
  <c r="H2153" i="3"/>
  <c r="E2154" i="3"/>
  <c r="J2154" i="3"/>
  <c r="I2157" i="3"/>
  <c r="E2157" i="3"/>
  <c r="H2157" i="3"/>
  <c r="E2158" i="3"/>
  <c r="J2158" i="3"/>
  <c r="I2161" i="3"/>
  <c r="E2161" i="3"/>
  <c r="H2161" i="3"/>
  <c r="E2162" i="3"/>
  <c r="J2162" i="3"/>
  <c r="I2165" i="3"/>
  <c r="E2165" i="3"/>
  <c r="H2165" i="3"/>
  <c r="E2166" i="3"/>
  <c r="J2166" i="3"/>
  <c r="I2169" i="3"/>
  <c r="E2169" i="3"/>
  <c r="H2169" i="3"/>
  <c r="E2170" i="3"/>
  <c r="J2170" i="3"/>
  <c r="I2173" i="3"/>
  <c r="E2173" i="3"/>
  <c r="H2173" i="3"/>
  <c r="E2174" i="3"/>
  <c r="J2174" i="3"/>
  <c r="I2177" i="3"/>
  <c r="E2177" i="3"/>
  <c r="H2177" i="3"/>
  <c r="E2178" i="3"/>
  <c r="J2178" i="3"/>
  <c r="I2181" i="3"/>
  <c r="E2181" i="3"/>
  <c r="H2181" i="3"/>
  <c r="E2182" i="3"/>
  <c r="J2182" i="3"/>
  <c r="I2185" i="3"/>
  <c r="E2185" i="3"/>
  <c r="H2185" i="3"/>
  <c r="E2186" i="3"/>
  <c r="J2186" i="3"/>
  <c r="I2189" i="3"/>
  <c r="E2189" i="3"/>
  <c r="H2189" i="3"/>
  <c r="E2190" i="3"/>
  <c r="J2190" i="3"/>
  <c r="I2193" i="3"/>
  <c r="E2193" i="3"/>
  <c r="H2193" i="3"/>
  <c r="E2194" i="3"/>
  <c r="J2194" i="3"/>
  <c r="I2197" i="3"/>
  <c r="E2197" i="3"/>
  <c r="H2197" i="3"/>
  <c r="E2198" i="3"/>
  <c r="J2198" i="3"/>
  <c r="I2201" i="3"/>
  <c r="E2201" i="3"/>
  <c r="H2201" i="3"/>
  <c r="E2202" i="3"/>
  <c r="J2202" i="3"/>
  <c r="I2205" i="3"/>
  <c r="E2205" i="3"/>
  <c r="H2205" i="3"/>
  <c r="E2206" i="3"/>
  <c r="J2206" i="3"/>
  <c r="I2209" i="3"/>
  <c r="E2209" i="3"/>
  <c r="H2209" i="3"/>
  <c r="E2210" i="3"/>
  <c r="J2210" i="3"/>
  <c r="I2213" i="3"/>
  <c r="E2213" i="3"/>
  <c r="H2213" i="3"/>
  <c r="E2214" i="3"/>
  <c r="J2214" i="3"/>
  <c r="I2217" i="3"/>
  <c r="E2217" i="3"/>
  <c r="H2217" i="3"/>
  <c r="E2218" i="3"/>
  <c r="J2218" i="3"/>
  <c r="I2221" i="3"/>
  <c r="E2221" i="3"/>
  <c r="H2221" i="3"/>
  <c r="E2222" i="3"/>
  <c r="J2222" i="3"/>
  <c r="I2225" i="3"/>
  <c r="E2225" i="3"/>
  <c r="H2225" i="3"/>
  <c r="E2226" i="3"/>
  <c r="J2226" i="3"/>
  <c r="I2229" i="3"/>
  <c r="E2229" i="3"/>
  <c r="H2229" i="3"/>
  <c r="E2230" i="3"/>
  <c r="J2230" i="3"/>
  <c r="I2233" i="3"/>
  <c r="E2233" i="3"/>
  <c r="H2233" i="3"/>
  <c r="E2234" i="3"/>
  <c r="J2234" i="3"/>
  <c r="I2237" i="3"/>
  <c r="E2237" i="3"/>
  <c r="H2237" i="3"/>
  <c r="E2238" i="3"/>
  <c r="J2238" i="3"/>
  <c r="I2241" i="3"/>
  <c r="E2241" i="3"/>
  <c r="H2241" i="3"/>
  <c r="E2242" i="3"/>
  <c r="J2242" i="3"/>
  <c r="I2245" i="3"/>
  <c r="E2245" i="3"/>
  <c r="H2245" i="3"/>
  <c r="E2246" i="3"/>
  <c r="J2246" i="3"/>
  <c r="I2249" i="3"/>
  <c r="E2249" i="3"/>
  <c r="H2249" i="3"/>
  <c r="E2250" i="3"/>
  <c r="J2250" i="3"/>
  <c r="I2253" i="3"/>
  <c r="E2253" i="3"/>
  <c r="H2253" i="3"/>
  <c r="E2254" i="3"/>
  <c r="J2254" i="3"/>
  <c r="I2257" i="3"/>
  <c r="E2257" i="3"/>
  <c r="H2257" i="3"/>
  <c r="E2258" i="3"/>
  <c r="J2258" i="3"/>
  <c r="I2261" i="3"/>
  <c r="E2261" i="3"/>
  <c r="H2261" i="3"/>
  <c r="E2262" i="3"/>
  <c r="J2262" i="3"/>
  <c r="I2265" i="3"/>
  <c r="E2265" i="3"/>
  <c r="H2265" i="3"/>
  <c r="E2266" i="3"/>
  <c r="J2266" i="3"/>
  <c r="I2269" i="3"/>
  <c r="E2269" i="3"/>
  <c r="H2269" i="3"/>
  <c r="E2270" i="3"/>
  <c r="J2270" i="3"/>
  <c r="I2273" i="3"/>
  <c r="E2273" i="3"/>
  <c r="H2273" i="3"/>
  <c r="E2274" i="3"/>
  <c r="J2274" i="3"/>
  <c r="I2277" i="3"/>
  <c r="E2277" i="3"/>
  <c r="H2277" i="3"/>
  <c r="E2278" i="3"/>
  <c r="J2278" i="3"/>
  <c r="I2281" i="3"/>
  <c r="E2281" i="3"/>
  <c r="H2281" i="3"/>
  <c r="E2282" i="3"/>
  <c r="J2282" i="3"/>
  <c r="I2285" i="3"/>
  <c r="E2285" i="3"/>
  <c r="H2285" i="3"/>
  <c r="E2286" i="3"/>
  <c r="J2286" i="3"/>
  <c r="I2289" i="3"/>
  <c r="E2289" i="3"/>
  <c r="H2289" i="3"/>
  <c r="E2290" i="3"/>
  <c r="J2290" i="3"/>
  <c r="I2293" i="3"/>
  <c r="E2293" i="3"/>
  <c r="H2293" i="3"/>
  <c r="E2294" i="3"/>
  <c r="J2294" i="3"/>
  <c r="I2297" i="3"/>
  <c r="E2297" i="3"/>
  <c r="H2297" i="3"/>
  <c r="E2298" i="3"/>
  <c r="J2298" i="3"/>
  <c r="I2301" i="3"/>
  <c r="E2301" i="3"/>
  <c r="H2301" i="3"/>
  <c r="E2302" i="3"/>
  <c r="J2302" i="3"/>
  <c r="I2305" i="3"/>
  <c r="E2305" i="3"/>
  <c r="H2305" i="3"/>
  <c r="E2306" i="3"/>
  <c r="J2306" i="3"/>
  <c r="I2309" i="3"/>
  <c r="E2309" i="3"/>
  <c r="H2309" i="3"/>
  <c r="E2310" i="3"/>
  <c r="J2310" i="3"/>
  <c r="I2313" i="3"/>
  <c r="E2313" i="3"/>
  <c r="H2313" i="3"/>
  <c r="E2314" i="3"/>
  <c r="J2314" i="3"/>
  <c r="I2317" i="3"/>
  <c r="E2317" i="3"/>
  <c r="H2317" i="3"/>
  <c r="E2318" i="3"/>
  <c r="J2318" i="3"/>
  <c r="I2321" i="3"/>
  <c r="E2321" i="3"/>
  <c r="H2321" i="3"/>
  <c r="E2322" i="3"/>
  <c r="J2322" i="3"/>
  <c r="I2325" i="3"/>
  <c r="E2325" i="3"/>
  <c r="H2325" i="3"/>
  <c r="E2326" i="3"/>
  <c r="J2326" i="3"/>
  <c r="I2329" i="3"/>
  <c r="E2329" i="3"/>
  <c r="H2329" i="3"/>
  <c r="E2330" i="3"/>
  <c r="J2330" i="3"/>
  <c r="I2333" i="3"/>
  <c r="E2333" i="3"/>
  <c r="H2333" i="3"/>
  <c r="E2334" i="3"/>
  <c r="J2334" i="3"/>
  <c r="I2337" i="3"/>
  <c r="E2337" i="3"/>
  <c r="H2337" i="3"/>
  <c r="E2338" i="3"/>
  <c r="J2338" i="3"/>
  <c r="I2341" i="3"/>
  <c r="E2341" i="3"/>
  <c r="H2341" i="3"/>
  <c r="E2342" i="3"/>
  <c r="J2342" i="3"/>
  <c r="I2345" i="3"/>
  <c r="E2345" i="3"/>
  <c r="H2345" i="3"/>
  <c r="E2346" i="3"/>
  <c r="J2346" i="3"/>
  <c r="I2349" i="3"/>
  <c r="E2349" i="3"/>
  <c r="H2349" i="3"/>
  <c r="E2350" i="3"/>
  <c r="J2350" i="3"/>
  <c r="I2353" i="3"/>
  <c r="E2353" i="3"/>
  <c r="H2353" i="3"/>
  <c r="E2354" i="3"/>
  <c r="J2354" i="3"/>
  <c r="I2357" i="3"/>
  <c r="E2357" i="3"/>
  <c r="H2357" i="3"/>
  <c r="E2358" i="3"/>
  <c r="J2358" i="3"/>
  <c r="I2361" i="3"/>
  <c r="E2361" i="3"/>
  <c r="H2361" i="3"/>
  <c r="E2362" i="3"/>
  <c r="J2362" i="3"/>
  <c r="I2365" i="3"/>
  <c r="E2365" i="3"/>
  <c r="H2365" i="3"/>
  <c r="E2366" i="3"/>
  <c r="J2366" i="3"/>
  <c r="I2369" i="3"/>
  <c r="E2369" i="3"/>
  <c r="H2369" i="3"/>
  <c r="E2370" i="3"/>
  <c r="J2370" i="3"/>
  <c r="I2373" i="3"/>
  <c r="E2373" i="3"/>
  <c r="H2373" i="3"/>
  <c r="F2374" i="3"/>
  <c r="D2376" i="3"/>
  <c r="K2376" i="3"/>
  <c r="F2378" i="3"/>
  <c r="D2380" i="3"/>
  <c r="K2380" i="3"/>
  <c r="F2382" i="3"/>
  <c r="D2384" i="3"/>
  <c r="K2384" i="3"/>
  <c r="F2386" i="3"/>
  <c r="D2388" i="3"/>
  <c r="I2389" i="3"/>
  <c r="E2389" i="3"/>
  <c r="G2389" i="3"/>
  <c r="K2389" i="3"/>
  <c r="D2389" i="3"/>
  <c r="H2396" i="3"/>
  <c r="H2397" i="3"/>
  <c r="D2400" i="3"/>
  <c r="F2401" i="3"/>
  <c r="J2404" i="3"/>
  <c r="F2404" i="3"/>
  <c r="K2404" i="3"/>
  <c r="E2404" i="3"/>
  <c r="G2404" i="3"/>
  <c r="I2405" i="3"/>
  <c r="E2405" i="3"/>
  <c r="G2405" i="3"/>
  <c r="K2405" i="3"/>
  <c r="D2405" i="3"/>
  <c r="D2416" i="3"/>
  <c r="F2417" i="3"/>
  <c r="J2420" i="3"/>
  <c r="F2420" i="3"/>
  <c r="K2420" i="3"/>
  <c r="E2420" i="3"/>
  <c r="G2420" i="3"/>
  <c r="I2421" i="3"/>
  <c r="E2421" i="3"/>
  <c r="G2421" i="3"/>
  <c r="K2421" i="3"/>
  <c r="D2421" i="3"/>
  <c r="D2432" i="3"/>
  <c r="F2433" i="3"/>
  <c r="J2436" i="3"/>
  <c r="F2436" i="3"/>
  <c r="K2436" i="3"/>
  <c r="E2436" i="3"/>
  <c r="G2436" i="3"/>
  <c r="I2437" i="3"/>
  <c r="E2437" i="3"/>
  <c r="G2437" i="3"/>
  <c r="K2437" i="3"/>
  <c r="D2437" i="3"/>
  <c r="D2448" i="3"/>
  <c r="F2449" i="3"/>
  <c r="J2452" i="3"/>
  <c r="F2452" i="3"/>
  <c r="K2452" i="3"/>
  <c r="E2452" i="3"/>
  <c r="G2452" i="3"/>
  <c r="I2453" i="3"/>
  <c r="E2453" i="3"/>
  <c r="G2453" i="3"/>
  <c r="K2453" i="3"/>
  <c r="D2453" i="3"/>
  <c r="D2464" i="3"/>
  <c r="F2465" i="3"/>
  <c r="J2468" i="3"/>
  <c r="F2468" i="3"/>
  <c r="K2468" i="3"/>
  <c r="E2468" i="3"/>
  <c r="G2468" i="3"/>
  <c r="I2469" i="3"/>
  <c r="E2469" i="3"/>
  <c r="G2469" i="3"/>
  <c r="K2469" i="3"/>
  <c r="D2469" i="3"/>
  <c r="D2480" i="3"/>
  <c r="F2481" i="3"/>
  <c r="J2484" i="3"/>
  <c r="F2484" i="3"/>
  <c r="K2484" i="3"/>
  <c r="E2484" i="3"/>
  <c r="G2484" i="3"/>
  <c r="I2485" i="3"/>
  <c r="E2485" i="3"/>
  <c r="G2485" i="3"/>
  <c r="K2485" i="3"/>
  <c r="D2485" i="3"/>
  <c r="D2496" i="3"/>
  <c r="F2497" i="3"/>
  <c r="J2500" i="3"/>
  <c r="F2500" i="3"/>
  <c r="K2500" i="3"/>
  <c r="E2500" i="3"/>
  <c r="G2500" i="3"/>
  <c r="I2501" i="3"/>
  <c r="E2501" i="3"/>
  <c r="G2501" i="3"/>
  <c r="K2501" i="3"/>
  <c r="D2501" i="3"/>
  <c r="D2512" i="3"/>
  <c r="F2513" i="3"/>
  <c r="J2516" i="3"/>
  <c r="F2516" i="3"/>
  <c r="K2516" i="3"/>
  <c r="E2516" i="3"/>
  <c r="G2516" i="3"/>
  <c r="I2517" i="3"/>
  <c r="E2517" i="3"/>
  <c r="G2517" i="3"/>
  <c r="K2517" i="3"/>
  <c r="D2517" i="3"/>
  <c r="D2528" i="3"/>
  <c r="F2529" i="3"/>
  <c r="J2532" i="3"/>
  <c r="F2532" i="3"/>
  <c r="K2532" i="3"/>
  <c r="E2532" i="3"/>
  <c r="G2532" i="3"/>
  <c r="I2533" i="3"/>
  <c r="E2533" i="3"/>
  <c r="G2533" i="3"/>
  <c r="K2533" i="3"/>
  <c r="D2533" i="3"/>
  <c r="D2544" i="3"/>
  <c r="F2545" i="3"/>
  <c r="J2548" i="3"/>
  <c r="F2548" i="3"/>
  <c r="K2548" i="3"/>
  <c r="E2548" i="3"/>
  <c r="G2548" i="3"/>
  <c r="I2549" i="3"/>
  <c r="E2549" i="3"/>
  <c r="G2549" i="3"/>
  <c r="K2549" i="3"/>
  <c r="D2549" i="3"/>
  <c r="D2560" i="3"/>
  <c r="F2561" i="3"/>
  <c r="J2564" i="3"/>
  <c r="F2564" i="3"/>
  <c r="K2564" i="3"/>
  <c r="E2564" i="3"/>
  <c r="G2564" i="3"/>
  <c r="I2565" i="3"/>
  <c r="E2565" i="3"/>
  <c r="G2565" i="3"/>
  <c r="K2565" i="3"/>
  <c r="D2565" i="3"/>
  <c r="D2576" i="3"/>
  <c r="F2577" i="3"/>
  <c r="J2580" i="3"/>
  <c r="F2580" i="3"/>
  <c r="K2580" i="3"/>
  <c r="E2580" i="3"/>
  <c r="G2580" i="3"/>
  <c r="I2581" i="3"/>
  <c r="E2581" i="3"/>
  <c r="G2581" i="3"/>
  <c r="K2581" i="3"/>
  <c r="D2581" i="3"/>
  <c r="D2592" i="3"/>
  <c r="F2593" i="3"/>
  <c r="J2596" i="3"/>
  <c r="F2596" i="3"/>
  <c r="K2596" i="3"/>
  <c r="E2596" i="3"/>
  <c r="G2596" i="3"/>
  <c r="I2597" i="3"/>
  <c r="E2597" i="3"/>
  <c r="G2597" i="3"/>
  <c r="K2597" i="3"/>
  <c r="D2597" i="3"/>
  <c r="D2608" i="3"/>
  <c r="F2609" i="3"/>
  <c r="J2612" i="3"/>
  <c r="F2612" i="3"/>
  <c r="K2612" i="3"/>
  <c r="E2612" i="3"/>
  <c r="G2612" i="3"/>
  <c r="I2613" i="3"/>
  <c r="E2613" i="3"/>
  <c r="G2613" i="3"/>
  <c r="K2613" i="3"/>
  <c r="D2613" i="3"/>
  <c r="D2624" i="3"/>
  <c r="F2625" i="3"/>
  <c r="J2628" i="3"/>
  <c r="F2628" i="3"/>
  <c r="K2628" i="3"/>
  <c r="E2628" i="3"/>
  <c r="G2628" i="3"/>
  <c r="I2629" i="3"/>
  <c r="E2629" i="3"/>
  <c r="G2629" i="3"/>
  <c r="K2629" i="3"/>
  <c r="D2629" i="3"/>
  <c r="D2640" i="3"/>
  <c r="F2641" i="3"/>
  <c r="J2644" i="3"/>
  <c r="F2644" i="3"/>
  <c r="K2644" i="3"/>
  <c r="E2644" i="3"/>
  <c r="G2644" i="3"/>
  <c r="I2645" i="3"/>
  <c r="E2645" i="3"/>
  <c r="G2645" i="3"/>
  <c r="K2645" i="3"/>
  <c r="D2645" i="3"/>
  <c r="D2656" i="3"/>
  <c r="F2657" i="3"/>
  <c r="J2660" i="3"/>
  <c r="F2660" i="3"/>
  <c r="K2660" i="3"/>
  <c r="E2660" i="3"/>
  <c r="G2660" i="3"/>
  <c r="I2661" i="3"/>
  <c r="E2661" i="3"/>
  <c r="G2661" i="3"/>
  <c r="K2661" i="3"/>
  <c r="D2661" i="3"/>
  <c r="D2672" i="3"/>
  <c r="F2673" i="3"/>
  <c r="J2676" i="3"/>
  <c r="F2676" i="3"/>
  <c r="K2676" i="3"/>
  <c r="E2676" i="3"/>
  <c r="G2676" i="3"/>
  <c r="I2677" i="3"/>
  <c r="E2677" i="3"/>
  <c r="G2677" i="3"/>
  <c r="K2677" i="3"/>
  <c r="D2677" i="3"/>
  <c r="D2688" i="3"/>
  <c r="F2689" i="3"/>
  <c r="J2692" i="3"/>
  <c r="F2692" i="3"/>
  <c r="K2692" i="3"/>
  <c r="E2692" i="3"/>
  <c r="G2692" i="3"/>
  <c r="I2693" i="3"/>
  <c r="E2693" i="3"/>
  <c r="G2693" i="3"/>
  <c r="K2693" i="3"/>
  <c r="D2693" i="3"/>
  <c r="D2704" i="3"/>
  <c r="F2705" i="3"/>
  <c r="J2708" i="3"/>
  <c r="F2708" i="3"/>
  <c r="K2708" i="3"/>
  <c r="E2708" i="3"/>
  <c r="G2708" i="3"/>
  <c r="I2709" i="3"/>
  <c r="E2709" i="3"/>
  <c r="G2709" i="3"/>
  <c r="K2709" i="3"/>
  <c r="D2709" i="3"/>
  <c r="D2720" i="3"/>
  <c r="F2721" i="3"/>
  <c r="J2724" i="3"/>
  <c r="F2724" i="3"/>
  <c r="K2724" i="3"/>
  <c r="E2724" i="3"/>
  <c r="G2724" i="3"/>
  <c r="I2725" i="3"/>
  <c r="E2725" i="3"/>
  <c r="G2725" i="3"/>
  <c r="K2725" i="3"/>
  <c r="D2725" i="3"/>
  <c r="J2725" i="3"/>
  <c r="J2728" i="3"/>
  <c r="F2728" i="3"/>
  <c r="K2728" i="3"/>
  <c r="E2728" i="3"/>
  <c r="G2728" i="3"/>
  <c r="D2728" i="3"/>
  <c r="H2732" i="3"/>
  <c r="J2744" i="3"/>
  <c r="F2744" i="3"/>
  <c r="K2744" i="3"/>
  <c r="E2744" i="3"/>
  <c r="G2744" i="3"/>
  <c r="D2744" i="3"/>
  <c r="H2748" i="3"/>
  <c r="J2760" i="3"/>
  <c r="F2760" i="3"/>
  <c r="K2760" i="3"/>
  <c r="E2760" i="3"/>
  <c r="G2760" i="3"/>
  <c r="D2760" i="3"/>
  <c r="H2764" i="3"/>
  <c r="J2776" i="3"/>
  <c r="F2776" i="3"/>
  <c r="K2776" i="3"/>
  <c r="E2776" i="3"/>
  <c r="G2776" i="3"/>
  <c r="D2776" i="3"/>
  <c r="H2780" i="3"/>
  <c r="J2792" i="3"/>
  <c r="F2792" i="3"/>
  <c r="K2792" i="3"/>
  <c r="E2792" i="3"/>
  <c r="G2792" i="3"/>
  <c r="D2792" i="3"/>
  <c r="H2796" i="3"/>
  <c r="J2808" i="3"/>
  <c r="F2808" i="3"/>
  <c r="K2808" i="3"/>
  <c r="E2808" i="3"/>
  <c r="G2808" i="3"/>
  <c r="D2808" i="3"/>
  <c r="H2812" i="3"/>
  <c r="J2824" i="3"/>
  <c r="F2824" i="3"/>
  <c r="K2824" i="3"/>
  <c r="E2824" i="3"/>
  <c r="G2824" i="3"/>
  <c r="D2824" i="3"/>
  <c r="H2828" i="3"/>
  <c r="J2840" i="3"/>
  <c r="F2840" i="3"/>
  <c r="K2840" i="3"/>
  <c r="E2840" i="3"/>
  <c r="G2840" i="3"/>
  <c r="D2840" i="3"/>
  <c r="H2844" i="3"/>
  <c r="J2856" i="3"/>
  <c r="F2856" i="3"/>
  <c r="K2856" i="3"/>
  <c r="E2856" i="3"/>
  <c r="G2856" i="3"/>
  <c r="D2856" i="3"/>
  <c r="H2860" i="3"/>
  <c r="J2872" i="3"/>
  <c r="F2872" i="3"/>
  <c r="K2872" i="3"/>
  <c r="E2872" i="3"/>
  <c r="G2872" i="3"/>
  <c r="D2872" i="3"/>
  <c r="H2876" i="3"/>
  <c r="J2888" i="3"/>
  <c r="F2888" i="3"/>
  <c r="K2888" i="3"/>
  <c r="E2888" i="3"/>
  <c r="G2888" i="3"/>
  <c r="D2888" i="3"/>
  <c r="H2892" i="3"/>
  <c r="J2904" i="3"/>
  <c r="F2904" i="3"/>
  <c r="K2904" i="3"/>
  <c r="E2904" i="3"/>
  <c r="G2904" i="3"/>
  <c r="D2904" i="3"/>
  <c r="H2908" i="3"/>
  <c r="J1656" i="3"/>
  <c r="F1656" i="3"/>
  <c r="H1656" i="3"/>
  <c r="J1660" i="3"/>
  <c r="F1660" i="3"/>
  <c r="H1660" i="3"/>
  <c r="J1664" i="3"/>
  <c r="F1664" i="3"/>
  <c r="H1664" i="3"/>
  <c r="J1668" i="3"/>
  <c r="F1668" i="3"/>
  <c r="H1668" i="3"/>
  <c r="J1672" i="3"/>
  <c r="F1672" i="3"/>
  <c r="H1672" i="3"/>
  <c r="J1676" i="3"/>
  <c r="F1676" i="3"/>
  <c r="H1676" i="3"/>
  <c r="J1680" i="3"/>
  <c r="F1680" i="3"/>
  <c r="H1680" i="3"/>
  <c r="J1684" i="3"/>
  <c r="F1684" i="3"/>
  <c r="H1684" i="3"/>
  <c r="J1688" i="3"/>
  <c r="F1688" i="3"/>
  <c r="H1688" i="3"/>
  <c r="J1692" i="3"/>
  <c r="F1692" i="3"/>
  <c r="H1692" i="3"/>
  <c r="J1696" i="3"/>
  <c r="F1696" i="3"/>
  <c r="H1696" i="3"/>
  <c r="J1700" i="3"/>
  <c r="F1700" i="3"/>
  <c r="H1700" i="3"/>
  <c r="J1704" i="3"/>
  <c r="F1704" i="3"/>
  <c r="H1704" i="3"/>
  <c r="J1708" i="3"/>
  <c r="F1708" i="3"/>
  <c r="H1708" i="3"/>
  <c r="J1712" i="3"/>
  <c r="F1712" i="3"/>
  <c r="H1712" i="3"/>
  <c r="J1716" i="3"/>
  <c r="F1716" i="3"/>
  <c r="H1716" i="3"/>
  <c r="J1720" i="3"/>
  <c r="F1720" i="3"/>
  <c r="H1720" i="3"/>
  <c r="J1724" i="3"/>
  <c r="F1724" i="3"/>
  <c r="H1724" i="3"/>
  <c r="J1728" i="3"/>
  <c r="F1728" i="3"/>
  <c r="H1728" i="3"/>
  <c r="J1732" i="3"/>
  <c r="F1732" i="3"/>
  <c r="H1732" i="3"/>
  <c r="J1736" i="3"/>
  <c r="F1736" i="3"/>
  <c r="H1736" i="3"/>
  <c r="J1740" i="3"/>
  <c r="F1740" i="3"/>
  <c r="H1740" i="3"/>
  <c r="J1744" i="3"/>
  <c r="F1744" i="3"/>
  <c r="H1744" i="3"/>
  <c r="J1748" i="3"/>
  <c r="F1748" i="3"/>
  <c r="H1748" i="3"/>
  <c r="J1752" i="3"/>
  <c r="F1752" i="3"/>
  <c r="H1752" i="3"/>
  <c r="J1756" i="3"/>
  <c r="F1756" i="3"/>
  <c r="H1756" i="3"/>
  <c r="J1760" i="3"/>
  <c r="F1760" i="3"/>
  <c r="H1760" i="3"/>
  <c r="J1764" i="3"/>
  <c r="F1764" i="3"/>
  <c r="H1764" i="3"/>
  <c r="J1768" i="3"/>
  <c r="F1768" i="3"/>
  <c r="H1768" i="3"/>
  <c r="J1772" i="3"/>
  <c r="F1772" i="3"/>
  <c r="H1772" i="3"/>
  <c r="J1776" i="3"/>
  <c r="F1776" i="3"/>
  <c r="H1776" i="3"/>
  <c r="J1780" i="3"/>
  <c r="F1780" i="3"/>
  <c r="H1780" i="3"/>
  <c r="J1784" i="3"/>
  <c r="F1784" i="3"/>
  <c r="H1784" i="3"/>
  <c r="J1788" i="3"/>
  <c r="F1788" i="3"/>
  <c r="H1788" i="3"/>
  <c r="J1792" i="3"/>
  <c r="F1792" i="3"/>
  <c r="H1792" i="3"/>
  <c r="J1796" i="3"/>
  <c r="F1796" i="3"/>
  <c r="H1796" i="3"/>
  <c r="J1800" i="3"/>
  <c r="F1800" i="3"/>
  <c r="H1800" i="3"/>
  <c r="J1804" i="3"/>
  <c r="F1804" i="3"/>
  <c r="H1804" i="3"/>
  <c r="J1808" i="3"/>
  <c r="F1808" i="3"/>
  <c r="H1808" i="3"/>
  <c r="J1812" i="3"/>
  <c r="F1812" i="3"/>
  <c r="H1812" i="3"/>
  <c r="J1816" i="3"/>
  <c r="F1816" i="3"/>
  <c r="H1816" i="3"/>
  <c r="J1820" i="3"/>
  <c r="F1820" i="3"/>
  <c r="H1820" i="3"/>
  <c r="J1824" i="3"/>
  <c r="F1824" i="3"/>
  <c r="H1824" i="3"/>
  <c r="J1828" i="3"/>
  <c r="F1828" i="3"/>
  <c r="H1828" i="3"/>
  <c r="F1830" i="3"/>
  <c r="J1832" i="3"/>
  <c r="F1832" i="3"/>
  <c r="H1832" i="3"/>
  <c r="F1834" i="3"/>
  <c r="J1836" i="3"/>
  <c r="F1836" i="3"/>
  <c r="H1836" i="3"/>
  <c r="F1838" i="3"/>
  <c r="J1840" i="3"/>
  <c r="F1840" i="3"/>
  <c r="H1840" i="3"/>
  <c r="F1842" i="3"/>
  <c r="J1844" i="3"/>
  <c r="F1844" i="3"/>
  <c r="H1844" i="3"/>
  <c r="F1846" i="3"/>
  <c r="J1848" i="3"/>
  <c r="F1848" i="3"/>
  <c r="H1848" i="3"/>
  <c r="F1850" i="3"/>
  <c r="J1852" i="3"/>
  <c r="F1852" i="3"/>
  <c r="H1852" i="3"/>
  <c r="F1854" i="3"/>
  <c r="J1856" i="3"/>
  <c r="F1856" i="3"/>
  <c r="H1856" i="3"/>
  <c r="F1858" i="3"/>
  <c r="J1860" i="3"/>
  <c r="F1860" i="3"/>
  <c r="H1860" i="3"/>
  <c r="F1862" i="3"/>
  <c r="J1864" i="3"/>
  <c r="F1864" i="3"/>
  <c r="H1864" i="3"/>
  <c r="F1866" i="3"/>
  <c r="J1868" i="3"/>
  <c r="F1868" i="3"/>
  <c r="H1868" i="3"/>
  <c r="F1870" i="3"/>
  <c r="J1872" i="3"/>
  <c r="F1872" i="3"/>
  <c r="H1872" i="3"/>
  <c r="F1874" i="3"/>
  <c r="J1876" i="3"/>
  <c r="F1876" i="3"/>
  <c r="H1876" i="3"/>
  <c r="F1878" i="3"/>
  <c r="J1880" i="3"/>
  <c r="F1880" i="3"/>
  <c r="H1880" i="3"/>
  <c r="F1882" i="3"/>
  <c r="J1884" i="3"/>
  <c r="F1884" i="3"/>
  <c r="H1884" i="3"/>
  <c r="F1886" i="3"/>
  <c r="J1888" i="3"/>
  <c r="F1888" i="3"/>
  <c r="H1888" i="3"/>
  <c r="F1890" i="3"/>
  <c r="J1892" i="3"/>
  <c r="F1892" i="3"/>
  <c r="H1892" i="3"/>
  <c r="F1894" i="3"/>
  <c r="J1896" i="3"/>
  <c r="F1896" i="3"/>
  <c r="H1896" i="3"/>
  <c r="F1898" i="3"/>
  <c r="J1900" i="3"/>
  <c r="F1900" i="3"/>
  <c r="H1900" i="3"/>
  <c r="F1902" i="3"/>
  <c r="J1904" i="3"/>
  <c r="F1904" i="3"/>
  <c r="H1904" i="3"/>
  <c r="F1906" i="3"/>
  <c r="J1908" i="3"/>
  <c r="F1908" i="3"/>
  <c r="H1908" i="3"/>
  <c r="F1910" i="3"/>
  <c r="J1912" i="3"/>
  <c r="F1912" i="3"/>
  <c r="H1912" i="3"/>
  <c r="F1914" i="3"/>
  <c r="J1916" i="3"/>
  <c r="F1916" i="3"/>
  <c r="H1916" i="3"/>
  <c r="F1918" i="3"/>
  <c r="J1920" i="3"/>
  <c r="F1920" i="3"/>
  <c r="H1920" i="3"/>
  <c r="F1922" i="3"/>
  <c r="J1924" i="3"/>
  <c r="F1924" i="3"/>
  <c r="H1924" i="3"/>
  <c r="F1926" i="3"/>
  <c r="J1928" i="3"/>
  <c r="F1928" i="3"/>
  <c r="H1928" i="3"/>
  <c r="F1930" i="3"/>
  <c r="J1932" i="3"/>
  <c r="F1932" i="3"/>
  <c r="H1932" i="3"/>
  <c r="F1934" i="3"/>
  <c r="J1936" i="3"/>
  <c r="F1936" i="3"/>
  <c r="H1936" i="3"/>
  <c r="F1938" i="3"/>
  <c r="J1940" i="3"/>
  <c r="F1940" i="3"/>
  <c r="H1940" i="3"/>
  <c r="F1942" i="3"/>
  <c r="J1944" i="3"/>
  <c r="F1944" i="3"/>
  <c r="H1944" i="3"/>
  <c r="F1946" i="3"/>
  <c r="J1948" i="3"/>
  <c r="F1948" i="3"/>
  <c r="H1948" i="3"/>
  <c r="F1950" i="3"/>
  <c r="J1952" i="3"/>
  <c r="F1952" i="3"/>
  <c r="H1952" i="3"/>
  <c r="F1954" i="3"/>
  <c r="J1956" i="3"/>
  <c r="F1956" i="3"/>
  <c r="H1956" i="3"/>
  <c r="F1958" i="3"/>
  <c r="J1960" i="3"/>
  <c r="F1960" i="3"/>
  <c r="H1960" i="3"/>
  <c r="F1962" i="3"/>
  <c r="J1964" i="3"/>
  <c r="F1964" i="3"/>
  <c r="H1964" i="3"/>
  <c r="F1966" i="3"/>
  <c r="J1968" i="3"/>
  <c r="F1968" i="3"/>
  <c r="H1968" i="3"/>
  <c r="F1970" i="3"/>
  <c r="J1972" i="3"/>
  <c r="F1972" i="3"/>
  <c r="H1972" i="3"/>
  <c r="F1974" i="3"/>
  <c r="J1976" i="3"/>
  <c r="F1976" i="3"/>
  <c r="H1976" i="3"/>
  <c r="F1978" i="3"/>
  <c r="J1980" i="3"/>
  <c r="F1980" i="3"/>
  <c r="H1980" i="3"/>
  <c r="F1982" i="3"/>
  <c r="J1984" i="3"/>
  <c r="F1984" i="3"/>
  <c r="H1984" i="3"/>
  <c r="F1986" i="3"/>
  <c r="J1988" i="3"/>
  <c r="F1988" i="3"/>
  <c r="H1988" i="3"/>
  <c r="F1990" i="3"/>
  <c r="J1992" i="3"/>
  <c r="F1992" i="3"/>
  <c r="H1992" i="3"/>
  <c r="F1994" i="3"/>
  <c r="J1996" i="3"/>
  <c r="F1996" i="3"/>
  <c r="H1996" i="3"/>
  <c r="F1998" i="3"/>
  <c r="J2000" i="3"/>
  <c r="F2000" i="3"/>
  <c r="H2000" i="3"/>
  <c r="F2002" i="3"/>
  <c r="J2004" i="3"/>
  <c r="F2004" i="3"/>
  <c r="H2004" i="3"/>
  <c r="F2006" i="3"/>
  <c r="J2008" i="3"/>
  <c r="F2008" i="3"/>
  <c r="H2008" i="3"/>
  <c r="F2010" i="3"/>
  <c r="J2012" i="3"/>
  <c r="F2012" i="3"/>
  <c r="H2012" i="3"/>
  <c r="F2014" i="3"/>
  <c r="J2016" i="3"/>
  <c r="F2016" i="3"/>
  <c r="H2016" i="3"/>
  <c r="F2018" i="3"/>
  <c r="J2020" i="3"/>
  <c r="F2020" i="3"/>
  <c r="H2020" i="3"/>
  <c r="F2022" i="3"/>
  <c r="J2024" i="3"/>
  <c r="F2024" i="3"/>
  <c r="H2024" i="3"/>
  <c r="F2026" i="3"/>
  <c r="J2028" i="3"/>
  <c r="F2028" i="3"/>
  <c r="H2028" i="3"/>
  <c r="F2030" i="3"/>
  <c r="J2032" i="3"/>
  <c r="F2032" i="3"/>
  <c r="H2032" i="3"/>
  <c r="F2034" i="3"/>
  <c r="J2036" i="3"/>
  <c r="F2036" i="3"/>
  <c r="H2036" i="3"/>
  <c r="F2038" i="3"/>
  <c r="J2040" i="3"/>
  <c r="F2040" i="3"/>
  <c r="H2040" i="3"/>
  <c r="F2042" i="3"/>
  <c r="J2044" i="3"/>
  <c r="F2044" i="3"/>
  <c r="H2044" i="3"/>
  <c r="F2046" i="3"/>
  <c r="J2048" i="3"/>
  <c r="F2048" i="3"/>
  <c r="H2048" i="3"/>
  <c r="F2050" i="3"/>
  <c r="J2052" i="3"/>
  <c r="F2052" i="3"/>
  <c r="H2052" i="3"/>
  <c r="F2054" i="3"/>
  <c r="J2056" i="3"/>
  <c r="F2056" i="3"/>
  <c r="H2056" i="3"/>
  <c r="F2058" i="3"/>
  <c r="J2060" i="3"/>
  <c r="F2060" i="3"/>
  <c r="H2060" i="3"/>
  <c r="F2062" i="3"/>
  <c r="J2064" i="3"/>
  <c r="F2064" i="3"/>
  <c r="H2064" i="3"/>
  <c r="F2066" i="3"/>
  <c r="J2068" i="3"/>
  <c r="F2068" i="3"/>
  <c r="H2068" i="3"/>
  <c r="F2070" i="3"/>
  <c r="J2072" i="3"/>
  <c r="F2072" i="3"/>
  <c r="H2072" i="3"/>
  <c r="F2074" i="3"/>
  <c r="J2076" i="3"/>
  <c r="F2076" i="3"/>
  <c r="H2076" i="3"/>
  <c r="F2078" i="3"/>
  <c r="J2080" i="3"/>
  <c r="F2080" i="3"/>
  <c r="H2080" i="3"/>
  <c r="F2082" i="3"/>
  <c r="J2084" i="3"/>
  <c r="F2084" i="3"/>
  <c r="H2084" i="3"/>
  <c r="F2086" i="3"/>
  <c r="J2088" i="3"/>
  <c r="F2088" i="3"/>
  <c r="H2088" i="3"/>
  <c r="F2090" i="3"/>
  <c r="J2092" i="3"/>
  <c r="F2092" i="3"/>
  <c r="H2092" i="3"/>
  <c r="F2094" i="3"/>
  <c r="J2096" i="3"/>
  <c r="F2096" i="3"/>
  <c r="H2096" i="3"/>
  <c r="F2098" i="3"/>
  <c r="J2100" i="3"/>
  <c r="F2100" i="3"/>
  <c r="H2100" i="3"/>
  <c r="F2102" i="3"/>
  <c r="J2104" i="3"/>
  <c r="F2104" i="3"/>
  <c r="H2104" i="3"/>
  <c r="F2106" i="3"/>
  <c r="J2108" i="3"/>
  <c r="F2108" i="3"/>
  <c r="H2108" i="3"/>
  <c r="F2110" i="3"/>
  <c r="J2112" i="3"/>
  <c r="F2112" i="3"/>
  <c r="H2112" i="3"/>
  <c r="F2114" i="3"/>
  <c r="J2116" i="3"/>
  <c r="F2116" i="3"/>
  <c r="H2116" i="3"/>
  <c r="F2118" i="3"/>
  <c r="J2120" i="3"/>
  <c r="F2120" i="3"/>
  <c r="H2120" i="3"/>
  <c r="F2122" i="3"/>
  <c r="J2124" i="3"/>
  <c r="F2124" i="3"/>
  <c r="H2124" i="3"/>
  <c r="F2126" i="3"/>
  <c r="J2128" i="3"/>
  <c r="F2128" i="3"/>
  <c r="H2128" i="3"/>
  <c r="F2130" i="3"/>
  <c r="J2132" i="3"/>
  <c r="F2132" i="3"/>
  <c r="H2132" i="3"/>
  <c r="F2134" i="3"/>
  <c r="J2136" i="3"/>
  <c r="F2136" i="3"/>
  <c r="H2136" i="3"/>
  <c r="F2138" i="3"/>
  <c r="J2140" i="3"/>
  <c r="F2140" i="3"/>
  <c r="H2140" i="3"/>
  <c r="F2142" i="3"/>
  <c r="J2144" i="3"/>
  <c r="F2144" i="3"/>
  <c r="H2144" i="3"/>
  <c r="F2146" i="3"/>
  <c r="J2148" i="3"/>
  <c r="F2148" i="3"/>
  <c r="H2148" i="3"/>
  <c r="F2150" i="3"/>
  <c r="J2152" i="3"/>
  <c r="F2152" i="3"/>
  <c r="H2152" i="3"/>
  <c r="F2154" i="3"/>
  <c r="J2156" i="3"/>
  <c r="F2156" i="3"/>
  <c r="H2156" i="3"/>
  <c r="F2158" i="3"/>
  <c r="J2160" i="3"/>
  <c r="F2160" i="3"/>
  <c r="H2160" i="3"/>
  <c r="F2162" i="3"/>
  <c r="J2164" i="3"/>
  <c r="F2164" i="3"/>
  <c r="H2164" i="3"/>
  <c r="F2166" i="3"/>
  <c r="J2168" i="3"/>
  <c r="F2168" i="3"/>
  <c r="H2168" i="3"/>
  <c r="F2170" i="3"/>
  <c r="J2172" i="3"/>
  <c r="F2172" i="3"/>
  <c r="H2172" i="3"/>
  <c r="F2174" i="3"/>
  <c r="J2176" i="3"/>
  <c r="F2176" i="3"/>
  <c r="H2176" i="3"/>
  <c r="F2178" i="3"/>
  <c r="J2180" i="3"/>
  <c r="F2180" i="3"/>
  <c r="H2180" i="3"/>
  <c r="F2182" i="3"/>
  <c r="J2184" i="3"/>
  <c r="F2184" i="3"/>
  <c r="H2184" i="3"/>
  <c r="F2186" i="3"/>
  <c r="J2188" i="3"/>
  <c r="F2188" i="3"/>
  <c r="H2188" i="3"/>
  <c r="F2190" i="3"/>
  <c r="J2192" i="3"/>
  <c r="F2192" i="3"/>
  <c r="H2192" i="3"/>
  <c r="F2194" i="3"/>
  <c r="J2196" i="3"/>
  <c r="F2196" i="3"/>
  <c r="H2196" i="3"/>
  <c r="F2198" i="3"/>
  <c r="J2200" i="3"/>
  <c r="F2200" i="3"/>
  <c r="H2200" i="3"/>
  <c r="F2202" i="3"/>
  <c r="J2204" i="3"/>
  <c r="F2204" i="3"/>
  <c r="H2204" i="3"/>
  <c r="F2206" i="3"/>
  <c r="J2208" i="3"/>
  <c r="F2208" i="3"/>
  <c r="H2208" i="3"/>
  <c r="F2210" i="3"/>
  <c r="J2212" i="3"/>
  <c r="F2212" i="3"/>
  <c r="H2212" i="3"/>
  <c r="F2214" i="3"/>
  <c r="J2216" i="3"/>
  <c r="F2216" i="3"/>
  <c r="H2216" i="3"/>
  <c r="F2218" i="3"/>
  <c r="J2220" i="3"/>
  <c r="F2220" i="3"/>
  <c r="H2220" i="3"/>
  <c r="F2222" i="3"/>
  <c r="J2224" i="3"/>
  <c r="F2224" i="3"/>
  <c r="H2224" i="3"/>
  <c r="F2226" i="3"/>
  <c r="J2228" i="3"/>
  <c r="F2228" i="3"/>
  <c r="H2228" i="3"/>
  <c r="F2230" i="3"/>
  <c r="J2232" i="3"/>
  <c r="F2232" i="3"/>
  <c r="H2232" i="3"/>
  <c r="F2234" i="3"/>
  <c r="J2236" i="3"/>
  <c r="F2236" i="3"/>
  <c r="H2236" i="3"/>
  <c r="F2238" i="3"/>
  <c r="J2240" i="3"/>
  <c r="F2240" i="3"/>
  <c r="H2240" i="3"/>
  <c r="F2242" i="3"/>
  <c r="J2244" i="3"/>
  <c r="F2244" i="3"/>
  <c r="H2244" i="3"/>
  <c r="F2246" i="3"/>
  <c r="J2248" i="3"/>
  <c r="F2248" i="3"/>
  <c r="H2248" i="3"/>
  <c r="F2250" i="3"/>
  <c r="J2252" i="3"/>
  <c r="F2252" i="3"/>
  <c r="H2252" i="3"/>
  <c r="F2254" i="3"/>
  <c r="J2256" i="3"/>
  <c r="F2256" i="3"/>
  <c r="H2256" i="3"/>
  <c r="F2258" i="3"/>
  <c r="J2260" i="3"/>
  <c r="F2260" i="3"/>
  <c r="H2260" i="3"/>
  <c r="F2262" i="3"/>
  <c r="J2264" i="3"/>
  <c r="F2264" i="3"/>
  <c r="H2264" i="3"/>
  <c r="F2266" i="3"/>
  <c r="J2268" i="3"/>
  <c r="F2268" i="3"/>
  <c r="H2268" i="3"/>
  <c r="F2270" i="3"/>
  <c r="J2272" i="3"/>
  <c r="F2272" i="3"/>
  <c r="H2272" i="3"/>
  <c r="F2274" i="3"/>
  <c r="J2276" i="3"/>
  <c r="F2276" i="3"/>
  <c r="H2276" i="3"/>
  <c r="F2278" i="3"/>
  <c r="J2280" i="3"/>
  <c r="F2280" i="3"/>
  <c r="H2280" i="3"/>
  <c r="F2282" i="3"/>
  <c r="J2284" i="3"/>
  <c r="F2284" i="3"/>
  <c r="H2284" i="3"/>
  <c r="F2286" i="3"/>
  <c r="K2286" i="3"/>
  <c r="J2288" i="3"/>
  <c r="F2288" i="3"/>
  <c r="H2288" i="3"/>
  <c r="F2290" i="3"/>
  <c r="K2290" i="3"/>
  <c r="J2292" i="3"/>
  <c r="F2292" i="3"/>
  <c r="H2292" i="3"/>
  <c r="F2294" i="3"/>
  <c r="K2294" i="3"/>
  <c r="J2296" i="3"/>
  <c r="F2296" i="3"/>
  <c r="H2296" i="3"/>
  <c r="F2298" i="3"/>
  <c r="K2298" i="3"/>
  <c r="J2300" i="3"/>
  <c r="F2300" i="3"/>
  <c r="H2300" i="3"/>
  <c r="F2302" i="3"/>
  <c r="K2302" i="3"/>
  <c r="J2304" i="3"/>
  <c r="F2304" i="3"/>
  <c r="H2304" i="3"/>
  <c r="F2306" i="3"/>
  <c r="K2306" i="3"/>
  <c r="J2308" i="3"/>
  <c r="F2308" i="3"/>
  <c r="H2308" i="3"/>
  <c r="F2310" i="3"/>
  <c r="K2310" i="3"/>
  <c r="J2312" i="3"/>
  <c r="F2312" i="3"/>
  <c r="H2312" i="3"/>
  <c r="F2314" i="3"/>
  <c r="K2314" i="3"/>
  <c r="J2316" i="3"/>
  <c r="F2316" i="3"/>
  <c r="H2316" i="3"/>
  <c r="F2318" i="3"/>
  <c r="K2318" i="3"/>
  <c r="J2320" i="3"/>
  <c r="F2320" i="3"/>
  <c r="H2320" i="3"/>
  <c r="F2322" i="3"/>
  <c r="K2322" i="3"/>
  <c r="J2324" i="3"/>
  <c r="F2324" i="3"/>
  <c r="H2324" i="3"/>
  <c r="F2326" i="3"/>
  <c r="K2326" i="3"/>
  <c r="J2328" i="3"/>
  <c r="F2328" i="3"/>
  <c r="H2328" i="3"/>
  <c r="F2330" i="3"/>
  <c r="K2330" i="3"/>
  <c r="J2332" i="3"/>
  <c r="F2332" i="3"/>
  <c r="H2332" i="3"/>
  <c r="F2334" i="3"/>
  <c r="K2334" i="3"/>
  <c r="J2336" i="3"/>
  <c r="F2336" i="3"/>
  <c r="H2336" i="3"/>
  <c r="F2338" i="3"/>
  <c r="K2338" i="3"/>
  <c r="J2340" i="3"/>
  <c r="F2340" i="3"/>
  <c r="H2340" i="3"/>
  <c r="F2342" i="3"/>
  <c r="K2342" i="3"/>
  <c r="J2344" i="3"/>
  <c r="F2344" i="3"/>
  <c r="H2344" i="3"/>
  <c r="F2346" i="3"/>
  <c r="K2346" i="3"/>
  <c r="J2348" i="3"/>
  <c r="F2348" i="3"/>
  <c r="H2348" i="3"/>
  <c r="F2350" i="3"/>
  <c r="K2350" i="3"/>
  <c r="J2352" i="3"/>
  <c r="F2352" i="3"/>
  <c r="H2352" i="3"/>
  <c r="F2354" i="3"/>
  <c r="K2354" i="3"/>
  <c r="J2356" i="3"/>
  <c r="F2356" i="3"/>
  <c r="H2356" i="3"/>
  <c r="F2358" i="3"/>
  <c r="K2358" i="3"/>
  <c r="J2360" i="3"/>
  <c r="F2360" i="3"/>
  <c r="H2360" i="3"/>
  <c r="F2362" i="3"/>
  <c r="K2362" i="3"/>
  <c r="J2364" i="3"/>
  <c r="F2364" i="3"/>
  <c r="H2364" i="3"/>
  <c r="F2366" i="3"/>
  <c r="K2366" i="3"/>
  <c r="J2368" i="3"/>
  <c r="F2368" i="3"/>
  <c r="H2368" i="3"/>
  <c r="F2370" i="3"/>
  <c r="K2370" i="3"/>
  <c r="J2372" i="3"/>
  <c r="F2372" i="3"/>
  <c r="H2372" i="3"/>
  <c r="G2374" i="3"/>
  <c r="E2376" i="3"/>
  <c r="G2378" i="3"/>
  <c r="E2380" i="3"/>
  <c r="G2382" i="3"/>
  <c r="E2384" i="3"/>
  <c r="G2386" i="3"/>
  <c r="E2388" i="3"/>
  <c r="J2392" i="3"/>
  <c r="F2392" i="3"/>
  <c r="K2392" i="3"/>
  <c r="E2392" i="3"/>
  <c r="G2392" i="3"/>
  <c r="I2393" i="3"/>
  <c r="E2393" i="3"/>
  <c r="G2393" i="3"/>
  <c r="K2393" i="3"/>
  <c r="D2393" i="3"/>
  <c r="H2400" i="3"/>
  <c r="H2401" i="3"/>
  <c r="J2408" i="3"/>
  <c r="F2408" i="3"/>
  <c r="K2408" i="3"/>
  <c r="E2408" i="3"/>
  <c r="G2408" i="3"/>
  <c r="I2409" i="3"/>
  <c r="E2409" i="3"/>
  <c r="G2409" i="3"/>
  <c r="K2409" i="3"/>
  <c r="D2409" i="3"/>
  <c r="H2416" i="3"/>
  <c r="H2417" i="3"/>
  <c r="J2424" i="3"/>
  <c r="F2424" i="3"/>
  <c r="K2424" i="3"/>
  <c r="E2424" i="3"/>
  <c r="G2424" i="3"/>
  <c r="I2425" i="3"/>
  <c r="E2425" i="3"/>
  <c r="G2425" i="3"/>
  <c r="K2425" i="3"/>
  <c r="D2425" i="3"/>
  <c r="H2432" i="3"/>
  <c r="H2433" i="3"/>
  <c r="J2440" i="3"/>
  <c r="F2440" i="3"/>
  <c r="K2440" i="3"/>
  <c r="E2440" i="3"/>
  <c r="G2440" i="3"/>
  <c r="I2441" i="3"/>
  <c r="E2441" i="3"/>
  <c r="G2441" i="3"/>
  <c r="K2441" i="3"/>
  <c r="D2441" i="3"/>
  <c r="H2448" i="3"/>
  <c r="H2449" i="3"/>
  <c r="J2456" i="3"/>
  <c r="F2456" i="3"/>
  <c r="K2456" i="3"/>
  <c r="E2456" i="3"/>
  <c r="G2456" i="3"/>
  <c r="I2457" i="3"/>
  <c r="E2457" i="3"/>
  <c r="G2457" i="3"/>
  <c r="K2457" i="3"/>
  <c r="D2457" i="3"/>
  <c r="H2464" i="3"/>
  <c r="H2465" i="3"/>
  <c r="J2472" i="3"/>
  <c r="F2472" i="3"/>
  <c r="K2472" i="3"/>
  <c r="E2472" i="3"/>
  <c r="G2472" i="3"/>
  <c r="I2473" i="3"/>
  <c r="E2473" i="3"/>
  <c r="G2473" i="3"/>
  <c r="K2473" i="3"/>
  <c r="D2473" i="3"/>
  <c r="H2480" i="3"/>
  <c r="H2481" i="3"/>
  <c r="J2488" i="3"/>
  <c r="F2488" i="3"/>
  <c r="K2488" i="3"/>
  <c r="E2488" i="3"/>
  <c r="G2488" i="3"/>
  <c r="I2489" i="3"/>
  <c r="E2489" i="3"/>
  <c r="G2489" i="3"/>
  <c r="K2489" i="3"/>
  <c r="D2489" i="3"/>
  <c r="H2496" i="3"/>
  <c r="H2497" i="3"/>
  <c r="J2504" i="3"/>
  <c r="F2504" i="3"/>
  <c r="K2504" i="3"/>
  <c r="E2504" i="3"/>
  <c r="G2504" i="3"/>
  <c r="I2505" i="3"/>
  <c r="E2505" i="3"/>
  <c r="G2505" i="3"/>
  <c r="K2505" i="3"/>
  <c r="D2505" i="3"/>
  <c r="H2512" i="3"/>
  <c r="H2513" i="3"/>
  <c r="J2520" i="3"/>
  <c r="F2520" i="3"/>
  <c r="K2520" i="3"/>
  <c r="E2520" i="3"/>
  <c r="G2520" i="3"/>
  <c r="I2521" i="3"/>
  <c r="E2521" i="3"/>
  <c r="G2521" i="3"/>
  <c r="K2521" i="3"/>
  <c r="D2521" i="3"/>
  <c r="H2528" i="3"/>
  <c r="H2529" i="3"/>
  <c r="J2536" i="3"/>
  <c r="F2536" i="3"/>
  <c r="K2536" i="3"/>
  <c r="E2536" i="3"/>
  <c r="G2536" i="3"/>
  <c r="I2537" i="3"/>
  <c r="E2537" i="3"/>
  <c r="G2537" i="3"/>
  <c r="K2537" i="3"/>
  <c r="D2537" i="3"/>
  <c r="H2544" i="3"/>
  <c r="H2545" i="3"/>
  <c r="J2552" i="3"/>
  <c r="F2552" i="3"/>
  <c r="K2552" i="3"/>
  <c r="E2552" i="3"/>
  <c r="G2552" i="3"/>
  <c r="I2553" i="3"/>
  <c r="E2553" i="3"/>
  <c r="G2553" i="3"/>
  <c r="K2553" i="3"/>
  <c r="D2553" i="3"/>
  <c r="H2560" i="3"/>
  <c r="H2561" i="3"/>
  <c r="J2568" i="3"/>
  <c r="F2568" i="3"/>
  <c r="K2568" i="3"/>
  <c r="E2568" i="3"/>
  <c r="G2568" i="3"/>
  <c r="I2569" i="3"/>
  <c r="E2569" i="3"/>
  <c r="G2569" i="3"/>
  <c r="K2569" i="3"/>
  <c r="D2569" i="3"/>
  <c r="H2576" i="3"/>
  <c r="H2577" i="3"/>
  <c r="J2584" i="3"/>
  <c r="F2584" i="3"/>
  <c r="K2584" i="3"/>
  <c r="E2584" i="3"/>
  <c r="G2584" i="3"/>
  <c r="I2585" i="3"/>
  <c r="E2585" i="3"/>
  <c r="G2585" i="3"/>
  <c r="K2585" i="3"/>
  <c r="D2585" i="3"/>
  <c r="H2592" i="3"/>
  <c r="H2593" i="3"/>
  <c r="J2600" i="3"/>
  <c r="F2600" i="3"/>
  <c r="K2600" i="3"/>
  <c r="E2600" i="3"/>
  <c r="G2600" i="3"/>
  <c r="I2601" i="3"/>
  <c r="E2601" i="3"/>
  <c r="G2601" i="3"/>
  <c r="K2601" i="3"/>
  <c r="D2601" i="3"/>
  <c r="H2608" i="3"/>
  <c r="H2609" i="3"/>
  <c r="J2616" i="3"/>
  <c r="F2616" i="3"/>
  <c r="K2616" i="3"/>
  <c r="E2616" i="3"/>
  <c r="G2616" i="3"/>
  <c r="I2617" i="3"/>
  <c r="E2617" i="3"/>
  <c r="G2617" i="3"/>
  <c r="K2617" i="3"/>
  <c r="D2617" i="3"/>
  <c r="H2624" i="3"/>
  <c r="H2625" i="3"/>
  <c r="J2632" i="3"/>
  <c r="F2632" i="3"/>
  <c r="K2632" i="3"/>
  <c r="E2632" i="3"/>
  <c r="G2632" i="3"/>
  <c r="I2633" i="3"/>
  <c r="E2633" i="3"/>
  <c r="G2633" i="3"/>
  <c r="K2633" i="3"/>
  <c r="D2633" i="3"/>
  <c r="H2640" i="3"/>
  <c r="H2641" i="3"/>
  <c r="J2648" i="3"/>
  <c r="F2648" i="3"/>
  <c r="K2648" i="3"/>
  <c r="E2648" i="3"/>
  <c r="G2648" i="3"/>
  <c r="I2649" i="3"/>
  <c r="E2649" i="3"/>
  <c r="G2649" i="3"/>
  <c r="K2649" i="3"/>
  <c r="D2649" i="3"/>
  <c r="H2656" i="3"/>
  <c r="H2657" i="3"/>
  <c r="J2664" i="3"/>
  <c r="F2664" i="3"/>
  <c r="K2664" i="3"/>
  <c r="E2664" i="3"/>
  <c r="G2664" i="3"/>
  <c r="I2665" i="3"/>
  <c r="E2665" i="3"/>
  <c r="G2665" i="3"/>
  <c r="K2665" i="3"/>
  <c r="D2665" i="3"/>
  <c r="H2672" i="3"/>
  <c r="H2673" i="3"/>
  <c r="J2680" i="3"/>
  <c r="F2680" i="3"/>
  <c r="K2680" i="3"/>
  <c r="E2680" i="3"/>
  <c r="G2680" i="3"/>
  <c r="I2681" i="3"/>
  <c r="E2681" i="3"/>
  <c r="G2681" i="3"/>
  <c r="K2681" i="3"/>
  <c r="D2681" i="3"/>
  <c r="H2688" i="3"/>
  <c r="H2689" i="3"/>
  <c r="J2696" i="3"/>
  <c r="F2696" i="3"/>
  <c r="K2696" i="3"/>
  <c r="E2696" i="3"/>
  <c r="G2696" i="3"/>
  <c r="I2697" i="3"/>
  <c r="E2697" i="3"/>
  <c r="G2697" i="3"/>
  <c r="K2697" i="3"/>
  <c r="D2697" i="3"/>
  <c r="H2704" i="3"/>
  <c r="H2705" i="3"/>
  <c r="J2712" i="3"/>
  <c r="F2712" i="3"/>
  <c r="K2712" i="3"/>
  <c r="E2712" i="3"/>
  <c r="G2712" i="3"/>
  <c r="I2713" i="3"/>
  <c r="E2713" i="3"/>
  <c r="G2713" i="3"/>
  <c r="K2713" i="3"/>
  <c r="D2713" i="3"/>
  <c r="H2720" i="3"/>
  <c r="H2721" i="3"/>
  <c r="J2740" i="3"/>
  <c r="F2740" i="3"/>
  <c r="K2740" i="3"/>
  <c r="E2740" i="3"/>
  <c r="G2740" i="3"/>
  <c r="D2740" i="3"/>
  <c r="J2756" i="3"/>
  <c r="F2756" i="3"/>
  <c r="K2756" i="3"/>
  <c r="E2756" i="3"/>
  <c r="G2756" i="3"/>
  <c r="D2756" i="3"/>
  <c r="J2772" i="3"/>
  <c r="F2772" i="3"/>
  <c r="K2772" i="3"/>
  <c r="E2772" i="3"/>
  <c r="G2772" i="3"/>
  <c r="D2772" i="3"/>
  <c r="J2788" i="3"/>
  <c r="F2788" i="3"/>
  <c r="K2788" i="3"/>
  <c r="E2788" i="3"/>
  <c r="G2788" i="3"/>
  <c r="D2788" i="3"/>
  <c r="J2804" i="3"/>
  <c r="F2804" i="3"/>
  <c r="K2804" i="3"/>
  <c r="E2804" i="3"/>
  <c r="G2804" i="3"/>
  <c r="D2804" i="3"/>
  <c r="J2820" i="3"/>
  <c r="F2820" i="3"/>
  <c r="K2820" i="3"/>
  <c r="E2820" i="3"/>
  <c r="G2820" i="3"/>
  <c r="D2820" i="3"/>
  <c r="J2836" i="3"/>
  <c r="F2836" i="3"/>
  <c r="K2836" i="3"/>
  <c r="E2836" i="3"/>
  <c r="G2836" i="3"/>
  <c r="D2836" i="3"/>
  <c r="J2852" i="3"/>
  <c r="F2852" i="3"/>
  <c r="K2852" i="3"/>
  <c r="E2852" i="3"/>
  <c r="G2852" i="3"/>
  <c r="D2852" i="3"/>
  <c r="J2868" i="3"/>
  <c r="F2868" i="3"/>
  <c r="K2868" i="3"/>
  <c r="E2868" i="3"/>
  <c r="G2868" i="3"/>
  <c r="D2868" i="3"/>
  <c r="J2884" i="3"/>
  <c r="F2884" i="3"/>
  <c r="K2884" i="3"/>
  <c r="E2884" i="3"/>
  <c r="G2884" i="3"/>
  <c r="D2884" i="3"/>
  <c r="J2900" i="3"/>
  <c r="F2900" i="3"/>
  <c r="K2900" i="3"/>
  <c r="E2900" i="3"/>
  <c r="G2900" i="3"/>
  <c r="D2900" i="3"/>
  <c r="J2916" i="3"/>
  <c r="F2916" i="3"/>
  <c r="K2916" i="3"/>
  <c r="E2916" i="3"/>
  <c r="H2916" i="3"/>
  <c r="G2916" i="3"/>
  <c r="D2916" i="3"/>
  <c r="J2924" i="3"/>
  <c r="F2924" i="3"/>
  <c r="K2924" i="3"/>
  <c r="E2924" i="3"/>
  <c r="H2924" i="3"/>
  <c r="G2924" i="3"/>
  <c r="D2924" i="3"/>
  <c r="J2932" i="3"/>
  <c r="F2932" i="3"/>
  <c r="K2932" i="3"/>
  <c r="E2932" i="3"/>
  <c r="H2932" i="3"/>
  <c r="G2932" i="3"/>
  <c r="D2932" i="3"/>
  <c r="J2940" i="3"/>
  <c r="F2940" i="3"/>
  <c r="K2940" i="3"/>
  <c r="E2940" i="3"/>
  <c r="H2940" i="3"/>
  <c r="G2940" i="3"/>
  <c r="D2940" i="3"/>
  <c r="J2948" i="3"/>
  <c r="F2948" i="3"/>
  <c r="K2948" i="3"/>
  <c r="E2948" i="3"/>
  <c r="H2948" i="3"/>
  <c r="G2948" i="3"/>
  <c r="D2948" i="3"/>
  <c r="J2956" i="3"/>
  <c r="F2956" i="3"/>
  <c r="K2956" i="3"/>
  <c r="E2956" i="3"/>
  <c r="H2956" i="3"/>
  <c r="G2956" i="3"/>
  <c r="D2956" i="3"/>
  <c r="D2392" i="3"/>
  <c r="F2393" i="3"/>
  <c r="J2396" i="3"/>
  <c r="F2396" i="3"/>
  <c r="K2396" i="3"/>
  <c r="E2396" i="3"/>
  <c r="G2396" i="3"/>
  <c r="I2397" i="3"/>
  <c r="E2397" i="3"/>
  <c r="G2397" i="3"/>
  <c r="K2397" i="3"/>
  <c r="D2397" i="3"/>
  <c r="D2408" i="3"/>
  <c r="F2409" i="3"/>
  <c r="J2412" i="3"/>
  <c r="F2412" i="3"/>
  <c r="K2412" i="3"/>
  <c r="E2412" i="3"/>
  <c r="G2412" i="3"/>
  <c r="I2413" i="3"/>
  <c r="E2413" i="3"/>
  <c r="G2413" i="3"/>
  <c r="K2413" i="3"/>
  <c r="D2413" i="3"/>
  <c r="D2424" i="3"/>
  <c r="F2425" i="3"/>
  <c r="J2428" i="3"/>
  <c r="F2428" i="3"/>
  <c r="K2428" i="3"/>
  <c r="E2428" i="3"/>
  <c r="G2428" i="3"/>
  <c r="I2429" i="3"/>
  <c r="E2429" i="3"/>
  <c r="G2429" i="3"/>
  <c r="K2429" i="3"/>
  <c r="D2429" i="3"/>
  <c r="D2440" i="3"/>
  <c r="F2441" i="3"/>
  <c r="J2444" i="3"/>
  <c r="F2444" i="3"/>
  <c r="K2444" i="3"/>
  <c r="E2444" i="3"/>
  <c r="G2444" i="3"/>
  <c r="I2445" i="3"/>
  <c r="E2445" i="3"/>
  <c r="G2445" i="3"/>
  <c r="K2445" i="3"/>
  <c r="D2445" i="3"/>
  <c r="D2456" i="3"/>
  <c r="F2457" i="3"/>
  <c r="J2460" i="3"/>
  <c r="F2460" i="3"/>
  <c r="K2460" i="3"/>
  <c r="E2460" i="3"/>
  <c r="G2460" i="3"/>
  <c r="I2461" i="3"/>
  <c r="E2461" i="3"/>
  <c r="G2461" i="3"/>
  <c r="K2461" i="3"/>
  <c r="D2461" i="3"/>
  <c r="D2472" i="3"/>
  <c r="F2473" i="3"/>
  <c r="J2476" i="3"/>
  <c r="F2476" i="3"/>
  <c r="K2476" i="3"/>
  <c r="E2476" i="3"/>
  <c r="G2476" i="3"/>
  <c r="I2477" i="3"/>
  <c r="E2477" i="3"/>
  <c r="G2477" i="3"/>
  <c r="K2477" i="3"/>
  <c r="D2477" i="3"/>
  <c r="D2488" i="3"/>
  <c r="F2489" i="3"/>
  <c r="J2492" i="3"/>
  <c r="F2492" i="3"/>
  <c r="K2492" i="3"/>
  <c r="E2492" i="3"/>
  <c r="G2492" i="3"/>
  <c r="I2493" i="3"/>
  <c r="E2493" i="3"/>
  <c r="G2493" i="3"/>
  <c r="K2493" i="3"/>
  <c r="D2493" i="3"/>
  <c r="D2504" i="3"/>
  <c r="F2505" i="3"/>
  <c r="J2508" i="3"/>
  <c r="F2508" i="3"/>
  <c r="K2508" i="3"/>
  <c r="E2508" i="3"/>
  <c r="G2508" i="3"/>
  <c r="I2509" i="3"/>
  <c r="E2509" i="3"/>
  <c r="G2509" i="3"/>
  <c r="K2509" i="3"/>
  <c r="D2509" i="3"/>
  <c r="D2520" i="3"/>
  <c r="F2521" i="3"/>
  <c r="J2524" i="3"/>
  <c r="F2524" i="3"/>
  <c r="K2524" i="3"/>
  <c r="E2524" i="3"/>
  <c r="G2524" i="3"/>
  <c r="I2525" i="3"/>
  <c r="E2525" i="3"/>
  <c r="G2525" i="3"/>
  <c r="K2525" i="3"/>
  <c r="D2525" i="3"/>
  <c r="D2536" i="3"/>
  <c r="F2537" i="3"/>
  <c r="J2540" i="3"/>
  <c r="F2540" i="3"/>
  <c r="K2540" i="3"/>
  <c r="E2540" i="3"/>
  <c r="G2540" i="3"/>
  <c r="I2541" i="3"/>
  <c r="E2541" i="3"/>
  <c r="G2541" i="3"/>
  <c r="K2541" i="3"/>
  <c r="D2541" i="3"/>
  <c r="D2552" i="3"/>
  <c r="F2553" i="3"/>
  <c r="J2556" i="3"/>
  <c r="F2556" i="3"/>
  <c r="K2556" i="3"/>
  <c r="E2556" i="3"/>
  <c r="G2556" i="3"/>
  <c r="I2557" i="3"/>
  <c r="E2557" i="3"/>
  <c r="G2557" i="3"/>
  <c r="K2557" i="3"/>
  <c r="D2557" i="3"/>
  <c r="D2568" i="3"/>
  <c r="F2569" i="3"/>
  <c r="J2572" i="3"/>
  <c r="F2572" i="3"/>
  <c r="K2572" i="3"/>
  <c r="E2572" i="3"/>
  <c r="G2572" i="3"/>
  <c r="I2573" i="3"/>
  <c r="E2573" i="3"/>
  <c r="G2573" i="3"/>
  <c r="K2573" i="3"/>
  <c r="D2573" i="3"/>
  <c r="D2584" i="3"/>
  <c r="F2585" i="3"/>
  <c r="J2588" i="3"/>
  <c r="F2588" i="3"/>
  <c r="K2588" i="3"/>
  <c r="E2588" i="3"/>
  <c r="G2588" i="3"/>
  <c r="I2589" i="3"/>
  <c r="E2589" i="3"/>
  <c r="G2589" i="3"/>
  <c r="K2589" i="3"/>
  <c r="D2589" i="3"/>
  <c r="D2600" i="3"/>
  <c r="F2601" i="3"/>
  <c r="J2604" i="3"/>
  <c r="F2604" i="3"/>
  <c r="K2604" i="3"/>
  <c r="E2604" i="3"/>
  <c r="G2604" i="3"/>
  <c r="I2605" i="3"/>
  <c r="E2605" i="3"/>
  <c r="G2605" i="3"/>
  <c r="K2605" i="3"/>
  <c r="D2605" i="3"/>
  <c r="D2616" i="3"/>
  <c r="F2617" i="3"/>
  <c r="J2620" i="3"/>
  <c r="F2620" i="3"/>
  <c r="K2620" i="3"/>
  <c r="E2620" i="3"/>
  <c r="G2620" i="3"/>
  <c r="I2621" i="3"/>
  <c r="E2621" i="3"/>
  <c r="G2621" i="3"/>
  <c r="K2621" i="3"/>
  <c r="D2621" i="3"/>
  <c r="D2632" i="3"/>
  <c r="F2633" i="3"/>
  <c r="J2636" i="3"/>
  <c r="F2636" i="3"/>
  <c r="K2636" i="3"/>
  <c r="E2636" i="3"/>
  <c r="G2636" i="3"/>
  <c r="I2637" i="3"/>
  <c r="E2637" i="3"/>
  <c r="G2637" i="3"/>
  <c r="K2637" i="3"/>
  <c r="D2637" i="3"/>
  <c r="D2648" i="3"/>
  <c r="F2649" i="3"/>
  <c r="J2652" i="3"/>
  <c r="F2652" i="3"/>
  <c r="K2652" i="3"/>
  <c r="E2652" i="3"/>
  <c r="G2652" i="3"/>
  <c r="I2653" i="3"/>
  <c r="E2653" i="3"/>
  <c r="G2653" i="3"/>
  <c r="K2653" i="3"/>
  <c r="D2653" i="3"/>
  <c r="D2664" i="3"/>
  <c r="F2665" i="3"/>
  <c r="J2668" i="3"/>
  <c r="F2668" i="3"/>
  <c r="K2668" i="3"/>
  <c r="E2668" i="3"/>
  <c r="G2668" i="3"/>
  <c r="I2669" i="3"/>
  <c r="E2669" i="3"/>
  <c r="G2669" i="3"/>
  <c r="K2669" i="3"/>
  <c r="D2669" i="3"/>
  <c r="D2680" i="3"/>
  <c r="F2681" i="3"/>
  <c r="J2684" i="3"/>
  <c r="F2684" i="3"/>
  <c r="K2684" i="3"/>
  <c r="E2684" i="3"/>
  <c r="G2684" i="3"/>
  <c r="I2685" i="3"/>
  <c r="E2685" i="3"/>
  <c r="G2685" i="3"/>
  <c r="K2685" i="3"/>
  <c r="D2685" i="3"/>
  <c r="D2696" i="3"/>
  <c r="F2697" i="3"/>
  <c r="J2700" i="3"/>
  <c r="F2700" i="3"/>
  <c r="K2700" i="3"/>
  <c r="E2700" i="3"/>
  <c r="G2700" i="3"/>
  <c r="I2701" i="3"/>
  <c r="E2701" i="3"/>
  <c r="G2701" i="3"/>
  <c r="K2701" i="3"/>
  <c r="D2701" i="3"/>
  <c r="D2712" i="3"/>
  <c r="F2713" i="3"/>
  <c r="J2716" i="3"/>
  <c r="F2716" i="3"/>
  <c r="K2716" i="3"/>
  <c r="E2716" i="3"/>
  <c r="G2716" i="3"/>
  <c r="I2717" i="3"/>
  <c r="E2717" i="3"/>
  <c r="G2717" i="3"/>
  <c r="K2717" i="3"/>
  <c r="D2717" i="3"/>
  <c r="J2736" i="3"/>
  <c r="F2736" i="3"/>
  <c r="K2736" i="3"/>
  <c r="E2736" i="3"/>
  <c r="G2736" i="3"/>
  <c r="D2736" i="3"/>
  <c r="H2740" i="3"/>
  <c r="J2752" i="3"/>
  <c r="F2752" i="3"/>
  <c r="K2752" i="3"/>
  <c r="E2752" i="3"/>
  <c r="G2752" i="3"/>
  <c r="D2752" i="3"/>
  <c r="H2756" i="3"/>
  <c r="J2768" i="3"/>
  <c r="F2768" i="3"/>
  <c r="K2768" i="3"/>
  <c r="E2768" i="3"/>
  <c r="G2768" i="3"/>
  <c r="D2768" i="3"/>
  <c r="H2772" i="3"/>
  <c r="J2784" i="3"/>
  <c r="F2784" i="3"/>
  <c r="K2784" i="3"/>
  <c r="E2784" i="3"/>
  <c r="G2784" i="3"/>
  <c r="D2784" i="3"/>
  <c r="H2788" i="3"/>
  <c r="J2800" i="3"/>
  <c r="F2800" i="3"/>
  <c r="K2800" i="3"/>
  <c r="E2800" i="3"/>
  <c r="G2800" i="3"/>
  <c r="D2800" i="3"/>
  <c r="H2804" i="3"/>
  <c r="J2816" i="3"/>
  <c r="F2816" i="3"/>
  <c r="K2816" i="3"/>
  <c r="E2816" i="3"/>
  <c r="G2816" i="3"/>
  <c r="D2816" i="3"/>
  <c r="H2820" i="3"/>
  <c r="J2832" i="3"/>
  <c r="F2832" i="3"/>
  <c r="K2832" i="3"/>
  <c r="E2832" i="3"/>
  <c r="G2832" i="3"/>
  <c r="D2832" i="3"/>
  <c r="H2836" i="3"/>
  <c r="J2848" i="3"/>
  <c r="F2848" i="3"/>
  <c r="K2848" i="3"/>
  <c r="E2848" i="3"/>
  <c r="G2848" i="3"/>
  <c r="D2848" i="3"/>
  <c r="H2852" i="3"/>
  <c r="J2864" i="3"/>
  <c r="F2864" i="3"/>
  <c r="K2864" i="3"/>
  <c r="E2864" i="3"/>
  <c r="G2864" i="3"/>
  <c r="D2864" i="3"/>
  <c r="H2868" i="3"/>
  <c r="J2880" i="3"/>
  <c r="F2880" i="3"/>
  <c r="K2880" i="3"/>
  <c r="E2880" i="3"/>
  <c r="G2880" i="3"/>
  <c r="D2880" i="3"/>
  <c r="H2884" i="3"/>
  <c r="J2896" i="3"/>
  <c r="F2896" i="3"/>
  <c r="K2896" i="3"/>
  <c r="E2896" i="3"/>
  <c r="G2896" i="3"/>
  <c r="D2896" i="3"/>
  <c r="H2900" i="3"/>
  <c r="J2912" i="3"/>
  <c r="F2912" i="3"/>
  <c r="K2912" i="3"/>
  <c r="E2912" i="3"/>
  <c r="G2912" i="3"/>
  <c r="D2912" i="3"/>
  <c r="I2916" i="3"/>
  <c r="I2924" i="3"/>
  <c r="I2932" i="3"/>
  <c r="H1830" i="3"/>
  <c r="D1830" i="3"/>
  <c r="I1830" i="3"/>
  <c r="H1834" i="3"/>
  <c r="D1834" i="3"/>
  <c r="I1834" i="3"/>
  <c r="H1838" i="3"/>
  <c r="D1838" i="3"/>
  <c r="I1838" i="3"/>
  <c r="H1842" i="3"/>
  <c r="D1842" i="3"/>
  <c r="I1842" i="3"/>
  <c r="H1846" i="3"/>
  <c r="D1846" i="3"/>
  <c r="I1846" i="3"/>
  <c r="H1850" i="3"/>
  <c r="D1850" i="3"/>
  <c r="I1850" i="3"/>
  <c r="H1854" i="3"/>
  <c r="D1854" i="3"/>
  <c r="I1854" i="3"/>
  <c r="H1858" i="3"/>
  <c r="D1858" i="3"/>
  <c r="I1858" i="3"/>
  <c r="H1862" i="3"/>
  <c r="D1862" i="3"/>
  <c r="I1862" i="3"/>
  <c r="H1866" i="3"/>
  <c r="D1866" i="3"/>
  <c r="I1866" i="3"/>
  <c r="H1870" i="3"/>
  <c r="D1870" i="3"/>
  <c r="I1870" i="3"/>
  <c r="H1874" i="3"/>
  <c r="D1874" i="3"/>
  <c r="I1874" i="3"/>
  <c r="H1878" i="3"/>
  <c r="D1878" i="3"/>
  <c r="I1878" i="3"/>
  <c r="H1882" i="3"/>
  <c r="D1882" i="3"/>
  <c r="I1882" i="3"/>
  <c r="H1886" i="3"/>
  <c r="D1886" i="3"/>
  <c r="I1886" i="3"/>
  <c r="H1890" i="3"/>
  <c r="D1890" i="3"/>
  <c r="I1890" i="3"/>
  <c r="H1894" i="3"/>
  <c r="D1894" i="3"/>
  <c r="I1894" i="3"/>
  <c r="H1898" i="3"/>
  <c r="D1898" i="3"/>
  <c r="I1898" i="3"/>
  <c r="H1902" i="3"/>
  <c r="D1902" i="3"/>
  <c r="I1902" i="3"/>
  <c r="H1906" i="3"/>
  <c r="D1906" i="3"/>
  <c r="I1906" i="3"/>
  <c r="H1910" i="3"/>
  <c r="D1910" i="3"/>
  <c r="I1910" i="3"/>
  <c r="H1914" i="3"/>
  <c r="D1914" i="3"/>
  <c r="I1914" i="3"/>
  <c r="H1918" i="3"/>
  <c r="D1918" i="3"/>
  <c r="I1918" i="3"/>
  <c r="H1922" i="3"/>
  <c r="D1922" i="3"/>
  <c r="I1922" i="3"/>
  <c r="H1926" i="3"/>
  <c r="D1926" i="3"/>
  <c r="I1926" i="3"/>
  <c r="H1930" i="3"/>
  <c r="D1930" i="3"/>
  <c r="I1930" i="3"/>
  <c r="H1934" i="3"/>
  <c r="D1934" i="3"/>
  <c r="I1934" i="3"/>
  <c r="H1938" i="3"/>
  <c r="D1938" i="3"/>
  <c r="I1938" i="3"/>
  <c r="H1942" i="3"/>
  <c r="D1942" i="3"/>
  <c r="I1942" i="3"/>
  <c r="H1946" i="3"/>
  <c r="D1946" i="3"/>
  <c r="I1946" i="3"/>
  <c r="H1950" i="3"/>
  <c r="D1950" i="3"/>
  <c r="I1950" i="3"/>
  <c r="H1954" i="3"/>
  <c r="D1954" i="3"/>
  <c r="I1954" i="3"/>
  <c r="H1958" i="3"/>
  <c r="D1958" i="3"/>
  <c r="I1958" i="3"/>
  <c r="H1962" i="3"/>
  <c r="D1962" i="3"/>
  <c r="I1962" i="3"/>
  <c r="H1966" i="3"/>
  <c r="D1966" i="3"/>
  <c r="I1966" i="3"/>
  <c r="H1970" i="3"/>
  <c r="D1970" i="3"/>
  <c r="I1970" i="3"/>
  <c r="H1974" i="3"/>
  <c r="D1974" i="3"/>
  <c r="I1974" i="3"/>
  <c r="H1978" i="3"/>
  <c r="D1978" i="3"/>
  <c r="I1978" i="3"/>
  <c r="H1982" i="3"/>
  <c r="D1982" i="3"/>
  <c r="I1982" i="3"/>
  <c r="H1986" i="3"/>
  <c r="D1986" i="3"/>
  <c r="I1986" i="3"/>
  <c r="H1990" i="3"/>
  <c r="D1990" i="3"/>
  <c r="I1990" i="3"/>
  <c r="H1994" i="3"/>
  <c r="D1994" i="3"/>
  <c r="I1994" i="3"/>
  <c r="H1998" i="3"/>
  <c r="D1998" i="3"/>
  <c r="I1998" i="3"/>
  <c r="H2002" i="3"/>
  <c r="D2002" i="3"/>
  <c r="I2002" i="3"/>
  <c r="H2006" i="3"/>
  <c r="D2006" i="3"/>
  <c r="I2006" i="3"/>
  <c r="H2010" i="3"/>
  <c r="D2010" i="3"/>
  <c r="I2010" i="3"/>
  <c r="H2014" i="3"/>
  <c r="D2014" i="3"/>
  <c r="I2014" i="3"/>
  <c r="H2018" i="3"/>
  <c r="D2018" i="3"/>
  <c r="I2018" i="3"/>
  <c r="H2022" i="3"/>
  <c r="D2022" i="3"/>
  <c r="I2022" i="3"/>
  <c r="H2026" i="3"/>
  <c r="D2026" i="3"/>
  <c r="I2026" i="3"/>
  <c r="H2030" i="3"/>
  <c r="D2030" i="3"/>
  <c r="I2030" i="3"/>
  <c r="H2034" i="3"/>
  <c r="D2034" i="3"/>
  <c r="I2034" i="3"/>
  <c r="H2038" i="3"/>
  <c r="D2038" i="3"/>
  <c r="I2038" i="3"/>
  <c r="H2042" i="3"/>
  <c r="D2042" i="3"/>
  <c r="I2042" i="3"/>
  <c r="H2046" i="3"/>
  <c r="D2046" i="3"/>
  <c r="I2046" i="3"/>
  <c r="H2050" i="3"/>
  <c r="D2050" i="3"/>
  <c r="I2050" i="3"/>
  <c r="H2054" i="3"/>
  <c r="D2054" i="3"/>
  <c r="I2054" i="3"/>
  <c r="H2058" i="3"/>
  <c r="D2058" i="3"/>
  <c r="I2058" i="3"/>
  <c r="H2062" i="3"/>
  <c r="D2062" i="3"/>
  <c r="I2062" i="3"/>
  <c r="H2066" i="3"/>
  <c r="D2066" i="3"/>
  <c r="I2066" i="3"/>
  <c r="H2070" i="3"/>
  <c r="D2070" i="3"/>
  <c r="I2070" i="3"/>
  <c r="H2074" i="3"/>
  <c r="D2074" i="3"/>
  <c r="I2074" i="3"/>
  <c r="H2078" i="3"/>
  <c r="D2078" i="3"/>
  <c r="I2078" i="3"/>
  <c r="H2082" i="3"/>
  <c r="D2082" i="3"/>
  <c r="I2082" i="3"/>
  <c r="H2086" i="3"/>
  <c r="D2086" i="3"/>
  <c r="I2086" i="3"/>
  <c r="H2090" i="3"/>
  <c r="D2090" i="3"/>
  <c r="I2090" i="3"/>
  <c r="H2094" i="3"/>
  <c r="D2094" i="3"/>
  <c r="I2094" i="3"/>
  <c r="H2098" i="3"/>
  <c r="D2098" i="3"/>
  <c r="I2098" i="3"/>
  <c r="H2102" i="3"/>
  <c r="D2102" i="3"/>
  <c r="I2102" i="3"/>
  <c r="H2106" i="3"/>
  <c r="D2106" i="3"/>
  <c r="I2106" i="3"/>
  <c r="H2110" i="3"/>
  <c r="D2110" i="3"/>
  <c r="I2110" i="3"/>
  <c r="H2114" i="3"/>
  <c r="D2114" i="3"/>
  <c r="I2114" i="3"/>
  <c r="H2118" i="3"/>
  <c r="D2118" i="3"/>
  <c r="I2118" i="3"/>
  <c r="H2122" i="3"/>
  <c r="D2122" i="3"/>
  <c r="I2122" i="3"/>
  <c r="H2126" i="3"/>
  <c r="D2126" i="3"/>
  <c r="I2126" i="3"/>
  <c r="H2130" i="3"/>
  <c r="D2130" i="3"/>
  <c r="I2130" i="3"/>
  <c r="H2134" i="3"/>
  <c r="D2134" i="3"/>
  <c r="I2134" i="3"/>
  <c r="H2138" i="3"/>
  <c r="D2138" i="3"/>
  <c r="I2138" i="3"/>
  <c r="H2142" i="3"/>
  <c r="D2142" i="3"/>
  <c r="I2142" i="3"/>
  <c r="H2146" i="3"/>
  <c r="D2146" i="3"/>
  <c r="I2146" i="3"/>
  <c r="H2150" i="3"/>
  <c r="D2150" i="3"/>
  <c r="I2150" i="3"/>
  <c r="H2154" i="3"/>
  <c r="D2154" i="3"/>
  <c r="I2154" i="3"/>
  <c r="H2158" i="3"/>
  <c r="D2158" i="3"/>
  <c r="I2158" i="3"/>
  <c r="H2162" i="3"/>
  <c r="D2162" i="3"/>
  <c r="I2162" i="3"/>
  <c r="H2166" i="3"/>
  <c r="D2166" i="3"/>
  <c r="I2166" i="3"/>
  <c r="H2170" i="3"/>
  <c r="D2170" i="3"/>
  <c r="I2170" i="3"/>
  <c r="H2174" i="3"/>
  <c r="D2174" i="3"/>
  <c r="I2174" i="3"/>
  <c r="H2178" i="3"/>
  <c r="D2178" i="3"/>
  <c r="I2178" i="3"/>
  <c r="H2182" i="3"/>
  <c r="D2182" i="3"/>
  <c r="I2182" i="3"/>
  <c r="H2186" i="3"/>
  <c r="D2186" i="3"/>
  <c r="I2186" i="3"/>
  <c r="H2190" i="3"/>
  <c r="D2190" i="3"/>
  <c r="I2190" i="3"/>
  <c r="H2194" i="3"/>
  <c r="D2194" i="3"/>
  <c r="I2194" i="3"/>
  <c r="H2198" i="3"/>
  <c r="D2198" i="3"/>
  <c r="I2198" i="3"/>
  <c r="H2202" i="3"/>
  <c r="D2202" i="3"/>
  <c r="I2202" i="3"/>
  <c r="H2206" i="3"/>
  <c r="D2206" i="3"/>
  <c r="I2206" i="3"/>
  <c r="H2210" i="3"/>
  <c r="D2210" i="3"/>
  <c r="I2210" i="3"/>
  <c r="H2214" i="3"/>
  <c r="D2214" i="3"/>
  <c r="I2214" i="3"/>
  <c r="H2218" i="3"/>
  <c r="D2218" i="3"/>
  <c r="I2218" i="3"/>
  <c r="H2222" i="3"/>
  <c r="D2222" i="3"/>
  <c r="I2222" i="3"/>
  <c r="H2226" i="3"/>
  <c r="D2226" i="3"/>
  <c r="I2226" i="3"/>
  <c r="H2230" i="3"/>
  <c r="D2230" i="3"/>
  <c r="I2230" i="3"/>
  <c r="H2234" i="3"/>
  <c r="D2234" i="3"/>
  <c r="I2234" i="3"/>
  <c r="H2238" i="3"/>
  <c r="D2238" i="3"/>
  <c r="I2238" i="3"/>
  <c r="H2242" i="3"/>
  <c r="D2242" i="3"/>
  <c r="I2242" i="3"/>
  <c r="H2246" i="3"/>
  <c r="D2246" i="3"/>
  <c r="I2246" i="3"/>
  <c r="H2250" i="3"/>
  <c r="D2250" i="3"/>
  <c r="I2250" i="3"/>
  <c r="H2254" i="3"/>
  <c r="D2254" i="3"/>
  <c r="I2254" i="3"/>
  <c r="H2258" i="3"/>
  <c r="D2258" i="3"/>
  <c r="I2258" i="3"/>
  <c r="H2262" i="3"/>
  <c r="D2262" i="3"/>
  <c r="I2262" i="3"/>
  <c r="H2266" i="3"/>
  <c r="D2266" i="3"/>
  <c r="I2266" i="3"/>
  <c r="H2270" i="3"/>
  <c r="D2270" i="3"/>
  <c r="I2270" i="3"/>
  <c r="H2274" i="3"/>
  <c r="D2274" i="3"/>
  <c r="I2274" i="3"/>
  <c r="H2278" i="3"/>
  <c r="D2278" i="3"/>
  <c r="I2278" i="3"/>
  <c r="H2282" i="3"/>
  <c r="D2282" i="3"/>
  <c r="I2282" i="3"/>
  <c r="H2286" i="3"/>
  <c r="D2286" i="3"/>
  <c r="I2286" i="3"/>
  <c r="H2290" i="3"/>
  <c r="D2290" i="3"/>
  <c r="I2290" i="3"/>
  <c r="H2294" i="3"/>
  <c r="D2294" i="3"/>
  <c r="I2294" i="3"/>
  <c r="H2298" i="3"/>
  <c r="D2298" i="3"/>
  <c r="I2298" i="3"/>
  <c r="H2302" i="3"/>
  <c r="D2302" i="3"/>
  <c r="I2302" i="3"/>
  <c r="H2306" i="3"/>
  <c r="D2306" i="3"/>
  <c r="I2306" i="3"/>
  <c r="H2310" i="3"/>
  <c r="D2310" i="3"/>
  <c r="I2310" i="3"/>
  <c r="H2314" i="3"/>
  <c r="D2314" i="3"/>
  <c r="I2314" i="3"/>
  <c r="H2318" i="3"/>
  <c r="D2318" i="3"/>
  <c r="I2318" i="3"/>
  <c r="H2322" i="3"/>
  <c r="D2322" i="3"/>
  <c r="I2322" i="3"/>
  <c r="H2326" i="3"/>
  <c r="D2326" i="3"/>
  <c r="I2326" i="3"/>
  <c r="H2330" i="3"/>
  <c r="D2330" i="3"/>
  <c r="I2330" i="3"/>
  <c r="H2334" i="3"/>
  <c r="D2334" i="3"/>
  <c r="I2334" i="3"/>
  <c r="H2338" i="3"/>
  <c r="D2338" i="3"/>
  <c r="I2338" i="3"/>
  <c r="H2342" i="3"/>
  <c r="D2342" i="3"/>
  <c r="I2342" i="3"/>
  <c r="H2346" i="3"/>
  <c r="D2346" i="3"/>
  <c r="I2346" i="3"/>
  <c r="H2350" i="3"/>
  <c r="D2350" i="3"/>
  <c r="I2350" i="3"/>
  <c r="H2354" i="3"/>
  <c r="D2354" i="3"/>
  <c r="I2354" i="3"/>
  <c r="H2358" i="3"/>
  <c r="D2358" i="3"/>
  <c r="I2358" i="3"/>
  <c r="H2362" i="3"/>
  <c r="D2362" i="3"/>
  <c r="I2362" i="3"/>
  <c r="H2366" i="3"/>
  <c r="D2366" i="3"/>
  <c r="I2366" i="3"/>
  <c r="H2370" i="3"/>
  <c r="D2370" i="3"/>
  <c r="I2370" i="3"/>
  <c r="H2374" i="3"/>
  <c r="D2374" i="3"/>
  <c r="J2374" i="3"/>
  <c r="E2374" i="3"/>
  <c r="K2374" i="3"/>
  <c r="J2376" i="3"/>
  <c r="F2376" i="3"/>
  <c r="G2376" i="3"/>
  <c r="I2376" i="3"/>
  <c r="H2378" i="3"/>
  <c r="D2378" i="3"/>
  <c r="J2378" i="3"/>
  <c r="E2378" i="3"/>
  <c r="K2378" i="3"/>
  <c r="J2380" i="3"/>
  <c r="F2380" i="3"/>
  <c r="G2380" i="3"/>
  <c r="I2380" i="3"/>
  <c r="H2382" i="3"/>
  <c r="D2382" i="3"/>
  <c r="J2382" i="3"/>
  <c r="E2382" i="3"/>
  <c r="K2382" i="3"/>
  <c r="J2384" i="3"/>
  <c r="F2384" i="3"/>
  <c r="G2384" i="3"/>
  <c r="I2384" i="3"/>
  <c r="H2386" i="3"/>
  <c r="D2386" i="3"/>
  <c r="J2386" i="3"/>
  <c r="E2386" i="3"/>
  <c r="K2386" i="3"/>
  <c r="J2388" i="3"/>
  <c r="K2388" i="3"/>
  <c r="F2388" i="3"/>
  <c r="G2388" i="3"/>
  <c r="I2388" i="3"/>
  <c r="J2400" i="3"/>
  <c r="F2400" i="3"/>
  <c r="K2400" i="3"/>
  <c r="E2400" i="3"/>
  <c r="G2400" i="3"/>
  <c r="I2401" i="3"/>
  <c r="E2401" i="3"/>
  <c r="G2401" i="3"/>
  <c r="K2401" i="3"/>
  <c r="D2401" i="3"/>
  <c r="J2416" i="3"/>
  <c r="F2416" i="3"/>
  <c r="K2416" i="3"/>
  <c r="E2416" i="3"/>
  <c r="G2416" i="3"/>
  <c r="I2417" i="3"/>
  <c r="E2417" i="3"/>
  <c r="G2417" i="3"/>
  <c r="K2417" i="3"/>
  <c r="D2417" i="3"/>
  <c r="J2432" i="3"/>
  <c r="F2432" i="3"/>
  <c r="K2432" i="3"/>
  <c r="E2432" i="3"/>
  <c r="G2432" i="3"/>
  <c r="I2433" i="3"/>
  <c r="E2433" i="3"/>
  <c r="G2433" i="3"/>
  <c r="K2433" i="3"/>
  <c r="D2433" i="3"/>
  <c r="J2448" i="3"/>
  <c r="F2448" i="3"/>
  <c r="K2448" i="3"/>
  <c r="E2448" i="3"/>
  <c r="G2448" i="3"/>
  <c r="I2449" i="3"/>
  <c r="E2449" i="3"/>
  <c r="G2449" i="3"/>
  <c r="K2449" i="3"/>
  <c r="D2449" i="3"/>
  <c r="J2464" i="3"/>
  <c r="F2464" i="3"/>
  <c r="K2464" i="3"/>
  <c r="E2464" i="3"/>
  <c r="G2464" i="3"/>
  <c r="I2465" i="3"/>
  <c r="E2465" i="3"/>
  <c r="G2465" i="3"/>
  <c r="K2465" i="3"/>
  <c r="D2465" i="3"/>
  <c r="J2480" i="3"/>
  <c r="F2480" i="3"/>
  <c r="K2480" i="3"/>
  <c r="E2480" i="3"/>
  <c r="G2480" i="3"/>
  <c r="I2481" i="3"/>
  <c r="E2481" i="3"/>
  <c r="G2481" i="3"/>
  <c r="K2481" i="3"/>
  <c r="D2481" i="3"/>
  <c r="J2496" i="3"/>
  <c r="F2496" i="3"/>
  <c r="K2496" i="3"/>
  <c r="E2496" i="3"/>
  <c r="G2496" i="3"/>
  <c r="I2497" i="3"/>
  <c r="E2497" i="3"/>
  <c r="G2497" i="3"/>
  <c r="K2497" i="3"/>
  <c r="D2497" i="3"/>
  <c r="J2512" i="3"/>
  <c r="F2512" i="3"/>
  <c r="K2512" i="3"/>
  <c r="E2512" i="3"/>
  <c r="G2512" i="3"/>
  <c r="I2513" i="3"/>
  <c r="E2513" i="3"/>
  <c r="G2513" i="3"/>
  <c r="K2513" i="3"/>
  <c r="D2513" i="3"/>
  <c r="J2528" i="3"/>
  <c r="F2528" i="3"/>
  <c r="K2528" i="3"/>
  <c r="E2528" i="3"/>
  <c r="G2528" i="3"/>
  <c r="I2529" i="3"/>
  <c r="E2529" i="3"/>
  <c r="G2529" i="3"/>
  <c r="K2529" i="3"/>
  <c r="D2529" i="3"/>
  <c r="J2544" i="3"/>
  <c r="F2544" i="3"/>
  <c r="K2544" i="3"/>
  <c r="E2544" i="3"/>
  <c r="G2544" i="3"/>
  <c r="I2545" i="3"/>
  <c r="E2545" i="3"/>
  <c r="G2545" i="3"/>
  <c r="K2545" i="3"/>
  <c r="D2545" i="3"/>
  <c r="J2560" i="3"/>
  <c r="F2560" i="3"/>
  <c r="K2560" i="3"/>
  <c r="E2560" i="3"/>
  <c r="G2560" i="3"/>
  <c r="I2561" i="3"/>
  <c r="E2561" i="3"/>
  <c r="G2561" i="3"/>
  <c r="K2561" i="3"/>
  <c r="D2561" i="3"/>
  <c r="J2576" i="3"/>
  <c r="F2576" i="3"/>
  <c r="K2576" i="3"/>
  <c r="E2576" i="3"/>
  <c r="G2576" i="3"/>
  <c r="I2577" i="3"/>
  <c r="E2577" i="3"/>
  <c r="G2577" i="3"/>
  <c r="K2577" i="3"/>
  <c r="D2577" i="3"/>
  <c r="J2592" i="3"/>
  <c r="F2592" i="3"/>
  <c r="K2592" i="3"/>
  <c r="E2592" i="3"/>
  <c r="G2592" i="3"/>
  <c r="I2593" i="3"/>
  <c r="E2593" i="3"/>
  <c r="G2593" i="3"/>
  <c r="K2593" i="3"/>
  <c r="D2593" i="3"/>
  <c r="J2608" i="3"/>
  <c r="F2608" i="3"/>
  <c r="K2608" i="3"/>
  <c r="E2608" i="3"/>
  <c r="G2608" i="3"/>
  <c r="I2609" i="3"/>
  <c r="E2609" i="3"/>
  <c r="G2609" i="3"/>
  <c r="K2609" i="3"/>
  <c r="D2609" i="3"/>
  <c r="J2624" i="3"/>
  <c r="F2624" i="3"/>
  <c r="K2624" i="3"/>
  <c r="E2624" i="3"/>
  <c r="G2624" i="3"/>
  <c r="I2625" i="3"/>
  <c r="E2625" i="3"/>
  <c r="G2625" i="3"/>
  <c r="K2625" i="3"/>
  <c r="D2625" i="3"/>
  <c r="J2640" i="3"/>
  <c r="F2640" i="3"/>
  <c r="K2640" i="3"/>
  <c r="E2640" i="3"/>
  <c r="G2640" i="3"/>
  <c r="I2641" i="3"/>
  <c r="E2641" i="3"/>
  <c r="G2641" i="3"/>
  <c r="K2641" i="3"/>
  <c r="D2641" i="3"/>
  <c r="J2656" i="3"/>
  <c r="F2656" i="3"/>
  <c r="K2656" i="3"/>
  <c r="E2656" i="3"/>
  <c r="G2656" i="3"/>
  <c r="I2657" i="3"/>
  <c r="E2657" i="3"/>
  <c r="G2657" i="3"/>
  <c r="K2657" i="3"/>
  <c r="D2657" i="3"/>
  <c r="J2672" i="3"/>
  <c r="F2672" i="3"/>
  <c r="K2672" i="3"/>
  <c r="E2672" i="3"/>
  <c r="G2672" i="3"/>
  <c r="I2673" i="3"/>
  <c r="E2673" i="3"/>
  <c r="G2673" i="3"/>
  <c r="K2673" i="3"/>
  <c r="D2673" i="3"/>
  <c r="J2688" i="3"/>
  <c r="F2688" i="3"/>
  <c r="K2688" i="3"/>
  <c r="E2688" i="3"/>
  <c r="G2688" i="3"/>
  <c r="I2689" i="3"/>
  <c r="E2689" i="3"/>
  <c r="G2689" i="3"/>
  <c r="K2689" i="3"/>
  <c r="D2689" i="3"/>
  <c r="J2704" i="3"/>
  <c r="F2704" i="3"/>
  <c r="K2704" i="3"/>
  <c r="E2704" i="3"/>
  <c r="G2704" i="3"/>
  <c r="I2705" i="3"/>
  <c r="E2705" i="3"/>
  <c r="G2705" i="3"/>
  <c r="K2705" i="3"/>
  <c r="D2705" i="3"/>
  <c r="J2720" i="3"/>
  <c r="F2720" i="3"/>
  <c r="K2720" i="3"/>
  <c r="E2720" i="3"/>
  <c r="G2720" i="3"/>
  <c r="I2721" i="3"/>
  <c r="E2721" i="3"/>
  <c r="G2721" i="3"/>
  <c r="K2721" i="3"/>
  <c r="D2721" i="3"/>
  <c r="J2732" i="3"/>
  <c r="F2732" i="3"/>
  <c r="K2732" i="3"/>
  <c r="E2732" i="3"/>
  <c r="G2732" i="3"/>
  <c r="D2732" i="3"/>
  <c r="J2748" i="3"/>
  <c r="F2748" i="3"/>
  <c r="K2748" i="3"/>
  <c r="E2748" i="3"/>
  <c r="G2748" i="3"/>
  <c r="D2748" i="3"/>
  <c r="J2764" i="3"/>
  <c r="F2764" i="3"/>
  <c r="K2764" i="3"/>
  <c r="E2764" i="3"/>
  <c r="G2764" i="3"/>
  <c r="D2764" i="3"/>
  <c r="J2780" i="3"/>
  <c r="F2780" i="3"/>
  <c r="K2780" i="3"/>
  <c r="E2780" i="3"/>
  <c r="G2780" i="3"/>
  <c r="D2780" i="3"/>
  <c r="J2796" i="3"/>
  <c r="F2796" i="3"/>
  <c r="K2796" i="3"/>
  <c r="E2796" i="3"/>
  <c r="G2796" i="3"/>
  <c r="D2796" i="3"/>
  <c r="J2812" i="3"/>
  <c r="F2812" i="3"/>
  <c r="K2812" i="3"/>
  <c r="E2812" i="3"/>
  <c r="G2812" i="3"/>
  <c r="D2812" i="3"/>
  <c r="J2828" i="3"/>
  <c r="F2828" i="3"/>
  <c r="K2828" i="3"/>
  <c r="E2828" i="3"/>
  <c r="G2828" i="3"/>
  <c r="D2828" i="3"/>
  <c r="J2844" i="3"/>
  <c r="F2844" i="3"/>
  <c r="K2844" i="3"/>
  <c r="E2844" i="3"/>
  <c r="G2844" i="3"/>
  <c r="D2844" i="3"/>
  <c r="J2860" i="3"/>
  <c r="F2860" i="3"/>
  <c r="K2860" i="3"/>
  <c r="E2860" i="3"/>
  <c r="G2860" i="3"/>
  <c r="D2860" i="3"/>
  <c r="J2876" i="3"/>
  <c r="F2876" i="3"/>
  <c r="K2876" i="3"/>
  <c r="E2876" i="3"/>
  <c r="G2876" i="3"/>
  <c r="D2876" i="3"/>
  <c r="J2892" i="3"/>
  <c r="F2892" i="3"/>
  <c r="K2892" i="3"/>
  <c r="E2892" i="3"/>
  <c r="G2892" i="3"/>
  <c r="D2892" i="3"/>
  <c r="J2908" i="3"/>
  <c r="F2908" i="3"/>
  <c r="K2908" i="3"/>
  <c r="E2908" i="3"/>
  <c r="G2908" i="3"/>
  <c r="D2908" i="3"/>
  <c r="J2920" i="3"/>
  <c r="F2920" i="3"/>
  <c r="K2920" i="3"/>
  <c r="E2920" i="3"/>
  <c r="H2920" i="3"/>
  <c r="G2920" i="3"/>
  <c r="D2920" i="3"/>
  <c r="J2928" i="3"/>
  <c r="F2928" i="3"/>
  <c r="K2928" i="3"/>
  <c r="E2928" i="3"/>
  <c r="H2928" i="3"/>
  <c r="G2928" i="3"/>
  <c r="D2928" i="3"/>
  <c r="J2936" i="3"/>
  <c r="F2936" i="3"/>
  <c r="K2936" i="3"/>
  <c r="E2936" i="3"/>
  <c r="H2936" i="3"/>
  <c r="G2936" i="3"/>
  <c r="D2936" i="3"/>
  <c r="J2944" i="3"/>
  <c r="F2944" i="3"/>
  <c r="K2944" i="3"/>
  <c r="E2944" i="3"/>
  <c r="H2944" i="3"/>
  <c r="G2944" i="3"/>
  <c r="D2944" i="3"/>
  <c r="J2952" i="3"/>
  <c r="F2952" i="3"/>
  <c r="K2952" i="3"/>
  <c r="E2952" i="3"/>
  <c r="H2952" i="3"/>
  <c r="G2952" i="3"/>
  <c r="D2952" i="3"/>
  <c r="J2960" i="3"/>
  <c r="F2960" i="3"/>
  <c r="K2960" i="3"/>
  <c r="E2960" i="3"/>
  <c r="H2960" i="3"/>
  <c r="G2960" i="3"/>
  <c r="D2960" i="3"/>
  <c r="J2964" i="3"/>
  <c r="F2964" i="3"/>
  <c r="K2964" i="3"/>
  <c r="E2964" i="3"/>
  <c r="I2964" i="3"/>
  <c r="J2968" i="3"/>
  <c r="F2968" i="3"/>
  <c r="K2968" i="3"/>
  <c r="E2968" i="3"/>
  <c r="I2968" i="3"/>
  <c r="J2972" i="3"/>
  <c r="F2972" i="3"/>
  <c r="K2972" i="3"/>
  <c r="E2972" i="3"/>
  <c r="I2972" i="3"/>
  <c r="J2976" i="3"/>
  <c r="F2976" i="3"/>
  <c r="K2976" i="3"/>
  <c r="E2976" i="3"/>
  <c r="I2976" i="3"/>
  <c r="J2980" i="3"/>
  <c r="F2980" i="3"/>
  <c r="K2980" i="3"/>
  <c r="E2980" i="3"/>
  <c r="I2980" i="3"/>
  <c r="J2984" i="3"/>
  <c r="F2984" i="3"/>
  <c r="K2984" i="3"/>
  <c r="E2984" i="3"/>
  <c r="I2984" i="3"/>
  <c r="J2988" i="3"/>
  <c r="F2988" i="3"/>
  <c r="K2988" i="3"/>
  <c r="E2988" i="3"/>
  <c r="I2988" i="3"/>
  <c r="J2992" i="3"/>
  <c r="F2992" i="3"/>
  <c r="K2992" i="3"/>
  <c r="E2992" i="3"/>
  <c r="I2992" i="3"/>
  <c r="J2996" i="3"/>
  <c r="F2996" i="3"/>
  <c r="K2996" i="3"/>
  <c r="E2996" i="3"/>
  <c r="I2996" i="3"/>
  <c r="J3000" i="3"/>
  <c r="F3000" i="3"/>
  <c r="K3000" i="3"/>
  <c r="E3000" i="3"/>
  <c r="I3000" i="3"/>
  <c r="J3004" i="3"/>
  <c r="F3004" i="3"/>
  <c r="K3004" i="3"/>
  <c r="E3004" i="3"/>
  <c r="I3004" i="3"/>
  <c r="J3008" i="3"/>
  <c r="F3008" i="3"/>
  <c r="K3008" i="3"/>
  <c r="E3008" i="3"/>
  <c r="I3008" i="3"/>
  <c r="J3012" i="3"/>
  <c r="F3012" i="3"/>
  <c r="K3012" i="3"/>
  <c r="E3012" i="3"/>
  <c r="I3012" i="3"/>
  <c r="J3016" i="3"/>
  <c r="F3016" i="3"/>
  <c r="K3016" i="3"/>
  <c r="E3016" i="3"/>
  <c r="I3016" i="3"/>
  <c r="J3020" i="3"/>
  <c r="F3020" i="3"/>
  <c r="K3020" i="3"/>
  <c r="E3020" i="3"/>
  <c r="I3020" i="3"/>
  <c r="J3024" i="3"/>
  <c r="F3024" i="3"/>
  <c r="K3024" i="3"/>
  <c r="E3024" i="3"/>
  <c r="I3024" i="3"/>
  <c r="J3028" i="3"/>
  <c r="F3028" i="3"/>
  <c r="K3028" i="3"/>
  <c r="E3028" i="3"/>
  <c r="I3028" i="3"/>
  <c r="J3032" i="3"/>
  <c r="F3032" i="3"/>
  <c r="K3032" i="3"/>
  <c r="E3032" i="3"/>
  <c r="I3032" i="3"/>
  <c r="J3036" i="3"/>
  <c r="F3036" i="3"/>
  <c r="K3036" i="3"/>
  <c r="E3036" i="3"/>
  <c r="I3036" i="3"/>
  <c r="J3040" i="3"/>
  <c r="F3040" i="3"/>
  <c r="K3040" i="3"/>
  <c r="E3040" i="3"/>
  <c r="I3040" i="3"/>
  <c r="J3044" i="3"/>
  <c r="F3044" i="3"/>
  <c r="K3044" i="3"/>
  <c r="E3044" i="3"/>
  <c r="I3044" i="3"/>
  <c r="J3048" i="3"/>
  <c r="F3048" i="3"/>
  <c r="K3048" i="3"/>
  <c r="E3048" i="3"/>
  <c r="I3048" i="3"/>
  <c r="J3052" i="3"/>
  <c r="F3052" i="3"/>
  <c r="K3052" i="3"/>
  <c r="E3052" i="3"/>
  <c r="I3052" i="3"/>
  <c r="J3056" i="3"/>
  <c r="F3056" i="3"/>
  <c r="K3056" i="3"/>
  <c r="E3056" i="3"/>
  <c r="I3056" i="3"/>
  <c r="J3060" i="3"/>
  <c r="F3060" i="3"/>
  <c r="K3060" i="3"/>
  <c r="E3060" i="3"/>
  <c r="I3060" i="3"/>
  <c r="J3064" i="3"/>
  <c r="F3064" i="3"/>
  <c r="K3064" i="3"/>
  <c r="E3064" i="3"/>
  <c r="I3064" i="3"/>
  <c r="J3068" i="3"/>
  <c r="F3068" i="3"/>
  <c r="K3068" i="3"/>
  <c r="E3068" i="3"/>
  <c r="I3068" i="3"/>
  <c r="J3072" i="3"/>
  <c r="F3072" i="3"/>
  <c r="K3072" i="3"/>
  <c r="E3072" i="3"/>
  <c r="I3072" i="3"/>
  <c r="J3076" i="3"/>
  <c r="F3076" i="3"/>
  <c r="K3076" i="3"/>
  <c r="E3076" i="3"/>
  <c r="I3076" i="3"/>
  <c r="J3080" i="3"/>
  <c r="F3080" i="3"/>
  <c r="K3080" i="3"/>
  <c r="E3080" i="3"/>
  <c r="I3080" i="3"/>
  <c r="J3084" i="3"/>
  <c r="F3084" i="3"/>
  <c r="K3084" i="3"/>
  <c r="E3084" i="3"/>
  <c r="I3084" i="3"/>
  <c r="J3088" i="3"/>
  <c r="F3088" i="3"/>
  <c r="K3088" i="3"/>
  <c r="E3088" i="3"/>
  <c r="I3088" i="3"/>
  <c r="J3092" i="3"/>
  <c r="F3092" i="3"/>
  <c r="K3092" i="3"/>
  <c r="E3092" i="3"/>
  <c r="I3092" i="3"/>
  <c r="J3096" i="3"/>
  <c r="F3096" i="3"/>
  <c r="K3096" i="3"/>
  <c r="E3096" i="3"/>
  <c r="I3096" i="3"/>
  <c r="J3100" i="3"/>
  <c r="F3100" i="3"/>
  <c r="K3100" i="3"/>
  <c r="E3100" i="3"/>
  <c r="I3100" i="3"/>
  <c r="J3104" i="3"/>
  <c r="F3104" i="3"/>
  <c r="K3104" i="3"/>
  <c r="E3104" i="3"/>
  <c r="I3104" i="3"/>
  <c r="J3108" i="3"/>
  <c r="F3108" i="3"/>
  <c r="K3108" i="3"/>
  <c r="E3108" i="3"/>
  <c r="I3108" i="3"/>
  <c r="J3112" i="3"/>
  <c r="F3112" i="3"/>
  <c r="K3112" i="3"/>
  <c r="E3112" i="3"/>
  <c r="I3112" i="3"/>
  <c r="J3116" i="3"/>
  <c r="F3116" i="3"/>
  <c r="K3116" i="3"/>
  <c r="E3116" i="3"/>
  <c r="I3116" i="3"/>
  <c r="J3120" i="3"/>
  <c r="F3120" i="3"/>
  <c r="K3120" i="3"/>
  <c r="E3120" i="3"/>
  <c r="I3120" i="3"/>
  <c r="J3124" i="3"/>
  <c r="F3124" i="3"/>
  <c r="K3124" i="3"/>
  <c r="E3124" i="3"/>
  <c r="I3124" i="3"/>
  <c r="J3128" i="3"/>
  <c r="F3128" i="3"/>
  <c r="K3128" i="3"/>
  <c r="E3128" i="3"/>
  <c r="I3128" i="3"/>
  <c r="J3132" i="3"/>
  <c r="F3132" i="3"/>
  <c r="K3132" i="3"/>
  <c r="E3132" i="3"/>
  <c r="I3132" i="3"/>
  <c r="J3136" i="3"/>
  <c r="F3136" i="3"/>
  <c r="K3136" i="3"/>
  <c r="E3136" i="3"/>
  <c r="I3136" i="3"/>
  <c r="J3140" i="3"/>
  <c r="F3140" i="3"/>
  <c r="K3140" i="3"/>
  <c r="E3140" i="3"/>
  <c r="I3140" i="3"/>
  <c r="J3144" i="3"/>
  <c r="F3144" i="3"/>
  <c r="K3144" i="3"/>
  <c r="E3144" i="3"/>
  <c r="I3144" i="3"/>
  <c r="J3148" i="3"/>
  <c r="F3148" i="3"/>
  <c r="K3148" i="3"/>
  <c r="E3148" i="3"/>
  <c r="I3148" i="3"/>
  <c r="J3152" i="3"/>
  <c r="F3152" i="3"/>
  <c r="K3152" i="3"/>
  <c r="E3152" i="3"/>
  <c r="I3152" i="3"/>
  <c r="J3156" i="3"/>
  <c r="F3156" i="3"/>
  <c r="K3156" i="3"/>
  <c r="E3156" i="3"/>
  <c r="I3156" i="3"/>
  <c r="J3160" i="3"/>
  <c r="F3160" i="3"/>
  <c r="K3160" i="3"/>
  <c r="E3160" i="3"/>
  <c r="I3160" i="3"/>
  <c r="J3164" i="3"/>
  <c r="F3164" i="3"/>
  <c r="K3164" i="3"/>
  <c r="E3164" i="3"/>
  <c r="I3164" i="3"/>
  <c r="J3168" i="3"/>
  <c r="F3168" i="3"/>
  <c r="K3168" i="3"/>
  <c r="E3168" i="3"/>
  <c r="I3168" i="3"/>
  <c r="J3172" i="3"/>
  <c r="F3172" i="3"/>
  <c r="K3172" i="3"/>
  <c r="E3172" i="3"/>
  <c r="I3172" i="3"/>
  <c r="J3176" i="3"/>
  <c r="F3176" i="3"/>
  <c r="K3176" i="3"/>
  <c r="E3176" i="3"/>
  <c r="I3176" i="3"/>
  <c r="J3180" i="3"/>
  <c r="F3180" i="3"/>
  <c r="K3180" i="3"/>
  <c r="E3180" i="3"/>
  <c r="I3180" i="3"/>
  <c r="J3184" i="3"/>
  <c r="F3184" i="3"/>
  <c r="K3184" i="3"/>
  <c r="E3184" i="3"/>
  <c r="I3184" i="3"/>
  <c r="J3188" i="3"/>
  <c r="F3188" i="3"/>
  <c r="K3188" i="3"/>
  <c r="E3188" i="3"/>
  <c r="I3188" i="3"/>
  <c r="J3192" i="3"/>
  <c r="F3192" i="3"/>
  <c r="K3192" i="3"/>
  <c r="E3192" i="3"/>
  <c r="I3192" i="3"/>
  <c r="J3196" i="3"/>
  <c r="F3196" i="3"/>
  <c r="K3196" i="3"/>
  <c r="E3196" i="3"/>
  <c r="I3196" i="3"/>
  <c r="J3200" i="3"/>
  <c r="F3200" i="3"/>
  <c r="K3200" i="3"/>
  <c r="E3200" i="3"/>
  <c r="I3200" i="3"/>
  <c r="J3204" i="3"/>
  <c r="F3204" i="3"/>
  <c r="K3204" i="3"/>
  <c r="E3204" i="3"/>
  <c r="I3204" i="3"/>
  <c r="J3208" i="3"/>
  <c r="F3208" i="3"/>
  <c r="K3208" i="3"/>
  <c r="E3208" i="3"/>
  <c r="I3208" i="3"/>
  <c r="J3212" i="3"/>
  <c r="F3212" i="3"/>
  <c r="K3212" i="3"/>
  <c r="E3212" i="3"/>
  <c r="I3212" i="3"/>
  <c r="J3216" i="3"/>
  <c r="F3216" i="3"/>
  <c r="K3216" i="3"/>
  <c r="E3216" i="3"/>
  <c r="I3216" i="3"/>
  <c r="J3220" i="3"/>
  <c r="F3220" i="3"/>
  <c r="K3220" i="3"/>
  <c r="E3220" i="3"/>
  <c r="I3220" i="3"/>
  <c r="J3224" i="3"/>
  <c r="F3224" i="3"/>
  <c r="K3224" i="3"/>
  <c r="E3224" i="3"/>
  <c r="I3224" i="3"/>
  <c r="J3228" i="3"/>
  <c r="F3228" i="3"/>
  <c r="K3228" i="3"/>
  <c r="E3228" i="3"/>
  <c r="I3228" i="3"/>
  <c r="J3232" i="3"/>
  <c r="F3232" i="3"/>
  <c r="K3232" i="3"/>
  <c r="E3232" i="3"/>
  <c r="I3232" i="3"/>
  <c r="J3236" i="3"/>
  <c r="F3236" i="3"/>
  <c r="K3236" i="3"/>
  <c r="E3236" i="3"/>
  <c r="I3236" i="3"/>
  <c r="J3240" i="3"/>
  <c r="F3240" i="3"/>
  <c r="K3240" i="3"/>
  <c r="E3240" i="3"/>
  <c r="I3240" i="3"/>
  <c r="J3244" i="3"/>
  <c r="F3244" i="3"/>
  <c r="K3244" i="3"/>
  <c r="E3244" i="3"/>
  <c r="I3244" i="3"/>
  <c r="J3248" i="3"/>
  <c r="F3248" i="3"/>
  <c r="K3248" i="3"/>
  <c r="E3248" i="3"/>
  <c r="I3248" i="3"/>
  <c r="J3252" i="3"/>
  <c r="F3252" i="3"/>
  <c r="K3252" i="3"/>
  <c r="E3252" i="3"/>
  <c r="I3252" i="3"/>
  <c r="J3256" i="3"/>
  <c r="F3256" i="3"/>
  <c r="K3256" i="3"/>
  <c r="E3256" i="3"/>
  <c r="I3256" i="3"/>
  <c r="J3260" i="3"/>
  <c r="F3260" i="3"/>
  <c r="K3260" i="3"/>
  <c r="E3260" i="3"/>
  <c r="I3260" i="3"/>
  <c r="J3264" i="3"/>
  <c r="F3264" i="3"/>
  <c r="K3264" i="3"/>
  <c r="E3264" i="3"/>
  <c r="I3264" i="3"/>
  <c r="J3268" i="3"/>
  <c r="F3268" i="3"/>
  <c r="K3268" i="3"/>
  <c r="E3268" i="3"/>
  <c r="I3268" i="3"/>
  <c r="J3272" i="3"/>
  <c r="F3272" i="3"/>
  <c r="K3272" i="3"/>
  <c r="E3272" i="3"/>
  <c r="I3272" i="3"/>
  <c r="J3276" i="3"/>
  <c r="F3276" i="3"/>
  <c r="K3276" i="3"/>
  <c r="E3276" i="3"/>
  <c r="I3276" i="3"/>
  <c r="J3280" i="3"/>
  <c r="F3280" i="3"/>
  <c r="K3280" i="3"/>
  <c r="E3280" i="3"/>
  <c r="I3280" i="3"/>
  <c r="J3284" i="3"/>
  <c r="F3284" i="3"/>
  <c r="K3284" i="3"/>
  <c r="E3284" i="3"/>
  <c r="I3284" i="3"/>
  <c r="J3288" i="3"/>
  <c r="F3288" i="3"/>
  <c r="K3288" i="3"/>
  <c r="E3288" i="3"/>
  <c r="I3288" i="3"/>
  <c r="J3292" i="3"/>
  <c r="F3292" i="3"/>
  <c r="K3292" i="3"/>
  <c r="E3292" i="3"/>
  <c r="I3292" i="3"/>
  <c r="J3296" i="3"/>
  <c r="F3296" i="3"/>
  <c r="K3296" i="3"/>
  <c r="E3296" i="3"/>
  <c r="I3296" i="3"/>
  <c r="J3300" i="3"/>
  <c r="F3300" i="3"/>
  <c r="K3300" i="3"/>
  <c r="E3300" i="3"/>
  <c r="I3300" i="3"/>
  <c r="J3304" i="3"/>
  <c r="F3304" i="3"/>
  <c r="K3304" i="3"/>
  <c r="E3304" i="3"/>
  <c r="I3304" i="3"/>
  <c r="J3308" i="3"/>
  <c r="F3308" i="3"/>
  <c r="K3308" i="3"/>
  <c r="E3308" i="3"/>
  <c r="I3308" i="3"/>
  <c r="J3312" i="3"/>
  <c r="F3312" i="3"/>
  <c r="K3312" i="3"/>
  <c r="E3312" i="3"/>
  <c r="I3312" i="3"/>
  <c r="J3316" i="3"/>
  <c r="F3316" i="3"/>
  <c r="K3316" i="3"/>
  <c r="E3316" i="3"/>
  <c r="I3316" i="3"/>
  <c r="J3320" i="3"/>
  <c r="F3320" i="3"/>
  <c r="K3320" i="3"/>
  <c r="E3320" i="3"/>
  <c r="I3320" i="3"/>
  <c r="J3324" i="3"/>
  <c r="F3324" i="3"/>
  <c r="K3324" i="3"/>
  <c r="E3324" i="3"/>
  <c r="I3324" i="3"/>
  <c r="J3328" i="3"/>
  <c r="F3328" i="3"/>
  <c r="K3328" i="3"/>
  <c r="E3328" i="3"/>
  <c r="I3328" i="3"/>
  <c r="J3332" i="3"/>
  <c r="F3332" i="3"/>
  <c r="K3332" i="3"/>
  <c r="E3332" i="3"/>
  <c r="I3332" i="3"/>
  <c r="J3336" i="3"/>
  <c r="F3336" i="3"/>
  <c r="K3336" i="3"/>
  <c r="E3336" i="3"/>
  <c r="I3336" i="3"/>
  <c r="J3340" i="3"/>
  <c r="F3340" i="3"/>
  <c r="K3340" i="3"/>
  <c r="E3340" i="3"/>
  <c r="I3340" i="3"/>
  <c r="J3344" i="3"/>
  <c r="F3344" i="3"/>
  <c r="K3344" i="3"/>
  <c r="E3344" i="3"/>
  <c r="I3344" i="3"/>
  <c r="J3348" i="3"/>
  <c r="F3348" i="3"/>
  <c r="K3348" i="3"/>
  <c r="E3348" i="3"/>
  <c r="I3348" i="3"/>
  <c r="J3352" i="3"/>
  <c r="F3352" i="3"/>
  <c r="K3352" i="3"/>
  <c r="E3352" i="3"/>
  <c r="I3352" i="3"/>
  <c r="J3356" i="3"/>
  <c r="F3356" i="3"/>
  <c r="K3356" i="3"/>
  <c r="E3356" i="3"/>
  <c r="I3356" i="3"/>
  <c r="I3361" i="3"/>
  <c r="E3361" i="3"/>
  <c r="G3361" i="3"/>
  <c r="J3361" i="3"/>
  <c r="D3361" i="3"/>
  <c r="H3369" i="3"/>
  <c r="I3377" i="3"/>
  <c r="E3377" i="3"/>
  <c r="G3377" i="3"/>
  <c r="J3377" i="3"/>
  <c r="D3377" i="3"/>
  <c r="H3385" i="3"/>
  <c r="I3393" i="3"/>
  <c r="E3393" i="3"/>
  <c r="G3393" i="3"/>
  <c r="J3393" i="3"/>
  <c r="D3393" i="3"/>
  <c r="H3401" i="3"/>
  <c r="H3420" i="3"/>
  <c r="D3420" i="3"/>
  <c r="K3420" i="3"/>
  <c r="F3420" i="3"/>
  <c r="E3420" i="3"/>
  <c r="I3420" i="3"/>
  <c r="I3423" i="3"/>
  <c r="E3423" i="3"/>
  <c r="J3423" i="3"/>
  <c r="D3423" i="3"/>
  <c r="H3423" i="3"/>
  <c r="F3423" i="3"/>
  <c r="H3452" i="3"/>
  <c r="D3452" i="3"/>
  <c r="K3452" i="3"/>
  <c r="F3452" i="3"/>
  <c r="E3452" i="3"/>
  <c r="I3452" i="3"/>
  <c r="I3455" i="3"/>
  <c r="E3455" i="3"/>
  <c r="J3455" i="3"/>
  <c r="D3455" i="3"/>
  <c r="H3455" i="3"/>
  <c r="F3455" i="3"/>
  <c r="H3484" i="3"/>
  <c r="D3484" i="3"/>
  <c r="K3484" i="3"/>
  <c r="F3484" i="3"/>
  <c r="E3484" i="3"/>
  <c r="I3484" i="3"/>
  <c r="I3487" i="3"/>
  <c r="E3487" i="3"/>
  <c r="J3487" i="3"/>
  <c r="D3487" i="3"/>
  <c r="H3487" i="3"/>
  <c r="F3487" i="3"/>
  <c r="H3516" i="3"/>
  <c r="D3516" i="3"/>
  <c r="K3516" i="3"/>
  <c r="F3516" i="3"/>
  <c r="E3516" i="3"/>
  <c r="I3516" i="3"/>
  <c r="I3519" i="3"/>
  <c r="E3519" i="3"/>
  <c r="J3519" i="3"/>
  <c r="D3519" i="3"/>
  <c r="H3519" i="3"/>
  <c r="F3519" i="3"/>
  <c r="I2741" i="3"/>
  <c r="E2741" i="3"/>
  <c r="G2741" i="3"/>
  <c r="J2741" i="3"/>
  <c r="I2745" i="3"/>
  <c r="E2745" i="3"/>
  <c r="G2745" i="3"/>
  <c r="J2745" i="3"/>
  <c r="I2757" i="3"/>
  <c r="E2757" i="3"/>
  <c r="G2757" i="3"/>
  <c r="I2785" i="3"/>
  <c r="E2785" i="3"/>
  <c r="G2785" i="3"/>
  <c r="J2785" i="3"/>
  <c r="I2793" i="3"/>
  <c r="E2793" i="3"/>
  <c r="G2793" i="3"/>
  <c r="J2793" i="3"/>
  <c r="I2797" i="3"/>
  <c r="E2797" i="3"/>
  <c r="G2797" i="3"/>
  <c r="J2797" i="3"/>
  <c r="I2801" i="3"/>
  <c r="E2801" i="3"/>
  <c r="G2801" i="3"/>
  <c r="J2801" i="3"/>
  <c r="I2805" i="3"/>
  <c r="E2805" i="3"/>
  <c r="G2805" i="3"/>
  <c r="J2805" i="3"/>
  <c r="I2809" i="3"/>
  <c r="E2809" i="3"/>
  <c r="G2809" i="3"/>
  <c r="J2809" i="3"/>
  <c r="I2813" i="3"/>
  <c r="E2813" i="3"/>
  <c r="G2813" i="3"/>
  <c r="J2813" i="3"/>
  <c r="I2817" i="3"/>
  <c r="E2817" i="3"/>
  <c r="G2817" i="3"/>
  <c r="J2817" i="3"/>
  <c r="I2821" i="3"/>
  <c r="E2821" i="3"/>
  <c r="G2821" i="3"/>
  <c r="J2821" i="3"/>
  <c r="I2825" i="3"/>
  <c r="E2825" i="3"/>
  <c r="G2825" i="3"/>
  <c r="J2825" i="3"/>
  <c r="I2829" i="3"/>
  <c r="E2829" i="3"/>
  <c r="G2829" i="3"/>
  <c r="J2829" i="3"/>
  <c r="I2833" i="3"/>
  <c r="E2833" i="3"/>
  <c r="G2833" i="3"/>
  <c r="J2833" i="3"/>
  <c r="I2837" i="3"/>
  <c r="E2837" i="3"/>
  <c r="G2837" i="3"/>
  <c r="J2837" i="3"/>
  <c r="I2841" i="3"/>
  <c r="E2841" i="3"/>
  <c r="G2841" i="3"/>
  <c r="J2841" i="3"/>
  <c r="I2845" i="3"/>
  <c r="E2845" i="3"/>
  <c r="G2845" i="3"/>
  <c r="J2845" i="3"/>
  <c r="I2849" i="3"/>
  <c r="E2849" i="3"/>
  <c r="G2849" i="3"/>
  <c r="J2849" i="3"/>
  <c r="I2853" i="3"/>
  <c r="E2853" i="3"/>
  <c r="G2853" i="3"/>
  <c r="J2853" i="3"/>
  <c r="I2857" i="3"/>
  <c r="E2857" i="3"/>
  <c r="G2857" i="3"/>
  <c r="J2857" i="3"/>
  <c r="I2861" i="3"/>
  <c r="E2861" i="3"/>
  <c r="G2861" i="3"/>
  <c r="J2861" i="3"/>
  <c r="I2865" i="3"/>
  <c r="E2865" i="3"/>
  <c r="G2865" i="3"/>
  <c r="J2865" i="3"/>
  <c r="D3012" i="3"/>
  <c r="I3013" i="3"/>
  <c r="E3013" i="3"/>
  <c r="G3013" i="3"/>
  <c r="J3013" i="3"/>
  <c r="D3016" i="3"/>
  <c r="I3017" i="3"/>
  <c r="E3017" i="3"/>
  <c r="G3017" i="3"/>
  <c r="J3017" i="3"/>
  <c r="D3020" i="3"/>
  <c r="I3021" i="3"/>
  <c r="E3021" i="3"/>
  <c r="G3021" i="3"/>
  <c r="J3021" i="3"/>
  <c r="D3024" i="3"/>
  <c r="I3025" i="3"/>
  <c r="E3025" i="3"/>
  <c r="G3025" i="3"/>
  <c r="J3025" i="3"/>
  <c r="D3028" i="3"/>
  <c r="I3029" i="3"/>
  <c r="E3029" i="3"/>
  <c r="G3029" i="3"/>
  <c r="J3029" i="3"/>
  <c r="D3032" i="3"/>
  <c r="I3033" i="3"/>
  <c r="E3033" i="3"/>
  <c r="G3033" i="3"/>
  <c r="J3033" i="3"/>
  <c r="D3036" i="3"/>
  <c r="I3037" i="3"/>
  <c r="E3037" i="3"/>
  <c r="G3037" i="3"/>
  <c r="J3037" i="3"/>
  <c r="D3040" i="3"/>
  <c r="I3041" i="3"/>
  <c r="E3041" i="3"/>
  <c r="G3041" i="3"/>
  <c r="J3041" i="3"/>
  <c r="D3044" i="3"/>
  <c r="I3045" i="3"/>
  <c r="E3045" i="3"/>
  <c r="G3045" i="3"/>
  <c r="J3045" i="3"/>
  <c r="D3048" i="3"/>
  <c r="I3049" i="3"/>
  <c r="E3049" i="3"/>
  <c r="G3049" i="3"/>
  <c r="J3049" i="3"/>
  <c r="D3052" i="3"/>
  <c r="I3053" i="3"/>
  <c r="E3053" i="3"/>
  <c r="G3053" i="3"/>
  <c r="J3053" i="3"/>
  <c r="D3056" i="3"/>
  <c r="I3057" i="3"/>
  <c r="E3057" i="3"/>
  <c r="G3057" i="3"/>
  <c r="J3057" i="3"/>
  <c r="D3060" i="3"/>
  <c r="I3061" i="3"/>
  <c r="E3061" i="3"/>
  <c r="G3061" i="3"/>
  <c r="J3061" i="3"/>
  <c r="D3064" i="3"/>
  <c r="I3065" i="3"/>
  <c r="E3065" i="3"/>
  <c r="G3065" i="3"/>
  <c r="J3065" i="3"/>
  <c r="D3068" i="3"/>
  <c r="I3069" i="3"/>
  <c r="E3069" i="3"/>
  <c r="G3069" i="3"/>
  <c r="J3069" i="3"/>
  <c r="D3072" i="3"/>
  <c r="I3073" i="3"/>
  <c r="E3073" i="3"/>
  <c r="G3073" i="3"/>
  <c r="J3073" i="3"/>
  <c r="D3076" i="3"/>
  <c r="I3077" i="3"/>
  <c r="E3077" i="3"/>
  <c r="G3077" i="3"/>
  <c r="J3077" i="3"/>
  <c r="D3080" i="3"/>
  <c r="I3081" i="3"/>
  <c r="E3081" i="3"/>
  <c r="G3081" i="3"/>
  <c r="J3081" i="3"/>
  <c r="D3084" i="3"/>
  <c r="I3085" i="3"/>
  <c r="E3085" i="3"/>
  <c r="G3085" i="3"/>
  <c r="J3085" i="3"/>
  <c r="D3088" i="3"/>
  <c r="I3089" i="3"/>
  <c r="E3089" i="3"/>
  <c r="G3089" i="3"/>
  <c r="J3089" i="3"/>
  <c r="D3092" i="3"/>
  <c r="I3093" i="3"/>
  <c r="E3093" i="3"/>
  <c r="G3093" i="3"/>
  <c r="J3093" i="3"/>
  <c r="D3096" i="3"/>
  <c r="I3097" i="3"/>
  <c r="E3097" i="3"/>
  <c r="G3097" i="3"/>
  <c r="J3097" i="3"/>
  <c r="D3100" i="3"/>
  <c r="I3101" i="3"/>
  <c r="E3101" i="3"/>
  <c r="G3101" i="3"/>
  <c r="J3101" i="3"/>
  <c r="D3104" i="3"/>
  <c r="I3105" i="3"/>
  <c r="E3105" i="3"/>
  <c r="G3105" i="3"/>
  <c r="J3105" i="3"/>
  <c r="D3108" i="3"/>
  <c r="I3109" i="3"/>
  <c r="E3109" i="3"/>
  <c r="G3109" i="3"/>
  <c r="J3109" i="3"/>
  <c r="D3112" i="3"/>
  <c r="I3113" i="3"/>
  <c r="E3113" i="3"/>
  <c r="G3113" i="3"/>
  <c r="J3113" i="3"/>
  <c r="D3116" i="3"/>
  <c r="I3117" i="3"/>
  <c r="E3117" i="3"/>
  <c r="G3117" i="3"/>
  <c r="J3117" i="3"/>
  <c r="D3120" i="3"/>
  <c r="I3121" i="3"/>
  <c r="E3121" i="3"/>
  <c r="G3121" i="3"/>
  <c r="J3121" i="3"/>
  <c r="D3124" i="3"/>
  <c r="I3125" i="3"/>
  <c r="E3125" i="3"/>
  <c r="G3125" i="3"/>
  <c r="J3125" i="3"/>
  <c r="D3128" i="3"/>
  <c r="I3129" i="3"/>
  <c r="E3129" i="3"/>
  <c r="G3129" i="3"/>
  <c r="J3129" i="3"/>
  <c r="D3132" i="3"/>
  <c r="I3133" i="3"/>
  <c r="E3133" i="3"/>
  <c r="G3133" i="3"/>
  <c r="J3133" i="3"/>
  <c r="D3136" i="3"/>
  <c r="I3137" i="3"/>
  <c r="E3137" i="3"/>
  <c r="G3137" i="3"/>
  <c r="J3137" i="3"/>
  <c r="D3140" i="3"/>
  <c r="I3141" i="3"/>
  <c r="E3141" i="3"/>
  <c r="G3141" i="3"/>
  <c r="J3141" i="3"/>
  <c r="D3144" i="3"/>
  <c r="I3145" i="3"/>
  <c r="E3145" i="3"/>
  <c r="G3145" i="3"/>
  <c r="J3145" i="3"/>
  <c r="D3148" i="3"/>
  <c r="I3149" i="3"/>
  <c r="E3149" i="3"/>
  <c r="G3149" i="3"/>
  <c r="J3149" i="3"/>
  <c r="D3152" i="3"/>
  <c r="I3153" i="3"/>
  <c r="E3153" i="3"/>
  <c r="G3153" i="3"/>
  <c r="J3153" i="3"/>
  <c r="D3156" i="3"/>
  <c r="I3157" i="3"/>
  <c r="E3157" i="3"/>
  <c r="G3157" i="3"/>
  <c r="J3157" i="3"/>
  <c r="D3160" i="3"/>
  <c r="I3161" i="3"/>
  <c r="E3161" i="3"/>
  <c r="G3161" i="3"/>
  <c r="J3161" i="3"/>
  <c r="D3164" i="3"/>
  <c r="I3165" i="3"/>
  <c r="E3165" i="3"/>
  <c r="G3165" i="3"/>
  <c r="J3165" i="3"/>
  <c r="D3168" i="3"/>
  <c r="I3169" i="3"/>
  <c r="E3169" i="3"/>
  <c r="G3169" i="3"/>
  <c r="J3169" i="3"/>
  <c r="D3172" i="3"/>
  <c r="I3173" i="3"/>
  <c r="E3173" i="3"/>
  <c r="G3173" i="3"/>
  <c r="J3173" i="3"/>
  <c r="D3176" i="3"/>
  <c r="I3177" i="3"/>
  <c r="E3177" i="3"/>
  <c r="G3177" i="3"/>
  <c r="J3177" i="3"/>
  <c r="D3180" i="3"/>
  <c r="I3181" i="3"/>
  <c r="E3181" i="3"/>
  <c r="G3181" i="3"/>
  <c r="J3181" i="3"/>
  <c r="D3184" i="3"/>
  <c r="I3185" i="3"/>
  <c r="E3185" i="3"/>
  <c r="G3185" i="3"/>
  <c r="J3185" i="3"/>
  <c r="D3188" i="3"/>
  <c r="I3189" i="3"/>
  <c r="E3189" i="3"/>
  <c r="G3189" i="3"/>
  <c r="J3189" i="3"/>
  <c r="D3192" i="3"/>
  <c r="I3193" i="3"/>
  <c r="E3193" i="3"/>
  <c r="G3193" i="3"/>
  <c r="J3193" i="3"/>
  <c r="D3196" i="3"/>
  <c r="I3197" i="3"/>
  <c r="E3197" i="3"/>
  <c r="G3197" i="3"/>
  <c r="J3197" i="3"/>
  <c r="D3200" i="3"/>
  <c r="I3201" i="3"/>
  <c r="E3201" i="3"/>
  <c r="G3201" i="3"/>
  <c r="J3201" i="3"/>
  <c r="D3204" i="3"/>
  <c r="I3205" i="3"/>
  <c r="E3205" i="3"/>
  <c r="G3205" i="3"/>
  <c r="J3205" i="3"/>
  <c r="D3208" i="3"/>
  <c r="I3209" i="3"/>
  <c r="E3209" i="3"/>
  <c r="G3209" i="3"/>
  <c r="J3209" i="3"/>
  <c r="D3212" i="3"/>
  <c r="I3213" i="3"/>
  <c r="E3213" i="3"/>
  <c r="G3213" i="3"/>
  <c r="J3213" i="3"/>
  <c r="D3216" i="3"/>
  <c r="I3217" i="3"/>
  <c r="E3217" i="3"/>
  <c r="G3217" i="3"/>
  <c r="J3217" i="3"/>
  <c r="D3220" i="3"/>
  <c r="I3221" i="3"/>
  <c r="E3221" i="3"/>
  <c r="G3221" i="3"/>
  <c r="J3221" i="3"/>
  <c r="D3224" i="3"/>
  <c r="I3225" i="3"/>
  <c r="E3225" i="3"/>
  <c r="G3225" i="3"/>
  <c r="J3225" i="3"/>
  <c r="D3228" i="3"/>
  <c r="I3229" i="3"/>
  <c r="E3229" i="3"/>
  <c r="G3229" i="3"/>
  <c r="J3229" i="3"/>
  <c r="D3232" i="3"/>
  <c r="I3233" i="3"/>
  <c r="E3233" i="3"/>
  <c r="G3233" i="3"/>
  <c r="J3233" i="3"/>
  <c r="D3236" i="3"/>
  <c r="I3237" i="3"/>
  <c r="E3237" i="3"/>
  <c r="G3237" i="3"/>
  <c r="J3237" i="3"/>
  <c r="D3240" i="3"/>
  <c r="I3241" i="3"/>
  <c r="E3241" i="3"/>
  <c r="G3241" i="3"/>
  <c r="J3241" i="3"/>
  <c r="D3244" i="3"/>
  <c r="I3245" i="3"/>
  <c r="E3245" i="3"/>
  <c r="G3245" i="3"/>
  <c r="J3245" i="3"/>
  <c r="D3248" i="3"/>
  <c r="I3249" i="3"/>
  <c r="E3249" i="3"/>
  <c r="G3249" i="3"/>
  <c r="J3249" i="3"/>
  <c r="D3252" i="3"/>
  <c r="I3253" i="3"/>
  <c r="E3253" i="3"/>
  <c r="G3253" i="3"/>
  <c r="J3253" i="3"/>
  <c r="D3256" i="3"/>
  <c r="I3257" i="3"/>
  <c r="E3257" i="3"/>
  <c r="G3257" i="3"/>
  <c r="J3257" i="3"/>
  <c r="D3260" i="3"/>
  <c r="I3261" i="3"/>
  <c r="E3261" i="3"/>
  <c r="G3261" i="3"/>
  <c r="J3261" i="3"/>
  <c r="D3264" i="3"/>
  <c r="I3265" i="3"/>
  <c r="E3265" i="3"/>
  <c r="G3265" i="3"/>
  <c r="J3265" i="3"/>
  <c r="D3268" i="3"/>
  <c r="I3269" i="3"/>
  <c r="E3269" i="3"/>
  <c r="G3269" i="3"/>
  <c r="J3269" i="3"/>
  <c r="D3272" i="3"/>
  <c r="I3273" i="3"/>
  <c r="E3273" i="3"/>
  <c r="G3273" i="3"/>
  <c r="J3273" i="3"/>
  <c r="D3276" i="3"/>
  <c r="I3277" i="3"/>
  <c r="E3277" i="3"/>
  <c r="G3277" i="3"/>
  <c r="J3277" i="3"/>
  <c r="D3280" i="3"/>
  <c r="I3281" i="3"/>
  <c r="E3281" i="3"/>
  <c r="G3281" i="3"/>
  <c r="J3281" i="3"/>
  <c r="D3284" i="3"/>
  <c r="I3285" i="3"/>
  <c r="E3285" i="3"/>
  <c r="G3285" i="3"/>
  <c r="J3285" i="3"/>
  <c r="D3288" i="3"/>
  <c r="I3289" i="3"/>
  <c r="E3289" i="3"/>
  <c r="G3289" i="3"/>
  <c r="J3289" i="3"/>
  <c r="D3292" i="3"/>
  <c r="I3293" i="3"/>
  <c r="E3293" i="3"/>
  <c r="G3293" i="3"/>
  <c r="J3293" i="3"/>
  <c r="D3296" i="3"/>
  <c r="I3297" i="3"/>
  <c r="E3297" i="3"/>
  <c r="G3297" i="3"/>
  <c r="J3297" i="3"/>
  <c r="D3300" i="3"/>
  <c r="I3301" i="3"/>
  <c r="E3301" i="3"/>
  <c r="G3301" i="3"/>
  <c r="J3301" i="3"/>
  <c r="D3304" i="3"/>
  <c r="I3305" i="3"/>
  <c r="E3305" i="3"/>
  <c r="G3305" i="3"/>
  <c r="J3305" i="3"/>
  <c r="D3308" i="3"/>
  <c r="I3309" i="3"/>
  <c r="E3309" i="3"/>
  <c r="G3309" i="3"/>
  <c r="J3309" i="3"/>
  <c r="D3312" i="3"/>
  <c r="I3313" i="3"/>
  <c r="E3313" i="3"/>
  <c r="G3313" i="3"/>
  <c r="J3313" i="3"/>
  <c r="D3316" i="3"/>
  <c r="I3317" i="3"/>
  <c r="E3317" i="3"/>
  <c r="G3317" i="3"/>
  <c r="J3317" i="3"/>
  <c r="D3320" i="3"/>
  <c r="I3321" i="3"/>
  <c r="E3321" i="3"/>
  <c r="G3321" i="3"/>
  <c r="J3321" i="3"/>
  <c r="D3324" i="3"/>
  <c r="I3325" i="3"/>
  <c r="E3325" i="3"/>
  <c r="G3325" i="3"/>
  <c r="J3325" i="3"/>
  <c r="D3328" i="3"/>
  <c r="I3329" i="3"/>
  <c r="E3329" i="3"/>
  <c r="G3329" i="3"/>
  <c r="J3329" i="3"/>
  <c r="D3332" i="3"/>
  <c r="I3333" i="3"/>
  <c r="E3333" i="3"/>
  <c r="G3333" i="3"/>
  <c r="J3333" i="3"/>
  <c r="D3336" i="3"/>
  <c r="I3337" i="3"/>
  <c r="E3337" i="3"/>
  <c r="G3337" i="3"/>
  <c r="J3337" i="3"/>
  <c r="D3340" i="3"/>
  <c r="I3341" i="3"/>
  <c r="E3341" i="3"/>
  <c r="G3341" i="3"/>
  <c r="J3341" i="3"/>
  <c r="D3344" i="3"/>
  <c r="I3345" i="3"/>
  <c r="E3345" i="3"/>
  <c r="G3345" i="3"/>
  <c r="J3345" i="3"/>
  <c r="D3348" i="3"/>
  <c r="I3349" i="3"/>
  <c r="E3349" i="3"/>
  <c r="G3349" i="3"/>
  <c r="J3349" i="3"/>
  <c r="D3352" i="3"/>
  <c r="I3353" i="3"/>
  <c r="E3353" i="3"/>
  <c r="G3353" i="3"/>
  <c r="J3353" i="3"/>
  <c r="D3356" i="3"/>
  <c r="I3357" i="3"/>
  <c r="E3357" i="3"/>
  <c r="G3357" i="3"/>
  <c r="J3357" i="3"/>
  <c r="F3361" i="3"/>
  <c r="I3365" i="3"/>
  <c r="E3365" i="3"/>
  <c r="G3365" i="3"/>
  <c r="J3365" i="3"/>
  <c r="D3365" i="3"/>
  <c r="F3377" i="3"/>
  <c r="I3381" i="3"/>
  <c r="E3381" i="3"/>
  <c r="G3381" i="3"/>
  <c r="J3381" i="3"/>
  <c r="D3381" i="3"/>
  <c r="F3393" i="3"/>
  <c r="I3397" i="3"/>
  <c r="E3397" i="3"/>
  <c r="G3397" i="3"/>
  <c r="J3397" i="3"/>
  <c r="D3397" i="3"/>
  <c r="H3412" i="3"/>
  <c r="D3412" i="3"/>
  <c r="K3412" i="3"/>
  <c r="F3412" i="3"/>
  <c r="I3412" i="3"/>
  <c r="E3412" i="3"/>
  <c r="I3415" i="3"/>
  <c r="E3415" i="3"/>
  <c r="J3415" i="3"/>
  <c r="D3415" i="3"/>
  <c r="F3415" i="3"/>
  <c r="H3415" i="3"/>
  <c r="G3420" i="3"/>
  <c r="G3423" i="3"/>
  <c r="H3444" i="3"/>
  <c r="D3444" i="3"/>
  <c r="K3444" i="3"/>
  <c r="F3444" i="3"/>
  <c r="I3444" i="3"/>
  <c r="E3444" i="3"/>
  <c r="I3447" i="3"/>
  <c r="E3447" i="3"/>
  <c r="J3447" i="3"/>
  <c r="D3447" i="3"/>
  <c r="F3447" i="3"/>
  <c r="H3447" i="3"/>
  <c r="G3452" i="3"/>
  <c r="G3455" i="3"/>
  <c r="H3476" i="3"/>
  <c r="D3476" i="3"/>
  <c r="K3476" i="3"/>
  <c r="F3476" i="3"/>
  <c r="I3476" i="3"/>
  <c r="E3476" i="3"/>
  <c r="I3479" i="3"/>
  <c r="E3479" i="3"/>
  <c r="J3479" i="3"/>
  <c r="D3479" i="3"/>
  <c r="F3479" i="3"/>
  <c r="H3479" i="3"/>
  <c r="G3484" i="3"/>
  <c r="G3487" i="3"/>
  <c r="H3508" i="3"/>
  <c r="D3508" i="3"/>
  <c r="K3508" i="3"/>
  <c r="F3508" i="3"/>
  <c r="I3508" i="3"/>
  <c r="E3508" i="3"/>
  <c r="I3511" i="3"/>
  <c r="E3511" i="3"/>
  <c r="J3511" i="3"/>
  <c r="D3511" i="3"/>
  <c r="F3511" i="3"/>
  <c r="H3511" i="3"/>
  <c r="G3516" i="3"/>
  <c r="G3519" i="3"/>
  <c r="H3540" i="3"/>
  <c r="D3540" i="3"/>
  <c r="K3540" i="3"/>
  <c r="F3540" i="3"/>
  <c r="I3540" i="3"/>
  <c r="G3540" i="3"/>
  <c r="E3540" i="3"/>
  <c r="I3551" i="3"/>
  <c r="E3551" i="3"/>
  <c r="J3551" i="3"/>
  <c r="D3551" i="3"/>
  <c r="H3551" i="3"/>
  <c r="G3551" i="3"/>
  <c r="F3551" i="3"/>
  <c r="H3572" i="3"/>
  <c r="D3572" i="3"/>
  <c r="K3572" i="3"/>
  <c r="F3572" i="3"/>
  <c r="I3572" i="3"/>
  <c r="G3572" i="3"/>
  <c r="E3572" i="3"/>
  <c r="I3583" i="3"/>
  <c r="E3583" i="3"/>
  <c r="J3583" i="3"/>
  <c r="D3583" i="3"/>
  <c r="H3583" i="3"/>
  <c r="G3583" i="3"/>
  <c r="F3583" i="3"/>
  <c r="H3604" i="3"/>
  <c r="D3604" i="3"/>
  <c r="K3604" i="3"/>
  <c r="F3604" i="3"/>
  <c r="I3604" i="3"/>
  <c r="G3604" i="3"/>
  <c r="E3604" i="3"/>
  <c r="I3615" i="3"/>
  <c r="E3615" i="3"/>
  <c r="J3615" i="3"/>
  <c r="D3615" i="3"/>
  <c r="H3615" i="3"/>
  <c r="G3615" i="3"/>
  <c r="F3615" i="3"/>
  <c r="I2729" i="3"/>
  <c r="E2729" i="3"/>
  <c r="G2729" i="3"/>
  <c r="J2729" i="3"/>
  <c r="I2733" i="3"/>
  <c r="E2733" i="3"/>
  <c r="G2733" i="3"/>
  <c r="J2733" i="3"/>
  <c r="I2737" i="3"/>
  <c r="E2737" i="3"/>
  <c r="G2737" i="3"/>
  <c r="I2749" i="3"/>
  <c r="E2749" i="3"/>
  <c r="G2749" i="3"/>
  <c r="J2749" i="3"/>
  <c r="I2753" i="3"/>
  <c r="E2753" i="3"/>
  <c r="G2753" i="3"/>
  <c r="J2757" i="3"/>
  <c r="I2761" i="3"/>
  <c r="E2761" i="3"/>
  <c r="G2761" i="3"/>
  <c r="I2765" i="3"/>
  <c r="E2765" i="3"/>
  <c r="G2765" i="3"/>
  <c r="I2769" i="3"/>
  <c r="E2769" i="3"/>
  <c r="G2769" i="3"/>
  <c r="I2773" i="3"/>
  <c r="E2773" i="3"/>
  <c r="G2773" i="3"/>
  <c r="I2777" i="3"/>
  <c r="E2777" i="3"/>
  <c r="G2777" i="3"/>
  <c r="I2781" i="3"/>
  <c r="E2781" i="3"/>
  <c r="G2781" i="3"/>
  <c r="I2789" i="3"/>
  <c r="E2789" i="3"/>
  <c r="G2789" i="3"/>
  <c r="J2789" i="3"/>
  <c r="I2869" i="3"/>
  <c r="E2869" i="3"/>
  <c r="G2869" i="3"/>
  <c r="J2869" i="3"/>
  <c r="I2873" i="3"/>
  <c r="E2873" i="3"/>
  <c r="G2873" i="3"/>
  <c r="J2873" i="3"/>
  <c r="I2877" i="3"/>
  <c r="E2877" i="3"/>
  <c r="G2877" i="3"/>
  <c r="J2877" i="3"/>
  <c r="I2881" i="3"/>
  <c r="E2881" i="3"/>
  <c r="G2881" i="3"/>
  <c r="J2881" i="3"/>
  <c r="I2885" i="3"/>
  <c r="E2885" i="3"/>
  <c r="G2885" i="3"/>
  <c r="J2885" i="3"/>
  <c r="I2889" i="3"/>
  <c r="E2889" i="3"/>
  <c r="G2889" i="3"/>
  <c r="J2889" i="3"/>
  <c r="I2893" i="3"/>
  <c r="E2893" i="3"/>
  <c r="G2893" i="3"/>
  <c r="J2893" i="3"/>
  <c r="I2897" i="3"/>
  <c r="E2897" i="3"/>
  <c r="G2897" i="3"/>
  <c r="J2897" i="3"/>
  <c r="I2901" i="3"/>
  <c r="E2901" i="3"/>
  <c r="G2901" i="3"/>
  <c r="J2901" i="3"/>
  <c r="I2905" i="3"/>
  <c r="E2905" i="3"/>
  <c r="G2905" i="3"/>
  <c r="J2905" i="3"/>
  <c r="I2909" i="3"/>
  <c r="E2909" i="3"/>
  <c r="G2909" i="3"/>
  <c r="J2909" i="3"/>
  <c r="I2913" i="3"/>
  <c r="E2913" i="3"/>
  <c r="G2913" i="3"/>
  <c r="J2913" i="3"/>
  <c r="I2917" i="3"/>
  <c r="E2917" i="3"/>
  <c r="G2917" i="3"/>
  <c r="J2917" i="3"/>
  <c r="I2921" i="3"/>
  <c r="E2921" i="3"/>
  <c r="G2921" i="3"/>
  <c r="J2921" i="3"/>
  <c r="I2925" i="3"/>
  <c r="E2925" i="3"/>
  <c r="G2925" i="3"/>
  <c r="J2925" i="3"/>
  <c r="I2929" i="3"/>
  <c r="E2929" i="3"/>
  <c r="G2929" i="3"/>
  <c r="J2929" i="3"/>
  <c r="I2933" i="3"/>
  <c r="E2933" i="3"/>
  <c r="G2933" i="3"/>
  <c r="J2933" i="3"/>
  <c r="I2937" i="3"/>
  <c r="E2937" i="3"/>
  <c r="G2937" i="3"/>
  <c r="J2937" i="3"/>
  <c r="I2941" i="3"/>
  <c r="E2941" i="3"/>
  <c r="G2941" i="3"/>
  <c r="J2941" i="3"/>
  <c r="I2945" i="3"/>
  <c r="E2945" i="3"/>
  <c r="G2945" i="3"/>
  <c r="J2945" i="3"/>
  <c r="I2949" i="3"/>
  <c r="E2949" i="3"/>
  <c r="G2949" i="3"/>
  <c r="J2949" i="3"/>
  <c r="I2953" i="3"/>
  <c r="E2953" i="3"/>
  <c r="G2953" i="3"/>
  <c r="J2953" i="3"/>
  <c r="I2957" i="3"/>
  <c r="E2957" i="3"/>
  <c r="G2957" i="3"/>
  <c r="J2957" i="3"/>
  <c r="I2961" i="3"/>
  <c r="E2961" i="3"/>
  <c r="G2961" i="3"/>
  <c r="J2961" i="3"/>
  <c r="D2964" i="3"/>
  <c r="I2965" i="3"/>
  <c r="E2965" i="3"/>
  <c r="G2965" i="3"/>
  <c r="J2965" i="3"/>
  <c r="D2968" i="3"/>
  <c r="I2969" i="3"/>
  <c r="E2969" i="3"/>
  <c r="G2969" i="3"/>
  <c r="J2969" i="3"/>
  <c r="D2972" i="3"/>
  <c r="I2973" i="3"/>
  <c r="E2973" i="3"/>
  <c r="G2973" i="3"/>
  <c r="J2973" i="3"/>
  <c r="D2976" i="3"/>
  <c r="I2977" i="3"/>
  <c r="E2977" i="3"/>
  <c r="G2977" i="3"/>
  <c r="J2977" i="3"/>
  <c r="D2980" i="3"/>
  <c r="I2981" i="3"/>
  <c r="E2981" i="3"/>
  <c r="G2981" i="3"/>
  <c r="J2981" i="3"/>
  <c r="D2984" i="3"/>
  <c r="I2985" i="3"/>
  <c r="E2985" i="3"/>
  <c r="G2985" i="3"/>
  <c r="J2985" i="3"/>
  <c r="D2988" i="3"/>
  <c r="I2989" i="3"/>
  <c r="E2989" i="3"/>
  <c r="G2989" i="3"/>
  <c r="J2989" i="3"/>
  <c r="D2992" i="3"/>
  <c r="I2993" i="3"/>
  <c r="E2993" i="3"/>
  <c r="G2993" i="3"/>
  <c r="J2993" i="3"/>
  <c r="D2996" i="3"/>
  <c r="I2997" i="3"/>
  <c r="E2997" i="3"/>
  <c r="G2997" i="3"/>
  <c r="J2997" i="3"/>
  <c r="D3000" i="3"/>
  <c r="I3001" i="3"/>
  <c r="E3001" i="3"/>
  <c r="G3001" i="3"/>
  <c r="J3001" i="3"/>
  <c r="D3004" i="3"/>
  <c r="I3005" i="3"/>
  <c r="E3005" i="3"/>
  <c r="G3005" i="3"/>
  <c r="J3005" i="3"/>
  <c r="D3008" i="3"/>
  <c r="I3009" i="3"/>
  <c r="E3009" i="3"/>
  <c r="G3009" i="3"/>
  <c r="J3009" i="3"/>
  <c r="G4" i="3"/>
  <c r="G11" i="3"/>
  <c r="G15" i="3"/>
  <c r="G19" i="3"/>
  <c r="G23" i="3"/>
  <c r="G27" i="3"/>
  <c r="G31" i="3"/>
  <c r="G35" i="3"/>
  <c r="G39" i="3"/>
  <c r="G43" i="3"/>
  <c r="G47" i="3"/>
  <c r="G51" i="3"/>
  <c r="G55" i="3"/>
  <c r="G59" i="3"/>
  <c r="G63" i="3"/>
  <c r="G67" i="3"/>
  <c r="G71" i="3"/>
  <c r="G75" i="3"/>
  <c r="G79" i="3"/>
  <c r="G83" i="3"/>
  <c r="G87" i="3"/>
  <c r="G91" i="3"/>
  <c r="G95" i="3"/>
  <c r="G99" i="3"/>
  <c r="G103" i="3"/>
  <c r="G107" i="3"/>
  <c r="G111" i="3"/>
  <c r="G115" i="3"/>
  <c r="G119" i="3"/>
  <c r="G123" i="3"/>
  <c r="G127" i="3"/>
  <c r="G131" i="3"/>
  <c r="G135" i="3"/>
  <c r="G139" i="3"/>
  <c r="G143" i="3"/>
  <c r="G147" i="3"/>
  <c r="G151" i="3"/>
  <c r="G155" i="3"/>
  <c r="G159" i="3"/>
  <c r="G163" i="3"/>
  <c r="G167" i="3"/>
  <c r="G171" i="3"/>
  <c r="G175" i="3"/>
  <c r="G179" i="3"/>
  <c r="G183" i="3"/>
  <c r="G187" i="3"/>
  <c r="G191" i="3"/>
  <c r="G195" i="3"/>
  <c r="G199" i="3"/>
  <c r="G203" i="3"/>
  <c r="G207" i="3"/>
  <c r="G211" i="3"/>
  <c r="G215" i="3"/>
  <c r="G219" i="3"/>
  <c r="G223" i="3"/>
  <c r="G227" i="3"/>
  <c r="G231" i="3"/>
  <c r="G235" i="3"/>
  <c r="G239" i="3"/>
  <c r="G243" i="3"/>
  <c r="G247" i="3"/>
  <c r="G251" i="3"/>
  <c r="G255" i="3"/>
  <c r="G259" i="3"/>
  <c r="G263" i="3"/>
  <c r="G267" i="3"/>
  <c r="G271" i="3"/>
  <c r="G275" i="3"/>
  <c r="G279" i="3"/>
  <c r="G283" i="3"/>
  <c r="G287" i="3"/>
  <c r="G291" i="3"/>
  <c r="G295" i="3"/>
  <c r="G299" i="3"/>
  <c r="G303" i="3"/>
  <c r="G307" i="3"/>
  <c r="G311" i="3"/>
  <c r="G315" i="3"/>
  <c r="G319" i="3"/>
  <c r="G323" i="3"/>
  <c r="G327" i="3"/>
  <c r="G331" i="3"/>
  <c r="G335" i="3"/>
  <c r="G339" i="3"/>
  <c r="G343" i="3"/>
  <c r="G347" i="3"/>
  <c r="G351" i="3"/>
  <c r="G355" i="3"/>
  <c r="G359" i="3"/>
  <c r="G363" i="3"/>
  <c r="G367" i="3"/>
  <c r="G371" i="3"/>
  <c r="G375" i="3"/>
  <c r="G379" i="3"/>
  <c r="G383" i="3"/>
  <c r="G387" i="3"/>
  <c r="G391" i="3"/>
  <c r="G395" i="3"/>
  <c r="G399" i="3"/>
  <c r="G403" i="3"/>
  <c r="G407" i="3"/>
  <c r="G411" i="3"/>
  <c r="G415" i="3"/>
  <c r="G419" i="3"/>
  <c r="G423" i="3"/>
  <c r="G427" i="3"/>
  <c r="G431" i="3"/>
  <c r="G435" i="3"/>
  <c r="G439" i="3"/>
  <c r="G443" i="3"/>
  <c r="G447" i="3"/>
  <c r="G451" i="3"/>
  <c r="G455" i="3"/>
  <c r="G459" i="3"/>
  <c r="G463" i="3"/>
  <c r="G467" i="3"/>
  <c r="G471" i="3"/>
  <c r="G475" i="3"/>
  <c r="G479" i="3"/>
  <c r="G483" i="3"/>
  <c r="G487" i="3"/>
  <c r="G491" i="3"/>
  <c r="G495" i="3"/>
  <c r="G499" i="3"/>
  <c r="G503" i="3"/>
  <c r="G507" i="3"/>
  <c r="G511" i="3"/>
  <c r="G515" i="3"/>
  <c r="G519" i="3"/>
  <c r="G523" i="3"/>
  <c r="G527" i="3"/>
  <c r="G531" i="3"/>
  <c r="G535" i="3"/>
  <c r="G539" i="3"/>
  <c r="G543" i="3"/>
  <c r="G547" i="3"/>
  <c r="G551" i="3"/>
  <c r="G555" i="3"/>
  <c r="G559" i="3"/>
  <c r="G563" i="3"/>
  <c r="G567" i="3"/>
  <c r="G571" i="3"/>
  <c r="G575" i="3"/>
  <c r="G579" i="3"/>
  <c r="G583" i="3"/>
  <c r="G587" i="3"/>
  <c r="G591" i="3"/>
  <c r="G595" i="3"/>
  <c r="G599" i="3"/>
  <c r="G603" i="3"/>
  <c r="G607" i="3"/>
  <c r="G611" i="3"/>
  <c r="G615" i="3"/>
  <c r="G619" i="3"/>
  <c r="G623" i="3"/>
  <c r="G627" i="3"/>
  <c r="G631" i="3"/>
  <c r="G635" i="3"/>
  <c r="G639" i="3"/>
  <c r="G643" i="3"/>
  <c r="G647" i="3"/>
  <c r="G651" i="3"/>
  <c r="G655" i="3"/>
  <c r="G659" i="3"/>
  <c r="G663" i="3"/>
  <c r="G667" i="3"/>
  <c r="G671" i="3"/>
  <c r="G675" i="3"/>
  <c r="G679" i="3"/>
  <c r="G683" i="3"/>
  <c r="G687" i="3"/>
  <c r="G691" i="3"/>
  <c r="G695" i="3"/>
  <c r="G699" i="3"/>
  <c r="G703" i="3"/>
  <c r="G707" i="3"/>
  <c r="G711" i="3"/>
  <c r="G715" i="3"/>
  <c r="G719" i="3"/>
  <c r="G723" i="3"/>
  <c r="G727" i="3"/>
  <c r="G731" i="3"/>
  <c r="G735" i="3"/>
  <c r="G739" i="3"/>
  <c r="G743" i="3"/>
  <c r="G747" i="3"/>
  <c r="G751" i="3"/>
  <c r="G755" i="3"/>
  <c r="G759" i="3"/>
  <c r="G763" i="3"/>
  <c r="G767" i="3"/>
  <c r="G771" i="3"/>
  <c r="G775" i="3"/>
  <c r="G779" i="3"/>
  <c r="G783" i="3"/>
  <c r="G787" i="3"/>
  <c r="G791" i="3"/>
  <c r="G795" i="3"/>
  <c r="G799" i="3"/>
  <c r="G803" i="3"/>
  <c r="G807" i="3"/>
  <c r="G811" i="3"/>
  <c r="G815" i="3"/>
  <c r="G819" i="3"/>
  <c r="G823" i="3"/>
  <c r="G827" i="3"/>
  <c r="G831" i="3"/>
  <c r="G835" i="3"/>
  <c r="G839" i="3"/>
  <c r="G843" i="3"/>
  <c r="G847" i="3"/>
  <c r="G851" i="3"/>
  <c r="G855" i="3"/>
  <c r="G859" i="3"/>
  <c r="G863" i="3"/>
  <c r="G867" i="3"/>
  <c r="G871" i="3"/>
  <c r="G875" i="3"/>
  <c r="G879" i="3"/>
  <c r="G883" i="3"/>
  <c r="G887" i="3"/>
  <c r="G891" i="3"/>
  <c r="G895" i="3"/>
  <c r="G899" i="3"/>
  <c r="G903" i="3"/>
  <c r="G907" i="3"/>
  <c r="G911" i="3"/>
  <c r="G915" i="3"/>
  <c r="G919" i="3"/>
  <c r="G923" i="3"/>
  <c r="G927" i="3"/>
  <c r="G931" i="3"/>
  <c r="G935" i="3"/>
  <c r="G939" i="3"/>
  <c r="G943" i="3"/>
  <c r="G947" i="3"/>
  <c r="G951" i="3"/>
  <c r="G955" i="3"/>
  <c r="G959" i="3"/>
  <c r="G963" i="3"/>
  <c r="G967" i="3"/>
  <c r="G971" i="3"/>
  <c r="G975" i="3"/>
  <c r="G979" i="3"/>
  <c r="G983" i="3"/>
  <c r="G987" i="3"/>
  <c r="G991" i="3"/>
  <c r="G995" i="3"/>
  <c r="G999" i="3"/>
  <c r="G1003" i="3"/>
  <c r="G1007" i="3"/>
  <c r="G1011" i="3"/>
  <c r="G1015" i="3"/>
  <c r="G1019" i="3"/>
  <c r="G1023" i="3"/>
  <c r="G1027" i="3"/>
  <c r="G1031" i="3"/>
  <c r="G1035" i="3"/>
  <c r="G1039" i="3"/>
  <c r="G1043" i="3"/>
  <c r="G1047" i="3"/>
  <c r="G1051" i="3"/>
  <c r="G1055" i="3"/>
  <c r="G1059" i="3"/>
  <c r="G1063" i="3"/>
  <c r="G1067" i="3"/>
  <c r="G1071" i="3"/>
  <c r="G1075" i="3"/>
  <c r="G1079" i="3"/>
  <c r="G1083" i="3"/>
  <c r="G1087" i="3"/>
  <c r="G1091" i="3"/>
  <c r="G1095" i="3"/>
  <c r="G1099" i="3"/>
  <c r="G1103" i="3"/>
  <c r="G1107" i="3"/>
  <c r="G1111" i="3"/>
  <c r="G1115" i="3"/>
  <c r="G1119" i="3"/>
  <c r="G1123" i="3"/>
  <c r="G1127" i="3"/>
  <c r="G1131" i="3"/>
  <c r="G1135" i="3"/>
  <c r="G1139" i="3"/>
  <c r="G1143" i="3"/>
  <c r="G1147" i="3"/>
  <c r="G1151" i="3"/>
  <c r="G1155" i="3"/>
  <c r="G1159" i="3"/>
  <c r="G1163" i="3"/>
  <c r="G1167" i="3"/>
  <c r="G1171" i="3"/>
  <c r="G1175" i="3"/>
  <c r="G1179" i="3"/>
  <c r="G1183" i="3"/>
  <c r="G1187" i="3"/>
  <c r="G1191" i="3"/>
  <c r="G1195" i="3"/>
  <c r="G1199" i="3"/>
  <c r="G1203" i="3"/>
  <c r="G1207" i="3"/>
  <c r="G1211" i="3"/>
  <c r="G1215" i="3"/>
  <c r="G1219" i="3"/>
  <c r="G1223" i="3"/>
  <c r="G1227" i="3"/>
  <c r="G1231" i="3"/>
  <c r="G1235" i="3"/>
  <c r="G1239" i="3"/>
  <c r="G1243" i="3"/>
  <c r="G1247" i="3"/>
  <c r="G1251" i="3"/>
  <c r="G1255" i="3"/>
  <c r="G1259" i="3"/>
  <c r="G1263" i="3"/>
  <c r="G1267" i="3"/>
  <c r="G1271" i="3"/>
  <c r="G1275" i="3"/>
  <c r="G1279" i="3"/>
  <c r="G1283" i="3"/>
  <c r="G1287" i="3"/>
  <c r="G1291" i="3"/>
  <c r="G1295" i="3"/>
  <c r="G1299" i="3"/>
  <c r="G1303" i="3"/>
  <c r="G1307" i="3"/>
  <c r="G1311" i="3"/>
  <c r="G1315" i="3"/>
  <c r="G1319" i="3"/>
  <c r="G1323" i="3"/>
  <c r="G1327" i="3"/>
  <c r="G1331" i="3"/>
  <c r="G1335" i="3"/>
  <c r="G1339" i="3"/>
  <c r="G1343" i="3"/>
  <c r="G1347" i="3"/>
  <c r="G1351" i="3"/>
  <c r="G1355" i="3"/>
  <c r="G1359" i="3"/>
  <c r="G1363" i="3"/>
  <c r="G1367" i="3"/>
  <c r="G1371" i="3"/>
  <c r="G1375" i="3"/>
  <c r="G1379" i="3"/>
  <c r="G1383" i="3"/>
  <c r="G1387" i="3"/>
  <c r="G1391" i="3"/>
  <c r="G1395" i="3"/>
  <c r="G1399" i="3"/>
  <c r="G1403" i="3"/>
  <c r="G1407" i="3"/>
  <c r="G1411" i="3"/>
  <c r="G1415" i="3"/>
  <c r="G1419" i="3"/>
  <c r="G1423" i="3"/>
  <c r="G1427" i="3"/>
  <c r="G1431" i="3"/>
  <c r="G1435" i="3"/>
  <c r="G1439" i="3"/>
  <c r="G1443" i="3"/>
  <c r="G1447" i="3"/>
  <c r="G1451" i="3"/>
  <c r="G1455" i="3"/>
  <c r="G1459" i="3"/>
  <c r="G1463" i="3"/>
  <c r="G1467" i="3"/>
  <c r="G1471" i="3"/>
  <c r="G1475" i="3"/>
  <c r="G1479" i="3"/>
  <c r="G1483" i="3"/>
  <c r="G1487" i="3"/>
  <c r="G1491" i="3"/>
  <c r="G1495" i="3"/>
  <c r="G1499" i="3"/>
  <c r="G1503" i="3"/>
  <c r="G1507" i="3"/>
  <c r="G1511" i="3"/>
  <c r="G1515" i="3"/>
  <c r="G1519" i="3"/>
  <c r="G1523" i="3"/>
  <c r="G1527" i="3"/>
  <c r="G1531" i="3"/>
  <c r="G1535" i="3"/>
  <c r="G1539" i="3"/>
  <c r="G1543" i="3"/>
  <c r="G1547" i="3"/>
  <c r="G1551" i="3"/>
  <c r="G1555" i="3"/>
  <c r="G1559" i="3"/>
  <c r="G1563" i="3"/>
  <c r="G1567" i="3"/>
  <c r="G1571" i="3"/>
  <c r="G1575" i="3"/>
  <c r="G1579" i="3"/>
  <c r="G1583" i="3"/>
  <c r="G1587" i="3"/>
  <c r="G1591" i="3"/>
  <c r="G1595" i="3"/>
  <c r="G1599" i="3"/>
  <c r="G1603" i="3"/>
  <c r="G1607" i="3"/>
  <c r="G1611" i="3"/>
  <c r="G1615" i="3"/>
  <c r="G1619" i="3"/>
  <c r="G1623" i="3"/>
  <c r="G1627" i="3"/>
  <c r="G1631" i="3"/>
  <c r="G1635" i="3"/>
  <c r="G1639" i="3"/>
  <c r="G1643" i="3"/>
  <c r="G1647" i="3"/>
  <c r="G1651" i="3"/>
  <c r="G1655" i="3"/>
  <c r="G1659" i="3"/>
  <c r="G1663" i="3"/>
  <c r="G1667" i="3"/>
  <c r="G1671" i="3"/>
  <c r="G1675" i="3"/>
  <c r="G1679" i="3"/>
  <c r="G1683" i="3"/>
  <c r="G1687" i="3"/>
  <c r="G1691" i="3"/>
  <c r="G1695" i="3"/>
  <c r="G1699" i="3"/>
  <c r="G1703" i="3"/>
  <c r="G1707" i="3"/>
  <c r="G1711" i="3"/>
  <c r="G1715" i="3"/>
  <c r="G1719" i="3"/>
  <c r="G1723" i="3"/>
  <c r="G1727" i="3"/>
  <c r="G1731" i="3"/>
  <c r="G1735" i="3"/>
  <c r="G1739" i="3"/>
  <c r="G1743" i="3"/>
  <c r="G1747" i="3"/>
  <c r="G1751" i="3"/>
  <c r="G1755" i="3"/>
  <c r="G1759" i="3"/>
  <c r="G1763" i="3"/>
  <c r="G1767" i="3"/>
  <c r="G1771" i="3"/>
  <c r="G1775" i="3"/>
  <c r="G1779" i="3"/>
  <c r="G1783" i="3"/>
  <c r="G1787" i="3"/>
  <c r="G1791" i="3"/>
  <c r="G1795" i="3"/>
  <c r="G1799" i="3"/>
  <c r="G1803" i="3"/>
  <c r="G1807" i="3"/>
  <c r="G1811" i="3"/>
  <c r="G1815" i="3"/>
  <c r="G1819" i="3"/>
  <c r="G1823" i="3"/>
  <c r="G1827" i="3"/>
  <c r="G1831" i="3"/>
  <c r="G1835" i="3"/>
  <c r="G1839" i="3"/>
  <c r="G1843" i="3"/>
  <c r="G1847" i="3"/>
  <c r="G1851" i="3"/>
  <c r="G1855" i="3"/>
  <c r="G1859" i="3"/>
  <c r="G1863" i="3"/>
  <c r="G1867" i="3"/>
  <c r="G1871" i="3"/>
  <c r="G1875" i="3"/>
  <c r="G1879" i="3"/>
  <c r="G1883" i="3"/>
  <c r="G1887" i="3"/>
  <c r="G1891" i="3"/>
  <c r="G1895" i="3"/>
  <c r="G1899" i="3"/>
  <c r="G1903" i="3"/>
  <c r="G1907" i="3"/>
  <c r="G1911" i="3"/>
  <c r="G1915" i="3"/>
  <c r="G1919" i="3"/>
  <c r="G1923" i="3"/>
  <c r="G1927" i="3"/>
  <c r="G1931" i="3"/>
  <c r="G1935" i="3"/>
  <c r="G1939" i="3"/>
  <c r="G1943" i="3"/>
  <c r="G1947" i="3"/>
  <c r="G1951" i="3"/>
  <c r="G1955" i="3"/>
  <c r="G1959" i="3"/>
  <c r="G1963" i="3"/>
  <c r="G1967" i="3"/>
  <c r="G1971" i="3"/>
  <c r="G1975" i="3"/>
  <c r="G1979" i="3"/>
  <c r="G1983" i="3"/>
  <c r="G1987" i="3"/>
  <c r="G1991" i="3"/>
  <c r="G1995" i="3"/>
  <c r="G1999" i="3"/>
  <c r="G2003" i="3"/>
  <c r="G2007" i="3"/>
  <c r="G2011" i="3"/>
  <c r="G2015" i="3"/>
  <c r="G2019" i="3"/>
  <c r="G2023" i="3"/>
  <c r="G2027" i="3"/>
  <c r="G2031" i="3"/>
  <c r="G2035" i="3"/>
  <c r="G2039" i="3"/>
  <c r="G2043" i="3"/>
  <c r="G2047" i="3"/>
  <c r="G2051" i="3"/>
  <c r="G2055" i="3"/>
  <c r="G2059" i="3"/>
  <c r="G2063" i="3"/>
  <c r="G2067" i="3"/>
  <c r="G2071" i="3"/>
  <c r="G2075" i="3"/>
  <c r="G2079" i="3"/>
  <c r="G2083" i="3"/>
  <c r="G2087" i="3"/>
  <c r="G2091" i="3"/>
  <c r="G2095" i="3"/>
  <c r="G2099" i="3"/>
  <c r="G2103" i="3"/>
  <c r="G2107" i="3"/>
  <c r="G2111" i="3"/>
  <c r="G2115" i="3"/>
  <c r="G2119" i="3"/>
  <c r="G2123" i="3"/>
  <c r="G2127" i="3"/>
  <c r="G2131" i="3"/>
  <c r="G2135" i="3"/>
  <c r="G2139" i="3"/>
  <c r="G2143" i="3"/>
  <c r="G2147" i="3"/>
  <c r="G2151" i="3"/>
  <c r="G2155" i="3"/>
  <c r="G2159" i="3"/>
  <c r="G2163" i="3"/>
  <c r="G2167" i="3"/>
  <c r="G2171" i="3"/>
  <c r="G2175" i="3"/>
  <c r="G2179" i="3"/>
  <c r="G2183" i="3"/>
  <c r="G2187" i="3"/>
  <c r="G2191" i="3"/>
  <c r="G2195" i="3"/>
  <c r="G2199" i="3"/>
  <c r="G2203" i="3"/>
  <c r="G2207" i="3"/>
  <c r="G2211" i="3"/>
  <c r="G2215" i="3"/>
  <c r="G2219" i="3"/>
  <c r="G2223" i="3"/>
  <c r="G2227" i="3"/>
  <c r="G2231" i="3"/>
  <c r="G2235" i="3"/>
  <c r="G2239" i="3"/>
  <c r="G2243" i="3"/>
  <c r="G2247" i="3"/>
  <c r="G2251" i="3"/>
  <c r="G2255" i="3"/>
  <c r="G2259" i="3"/>
  <c r="G2263" i="3"/>
  <c r="G2267" i="3"/>
  <c r="G2271" i="3"/>
  <c r="G2275" i="3"/>
  <c r="G2279" i="3"/>
  <c r="G2283" i="3"/>
  <c r="G2287" i="3"/>
  <c r="G2291" i="3"/>
  <c r="G2295" i="3"/>
  <c r="G2299" i="3"/>
  <c r="G2303" i="3"/>
  <c r="G2307" i="3"/>
  <c r="G2311" i="3"/>
  <c r="G2315" i="3"/>
  <c r="G2319" i="3"/>
  <c r="G2323" i="3"/>
  <c r="G2327" i="3"/>
  <c r="G2331" i="3"/>
  <c r="G2335" i="3"/>
  <c r="G2339" i="3"/>
  <c r="G2343" i="3"/>
  <c r="G2347" i="3"/>
  <c r="G2351" i="3"/>
  <c r="G2355" i="3"/>
  <c r="G2359" i="3"/>
  <c r="G2363" i="3"/>
  <c r="G2367" i="3"/>
  <c r="G2371" i="3"/>
  <c r="I2377" i="3"/>
  <c r="E2377" i="3"/>
  <c r="H2377" i="3"/>
  <c r="I2381" i="3"/>
  <c r="E2381" i="3"/>
  <c r="H2381" i="3"/>
  <c r="I2385" i="3"/>
  <c r="E2385" i="3"/>
  <c r="H2385" i="3"/>
  <c r="D2729" i="3"/>
  <c r="K2729" i="3"/>
  <c r="D2733" i="3"/>
  <c r="K2733" i="3"/>
  <c r="D2737" i="3"/>
  <c r="K2737" i="3"/>
  <c r="D2741" i="3"/>
  <c r="K2741" i="3"/>
  <c r="D2745" i="3"/>
  <c r="K2745" i="3"/>
  <c r="D2749" i="3"/>
  <c r="K2749" i="3"/>
  <c r="D2753" i="3"/>
  <c r="K2753" i="3"/>
  <c r="D2757" i="3"/>
  <c r="K2757" i="3"/>
  <c r="D2761" i="3"/>
  <c r="K2761" i="3"/>
  <c r="D2765" i="3"/>
  <c r="K2765" i="3"/>
  <c r="D2769" i="3"/>
  <c r="K2769" i="3"/>
  <c r="D2773" i="3"/>
  <c r="K2773" i="3"/>
  <c r="D2777" i="3"/>
  <c r="K2777" i="3"/>
  <c r="D2781" i="3"/>
  <c r="K2781" i="3"/>
  <c r="D2785" i="3"/>
  <c r="K2785" i="3"/>
  <c r="D2789" i="3"/>
  <c r="K2789" i="3"/>
  <c r="D2793" i="3"/>
  <c r="K2793" i="3"/>
  <c r="D2797" i="3"/>
  <c r="K2797" i="3"/>
  <c r="D2801" i="3"/>
  <c r="K2801" i="3"/>
  <c r="D2805" i="3"/>
  <c r="K2805" i="3"/>
  <c r="D2809" i="3"/>
  <c r="K2809" i="3"/>
  <c r="D2813" i="3"/>
  <c r="K2813" i="3"/>
  <c r="D2817" i="3"/>
  <c r="K2817" i="3"/>
  <c r="D2821" i="3"/>
  <c r="K2821" i="3"/>
  <c r="D2825" i="3"/>
  <c r="K2825" i="3"/>
  <c r="D2829" i="3"/>
  <c r="K2829" i="3"/>
  <c r="D2833" i="3"/>
  <c r="K2833" i="3"/>
  <c r="D2837" i="3"/>
  <c r="K2837" i="3"/>
  <c r="D2841" i="3"/>
  <c r="K2841" i="3"/>
  <c r="D2845" i="3"/>
  <c r="K2845" i="3"/>
  <c r="D2849" i="3"/>
  <c r="K2849" i="3"/>
  <c r="D2853" i="3"/>
  <c r="K2853" i="3"/>
  <c r="D2857" i="3"/>
  <c r="K2857" i="3"/>
  <c r="D2861" i="3"/>
  <c r="K2861" i="3"/>
  <c r="D2865" i="3"/>
  <c r="K2865" i="3"/>
  <c r="D2869" i="3"/>
  <c r="K2869" i="3"/>
  <c r="D2873" i="3"/>
  <c r="K2873" i="3"/>
  <c r="D2877" i="3"/>
  <c r="K2877" i="3"/>
  <c r="D2881" i="3"/>
  <c r="K2881" i="3"/>
  <c r="D2885" i="3"/>
  <c r="K2885" i="3"/>
  <c r="D2889" i="3"/>
  <c r="K2889" i="3"/>
  <c r="D2893" i="3"/>
  <c r="K2893" i="3"/>
  <c r="D2897" i="3"/>
  <c r="K2897" i="3"/>
  <c r="D2901" i="3"/>
  <c r="K2901" i="3"/>
  <c r="D2905" i="3"/>
  <c r="K2905" i="3"/>
  <c r="D2909" i="3"/>
  <c r="K2909" i="3"/>
  <c r="D2913" i="3"/>
  <c r="K2913" i="3"/>
  <c r="D2917" i="3"/>
  <c r="K2917" i="3"/>
  <c r="D2921" i="3"/>
  <c r="K2921" i="3"/>
  <c r="D2925" i="3"/>
  <c r="K2925" i="3"/>
  <c r="D2929" i="3"/>
  <c r="K2929" i="3"/>
  <c r="D2933" i="3"/>
  <c r="K2933" i="3"/>
  <c r="D2937" i="3"/>
  <c r="K2937" i="3"/>
  <c r="D2941" i="3"/>
  <c r="K2941" i="3"/>
  <c r="D2945" i="3"/>
  <c r="K2945" i="3"/>
  <c r="D2949" i="3"/>
  <c r="K2949" i="3"/>
  <c r="D2953" i="3"/>
  <c r="K2953" i="3"/>
  <c r="D2957" i="3"/>
  <c r="K2957" i="3"/>
  <c r="D2961" i="3"/>
  <c r="K2961" i="3"/>
  <c r="G2964" i="3"/>
  <c r="D2965" i="3"/>
  <c r="K2965" i="3"/>
  <c r="G2968" i="3"/>
  <c r="D2969" i="3"/>
  <c r="K2969" i="3"/>
  <c r="G2972" i="3"/>
  <c r="D2973" i="3"/>
  <c r="K2973" i="3"/>
  <c r="G2976" i="3"/>
  <c r="D2977" i="3"/>
  <c r="K2977" i="3"/>
  <c r="G2980" i="3"/>
  <c r="D2981" i="3"/>
  <c r="K2981" i="3"/>
  <c r="G2984" i="3"/>
  <c r="D2985" i="3"/>
  <c r="K2985" i="3"/>
  <c r="G2988" i="3"/>
  <c r="D2989" i="3"/>
  <c r="K2989" i="3"/>
  <c r="G2992" i="3"/>
  <c r="D2993" i="3"/>
  <c r="K2993" i="3"/>
  <c r="G2996" i="3"/>
  <c r="D2997" i="3"/>
  <c r="K2997" i="3"/>
  <c r="G3000" i="3"/>
  <c r="D3001" i="3"/>
  <c r="K3001" i="3"/>
  <c r="G3004" i="3"/>
  <c r="D3005" i="3"/>
  <c r="K3005" i="3"/>
  <c r="G3008" i="3"/>
  <c r="D3009" i="3"/>
  <c r="K3009" i="3"/>
  <c r="G3012" i="3"/>
  <c r="D3013" i="3"/>
  <c r="K3013" i="3"/>
  <c r="G3016" i="3"/>
  <c r="D3017" i="3"/>
  <c r="K3017" i="3"/>
  <c r="G3020" i="3"/>
  <c r="D3021" i="3"/>
  <c r="K3021" i="3"/>
  <c r="G3024" i="3"/>
  <c r="D3025" i="3"/>
  <c r="K3025" i="3"/>
  <c r="G3028" i="3"/>
  <c r="D3029" i="3"/>
  <c r="K3029" i="3"/>
  <c r="G3032" i="3"/>
  <c r="D3033" i="3"/>
  <c r="K3033" i="3"/>
  <c r="G3036" i="3"/>
  <c r="D3037" i="3"/>
  <c r="K3037" i="3"/>
  <c r="G3040" i="3"/>
  <c r="D3041" i="3"/>
  <c r="K3041" i="3"/>
  <c r="G3044" i="3"/>
  <c r="D3045" i="3"/>
  <c r="K3045" i="3"/>
  <c r="G3048" i="3"/>
  <c r="D3049" i="3"/>
  <c r="K3049" i="3"/>
  <c r="G3052" i="3"/>
  <c r="D3053" i="3"/>
  <c r="K3053" i="3"/>
  <c r="G3056" i="3"/>
  <c r="D3057" i="3"/>
  <c r="K3057" i="3"/>
  <c r="G3060" i="3"/>
  <c r="D3061" i="3"/>
  <c r="K3061" i="3"/>
  <c r="G3064" i="3"/>
  <c r="D3065" i="3"/>
  <c r="K3065" i="3"/>
  <c r="G3068" i="3"/>
  <c r="D3069" i="3"/>
  <c r="K3069" i="3"/>
  <c r="G3072" i="3"/>
  <c r="D3073" i="3"/>
  <c r="K3073" i="3"/>
  <c r="G3076" i="3"/>
  <c r="D3077" i="3"/>
  <c r="K3077" i="3"/>
  <c r="G3080" i="3"/>
  <c r="D3081" i="3"/>
  <c r="K3081" i="3"/>
  <c r="G3084" i="3"/>
  <c r="D3085" i="3"/>
  <c r="K3085" i="3"/>
  <c r="G3088" i="3"/>
  <c r="D3089" i="3"/>
  <c r="K3089" i="3"/>
  <c r="G3092" i="3"/>
  <c r="D3093" i="3"/>
  <c r="K3093" i="3"/>
  <c r="G3096" i="3"/>
  <c r="D3097" i="3"/>
  <c r="K3097" i="3"/>
  <c r="G3100" i="3"/>
  <c r="D3101" i="3"/>
  <c r="K3101" i="3"/>
  <c r="G3104" i="3"/>
  <c r="D3105" i="3"/>
  <c r="K3105" i="3"/>
  <c r="G3108" i="3"/>
  <c r="D3109" i="3"/>
  <c r="K3109" i="3"/>
  <c r="G3112" i="3"/>
  <c r="D3113" i="3"/>
  <c r="K3113" i="3"/>
  <c r="G3116" i="3"/>
  <c r="D3117" i="3"/>
  <c r="K3117" i="3"/>
  <c r="G3120" i="3"/>
  <c r="D3121" i="3"/>
  <c r="K3121" i="3"/>
  <c r="G3124" i="3"/>
  <c r="G3128" i="3"/>
  <c r="G3132" i="3"/>
  <c r="G3136" i="3"/>
  <c r="G3140" i="3"/>
  <c r="G3144" i="3"/>
  <c r="G3148" i="3"/>
  <c r="G3152" i="3"/>
  <c r="G3156" i="3"/>
  <c r="G3160" i="3"/>
  <c r="G3164" i="3"/>
  <c r="G3168" i="3"/>
  <c r="G3172" i="3"/>
  <c r="G3176" i="3"/>
  <c r="G3180" i="3"/>
  <c r="G3184" i="3"/>
  <c r="G3188" i="3"/>
  <c r="G3192" i="3"/>
  <c r="G3196" i="3"/>
  <c r="G3200" i="3"/>
  <c r="G3204" i="3"/>
  <c r="G3208" i="3"/>
  <c r="G3212" i="3"/>
  <c r="G3216" i="3"/>
  <c r="G3220" i="3"/>
  <c r="G3224" i="3"/>
  <c r="G3228" i="3"/>
  <c r="G3232" i="3"/>
  <c r="G3236" i="3"/>
  <c r="G3240" i="3"/>
  <c r="G3244" i="3"/>
  <c r="G3248" i="3"/>
  <c r="G3252" i="3"/>
  <c r="G3256" i="3"/>
  <c r="G3260" i="3"/>
  <c r="G3264" i="3"/>
  <c r="G3268" i="3"/>
  <c r="G3272" i="3"/>
  <c r="G3276" i="3"/>
  <c r="G3280" i="3"/>
  <c r="G3284" i="3"/>
  <c r="G3288" i="3"/>
  <c r="G3292" i="3"/>
  <c r="G3296" i="3"/>
  <c r="G3300" i="3"/>
  <c r="G3304" i="3"/>
  <c r="I3369" i="3"/>
  <c r="E3369" i="3"/>
  <c r="G3369" i="3"/>
  <c r="J3369" i="3"/>
  <c r="D3369" i="3"/>
  <c r="I3385" i="3"/>
  <c r="E3385" i="3"/>
  <c r="G3385" i="3"/>
  <c r="J3385" i="3"/>
  <c r="D3385" i="3"/>
  <c r="I3401" i="3"/>
  <c r="E3401" i="3"/>
  <c r="G3401" i="3"/>
  <c r="J3401" i="3"/>
  <c r="D3401" i="3"/>
  <c r="H3404" i="3"/>
  <c r="D3404" i="3"/>
  <c r="K3404" i="3"/>
  <c r="F3404" i="3"/>
  <c r="E3404" i="3"/>
  <c r="I3404" i="3"/>
  <c r="I3407" i="3"/>
  <c r="E3407" i="3"/>
  <c r="J3407" i="3"/>
  <c r="D3407" i="3"/>
  <c r="H3407" i="3"/>
  <c r="F3407" i="3"/>
  <c r="H3436" i="3"/>
  <c r="D3436" i="3"/>
  <c r="K3436" i="3"/>
  <c r="F3436" i="3"/>
  <c r="E3436" i="3"/>
  <c r="I3436" i="3"/>
  <c r="I3439" i="3"/>
  <c r="E3439" i="3"/>
  <c r="J3439" i="3"/>
  <c r="D3439" i="3"/>
  <c r="H3439" i="3"/>
  <c r="F3439" i="3"/>
  <c r="H3468" i="3"/>
  <c r="D3468" i="3"/>
  <c r="K3468" i="3"/>
  <c r="F3468" i="3"/>
  <c r="E3468" i="3"/>
  <c r="I3468" i="3"/>
  <c r="I3471" i="3"/>
  <c r="E3471" i="3"/>
  <c r="J3471" i="3"/>
  <c r="D3471" i="3"/>
  <c r="H3471" i="3"/>
  <c r="F3471" i="3"/>
  <c r="H3500" i="3"/>
  <c r="D3500" i="3"/>
  <c r="K3500" i="3"/>
  <c r="F3500" i="3"/>
  <c r="E3500" i="3"/>
  <c r="I3500" i="3"/>
  <c r="I3503" i="3"/>
  <c r="E3503" i="3"/>
  <c r="J3503" i="3"/>
  <c r="D3503" i="3"/>
  <c r="H3503" i="3"/>
  <c r="F3503" i="3"/>
  <c r="H3532" i="3"/>
  <c r="D3532" i="3"/>
  <c r="K3532" i="3"/>
  <c r="F3532" i="3"/>
  <c r="E3532" i="3"/>
  <c r="I3532" i="3"/>
  <c r="I3535" i="3"/>
  <c r="E3535" i="3"/>
  <c r="J3535" i="3"/>
  <c r="D3535" i="3"/>
  <c r="H3535" i="3"/>
  <c r="F3535" i="3"/>
  <c r="H2964" i="3"/>
  <c r="H2968" i="3"/>
  <c r="H2972" i="3"/>
  <c r="H2976" i="3"/>
  <c r="H2980" i="3"/>
  <c r="H2984" i="3"/>
  <c r="H2988" i="3"/>
  <c r="H2992" i="3"/>
  <c r="H2996" i="3"/>
  <c r="H3000" i="3"/>
  <c r="H3004" i="3"/>
  <c r="H3008" i="3"/>
  <c r="H3012" i="3"/>
  <c r="H3016" i="3"/>
  <c r="H3020" i="3"/>
  <c r="H3024" i="3"/>
  <c r="H3028" i="3"/>
  <c r="H3032" i="3"/>
  <c r="H3036" i="3"/>
  <c r="H3040" i="3"/>
  <c r="H3044" i="3"/>
  <c r="H3048" i="3"/>
  <c r="H3052" i="3"/>
  <c r="H3056" i="3"/>
  <c r="H3060" i="3"/>
  <c r="H3064" i="3"/>
  <c r="H3068" i="3"/>
  <c r="H3072" i="3"/>
  <c r="H3076" i="3"/>
  <c r="H3080" i="3"/>
  <c r="H3084" i="3"/>
  <c r="H3088" i="3"/>
  <c r="H3092" i="3"/>
  <c r="H3096" i="3"/>
  <c r="H3100" i="3"/>
  <c r="H3104" i="3"/>
  <c r="H3108" i="3"/>
  <c r="H3112" i="3"/>
  <c r="H3116" i="3"/>
  <c r="H3120" i="3"/>
  <c r="H3124" i="3"/>
  <c r="H3128" i="3"/>
  <c r="H3132" i="3"/>
  <c r="H3136" i="3"/>
  <c r="H3140" i="3"/>
  <c r="H3144" i="3"/>
  <c r="H3148" i="3"/>
  <c r="H3152" i="3"/>
  <c r="H3156" i="3"/>
  <c r="H3160" i="3"/>
  <c r="H3164" i="3"/>
  <c r="H3168" i="3"/>
  <c r="H3172" i="3"/>
  <c r="H3176" i="3"/>
  <c r="H3180" i="3"/>
  <c r="H3184" i="3"/>
  <c r="H3188" i="3"/>
  <c r="H3192" i="3"/>
  <c r="H3196" i="3"/>
  <c r="H3200" i="3"/>
  <c r="H3204" i="3"/>
  <c r="H3208" i="3"/>
  <c r="H3212" i="3"/>
  <c r="H3216" i="3"/>
  <c r="H3220" i="3"/>
  <c r="H3224" i="3"/>
  <c r="H3228" i="3"/>
  <c r="H3232" i="3"/>
  <c r="H3236" i="3"/>
  <c r="H3240" i="3"/>
  <c r="H3244" i="3"/>
  <c r="H3248" i="3"/>
  <c r="H3252" i="3"/>
  <c r="H3256" i="3"/>
  <c r="H3260" i="3"/>
  <c r="H3264" i="3"/>
  <c r="H3268" i="3"/>
  <c r="H3272" i="3"/>
  <c r="H3276" i="3"/>
  <c r="H3280" i="3"/>
  <c r="H3284" i="3"/>
  <c r="H3288" i="3"/>
  <c r="H3292" i="3"/>
  <c r="H3296" i="3"/>
  <c r="H3300" i="3"/>
  <c r="H3304" i="3"/>
  <c r="H3308" i="3"/>
  <c r="H3312" i="3"/>
  <c r="H3316" i="3"/>
  <c r="H3320" i="3"/>
  <c r="H3324" i="3"/>
  <c r="H3328" i="3"/>
  <c r="H3332" i="3"/>
  <c r="H3336" i="3"/>
  <c r="H3340" i="3"/>
  <c r="H3344" i="3"/>
  <c r="H3348" i="3"/>
  <c r="H3352" i="3"/>
  <c r="H3356" i="3"/>
  <c r="K3361" i="3"/>
  <c r="F3369" i="3"/>
  <c r="I3373" i="3"/>
  <c r="E3373" i="3"/>
  <c r="G3373" i="3"/>
  <c r="J3373" i="3"/>
  <c r="D3373" i="3"/>
  <c r="K3377" i="3"/>
  <c r="F3385" i="3"/>
  <c r="I3389" i="3"/>
  <c r="E3389" i="3"/>
  <c r="G3389" i="3"/>
  <c r="J3389" i="3"/>
  <c r="D3389" i="3"/>
  <c r="K3393" i="3"/>
  <c r="F3401" i="3"/>
  <c r="G3404" i="3"/>
  <c r="G3407" i="3"/>
  <c r="H3428" i="3"/>
  <c r="D3428" i="3"/>
  <c r="K3428" i="3"/>
  <c r="F3428" i="3"/>
  <c r="I3428" i="3"/>
  <c r="E3428" i="3"/>
  <c r="I3431" i="3"/>
  <c r="E3431" i="3"/>
  <c r="J3431" i="3"/>
  <c r="D3431" i="3"/>
  <c r="F3431" i="3"/>
  <c r="H3431" i="3"/>
  <c r="G3436" i="3"/>
  <c r="G3439" i="3"/>
  <c r="H3460" i="3"/>
  <c r="D3460" i="3"/>
  <c r="K3460" i="3"/>
  <c r="F3460" i="3"/>
  <c r="I3460" i="3"/>
  <c r="E3460" i="3"/>
  <c r="I3463" i="3"/>
  <c r="E3463" i="3"/>
  <c r="J3463" i="3"/>
  <c r="D3463" i="3"/>
  <c r="F3463" i="3"/>
  <c r="H3463" i="3"/>
  <c r="G3468" i="3"/>
  <c r="G3471" i="3"/>
  <c r="H3492" i="3"/>
  <c r="D3492" i="3"/>
  <c r="K3492" i="3"/>
  <c r="F3492" i="3"/>
  <c r="I3492" i="3"/>
  <c r="E3492" i="3"/>
  <c r="I3495" i="3"/>
  <c r="E3495" i="3"/>
  <c r="J3495" i="3"/>
  <c r="D3495" i="3"/>
  <c r="F3495" i="3"/>
  <c r="H3495" i="3"/>
  <c r="G3500" i="3"/>
  <c r="G3503" i="3"/>
  <c r="H3524" i="3"/>
  <c r="D3524" i="3"/>
  <c r="K3524" i="3"/>
  <c r="F3524" i="3"/>
  <c r="I3524" i="3"/>
  <c r="E3524" i="3"/>
  <c r="I3527" i="3"/>
  <c r="E3527" i="3"/>
  <c r="J3527" i="3"/>
  <c r="D3527" i="3"/>
  <c r="F3527" i="3"/>
  <c r="H3527" i="3"/>
  <c r="G3532" i="3"/>
  <c r="G3535" i="3"/>
  <c r="H3556" i="3"/>
  <c r="D3556" i="3"/>
  <c r="K3556" i="3"/>
  <c r="F3556" i="3"/>
  <c r="I3556" i="3"/>
  <c r="G3556" i="3"/>
  <c r="E3556" i="3"/>
  <c r="I3567" i="3"/>
  <c r="E3567" i="3"/>
  <c r="J3567" i="3"/>
  <c r="D3567" i="3"/>
  <c r="H3567" i="3"/>
  <c r="G3567" i="3"/>
  <c r="F3567" i="3"/>
  <c r="H3588" i="3"/>
  <c r="D3588" i="3"/>
  <c r="K3588" i="3"/>
  <c r="F3588" i="3"/>
  <c r="I3588" i="3"/>
  <c r="G3588" i="3"/>
  <c r="E3588" i="3"/>
  <c r="I3599" i="3"/>
  <c r="E3599" i="3"/>
  <c r="J3599" i="3"/>
  <c r="D3599" i="3"/>
  <c r="H3599" i="3"/>
  <c r="G3599" i="3"/>
  <c r="F3599" i="3"/>
  <c r="H3620" i="3"/>
  <c r="D3620" i="3"/>
  <c r="K3620" i="3"/>
  <c r="F3620" i="3"/>
  <c r="I3620" i="3"/>
  <c r="G3620" i="3"/>
  <c r="E3620" i="3"/>
  <c r="I3631" i="3"/>
  <c r="E3631" i="3"/>
  <c r="J3631" i="3"/>
  <c r="D3631" i="3"/>
  <c r="H3631" i="3"/>
  <c r="G3631" i="3"/>
  <c r="F3631" i="3"/>
  <c r="H3636" i="3"/>
  <c r="D3636" i="3"/>
  <c r="K3636" i="3"/>
  <c r="F3636" i="3"/>
  <c r="J3636" i="3"/>
  <c r="I3647" i="3"/>
  <c r="E3647" i="3"/>
  <c r="J3647" i="3"/>
  <c r="D3647" i="3"/>
  <c r="K3647" i="3"/>
  <c r="H3652" i="3"/>
  <c r="D3652" i="3"/>
  <c r="K3652" i="3"/>
  <c r="F3652" i="3"/>
  <c r="J3652" i="3"/>
  <c r="I3663" i="3"/>
  <c r="E3663" i="3"/>
  <c r="J3663" i="3"/>
  <c r="D3663" i="3"/>
  <c r="K3663" i="3"/>
  <c r="H3668" i="3"/>
  <c r="D3668" i="3"/>
  <c r="K3668" i="3"/>
  <c r="F3668" i="3"/>
  <c r="J3668" i="3"/>
  <c r="I3679" i="3"/>
  <c r="E3679" i="3"/>
  <c r="J3679" i="3"/>
  <c r="D3679" i="3"/>
  <c r="K3679" i="3"/>
  <c r="H3684" i="3"/>
  <c r="D3684" i="3"/>
  <c r="K3684" i="3"/>
  <c r="F3684" i="3"/>
  <c r="J3684" i="3"/>
  <c r="I3695" i="3"/>
  <c r="E3695" i="3"/>
  <c r="J3695" i="3"/>
  <c r="D3695" i="3"/>
  <c r="K3695" i="3"/>
  <c r="H3700" i="3"/>
  <c r="D3700" i="3"/>
  <c r="K3700" i="3"/>
  <c r="F3700" i="3"/>
  <c r="J3700" i="3"/>
  <c r="I3711" i="3"/>
  <c r="E3711" i="3"/>
  <c r="J3711" i="3"/>
  <c r="D3711" i="3"/>
  <c r="K3711" i="3"/>
  <c r="H3716" i="3"/>
  <c r="D3716" i="3"/>
  <c r="K3716" i="3"/>
  <c r="F3716" i="3"/>
  <c r="J3716" i="3"/>
  <c r="I3727" i="3"/>
  <c r="E3727" i="3"/>
  <c r="J3727" i="3"/>
  <c r="D3727" i="3"/>
  <c r="K3727" i="3"/>
  <c r="H3732" i="3"/>
  <c r="D3732" i="3"/>
  <c r="K3732" i="3"/>
  <c r="F3732" i="3"/>
  <c r="J3732" i="3"/>
  <c r="I3743" i="3"/>
  <c r="E3743" i="3"/>
  <c r="J3743" i="3"/>
  <c r="D3743" i="3"/>
  <c r="K3743" i="3"/>
  <c r="H3748" i="3"/>
  <c r="D3748" i="3"/>
  <c r="K3748" i="3"/>
  <c r="F3748" i="3"/>
  <c r="J3748" i="3"/>
  <c r="I3759" i="3"/>
  <c r="E3759" i="3"/>
  <c r="J3759" i="3"/>
  <c r="D3759" i="3"/>
  <c r="K3759" i="3"/>
  <c r="H3764" i="3"/>
  <c r="D3764" i="3"/>
  <c r="K3764" i="3"/>
  <c r="F3764" i="3"/>
  <c r="J3764" i="3"/>
  <c r="I3775" i="3"/>
  <c r="E3775" i="3"/>
  <c r="J3775" i="3"/>
  <c r="D3775" i="3"/>
  <c r="K3775" i="3"/>
  <c r="H3780" i="3"/>
  <c r="D3780" i="3"/>
  <c r="K3780" i="3"/>
  <c r="F3780" i="3"/>
  <c r="J3780" i="3"/>
  <c r="I3791" i="3"/>
  <c r="E3791" i="3"/>
  <c r="J3791" i="3"/>
  <c r="D3791" i="3"/>
  <c r="K3791" i="3"/>
  <c r="H3796" i="3"/>
  <c r="D3796" i="3"/>
  <c r="K3796" i="3"/>
  <c r="F3796" i="3"/>
  <c r="J3796" i="3"/>
  <c r="I3807" i="3"/>
  <c r="E3807" i="3"/>
  <c r="J3807" i="3"/>
  <c r="D3807" i="3"/>
  <c r="K3807" i="3"/>
  <c r="H3812" i="3"/>
  <c r="D3812" i="3"/>
  <c r="K3812" i="3"/>
  <c r="F3812" i="3"/>
  <c r="J3812" i="3"/>
  <c r="I3823" i="3"/>
  <c r="E3823" i="3"/>
  <c r="J3823" i="3"/>
  <c r="D3823" i="3"/>
  <c r="K3823" i="3"/>
  <c r="H3828" i="3"/>
  <c r="D3828" i="3"/>
  <c r="K3828" i="3"/>
  <c r="F3828" i="3"/>
  <c r="J3828" i="3"/>
  <c r="I3839" i="3"/>
  <c r="E3839" i="3"/>
  <c r="J3839" i="3"/>
  <c r="D3839" i="3"/>
  <c r="K3839" i="3"/>
  <c r="J3360" i="3"/>
  <c r="F3360" i="3"/>
  <c r="H3360" i="3"/>
  <c r="J3364" i="3"/>
  <c r="F3364" i="3"/>
  <c r="H3364" i="3"/>
  <c r="J3368" i="3"/>
  <c r="F3368" i="3"/>
  <c r="H3368" i="3"/>
  <c r="J3372" i="3"/>
  <c r="F3372" i="3"/>
  <c r="H3372" i="3"/>
  <c r="J3376" i="3"/>
  <c r="F3376" i="3"/>
  <c r="H3376" i="3"/>
  <c r="J3380" i="3"/>
  <c r="F3380" i="3"/>
  <c r="H3380" i="3"/>
  <c r="J3384" i="3"/>
  <c r="F3384" i="3"/>
  <c r="H3384" i="3"/>
  <c r="J3388" i="3"/>
  <c r="F3388" i="3"/>
  <c r="H3388" i="3"/>
  <c r="J3392" i="3"/>
  <c r="F3392" i="3"/>
  <c r="H3392" i="3"/>
  <c r="J3396" i="3"/>
  <c r="F3396" i="3"/>
  <c r="H3396" i="3"/>
  <c r="J3400" i="3"/>
  <c r="F3400" i="3"/>
  <c r="H3400" i="3"/>
  <c r="I3403" i="3"/>
  <c r="E3403" i="3"/>
  <c r="J3403" i="3"/>
  <c r="D3403" i="3"/>
  <c r="K3403" i="3"/>
  <c r="H3408" i="3"/>
  <c r="D3408" i="3"/>
  <c r="K3408" i="3"/>
  <c r="F3408" i="3"/>
  <c r="J3408" i="3"/>
  <c r="I3419" i="3"/>
  <c r="E3419" i="3"/>
  <c r="J3419" i="3"/>
  <c r="D3419" i="3"/>
  <c r="K3419" i="3"/>
  <c r="H3424" i="3"/>
  <c r="D3424" i="3"/>
  <c r="K3424" i="3"/>
  <c r="F3424" i="3"/>
  <c r="J3424" i="3"/>
  <c r="I3435" i="3"/>
  <c r="E3435" i="3"/>
  <c r="J3435" i="3"/>
  <c r="D3435" i="3"/>
  <c r="K3435" i="3"/>
  <c r="H3440" i="3"/>
  <c r="D3440" i="3"/>
  <c r="K3440" i="3"/>
  <c r="F3440" i="3"/>
  <c r="J3440" i="3"/>
  <c r="I3451" i="3"/>
  <c r="E3451" i="3"/>
  <c r="J3451" i="3"/>
  <c r="D3451" i="3"/>
  <c r="K3451" i="3"/>
  <c r="H3456" i="3"/>
  <c r="D3456" i="3"/>
  <c r="K3456" i="3"/>
  <c r="F3456" i="3"/>
  <c r="J3456" i="3"/>
  <c r="I3467" i="3"/>
  <c r="E3467" i="3"/>
  <c r="J3467" i="3"/>
  <c r="D3467" i="3"/>
  <c r="K3467" i="3"/>
  <c r="H3472" i="3"/>
  <c r="D3472" i="3"/>
  <c r="K3472" i="3"/>
  <c r="F3472" i="3"/>
  <c r="J3472" i="3"/>
  <c r="I3483" i="3"/>
  <c r="E3483" i="3"/>
  <c r="J3483" i="3"/>
  <c r="D3483" i="3"/>
  <c r="K3483" i="3"/>
  <c r="H3488" i="3"/>
  <c r="D3488" i="3"/>
  <c r="K3488" i="3"/>
  <c r="F3488" i="3"/>
  <c r="J3488" i="3"/>
  <c r="I3499" i="3"/>
  <c r="E3499" i="3"/>
  <c r="J3499" i="3"/>
  <c r="D3499" i="3"/>
  <c r="K3499" i="3"/>
  <c r="H3504" i="3"/>
  <c r="D3504" i="3"/>
  <c r="K3504" i="3"/>
  <c r="F3504" i="3"/>
  <c r="J3504" i="3"/>
  <c r="I3515" i="3"/>
  <c r="E3515" i="3"/>
  <c r="J3515" i="3"/>
  <c r="D3515" i="3"/>
  <c r="K3515" i="3"/>
  <c r="H3520" i="3"/>
  <c r="D3520" i="3"/>
  <c r="K3520" i="3"/>
  <c r="F3520" i="3"/>
  <c r="J3520" i="3"/>
  <c r="I3531" i="3"/>
  <c r="E3531" i="3"/>
  <c r="J3531" i="3"/>
  <c r="D3531" i="3"/>
  <c r="K3531" i="3"/>
  <c r="H3536" i="3"/>
  <c r="D3536" i="3"/>
  <c r="K3536" i="3"/>
  <c r="F3536" i="3"/>
  <c r="J3536" i="3"/>
  <c r="I3547" i="3"/>
  <c r="E3547" i="3"/>
  <c r="J3547" i="3"/>
  <c r="D3547" i="3"/>
  <c r="K3547" i="3"/>
  <c r="H3552" i="3"/>
  <c r="D3552" i="3"/>
  <c r="K3552" i="3"/>
  <c r="F3552" i="3"/>
  <c r="J3552" i="3"/>
  <c r="I3563" i="3"/>
  <c r="E3563" i="3"/>
  <c r="J3563" i="3"/>
  <c r="D3563" i="3"/>
  <c r="K3563" i="3"/>
  <c r="H3568" i="3"/>
  <c r="D3568" i="3"/>
  <c r="K3568" i="3"/>
  <c r="F3568" i="3"/>
  <c r="J3568" i="3"/>
  <c r="I3579" i="3"/>
  <c r="E3579" i="3"/>
  <c r="J3579" i="3"/>
  <c r="D3579" i="3"/>
  <c r="K3579" i="3"/>
  <c r="H3584" i="3"/>
  <c r="D3584" i="3"/>
  <c r="K3584" i="3"/>
  <c r="F3584" i="3"/>
  <c r="J3584" i="3"/>
  <c r="I3595" i="3"/>
  <c r="E3595" i="3"/>
  <c r="J3595" i="3"/>
  <c r="D3595" i="3"/>
  <c r="K3595" i="3"/>
  <c r="H3600" i="3"/>
  <c r="D3600" i="3"/>
  <c r="K3600" i="3"/>
  <c r="F3600" i="3"/>
  <c r="J3600" i="3"/>
  <c r="I3611" i="3"/>
  <c r="E3611" i="3"/>
  <c r="J3611" i="3"/>
  <c r="D3611" i="3"/>
  <c r="K3611" i="3"/>
  <c r="H3616" i="3"/>
  <c r="D3616" i="3"/>
  <c r="K3616" i="3"/>
  <c r="F3616" i="3"/>
  <c r="J3616" i="3"/>
  <c r="I3627" i="3"/>
  <c r="E3627" i="3"/>
  <c r="J3627" i="3"/>
  <c r="D3627" i="3"/>
  <c r="K3627" i="3"/>
  <c r="H3632" i="3"/>
  <c r="D3632" i="3"/>
  <c r="K3632" i="3"/>
  <c r="F3632" i="3"/>
  <c r="J3632" i="3"/>
  <c r="E3636" i="3"/>
  <c r="I3643" i="3"/>
  <c r="E3643" i="3"/>
  <c r="J3643" i="3"/>
  <c r="D3643" i="3"/>
  <c r="K3643" i="3"/>
  <c r="F3647" i="3"/>
  <c r="H3648" i="3"/>
  <c r="D3648" i="3"/>
  <c r="K3648" i="3"/>
  <c r="F3648" i="3"/>
  <c r="J3648" i="3"/>
  <c r="E3652" i="3"/>
  <c r="I3659" i="3"/>
  <c r="E3659" i="3"/>
  <c r="J3659" i="3"/>
  <c r="D3659" i="3"/>
  <c r="K3659" i="3"/>
  <c r="F3663" i="3"/>
  <c r="H3664" i="3"/>
  <c r="D3664" i="3"/>
  <c r="K3664" i="3"/>
  <c r="F3664" i="3"/>
  <c r="J3664" i="3"/>
  <c r="E3668" i="3"/>
  <c r="I3675" i="3"/>
  <c r="E3675" i="3"/>
  <c r="J3675" i="3"/>
  <c r="D3675" i="3"/>
  <c r="K3675" i="3"/>
  <c r="F3679" i="3"/>
  <c r="H3680" i="3"/>
  <c r="D3680" i="3"/>
  <c r="K3680" i="3"/>
  <c r="F3680" i="3"/>
  <c r="J3680" i="3"/>
  <c r="E3684" i="3"/>
  <c r="I3691" i="3"/>
  <c r="E3691" i="3"/>
  <c r="J3691" i="3"/>
  <c r="D3691" i="3"/>
  <c r="K3691" i="3"/>
  <c r="F3695" i="3"/>
  <c r="H3696" i="3"/>
  <c r="D3696" i="3"/>
  <c r="K3696" i="3"/>
  <c r="F3696" i="3"/>
  <c r="J3696" i="3"/>
  <c r="E3700" i="3"/>
  <c r="I3707" i="3"/>
  <c r="E3707" i="3"/>
  <c r="J3707" i="3"/>
  <c r="D3707" i="3"/>
  <c r="K3707" i="3"/>
  <c r="F3711" i="3"/>
  <c r="H3712" i="3"/>
  <c r="D3712" i="3"/>
  <c r="K3712" i="3"/>
  <c r="F3712" i="3"/>
  <c r="J3712" i="3"/>
  <c r="E3716" i="3"/>
  <c r="I3723" i="3"/>
  <c r="E3723" i="3"/>
  <c r="J3723" i="3"/>
  <c r="D3723" i="3"/>
  <c r="K3723" i="3"/>
  <c r="F3727" i="3"/>
  <c r="H3728" i="3"/>
  <c r="D3728" i="3"/>
  <c r="K3728" i="3"/>
  <c r="F3728" i="3"/>
  <c r="J3728" i="3"/>
  <c r="E3732" i="3"/>
  <c r="I3739" i="3"/>
  <c r="E3739" i="3"/>
  <c r="J3739" i="3"/>
  <c r="D3739" i="3"/>
  <c r="K3739" i="3"/>
  <c r="F3743" i="3"/>
  <c r="H3744" i="3"/>
  <c r="D3744" i="3"/>
  <c r="K3744" i="3"/>
  <c r="F3744" i="3"/>
  <c r="J3744" i="3"/>
  <c r="E3748" i="3"/>
  <c r="I3755" i="3"/>
  <c r="E3755" i="3"/>
  <c r="J3755" i="3"/>
  <c r="D3755" i="3"/>
  <c r="K3755" i="3"/>
  <c r="F3759" i="3"/>
  <c r="H3760" i="3"/>
  <c r="D3760" i="3"/>
  <c r="K3760" i="3"/>
  <c r="F3760" i="3"/>
  <c r="J3760" i="3"/>
  <c r="E3764" i="3"/>
  <c r="I3771" i="3"/>
  <c r="E3771" i="3"/>
  <c r="J3771" i="3"/>
  <c r="D3771" i="3"/>
  <c r="K3771" i="3"/>
  <c r="F3775" i="3"/>
  <c r="H3776" i="3"/>
  <c r="D3776" i="3"/>
  <c r="K3776" i="3"/>
  <c r="F3776" i="3"/>
  <c r="J3776" i="3"/>
  <c r="E3780" i="3"/>
  <c r="I3787" i="3"/>
  <c r="E3787" i="3"/>
  <c r="J3787" i="3"/>
  <c r="D3787" i="3"/>
  <c r="K3787" i="3"/>
  <c r="F3791" i="3"/>
  <c r="H3792" i="3"/>
  <c r="D3792" i="3"/>
  <c r="K3792" i="3"/>
  <c r="F3792" i="3"/>
  <c r="J3792" i="3"/>
  <c r="E3796" i="3"/>
  <c r="I3803" i="3"/>
  <c r="E3803" i="3"/>
  <c r="J3803" i="3"/>
  <c r="D3803" i="3"/>
  <c r="K3803" i="3"/>
  <c r="F3807" i="3"/>
  <c r="H3808" i="3"/>
  <c r="D3808" i="3"/>
  <c r="K3808" i="3"/>
  <c r="F3808" i="3"/>
  <c r="J3808" i="3"/>
  <c r="E3812" i="3"/>
  <c r="I3819" i="3"/>
  <c r="E3819" i="3"/>
  <c r="J3819" i="3"/>
  <c r="D3819" i="3"/>
  <c r="K3819" i="3"/>
  <c r="F3823" i="3"/>
  <c r="H3824" i="3"/>
  <c r="D3824" i="3"/>
  <c r="K3824" i="3"/>
  <c r="F3824" i="3"/>
  <c r="J3824" i="3"/>
  <c r="E3828" i="3"/>
  <c r="I3835" i="3"/>
  <c r="E3835" i="3"/>
  <c r="J3835" i="3"/>
  <c r="D3835" i="3"/>
  <c r="K3835" i="3"/>
  <c r="F3839" i="3"/>
  <c r="H3840" i="3"/>
  <c r="D3840" i="3"/>
  <c r="K3840" i="3"/>
  <c r="F3840" i="3"/>
  <c r="J3840" i="3"/>
  <c r="H4016" i="3"/>
  <c r="D4016" i="3"/>
  <c r="K4016" i="3"/>
  <c r="F4016" i="3"/>
  <c r="J4016" i="3"/>
  <c r="E4016" i="3"/>
  <c r="I3543" i="3"/>
  <c r="E3543" i="3"/>
  <c r="J3543" i="3"/>
  <c r="D3543" i="3"/>
  <c r="K3543" i="3"/>
  <c r="H3548" i="3"/>
  <c r="D3548" i="3"/>
  <c r="K3548" i="3"/>
  <c r="F3548" i="3"/>
  <c r="J3548" i="3"/>
  <c r="I3559" i="3"/>
  <c r="E3559" i="3"/>
  <c r="J3559" i="3"/>
  <c r="D3559" i="3"/>
  <c r="K3559" i="3"/>
  <c r="H3564" i="3"/>
  <c r="D3564" i="3"/>
  <c r="K3564" i="3"/>
  <c r="F3564" i="3"/>
  <c r="J3564" i="3"/>
  <c r="I3575" i="3"/>
  <c r="E3575" i="3"/>
  <c r="J3575" i="3"/>
  <c r="D3575" i="3"/>
  <c r="K3575" i="3"/>
  <c r="H3580" i="3"/>
  <c r="D3580" i="3"/>
  <c r="K3580" i="3"/>
  <c r="F3580" i="3"/>
  <c r="J3580" i="3"/>
  <c r="I3591" i="3"/>
  <c r="E3591" i="3"/>
  <c r="J3591" i="3"/>
  <c r="D3591" i="3"/>
  <c r="K3591" i="3"/>
  <c r="H3596" i="3"/>
  <c r="D3596" i="3"/>
  <c r="K3596" i="3"/>
  <c r="F3596" i="3"/>
  <c r="J3596" i="3"/>
  <c r="I3607" i="3"/>
  <c r="E3607" i="3"/>
  <c r="J3607" i="3"/>
  <c r="D3607" i="3"/>
  <c r="K3607" i="3"/>
  <c r="H3612" i="3"/>
  <c r="D3612" i="3"/>
  <c r="K3612" i="3"/>
  <c r="F3612" i="3"/>
  <c r="J3612" i="3"/>
  <c r="I3623" i="3"/>
  <c r="E3623" i="3"/>
  <c r="J3623" i="3"/>
  <c r="D3623" i="3"/>
  <c r="K3623" i="3"/>
  <c r="H3628" i="3"/>
  <c r="D3628" i="3"/>
  <c r="K3628" i="3"/>
  <c r="F3628" i="3"/>
  <c r="J3628" i="3"/>
  <c r="G3636" i="3"/>
  <c r="I3639" i="3"/>
  <c r="E3639" i="3"/>
  <c r="J3639" i="3"/>
  <c r="D3639" i="3"/>
  <c r="K3639" i="3"/>
  <c r="H3644" i="3"/>
  <c r="D3644" i="3"/>
  <c r="K3644" i="3"/>
  <c r="F3644" i="3"/>
  <c r="J3644" i="3"/>
  <c r="G3647" i="3"/>
  <c r="G3652" i="3"/>
  <c r="I3655" i="3"/>
  <c r="E3655" i="3"/>
  <c r="J3655" i="3"/>
  <c r="D3655" i="3"/>
  <c r="K3655" i="3"/>
  <c r="H3660" i="3"/>
  <c r="D3660" i="3"/>
  <c r="K3660" i="3"/>
  <c r="F3660" i="3"/>
  <c r="J3660" i="3"/>
  <c r="G3663" i="3"/>
  <c r="G3668" i="3"/>
  <c r="I3671" i="3"/>
  <c r="E3671" i="3"/>
  <c r="J3671" i="3"/>
  <c r="D3671" i="3"/>
  <c r="K3671" i="3"/>
  <c r="H3676" i="3"/>
  <c r="D3676" i="3"/>
  <c r="K3676" i="3"/>
  <c r="F3676" i="3"/>
  <c r="J3676" i="3"/>
  <c r="G3679" i="3"/>
  <c r="G3684" i="3"/>
  <c r="I3687" i="3"/>
  <c r="E3687" i="3"/>
  <c r="J3687" i="3"/>
  <c r="D3687" i="3"/>
  <c r="K3687" i="3"/>
  <c r="H3692" i="3"/>
  <c r="D3692" i="3"/>
  <c r="K3692" i="3"/>
  <c r="F3692" i="3"/>
  <c r="J3692" i="3"/>
  <c r="G3695" i="3"/>
  <c r="G3700" i="3"/>
  <c r="I3703" i="3"/>
  <c r="E3703" i="3"/>
  <c r="J3703" i="3"/>
  <c r="D3703" i="3"/>
  <c r="K3703" i="3"/>
  <c r="H3708" i="3"/>
  <c r="D3708" i="3"/>
  <c r="K3708" i="3"/>
  <c r="F3708" i="3"/>
  <c r="J3708" i="3"/>
  <c r="G3711" i="3"/>
  <c r="G3716" i="3"/>
  <c r="I3719" i="3"/>
  <c r="E3719" i="3"/>
  <c r="J3719" i="3"/>
  <c r="D3719" i="3"/>
  <c r="K3719" i="3"/>
  <c r="H3724" i="3"/>
  <c r="D3724" i="3"/>
  <c r="K3724" i="3"/>
  <c r="F3724" i="3"/>
  <c r="J3724" i="3"/>
  <c r="G3727" i="3"/>
  <c r="G3732" i="3"/>
  <c r="I3735" i="3"/>
  <c r="E3735" i="3"/>
  <c r="J3735" i="3"/>
  <c r="D3735" i="3"/>
  <c r="K3735" i="3"/>
  <c r="H3740" i="3"/>
  <c r="D3740" i="3"/>
  <c r="K3740" i="3"/>
  <c r="F3740" i="3"/>
  <c r="J3740" i="3"/>
  <c r="G3743" i="3"/>
  <c r="G3748" i="3"/>
  <c r="I3751" i="3"/>
  <c r="E3751" i="3"/>
  <c r="J3751" i="3"/>
  <c r="D3751" i="3"/>
  <c r="K3751" i="3"/>
  <c r="H3756" i="3"/>
  <c r="D3756" i="3"/>
  <c r="K3756" i="3"/>
  <c r="F3756" i="3"/>
  <c r="J3756" i="3"/>
  <c r="G3759" i="3"/>
  <c r="G3764" i="3"/>
  <c r="I3767" i="3"/>
  <c r="E3767" i="3"/>
  <c r="J3767" i="3"/>
  <c r="D3767" i="3"/>
  <c r="K3767" i="3"/>
  <c r="H3772" i="3"/>
  <c r="D3772" i="3"/>
  <c r="K3772" i="3"/>
  <c r="F3772" i="3"/>
  <c r="J3772" i="3"/>
  <c r="G3775" i="3"/>
  <c r="G3780" i="3"/>
  <c r="I3783" i="3"/>
  <c r="E3783" i="3"/>
  <c r="J3783" i="3"/>
  <c r="D3783" i="3"/>
  <c r="K3783" i="3"/>
  <c r="H3788" i="3"/>
  <c r="D3788" i="3"/>
  <c r="K3788" i="3"/>
  <c r="F3788" i="3"/>
  <c r="J3788" i="3"/>
  <c r="G3791" i="3"/>
  <c r="G3796" i="3"/>
  <c r="I3799" i="3"/>
  <c r="E3799" i="3"/>
  <c r="J3799" i="3"/>
  <c r="D3799" i="3"/>
  <c r="K3799" i="3"/>
  <c r="H3804" i="3"/>
  <c r="D3804" i="3"/>
  <c r="K3804" i="3"/>
  <c r="F3804" i="3"/>
  <c r="J3804" i="3"/>
  <c r="G3807" i="3"/>
  <c r="G3812" i="3"/>
  <c r="I3815" i="3"/>
  <c r="E3815" i="3"/>
  <c r="J3815" i="3"/>
  <c r="D3815" i="3"/>
  <c r="K3815" i="3"/>
  <c r="H3820" i="3"/>
  <c r="D3820" i="3"/>
  <c r="K3820" i="3"/>
  <c r="F3820" i="3"/>
  <c r="J3820" i="3"/>
  <c r="G3823" i="3"/>
  <c r="G3828" i="3"/>
  <c r="I3831" i="3"/>
  <c r="E3831" i="3"/>
  <c r="J3831" i="3"/>
  <c r="D3831" i="3"/>
  <c r="K3831" i="3"/>
  <c r="H3836" i="3"/>
  <c r="D3836" i="3"/>
  <c r="K3836" i="3"/>
  <c r="F3836" i="3"/>
  <c r="J3836" i="3"/>
  <c r="G3839" i="3"/>
  <c r="G4016" i="3"/>
  <c r="H4020" i="3"/>
  <c r="D4020" i="3"/>
  <c r="K4020" i="3"/>
  <c r="F4020" i="3"/>
  <c r="J4020" i="3"/>
  <c r="E4020" i="3"/>
  <c r="I4020" i="3"/>
  <c r="H4024" i="3"/>
  <c r="D4024" i="3"/>
  <c r="K4024" i="3"/>
  <c r="F4024" i="3"/>
  <c r="J4024" i="3"/>
  <c r="E4024" i="3"/>
  <c r="G4024" i="3"/>
  <c r="G2375" i="3"/>
  <c r="G2379" i="3"/>
  <c r="G2383" i="3"/>
  <c r="G2387" i="3"/>
  <c r="H2390" i="3"/>
  <c r="D2390" i="3"/>
  <c r="I2390" i="3"/>
  <c r="H2394" i="3"/>
  <c r="D2394" i="3"/>
  <c r="I2394" i="3"/>
  <c r="H2398" i="3"/>
  <c r="D2398" i="3"/>
  <c r="I2398" i="3"/>
  <c r="H2402" i="3"/>
  <c r="D2402" i="3"/>
  <c r="I2402" i="3"/>
  <c r="H2406" i="3"/>
  <c r="D2406" i="3"/>
  <c r="I2406" i="3"/>
  <c r="H2410" i="3"/>
  <c r="D2410" i="3"/>
  <c r="I2410" i="3"/>
  <c r="H2414" i="3"/>
  <c r="D2414" i="3"/>
  <c r="I2414" i="3"/>
  <c r="H2418" i="3"/>
  <c r="D2418" i="3"/>
  <c r="I2418" i="3"/>
  <c r="H2422" i="3"/>
  <c r="D2422" i="3"/>
  <c r="I2422" i="3"/>
  <c r="H2426" i="3"/>
  <c r="D2426" i="3"/>
  <c r="I2426" i="3"/>
  <c r="H2430" i="3"/>
  <c r="D2430" i="3"/>
  <c r="I2430" i="3"/>
  <c r="H2434" i="3"/>
  <c r="D2434" i="3"/>
  <c r="I2434" i="3"/>
  <c r="H2438" i="3"/>
  <c r="D2438" i="3"/>
  <c r="I2438" i="3"/>
  <c r="H2442" i="3"/>
  <c r="D2442" i="3"/>
  <c r="I2442" i="3"/>
  <c r="H2446" i="3"/>
  <c r="D2446" i="3"/>
  <c r="I2446" i="3"/>
  <c r="H2450" i="3"/>
  <c r="D2450" i="3"/>
  <c r="I2450" i="3"/>
  <c r="H2454" i="3"/>
  <c r="D2454" i="3"/>
  <c r="I2454" i="3"/>
  <c r="H2458" i="3"/>
  <c r="D2458" i="3"/>
  <c r="I2458" i="3"/>
  <c r="H2462" i="3"/>
  <c r="D2462" i="3"/>
  <c r="I2462" i="3"/>
  <c r="H2466" i="3"/>
  <c r="D2466" i="3"/>
  <c r="I2466" i="3"/>
  <c r="H2470" i="3"/>
  <c r="D2470" i="3"/>
  <c r="I2470" i="3"/>
  <c r="H2474" i="3"/>
  <c r="D2474" i="3"/>
  <c r="I2474" i="3"/>
  <c r="H2478" i="3"/>
  <c r="D2478" i="3"/>
  <c r="I2478" i="3"/>
  <c r="H2482" i="3"/>
  <c r="D2482" i="3"/>
  <c r="I2482" i="3"/>
  <c r="H2486" i="3"/>
  <c r="D2486" i="3"/>
  <c r="I2486" i="3"/>
  <c r="H2490" i="3"/>
  <c r="D2490" i="3"/>
  <c r="I2490" i="3"/>
  <c r="H2494" i="3"/>
  <c r="D2494" i="3"/>
  <c r="I2494" i="3"/>
  <c r="H2498" i="3"/>
  <c r="D2498" i="3"/>
  <c r="I2498" i="3"/>
  <c r="H2502" i="3"/>
  <c r="D2502" i="3"/>
  <c r="I2502" i="3"/>
  <c r="H2506" i="3"/>
  <c r="D2506" i="3"/>
  <c r="I2506" i="3"/>
  <c r="H2510" i="3"/>
  <c r="D2510" i="3"/>
  <c r="I2510" i="3"/>
  <c r="H2514" i="3"/>
  <c r="D2514" i="3"/>
  <c r="I2514" i="3"/>
  <c r="H2518" i="3"/>
  <c r="D2518" i="3"/>
  <c r="I2518" i="3"/>
  <c r="H2522" i="3"/>
  <c r="D2522" i="3"/>
  <c r="I2522" i="3"/>
  <c r="H2526" i="3"/>
  <c r="D2526" i="3"/>
  <c r="I2526" i="3"/>
  <c r="H2530" i="3"/>
  <c r="D2530" i="3"/>
  <c r="I2530" i="3"/>
  <c r="H2534" i="3"/>
  <c r="D2534" i="3"/>
  <c r="I2534" i="3"/>
  <c r="H2538" i="3"/>
  <c r="D2538" i="3"/>
  <c r="I2538" i="3"/>
  <c r="H2542" i="3"/>
  <c r="D2542" i="3"/>
  <c r="I2542" i="3"/>
  <c r="H2546" i="3"/>
  <c r="D2546" i="3"/>
  <c r="I2546" i="3"/>
  <c r="H2550" i="3"/>
  <c r="D2550" i="3"/>
  <c r="I2550" i="3"/>
  <c r="H2554" i="3"/>
  <c r="D2554" i="3"/>
  <c r="I2554" i="3"/>
  <c r="H2558" i="3"/>
  <c r="D2558" i="3"/>
  <c r="I2558" i="3"/>
  <c r="H2562" i="3"/>
  <c r="D2562" i="3"/>
  <c r="I2562" i="3"/>
  <c r="H2566" i="3"/>
  <c r="D2566" i="3"/>
  <c r="I2566" i="3"/>
  <c r="H2570" i="3"/>
  <c r="D2570" i="3"/>
  <c r="I2570" i="3"/>
  <c r="H2574" i="3"/>
  <c r="D2574" i="3"/>
  <c r="I2574" i="3"/>
  <c r="H2578" i="3"/>
  <c r="D2578" i="3"/>
  <c r="I2578" i="3"/>
  <c r="H2582" i="3"/>
  <c r="D2582" i="3"/>
  <c r="I2582" i="3"/>
  <c r="H2586" i="3"/>
  <c r="D2586" i="3"/>
  <c r="I2586" i="3"/>
  <c r="H2590" i="3"/>
  <c r="D2590" i="3"/>
  <c r="I2590" i="3"/>
  <c r="H2594" i="3"/>
  <c r="D2594" i="3"/>
  <c r="I2594" i="3"/>
  <c r="H2598" i="3"/>
  <c r="D2598" i="3"/>
  <c r="I2598" i="3"/>
  <c r="H2602" i="3"/>
  <c r="D2602" i="3"/>
  <c r="I2602" i="3"/>
  <c r="H2606" i="3"/>
  <c r="D2606" i="3"/>
  <c r="I2606" i="3"/>
  <c r="H2610" i="3"/>
  <c r="D2610" i="3"/>
  <c r="I2610" i="3"/>
  <c r="H2614" i="3"/>
  <c r="D2614" i="3"/>
  <c r="I2614" i="3"/>
  <c r="H2618" i="3"/>
  <c r="D2618" i="3"/>
  <c r="I2618" i="3"/>
  <c r="H2622" i="3"/>
  <c r="D2622" i="3"/>
  <c r="I2622" i="3"/>
  <c r="H2626" i="3"/>
  <c r="D2626" i="3"/>
  <c r="I2626" i="3"/>
  <c r="H2630" i="3"/>
  <c r="D2630" i="3"/>
  <c r="I2630" i="3"/>
  <c r="H2634" i="3"/>
  <c r="D2634" i="3"/>
  <c r="I2634" i="3"/>
  <c r="H2638" i="3"/>
  <c r="D2638" i="3"/>
  <c r="I2638" i="3"/>
  <c r="H2642" i="3"/>
  <c r="D2642" i="3"/>
  <c r="I2642" i="3"/>
  <c r="H2646" i="3"/>
  <c r="D2646" i="3"/>
  <c r="I2646" i="3"/>
  <c r="H2650" i="3"/>
  <c r="D2650" i="3"/>
  <c r="I2650" i="3"/>
  <c r="H2654" i="3"/>
  <c r="D2654" i="3"/>
  <c r="I2654" i="3"/>
  <c r="H2658" i="3"/>
  <c r="D2658" i="3"/>
  <c r="I2658" i="3"/>
  <c r="H2662" i="3"/>
  <c r="D2662" i="3"/>
  <c r="I2662" i="3"/>
  <c r="H2666" i="3"/>
  <c r="D2666" i="3"/>
  <c r="I2666" i="3"/>
  <c r="H2670" i="3"/>
  <c r="D2670" i="3"/>
  <c r="I2670" i="3"/>
  <c r="H2674" i="3"/>
  <c r="D2674" i="3"/>
  <c r="I2674" i="3"/>
  <c r="H2678" i="3"/>
  <c r="D2678" i="3"/>
  <c r="I2678" i="3"/>
  <c r="H2682" i="3"/>
  <c r="D2682" i="3"/>
  <c r="I2682" i="3"/>
  <c r="H2686" i="3"/>
  <c r="D2686" i="3"/>
  <c r="I2686" i="3"/>
  <c r="H2690" i="3"/>
  <c r="D2690" i="3"/>
  <c r="I2690" i="3"/>
  <c r="H2694" i="3"/>
  <c r="D2694" i="3"/>
  <c r="I2694" i="3"/>
  <c r="H2698" i="3"/>
  <c r="D2698" i="3"/>
  <c r="I2698" i="3"/>
  <c r="H2702" i="3"/>
  <c r="D2702" i="3"/>
  <c r="I2702" i="3"/>
  <c r="H2706" i="3"/>
  <c r="D2706" i="3"/>
  <c r="I2706" i="3"/>
  <c r="H2710" i="3"/>
  <c r="D2710" i="3"/>
  <c r="I2710" i="3"/>
  <c r="H2714" i="3"/>
  <c r="D2714" i="3"/>
  <c r="I2714" i="3"/>
  <c r="H2718" i="3"/>
  <c r="D2718" i="3"/>
  <c r="I2718" i="3"/>
  <c r="H2722" i="3"/>
  <c r="D2722" i="3"/>
  <c r="I2722" i="3"/>
  <c r="H2726" i="3"/>
  <c r="D2726" i="3"/>
  <c r="I2726" i="3"/>
  <c r="H2730" i="3"/>
  <c r="D2730" i="3"/>
  <c r="I2730" i="3"/>
  <c r="H2734" i="3"/>
  <c r="D2734" i="3"/>
  <c r="I2734" i="3"/>
  <c r="H2738" i="3"/>
  <c r="D2738" i="3"/>
  <c r="I2738" i="3"/>
  <c r="H2742" i="3"/>
  <c r="D2742" i="3"/>
  <c r="I2742" i="3"/>
  <c r="H2746" i="3"/>
  <c r="D2746" i="3"/>
  <c r="I2746" i="3"/>
  <c r="H2750" i="3"/>
  <c r="D2750" i="3"/>
  <c r="I2750" i="3"/>
  <c r="H2754" i="3"/>
  <c r="D2754" i="3"/>
  <c r="I2754" i="3"/>
  <c r="H2758" i="3"/>
  <c r="D2758" i="3"/>
  <c r="I2758" i="3"/>
  <c r="H2762" i="3"/>
  <c r="D2762" i="3"/>
  <c r="I2762" i="3"/>
  <c r="H2766" i="3"/>
  <c r="D2766" i="3"/>
  <c r="I2766" i="3"/>
  <c r="H2770" i="3"/>
  <c r="D2770" i="3"/>
  <c r="I2770" i="3"/>
  <c r="H2774" i="3"/>
  <c r="D2774" i="3"/>
  <c r="I2774" i="3"/>
  <c r="H2778" i="3"/>
  <c r="D2778" i="3"/>
  <c r="I2778" i="3"/>
  <c r="H2782" i="3"/>
  <c r="D2782" i="3"/>
  <c r="I2782" i="3"/>
  <c r="H2786" i="3"/>
  <c r="D2786" i="3"/>
  <c r="I2786" i="3"/>
  <c r="H2790" i="3"/>
  <c r="D2790" i="3"/>
  <c r="I2790" i="3"/>
  <c r="H2794" i="3"/>
  <c r="D2794" i="3"/>
  <c r="I2794" i="3"/>
  <c r="H2798" i="3"/>
  <c r="D2798" i="3"/>
  <c r="I2798" i="3"/>
  <c r="H2802" i="3"/>
  <c r="D2802" i="3"/>
  <c r="I2802" i="3"/>
  <c r="H2806" i="3"/>
  <c r="D2806" i="3"/>
  <c r="I2806" i="3"/>
  <c r="H2810" i="3"/>
  <c r="D2810" i="3"/>
  <c r="I2810" i="3"/>
  <c r="H2814" i="3"/>
  <c r="D2814" i="3"/>
  <c r="I2814" i="3"/>
  <c r="H2818" i="3"/>
  <c r="D2818" i="3"/>
  <c r="I2818" i="3"/>
  <c r="H2822" i="3"/>
  <c r="D2822" i="3"/>
  <c r="I2822" i="3"/>
  <c r="H2826" i="3"/>
  <c r="D2826" i="3"/>
  <c r="I2826" i="3"/>
  <c r="H2830" i="3"/>
  <c r="D2830" i="3"/>
  <c r="I2830" i="3"/>
  <c r="H2834" i="3"/>
  <c r="D2834" i="3"/>
  <c r="I2834" i="3"/>
  <c r="H2838" i="3"/>
  <c r="D2838" i="3"/>
  <c r="I2838" i="3"/>
  <c r="H2842" i="3"/>
  <c r="D2842" i="3"/>
  <c r="I2842" i="3"/>
  <c r="H2846" i="3"/>
  <c r="D2846" i="3"/>
  <c r="I2846" i="3"/>
  <c r="H2850" i="3"/>
  <c r="D2850" i="3"/>
  <c r="I2850" i="3"/>
  <c r="H2854" i="3"/>
  <c r="D2854" i="3"/>
  <c r="I2854" i="3"/>
  <c r="H2858" i="3"/>
  <c r="D2858" i="3"/>
  <c r="I2858" i="3"/>
  <c r="H2862" i="3"/>
  <c r="D2862" i="3"/>
  <c r="I2862" i="3"/>
  <c r="H2866" i="3"/>
  <c r="D2866" i="3"/>
  <c r="I2866" i="3"/>
  <c r="H2870" i="3"/>
  <c r="D2870" i="3"/>
  <c r="I2870" i="3"/>
  <c r="H2874" i="3"/>
  <c r="D2874" i="3"/>
  <c r="I2874" i="3"/>
  <c r="H2878" i="3"/>
  <c r="D2878" i="3"/>
  <c r="I2878" i="3"/>
  <c r="H2882" i="3"/>
  <c r="D2882" i="3"/>
  <c r="I2882" i="3"/>
  <c r="H2886" i="3"/>
  <c r="D2886" i="3"/>
  <c r="I2886" i="3"/>
  <c r="H2890" i="3"/>
  <c r="D2890" i="3"/>
  <c r="I2890" i="3"/>
  <c r="H2894" i="3"/>
  <c r="D2894" i="3"/>
  <c r="I2894" i="3"/>
  <c r="H2898" i="3"/>
  <c r="D2898" i="3"/>
  <c r="I2898" i="3"/>
  <c r="H2902" i="3"/>
  <c r="D2902" i="3"/>
  <c r="I2902" i="3"/>
  <c r="H2906" i="3"/>
  <c r="D2906" i="3"/>
  <c r="I2906" i="3"/>
  <c r="H2910" i="3"/>
  <c r="D2910" i="3"/>
  <c r="I2910" i="3"/>
  <c r="H2914" i="3"/>
  <c r="D2914" i="3"/>
  <c r="I2914" i="3"/>
  <c r="H2918" i="3"/>
  <c r="D2918" i="3"/>
  <c r="I2918" i="3"/>
  <c r="H2922" i="3"/>
  <c r="D2922" i="3"/>
  <c r="I2922" i="3"/>
  <c r="H2926" i="3"/>
  <c r="D2926" i="3"/>
  <c r="I2926" i="3"/>
  <c r="H2930" i="3"/>
  <c r="D2930" i="3"/>
  <c r="I2930" i="3"/>
  <c r="H2934" i="3"/>
  <c r="D2934" i="3"/>
  <c r="I2934" i="3"/>
  <c r="H2938" i="3"/>
  <c r="D2938" i="3"/>
  <c r="I2938" i="3"/>
  <c r="H2942" i="3"/>
  <c r="D2942" i="3"/>
  <c r="I2942" i="3"/>
  <c r="H2946" i="3"/>
  <c r="D2946" i="3"/>
  <c r="I2946" i="3"/>
  <c r="H2950" i="3"/>
  <c r="D2950" i="3"/>
  <c r="I2950" i="3"/>
  <c r="H2954" i="3"/>
  <c r="D2954" i="3"/>
  <c r="I2954" i="3"/>
  <c r="H2958" i="3"/>
  <c r="D2958" i="3"/>
  <c r="I2958" i="3"/>
  <c r="H2962" i="3"/>
  <c r="D2962" i="3"/>
  <c r="I2962" i="3"/>
  <c r="H2966" i="3"/>
  <c r="D2966" i="3"/>
  <c r="I2966" i="3"/>
  <c r="H2970" i="3"/>
  <c r="D2970" i="3"/>
  <c r="I2970" i="3"/>
  <c r="H2974" i="3"/>
  <c r="D2974" i="3"/>
  <c r="I2974" i="3"/>
  <c r="H2978" i="3"/>
  <c r="D2978" i="3"/>
  <c r="I2978" i="3"/>
  <c r="H2982" i="3"/>
  <c r="D2982" i="3"/>
  <c r="I2982" i="3"/>
  <c r="H2986" i="3"/>
  <c r="D2986" i="3"/>
  <c r="I2986" i="3"/>
  <c r="H2990" i="3"/>
  <c r="D2990" i="3"/>
  <c r="I2990" i="3"/>
  <c r="H2994" i="3"/>
  <c r="D2994" i="3"/>
  <c r="I2994" i="3"/>
  <c r="H2998" i="3"/>
  <c r="D2998" i="3"/>
  <c r="I2998" i="3"/>
  <c r="H3002" i="3"/>
  <c r="D3002" i="3"/>
  <c r="I3002" i="3"/>
  <c r="H3006" i="3"/>
  <c r="D3006" i="3"/>
  <c r="I3006" i="3"/>
  <c r="H3010" i="3"/>
  <c r="D3010" i="3"/>
  <c r="I3010" i="3"/>
  <c r="H3014" i="3"/>
  <c r="D3014" i="3"/>
  <c r="I3014" i="3"/>
  <c r="H3018" i="3"/>
  <c r="D3018" i="3"/>
  <c r="I3018" i="3"/>
  <c r="H3022" i="3"/>
  <c r="D3022" i="3"/>
  <c r="I3022" i="3"/>
  <c r="H3026" i="3"/>
  <c r="D3026" i="3"/>
  <c r="I3026" i="3"/>
  <c r="H3030" i="3"/>
  <c r="D3030" i="3"/>
  <c r="I3030" i="3"/>
  <c r="H3034" i="3"/>
  <c r="D3034" i="3"/>
  <c r="I3034" i="3"/>
  <c r="H3038" i="3"/>
  <c r="D3038" i="3"/>
  <c r="I3038" i="3"/>
  <c r="H3042" i="3"/>
  <c r="D3042" i="3"/>
  <c r="I3042" i="3"/>
  <c r="H3046" i="3"/>
  <c r="D3046" i="3"/>
  <c r="I3046" i="3"/>
  <c r="H3050" i="3"/>
  <c r="D3050" i="3"/>
  <c r="I3050" i="3"/>
  <c r="H3054" i="3"/>
  <c r="D3054" i="3"/>
  <c r="I3054" i="3"/>
  <c r="H3058" i="3"/>
  <c r="D3058" i="3"/>
  <c r="I3058" i="3"/>
  <c r="H3062" i="3"/>
  <c r="D3062" i="3"/>
  <c r="I3062" i="3"/>
  <c r="H3066" i="3"/>
  <c r="D3066" i="3"/>
  <c r="I3066" i="3"/>
  <c r="H3070" i="3"/>
  <c r="D3070" i="3"/>
  <c r="I3070" i="3"/>
  <c r="H3074" i="3"/>
  <c r="D3074" i="3"/>
  <c r="I3074" i="3"/>
  <c r="H3078" i="3"/>
  <c r="D3078" i="3"/>
  <c r="I3078" i="3"/>
  <c r="H3082" i="3"/>
  <c r="D3082" i="3"/>
  <c r="I3082" i="3"/>
  <c r="H3086" i="3"/>
  <c r="D3086" i="3"/>
  <c r="I3086" i="3"/>
  <c r="H3090" i="3"/>
  <c r="D3090" i="3"/>
  <c r="I3090" i="3"/>
  <c r="H3094" i="3"/>
  <c r="D3094" i="3"/>
  <c r="I3094" i="3"/>
  <c r="H3098" i="3"/>
  <c r="D3098" i="3"/>
  <c r="I3098" i="3"/>
  <c r="H3102" i="3"/>
  <c r="D3102" i="3"/>
  <c r="I3102" i="3"/>
  <c r="H3106" i="3"/>
  <c r="D3106" i="3"/>
  <c r="I3106" i="3"/>
  <c r="H3110" i="3"/>
  <c r="D3110" i="3"/>
  <c r="I3110" i="3"/>
  <c r="H3114" i="3"/>
  <c r="D3114" i="3"/>
  <c r="I3114" i="3"/>
  <c r="H3118" i="3"/>
  <c r="D3118" i="3"/>
  <c r="I3118" i="3"/>
  <c r="H3122" i="3"/>
  <c r="D3122" i="3"/>
  <c r="I3122" i="3"/>
  <c r="H3126" i="3"/>
  <c r="D3126" i="3"/>
  <c r="I3126" i="3"/>
  <c r="H3130" i="3"/>
  <c r="D3130" i="3"/>
  <c r="I3130" i="3"/>
  <c r="H3134" i="3"/>
  <c r="D3134" i="3"/>
  <c r="I3134" i="3"/>
  <c r="H3138" i="3"/>
  <c r="D3138" i="3"/>
  <c r="I3138" i="3"/>
  <c r="H3142" i="3"/>
  <c r="D3142" i="3"/>
  <c r="I3142" i="3"/>
  <c r="H3146" i="3"/>
  <c r="D3146" i="3"/>
  <c r="I3146" i="3"/>
  <c r="H3150" i="3"/>
  <c r="D3150" i="3"/>
  <c r="I3150" i="3"/>
  <c r="H3154" i="3"/>
  <c r="D3154" i="3"/>
  <c r="I3154" i="3"/>
  <c r="H3158" i="3"/>
  <c r="D3158" i="3"/>
  <c r="I3158" i="3"/>
  <c r="H3162" i="3"/>
  <c r="D3162" i="3"/>
  <c r="I3162" i="3"/>
  <c r="H3166" i="3"/>
  <c r="D3166" i="3"/>
  <c r="I3166" i="3"/>
  <c r="H3170" i="3"/>
  <c r="D3170" i="3"/>
  <c r="I3170" i="3"/>
  <c r="H3174" i="3"/>
  <c r="D3174" i="3"/>
  <c r="I3174" i="3"/>
  <c r="H3178" i="3"/>
  <c r="D3178" i="3"/>
  <c r="I3178" i="3"/>
  <c r="H3182" i="3"/>
  <c r="D3182" i="3"/>
  <c r="I3182" i="3"/>
  <c r="H3186" i="3"/>
  <c r="D3186" i="3"/>
  <c r="I3186" i="3"/>
  <c r="H3190" i="3"/>
  <c r="D3190" i="3"/>
  <c r="I3190" i="3"/>
  <c r="H3194" i="3"/>
  <c r="D3194" i="3"/>
  <c r="I3194" i="3"/>
  <c r="H3198" i="3"/>
  <c r="D3198" i="3"/>
  <c r="I3198" i="3"/>
  <c r="H3202" i="3"/>
  <c r="D3202" i="3"/>
  <c r="I3202" i="3"/>
  <c r="H3206" i="3"/>
  <c r="D3206" i="3"/>
  <c r="I3206" i="3"/>
  <c r="H3210" i="3"/>
  <c r="D3210" i="3"/>
  <c r="I3210" i="3"/>
  <c r="H3214" i="3"/>
  <c r="D3214" i="3"/>
  <c r="I3214" i="3"/>
  <c r="H3218" i="3"/>
  <c r="D3218" i="3"/>
  <c r="I3218" i="3"/>
  <c r="H3222" i="3"/>
  <c r="D3222" i="3"/>
  <c r="I3222" i="3"/>
  <c r="H3226" i="3"/>
  <c r="D3226" i="3"/>
  <c r="I3226" i="3"/>
  <c r="H3230" i="3"/>
  <c r="D3230" i="3"/>
  <c r="I3230" i="3"/>
  <c r="H3234" i="3"/>
  <c r="D3234" i="3"/>
  <c r="I3234" i="3"/>
  <c r="H3238" i="3"/>
  <c r="D3238" i="3"/>
  <c r="I3238" i="3"/>
  <c r="H3242" i="3"/>
  <c r="D3242" i="3"/>
  <c r="I3242" i="3"/>
  <c r="H3246" i="3"/>
  <c r="D3246" i="3"/>
  <c r="I3246" i="3"/>
  <c r="H3250" i="3"/>
  <c r="D3250" i="3"/>
  <c r="I3250" i="3"/>
  <c r="H3254" i="3"/>
  <c r="D3254" i="3"/>
  <c r="I3254" i="3"/>
  <c r="H3258" i="3"/>
  <c r="D3258" i="3"/>
  <c r="I3258" i="3"/>
  <c r="H3262" i="3"/>
  <c r="D3262" i="3"/>
  <c r="I3262" i="3"/>
  <c r="H3266" i="3"/>
  <c r="D3266" i="3"/>
  <c r="I3266" i="3"/>
  <c r="H3270" i="3"/>
  <c r="D3270" i="3"/>
  <c r="I3270" i="3"/>
  <c r="H3274" i="3"/>
  <c r="D3274" i="3"/>
  <c r="I3274" i="3"/>
  <c r="H3278" i="3"/>
  <c r="D3278" i="3"/>
  <c r="I3278" i="3"/>
  <c r="H3282" i="3"/>
  <c r="D3282" i="3"/>
  <c r="I3282" i="3"/>
  <c r="H3286" i="3"/>
  <c r="D3286" i="3"/>
  <c r="I3286" i="3"/>
  <c r="H3290" i="3"/>
  <c r="D3290" i="3"/>
  <c r="I3290" i="3"/>
  <c r="H3294" i="3"/>
  <c r="D3294" i="3"/>
  <c r="I3294" i="3"/>
  <c r="H3298" i="3"/>
  <c r="D3298" i="3"/>
  <c r="I3298" i="3"/>
  <c r="H3302" i="3"/>
  <c r="D3302" i="3"/>
  <c r="I3302" i="3"/>
  <c r="H3306" i="3"/>
  <c r="D3306" i="3"/>
  <c r="I3306" i="3"/>
  <c r="H3310" i="3"/>
  <c r="D3310" i="3"/>
  <c r="I3310" i="3"/>
  <c r="H3314" i="3"/>
  <c r="D3314" i="3"/>
  <c r="I3314" i="3"/>
  <c r="H3318" i="3"/>
  <c r="D3318" i="3"/>
  <c r="I3318" i="3"/>
  <c r="H3322" i="3"/>
  <c r="D3322" i="3"/>
  <c r="I3322" i="3"/>
  <c r="H3326" i="3"/>
  <c r="D3326" i="3"/>
  <c r="I3326" i="3"/>
  <c r="H3330" i="3"/>
  <c r="D3330" i="3"/>
  <c r="I3330" i="3"/>
  <c r="H3334" i="3"/>
  <c r="D3334" i="3"/>
  <c r="I3334" i="3"/>
  <c r="H3338" i="3"/>
  <c r="D3338" i="3"/>
  <c r="I3338" i="3"/>
  <c r="H3342" i="3"/>
  <c r="D3342" i="3"/>
  <c r="I3342" i="3"/>
  <c r="H3346" i="3"/>
  <c r="D3346" i="3"/>
  <c r="I3346" i="3"/>
  <c r="H3350" i="3"/>
  <c r="D3350" i="3"/>
  <c r="I3350" i="3"/>
  <c r="H3354" i="3"/>
  <c r="D3354" i="3"/>
  <c r="I3354" i="3"/>
  <c r="H3358" i="3"/>
  <c r="D3358" i="3"/>
  <c r="I3358" i="3"/>
  <c r="E3360" i="3"/>
  <c r="K3360" i="3"/>
  <c r="H3362" i="3"/>
  <c r="D3362" i="3"/>
  <c r="I3362" i="3"/>
  <c r="E3364" i="3"/>
  <c r="K3364" i="3"/>
  <c r="H3366" i="3"/>
  <c r="D3366" i="3"/>
  <c r="I3366" i="3"/>
  <c r="E3368" i="3"/>
  <c r="K3368" i="3"/>
  <c r="H3370" i="3"/>
  <c r="D3370" i="3"/>
  <c r="I3370" i="3"/>
  <c r="E3372" i="3"/>
  <c r="K3372" i="3"/>
  <c r="H3374" i="3"/>
  <c r="D3374" i="3"/>
  <c r="I3374" i="3"/>
  <c r="E3376" i="3"/>
  <c r="K3376" i="3"/>
  <c r="H3378" i="3"/>
  <c r="D3378" i="3"/>
  <c r="I3378" i="3"/>
  <c r="E3380" i="3"/>
  <c r="K3380" i="3"/>
  <c r="H3382" i="3"/>
  <c r="D3382" i="3"/>
  <c r="I3382" i="3"/>
  <c r="E3384" i="3"/>
  <c r="K3384" i="3"/>
  <c r="H3386" i="3"/>
  <c r="D3386" i="3"/>
  <c r="I3386" i="3"/>
  <c r="E3388" i="3"/>
  <c r="K3388" i="3"/>
  <c r="H3390" i="3"/>
  <c r="D3390" i="3"/>
  <c r="I3390" i="3"/>
  <c r="E3392" i="3"/>
  <c r="K3392" i="3"/>
  <c r="H3394" i="3"/>
  <c r="D3394" i="3"/>
  <c r="I3394" i="3"/>
  <c r="E3396" i="3"/>
  <c r="K3396" i="3"/>
  <c r="H3398" i="3"/>
  <c r="D3398" i="3"/>
  <c r="I3398" i="3"/>
  <c r="E3400" i="3"/>
  <c r="K3400" i="3"/>
  <c r="J3402" i="3"/>
  <c r="H3402" i="3"/>
  <c r="D3402" i="3"/>
  <c r="I3402" i="3"/>
  <c r="G3403" i="3"/>
  <c r="G3408" i="3"/>
  <c r="I3411" i="3"/>
  <c r="E3411" i="3"/>
  <c r="J3411" i="3"/>
  <c r="D3411" i="3"/>
  <c r="K3411" i="3"/>
  <c r="H3416" i="3"/>
  <c r="D3416" i="3"/>
  <c r="K3416" i="3"/>
  <c r="F3416" i="3"/>
  <c r="J3416" i="3"/>
  <c r="G3419" i="3"/>
  <c r="G3424" i="3"/>
  <c r="I3427" i="3"/>
  <c r="E3427" i="3"/>
  <c r="J3427" i="3"/>
  <c r="D3427" i="3"/>
  <c r="K3427" i="3"/>
  <c r="H3432" i="3"/>
  <c r="D3432" i="3"/>
  <c r="K3432" i="3"/>
  <c r="F3432" i="3"/>
  <c r="J3432" i="3"/>
  <c r="G3435" i="3"/>
  <c r="G3440" i="3"/>
  <c r="I3443" i="3"/>
  <c r="E3443" i="3"/>
  <c r="J3443" i="3"/>
  <c r="D3443" i="3"/>
  <c r="K3443" i="3"/>
  <c r="H3448" i="3"/>
  <c r="D3448" i="3"/>
  <c r="K3448" i="3"/>
  <c r="F3448" i="3"/>
  <c r="J3448" i="3"/>
  <c r="G3451" i="3"/>
  <c r="G3456" i="3"/>
  <c r="I3459" i="3"/>
  <c r="E3459" i="3"/>
  <c r="J3459" i="3"/>
  <c r="D3459" i="3"/>
  <c r="K3459" i="3"/>
  <c r="H3464" i="3"/>
  <c r="D3464" i="3"/>
  <c r="K3464" i="3"/>
  <c r="F3464" i="3"/>
  <c r="J3464" i="3"/>
  <c r="G3467" i="3"/>
  <c r="G3472" i="3"/>
  <c r="I3475" i="3"/>
  <c r="E3475" i="3"/>
  <c r="J3475" i="3"/>
  <c r="D3475" i="3"/>
  <c r="K3475" i="3"/>
  <c r="H3480" i="3"/>
  <c r="D3480" i="3"/>
  <c r="K3480" i="3"/>
  <c r="F3480" i="3"/>
  <c r="J3480" i="3"/>
  <c r="G3483" i="3"/>
  <c r="G3488" i="3"/>
  <c r="I3491" i="3"/>
  <c r="E3491" i="3"/>
  <c r="J3491" i="3"/>
  <c r="D3491" i="3"/>
  <c r="K3491" i="3"/>
  <c r="H3496" i="3"/>
  <c r="D3496" i="3"/>
  <c r="K3496" i="3"/>
  <c r="F3496" i="3"/>
  <c r="J3496" i="3"/>
  <c r="G3499" i="3"/>
  <c r="G3504" i="3"/>
  <c r="I3507" i="3"/>
  <c r="E3507" i="3"/>
  <c r="J3507" i="3"/>
  <c r="D3507" i="3"/>
  <c r="K3507" i="3"/>
  <c r="H3512" i="3"/>
  <c r="D3512" i="3"/>
  <c r="K3512" i="3"/>
  <c r="F3512" i="3"/>
  <c r="J3512" i="3"/>
  <c r="G3515" i="3"/>
  <c r="G3520" i="3"/>
  <c r="I3523" i="3"/>
  <c r="E3523" i="3"/>
  <c r="J3523" i="3"/>
  <c r="D3523" i="3"/>
  <c r="K3523" i="3"/>
  <c r="H3528" i="3"/>
  <c r="D3528" i="3"/>
  <c r="K3528" i="3"/>
  <c r="F3528" i="3"/>
  <c r="J3528" i="3"/>
  <c r="G3531" i="3"/>
  <c r="G3536" i="3"/>
  <c r="I3539" i="3"/>
  <c r="E3539" i="3"/>
  <c r="J3539" i="3"/>
  <c r="D3539" i="3"/>
  <c r="K3539" i="3"/>
  <c r="F3543" i="3"/>
  <c r="H3544" i="3"/>
  <c r="D3544" i="3"/>
  <c r="K3544" i="3"/>
  <c r="F3544" i="3"/>
  <c r="J3544" i="3"/>
  <c r="G3547" i="3"/>
  <c r="E3548" i="3"/>
  <c r="G3552" i="3"/>
  <c r="I3555" i="3"/>
  <c r="E3555" i="3"/>
  <c r="J3555" i="3"/>
  <c r="D3555" i="3"/>
  <c r="K3555" i="3"/>
  <c r="F3559" i="3"/>
  <c r="H3560" i="3"/>
  <c r="D3560" i="3"/>
  <c r="K3560" i="3"/>
  <c r="F3560" i="3"/>
  <c r="J3560" i="3"/>
  <c r="G3563" i="3"/>
  <c r="E3564" i="3"/>
  <c r="G3568" i="3"/>
  <c r="I3571" i="3"/>
  <c r="E3571" i="3"/>
  <c r="J3571" i="3"/>
  <c r="D3571" i="3"/>
  <c r="K3571" i="3"/>
  <c r="F3575" i="3"/>
  <c r="H3576" i="3"/>
  <c r="D3576" i="3"/>
  <c r="K3576" i="3"/>
  <c r="F3576" i="3"/>
  <c r="J3576" i="3"/>
  <c r="G3579" i="3"/>
  <c r="E3580" i="3"/>
  <c r="G3584" i="3"/>
  <c r="I3587" i="3"/>
  <c r="E3587" i="3"/>
  <c r="J3587" i="3"/>
  <c r="D3587" i="3"/>
  <c r="K3587" i="3"/>
  <c r="F3591" i="3"/>
  <c r="H3592" i="3"/>
  <c r="D3592" i="3"/>
  <c r="K3592" i="3"/>
  <c r="F3592" i="3"/>
  <c r="J3592" i="3"/>
  <c r="G3595" i="3"/>
  <c r="E3596" i="3"/>
  <c r="G3600" i="3"/>
  <c r="I3603" i="3"/>
  <c r="E3603" i="3"/>
  <c r="J3603" i="3"/>
  <c r="D3603" i="3"/>
  <c r="K3603" i="3"/>
  <c r="F3607" i="3"/>
  <c r="H3608" i="3"/>
  <c r="D3608" i="3"/>
  <c r="K3608" i="3"/>
  <c r="F3608" i="3"/>
  <c r="J3608" i="3"/>
  <c r="G3611" i="3"/>
  <c r="E3612" i="3"/>
  <c r="G3616" i="3"/>
  <c r="I3619" i="3"/>
  <c r="E3619" i="3"/>
  <c r="J3619" i="3"/>
  <c r="D3619" i="3"/>
  <c r="K3619" i="3"/>
  <c r="F3623" i="3"/>
  <c r="H3624" i="3"/>
  <c r="D3624" i="3"/>
  <c r="K3624" i="3"/>
  <c r="F3624" i="3"/>
  <c r="J3624" i="3"/>
  <c r="G3627" i="3"/>
  <c r="E3628" i="3"/>
  <c r="G3632" i="3"/>
  <c r="I3635" i="3"/>
  <c r="E3635" i="3"/>
  <c r="J3635" i="3"/>
  <c r="D3635" i="3"/>
  <c r="K3635" i="3"/>
  <c r="I3636" i="3"/>
  <c r="F3639" i="3"/>
  <c r="H3640" i="3"/>
  <c r="D3640" i="3"/>
  <c r="K3640" i="3"/>
  <c r="F3640" i="3"/>
  <c r="J3640" i="3"/>
  <c r="G3643" i="3"/>
  <c r="E3644" i="3"/>
  <c r="H3647" i="3"/>
  <c r="G3648" i="3"/>
  <c r="I3651" i="3"/>
  <c r="E3651" i="3"/>
  <c r="J3651" i="3"/>
  <c r="D3651" i="3"/>
  <c r="K3651" i="3"/>
  <c r="I3652" i="3"/>
  <c r="F3655" i="3"/>
  <c r="H3656" i="3"/>
  <c r="D3656" i="3"/>
  <c r="K3656" i="3"/>
  <c r="F3656" i="3"/>
  <c r="J3656" i="3"/>
  <c r="G3659" i="3"/>
  <c r="E3660" i="3"/>
  <c r="H3663" i="3"/>
  <c r="G3664" i="3"/>
  <c r="I3667" i="3"/>
  <c r="E3667" i="3"/>
  <c r="J3667" i="3"/>
  <c r="D3667" i="3"/>
  <c r="K3667" i="3"/>
  <c r="I3668" i="3"/>
  <c r="F3671" i="3"/>
  <c r="H3672" i="3"/>
  <c r="D3672" i="3"/>
  <c r="K3672" i="3"/>
  <c r="F3672" i="3"/>
  <c r="J3672" i="3"/>
  <c r="G3675" i="3"/>
  <c r="E3676" i="3"/>
  <c r="H3679" i="3"/>
  <c r="G3680" i="3"/>
  <c r="I3683" i="3"/>
  <c r="E3683" i="3"/>
  <c r="J3683" i="3"/>
  <c r="D3683" i="3"/>
  <c r="K3683" i="3"/>
  <c r="I3684" i="3"/>
  <c r="F3687" i="3"/>
  <c r="H3688" i="3"/>
  <c r="D3688" i="3"/>
  <c r="K3688" i="3"/>
  <c r="F3688" i="3"/>
  <c r="J3688" i="3"/>
  <c r="G3691" i="3"/>
  <c r="E3692" i="3"/>
  <c r="H3695" i="3"/>
  <c r="G3696" i="3"/>
  <c r="I3699" i="3"/>
  <c r="E3699" i="3"/>
  <c r="J3699" i="3"/>
  <c r="D3699" i="3"/>
  <c r="K3699" i="3"/>
  <c r="I3700" i="3"/>
  <c r="F3703" i="3"/>
  <c r="H3704" i="3"/>
  <c r="D3704" i="3"/>
  <c r="K3704" i="3"/>
  <c r="F3704" i="3"/>
  <c r="J3704" i="3"/>
  <c r="G3707" i="3"/>
  <c r="E3708" i="3"/>
  <c r="H3711" i="3"/>
  <c r="G3712" i="3"/>
  <c r="I3715" i="3"/>
  <c r="E3715" i="3"/>
  <c r="J3715" i="3"/>
  <c r="D3715" i="3"/>
  <c r="K3715" i="3"/>
  <c r="I3716" i="3"/>
  <c r="F3719" i="3"/>
  <c r="H3720" i="3"/>
  <c r="D3720" i="3"/>
  <c r="K3720" i="3"/>
  <c r="F3720" i="3"/>
  <c r="J3720" i="3"/>
  <c r="G3723" i="3"/>
  <c r="E3724" i="3"/>
  <c r="H3727" i="3"/>
  <c r="G3728" i="3"/>
  <c r="I3731" i="3"/>
  <c r="E3731" i="3"/>
  <c r="J3731" i="3"/>
  <c r="D3731" i="3"/>
  <c r="K3731" i="3"/>
  <c r="I3732" i="3"/>
  <c r="F3735" i="3"/>
  <c r="H3736" i="3"/>
  <c r="D3736" i="3"/>
  <c r="K3736" i="3"/>
  <c r="F3736" i="3"/>
  <c r="J3736" i="3"/>
  <c r="G3739" i="3"/>
  <c r="E3740" i="3"/>
  <c r="H3743" i="3"/>
  <c r="G3744" i="3"/>
  <c r="I3747" i="3"/>
  <c r="E3747" i="3"/>
  <c r="J3747" i="3"/>
  <c r="D3747" i="3"/>
  <c r="K3747" i="3"/>
  <c r="I3748" i="3"/>
  <c r="F3751" i="3"/>
  <c r="H3752" i="3"/>
  <c r="D3752" i="3"/>
  <c r="K3752" i="3"/>
  <c r="F3752" i="3"/>
  <c r="J3752" i="3"/>
  <c r="G3755" i="3"/>
  <c r="E3756" i="3"/>
  <c r="H3759" i="3"/>
  <c r="G3760" i="3"/>
  <c r="I3763" i="3"/>
  <c r="E3763" i="3"/>
  <c r="J3763" i="3"/>
  <c r="D3763" i="3"/>
  <c r="K3763" i="3"/>
  <c r="I3764" i="3"/>
  <c r="F3767" i="3"/>
  <c r="H3768" i="3"/>
  <c r="D3768" i="3"/>
  <c r="K3768" i="3"/>
  <c r="F3768" i="3"/>
  <c r="J3768" i="3"/>
  <c r="G3771" i="3"/>
  <c r="E3772" i="3"/>
  <c r="H3775" i="3"/>
  <c r="G3776" i="3"/>
  <c r="I3779" i="3"/>
  <c r="E3779" i="3"/>
  <c r="J3779" i="3"/>
  <c r="D3779" i="3"/>
  <c r="K3779" i="3"/>
  <c r="I3780" i="3"/>
  <c r="F3783" i="3"/>
  <c r="H3784" i="3"/>
  <c r="D3784" i="3"/>
  <c r="K3784" i="3"/>
  <c r="F3784" i="3"/>
  <c r="J3784" i="3"/>
  <c r="E3788" i="3"/>
  <c r="H3791" i="3"/>
  <c r="G3792" i="3"/>
  <c r="I3795" i="3"/>
  <c r="E3795" i="3"/>
  <c r="J3795" i="3"/>
  <c r="D3795" i="3"/>
  <c r="K3795" i="3"/>
  <c r="I3796" i="3"/>
  <c r="F3799" i="3"/>
  <c r="H3800" i="3"/>
  <c r="D3800" i="3"/>
  <c r="K3800" i="3"/>
  <c r="F3800" i="3"/>
  <c r="J3800" i="3"/>
  <c r="G3803" i="3"/>
  <c r="E3804" i="3"/>
  <c r="H3807" i="3"/>
  <c r="G3808" i="3"/>
  <c r="I3811" i="3"/>
  <c r="E3811" i="3"/>
  <c r="J3811" i="3"/>
  <c r="D3811" i="3"/>
  <c r="K3811" i="3"/>
  <c r="I3812" i="3"/>
  <c r="F3815" i="3"/>
  <c r="H3816" i="3"/>
  <c r="D3816" i="3"/>
  <c r="K3816" i="3"/>
  <c r="F3816" i="3"/>
  <c r="J3816" i="3"/>
  <c r="E3820" i="3"/>
  <c r="H3823" i="3"/>
  <c r="G3824" i="3"/>
  <c r="I3827" i="3"/>
  <c r="E3827" i="3"/>
  <c r="J3827" i="3"/>
  <c r="D3827" i="3"/>
  <c r="K3827" i="3"/>
  <c r="I3828" i="3"/>
  <c r="F3831" i="3"/>
  <c r="H3832" i="3"/>
  <c r="D3832" i="3"/>
  <c r="K3832" i="3"/>
  <c r="F3832" i="3"/>
  <c r="J3832" i="3"/>
  <c r="E3836" i="3"/>
  <c r="H3839" i="3"/>
  <c r="G3840" i="3"/>
  <c r="I4016" i="3"/>
  <c r="G2391" i="3"/>
  <c r="G2395" i="3"/>
  <c r="G2399" i="3"/>
  <c r="G2403" i="3"/>
  <c r="G2407" i="3"/>
  <c r="G2411" i="3"/>
  <c r="G2415" i="3"/>
  <c r="G2419" i="3"/>
  <c r="G2423" i="3"/>
  <c r="G2427" i="3"/>
  <c r="G2431" i="3"/>
  <c r="G2435" i="3"/>
  <c r="G2439" i="3"/>
  <c r="G2443" i="3"/>
  <c r="G2447" i="3"/>
  <c r="G2451" i="3"/>
  <c r="G2455" i="3"/>
  <c r="G2459" i="3"/>
  <c r="G2463" i="3"/>
  <c r="G2467" i="3"/>
  <c r="G2471" i="3"/>
  <c r="G2475" i="3"/>
  <c r="G2479" i="3"/>
  <c r="G2483" i="3"/>
  <c r="G2487" i="3"/>
  <c r="G2491" i="3"/>
  <c r="G2495" i="3"/>
  <c r="G2499" i="3"/>
  <c r="G2503" i="3"/>
  <c r="G2507" i="3"/>
  <c r="G2511" i="3"/>
  <c r="G2515" i="3"/>
  <c r="G2519" i="3"/>
  <c r="G2523" i="3"/>
  <c r="G2527" i="3"/>
  <c r="G2531" i="3"/>
  <c r="G2535" i="3"/>
  <c r="G2539" i="3"/>
  <c r="G2543" i="3"/>
  <c r="G2547" i="3"/>
  <c r="G2551" i="3"/>
  <c r="G2555" i="3"/>
  <c r="G2559" i="3"/>
  <c r="G2563" i="3"/>
  <c r="G2567" i="3"/>
  <c r="G2571" i="3"/>
  <c r="G2575" i="3"/>
  <c r="G2579" i="3"/>
  <c r="G2583" i="3"/>
  <c r="G2587" i="3"/>
  <c r="G2591" i="3"/>
  <c r="G2595" i="3"/>
  <c r="G2599" i="3"/>
  <c r="G2603" i="3"/>
  <c r="G2607" i="3"/>
  <c r="G2611" i="3"/>
  <c r="G2615" i="3"/>
  <c r="G2619" i="3"/>
  <c r="G2623" i="3"/>
  <c r="G2627" i="3"/>
  <c r="G2631" i="3"/>
  <c r="G2635" i="3"/>
  <c r="G2639" i="3"/>
  <c r="G2643" i="3"/>
  <c r="G2647" i="3"/>
  <c r="G2651" i="3"/>
  <c r="G2655" i="3"/>
  <c r="G2659" i="3"/>
  <c r="G2663" i="3"/>
  <c r="G2667" i="3"/>
  <c r="G2671" i="3"/>
  <c r="G2675" i="3"/>
  <c r="G2679" i="3"/>
  <c r="G2683" i="3"/>
  <c r="G2687" i="3"/>
  <c r="G2691" i="3"/>
  <c r="G2695" i="3"/>
  <c r="G2699" i="3"/>
  <c r="G2703" i="3"/>
  <c r="G2707" i="3"/>
  <c r="G2711" i="3"/>
  <c r="G2715" i="3"/>
  <c r="G2719" i="3"/>
  <c r="G2723" i="3"/>
  <c r="G2727" i="3"/>
  <c r="G2731" i="3"/>
  <c r="G2735" i="3"/>
  <c r="G2739" i="3"/>
  <c r="G2743" i="3"/>
  <c r="G2747" i="3"/>
  <c r="G2751" i="3"/>
  <c r="G2755" i="3"/>
  <c r="G2759" i="3"/>
  <c r="G2763" i="3"/>
  <c r="G2767" i="3"/>
  <c r="G2771" i="3"/>
  <c r="G2775" i="3"/>
  <c r="G2779" i="3"/>
  <c r="G2783" i="3"/>
  <c r="G2787" i="3"/>
  <c r="G2791" i="3"/>
  <c r="G2795" i="3"/>
  <c r="G2799" i="3"/>
  <c r="G2803" i="3"/>
  <c r="G2807" i="3"/>
  <c r="G2811" i="3"/>
  <c r="G2815" i="3"/>
  <c r="G2819" i="3"/>
  <c r="G2823" i="3"/>
  <c r="G2827" i="3"/>
  <c r="G2831" i="3"/>
  <c r="G2835" i="3"/>
  <c r="G2839" i="3"/>
  <c r="G2843" i="3"/>
  <c r="G2847" i="3"/>
  <c r="G2851" i="3"/>
  <c r="G2855" i="3"/>
  <c r="G2859" i="3"/>
  <c r="G2863" i="3"/>
  <c r="G2867" i="3"/>
  <c r="G2871" i="3"/>
  <c r="G2875" i="3"/>
  <c r="G2879" i="3"/>
  <c r="G2883" i="3"/>
  <c r="G2887" i="3"/>
  <c r="G2891" i="3"/>
  <c r="G2895" i="3"/>
  <c r="G2899" i="3"/>
  <c r="G2903" i="3"/>
  <c r="G2907" i="3"/>
  <c r="G2911" i="3"/>
  <c r="G2915" i="3"/>
  <c r="G2919" i="3"/>
  <c r="G2923" i="3"/>
  <c r="G2927" i="3"/>
  <c r="G2931" i="3"/>
  <c r="G2935" i="3"/>
  <c r="G2939" i="3"/>
  <c r="G2943" i="3"/>
  <c r="G2947" i="3"/>
  <c r="G2951" i="3"/>
  <c r="G2955" i="3"/>
  <c r="G2959" i="3"/>
  <c r="G2963" i="3"/>
  <c r="G2967" i="3"/>
  <c r="G2971" i="3"/>
  <c r="G2975" i="3"/>
  <c r="G2979" i="3"/>
  <c r="G2983" i="3"/>
  <c r="G2987" i="3"/>
  <c r="G2991" i="3"/>
  <c r="G2995" i="3"/>
  <c r="G2999" i="3"/>
  <c r="G3003" i="3"/>
  <c r="G3007" i="3"/>
  <c r="G3011" i="3"/>
  <c r="G3015" i="3"/>
  <c r="G3019" i="3"/>
  <c r="G3023" i="3"/>
  <c r="G3027" i="3"/>
  <c r="G3031" i="3"/>
  <c r="G3035" i="3"/>
  <c r="G3039" i="3"/>
  <c r="G3043" i="3"/>
  <c r="G3047" i="3"/>
  <c r="G3051" i="3"/>
  <c r="G3055" i="3"/>
  <c r="G3059" i="3"/>
  <c r="G3063" i="3"/>
  <c r="G3067" i="3"/>
  <c r="G3071" i="3"/>
  <c r="G3075" i="3"/>
  <c r="G3079" i="3"/>
  <c r="G3083" i="3"/>
  <c r="G3087" i="3"/>
  <c r="G3091" i="3"/>
  <c r="G3095" i="3"/>
  <c r="G3099" i="3"/>
  <c r="G3103" i="3"/>
  <c r="G3107" i="3"/>
  <c r="G3111" i="3"/>
  <c r="G3115" i="3"/>
  <c r="G3119" i="3"/>
  <c r="G3123" i="3"/>
  <c r="G3127" i="3"/>
  <c r="G3131" i="3"/>
  <c r="G3135" i="3"/>
  <c r="G3139" i="3"/>
  <c r="G3143" i="3"/>
  <c r="G3147" i="3"/>
  <c r="G3151" i="3"/>
  <c r="G3155" i="3"/>
  <c r="G3159" i="3"/>
  <c r="G3163" i="3"/>
  <c r="G3167" i="3"/>
  <c r="G3171" i="3"/>
  <c r="G3175" i="3"/>
  <c r="G3179" i="3"/>
  <c r="G3183" i="3"/>
  <c r="G3187" i="3"/>
  <c r="G3191" i="3"/>
  <c r="G3195" i="3"/>
  <c r="G3199" i="3"/>
  <c r="G3203" i="3"/>
  <c r="G3207" i="3"/>
  <c r="G3211" i="3"/>
  <c r="G3215" i="3"/>
  <c r="G3219" i="3"/>
  <c r="G3223" i="3"/>
  <c r="G3227" i="3"/>
  <c r="G3231" i="3"/>
  <c r="G3235" i="3"/>
  <c r="G3239" i="3"/>
  <c r="G3243" i="3"/>
  <c r="G3247" i="3"/>
  <c r="G3251" i="3"/>
  <c r="G3255" i="3"/>
  <c r="G3259" i="3"/>
  <c r="G3263" i="3"/>
  <c r="G3267" i="3"/>
  <c r="G3271" i="3"/>
  <c r="G3275" i="3"/>
  <c r="G3279" i="3"/>
  <c r="G3283" i="3"/>
  <c r="G3287" i="3"/>
  <c r="G3291" i="3"/>
  <c r="G3295" i="3"/>
  <c r="G3299" i="3"/>
  <c r="G3303" i="3"/>
  <c r="G3307" i="3"/>
  <c r="G3311" i="3"/>
  <c r="G3315" i="3"/>
  <c r="G3319" i="3"/>
  <c r="G3323" i="3"/>
  <c r="G3327" i="3"/>
  <c r="G3331" i="3"/>
  <c r="G3335" i="3"/>
  <c r="G3339" i="3"/>
  <c r="G3343" i="3"/>
  <c r="G3347" i="3"/>
  <c r="G3351" i="3"/>
  <c r="G3355" i="3"/>
  <c r="G3359" i="3"/>
  <c r="G3363" i="3"/>
  <c r="G3367" i="3"/>
  <c r="G3371" i="3"/>
  <c r="G3375" i="3"/>
  <c r="G3379" i="3"/>
  <c r="G3383" i="3"/>
  <c r="G3387" i="3"/>
  <c r="G3391" i="3"/>
  <c r="G3395" i="3"/>
  <c r="G3399" i="3"/>
  <c r="J3406" i="3"/>
  <c r="F3406" i="3"/>
  <c r="H3406" i="3"/>
  <c r="J3410" i="3"/>
  <c r="F3410" i="3"/>
  <c r="H3410" i="3"/>
  <c r="J3414" i="3"/>
  <c r="F3414" i="3"/>
  <c r="H3414" i="3"/>
  <c r="J3418" i="3"/>
  <c r="F3418" i="3"/>
  <c r="H3418" i="3"/>
  <c r="J3422" i="3"/>
  <c r="F3422" i="3"/>
  <c r="H3422" i="3"/>
  <c r="J3426" i="3"/>
  <c r="F3426" i="3"/>
  <c r="H3426" i="3"/>
  <c r="J3430" i="3"/>
  <c r="F3430" i="3"/>
  <c r="H3430" i="3"/>
  <c r="J3434" i="3"/>
  <c r="F3434" i="3"/>
  <c r="H3434" i="3"/>
  <c r="J3438" i="3"/>
  <c r="F3438" i="3"/>
  <c r="H3438" i="3"/>
  <c r="J3442" i="3"/>
  <c r="F3442" i="3"/>
  <c r="H3442" i="3"/>
  <c r="J3446" i="3"/>
  <c r="F3446" i="3"/>
  <c r="H3446" i="3"/>
  <c r="J3450" i="3"/>
  <c r="F3450" i="3"/>
  <c r="H3450" i="3"/>
  <c r="J3454" i="3"/>
  <c r="F3454" i="3"/>
  <c r="H3454" i="3"/>
  <c r="J3458" i="3"/>
  <c r="F3458" i="3"/>
  <c r="H3458" i="3"/>
  <c r="J3462" i="3"/>
  <c r="F3462" i="3"/>
  <c r="H3462" i="3"/>
  <c r="J3466" i="3"/>
  <c r="F3466" i="3"/>
  <c r="H3466" i="3"/>
  <c r="J3470" i="3"/>
  <c r="F3470" i="3"/>
  <c r="H3470" i="3"/>
  <c r="J3474" i="3"/>
  <c r="F3474" i="3"/>
  <c r="H3474" i="3"/>
  <c r="J3478" i="3"/>
  <c r="F3478" i="3"/>
  <c r="H3478" i="3"/>
  <c r="J3482" i="3"/>
  <c r="F3482" i="3"/>
  <c r="H3482" i="3"/>
  <c r="J3486" i="3"/>
  <c r="F3486" i="3"/>
  <c r="H3486" i="3"/>
  <c r="J3490" i="3"/>
  <c r="F3490" i="3"/>
  <c r="H3490" i="3"/>
  <c r="J3494" i="3"/>
  <c r="F3494" i="3"/>
  <c r="H3494" i="3"/>
  <c r="J3498" i="3"/>
  <c r="F3498" i="3"/>
  <c r="H3498" i="3"/>
  <c r="J3502" i="3"/>
  <c r="F3502" i="3"/>
  <c r="H3502" i="3"/>
  <c r="J3506" i="3"/>
  <c r="F3506" i="3"/>
  <c r="H3506" i="3"/>
  <c r="J3510" i="3"/>
  <c r="F3510" i="3"/>
  <c r="H3510" i="3"/>
  <c r="J3514" i="3"/>
  <c r="F3514" i="3"/>
  <c r="H3514" i="3"/>
  <c r="J3518" i="3"/>
  <c r="F3518" i="3"/>
  <c r="H3518" i="3"/>
  <c r="J3522" i="3"/>
  <c r="F3522" i="3"/>
  <c r="H3522" i="3"/>
  <c r="J3526" i="3"/>
  <c r="F3526" i="3"/>
  <c r="H3526" i="3"/>
  <c r="J3530" i="3"/>
  <c r="F3530" i="3"/>
  <c r="H3530" i="3"/>
  <c r="J3534" i="3"/>
  <c r="F3534" i="3"/>
  <c r="H3534" i="3"/>
  <c r="J3538" i="3"/>
  <c r="F3538" i="3"/>
  <c r="H3538" i="3"/>
  <c r="J3542" i="3"/>
  <c r="F3542" i="3"/>
  <c r="H3542" i="3"/>
  <c r="J3546" i="3"/>
  <c r="F3546" i="3"/>
  <c r="H3546" i="3"/>
  <c r="J3550" i="3"/>
  <c r="F3550" i="3"/>
  <c r="H3550" i="3"/>
  <c r="J3554" i="3"/>
  <c r="F3554" i="3"/>
  <c r="H3554" i="3"/>
  <c r="J3558" i="3"/>
  <c r="F3558" i="3"/>
  <c r="H3558" i="3"/>
  <c r="J3562" i="3"/>
  <c r="F3562" i="3"/>
  <c r="H3562" i="3"/>
  <c r="J3566" i="3"/>
  <c r="F3566" i="3"/>
  <c r="H3566" i="3"/>
  <c r="J3570" i="3"/>
  <c r="F3570" i="3"/>
  <c r="H3570" i="3"/>
  <c r="J3574" i="3"/>
  <c r="F3574" i="3"/>
  <c r="H3574" i="3"/>
  <c r="J3578" i="3"/>
  <c r="F3578" i="3"/>
  <c r="H3578" i="3"/>
  <c r="J3582" i="3"/>
  <c r="F3582" i="3"/>
  <c r="H3582" i="3"/>
  <c r="J3586" i="3"/>
  <c r="F3586" i="3"/>
  <c r="H3586" i="3"/>
  <c r="J3590" i="3"/>
  <c r="F3590" i="3"/>
  <c r="H3590" i="3"/>
  <c r="J3594" i="3"/>
  <c r="F3594" i="3"/>
  <c r="H3594" i="3"/>
  <c r="J3598" i="3"/>
  <c r="F3598" i="3"/>
  <c r="H3598" i="3"/>
  <c r="J3602" i="3"/>
  <c r="F3602" i="3"/>
  <c r="H3602" i="3"/>
  <c r="J3606" i="3"/>
  <c r="F3606" i="3"/>
  <c r="H3606" i="3"/>
  <c r="J3610" i="3"/>
  <c r="F3610" i="3"/>
  <c r="H3610" i="3"/>
  <c r="J3614" i="3"/>
  <c r="F3614" i="3"/>
  <c r="H3614" i="3"/>
  <c r="J3618" i="3"/>
  <c r="F3618" i="3"/>
  <c r="H3618" i="3"/>
  <c r="J3622" i="3"/>
  <c r="F3622" i="3"/>
  <c r="H3622" i="3"/>
  <c r="J3626" i="3"/>
  <c r="F3626" i="3"/>
  <c r="H3626" i="3"/>
  <c r="J3630" i="3"/>
  <c r="F3630" i="3"/>
  <c r="H3630" i="3"/>
  <c r="J3634" i="3"/>
  <c r="F3634" i="3"/>
  <c r="H3634" i="3"/>
  <c r="J3638" i="3"/>
  <c r="F3638" i="3"/>
  <c r="H3638" i="3"/>
  <c r="J3642" i="3"/>
  <c r="F3642" i="3"/>
  <c r="H3642" i="3"/>
  <c r="J3646" i="3"/>
  <c r="F3646" i="3"/>
  <c r="H3646" i="3"/>
  <c r="J3650" i="3"/>
  <c r="F3650" i="3"/>
  <c r="H3650" i="3"/>
  <c r="J3654" i="3"/>
  <c r="F3654" i="3"/>
  <c r="H3654" i="3"/>
  <c r="J3658" i="3"/>
  <c r="F3658" i="3"/>
  <c r="H3658" i="3"/>
  <c r="J3662" i="3"/>
  <c r="F3662" i="3"/>
  <c r="H3662" i="3"/>
  <c r="J3666" i="3"/>
  <c r="F3666" i="3"/>
  <c r="H3666" i="3"/>
  <c r="J3670" i="3"/>
  <c r="F3670" i="3"/>
  <c r="H3670" i="3"/>
  <c r="J3674" i="3"/>
  <c r="F3674" i="3"/>
  <c r="H3674" i="3"/>
  <c r="J3678" i="3"/>
  <c r="F3678" i="3"/>
  <c r="H3678" i="3"/>
  <c r="J3682" i="3"/>
  <c r="F3682" i="3"/>
  <c r="H3682" i="3"/>
  <c r="J3686" i="3"/>
  <c r="F3686" i="3"/>
  <c r="H3686" i="3"/>
  <c r="J3690" i="3"/>
  <c r="F3690" i="3"/>
  <c r="H3690" i="3"/>
  <c r="J3694" i="3"/>
  <c r="F3694" i="3"/>
  <c r="H3694" i="3"/>
  <c r="J3698" i="3"/>
  <c r="F3698" i="3"/>
  <c r="H3698" i="3"/>
  <c r="J3702" i="3"/>
  <c r="F3702" i="3"/>
  <c r="H3702" i="3"/>
  <c r="J3706" i="3"/>
  <c r="F3706" i="3"/>
  <c r="H3706" i="3"/>
  <c r="J3710" i="3"/>
  <c r="F3710" i="3"/>
  <c r="H3710" i="3"/>
  <c r="J3714" i="3"/>
  <c r="F3714" i="3"/>
  <c r="H3714" i="3"/>
  <c r="J3718" i="3"/>
  <c r="F3718" i="3"/>
  <c r="H3718" i="3"/>
  <c r="J3722" i="3"/>
  <c r="F3722" i="3"/>
  <c r="H3722" i="3"/>
  <c r="J3726" i="3"/>
  <c r="F3726" i="3"/>
  <c r="H3726" i="3"/>
  <c r="J3730" i="3"/>
  <c r="F3730" i="3"/>
  <c r="H3730" i="3"/>
  <c r="J3734" i="3"/>
  <c r="F3734" i="3"/>
  <c r="H3734" i="3"/>
  <c r="J3738" i="3"/>
  <c r="F3738" i="3"/>
  <c r="H3738" i="3"/>
  <c r="J3742" i="3"/>
  <c r="F3742" i="3"/>
  <c r="H3742" i="3"/>
  <c r="J3746" i="3"/>
  <c r="F3746" i="3"/>
  <c r="H3746" i="3"/>
  <c r="J3750" i="3"/>
  <c r="F3750" i="3"/>
  <c r="H3750" i="3"/>
  <c r="J3754" i="3"/>
  <c r="F3754" i="3"/>
  <c r="H3754" i="3"/>
  <c r="J3758" i="3"/>
  <c r="F3758" i="3"/>
  <c r="H3758" i="3"/>
  <c r="J3762" i="3"/>
  <c r="F3762" i="3"/>
  <c r="H3762" i="3"/>
  <c r="J3766" i="3"/>
  <c r="F3766" i="3"/>
  <c r="H3766" i="3"/>
  <c r="J3770" i="3"/>
  <c r="F3770" i="3"/>
  <c r="H3770" i="3"/>
  <c r="J3774" i="3"/>
  <c r="F3774" i="3"/>
  <c r="H3774" i="3"/>
  <c r="J3778" i="3"/>
  <c r="F3778" i="3"/>
  <c r="H3778" i="3"/>
  <c r="J3782" i="3"/>
  <c r="F3782" i="3"/>
  <c r="H3782" i="3"/>
  <c r="J3786" i="3"/>
  <c r="F3786" i="3"/>
  <c r="H3786" i="3"/>
  <c r="J3790" i="3"/>
  <c r="F3790" i="3"/>
  <c r="H3790" i="3"/>
  <c r="J3794" i="3"/>
  <c r="F3794" i="3"/>
  <c r="H3794" i="3"/>
  <c r="J3798" i="3"/>
  <c r="F3798" i="3"/>
  <c r="H3798" i="3"/>
  <c r="J3802" i="3"/>
  <c r="F3802" i="3"/>
  <c r="H3802" i="3"/>
  <c r="J3806" i="3"/>
  <c r="F3806" i="3"/>
  <c r="H3806" i="3"/>
  <c r="J3810" i="3"/>
  <c r="F3810" i="3"/>
  <c r="H3810" i="3"/>
  <c r="J3814" i="3"/>
  <c r="F3814" i="3"/>
  <c r="H3814" i="3"/>
  <c r="J3818" i="3"/>
  <c r="F3818" i="3"/>
  <c r="H3818" i="3"/>
  <c r="J3822" i="3"/>
  <c r="F3822" i="3"/>
  <c r="H3822" i="3"/>
  <c r="J3826" i="3"/>
  <c r="F3826" i="3"/>
  <c r="H3826" i="3"/>
  <c r="J3830" i="3"/>
  <c r="F3830" i="3"/>
  <c r="H3830" i="3"/>
  <c r="J3834" i="3"/>
  <c r="F3834" i="3"/>
  <c r="H3834" i="3"/>
  <c r="J3838" i="3"/>
  <c r="F3838" i="3"/>
  <c r="H3838" i="3"/>
  <c r="J3842" i="3"/>
  <c r="F3842" i="3"/>
  <c r="G3842" i="3"/>
  <c r="I3842" i="3"/>
  <c r="H3844" i="3"/>
  <c r="D3844" i="3"/>
  <c r="J3844" i="3"/>
  <c r="E3844" i="3"/>
  <c r="K3844" i="3"/>
  <c r="J3846" i="3"/>
  <c r="F3846" i="3"/>
  <c r="G3846" i="3"/>
  <c r="I3846" i="3"/>
  <c r="H3848" i="3"/>
  <c r="D3848" i="3"/>
  <c r="J3848" i="3"/>
  <c r="E3848" i="3"/>
  <c r="K3848" i="3"/>
  <c r="J3850" i="3"/>
  <c r="F3850" i="3"/>
  <c r="G3850" i="3"/>
  <c r="I3850" i="3"/>
  <c r="H3852" i="3"/>
  <c r="D3852" i="3"/>
  <c r="J3852" i="3"/>
  <c r="E3852" i="3"/>
  <c r="K3852" i="3"/>
  <c r="J3854" i="3"/>
  <c r="F3854" i="3"/>
  <c r="G3854" i="3"/>
  <c r="I3854" i="3"/>
  <c r="H3856" i="3"/>
  <c r="D3856" i="3"/>
  <c r="J3856" i="3"/>
  <c r="E3856" i="3"/>
  <c r="K3856" i="3"/>
  <c r="J3858" i="3"/>
  <c r="F3858" i="3"/>
  <c r="G3858" i="3"/>
  <c r="I3858" i="3"/>
  <c r="H3860" i="3"/>
  <c r="D3860" i="3"/>
  <c r="J3860" i="3"/>
  <c r="E3860" i="3"/>
  <c r="K3860" i="3"/>
  <c r="J3862" i="3"/>
  <c r="F3862" i="3"/>
  <c r="G3862" i="3"/>
  <c r="I3862" i="3"/>
  <c r="H3864" i="3"/>
  <c r="D3864" i="3"/>
  <c r="J3864" i="3"/>
  <c r="E3864" i="3"/>
  <c r="K3864" i="3"/>
  <c r="J3866" i="3"/>
  <c r="F3866" i="3"/>
  <c r="G3866" i="3"/>
  <c r="I3866" i="3"/>
  <c r="H3868" i="3"/>
  <c r="D3868" i="3"/>
  <c r="J3868" i="3"/>
  <c r="E3868" i="3"/>
  <c r="K3868" i="3"/>
  <c r="J3870" i="3"/>
  <c r="F3870" i="3"/>
  <c r="G3870" i="3"/>
  <c r="I3870" i="3"/>
  <c r="H3872" i="3"/>
  <c r="D3872" i="3"/>
  <c r="J3872" i="3"/>
  <c r="E3872" i="3"/>
  <c r="K3872" i="3"/>
  <c r="J3874" i="3"/>
  <c r="F3874" i="3"/>
  <c r="G3874" i="3"/>
  <c r="I3874" i="3"/>
  <c r="H3876" i="3"/>
  <c r="D3876" i="3"/>
  <c r="J3876" i="3"/>
  <c r="E3876" i="3"/>
  <c r="K3876" i="3"/>
  <c r="J3878" i="3"/>
  <c r="F3878" i="3"/>
  <c r="G3878" i="3"/>
  <c r="I3878" i="3"/>
  <c r="H3880" i="3"/>
  <c r="D3880" i="3"/>
  <c r="J3880" i="3"/>
  <c r="E3880" i="3"/>
  <c r="K3880" i="3"/>
  <c r="J3882" i="3"/>
  <c r="F3882" i="3"/>
  <c r="G3882" i="3"/>
  <c r="I3882" i="3"/>
  <c r="H3884" i="3"/>
  <c r="D3884" i="3"/>
  <c r="J3884" i="3"/>
  <c r="E3884" i="3"/>
  <c r="K3884" i="3"/>
  <c r="J3886" i="3"/>
  <c r="F3886" i="3"/>
  <c r="G3886" i="3"/>
  <c r="I3886" i="3"/>
  <c r="H3888" i="3"/>
  <c r="D3888" i="3"/>
  <c r="J3888" i="3"/>
  <c r="E3888" i="3"/>
  <c r="K3888" i="3"/>
  <c r="J3890" i="3"/>
  <c r="F3890" i="3"/>
  <c r="G3890" i="3"/>
  <c r="I3890" i="3"/>
  <c r="H3892" i="3"/>
  <c r="D3892" i="3"/>
  <c r="J3892" i="3"/>
  <c r="E3892" i="3"/>
  <c r="K3892" i="3"/>
  <c r="J3894" i="3"/>
  <c r="F3894" i="3"/>
  <c r="G3894" i="3"/>
  <c r="I3894" i="3"/>
  <c r="H3896" i="3"/>
  <c r="D3896" i="3"/>
  <c r="J3896" i="3"/>
  <c r="E3896" i="3"/>
  <c r="K3896" i="3"/>
  <c r="J3898" i="3"/>
  <c r="F3898" i="3"/>
  <c r="G3898" i="3"/>
  <c r="I3898" i="3"/>
  <c r="H3900" i="3"/>
  <c r="D3900" i="3"/>
  <c r="J3900" i="3"/>
  <c r="E3900" i="3"/>
  <c r="K3900" i="3"/>
  <c r="J3902" i="3"/>
  <c r="F3902" i="3"/>
  <c r="G3902" i="3"/>
  <c r="I3902" i="3"/>
  <c r="H3904" i="3"/>
  <c r="D3904" i="3"/>
  <c r="J3904" i="3"/>
  <c r="E3904" i="3"/>
  <c r="K3904" i="3"/>
  <c r="J3906" i="3"/>
  <c r="F3906" i="3"/>
  <c r="G3906" i="3"/>
  <c r="I3906" i="3"/>
  <c r="H3908" i="3"/>
  <c r="D3908" i="3"/>
  <c r="J3908" i="3"/>
  <c r="E3908" i="3"/>
  <c r="K3908" i="3"/>
  <c r="J3910" i="3"/>
  <c r="F3910" i="3"/>
  <c r="G3910" i="3"/>
  <c r="I3910" i="3"/>
  <c r="H3912" i="3"/>
  <c r="D3912" i="3"/>
  <c r="J3912" i="3"/>
  <c r="E3912" i="3"/>
  <c r="K3912" i="3"/>
  <c r="J3914" i="3"/>
  <c r="F3914" i="3"/>
  <c r="G3914" i="3"/>
  <c r="I3914" i="3"/>
  <c r="H3916" i="3"/>
  <c r="D3916" i="3"/>
  <c r="J3916" i="3"/>
  <c r="E3916" i="3"/>
  <c r="K3916" i="3"/>
  <c r="J3918" i="3"/>
  <c r="F3918" i="3"/>
  <c r="G3918" i="3"/>
  <c r="I3918" i="3"/>
  <c r="H3920" i="3"/>
  <c r="D3920" i="3"/>
  <c r="J3920" i="3"/>
  <c r="E3920" i="3"/>
  <c r="K3920" i="3"/>
  <c r="J3922" i="3"/>
  <c r="F3922" i="3"/>
  <c r="G3922" i="3"/>
  <c r="I3922" i="3"/>
  <c r="H3924" i="3"/>
  <c r="D3924" i="3"/>
  <c r="J3924" i="3"/>
  <c r="E3924" i="3"/>
  <c r="K3924" i="3"/>
  <c r="J3926" i="3"/>
  <c r="F3926" i="3"/>
  <c r="G3926" i="3"/>
  <c r="I3926" i="3"/>
  <c r="H3928" i="3"/>
  <c r="D3928" i="3"/>
  <c r="J3928" i="3"/>
  <c r="E3928" i="3"/>
  <c r="K3928" i="3"/>
  <c r="J3930" i="3"/>
  <c r="F3930" i="3"/>
  <c r="G3930" i="3"/>
  <c r="I3930" i="3"/>
  <c r="H3932" i="3"/>
  <c r="D3932" i="3"/>
  <c r="J3932" i="3"/>
  <c r="E3932" i="3"/>
  <c r="K3932" i="3"/>
  <c r="J3934" i="3"/>
  <c r="F3934" i="3"/>
  <c r="G3934" i="3"/>
  <c r="I3934" i="3"/>
  <c r="H3936" i="3"/>
  <c r="D3936" i="3"/>
  <c r="J3936" i="3"/>
  <c r="E3936" i="3"/>
  <c r="K3936" i="3"/>
  <c r="J3938" i="3"/>
  <c r="F3938" i="3"/>
  <c r="G3938" i="3"/>
  <c r="I3938" i="3"/>
  <c r="H3940" i="3"/>
  <c r="D3940" i="3"/>
  <c r="J3940" i="3"/>
  <c r="E3940" i="3"/>
  <c r="K3940" i="3"/>
  <c r="J3942" i="3"/>
  <c r="F3942" i="3"/>
  <c r="G3942" i="3"/>
  <c r="I3942" i="3"/>
  <c r="H3944" i="3"/>
  <c r="D3944" i="3"/>
  <c r="J3944" i="3"/>
  <c r="E3944" i="3"/>
  <c r="K3944" i="3"/>
  <c r="J3946" i="3"/>
  <c r="F3946" i="3"/>
  <c r="G3946" i="3"/>
  <c r="I3946" i="3"/>
  <c r="H3948" i="3"/>
  <c r="D3948" i="3"/>
  <c r="J3948" i="3"/>
  <c r="E3948" i="3"/>
  <c r="K3948" i="3"/>
  <c r="J3950" i="3"/>
  <c r="F3950" i="3"/>
  <c r="G3950" i="3"/>
  <c r="I3950" i="3"/>
  <c r="H3952" i="3"/>
  <c r="D3952" i="3"/>
  <c r="J3952" i="3"/>
  <c r="E3952" i="3"/>
  <c r="K3952" i="3"/>
  <c r="J3954" i="3"/>
  <c r="F3954" i="3"/>
  <c r="G3954" i="3"/>
  <c r="I3954" i="3"/>
  <c r="H3956" i="3"/>
  <c r="D3956" i="3"/>
  <c r="J3956" i="3"/>
  <c r="E3956" i="3"/>
  <c r="K3956" i="3"/>
  <c r="J3958" i="3"/>
  <c r="F3958" i="3"/>
  <c r="G3958" i="3"/>
  <c r="I3958" i="3"/>
  <c r="H3960" i="3"/>
  <c r="D3960" i="3"/>
  <c r="J3960" i="3"/>
  <c r="E3960" i="3"/>
  <c r="K3960" i="3"/>
  <c r="J3962" i="3"/>
  <c r="F3962" i="3"/>
  <c r="G3962" i="3"/>
  <c r="I3962" i="3"/>
  <c r="H3964" i="3"/>
  <c r="D3964" i="3"/>
  <c r="J3964" i="3"/>
  <c r="E3964" i="3"/>
  <c r="K3964" i="3"/>
  <c r="J3966" i="3"/>
  <c r="F3966" i="3"/>
  <c r="G3966" i="3"/>
  <c r="I3966" i="3"/>
  <c r="H3968" i="3"/>
  <c r="D3968" i="3"/>
  <c r="J3968" i="3"/>
  <c r="E3968" i="3"/>
  <c r="K3968" i="3"/>
  <c r="J3970" i="3"/>
  <c r="F3970" i="3"/>
  <c r="G3970" i="3"/>
  <c r="I3970" i="3"/>
  <c r="H3972" i="3"/>
  <c r="D3972" i="3"/>
  <c r="J3972" i="3"/>
  <c r="E3972" i="3"/>
  <c r="K3972" i="3"/>
  <c r="J3974" i="3"/>
  <c r="F3974" i="3"/>
  <c r="G3974" i="3"/>
  <c r="I3974" i="3"/>
  <c r="H3976" i="3"/>
  <c r="D3976" i="3"/>
  <c r="J3976" i="3"/>
  <c r="E3976" i="3"/>
  <c r="K3976" i="3"/>
  <c r="J3978" i="3"/>
  <c r="F3978" i="3"/>
  <c r="G3978" i="3"/>
  <c r="I3978" i="3"/>
  <c r="H3980" i="3"/>
  <c r="D3980" i="3"/>
  <c r="J3980" i="3"/>
  <c r="E3980" i="3"/>
  <c r="K3980" i="3"/>
  <c r="J3982" i="3"/>
  <c r="F3982" i="3"/>
  <c r="G3982" i="3"/>
  <c r="I3982" i="3"/>
  <c r="H3984" i="3"/>
  <c r="D3984" i="3"/>
  <c r="J3984" i="3"/>
  <c r="E3984" i="3"/>
  <c r="K3984" i="3"/>
  <c r="J3986" i="3"/>
  <c r="F3986" i="3"/>
  <c r="G3986" i="3"/>
  <c r="I3986" i="3"/>
  <c r="H3988" i="3"/>
  <c r="D3988" i="3"/>
  <c r="J3988" i="3"/>
  <c r="E3988" i="3"/>
  <c r="K3988" i="3"/>
  <c r="J3990" i="3"/>
  <c r="F3990" i="3"/>
  <c r="G3990" i="3"/>
  <c r="I3990" i="3"/>
  <c r="H3992" i="3"/>
  <c r="D3992" i="3"/>
  <c r="J3992" i="3"/>
  <c r="E3992" i="3"/>
  <c r="K3992" i="3"/>
  <c r="J3994" i="3"/>
  <c r="F3994" i="3"/>
  <c r="G3994" i="3"/>
  <c r="I3994" i="3"/>
  <c r="H3996" i="3"/>
  <c r="D3996" i="3"/>
  <c r="J3996" i="3"/>
  <c r="E3996" i="3"/>
  <c r="K3996" i="3"/>
  <c r="J3998" i="3"/>
  <c r="F3998" i="3"/>
  <c r="G3998" i="3"/>
  <c r="I3998" i="3"/>
  <c r="H4000" i="3"/>
  <c r="D4000" i="3"/>
  <c r="J4000" i="3"/>
  <c r="E4000" i="3"/>
  <c r="K4000" i="3"/>
  <c r="J4002" i="3"/>
  <c r="F4002" i="3"/>
  <c r="G4002" i="3"/>
  <c r="I4002" i="3"/>
  <c r="H4004" i="3"/>
  <c r="D4004" i="3"/>
  <c r="J4004" i="3"/>
  <c r="E4004" i="3"/>
  <c r="K4004" i="3"/>
  <c r="J4006" i="3"/>
  <c r="F4006" i="3"/>
  <c r="G4006" i="3"/>
  <c r="I4006" i="3"/>
  <c r="H4008" i="3"/>
  <c r="D4008" i="3"/>
  <c r="J4008" i="3"/>
  <c r="E4008" i="3"/>
  <c r="K4008" i="3"/>
  <c r="J4010" i="3"/>
  <c r="F4010" i="3"/>
  <c r="G4010" i="3"/>
  <c r="I4010" i="3"/>
  <c r="H4012" i="3"/>
  <c r="D4012" i="3"/>
  <c r="K4012" i="3"/>
  <c r="F4012" i="3"/>
  <c r="J4012" i="3"/>
  <c r="E4012" i="3"/>
  <c r="D4126" i="3"/>
  <c r="I4126" i="3"/>
  <c r="D4130" i="3"/>
  <c r="I4130" i="3"/>
  <c r="D4134" i="3"/>
  <c r="I4134" i="3"/>
  <c r="D4138" i="3"/>
  <c r="I4138" i="3"/>
  <c r="D4142" i="3"/>
  <c r="I4142" i="3"/>
  <c r="D4146" i="3"/>
  <c r="I4146" i="3"/>
  <c r="D4150" i="3"/>
  <c r="I4150" i="3"/>
  <c r="D4154" i="3"/>
  <c r="I4154" i="3"/>
  <c r="D4158" i="3"/>
  <c r="I4158" i="3"/>
  <c r="D4162" i="3"/>
  <c r="I4162" i="3"/>
  <c r="D4166" i="3"/>
  <c r="I4166" i="3"/>
  <c r="D4170" i="3"/>
  <c r="I4170" i="3"/>
  <c r="D4174" i="3"/>
  <c r="I4174" i="3"/>
  <c r="D4178" i="3"/>
  <c r="I4178" i="3"/>
  <c r="D4182" i="3"/>
  <c r="I4182" i="3"/>
  <c r="D4186" i="3"/>
  <c r="I4186" i="3"/>
  <c r="D4190" i="3"/>
  <c r="K4190" i="3"/>
  <c r="I4195" i="3"/>
  <c r="E4195" i="3"/>
  <c r="J4195" i="3"/>
  <c r="D4195" i="3"/>
  <c r="K4195" i="3"/>
  <c r="F4199" i="3"/>
  <c r="H4200" i="3"/>
  <c r="D4200" i="3"/>
  <c r="K4200" i="3"/>
  <c r="F4200" i="3"/>
  <c r="J4200" i="3"/>
  <c r="E4204" i="3"/>
  <c r="I4211" i="3"/>
  <c r="E4211" i="3"/>
  <c r="J4211" i="3"/>
  <c r="D4211" i="3"/>
  <c r="K4211" i="3"/>
  <c r="F4215" i="3"/>
  <c r="H4216" i="3"/>
  <c r="D4216" i="3"/>
  <c r="K4216" i="3"/>
  <c r="F4216" i="3"/>
  <c r="J4216" i="3"/>
  <c r="E4220" i="3"/>
  <c r="I4227" i="3"/>
  <c r="E4227" i="3"/>
  <c r="J4227" i="3"/>
  <c r="D4227" i="3"/>
  <c r="K4227" i="3"/>
  <c r="F4231" i="3"/>
  <c r="H4232" i="3"/>
  <c r="D4232" i="3"/>
  <c r="K4232" i="3"/>
  <c r="F4232" i="3"/>
  <c r="J4232" i="3"/>
  <c r="E4236" i="3"/>
  <c r="I4243" i="3"/>
  <c r="E4243" i="3"/>
  <c r="J4243" i="3"/>
  <c r="D4243" i="3"/>
  <c r="K4243" i="3"/>
  <c r="F4247" i="3"/>
  <c r="H4248" i="3"/>
  <c r="D4248" i="3"/>
  <c r="K4248" i="3"/>
  <c r="F4248" i="3"/>
  <c r="J4248" i="3"/>
  <c r="E4252" i="3"/>
  <c r="I4259" i="3"/>
  <c r="E4259" i="3"/>
  <c r="J4259" i="3"/>
  <c r="D4259" i="3"/>
  <c r="K4259" i="3"/>
  <c r="F4263" i="3"/>
  <c r="H4264" i="3"/>
  <c r="D4264" i="3"/>
  <c r="K4264" i="3"/>
  <c r="F4264" i="3"/>
  <c r="J4264" i="3"/>
  <c r="E4268" i="3"/>
  <c r="I4275" i="3"/>
  <c r="E4275" i="3"/>
  <c r="J4275" i="3"/>
  <c r="D4275" i="3"/>
  <c r="K4275" i="3"/>
  <c r="F4279" i="3"/>
  <c r="H4280" i="3"/>
  <c r="D4280" i="3"/>
  <c r="K4280" i="3"/>
  <c r="F4280" i="3"/>
  <c r="J4280" i="3"/>
  <c r="E4284" i="3"/>
  <c r="I4291" i="3"/>
  <c r="E4291" i="3"/>
  <c r="J4291" i="3"/>
  <c r="D4291" i="3"/>
  <c r="K4291" i="3"/>
  <c r="F4295" i="3"/>
  <c r="H4296" i="3"/>
  <c r="D4296" i="3"/>
  <c r="K4296" i="3"/>
  <c r="F4296" i="3"/>
  <c r="J4296" i="3"/>
  <c r="E4300" i="3"/>
  <c r="I4307" i="3"/>
  <c r="E4307" i="3"/>
  <c r="J4307" i="3"/>
  <c r="D4307" i="3"/>
  <c r="K4307" i="3"/>
  <c r="F4311" i="3"/>
  <c r="H4312" i="3"/>
  <c r="D4312" i="3"/>
  <c r="K4312" i="3"/>
  <c r="F4312" i="3"/>
  <c r="J4312" i="3"/>
  <c r="E4316" i="3"/>
  <c r="I4327" i="3"/>
  <c r="E4327" i="3"/>
  <c r="K4327" i="3"/>
  <c r="F4327" i="3"/>
  <c r="J4327" i="3"/>
  <c r="D4327" i="3"/>
  <c r="E4328" i="3"/>
  <c r="I4335" i="3"/>
  <c r="E4335" i="3"/>
  <c r="K4335" i="3"/>
  <c r="F4335" i="3"/>
  <c r="J4335" i="3"/>
  <c r="D4335" i="3"/>
  <c r="E4336" i="3"/>
  <c r="I4343" i="3"/>
  <c r="E4343" i="3"/>
  <c r="K4343" i="3"/>
  <c r="F4343" i="3"/>
  <c r="J4343" i="3"/>
  <c r="D4343" i="3"/>
  <c r="E4344" i="3"/>
  <c r="I4351" i="3"/>
  <c r="E4351" i="3"/>
  <c r="K4351" i="3"/>
  <c r="F4351" i="3"/>
  <c r="J4351" i="3"/>
  <c r="D4351" i="3"/>
  <c r="E4352" i="3"/>
  <c r="I4359" i="3"/>
  <c r="E4359" i="3"/>
  <c r="K4359" i="3"/>
  <c r="F4359" i="3"/>
  <c r="J4359" i="3"/>
  <c r="D4359" i="3"/>
  <c r="E4360" i="3"/>
  <c r="I4367" i="3"/>
  <c r="E4367" i="3"/>
  <c r="K4367" i="3"/>
  <c r="F4367" i="3"/>
  <c r="J4367" i="3"/>
  <c r="D4367" i="3"/>
  <c r="E4368" i="3"/>
  <c r="I4375" i="3"/>
  <c r="E4375" i="3"/>
  <c r="K4375" i="3"/>
  <c r="F4375" i="3"/>
  <c r="J4375" i="3"/>
  <c r="D4375" i="3"/>
  <c r="E4376" i="3"/>
  <c r="I4383" i="3"/>
  <c r="E4383" i="3"/>
  <c r="K4383" i="3"/>
  <c r="F4383" i="3"/>
  <c r="J4383" i="3"/>
  <c r="D4383" i="3"/>
  <c r="E4384" i="3"/>
  <c r="I4391" i="3"/>
  <c r="E4391" i="3"/>
  <c r="K4391" i="3"/>
  <c r="F4391" i="3"/>
  <c r="J4391" i="3"/>
  <c r="D4391" i="3"/>
  <c r="E4392" i="3"/>
  <c r="I4399" i="3"/>
  <c r="E4399" i="3"/>
  <c r="K4399" i="3"/>
  <c r="F4399" i="3"/>
  <c r="J4399" i="3"/>
  <c r="D4399" i="3"/>
  <c r="E4400" i="3"/>
  <c r="I4407" i="3"/>
  <c r="E4407" i="3"/>
  <c r="K4407" i="3"/>
  <c r="F4407" i="3"/>
  <c r="J4407" i="3"/>
  <c r="D4407" i="3"/>
  <c r="E4408" i="3"/>
  <c r="H4028" i="3"/>
  <c r="D4028" i="3"/>
  <c r="I4028" i="3"/>
  <c r="H4032" i="3"/>
  <c r="D4032" i="3"/>
  <c r="I4032" i="3"/>
  <c r="H4036" i="3"/>
  <c r="D4036" i="3"/>
  <c r="I4036" i="3"/>
  <c r="H4040" i="3"/>
  <c r="D4040" i="3"/>
  <c r="I4040" i="3"/>
  <c r="H4044" i="3"/>
  <c r="D4044" i="3"/>
  <c r="I4044" i="3"/>
  <c r="H4048" i="3"/>
  <c r="D4048" i="3"/>
  <c r="I4048" i="3"/>
  <c r="H4052" i="3"/>
  <c r="D4052" i="3"/>
  <c r="I4052" i="3"/>
  <c r="H4056" i="3"/>
  <c r="D4056" i="3"/>
  <c r="I4056" i="3"/>
  <c r="H4060" i="3"/>
  <c r="D4060" i="3"/>
  <c r="I4060" i="3"/>
  <c r="H4064" i="3"/>
  <c r="D4064" i="3"/>
  <c r="I4064" i="3"/>
  <c r="H4068" i="3"/>
  <c r="D4068" i="3"/>
  <c r="I4068" i="3"/>
  <c r="H4072" i="3"/>
  <c r="D4072" i="3"/>
  <c r="I4072" i="3"/>
  <c r="H4076" i="3"/>
  <c r="D4076" i="3"/>
  <c r="I4076" i="3"/>
  <c r="H4080" i="3"/>
  <c r="D4080" i="3"/>
  <c r="I4080" i="3"/>
  <c r="H4084" i="3"/>
  <c r="D4084" i="3"/>
  <c r="I4084" i="3"/>
  <c r="H4088" i="3"/>
  <c r="D4088" i="3"/>
  <c r="I4088" i="3"/>
  <c r="H4092" i="3"/>
  <c r="D4092" i="3"/>
  <c r="I4092" i="3"/>
  <c r="H4096" i="3"/>
  <c r="D4096" i="3"/>
  <c r="I4096" i="3"/>
  <c r="H4100" i="3"/>
  <c r="D4100" i="3"/>
  <c r="I4100" i="3"/>
  <c r="H4104" i="3"/>
  <c r="D4104" i="3"/>
  <c r="I4104" i="3"/>
  <c r="H4108" i="3"/>
  <c r="D4108" i="3"/>
  <c r="I4108" i="3"/>
  <c r="H4112" i="3"/>
  <c r="D4112" i="3"/>
  <c r="I4112" i="3"/>
  <c r="H4116" i="3"/>
  <c r="D4116" i="3"/>
  <c r="I4116" i="3"/>
  <c r="H4120" i="3"/>
  <c r="D4120" i="3"/>
  <c r="I4120" i="3"/>
  <c r="H4124" i="3"/>
  <c r="D4124" i="3"/>
  <c r="I4124" i="3"/>
  <c r="H4128" i="3"/>
  <c r="D4128" i="3"/>
  <c r="I4128" i="3"/>
  <c r="H4132" i="3"/>
  <c r="D4132" i="3"/>
  <c r="I4132" i="3"/>
  <c r="H4136" i="3"/>
  <c r="D4136" i="3"/>
  <c r="I4136" i="3"/>
  <c r="H4140" i="3"/>
  <c r="D4140" i="3"/>
  <c r="I4140" i="3"/>
  <c r="H4144" i="3"/>
  <c r="D4144" i="3"/>
  <c r="I4144" i="3"/>
  <c r="H4148" i="3"/>
  <c r="D4148" i="3"/>
  <c r="I4148" i="3"/>
  <c r="H4152" i="3"/>
  <c r="D4152" i="3"/>
  <c r="I4152" i="3"/>
  <c r="H4156" i="3"/>
  <c r="D4156" i="3"/>
  <c r="I4156" i="3"/>
  <c r="H4160" i="3"/>
  <c r="D4160" i="3"/>
  <c r="I4160" i="3"/>
  <c r="H4164" i="3"/>
  <c r="D4164" i="3"/>
  <c r="I4164" i="3"/>
  <c r="H4168" i="3"/>
  <c r="D4168" i="3"/>
  <c r="I4168" i="3"/>
  <c r="H4172" i="3"/>
  <c r="D4172" i="3"/>
  <c r="I4172" i="3"/>
  <c r="H4176" i="3"/>
  <c r="D4176" i="3"/>
  <c r="I4176" i="3"/>
  <c r="H4180" i="3"/>
  <c r="D4180" i="3"/>
  <c r="I4180" i="3"/>
  <c r="H4184" i="3"/>
  <c r="D4184" i="3"/>
  <c r="I4184" i="3"/>
  <c r="H4188" i="3"/>
  <c r="D4188" i="3"/>
  <c r="I4188" i="3"/>
  <c r="I4191" i="3"/>
  <c r="E4191" i="3"/>
  <c r="J4191" i="3"/>
  <c r="D4191" i="3"/>
  <c r="K4191" i="3"/>
  <c r="H4196" i="3"/>
  <c r="D4196" i="3"/>
  <c r="K4196" i="3"/>
  <c r="F4196" i="3"/>
  <c r="J4196" i="3"/>
  <c r="I4207" i="3"/>
  <c r="E4207" i="3"/>
  <c r="J4207" i="3"/>
  <c r="D4207" i="3"/>
  <c r="K4207" i="3"/>
  <c r="H4212" i="3"/>
  <c r="D4212" i="3"/>
  <c r="K4212" i="3"/>
  <c r="F4212" i="3"/>
  <c r="J4212" i="3"/>
  <c r="I4223" i="3"/>
  <c r="E4223" i="3"/>
  <c r="J4223" i="3"/>
  <c r="D4223" i="3"/>
  <c r="K4223" i="3"/>
  <c r="H4228" i="3"/>
  <c r="D4228" i="3"/>
  <c r="K4228" i="3"/>
  <c r="F4228" i="3"/>
  <c r="J4228" i="3"/>
  <c r="I4239" i="3"/>
  <c r="E4239" i="3"/>
  <c r="J4239" i="3"/>
  <c r="D4239" i="3"/>
  <c r="K4239" i="3"/>
  <c r="H4244" i="3"/>
  <c r="D4244" i="3"/>
  <c r="K4244" i="3"/>
  <c r="F4244" i="3"/>
  <c r="J4244" i="3"/>
  <c r="I4255" i="3"/>
  <c r="E4255" i="3"/>
  <c r="J4255" i="3"/>
  <c r="D4255" i="3"/>
  <c r="K4255" i="3"/>
  <c r="H4260" i="3"/>
  <c r="D4260" i="3"/>
  <c r="K4260" i="3"/>
  <c r="F4260" i="3"/>
  <c r="J4260" i="3"/>
  <c r="I4271" i="3"/>
  <c r="E4271" i="3"/>
  <c r="J4271" i="3"/>
  <c r="D4271" i="3"/>
  <c r="K4271" i="3"/>
  <c r="H4276" i="3"/>
  <c r="D4276" i="3"/>
  <c r="K4276" i="3"/>
  <c r="F4276" i="3"/>
  <c r="J4276" i="3"/>
  <c r="I4287" i="3"/>
  <c r="E4287" i="3"/>
  <c r="J4287" i="3"/>
  <c r="D4287" i="3"/>
  <c r="K4287" i="3"/>
  <c r="H4292" i="3"/>
  <c r="D4292" i="3"/>
  <c r="K4292" i="3"/>
  <c r="F4292" i="3"/>
  <c r="J4292" i="3"/>
  <c r="I4303" i="3"/>
  <c r="E4303" i="3"/>
  <c r="J4303" i="3"/>
  <c r="D4303" i="3"/>
  <c r="K4303" i="3"/>
  <c r="H4308" i="3"/>
  <c r="D4308" i="3"/>
  <c r="K4308" i="3"/>
  <c r="F4308" i="3"/>
  <c r="J4308" i="3"/>
  <c r="I4319" i="3"/>
  <c r="E4319" i="3"/>
  <c r="J4319" i="3"/>
  <c r="D4319" i="3"/>
  <c r="K4319" i="3"/>
  <c r="H4324" i="3"/>
  <c r="D4324" i="3"/>
  <c r="G4324" i="3"/>
  <c r="K4324" i="3"/>
  <c r="F4324" i="3"/>
  <c r="H4332" i="3"/>
  <c r="D4332" i="3"/>
  <c r="G4332" i="3"/>
  <c r="K4332" i="3"/>
  <c r="F4332" i="3"/>
  <c r="H4340" i="3"/>
  <c r="D4340" i="3"/>
  <c r="G4340" i="3"/>
  <c r="K4340" i="3"/>
  <c r="F4340" i="3"/>
  <c r="H4348" i="3"/>
  <c r="D4348" i="3"/>
  <c r="G4348" i="3"/>
  <c r="K4348" i="3"/>
  <c r="F4348" i="3"/>
  <c r="H4356" i="3"/>
  <c r="D4356" i="3"/>
  <c r="G4356" i="3"/>
  <c r="K4356" i="3"/>
  <c r="F4356" i="3"/>
  <c r="H4364" i="3"/>
  <c r="D4364" i="3"/>
  <c r="G4364" i="3"/>
  <c r="K4364" i="3"/>
  <c r="F4364" i="3"/>
  <c r="H4372" i="3"/>
  <c r="D4372" i="3"/>
  <c r="G4372" i="3"/>
  <c r="K4372" i="3"/>
  <c r="F4372" i="3"/>
  <c r="H4380" i="3"/>
  <c r="D4380" i="3"/>
  <c r="G4380" i="3"/>
  <c r="K4380" i="3"/>
  <c r="F4380" i="3"/>
  <c r="H4388" i="3"/>
  <c r="D4388" i="3"/>
  <c r="G4388" i="3"/>
  <c r="K4388" i="3"/>
  <c r="F4388" i="3"/>
  <c r="H4396" i="3"/>
  <c r="D4396" i="3"/>
  <c r="G4396" i="3"/>
  <c r="K4396" i="3"/>
  <c r="F4396" i="3"/>
  <c r="H4404" i="3"/>
  <c r="D4404" i="3"/>
  <c r="G4404" i="3"/>
  <c r="K4404" i="3"/>
  <c r="F4404" i="3"/>
  <c r="G3405" i="3"/>
  <c r="G3409" i="3"/>
  <c r="G3413" i="3"/>
  <c r="G3417" i="3"/>
  <c r="G3421" i="3"/>
  <c r="G3425" i="3"/>
  <c r="G3429" i="3"/>
  <c r="G3433" i="3"/>
  <c r="G3437" i="3"/>
  <c r="G3441" i="3"/>
  <c r="G3445" i="3"/>
  <c r="G3449" i="3"/>
  <c r="G3453" i="3"/>
  <c r="G3457" i="3"/>
  <c r="G3461" i="3"/>
  <c r="G3465" i="3"/>
  <c r="G3469" i="3"/>
  <c r="G3473" i="3"/>
  <c r="G3477" i="3"/>
  <c r="G3481" i="3"/>
  <c r="G3485" i="3"/>
  <c r="G3489" i="3"/>
  <c r="G3493" i="3"/>
  <c r="G3497" i="3"/>
  <c r="G3501" i="3"/>
  <c r="G3505" i="3"/>
  <c r="G3509" i="3"/>
  <c r="G3513" i="3"/>
  <c r="G3517" i="3"/>
  <c r="G3521" i="3"/>
  <c r="G3525" i="3"/>
  <c r="G3529" i="3"/>
  <c r="G3533" i="3"/>
  <c r="G3537" i="3"/>
  <c r="G3541" i="3"/>
  <c r="G3545" i="3"/>
  <c r="G3549" i="3"/>
  <c r="G3553" i="3"/>
  <c r="G3557" i="3"/>
  <c r="G3561" i="3"/>
  <c r="G3565" i="3"/>
  <c r="G3569" i="3"/>
  <c r="G3573" i="3"/>
  <c r="G3577" i="3"/>
  <c r="G3581" i="3"/>
  <c r="G3585" i="3"/>
  <c r="G3589" i="3"/>
  <c r="G3593" i="3"/>
  <c r="G3597" i="3"/>
  <c r="G3601" i="3"/>
  <c r="G3605" i="3"/>
  <c r="G3609" i="3"/>
  <c r="G3613" i="3"/>
  <c r="G3617" i="3"/>
  <c r="G3621" i="3"/>
  <c r="G3625" i="3"/>
  <c r="G3629" i="3"/>
  <c r="G3633" i="3"/>
  <c r="G3637" i="3"/>
  <c r="G3641" i="3"/>
  <c r="G3645" i="3"/>
  <c r="G3649" i="3"/>
  <c r="G3653" i="3"/>
  <c r="G3657" i="3"/>
  <c r="G3661" i="3"/>
  <c r="G3665" i="3"/>
  <c r="G3669" i="3"/>
  <c r="G3673" i="3"/>
  <c r="G3677" i="3"/>
  <c r="G3681" i="3"/>
  <c r="G3685" i="3"/>
  <c r="G3689" i="3"/>
  <c r="G3693" i="3"/>
  <c r="G3697" i="3"/>
  <c r="G3701" i="3"/>
  <c r="G3705" i="3"/>
  <c r="G3709" i="3"/>
  <c r="G3713" i="3"/>
  <c r="G3717" i="3"/>
  <c r="G3721" i="3"/>
  <c r="G3725" i="3"/>
  <c r="G3729" i="3"/>
  <c r="G3733" i="3"/>
  <c r="G3737" i="3"/>
  <c r="G3741" i="3"/>
  <c r="G3745" i="3"/>
  <c r="G3749" i="3"/>
  <c r="G3753" i="3"/>
  <c r="G3757" i="3"/>
  <c r="G3761" i="3"/>
  <c r="G3765" i="3"/>
  <c r="G3769" i="3"/>
  <c r="G3773" i="3"/>
  <c r="G3777" i="3"/>
  <c r="G3781" i="3"/>
  <c r="G3785" i="3"/>
  <c r="G3789" i="3"/>
  <c r="G3793" i="3"/>
  <c r="G3797" i="3"/>
  <c r="G3801" i="3"/>
  <c r="G3805" i="3"/>
  <c r="G3809" i="3"/>
  <c r="G3813" i="3"/>
  <c r="G3817" i="3"/>
  <c r="G3821" i="3"/>
  <c r="G3825" i="3"/>
  <c r="G3829" i="3"/>
  <c r="G3833" i="3"/>
  <c r="G3837" i="3"/>
  <c r="G3841" i="3"/>
  <c r="I3843" i="3"/>
  <c r="E3843" i="3"/>
  <c r="H3843" i="3"/>
  <c r="I3847" i="3"/>
  <c r="E3847" i="3"/>
  <c r="H3847" i="3"/>
  <c r="I3851" i="3"/>
  <c r="E3851" i="3"/>
  <c r="H3851" i="3"/>
  <c r="I3855" i="3"/>
  <c r="E3855" i="3"/>
  <c r="H3855" i="3"/>
  <c r="I3859" i="3"/>
  <c r="E3859" i="3"/>
  <c r="H3859" i="3"/>
  <c r="I3863" i="3"/>
  <c r="E3863" i="3"/>
  <c r="H3863" i="3"/>
  <c r="I3867" i="3"/>
  <c r="E3867" i="3"/>
  <c r="H3867" i="3"/>
  <c r="I3871" i="3"/>
  <c r="E3871" i="3"/>
  <c r="H3871" i="3"/>
  <c r="I3875" i="3"/>
  <c r="E3875" i="3"/>
  <c r="H3875" i="3"/>
  <c r="I3879" i="3"/>
  <c r="E3879" i="3"/>
  <c r="H3879" i="3"/>
  <c r="I3883" i="3"/>
  <c r="E3883" i="3"/>
  <c r="H3883" i="3"/>
  <c r="I3887" i="3"/>
  <c r="E3887" i="3"/>
  <c r="H3887" i="3"/>
  <c r="I3891" i="3"/>
  <c r="E3891" i="3"/>
  <c r="H3891" i="3"/>
  <c r="I3895" i="3"/>
  <c r="E3895" i="3"/>
  <c r="H3895" i="3"/>
  <c r="I3899" i="3"/>
  <c r="E3899" i="3"/>
  <c r="H3899" i="3"/>
  <c r="I3903" i="3"/>
  <c r="E3903" i="3"/>
  <c r="H3903" i="3"/>
  <c r="I3907" i="3"/>
  <c r="E3907" i="3"/>
  <c r="H3907" i="3"/>
  <c r="I3911" i="3"/>
  <c r="E3911" i="3"/>
  <c r="H3911" i="3"/>
  <c r="I3915" i="3"/>
  <c r="E3915" i="3"/>
  <c r="H3915" i="3"/>
  <c r="I3919" i="3"/>
  <c r="E3919" i="3"/>
  <c r="H3919" i="3"/>
  <c r="I3923" i="3"/>
  <c r="E3923" i="3"/>
  <c r="H3923" i="3"/>
  <c r="I3927" i="3"/>
  <c r="E3927" i="3"/>
  <c r="H3927" i="3"/>
  <c r="I3931" i="3"/>
  <c r="E3931" i="3"/>
  <c r="H3931" i="3"/>
  <c r="I3935" i="3"/>
  <c r="E3935" i="3"/>
  <c r="H3935" i="3"/>
  <c r="I3939" i="3"/>
  <c r="E3939" i="3"/>
  <c r="H3939" i="3"/>
  <c r="I3943" i="3"/>
  <c r="E3943" i="3"/>
  <c r="H3943" i="3"/>
  <c r="I3947" i="3"/>
  <c r="E3947" i="3"/>
  <c r="H3947" i="3"/>
  <c r="I3951" i="3"/>
  <c r="E3951" i="3"/>
  <c r="H3951" i="3"/>
  <c r="I3955" i="3"/>
  <c r="E3955" i="3"/>
  <c r="H3955" i="3"/>
  <c r="I3959" i="3"/>
  <c r="E3959" i="3"/>
  <c r="H3959" i="3"/>
  <c r="I3963" i="3"/>
  <c r="E3963" i="3"/>
  <c r="H3963" i="3"/>
  <c r="I3967" i="3"/>
  <c r="E3967" i="3"/>
  <c r="H3967" i="3"/>
  <c r="I3971" i="3"/>
  <c r="E3971" i="3"/>
  <c r="H3971" i="3"/>
  <c r="I3975" i="3"/>
  <c r="E3975" i="3"/>
  <c r="H3975" i="3"/>
  <c r="I3979" i="3"/>
  <c r="E3979" i="3"/>
  <c r="H3979" i="3"/>
  <c r="I3983" i="3"/>
  <c r="E3983" i="3"/>
  <c r="H3983" i="3"/>
  <c r="I3987" i="3"/>
  <c r="E3987" i="3"/>
  <c r="H3987" i="3"/>
  <c r="I3991" i="3"/>
  <c r="E3991" i="3"/>
  <c r="H3991" i="3"/>
  <c r="I3995" i="3"/>
  <c r="E3995" i="3"/>
  <c r="H3995" i="3"/>
  <c r="I3999" i="3"/>
  <c r="E3999" i="3"/>
  <c r="H3999" i="3"/>
  <c r="I4003" i="3"/>
  <c r="E4003" i="3"/>
  <c r="H4003" i="3"/>
  <c r="I4007" i="3"/>
  <c r="E4007" i="3"/>
  <c r="H4007" i="3"/>
  <c r="I4011" i="3"/>
  <c r="E4011" i="3"/>
  <c r="H4011" i="3"/>
  <c r="I4015" i="3"/>
  <c r="E4015" i="3"/>
  <c r="H4015" i="3"/>
  <c r="I4019" i="3"/>
  <c r="E4019" i="3"/>
  <c r="H4019" i="3"/>
  <c r="I4023" i="3"/>
  <c r="E4023" i="3"/>
  <c r="H4023" i="3"/>
  <c r="I4027" i="3"/>
  <c r="E4027" i="3"/>
  <c r="H4027" i="3"/>
  <c r="E4028" i="3"/>
  <c r="J4028" i="3"/>
  <c r="I4031" i="3"/>
  <c r="E4031" i="3"/>
  <c r="H4031" i="3"/>
  <c r="E4032" i="3"/>
  <c r="J4032" i="3"/>
  <c r="I4035" i="3"/>
  <c r="E4035" i="3"/>
  <c r="H4035" i="3"/>
  <c r="E4036" i="3"/>
  <c r="J4036" i="3"/>
  <c r="I4039" i="3"/>
  <c r="E4039" i="3"/>
  <c r="H4039" i="3"/>
  <c r="E4040" i="3"/>
  <c r="J4040" i="3"/>
  <c r="I4043" i="3"/>
  <c r="E4043" i="3"/>
  <c r="H4043" i="3"/>
  <c r="E4044" i="3"/>
  <c r="J4044" i="3"/>
  <c r="I4047" i="3"/>
  <c r="E4047" i="3"/>
  <c r="H4047" i="3"/>
  <c r="E4048" i="3"/>
  <c r="J4048" i="3"/>
  <c r="I4051" i="3"/>
  <c r="E4051" i="3"/>
  <c r="H4051" i="3"/>
  <c r="E4052" i="3"/>
  <c r="J4052" i="3"/>
  <c r="I4055" i="3"/>
  <c r="E4055" i="3"/>
  <c r="H4055" i="3"/>
  <c r="E4056" i="3"/>
  <c r="J4056" i="3"/>
  <c r="I4059" i="3"/>
  <c r="E4059" i="3"/>
  <c r="H4059" i="3"/>
  <c r="E4060" i="3"/>
  <c r="J4060" i="3"/>
  <c r="I4063" i="3"/>
  <c r="E4063" i="3"/>
  <c r="H4063" i="3"/>
  <c r="E4064" i="3"/>
  <c r="J4064" i="3"/>
  <c r="I4067" i="3"/>
  <c r="E4067" i="3"/>
  <c r="H4067" i="3"/>
  <c r="E4068" i="3"/>
  <c r="J4068" i="3"/>
  <c r="I4071" i="3"/>
  <c r="E4071" i="3"/>
  <c r="H4071" i="3"/>
  <c r="E4072" i="3"/>
  <c r="J4072" i="3"/>
  <c r="I4075" i="3"/>
  <c r="E4075" i="3"/>
  <c r="H4075" i="3"/>
  <c r="E4076" i="3"/>
  <c r="J4076" i="3"/>
  <c r="I4079" i="3"/>
  <c r="E4079" i="3"/>
  <c r="H4079" i="3"/>
  <c r="E4080" i="3"/>
  <c r="J4080" i="3"/>
  <c r="I4083" i="3"/>
  <c r="E4083" i="3"/>
  <c r="H4083" i="3"/>
  <c r="E4084" i="3"/>
  <c r="J4084" i="3"/>
  <c r="I4087" i="3"/>
  <c r="E4087" i="3"/>
  <c r="H4087" i="3"/>
  <c r="E4088" i="3"/>
  <c r="J4088" i="3"/>
  <c r="I4091" i="3"/>
  <c r="E4091" i="3"/>
  <c r="H4091" i="3"/>
  <c r="E4092" i="3"/>
  <c r="J4092" i="3"/>
  <c r="I4095" i="3"/>
  <c r="E4095" i="3"/>
  <c r="H4095" i="3"/>
  <c r="E4096" i="3"/>
  <c r="J4096" i="3"/>
  <c r="I4099" i="3"/>
  <c r="E4099" i="3"/>
  <c r="H4099" i="3"/>
  <c r="E4100" i="3"/>
  <c r="J4100" i="3"/>
  <c r="I4103" i="3"/>
  <c r="E4103" i="3"/>
  <c r="H4103" i="3"/>
  <c r="E4104" i="3"/>
  <c r="J4104" i="3"/>
  <c r="I4107" i="3"/>
  <c r="E4107" i="3"/>
  <c r="H4107" i="3"/>
  <c r="E4108" i="3"/>
  <c r="J4108" i="3"/>
  <c r="I4111" i="3"/>
  <c r="E4111" i="3"/>
  <c r="H4111" i="3"/>
  <c r="E4112" i="3"/>
  <c r="J4112" i="3"/>
  <c r="I4115" i="3"/>
  <c r="E4115" i="3"/>
  <c r="H4115" i="3"/>
  <c r="E4116" i="3"/>
  <c r="J4116" i="3"/>
  <c r="I4119" i="3"/>
  <c r="E4119" i="3"/>
  <c r="H4119" i="3"/>
  <c r="E4120" i="3"/>
  <c r="J4120" i="3"/>
  <c r="I4123" i="3"/>
  <c r="E4123" i="3"/>
  <c r="H4123" i="3"/>
  <c r="E4124" i="3"/>
  <c r="J4124" i="3"/>
  <c r="I4127" i="3"/>
  <c r="E4127" i="3"/>
  <c r="H4127" i="3"/>
  <c r="E4128" i="3"/>
  <c r="J4128" i="3"/>
  <c r="I4131" i="3"/>
  <c r="E4131" i="3"/>
  <c r="H4131" i="3"/>
  <c r="E4132" i="3"/>
  <c r="J4132" i="3"/>
  <c r="I4135" i="3"/>
  <c r="E4135" i="3"/>
  <c r="H4135" i="3"/>
  <c r="E4136" i="3"/>
  <c r="J4136" i="3"/>
  <c r="I4139" i="3"/>
  <c r="E4139" i="3"/>
  <c r="H4139" i="3"/>
  <c r="E4140" i="3"/>
  <c r="J4140" i="3"/>
  <c r="I4143" i="3"/>
  <c r="E4143" i="3"/>
  <c r="H4143" i="3"/>
  <c r="E4144" i="3"/>
  <c r="J4144" i="3"/>
  <c r="I4147" i="3"/>
  <c r="E4147" i="3"/>
  <c r="H4147" i="3"/>
  <c r="E4148" i="3"/>
  <c r="J4148" i="3"/>
  <c r="I4151" i="3"/>
  <c r="E4151" i="3"/>
  <c r="H4151" i="3"/>
  <c r="E4152" i="3"/>
  <c r="J4152" i="3"/>
  <c r="I4155" i="3"/>
  <c r="E4155" i="3"/>
  <c r="H4155" i="3"/>
  <c r="E4156" i="3"/>
  <c r="J4156" i="3"/>
  <c r="I4159" i="3"/>
  <c r="E4159" i="3"/>
  <c r="H4159" i="3"/>
  <c r="E4160" i="3"/>
  <c r="J4160" i="3"/>
  <c r="I4163" i="3"/>
  <c r="E4163" i="3"/>
  <c r="H4163" i="3"/>
  <c r="E4164" i="3"/>
  <c r="J4164" i="3"/>
  <c r="I4167" i="3"/>
  <c r="E4167" i="3"/>
  <c r="H4167" i="3"/>
  <c r="E4168" i="3"/>
  <c r="J4168" i="3"/>
  <c r="I4171" i="3"/>
  <c r="E4171" i="3"/>
  <c r="H4171" i="3"/>
  <c r="E4172" i="3"/>
  <c r="J4172" i="3"/>
  <c r="I4175" i="3"/>
  <c r="E4175" i="3"/>
  <c r="H4175" i="3"/>
  <c r="E4176" i="3"/>
  <c r="J4176" i="3"/>
  <c r="I4179" i="3"/>
  <c r="E4179" i="3"/>
  <c r="H4179" i="3"/>
  <c r="E4180" i="3"/>
  <c r="J4180" i="3"/>
  <c r="I4183" i="3"/>
  <c r="E4183" i="3"/>
  <c r="H4183" i="3"/>
  <c r="E4184" i="3"/>
  <c r="J4184" i="3"/>
  <c r="I4187" i="3"/>
  <c r="E4187" i="3"/>
  <c r="H4187" i="3"/>
  <c r="E4188" i="3"/>
  <c r="J4188" i="3"/>
  <c r="F4191" i="3"/>
  <c r="H4192" i="3"/>
  <c r="D4192" i="3"/>
  <c r="K4192" i="3"/>
  <c r="F4192" i="3"/>
  <c r="J4192" i="3"/>
  <c r="G4195" i="3"/>
  <c r="E4196" i="3"/>
  <c r="G4200" i="3"/>
  <c r="I4203" i="3"/>
  <c r="E4203" i="3"/>
  <c r="J4203" i="3"/>
  <c r="D4203" i="3"/>
  <c r="K4203" i="3"/>
  <c r="F4207" i="3"/>
  <c r="H4208" i="3"/>
  <c r="D4208" i="3"/>
  <c r="K4208" i="3"/>
  <c r="F4208" i="3"/>
  <c r="J4208" i="3"/>
  <c r="G4211" i="3"/>
  <c r="E4212" i="3"/>
  <c r="G4216" i="3"/>
  <c r="I4219" i="3"/>
  <c r="E4219" i="3"/>
  <c r="J4219" i="3"/>
  <c r="D4219" i="3"/>
  <c r="K4219" i="3"/>
  <c r="F4223" i="3"/>
  <c r="H4224" i="3"/>
  <c r="D4224" i="3"/>
  <c r="K4224" i="3"/>
  <c r="F4224" i="3"/>
  <c r="J4224" i="3"/>
  <c r="G4227" i="3"/>
  <c r="E4228" i="3"/>
  <c r="G4232" i="3"/>
  <c r="I4235" i="3"/>
  <c r="E4235" i="3"/>
  <c r="J4235" i="3"/>
  <c r="D4235" i="3"/>
  <c r="K4235" i="3"/>
  <c r="F4239" i="3"/>
  <c r="H4240" i="3"/>
  <c r="D4240" i="3"/>
  <c r="K4240" i="3"/>
  <c r="F4240" i="3"/>
  <c r="J4240" i="3"/>
  <c r="G4243" i="3"/>
  <c r="E4244" i="3"/>
  <c r="G4248" i="3"/>
  <c r="I4251" i="3"/>
  <c r="E4251" i="3"/>
  <c r="J4251" i="3"/>
  <c r="D4251" i="3"/>
  <c r="K4251" i="3"/>
  <c r="F4255" i="3"/>
  <c r="H4256" i="3"/>
  <c r="D4256" i="3"/>
  <c r="K4256" i="3"/>
  <c r="F4256" i="3"/>
  <c r="J4256" i="3"/>
  <c r="G4259" i="3"/>
  <c r="E4260" i="3"/>
  <c r="G4264" i="3"/>
  <c r="I4267" i="3"/>
  <c r="E4267" i="3"/>
  <c r="J4267" i="3"/>
  <c r="D4267" i="3"/>
  <c r="K4267" i="3"/>
  <c r="F4271" i="3"/>
  <c r="H4272" i="3"/>
  <c r="D4272" i="3"/>
  <c r="K4272" i="3"/>
  <c r="F4272" i="3"/>
  <c r="J4272" i="3"/>
  <c r="G4275" i="3"/>
  <c r="E4276" i="3"/>
  <c r="G4280" i="3"/>
  <c r="I4283" i="3"/>
  <c r="E4283" i="3"/>
  <c r="J4283" i="3"/>
  <c r="D4283" i="3"/>
  <c r="K4283" i="3"/>
  <c r="F4287" i="3"/>
  <c r="H4288" i="3"/>
  <c r="D4288" i="3"/>
  <c r="K4288" i="3"/>
  <c r="F4288" i="3"/>
  <c r="J4288" i="3"/>
  <c r="G4291" i="3"/>
  <c r="E4292" i="3"/>
  <c r="G4296" i="3"/>
  <c r="I4299" i="3"/>
  <c r="E4299" i="3"/>
  <c r="J4299" i="3"/>
  <c r="D4299" i="3"/>
  <c r="K4299" i="3"/>
  <c r="F4303" i="3"/>
  <c r="H4304" i="3"/>
  <c r="D4304" i="3"/>
  <c r="K4304" i="3"/>
  <c r="F4304" i="3"/>
  <c r="J4304" i="3"/>
  <c r="G4307" i="3"/>
  <c r="E4308" i="3"/>
  <c r="G4312" i="3"/>
  <c r="I4315" i="3"/>
  <c r="E4315" i="3"/>
  <c r="J4315" i="3"/>
  <c r="D4315" i="3"/>
  <c r="K4315" i="3"/>
  <c r="F4319" i="3"/>
  <c r="H4320" i="3"/>
  <c r="D4320" i="3"/>
  <c r="K4320" i="3"/>
  <c r="F4320" i="3"/>
  <c r="J4320" i="3"/>
  <c r="I4323" i="3"/>
  <c r="E4323" i="3"/>
  <c r="K4323" i="3"/>
  <c r="F4323" i="3"/>
  <c r="J4323" i="3"/>
  <c r="D4323" i="3"/>
  <c r="E4324" i="3"/>
  <c r="H4327" i="3"/>
  <c r="I4331" i="3"/>
  <c r="E4331" i="3"/>
  <c r="K4331" i="3"/>
  <c r="F4331" i="3"/>
  <c r="J4331" i="3"/>
  <c r="D4331" i="3"/>
  <c r="E4332" i="3"/>
  <c r="H4335" i="3"/>
  <c r="I4339" i="3"/>
  <c r="E4339" i="3"/>
  <c r="K4339" i="3"/>
  <c r="F4339" i="3"/>
  <c r="J4339" i="3"/>
  <c r="D4339" i="3"/>
  <c r="E4340" i="3"/>
  <c r="H4343" i="3"/>
  <c r="I4347" i="3"/>
  <c r="E4347" i="3"/>
  <c r="K4347" i="3"/>
  <c r="F4347" i="3"/>
  <c r="J4347" i="3"/>
  <c r="D4347" i="3"/>
  <c r="E4348" i="3"/>
  <c r="H4351" i="3"/>
  <c r="I4355" i="3"/>
  <c r="E4355" i="3"/>
  <c r="K4355" i="3"/>
  <c r="F4355" i="3"/>
  <c r="J4355" i="3"/>
  <c r="D4355" i="3"/>
  <c r="E4356" i="3"/>
  <c r="H4359" i="3"/>
  <c r="I4363" i="3"/>
  <c r="E4363" i="3"/>
  <c r="K4363" i="3"/>
  <c r="F4363" i="3"/>
  <c r="J4363" i="3"/>
  <c r="D4363" i="3"/>
  <c r="E4364" i="3"/>
  <c r="H4367" i="3"/>
  <c r="I4371" i="3"/>
  <c r="E4371" i="3"/>
  <c r="K4371" i="3"/>
  <c r="F4371" i="3"/>
  <c r="J4371" i="3"/>
  <c r="D4371" i="3"/>
  <c r="E4372" i="3"/>
  <c r="H4375" i="3"/>
  <c r="I4379" i="3"/>
  <c r="E4379" i="3"/>
  <c r="K4379" i="3"/>
  <c r="F4379" i="3"/>
  <c r="J4379" i="3"/>
  <c r="D4379" i="3"/>
  <c r="E4380" i="3"/>
  <c r="H4383" i="3"/>
  <c r="I4387" i="3"/>
  <c r="E4387" i="3"/>
  <c r="K4387" i="3"/>
  <c r="F4387" i="3"/>
  <c r="J4387" i="3"/>
  <c r="D4387" i="3"/>
  <c r="E4388" i="3"/>
  <c r="H4391" i="3"/>
  <c r="I4395" i="3"/>
  <c r="E4395" i="3"/>
  <c r="K4395" i="3"/>
  <c r="F4395" i="3"/>
  <c r="J4395" i="3"/>
  <c r="D4395" i="3"/>
  <c r="E4396" i="3"/>
  <c r="H4399" i="3"/>
  <c r="I4403" i="3"/>
  <c r="E4403" i="3"/>
  <c r="K4403" i="3"/>
  <c r="F4403" i="3"/>
  <c r="J4403" i="3"/>
  <c r="D4403" i="3"/>
  <c r="E4404" i="3"/>
  <c r="H4407" i="3"/>
  <c r="J4014" i="3"/>
  <c r="F4014" i="3"/>
  <c r="H4014" i="3"/>
  <c r="J4018" i="3"/>
  <c r="F4018" i="3"/>
  <c r="H4018" i="3"/>
  <c r="J4022" i="3"/>
  <c r="F4022" i="3"/>
  <c r="H4022" i="3"/>
  <c r="J4026" i="3"/>
  <c r="F4026" i="3"/>
  <c r="H4026" i="3"/>
  <c r="F4028" i="3"/>
  <c r="K4028" i="3"/>
  <c r="J4030" i="3"/>
  <c r="F4030" i="3"/>
  <c r="H4030" i="3"/>
  <c r="F4032" i="3"/>
  <c r="K4032" i="3"/>
  <c r="J4034" i="3"/>
  <c r="F4034" i="3"/>
  <c r="H4034" i="3"/>
  <c r="F4036" i="3"/>
  <c r="K4036" i="3"/>
  <c r="J4038" i="3"/>
  <c r="F4038" i="3"/>
  <c r="H4038" i="3"/>
  <c r="F4040" i="3"/>
  <c r="K4040" i="3"/>
  <c r="J4042" i="3"/>
  <c r="F4042" i="3"/>
  <c r="H4042" i="3"/>
  <c r="F4044" i="3"/>
  <c r="K4044" i="3"/>
  <c r="J4046" i="3"/>
  <c r="F4046" i="3"/>
  <c r="H4046" i="3"/>
  <c r="F4048" i="3"/>
  <c r="K4048" i="3"/>
  <c r="J4050" i="3"/>
  <c r="F4050" i="3"/>
  <c r="H4050" i="3"/>
  <c r="F4052" i="3"/>
  <c r="K4052" i="3"/>
  <c r="J4054" i="3"/>
  <c r="F4054" i="3"/>
  <c r="H4054" i="3"/>
  <c r="F4056" i="3"/>
  <c r="K4056" i="3"/>
  <c r="J4058" i="3"/>
  <c r="F4058" i="3"/>
  <c r="H4058" i="3"/>
  <c r="F4060" i="3"/>
  <c r="K4060" i="3"/>
  <c r="J4062" i="3"/>
  <c r="F4062" i="3"/>
  <c r="H4062" i="3"/>
  <c r="F4064" i="3"/>
  <c r="K4064" i="3"/>
  <c r="J4066" i="3"/>
  <c r="F4066" i="3"/>
  <c r="H4066" i="3"/>
  <c r="F4068" i="3"/>
  <c r="K4068" i="3"/>
  <c r="J4070" i="3"/>
  <c r="F4070" i="3"/>
  <c r="H4070" i="3"/>
  <c r="F4072" i="3"/>
  <c r="K4072" i="3"/>
  <c r="J4074" i="3"/>
  <c r="F4074" i="3"/>
  <c r="H4074" i="3"/>
  <c r="F4076" i="3"/>
  <c r="K4076" i="3"/>
  <c r="J4078" i="3"/>
  <c r="F4078" i="3"/>
  <c r="H4078" i="3"/>
  <c r="F4080" i="3"/>
  <c r="K4080" i="3"/>
  <c r="J4082" i="3"/>
  <c r="F4082" i="3"/>
  <c r="H4082" i="3"/>
  <c r="F4084" i="3"/>
  <c r="K4084" i="3"/>
  <c r="J4086" i="3"/>
  <c r="F4086" i="3"/>
  <c r="H4086" i="3"/>
  <c r="F4088" i="3"/>
  <c r="K4088" i="3"/>
  <c r="J4090" i="3"/>
  <c r="F4090" i="3"/>
  <c r="H4090" i="3"/>
  <c r="F4092" i="3"/>
  <c r="K4092" i="3"/>
  <c r="J4094" i="3"/>
  <c r="F4094" i="3"/>
  <c r="H4094" i="3"/>
  <c r="F4096" i="3"/>
  <c r="K4096" i="3"/>
  <c r="J4098" i="3"/>
  <c r="F4098" i="3"/>
  <c r="H4098" i="3"/>
  <c r="F4100" i="3"/>
  <c r="K4100" i="3"/>
  <c r="J4102" i="3"/>
  <c r="F4102" i="3"/>
  <c r="H4102" i="3"/>
  <c r="F4104" i="3"/>
  <c r="K4104" i="3"/>
  <c r="J4106" i="3"/>
  <c r="F4106" i="3"/>
  <c r="H4106" i="3"/>
  <c r="F4108" i="3"/>
  <c r="K4108" i="3"/>
  <c r="J4110" i="3"/>
  <c r="F4110" i="3"/>
  <c r="H4110" i="3"/>
  <c r="F4112" i="3"/>
  <c r="K4112" i="3"/>
  <c r="J4114" i="3"/>
  <c r="F4114" i="3"/>
  <c r="H4114" i="3"/>
  <c r="F4116" i="3"/>
  <c r="K4116" i="3"/>
  <c r="J4118" i="3"/>
  <c r="F4118" i="3"/>
  <c r="H4118" i="3"/>
  <c r="F4120" i="3"/>
  <c r="K4120" i="3"/>
  <c r="J4122" i="3"/>
  <c r="F4122" i="3"/>
  <c r="H4122" i="3"/>
  <c r="F4124" i="3"/>
  <c r="K4124" i="3"/>
  <c r="J4126" i="3"/>
  <c r="F4126" i="3"/>
  <c r="H4126" i="3"/>
  <c r="F4128" i="3"/>
  <c r="K4128" i="3"/>
  <c r="J4130" i="3"/>
  <c r="F4130" i="3"/>
  <c r="H4130" i="3"/>
  <c r="F4132" i="3"/>
  <c r="K4132" i="3"/>
  <c r="J4134" i="3"/>
  <c r="F4134" i="3"/>
  <c r="H4134" i="3"/>
  <c r="F4136" i="3"/>
  <c r="K4136" i="3"/>
  <c r="J4138" i="3"/>
  <c r="F4138" i="3"/>
  <c r="H4138" i="3"/>
  <c r="F4140" i="3"/>
  <c r="K4140" i="3"/>
  <c r="J4142" i="3"/>
  <c r="F4142" i="3"/>
  <c r="H4142" i="3"/>
  <c r="F4144" i="3"/>
  <c r="K4144" i="3"/>
  <c r="J4146" i="3"/>
  <c r="F4146" i="3"/>
  <c r="H4146" i="3"/>
  <c r="F4148" i="3"/>
  <c r="K4148" i="3"/>
  <c r="J4150" i="3"/>
  <c r="F4150" i="3"/>
  <c r="H4150" i="3"/>
  <c r="F4152" i="3"/>
  <c r="K4152" i="3"/>
  <c r="J4154" i="3"/>
  <c r="F4154" i="3"/>
  <c r="H4154" i="3"/>
  <c r="F4156" i="3"/>
  <c r="K4156" i="3"/>
  <c r="J4158" i="3"/>
  <c r="F4158" i="3"/>
  <c r="H4158" i="3"/>
  <c r="F4160" i="3"/>
  <c r="K4160" i="3"/>
  <c r="J4162" i="3"/>
  <c r="F4162" i="3"/>
  <c r="H4162" i="3"/>
  <c r="F4164" i="3"/>
  <c r="K4164" i="3"/>
  <c r="J4166" i="3"/>
  <c r="F4166" i="3"/>
  <c r="H4166" i="3"/>
  <c r="F4168" i="3"/>
  <c r="K4168" i="3"/>
  <c r="J4170" i="3"/>
  <c r="F4170" i="3"/>
  <c r="H4170" i="3"/>
  <c r="F4172" i="3"/>
  <c r="K4172" i="3"/>
  <c r="J4174" i="3"/>
  <c r="F4174" i="3"/>
  <c r="H4174" i="3"/>
  <c r="F4176" i="3"/>
  <c r="K4176" i="3"/>
  <c r="J4178" i="3"/>
  <c r="F4178" i="3"/>
  <c r="H4178" i="3"/>
  <c r="F4180" i="3"/>
  <c r="K4180" i="3"/>
  <c r="J4182" i="3"/>
  <c r="F4182" i="3"/>
  <c r="H4182" i="3"/>
  <c r="F4184" i="3"/>
  <c r="K4184" i="3"/>
  <c r="J4186" i="3"/>
  <c r="F4186" i="3"/>
  <c r="H4186" i="3"/>
  <c r="F4188" i="3"/>
  <c r="K4188" i="3"/>
  <c r="J4190" i="3"/>
  <c r="F4190" i="3"/>
  <c r="H4190" i="3"/>
  <c r="I4190" i="3"/>
  <c r="G4191" i="3"/>
  <c r="G4196" i="3"/>
  <c r="I4199" i="3"/>
  <c r="E4199" i="3"/>
  <c r="J4199" i="3"/>
  <c r="D4199" i="3"/>
  <c r="K4199" i="3"/>
  <c r="H4204" i="3"/>
  <c r="D4204" i="3"/>
  <c r="K4204" i="3"/>
  <c r="F4204" i="3"/>
  <c r="J4204" i="3"/>
  <c r="G4207" i="3"/>
  <c r="G4212" i="3"/>
  <c r="I4215" i="3"/>
  <c r="E4215" i="3"/>
  <c r="J4215" i="3"/>
  <c r="D4215" i="3"/>
  <c r="K4215" i="3"/>
  <c r="H4220" i="3"/>
  <c r="D4220" i="3"/>
  <c r="K4220" i="3"/>
  <c r="F4220" i="3"/>
  <c r="J4220" i="3"/>
  <c r="G4223" i="3"/>
  <c r="G4228" i="3"/>
  <c r="I4231" i="3"/>
  <c r="E4231" i="3"/>
  <c r="J4231" i="3"/>
  <c r="D4231" i="3"/>
  <c r="K4231" i="3"/>
  <c r="H4236" i="3"/>
  <c r="D4236" i="3"/>
  <c r="K4236" i="3"/>
  <c r="F4236" i="3"/>
  <c r="J4236" i="3"/>
  <c r="G4239" i="3"/>
  <c r="G4244" i="3"/>
  <c r="I4247" i="3"/>
  <c r="E4247" i="3"/>
  <c r="J4247" i="3"/>
  <c r="D4247" i="3"/>
  <c r="K4247" i="3"/>
  <c r="H4252" i="3"/>
  <c r="D4252" i="3"/>
  <c r="K4252" i="3"/>
  <c r="F4252" i="3"/>
  <c r="J4252" i="3"/>
  <c r="G4255" i="3"/>
  <c r="G4260" i="3"/>
  <c r="I4263" i="3"/>
  <c r="E4263" i="3"/>
  <c r="J4263" i="3"/>
  <c r="D4263" i="3"/>
  <c r="K4263" i="3"/>
  <c r="H4268" i="3"/>
  <c r="D4268" i="3"/>
  <c r="K4268" i="3"/>
  <c r="F4268" i="3"/>
  <c r="J4268" i="3"/>
  <c r="G4271" i="3"/>
  <c r="G4276" i="3"/>
  <c r="I4279" i="3"/>
  <c r="E4279" i="3"/>
  <c r="J4279" i="3"/>
  <c r="D4279" i="3"/>
  <c r="K4279" i="3"/>
  <c r="H4284" i="3"/>
  <c r="D4284" i="3"/>
  <c r="K4284" i="3"/>
  <c r="F4284" i="3"/>
  <c r="J4284" i="3"/>
  <c r="G4287" i="3"/>
  <c r="G4292" i="3"/>
  <c r="I4295" i="3"/>
  <c r="E4295" i="3"/>
  <c r="J4295" i="3"/>
  <c r="D4295" i="3"/>
  <c r="K4295" i="3"/>
  <c r="H4300" i="3"/>
  <c r="D4300" i="3"/>
  <c r="K4300" i="3"/>
  <c r="F4300" i="3"/>
  <c r="J4300" i="3"/>
  <c r="G4303" i="3"/>
  <c r="G4308" i="3"/>
  <c r="I4311" i="3"/>
  <c r="E4311" i="3"/>
  <c r="J4311" i="3"/>
  <c r="D4311" i="3"/>
  <c r="K4311" i="3"/>
  <c r="H4316" i="3"/>
  <c r="D4316" i="3"/>
  <c r="K4316" i="3"/>
  <c r="F4316" i="3"/>
  <c r="J4316" i="3"/>
  <c r="G4319" i="3"/>
  <c r="I4324" i="3"/>
  <c r="H4328" i="3"/>
  <c r="D4328" i="3"/>
  <c r="G4328" i="3"/>
  <c r="K4328" i="3"/>
  <c r="F4328" i="3"/>
  <c r="I4332" i="3"/>
  <c r="H4336" i="3"/>
  <c r="D4336" i="3"/>
  <c r="G4336" i="3"/>
  <c r="K4336" i="3"/>
  <c r="F4336" i="3"/>
  <c r="I4340" i="3"/>
  <c r="H4344" i="3"/>
  <c r="D4344" i="3"/>
  <c r="G4344" i="3"/>
  <c r="K4344" i="3"/>
  <c r="F4344" i="3"/>
  <c r="I4348" i="3"/>
  <c r="H4352" i="3"/>
  <c r="D4352" i="3"/>
  <c r="G4352" i="3"/>
  <c r="K4352" i="3"/>
  <c r="F4352" i="3"/>
  <c r="I4356" i="3"/>
  <c r="H4360" i="3"/>
  <c r="D4360" i="3"/>
  <c r="G4360" i="3"/>
  <c r="K4360" i="3"/>
  <c r="F4360" i="3"/>
  <c r="I4364" i="3"/>
  <c r="H4368" i="3"/>
  <c r="D4368" i="3"/>
  <c r="G4368" i="3"/>
  <c r="K4368" i="3"/>
  <c r="F4368" i="3"/>
  <c r="I4372" i="3"/>
  <c r="H4376" i="3"/>
  <c r="D4376" i="3"/>
  <c r="G4376" i="3"/>
  <c r="K4376" i="3"/>
  <c r="F4376" i="3"/>
  <c r="I4380" i="3"/>
  <c r="H4384" i="3"/>
  <c r="D4384" i="3"/>
  <c r="G4384" i="3"/>
  <c r="K4384" i="3"/>
  <c r="F4384" i="3"/>
  <c r="I4388" i="3"/>
  <c r="H4392" i="3"/>
  <c r="D4392" i="3"/>
  <c r="G4392" i="3"/>
  <c r="K4392" i="3"/>
  <c r="F4392" i="3"/>
  <c r="I4396" i="3"/>
  <c r="H4400" i="3"/>
  <c r="D4400" i="3"/>
  <c r="G4400" i="3"/>
  <c r="K4400" i="3"/>
  <c r="F4400" i="3"/>
  <c r="I4404" i="3"/>
  <c r="H4408" i="3"/>
  <c r="D4408" i="3"/>
  <c r="G4408" i="3"/>
  <c r="K4408" i="3"/>
  <c r="F4408" i="3"/>
  <c r="J4413" i="3"/>
  <c r="F4413" i="3"/>
  <c r="K4413" i="3"/>
  <c r="E4413" i="3"/>
  <c r="I4413" i="3"/>
  <c r="J4417" i="3"/>
  <c r="F4417" i="3"/>
  <c r="K4417" i="3"/>
  <c r="E4417" i="3"/>
  <c r="I4417" i="3"/>
  <c r="J4421" i="3"/>
  <c r="F4421" i="3"/>
  <c r="K4421" i="3"/>
  <c r="E4421" i="3"/>
  <c r="I4421" i="3"/>
  <c r="J4425" i="3"/>
  <c r="F4425" i="3"/>
  <c r="K4425" i="3"/>
  <c r="E4425" i="3"/>
  <c r="I4425" i="3"/>
  <c r="J4429" i="3"/>
  <c r="F4429" i="3"/>
  <c r="K4429" i="3"/>
  <c r="E4429" i="3"/>
  <c r="I4429" i="3"/>
  <c r="J4433" i="3"/>
  <c r="F4433" i="3"/>
  <c r="K4433" i="3"/>
  <c r="E4433" i="3"/>
  <c r="I4433" i="3"/>
  <c r="J4437" i="3"/>
  <c r="F4437" i="3"/>
  <c r="K4437" i="3"/>
  <c r="E4437" i="3"/>
  <c r="I4437" i="3"/>
  <c r="J4441" i="3"/>
  <c r="F4441" i="3"/>
  <c r="K4441" i="3"/>
  <c r="E4441" i="3"/>
  <c r="I4441" i="3"/>
  <c r="J4445" i="3"/>
  <c r="F4445" i="3"/>
  <c r="K4445" i="3"/>
  <c r="E4445" i="3"/>
  <c r="I4445" i="3"/>
  <c r="J4449" i="3"/>
  <c r="F4449" i="3"/>
  <c r="K4449" i="3"/>
  <c r="E4449" i="3"/>
  <c r="I4449" i="3"/>
  <c r="J4453" i="3"/>
  <c r="F4453" i="3"/>
  <c r="K4453" i="3"/>
  <c r="E4453" i="3"/>
  <c r="I4453" i="3"/>
  <c r="J4457" i="3"/>
  <c r="F4457" i="3"/>
  <c r="K4457" i="3"/>
  <c r="E4457" i="3"/>
  <c r="I4457" i="3"/>
  <c r="J4461" i="3"/>
  <c r="F4461" i="3"/>
  <c r="K4461" i="3"/>
  <c r="E4461" i="3"/>
  <c r="I4461" i="3"/>
  <c r="J4465" i="3"/>
  <c r="F4465" i="3"/>
  <c r="K4465" i="3"/>
  <c r="E4465" i="3"/>
  <c r="I4465" i="3"/>
  <c r="J4469" i="3"/>
  <c r="F4469" i="3"/>
  <c r="K4469" i="3"/>
  <c r="E4469" i="3"/>
  <c r="I4469" i="3"/>
  <c r="J4473" i="3"/>
  <c r="F4473" i="3"/>
  <c r="K4473" i="3"/>
  <c r="E4473" i="3"/>
  <c r="I4473" i="3"/>
  <c r="J4477" i="3"/>
  <c r="F4477" i="3"/>
  <c r="K4477" i="3"/>
  <c r="E4477" i="3"/>
  <c r="I4477" i="3"/>
  <c r="J4481" i="3"/>
  <c r="F4481" i="3"/>
  <c r="G4481" i="3"/>
  <c r="K4481" i="3"/>
  <c r="E4481" i="3"/>
  <c r="J4489" i="3"/>
  <c r="F4489" i="3"/>
  <c r="G4489" i="3"/>
  <c r="K4489" i="3"/>
  <c r="E4489" i="3"/>
  <c r="D4497" i="3"/>
  <c r="J4501" i="3"/>
  <c r="F4501" i="3"/>
  <c r="G4501" i="3"/>
  <c r="K4501" i="3"/>
  <c r="E4501" i="3"/>
  <c r="D4513" i="3"/>
  <c r="J4517" i="3"/>
  <c r="F4517" i="3"/>
  <c r="G4517" i="3"/>
  <c r="K4517" i="3"/>
  <c r="E4517" i="3"/>
  <c r="D4529" i="3"/>
  <c r="J4533" i="3"/>
  <c r="F4533" i="3"/>
  <c r="I4533" i="3"/>
  <c r="D4533" i="3"/>
  <c r="G4533" i="3"/>
  <c r="K4533" i="3"/>
  <c r="E4533" i="3"/>
  <c r="J4194" i="3"/>
  <c r="F4194" i="3"/>
  <c r="H4194" i="3"/>
  <c r="J4198" i="3"/>
  <c r="F4198" i="3"/>
  <c r="H4198" i="3"/>
  <c r="J4202" i="3"/>
  <c r="F4202" i="3"/>
  <c r="H4202" i="3"/>
  <c r="J4206" i="3"/>
  <c r="F4206" i="3"/>
  <c r="H4206" i="3"/>
  <c r="J4210" i="3"/>
  <c r="F4210" i="3"/>
  <c r="H4210" i="3"/>
  <c r="J4214" i="3"/>
  <c r="F4214" i="3"/>
  <c r="H4214" i="3"/>
  <c r="J4218" i="3"/>
  <c r="F4218" i="3"/>
  <c r="H4218" i="3"/>
  <c r="J4222" i="3"/>
  <c r="F4222" i="3"/>
  <c r="H4222" i="3"/>
  <c r="J4226" i="3"/>
  <c r="F4226" i="3"/>
  <c r="H4226" i="3"/>
  <c r="J4230" i="3"/>
  <c r="F4230" i="3"/>
  <c r="H4230" i="3"/>
  <c r="J4234" i="3"/>
  <c r="F4234" i="3"/>
  <c r="H4234" i="3"/>
  <c r="J4238" i="3"/>
  <c r="F4238" i="3"/>
  <c r="H4238" i="3"/>
  <c r="J4242" i="3"/>
  <c r="F4242" i="3"/>
  <c r="H4242" i="3"/>
  <c r="J4246" i="3"/>
  <c r="F4246" i="3"/>
  <c r="H4246" i="3"/>
  <c r="J4250" i="3"/>
  <c r="F4250" i="3"/>
  <c r="H4250" i="3"/>
  <c r="J4254" i="3"/>
  <c r="F4254" i="3"/>
  <c r="H4254" i="3"/>
  <c r="J4258" i="3"/>
  <c r="F4258" i="3"/>
  <c r="H4258" i="3"/>
  <c r="J4262" i="3"/>
  <c r="F4262" i="3"/>
  <c r="H4262" i="3"/>
  <c r="J4266" i="3"/>
  <c r="F4266" i="3"/>
  <c r="H4266" i="3"/>
  <c r="J4270" i="3"/>
  <c r="F4270" i="3"/>
  <c r="H4270" i="3"/>
  <c r="J4274" i="3"/>
  <c r="F4274" i="3"/>
  <c r="H4274" i="3"/>
  <c r="J4278" i="3"/>
  <c r="F4278" i="3"/>
  <c r="H4278" i="3"/>
  <c r="J4282" i="3"/>
  <c r="F4282" i="3"/>
  <c r="H4282" i="3"/>
  <c r="J4286" i="3"/>
  <c r="F4286" i="3"/>
  <c r="H4286" i="3"/>
  <c r="J4290" i="3"/>
  <c r="F4290" i="3"/>
  <c r="H4290" i="3"/>
  <c r="J4294" i="3"/>
  <c r="F4294" i="3"/>
  <c r="H4294" i="3"/>
  <c r="J4298" i="3"/>
  <c r="F4298" i="3"/>
  <c r="H4298" i="3"/>
  <c r="J4302" i="3"/>
  <c r="F4302" i="3"/>
  <c r="H4302" i="3"/>
  <c r="J4306" i="3"/>
  <c r="F4306" i="3"/>
  <c r="H4306" i="3"/>
  <c r="J4310" i="3"/>
  <c r="F4310" i="3"/>
  <c r="H4310" i="3"/>
  <c r="J4314" i="3"/>
  <c r="F4314" i="3"/>
  <c r="H4314" i="3"/>
  <c r="J4318" i="3"/>
  <c r="F4318" i="3"/>
  <c r="H4318" i="3"/>
  <c r="J4322" i="3"/>
  <c r="F4322" i="3"/>
  <c r="H4322" i="3"/>
  <c r="J4326" i="3"/>
  <c r="F4326" i="3"/>
  <c r="H4326" i="3"/>
  <c r="J4330" i="3"/>
  <c r="F4330" i="3"/>
  <c r="H4330" i="3"/>
  <c r="J4334" i="3"/>
  <c r="F4334" i="3"/>
  <c r="H4334" i="3"/>
  <c r="J4338" i="3"/>
  <c r="F4338" i="3"/>
  <c r="H4338" i="3"/>
  <c r="J4342" i="3"/>
  <c r="F4342" i="3"/>
  <c r="H4342" i="3"/>
  <c r="J4346" i="3"/>
  <c r="F4346" i="3"/>
  <c r="H4346" i="3"/>
  <c r="J4350" i="3"/>
  <c r="F4350" i="3"/>
  <c r="H4350" i="3"/>
  <c r="J4354" i="3"/>
  <c r="F4354" i="3"/>
  <c r="H4354" i="3"/>
  <c r="J4358" i="3"/>
  <c r="F4358" i="3"/>
  <c r="H4358" i="3"/>
  <c r="J4362" i="3"/>
  <c r="F4362" i="3"/>
  <c r="H4362" i="3"/>
  <c r="J4366" i="3"/>
  <c r="F4366" i="3"/>
  <c r="H4366" i="3"/>
  <c r="J4370" i="3"/>
  <c r="F4370" i="3"/>
  <c r="H4370" i="3"/>
  <c r="J4374" i="3"/>
  <c r="F4374" i="3"/>
  <c r="H4374" i="3"/>
  <c r="J4378" i="3"/>
  <c r="F4378" i="3"/>
  <c r="H4378" i="3"/>
  <c r="J4382" i="3"/>
  <c r="F4382" i="3"/>
  <c r="H4382" i="3"/>
  <c r="J4386" i="3"/>
  <c r="F4386" i="3"/>
  <c r="H4386" i="3"/>
  <c r="J4390" i="3"/>
  <c r="F4390" i="3"/>
  <c r="H4390" i="3"/>
  <c r="J4394" i="3"/>
  <c r="F4394" i="3"/>
  <c r="H4394" i="3"/>
  <c r="J4398" i="3"/>
  <c r="F4398" i="3"/>
  <c r="H4398" i="3"/>
  <c r="J4402" i="3"/>
  <c r="F4402" i="3"/>
  <c r="H4402" i="3"/>
  <c r="J4406" i="3"/>
  <c r="F4406" i="3"/>
  <c r="H4406" i="3"/>
  <c r="I4410" i="3"/>
  <c r="E4410" i="3"/>
  <c r="G4410" i="3"/>
  <c r="J4410" i="3"/>
  <c r="D4413" i="3"/>
  <c r="I4414" i="3"/>
  <c r="E4414" i="3"/>
  <c r="G4414" i="3"/>
  <c r="J4414" i="3"/>
  <c r="D4417" i="3"/>
  <c r="I4418" i="3"/>
  <c r="E4418" i="3"/>
  <c r="G4418" i="3"/>
  <c r="J4418" i="3"/>
  <c r="D4421" i="3"/>
  <c r="I4422" i="3"/>
  <c r="E4422" i="3"/>
  <c r="G4422" i="3"/>
  <c r="J4422" i="3"/>
  <c r="D4425" i="3"/>
  <c r="I4426" i="3"/>
  <c r="E4426" i="3"/>
  <c r="G4426" i="3"/>
  <c r="J4426" i="3"/>
  <c r="D4429" i="3"/>
  <c r="I4430" i="3"/>
  <c r="E4430" i="3"/>
  <c r="G4430" i="3"/>
  <c r="J4430" i="3"/>
  <c r="D4433" i="3"/>
  <c r="I4434" i="3"/>
  <c r="E4434" i="3"/>
  <c r="G4434" i="3"/>
  <c r="J4434" i="3"/>
  <c r="D4437" i="3"/>
  <c r="I4438" i="3"/>
  <c r="E4438" i="3"/>
  <c r="G4438" i="3"/>
  <c r="J4438" i="3"/>
  <c r="D4441" i="3"/>
  <c r="I4442" i="3"/>
  <c r="E4442" i="3"/>
  <c r="G4442" i="3"/>
  <c r="J4442" i="3"/>
  <c r="D4445" i="3"/>
  <c r="I4446" i="3"/>
  <c r="E4446" i="3"/>
  <c r="G4446" i="3"/>
  <c r="J4446" i="3"/>
  <c r="D4449" i="3"/>
  <c r="I4450" i="3"/>
  <c r="E4450" i="3"/>
  <c r="G4450" i="3"/>
  <c r="J4450" i="3"/>
  <c r="D4453" i="3"/>
  <c r="I4454" i="3"/>
  <c r="E4454" i="3"/>
  <c r="G4454" i="3"/>
  <c r="J4454" i="3"/>
  <c r="D4457" i="3"/>
  <c r="I4458" i="3"/>
  <c r="E4458" i="3"/>
  <c r="G4458" i="3"/>
  <c r="J4458" i="3"/>
  <c r="D4461" i="3"/>
  <c r="I4462" i="3"/>
  <c r="E4462" i="3"/>
  <c r="G4462" i="3"/>
  <c r="J4462" i="3"/>
  <c r="D4465" i="3"/>
  <c r="I4466" i="3"/>
  <c r="E4466" i="3"/>
  <c r="G4466" i="3"/>
  <c r="J4466" i="3"/>
  <c r="D4469" i="3"/>
  <c r="I4470" i="3"/>
  <c r="E4470" i="3"/>
  <c r="G4470" i="3"/>
  <c r="J4470" i="3"/>
  <c r="D4473" i="3"/>
  <c r="I4474" i="3"/>
  <c r="E4474" i="3"/>
  <c r="G4474" i="3"/>
  <c r="J4474" i="3"/>
  <c r="D4477" i="3"/>
  <c r="I4478" i="3"/>
  <c r="E4478" i="3"/>
  <c r="G4478" i="3"/>
  <c r="J4478" i="3"/>
  <c r="D4481" i="3"/>
  <c r="D4489" i="3"/>
  <c r="H4497" i="3"/>
  <c r="J4505" i="3"/>
  <c r="F4505" i="3"/>
  <c r="G4505" i="3"/>
  <c r="K4505" i="3"/>
  <c r="E4505" i="3"/>
  <c r="H4513" i="3"/>
  <c r="J4521" i="3"/>
  <c r="F4521" i="3"/>
  <c r="G4521" i="3"/>
  <c r="K4521" i="3"/>
  <c r="E4521" i="3"/>
  <c r="H4529" i="3"/>
  <c r="J4541" i="3"/>
  <c r="F4541" i="3"/>
  <c r="I4541" i="3"/>
  <c r="D4541" i="3"/>
  <c r="G4541" i="3"/>
  <c r="K4541" i="3"/>
  <c r="E4541" i="3"/>
  <c r="J4549" i="3"/>
  <c r="F4549" i="3"/>
  <c r="I4549" i="3"/>
  <c r="D4549" i="3"/>
  <c r="G4549" i="3"/>
  <c r="K4549" i="3"/>
  <c r="E4549" i="3"/>
  <c r="J4557" i="3"/>
  <c r="F4557" i="3"/>
  <c r="I4557" i="3"/>
  <c r="D4557" i="3"/>
  <c r="G4557" i="3"/>
  <c r="K4557" i="3"/>
  <c r="E4557" i="3"/>
  <c r="D4322" i="3"/>
  <c r="I4322" i="3"/>
  <c r="D4326" i="3"/>
  <c r="I4326" i="3"/>
  <c r="D4330" i="3"/>
  <c r="I4330" i="3"/>
  <c r="D4334" i="3"/>
  <c r="I4334" i="3"/>
  <c r="D4338" i="3"/>
  <c r="I4338" i="3"/>
  <c r="D4342" i="3"/>
  <c r="I4342" i="3"/>
  <c r="D4346" i="3"/>
  <c r="I4346" i="3"/>
  <c r="D4350" i="3"/>
  <c r="I4350" i="3"/>
  <c r="D4354" i="3"/>
  <c r="I4354" i="3"/>
  <c r="D4358" i="3"/>
  <c r="I4358" i="3"/>
  <c r="D4362" i="3"/>
  <c r="I4362" i="3"/>
  <c r="D4366" i="3"/>
  <c r="I4366" i="3"/>
  <c r="D4370" i="3"/>
  <c r="I4370" i="3"/>
  <c r="D4374" i="3"/>
  <c r="I4374" i="3"/>
  <c r="D4378" i="3"/>
  <c r="I4378" i="3"/>
  <c r="D4382" i="3"/>
  <c r="I4382" i="3"/>
  <c r="D4386" i="3"/>
  <c r="I4386" i="3"/>
  <c r="D4390" i="3"/>
  <c r="I4390" i="3"/>
  <c r="D4394" i="3"/>
  <c r="I4394" i="3"/>
  <c r="D4398" i="3"/>
  <c r="I4398" i="3"/>
  <c r="D4402" i="3"/>
  <c r="I4402" i="3"/>
  <c r="D4406" i="3"/>
  <c r="I4406" i="3"/>
  <c r="D4410" i="3"/>
  <c r="K4410" i="3"/>
  <c r="G4413" i="3"/>
  <c r="D4414" i="3"/>
  <c r="K4414" i="3"/>
  <c r="G4417" i="3"/>
  <c r="D4418" i="3"/>
  <c r="K4418" i="3"/>
  <c r="G4421" i="3"/>
  <c r="D4422" i="3"/>
  <c r="K4422" i="3"/>
  <c r="G4425" i="3"/>
  <c r="D4426" i="3"/>
  <c r="K4426" i="3"/>
  <c r="G4429" i="3"/>
  <c r="D4430" i="3"/>
  <c r="K4430" i="3"/>
  <c r="G4433" i="3"/>
  <c r="D4434" i="3"/>
  <c r="K4434" i="3"/>
  <c r="G4437" i="3"/>
  <c r="D4438" i="3"/>
  <c r="K4438" i="3"/>
  <c r="G4441" i="3"/>
  <c r="D4442" i="3"/>
  <c r="K4442" i="3"/>
  <c r="G4445" i="3"/>
  <c r="D4446" i="3"/>
  <c r="K4446" i="3"/>
  <c r="G4449" i="3"/>
  <c r="D4450" i="3"/>
  <c r="K4450" i="3"/>
  <c r="G4453" i="3"/>
  <c r="D4454" i="3"/>
  <c r="K4454" i="3"/>
  <c r="G4457" i="3"/>
  <c r="D4458" i="3"/>
  <c r="K4458" i="3"/>
  <c r="G4461" i="3"/>
  <c r="D4462" i="3"/>
  <c r="K4462" i="3"/>
  <c r="G4465" i="3"/>
  <c r="D4466" i="3"/>
  <c r="K4466" i="3"/>
  <c r="G4469" i="3"/>
  <c r="D4470" i="3"/>
  <c r="K4470" i="3"/>
  <c r="G4473" i="3"/>
  <c r="D4474" i="3"/>
  <c r="K4474" i="3"/>
  <c r="G4477" i="3"/>
  <c r="D4478" i="3"/>
  <c r="K4478" i="3"/>
  <c r="H4481" i="3"/>
  <c r="J4485" i="3"/>
  <c r="F4485" i="3"/>
  <c r="G4485" i="3"/>
  <c r="K4485" i="3"/>
  <c r="E4485" i="3"/>
  <c r="H4489" i="3"/>
  <c r="J4493" i="3"/>
  <c r="F4493" i="3"/>
  <c r="G4493" i="3"/>
  <c r="K4493" i="3"/>
  <c r="E4493" i="3"/>
  <c r="H4501" i="3"/>
  <c r="D4505" i="3"/>
  <c r="J4509" i="3"/>
  <c r="F4509" i="3"/>
  <c r="G4509" i="3"/>
  <c r="K4509" i="3"/>
  <c r="E4509" i="3"/>
  <c r="H4517" i="3"/>
  <c r="D4521" i="3"/>
  <c r="J4525" i="3"/>
  <c r="F4525" i="3"/>
  <c r="G4525" i="3"/>
  <c r="K4525" i="3"/>
  <c r="E4525" i="3"/>
  <c r="H4541" i="3"/>
  <c r="H4549" i="3"/>
  <c r="H4557" i="3"/>
  <c r="J4497" i="3"/>
  <c r="F4497" i="3"/>
  <c r="G4497" i="3"/>
  <c r="K4497" i="3"/>
  <c r="E4497" i="3"/>
  <c r="J4513" i="3"/>
  <c r="F4513" i="3"/>
  <c r="G4513" i="3"/>
  <c r="K4513" i="3"/>
  <c r="E4513" i="3"/>
  <c r="J4529" i="3"/>
  <c r="F4529" i="3"/>
  <c r="G4529" i="3"/>
  <c r="K4529" i="3"/>
  <c r="E4529" i="3"/>
  <c r="J4537" i="3"/>
  <c r="F4537" i="3"/>
  <c r="I4537" i="3"/>
  <c r="D4537" i="3"/>
  <c r="G4537" i="3"/>
  <c r="K4537" i="3"/>
  <c r="E4537" i="3"/>
  <c r="J4545" i="3"/>
  <c r="F4545" i="3"/>
  <c r="I4545" i="3"/>
  <c r="D4545" i="3"/>
  <c r="G4545" i="3"/>
  <c r="K4545" i="3"/>
  <c r="E4545" i="3"/>
  <c r="J4553" i="3"/>
  <c r="F4553" i="3"/>
  <c r="I4553" i="3"/>
  <c r="D4553" i="3"/>
  <c r="G4553" i="3"/>
  <c r="K4553" i="3"/>
  <c r="E4553" i="3"/>
  <c r="J4561" i="3"/>
  <c r="F4561" i="3"/>
  <c r="I4561" i="3"/>
  <c r="D4561" i="3"/>
  <c r="G4561" i="3"/>
  <c r="K4561" i="3"/>
  <c r="E4561" i="3"/>
  <c r="J4565" i="3"/>
  <c r="F4565" i="3"/>
  <c r="I4565" i="3"/>
  <c r="D4565" i="3"/>
  <c r="G4565" i="3"/>
  <c r="K4565" i="3"/>
  <c r="E4565" i="3"/>
  <c r="J4569" i="3"/>
  <c r="F4569" i="3"/>
  <c r="I4569" i="3"/>
  <c r="D4569" i="3"/>
  <c r="G4569" i="3"/>
  <c r="K4569" i="3"/>
  <c r="E4569" i="3"/>
  <c r="G3845" i="3"/>
  <c r="G3849" i="3"/>
  <c r="G3853" i="3"/>
  <c r="G3857" i="3"/>
  <c r="G3861" i="3"/>
  <c r="G3865" i="3"/>
  <c r="G3869" i="3"/>
  <c r="G3873" i="3"/>
  <c r="G3877" i="3"/>
  <c r="G3881" i="3"/>
  <c r="G3885" i="3"/>
  <c r="G3889" i="3"/>
  <c r="G3893" i="3"/>
  <c r="G3897" i="3"/>
  <c r="G3901" i="3"/>
  <c r="G3905" i="3"/>
  <c r="G3909" i="3"/>
  <c r="G3913" i="3"/>
  <c r="G3917" i="3"/>
  <c r="G3921" i="3"/>
  <c r="G3925" i="3"/>
  <c r="G3929" i="3"/>
  <c r="G3933" i="3"/>
  <c r="G3937" i="3"/>
  <c r="G3941" i="3"/>
  <c r="G3945" i="3"/>
  <c r="G3949" i="3"/>
  <c r="G3953" i="3"/>
  <c r="G3957" i="3"/>
  <c r="G3961" i="3"/>
  <c r="G3965" i="3"/>
  <c r="G3969" i="3"/>
  <c r="G3973" i="3"/>
  <c r="G3977" i="3"/>
  <c r="G3981" i="3"/>
  <c r="G3985" i="3"/>
  <c r="G3989" i="3"/>
  <c r="G3993" i="3"/>
  <c r="G3997" i="3"/>
  <c r="G4001" i="3"/>
  <c r="G4005" i="3"/>
  <c r="G4009" i="3"/>
  <c r="G4013" i="3"/>
  <c r="G4017" i="3"/>
  <c r="G4021" i="3"/>
  <c r="G4025" i="3"/>
  <c r="G4029" i="3"/>
  <c r="G4033" i="3"/>
  <c r="G4037" i="3"/>
  <c r="G4041" i="3"/>
  <c r="G4045" i="3"/>
  <c r="G4049" i="3"/>
  <c r="G4053" i="3"/>
  <c r="G4057" i="3"/>
  <c r="G4061" i="3"/>
  <c r="G4065" i="3"/>
  <c r="G4069" i="3"/>
  <c r="G4073" i="3"/>
  <c r="G4077" i="3"/>
  <c r="G4081" i="3"/>
  <c r="G4085" i="3"/>
  <c r="G4089" i="3"/>
  <c r="G4093" i="3"/>
  <c r="G4097" i="3"/>
  <c r="G4101" i="3"/>
  <c r="G4105" i="3"/>
  <c r="G4109" i="3"/>
  <c r="G4113" i="3"/>
  <c r="G4117" i="3"/>
  <c r="G4121" i="3"/>
  <c r="G4125" i="3"/>
  <c r="G4129" i="3"/>
  <c r="G4133" i="3"/>
  <c r="G4137" i="3"/>
  <c r="G4141" i="3"/>
  <c r="G4145" i="3"/>
  <c r="G4149" i="3"/>
  <c r="G4153" i="3"/>
  <c r="G4157" i="3"/>
  <c r="G4161" i="3"/>
  <c r="G4165" i="3"/>
  <c r="G4169" i="3"/>
  <c r="G4173" i="3"/>
  <c r="G4177" i="3"/>
  <c r="G4181" i="3"/>
  <c r="G4185" i="3"/>
  <c r="G4189" i="3"/>
  <c r="G4193" i="3"/>
  <c r="G4197" i="3"/>
  <c r="G4201" i="3"/>
  <c r="G4205" i="3"/>
  <c r="G4209" i="3"/>
  <c r="G4213" i="3"/>
  <c r="G4217" i="3"/>
  <c r="G4221" i="3"/>
  <c r="G4225" i="3"/>
  <c r="G4229" i="3"/>
  <c r="G4233" i="3"/>
  <c r="G4237" i="3"/>
  <c r="G4241" i="3"/>
  <c r="G4245" i="3"/>
  <c r="G4249" i="3"/>
  <c r="G4253" i="3"/>
  <c r="G4257" i="3"/>
  <c r="G4261" i="3"/>
  <c r="G4265" i="3"/>
  <c r="G4269" i="3"/>
  <c r="G4273" i="3"/>
  <c r="G4277" i="3"/>
  <c r="G4281" i="3"/>
  <c r="G4285" i="3"/>
  <c r="G4289" i="3"/>
  <c r="G4293" i="3"/>
  <c r="G4297" i="3"/>
  <c r="G4301" i="3"/>
  <c r="G4305" i="3"/>
  <c r="G4309" i="3"/>
  <c r="G4313" i="3"/>
  <c r="G4317" i="3"/>
  <c r="G4321" i="3"/>
  <c r="G4325" i="3"/>
  <c r="G4329" i="3"/>
  <c r="G4333" i="3"/>
  <c r="G4337" i="3"/>
  <c r="G4341" i="3"/>
  <c r="G4345" i="3"/>
  <c r="G4349" i="3"/>
  <c r="G4353" i="3"/>
  <c r="G4357" i="3"/>
  <c r="G4361" i="3"/>
  <c r="G4365" i="3"/>
  <c r="G4369" i="3"/>
  <c r="G4373" i="3"/>
  <c r="G4377" i="3"/>
  <c r="G4381" i="3"/>
  <c r="G4385" i="3"/>
  <c r="G4389" i="3"/>
  <c r="G4393" i="3"/>
  <c r="G4397" i="3"/>
  <c r="G4401" i="3"/>
  <c r="G4405" i="3"/>
  <c r="G4409" i="3"/>
  <c r="H4411" i="3"/>
  <c r="D4411" i="3"/>
  <c r="I4411" i="3"/>
  <c r="H4415" i="3"/>
  <c r="D4415" i="3"/>
  <c r="I4415" i="3"/>
  <c r="H4419" i="3"/>
  <c r="D4419" i="3"/>
  <c r="I4419" i="3"/>
  <c r="H4423" i="3"/>
  <c r="D4423" i="3"/>
  <c r="I4423" i="3"/>
  <c r="H4427" i="3"/>
  <c r="D4427" i="3"/>
  <c r="I4427" i="3"/>
  <c r="H4431" i="3"/>
  <c r="D4431" i="3"/>
  <c r="I4431" i="3"/>
  <c r="H4435" i="3"/>
  <c r="D4435" i="3"/>
  <c r="I4435" i="3"/>
  <c r="H4439" i="3"/>
  <c r="D4439" i="3"/>
  <c r="I4439" i="3"/>
  <c r="H4443" i="3"/>
  <c r="D4443" i="3"/>
  <c r="I4443" i="3"/>
  <c r="H4447" i="3"/>
  <c r="D4447" i="3"/>
  <c r="I4447" i="3"/>
  <c r="H4451" i="3"/>
  <c r="D4451" i="3"/>
  <c r="I4451" i="3"/>
  <c r="H4455" i="3"/>
  <c r="D4455" i="3"/>
  <c r="I4455" i="3"/>
  <c r="H4459" i="3"/>
  <c r="D4459" i="3"/>
  <c r="I4459" i="3"/>
  <c r="H4463" i="3"/>
  <c r="D4463" i="3"/>
  <c r="I4463" i="3"/>
  <c r="H4467" i="3"/>
  <c r="D4467" i="3"/>
  <c r="I4467" i="3"/>
  <c r="H4471" i="3"/>
  <c r="D4471" i="3"/>
  <c r="I4471" i="3"/>
  <c r="H4475" i="3"/>
  <c r="D4475" i="3"/>
  <c r="I4475" i="3"/>
  <c r="H4479" i="3"/>
  <c r="D4479" i="3"/>
  <c r="I4479" i="3"/>
  <c r="H4483" i="3"/>
  <c r="D4483" i="3"/>
  <c r="I4483" i="3"/>
  <c r="H4487" i="3"/>
  <c r="D4487" i="3"/>
  <c r="I4487" i="3"/>
  <c r="H4491" i="3"/>
  <c r="D4491" i="3"/>
  <c r="I4491" i="3"/>
  <c r="H4495" i="3"/>
  <c r="D4495" i="3"/>
  <c r="I4495" i="3"/>
  <c r="H4499" i="3"/>
  <c r="D4499" i="3"/>
  <c r="I4499" i="3"/>
  <c r="H4503" i="3"/>
  <c r="D4503" i="3"/>
  <c r="I4503" i="3"/>
  <c r="H4507" i="3"/>
  <c r="D4507" i="3"/>
  <c r="I4507" i="3"/>
  <c r="H4511" i="3"/>
  <c r="D4511" i="3"/>
  <c r="I4511" i="3"/>
  <c r="H4515" i="3"/>
  <c r="D4515" i="3"/>
  <c r="I4515" i="3"/>
  <c r="H4519" i="3"/>
  <c r="D4519" i="3"/>
  <c r="I4519" i="3"/>
  <c r="H4523" i="3"/>
  <c r="D4523" i="3"/>
  <c r="I4523" i="3"/>
  <c r="H4527" i="3"/>
  <c r="D4527" i="3"/>
  <c r="I4527" i="3"/>
  <c r="H4531" i="3"/>
  <c r="D4531" i="3"/>
  <c r="I4531" i="3"/>
  <c r="H4535" i="3"/>
  <c r="D4535" i="3"/>
  <c r="I4535" i="3"/>
  <c r="H4539" i="3"/>
  <c r="D4539" i="3"/>
  <c r="I4539" i="3"/>
  <c r="H4543" i="3"/>
  <c r="D4543" i="3"/>
  <c r="I4543" i="3"/>
  <c r="H4547" i="3"/>
  <c r="D4547" i="3"/>
  <c r="I4547" i="3"/>
  <c r="H4551" i="3"/>
  <c r="D4551" i="3"/>
  <c r="I4551" i="3"/>
  <c r="H4555" i="3"/>
  <c r="D4555" i="3"/>
  <c r="I4555" i="3"/>
  <c r="H4559" i="3"/>
  <c r="D4559" i="3"/>
  <c r="I4559" i="3"/>
  <c r="H4563" i="3"/>
  <c r="D4563" i="3"/>
  <c r="I4563" i="3"/>
  <c r="H4567" i="3"/>
  <c r="D4567" i="3"/>
  <c r="I4567" i="3"/>
  <c r="H4571" i="3"/>
  <c r="D4571" i="3"/>
  <c r="I4571" i="3"/>
  <c r="E4573" i="3"/>
  <c r="K4573" i="3"/>
  <c r="G4579" i="3"/>
  <c r="I4582" i="3"/>
  <c r="E4582" i="3"/>
  <c r="J4582" i="3"/>
  <c r="D4582" i="3"/>
  <c r="K4582" i="3"/>
  <c r="H4587" i="3"/>
  <c r="D4587" i="3"/>
  <c r="K4587" i="3"/>
  <c r="F4587" i="3"/>
  <c r="J4587" i="3"/>
  <c r="G4590" i="3"/>
  <c r="G4595" i="3"/>
  <c r="I4598" i="3"/>
  <c r="E4598" i="3"/>
  <c r="J4598" i="3"/>
  <c r="D4598" i="3"/>
  <c r="K4598" i="3"/>
  <c r="H4603" i="3"/>
  <c r="D4603" i="3"/>
  <c r="K4603" i="3"/>
  <c r="F4603" i="3"/>
  <c r="J4603" i="3"/>
  <c r="G4606" i="3"/>
  <c r="G4611" i="3"/>
  <c r="I4614" i="3"/>
  <c r="E4614" i="3"/>
  <c r="J4614" i="3"/>
  <c r="D4614" i="3"/>
  <c r="K4614" i="3"/>
  <c r="H4619" i="3"/>
  <c r="D4619" i="3"/>
  <c r="K4619" i="3"/>
  <c r="F4619" i="3"/>
  <c r="J4619" i="3"/>
  <c r="G4622" i="3"/>
  <c r="G4627" i="3"/>
  <c r="I4630" i="3"/>
  <c r="E4630" i="3"/>
  <c r="J4630" i="3"/>
  <c r="D4630" i="3"/>
  <c r="K4630" i="3"/>
  <c r="H4635" i="3"/>
  <c r="D4635" i="3"/>
  <c r="K4635" i="3"/>
  <c r="F4635" i="3"/>
  <c r="J4635" i="3"/>
  <c r="G4638" i="3"/>
  <c r="G4643" i="3"/>
  <c r="I4646" i="3"/>
  <c r="E4646" i="3"/>
  <c r="J4646" i="3"/>
  <c r="D4646" i="3"/>
  <c r="K4646" i="3"/>
  <c r="H4651" i="3"/>
  <c r="D4651" i="3"/>
  <c r="K4651" i="3"/>
  <c r="F4651" i="3"/>
  <c r="J4651" i="3"/>
  <c r="G4654" i="3"/>
  <c r="G4659" i="3"/>
  <c r="I4662" i="3"/>
  <c r="E4662" i="3"/>
  <c r="J4662" i="3"/>
  <c r="D4662" i="3"/>
  <c r="K4662" i="3"/>
  <c r="H4667" i="3"/>
  <c r="D4667" i="3"/>
  <c r="K4667" i="3"/>
  <c r="F4667" i="3"/>
  <c r="J4667" i="3"/>
  <c r="G4670" i="3"/>
  <c r="G4675" i="3"/>
  <c r="I4678" i="3"/>
  <c r="E4678" i="3"/>
  <c r="J4678" i="3"/>
  <c r="D4678" i="3"/>
  <c r="K4678" i="3"/>
  <c r="H4683" i="3"/>
  <c r="D4683" i="3"/>
  <c r="K4683" i="3"/>
  <c r="F4683" i="3"/>
  <c r="J4683" i="3"/>
  <c r="G4686" i="3"/>
  <c r="G4691" i="3"/>
  <c r="I4694" i="3"/>
  <c r="E4694" i="3"/>
  <c r="J4694" i="3"/>
  <c r="D4694" i="3"/>
  <c r="K4694" i="3"/>
  <c r="H4699" i="3"/>
  <c r="D4699" i="3"/>
  <c r="K4699" i="3"/>
  <c r="F4699" i="3"/>
  <c r="J4699" i="3"/>
  <c r="G4702" i="3"/>
  <c r="G4707" i="3"/>
  <c r="I4710" i="3"/>
  <c r="E4710" i="3"/>
  <c r="J4710" i="3"/>
  <c r="D4710" i="3"/>
  <c r="K4710" i="3"/>
  <c r="H4715" i="3"/>
  <c r="D4715" i="3"/>
  <c r="K4715" i="3"/>
  <c r="F4715" i="3"/>
  <c r="J4715" i="3"/>
  <c r="G4718" i="3"/>
  <c r="G4723" i="3"/>
  <c r="I4726" i="3"/>
  <c r="E4726" i="3"/>
  <c r="J4726" i="3"/>
  <c r="D4726" i="3"/>
  <c r="K4726" i="3"/>
  <c r="H4731" i="3"/>
  <c r="D4731" i="3"/>
  <c r="K4731" i="3"/>
  <c r="F4731" i="3"/>
  <c r="J4731" i="3"/>
  <c r="G4734" i="3"/>
  <c r="G4739" i="3"/>
  <c r="I4742" i="3"/>
  <c r="E4742" i="3"/>
  <c r="J4742" i="3"/>
  <c r="D4742" i="3"/>
  <c r="K4742" i="3"/>
  <c r="H4747" i="3"/>
  <c r="D4747" i="3"/>
  <c r="K4747" i="3"/>
  <c r="F4747" i="3"/>
  <c r="J4747" i="3"/>
  <c r="G4750" i="3"/>
  <c r="G4755" i="3"/>
  <c r="I4758" i="3"/>
  <c r="E4758" i="3"/>
  <c r="J4758" i="3"/>
  <c r="D4758" i="3"/>
  <c r="K4758" i="3"/>
  <c r="H4763" i="3"/>
  <c r="D4763" i="3"/>
  <c r="K4763" i="3"/>
  <c r="F4763" i="3"/>
  <c r="J4763" i="3"/>
  <c r="G4766" i="3"/>
  <c r="G4771" i="3"/>
  <c r="I4774" i="3"/>
  <c r="E4774" i="3"/>
  <c r="J4774" i="3"/>
  <c r="D4774" i="3"/>
  <c r="K4774" i="3"/>
  <c r="H4779" i="3"/>
  <c r="D4779" i="3"/>
  <c r="K4779" i="3"/>
  <c r="F4779" i="3"/>
  <c r="J4779" i="3"/>
  <c r="G4782" i="3"/>
  <c r="G4787" i="3"/>
  <c r="I4790" i="3"/>
  <c r="E4790" i="3"/>
  <c r="J4790" i="3"/>
  <c r="D4790" i="3"/>
  <c r="K4790" i="3"/>
  <c r="H4795" i="3"/>
  <c r="D4795" i="3"/>
  <c r="K4795" i="3"/>
  <c r="F4795" i="3"/>
  <c r="J4795" i="3"/>
  <c r="G4798" i="3"/>
  <c r="G4803" i="3"/>
  <c r="I4806" i="3"/>
  <c r="E4806" i="3"/>
  <c r="J4806" i="3"/>
  <c r="D4806" i="3"/>
  <c r="K4806" i="3"/>
  <c r="H4811" i="3"/>
  <c r="D4811" i="3"/>
  <c r="K4811" i="3"/>
  <c r="F4811" i="3"/>
  <c r="J4811" i="3"/>
  <c r="G4814" i="3"/>
  <c r="H4822" i="3"/>
  <c r="H4861" i="3"/>
  <c r="D4861" i="3"/>
  <c r="J4861" i="3"/>
  <c r="E4861" i="3"/>
  <c r="K4861" i="3"/>
  <c r="F4861" i="3"/>
  <c r="I4861" i="3"/>
  <c r="G4861" i="3"/>
  <c r="I4482" i="3"/>
  <c r="E4482" i="3"/>
  <c r="H4482" i="3"/>
  <c r="I4486" i="3"/>
  <c r="E4486" i="3"/>
  <c r="H4486" i="3"/>
  <c r="I4490" i="3"/>
  <c r="E4490" i="3"/>
  <c r="H4490" i="3"/>
  <c r="I4494" i="3"/>
  <c r="E4494" i="3"/>
  <c r="H4494" i="3"/>
  <c r="E4495" i="3"/>
  <c r="J4495" i="3"/>
  <c r="I4498" i="3"/>
  <c r="E4498" i="3"/>
  <c r="H4498" i="3"/>
  <c r="E4499" i="3"/>
  <c r="J4499" i="3"/>
  <c r="I4502" i="3"/>
  <c r="E4502" i="3"/>
  <c r="H4502" i="3"/>
  <c r="E4503" i="3"/>
  <c r="J4503" i="3"/>
  <c r="I4506" i="3"/>
  <c r="E4506" i="3"/>
  <c r="H4506" i="3"/>
  <c r="E4507" i="3"/>
  <c r="J4507" i="3"/>
  <c r="I4510" i="3"/>
  <c r="E4510" i="3"/>
  <c r="H4510" i="3"/>
  <c r="E4511" i="3"/>
  <c r="J4511" i="3"/>
  <c r="I4514" i="3"/>
  <c r="E4514" i="3"/>
  <c r="H4514" i="3"/>
  <c r="E4515" i="3"/>
  <c r="J4515" i="3"/>
  <c r="I4518" i="3"/>
  <c r="E4518" i="3"/>
  <c r="H4518" i="3"/>
  <c r="E4519" i="3"/>
  <c r="J4519" i="3"/>
  <c r="I4522" i="3"/>
  <c r="E4522" i="3"/>
  <c r="H4522" i="3"/>
  <c r="E4523" i="3"/>
  <c r="J4523" i="3"/>
  <c r="I4526" i="3"/>
  <c r="E4526" i="3"/>
  <c r="H4526" i="3"/>
  <c r="E4527" i="3"/>
  <c r="J4527" i="3"/>
  <c r="I4530" i="3"/>
  <c r="E4530" i="3"/>
  <c r="H4530" i="3"/>
  <c r="E4531" i="3"/>
  <c r="J4531" i="3"/>
  <c r="I4534" i="3"/>
  <c r="E4534" i="3"/>
  <c r="H4534" i="3"/>
  <c r="E4535" i="3"/>
  <c r="J4535" i="3"/>
  <c r="I4538" i="3"/>
  <c r="E4538" i="3"/>
  <c r="H4538" i="3"/>
  <c r="E4539" i="3"/>
  <c r="J4539" i="3"/>
  <c r="I4542" i="3"/>
  <c r="E4542" i="3"/>
  <c r="H4542" i="3"/>
  <c r="E4543" i="3"/>
  <c r="J4543" i="3"/>
  <c r="I4546" i="3"/>
  <c r="E4546" i="3"/>
  <c r="H4546" i="3"/>
  <c r="E4547" i="3"/>
  <c r="J4547" i="3"/>
  <c r="I4550" i="3"/>
  <c r="E4550" i="3"/>
  <c r="H4550" i="3"/>
  <c r="E4551" i="3"/>
  <c r="J4551" i="3"/>
  <c r="I4554" i="3"/>
  <c r="E4554" i="3"/>
  <c r="H4554" i="3"/>
  <c r="E4555" i="3"/>
  <c r="J4555" i="3"/>
  <c r="I4558" i="3"/>
  <c r="E4558" i="3"/>
  <c r="H4558" i="3"/>
  <c r="E4559" i="3"/>
  <c r="J4559" i="3"/>
  <c r="I4562" i="3"/>
  <c r="E4562" i="3"/>
  <c r="H4562" i="3"/>
  <c r="E4563" i="3"/>
  <c r="J4563" i="3"/>
  <c r="I4566" i="3"/>
  <c r="E4566" i="3"/>
  <c r="H4566" i="3"/>
  <c r="E4567" i="3"/>
  <c r="J4567" i="3"/>
  <c r="I4570" i="3"/>
  <c r="E4570" i="3"/>
  <c r="H4570" i="3"/>
  <c r="E4571" i="3"/>
  <c r="J4571" i="3"/>
  <c r="I4574" i="3"/>
  <c r="J4574" i="3"/>
  <c r="E4574" i="3"/>
  <c r="H4574" i="3"/>
  <c r="I4578" i="3"/>
  <c r="E4578" i="3"/>
  <c r="J4578" i="3"/>
  <c r="D4578" i="3"/>
  <c r="K4578" i="3"/>
  <c r="F4582" i="3"/>
  <c r="H4583" i="3"/>
  <c r="D4583" i="3"/>
  <c r="K4583" i="3"/>
  <c r="F4583" i="3"/>
  <c r="J4583" i="3"/>
  <c r="E4587" i="3"/>
  <c r="I4594" i="3"/>
  <c r="E4594" i="3"/>
  <c r="J4594" i="3"/>
  <c r="D4594" i="3"/>
  <c r="K4594" i="3"/>
  <c r="F4598" i="3"/>
  <c r="H4599" i="3"/>
  <c r="D4599" i="3"/>
  <c r="K4599" i="3"/>
  <c r="F4599" i="3"/>
  <c r="J4599" i="3"/>
  <c r="E4603" i="3"/>
  <c r="I4610" i="3"/>
  <c r="E4610" i="3"/>
  <c r="J4610" i="3"/>
  <c r="D4610" i="3"/>
  <c r="K4610" i="3"/>
  <c r="F4614" i="3"/>
  <c r="H4615" i="3"/>
  <c r="D4615" i="3"/>
  <c r="K4615" i="3"/>
  <c r="F4615" i="3"/>
  <c r="J4615" i="3"/>
  <c r="E4619" i="3"/>
  <c r="I4626" i="3"/>
  <c r="E4626" i="3"/>
  <c r="J4626" i="3"/>
  <c r="D4626" i="3"/>
  <c r="K4626" i="3"/>
  <c r="F4630" i="3"/>
  <c r="H4631" i="3"/>
  <c r="D4631" i="3"/>
  <c r="K4631" i="3"/>
  <c r="F4631" i="3"/>
  <c r="J4631" i="3"/>
  <c r="E4635" i="3"/>
  <c r="I4642" i="3"/>
  <c r="E4642" i="3"/>
  <c r="J4642" i="3"/>
  <c r="D4642" i="3"/>
  <c r="K4642" i="3"/>
  <c r="F4646" i="3"/>
  <c r="H4647" i="3"/>
  <c r="D4647" i="3"/>
  <c r="K4647" i="3"/>
  <c r="F4647" i="3"/>
  <c r="J4647" i="3"/>
  <c r="E4651" i="3"/>
  <c r="I4658" i="3"/>
  <c r="E4658" i="3"/>
  <c r="J4658" i="3"/>
  <c r="D4658" i="3"/>
  <c r="K4658" i="3"/>
  <c r="F4662" i="3"/>
  <c r="H4663" i="3"/>
  <c r="D4663" i="3"/>
  <c r="K4663" i="3"/>
  <c r="F4663" i="3"/>
  <c r="J4663" i="3"/>
  <c r="E4667" i="3"/>
  <c r="I4674" i="3"/>
  <c r="E4674" i="3"/>
  <c r="J4674" i="3"/>
  <c r="D4674" i="3"/>
  <c r="K4674" i="3"/>
  <c r="F4678" i="3"/>
  <c r="H4679" i="3"/>
  <c r="D4679" i="3"/>
  <c r="K4679" i="3"/>
  <c r="F4679" i="3"/>
  <c r="J4679" i="3"/>
  <c r="E4683" i="3"/>
  <c r="I4690" i="3"/>
  <c r="E4690" i="3"/>
  <c r="J4690" i="3"/>
  <c r="D4690" i="3"/>
  <c r="K4690" i="3"/>
  <c r="F4694" i="3"/>
  <c r="H4695" i="3"/>
  <c r="D4695" i="3"/>
  <c r="K4695" i="3"/>
  <c r="F4695" i="3"/>
  <c r="J4695" i="3"/>
  <c r="E4699" i="3"/>
  <c r="I4706" i="3"/>
  <c r="E4706" i="3"/>
  <c r="J4706" i="3"/>
  <c r="D4706" i="3"/>
  <c r="K4706" i="3"/>
  <c r="F4710" i="3"/>
  <c r="H4711" i="3"/>
  <c r="D4711" i="3"/>
  <c r="K4711" i="3"/>
  <c r="F4711" i="3"/>
  <c r="J4711" i="3"/>
  <c r="E4715" i="3"/>
  <c r="I4722" i="3"/>
  <c r="E4722" i="3"/>
  <c r="J4722" i="3"/>
  <c r="D4722" i="3"/>
  <c r="K4722" i="3"/>
  <c r="F4726" i="3"/>
  <c r="H4727" i="3"/>
  <c r="D4727" i="3"/>
  <c r="K4727" i="3"/>
  <c r="F4727" i="3"/>
  <c r="J4727" i="3"/>
  <c r="E4731" i="3"/>
  <c r="I4738" i="3"/>
  <c r="E4738" i="3"/>
  <c r="J4738" i="3"/>
  <c r="D4738" i="3"/>
  <c r="K4738" i="3"/>
  <c r="F4742" i="3"/>
  <c r="H4743" i="3"/>
  <c r="D4743" i="3"/>
  <c r="K4743" i="3"/>
  <c r="F4743" i="3"/>
  <c r="J4743" i="3"/>
  <c r="E4747" i="3"/>
  <c r="I4754" i="3"/>
  <c r="E4754" i="3"/>
  <c r="J4754" i="3"/>
  <c r="D4754" i="3"/>
  <c r="K4754" i="3"/>
  <c r="F4758" i="3"/>
  <c r="H4759" i="3"/>
  <c r="D4759" i="3"/>
  <c r="K4759" i="3"/>
  <c r="F4759" i="3"/>
  <c r="J4759" i="3"/>
  <c r="E4763" i="3"/>
  <c r="I4770" i="3"/>
  <c r="E4770" i="3"/>
  <c r="J4770" i="3"/>
  <c r="D4770" i="3"/>
  <c r="K4770" i="3"/>
  <c r="F4774" i="3"/>
  <c r="H4775" i="3"/>
  <c r="D4775" i="3"/>
  <c r="K4775" i="3"/>
  <c r="F4775" i="3"/>
  <c r="J4775" i="3"/>
  <c r="E4779" i="3"/>
  <c r="I4786" i="3"/>
  <c r="E4786" i="3"/>
  <c r="J4786" i="3"/>
  <c r="D4786" i="3"/>
  <c r="K4786" i="3"/>
  <c r="F4790" i="3"/>
  <c r="H4791" i="3"/>
  <c r="D4791" i="3"/>
  <c r="K4791" i="3"/>
  <c r="F4791" i="3"/>
  <c r="J4791" i="3"/>
  <c r="E4795" i="3"/>
  <c r="I4802" i="3"/>
  <c r="E4802" i="3"/>
  <c r="J4802" i="3"/>
  <c r="D4802" i="3"/>
  <c r="K4802" i="3"/>
  <c r="F4806" i="3"/>
  <c r="H4807" i="3"/>
  <c r="D4807" i="3"/>
  <c r="K4807" i="3"/>
  <c r="F4807" i="3"/>
  <c r="J4807" i="3"/>
  <c r="E4811" i="3"/>
  <c r="I4818" i="3"/>
  <c r="E4818" i="3"/>
  <c r="J4818" i="3"/>
  <c r="D4818" i="3"/>
  <c r="G4818" i="3"/>
  <c r="J4573" i="3"/>
  <c r="F4573" i="3"/>
  <c r="H4573" i="3"/>
  <c r="H4579" i="3"/>
  <c r="D4579" i="3"/>
  <c r="K4579" i="3"/>
  <c r="F4579" i="3"/>
  <c r="J4579" i="3"/>
  <c r="I4590" i="3"/>
  <c r="E4590" i="3"/>
  <c r="J4590" i="3"/>
  <c r="D4590" i="3"/>
  <c r="K4590" i="3"/>
  <c r="H4595" i="3"/>
  <c r="D4595" i="3"/>
  <c r="K4595" i="3"/>
  <c r="F4595" i="3"/>
  <c r="J4595" i="3"/>
  <c r="I4606" i="3"/>
  <c r="E4606" i="3"/>
  <c r="J4606" i="3"/>
  <c r="D4606" i="3"/>
  <c r="K4606" i="3"/>
  <c r="H4611" i="3"/>
  <c r="D4611" i="3"/>
  <c r="K4611" i="3"/>
  <c r="F4611" i="3"/>
  <c r="J4611" i="3"/>
  <c r="I4622" i="3"/>
  <c r="E4622" i="3"/>
  <c r="J4622" i="3"/>
  <c r="D4622" i="3"/>
  <c r="K4622" i="3"/>
  <c r="H4627" i="3"/>
  <c r="D4627" i="3"/>
  <c r="K4627" i="3"/>
  <c r="F4627" i="3"/>
  <c r="J4627" i="3"/>
  <c r="I4638" i="3"/>
  <c r="E4638" i="3"/>
  <c r="J4638" i="3"/>
  <c r="D4638" i="3"/>
  <c r="K4638" i="3"/>
  <c r="H4643" i="3"/>
  <c r="D4643" i="3"/>
  <c r="K4643" i="3"/>
  <c r="F4643" i="3"/>
  <c r="J4643" i="3"/>
  <c r="I4654" i="3"/>
  <c r="E4654" i="3"/>
  <c r="J4654" i="3"/>
  <c r="D4654" i="3"/>
  <c r="K4654" i="3"/>
  <c r="H4659" i="3"/>
  <c r="D4659" i="3"/>
  <c r="K4659" i="3"/>
  <c r="F4659" i="3"/>
  <c r="J4659" i="3"/>
  <c r="I4670" i="3"/>
  <c r="E4670" i="3"/>
  <c r="J4670" i="3"/>
  <c r="D4670" i="3"/>
  <c r="K4670" i="3"/>
  <c r="H4675" i="3"/>
  <c r="D4675" i="3"/>
  <c r="K4675" i="3"/>
  <c r="F4675" i="3"/>
  <c r="J4675" i="3"/>
  <c r="I4686" i="3"/>
  <c r="E4686" i="3"/>
  <c r="J4686" i="3"/>
  <c r="D4686" i="3"/>
  <c r="K4686" i="3"/>
  <c r="H4691" i="3"/>
  <c r="D4691" i="3"/>
  <c r="K4691" i="3"/>
  <c r="F4691" i="3"/>
  <c r="J4691" i="3"/>
  <c r="I4702" i="3"/>
  <c r="E4702" i="3"/>
  <c r="J4702" i="3"/>
  <c r="D4702" i="3"/>
  <c r="K4702" i="3"/>
  <c r="H4707" i="3"/>
  <c r="D4707" i="3"/>
  <c r="K4707" i="3"/>
  <c r="F4707" i="3"/>
  <c r="J4707" i="3"/>
  <c r="I4718" i="3"/>
  <c r="E4718" i="3"/>
  <c r="J4718" i="3"/>
  <c r="D4718" i="3"/>
  <c r="K4718" i="3"/>
  <c r="H4723" i="3"/>
  <c r="D4723" i="3"/>
  <c r="K4723" i="3"/>
  <c r="F4723" i="3"/>
  <c r="J4723" i="3"/>
  <c r="I4734" i="3"/>
  <c r="E4734" i="3"/>
  <c r="J4734" i="3"/>
  <c r="D4734" i="3"/>
  <c r="K4734" i="3"/>
  <c r="H4739" i="3"/>
  <c r="D4739" i="3"/>
  <c r="K4739" i="3"/>
  <c r="F4739" i="3"/>
  <c r="J4739" i="3"/>
  <c r="I4750" i="3"/>
  <c r="E4750" i="3"/>
  <c r="J4750" i="3"/>
  <c r="D4750" i="3"/>
  <c r="K4750" i="3"/>
  <c r="H4755" i="3"/>
  <c r="D4755" i="3"/>
  <c r="K4755" i="3"/>
  <c r="F4755" i="3"/>
  <c r="J4755" i="3"/>
  <c r="I4766" i="3"/>
  <c r="E4766" i="3"/>
  <c r="J4766" i="3"/>
  <c r="D4766" i="3"/>
  <c r="K4766" i="3"/>
  <c r="H4771" i="3"/>
  <c r="D4771" i="3"/>
  <c r="K4771" i="3"/>
  <c r="F4771" i="3"/>
  <c r="J4771" i="3"/>
  <c r="I4782" i="3"/>
  <c r="E4782" i="3"/>
  <c r="J4782" i="3"/>
  <c r="D4782" i="3"/>
  <c r="K4782" i="3"/>
  <c r="H4787" i="3"/>
  <c r="D4787" i="3"/>
  <c r="K4787" i="3"/>
  <c r="F4787" i="3"/>
  <c r="J4787" i="3"/>
  <c r="I4798" i="3"/>
  <c r="E4798" i="3"/>
  <c r="J4798" i="3"/>
  <c r="D4798" i="3"/>
  <c r="K4798" i="3"/>
  <c r="H4803" i="3"/>
  <c r="D4803" i="3"/>
  <c r="K4803" i="3"/>
  <c r="F4803" i="3"/>
  <c r="J4803" i="3"/>
  <c r="I4814" i="3"/>
  <c r="E4814" i="3"/>
  <c r="J4814" i="3"/>
  <c r="D4814" i="3"/>
  <c r="K4814" i="3"/>
  <c r="I4822" i="3"/>
  <c r="E4822" i="3"/>
  <c r="J4822" i="3"/>
  <c r="D4822" i="3"/>
  <c r="G4822" i="3"/>
  <c r="G4539" i="3"/>
  <c r="G4543" i="3"/>
  <c r="G4547" i="3"/>
  <c r="G4551" i="3"/>
  <c r="G4555" i="3"/>
  <c r="G4559" i="3"/>
  <c r="F4562" i="3"/>
  <c r="K4562" i="3"/>
  <c r="G4563" i="3"/>
  <c r="F4566" i="3"/>
  <c r="K4566" i="3"/>
  <c r="G4567" i="3"/>
  <c r="F4570" i="3"/>
  <c r="K4570" i="3"/>
  <c r="G4571" i="3"/>
  <c r="D4573" i="3"/>
  <c r="I4573" i="3"/>
  <c r="F4574" i="3"/>
  <c r="H4575" i="3"/>
  <c r="D4575" i="3"/>
  <c r="K4575" i="3"/>
  <c r="F4575" i="3"/>
  <c r="J4575" i="3"/>
  <c r="G4578" i="3"/>
  <c r="E4579" i="3"/>
  <c r="H4582" i="3"/>
  <c r="G4583" i="3"/>
  <c r="I4586" i="3"/>
  <c r="E4586" i="3"/>
  <c r="J4586" i="3"/>
  <c r="D4586" i="3"/>
  <c r="K4586" i="3"/>
  <c r="I4587" i="3"/>
  <c r="F4590" i="3"/>
  <c r="H4591" i="3"/>
  <c r="D4591" i="3"/>
  <c r="K4591" i="3"/>
  <c r="F4591" i="3"/>
  <c r="J4591" i="3"/>
  <c r="G4594" i="3"/>
  <c r="E4595" i="3"/>
  <c r="H4598" i="3"/>
  <c r="G4599" i="3"/>
  <c r="I4602" i="3"/>
  <c r="E4602" i="3"/>
  <c r="J4602" i="3"/>
  <c r="D4602" i="3"/>
  <c r="K4602" i="3"/>
  <c r="I4603" i="3"/>
  <c r="F4606" i="3"/>
  <c r="H4607" i="3"/>
  <c r="D4607" i="3"/>
  <c r="K4607" i="3"/>
  <c r="F4607" i="3"/>
  <c r="J4607" i="3"/>
  <c r="G4610" i="3"/>
  <c r="E4611" i="3"/>
  <c r="H4614" i="3"/>
  <c r="G4615" i="3"/>
  <c r="I4618" i="3"/>
  <c r="E4618" i="3"/>
  <c r="J4618" i="3"/>
  <c r="D4618" i="3"/>
  <c r="K4618" i="3"/>
  <c r="I4619" i="3"/>
  <c r="F4622" i="3"/>
  <c r="H4623" i="3"/>
  <c r="D4623" i="3"/>
  <c r="K4623" i="3"/>
  <c r="F4623" i="3"/>
  <c r="J4623" i="3"/>
  <c r="G4626" i="3"/>
  <c r="E4627" i="3"/>
  <c r="H4630" i="3"/>
  <c r="G4631" i="3"/>
  <c r="I4634" i="3"/>
  <c r="E4634" i="3"/>
  <c r="J4634" i="3"/>
  <c r="D4634" i="3"/>
  <c r="K4634" i="3"/>
  <c r="I4635" i="3"/>
  <c r="F4638" i="3"/>
  <c r="H4639" i="3"/>
  <c r="D4639" i="3"/>
  <c r="K4639" i="3"/>
  <c r="F4639" i="3"/>
  <c r="J4639" i="3"/>
  <c r="G4642" i="3"/>
  <c r="E4643" i="3"/>
  <c r="H4646" i="3"/>
  <c r="G4647" i="3"/>
  <c r="I4650" i="3"/>
  <c r="E4650" i="3"/>
  <c r="J4650" i="3"/>
  <c r="D4650" i="3"/>
  <c r="K4650" i="3"/>
  <c r="I4651" i="3"/>
  <c r="F4654" i="3"/>
  <c r="H4655" i="3"/>
  <c r="D4655" i="3"/>
  <c r="K4655" i="3"/>
  <c r="F4655" i="3"/>
  <c r="J4655" i="3"/>
  <c r="G4658" i="3"/>
  <c r="E4659" i="3"/>
  <c r="H4662" i="3"/>
  <c r="G4663" i="3"/>
  <c r="I4666" i="3"/>
  <c r="E4666" i="3"/>
  <c r="J4666" i="3"/>
  <c r="D4666" i="3"/>
  <c r="K4666" i="3"/>
  <c r="I4667" i="3"/>
  <c r="F4670" i="3"/>
  <c r="H4671" i="3"/>
  <c r="D4671" i="3"/>
  <c r="K4671" i="3"/>
  <c r="F4671" i="3"/>
  <c r="J4671" i="3"/>
  <c r="G4674" i="3"/>
  <c r="E4675" i="3"/>
  <c r="H4678" i="3"/>
  <c r="G4679" i="3"/>
  <c r="I4682" i="3"/>
  <c r="E4682" i="3"/>
  <c r="J4682" i="3"/>
  <c r="D4682" i="3"/>
  <c r="K4682" i="3"/>
  <c r="I4683" i="3"/>
  <c r="F4686" i="3"/>
  <c r="H4687" i="3"/>
  <c r="D4687" i="3"/>
  <c r="K4687" i="3"/>
  <c r="F4687" i="3"/>
  <c r="J4687" i="3"/>
  <c r="G4690" i="3"/>
  <c r="E4691" i="3"/>
  <c r="H4694" i="3"/>
  <c r="G4695" i="3"/>
  <c r="I4698" i="3"/>
  <c r="E4698" i="3"/>
  <c r="J4698" i="3"/>
  <c r="D4698" i="3"/>
  <c r="K4698" i="3"/>
  <c r="I4699" i="3"/>
  <c r="F4702" i="3"/>
  <c r="H4703" i="3"/>
  <c r="D4703" i="3"/>
  <c r="K4703" i="3"/>
  <c r="F4703" i="3"/>
  <c r="J4703" i="3"/>
  <c r="G4706" i="3"/>
  <c r="E4707" i="3"/>
  <c r="H4710" i="3"/>
  <c r="G4711" i="3"/>
  <c r="I4714" i="3"/>
  <c r="E4714" i="3"/>
  <c r="J4714" i="3"/>
  <c r="D4714" i="3"/>
  <c r="K4714" i="3"/>
  <c r="I4715" i="3"/>
  <c r="F4718" i="3"/>
  <c r="H4719" i="3"/>
  <c r="D4719" i="3"/>
  <c r="K4719" i="3"/>
  <c r="F4719" i="3"/>
  <c r="J4719" i="3"/>
  <c r="G4722" i="3"/>
  <c r="E4723" i="3"/>
  <c r="H4726" i="3"/>
  <c r="G4727" i="3"/>
  <c r="I4730" i="3"/>
  <c r="E4730" i="3"/>
  <c r="J4730" i="3"/>
  <c r="D4730" i="3"/>
  <c r="K4730" i="3"/>
  <c r="I4731" i="3"/>
  <c r="F4734" i="3"/>
  <c r="H4735" i="3"/>
  <c r="D4735" i="3"/>
  <c r="K4735" i="3"/>
  <c r="F4735" i="3"/>
  <c r="J4735" i="3"/>
  <c r="G4738" i="3"/>
  <c r="E4739" i="3"/>
  <c r="H4742" i="3"/>
  <c r="G4743" i="3"/>
  <c r="I4746" i="3"/>
  <c r="E4746" i="3"/>
  <c r="J4746" i="3"/>
  <c r="D4746" i="3"/>
  <c r="K4746" i="3"/>
  <c r="I4747" i="3"/>
  <c r="F4750" i="3"/>
  <c r="H4751" i="3"/>
  <c r="D4751" i="3"/>
  <c r="K4751" i="3"/>
  <c r="F4751" i="3"/>
  <c r="J4751" i="3"/>
  <c r="G4754" i="3"/>
  <c r="E4755" i="3"/>
  <c r="H4758" i="3"/>
  <c r="G4759" i="3"/>
  <c r="I4762" i="3"/>
  <c r="E4762" i="3"/>
  <c r="J4762" i="3"/>
  <c r="D4762" i="3"/>
  <c r="K4762" i="3"/>
  <c r="I4763" i="3"/>
  <c r="F4766" i="3"/>
  <c r="H4767" i="3"/>
  <c r="D4767" i="3"/>
  <c r="K4767" i="3"/>
  <c r="F4767" i="3"/>
  <c r="J4767" i="3"/>
  <c r="G4770" i="3"/>
  <c r="E4771" i="3"/>
  <c r="H4774" i="3"/>
  <c r="G4775" i="3"/>
  <c r="I4778" i="3"/>
  <c r="E4778" i="3"/>
  <c r="J4778" i="3"/>
  <c r="D4778" i="3"/>
  <c r="K4778" i="3"/>
  <c r="I4779" i="3"/>
  <c r="F4782" i="3"/>
  <c r="H4783" i="3"/>
  <c r="D4783" i="3"/>
  <c r="K4783" i="3"/>
  <c r="F4783" i="3"/>
  <c r="J4783" i="3"/>
  <c r="G4786" i="3"/>
  <c r="E4787" i="3"/>
  <c r="H4790" i="3"/>
  <c r="G4791" i="3"/>
  <c r="I4794" i="3"/>
  <c r="E4794" i="3"/>
  <c r="J4794" i="3"/>
  <c r="D4794" i="3"/>
  <c r="K4794" i="3"/>
  <c r="I4795" i="3"/>
  <c r="F4798" i="3"/>
  <c r="H4799" i="3"/>
  <c r="D4799" i="3"/>
  <c r="K4799" i="3"/>
  <c r="F4799" i="3"/>
  <c r="J4799" i="3"/>
  <c r="G4802" i="3"/>
  <c r="E4803" i="3"/>
  <c r="H4806" i="3"/>
  <c r="G4807" i="3"/>
  <c r="I4810" i="3"/>
  <c r="E4810" i="3"/>
  <c r="J4810" i="3"/>
  <c r="D4810" i="3"/>
  <c r="K4810" i="3"/>
  <c r="I4811" i="3"/>
  <c r="F4814" i="3"/>
  <c r="H4815" i="3"/>
  <c r="D4815" i="3"/>
  <c r="K4815" i="3"/>
  <c r="F4815" i="3"/>
  <c r="J4815" i="3"/>
  <c r="H4818" i="3"/>
  <c r="F4822" i="3"/>
  <c r="K4826" i="3"/>
  <c r="G4826" i="3"/>
  <c r="J4826" i="3"/>
  <c r="E4826" i="3"/>
  <c r="D4826" i="3"/>
  <c r="H4826" i="3"/>
  <c r="H4853" i="3"/>
  <c r="D4853" i="3"/>
  <c r="J4853" i="3"/>
  <c r="E4853" i="3"/>
  <c r="K4853" i="3"/>
  <c r="F4853" i="3"/>
  <c r="G4853" i="3"/>
  <c r="H4819" i="3"/>
  <c r="D4819" i="3"/>
  <c r="I4819" i="3"/>
  <c r="H4823" i="3"/>
  <c r="D4823" i="3"/>
  <c r="I4823" i="3"/>
  <c r="H4857" i="3"/>
  <c r="D4857" i="3"/>
  <c r="J4857" i="3"/>
  <c r="E4857" i="3"/>
  <c r="K4857" i="3"/>
  <c r="F4857" i="3"/>
  <c r="H4873" i="3"/>
  <c r="D4873" i="3"/>
  <c r="J4873" i="3"/>
  <c r="E4873" i="3"/>
  <c r="G4873" i="3"/>
  <c r="K4873" i="3"/>
  <c r="F4873" i="3"/>
  <c r="H4877" i="3"/>
  <c r="D4877" i="3"/>
  <c r="J4877" i="3"/>
  <c r="E4877" i="3"/>
  <c r="G4877" i="3"/>
  <c r="K4877" i="3"/>
  <c r="F4877" i="3"/>
  <c r="H4885" i="3"/>
  <c r="D4885" i="3"/>
  <c r="K4885" i="3"/>
  <c r="F4885" i="3"/>
  <c r="E4885" i="3"/>
  <c r="I4885" i="3"/>
  <c r="G4885" i="3"/>
  <c r="H4917" i="3"/>
  <c r="D4917" i="3"/>
  <c r="K4917" i="3"/>
  <c r="F4917" i="3"/>
  <c r="E4917" i="3"/>
  <c r="I4917" i="3"/>
  <c r="G4917" i="3"/>
  <c r="I4896" i="3"/>
  <c r="E4896" i="3"/>
  <c r="J4896" i="3"/>
  <c r="D4896" i="3"/>
  <c r="F4896" i="3"/>
  <c r="H4896" i="3"/>
  <c r="G4896" i="3"/>
  <c r="G4412" i="3"/>
  <c r="G4416" i="3"/>
  <c r="G4420" i="3"/>
  <c r="G4424" i="3"/>
  <c r="G4428" i="3"/>
  <c r="G4432" i="3"/>
  <c r="G4436" i="3"/>
  <c r="G4440" i="3"/>
  <c r="G4444" i="3"/>
  <c r="G4448" i="3"/>
  <c r="G4452" i="3"/>
  <c r="G4456" i="3"/>
  <c r="G4460" i="3"/>
  <c r="G4464" i="3"/>
  <c r="G4468" i="3"/>
  <c r="G4472" i="3"/>
  <c r="G4476" i="3"/>
  <c r="G4480" i="3"/>
  <c r="G4484" i="3"/>
  <c r="G4488" i="3"/>
  <c r="G4492" i="3"/>
  <c r="G4496" i="3"/>
  <c r="G4500" i="3"/>
  <c r="G4504" i="3"/>
  <c r="G4508" i="3"/>
  <c r="G4512" i="3"/>
  <c r="G4516" i="3"/>
  <c r="G4520" i="3"/>
  <c r="G4524" i="3"/>
  <c r="G4528" i="3"/>
  <c r="G4532" i="3"/>
  <c r="G4536" i="3"/>
  <c r="G4540" i="3"/>
  <c r="G4544" i="3"/>
  <c r="G4548" i="3"/>
  <c r="G4552" i="3"/>
  <c r="G4556" i="3"/>
  <c r="G4560" i="3"/>
  <c r="G4564" i="3"/>
  <c r="G4568" i="3"/>
  <c r="G4572" i="3"/>
  <c r="J4577" i="3"/>
  <c r="F4577" i="3"/>
  <c r="H4577" i="3"/>
  <c r="J4581" i="3"/>
  <c r="F4581" i="3"/>
  <c r="H4581" i="3"/>
  <c r="J4585" i="3"/>
  <c r="F4585" i="3"/>
  <c r="H4585" i="3"/>
  <c r="J4589" i="3"/>
  <c r="F4589" i="3"/>
  <c r="H4589" i="3"/>
  <c r="J4593" i="3"/>
  <c r="F4593" i="3"/>
  <c r="H4593" i="3"/>
  <c r="J4597" i="3"/>
  <c r="F4597" i="3"/>
  <c r="H4597" i="3"/>
  <c r="J4601" i="3"/>
  <c r="F4601" i="3"/>
  <c r="H4601" i="3"/>
  <c r="J4605" i="3"/>
  <c r="F4605" i="3"/>
  <c r="H4605" i="3"/>
  <c r="J4609" i="3"/>
  <c r="F4609" i="3"/>
  <c r="H4609" i="3"/>
  <c r="J4613" i="3"/>
  <c r="F4613" i="3"/>
  <c r="H4613" i="3"/>
  <c r="J4617" i="3"/>
  <c r="F4617" i="3"/>
  <c r="H4617" i="3"/>
  <c r="J4621" i="3"/>
  <c r="F4621" i="3"/>
  <c r="H4621" i="3"/>
  <c r="J4625" i="3"/>
  <c r="F4625" i="3"/>
  <c r="H4625" i="3"/>
  <c r="J4629" i="3"/>
  <c r="F4629" i="3"/>
  <c r="H4629" i="3"/>
  <c r="J4633" i="3"/>
  <c r="F4633" i="3"/>
  <c r="H4633" i="3"/>
  <c r="J4637" i="3"/>
  <c r="F4637" i="3"/>
  <c r="H4637" i="3"/>
  <c r="J4641" i="3"/>
  <c r="F4641" i="3"/>
  <c r="H4641" i="3"/>
  <c r="J4645" i="3"/>
  <c r="F4645" i="3"/>
  <c r="H4645" i="3"/>
  <c r="J4649" i="3"/>
  <c r="F4649" i="3"/>
  <c r="H4649" i="3"/>
  <c r="J4653" i="3"/>
  <c r="F4653" i="3"/>
  <c r="H4653" i="3"/>
  <c r="J4657" i="3"/>
  <c r="F4657" i="3"/>
  <c r="H4657" i="3"/>
  <c r="J4661" i="3"/>
  <c r="F4661" i="3"/>
  <c r="H4661" i="3"/>
  <c r="J4665" i="3"/>
  <c r="F4665" i="3"/>
  <c r="H4665" i="3"/>
  <c r="J4669" i="3"/>
  <c r="F4669" i="3"/>
  <c r="H4669" i="3"/>
  <c r="J4673" i="3"/>
  <c r="F4673" i="3"/>
  <c r="H4673" i="3"/>
  <c r="J4677" i="3"/>
  <c r="F4677" i="3"/>
  <c r="H4677" i="3"/>
  <c r="J4681" i="3"/>
  <c r="F4681" i="3"/>
  <c r="H4681" i="3"/>
  <c r="J4685" i="3"/>
  <c r="F4685" i="3"/>
  <c r="H4685" i="3"/>
  <c r="J4689" i="3"/>
  <c r="F4689" i="3"/>
  <c r="H4689" i="3"/>
  <c r="J4693" i="3"/>
  <c r="F4693" i="3"/>
  <c r="H4693" i="3"/>
  <c r="J4697" i="3"/>
  <c r="F4697" i="3"/>
  <c r="H4697" i="3"/>
  <c r="J4701" i="3"/>
  <c r="F4701" i="3"/>
  <c r="H4701" i="3"/>
  <c r="J4705" i="3"/>
  <c r="F4705" i="3"/>
  <c r="H4705" i="3"/>
  <c r="J4709" i="3"/>
  <c r="F4709" i="3"/>
  <c r="H4709" i="3"/>
  <c r="J4713" i="3"/>
  <c r="F4713" i="3"/>
  <c r="H4713" i="3"/>
  <c r="J4717" i="3"/>
  <c r="F4717" i="3"/>
  <c r="H4717" i="3"/>
  <c r="J4721" i="3"/>
  <c r="F4721" i="3"/>
  <c r="H4721" i="3"/>
  <c r="J4725" i="3"/>
  <c r="F4725" i="3"/>
  <c r="H4725" i="3"/>
  <c r="J4729" i="3"/>
  <c r="F4729" i="3"/>
  <c r="H4729" i="3"/>
  <c r="J4733" i="3"/>
  <c r="F4733" i="3"/>
  <c r="H4733" i="3"/>
  <c r="J4737" i="3"/>
  <c r="F4737" i="3"/>
  <c r="H4737" i="3"/>
  <c r="J4741" i="3"/>
  <c r="F4741" i="3"/>
  <c r="H4741" i="3"/>
  <c r="J4745" i="3"/>
  <c r="F4745" i="3"/>
  <c r="H4745" i="3"/>
  <c r="J4749" i="3"/>
  <c r="F4749" i="3"/>
  <c r="H4749" i="3"/>
  <c r="J4753" i="3"/>
  <c r="F4753" i="3"/>
  <c r="H4753" i="3"/>
  <c r="J4757" i="3"/>
  <c r="F4757" i="3"/>
  <c r="H4757" i="3"/>
  <c r="J4761" i="3"/>
  <c r="F4761" i="3"/>
  <c r="H4761" i="3"/>
  <c r="J4765" i="3"/>
  <c r="F4765" i="3"/>
  <c r="H4765" i="3"/>
  <c r="J4769" i="3"/>
  <c r="F4769" i="3"/>
  <c r="H4769" i="3"/>
  <c r="J4773" i="3"/>
  <c r="F4773" i="3"/>
  <c r="H4773" i="3"/>
  <c r="J4777" i="3"/>
  <c r="F4777" i="3"/>
  <c r="H4777" i="3"/>
  <c r="J4781" i="3"/>
  <c r="F4781" i="3"/>
  <c r="H4781" i="3"/>
  <c r="J4785" i="3"/>
  <c r="F4785" i="3"/>
  <c r="H4785" i="3"/>
  <c r="J4789" i="3"/>
  <c r="F4789" i="3"/>
  <c r="H4789" i="3"/>
  <c r="J4793" i="3"/>
  <c r="F4793" i="3"/>
  <c r="H4793" i="3"/>
  <c r="J4797" i="3"/>
  <c r="F4797" i="3"/>
  <c r="H4797" i="3"/>
  <c r="J4801" i="3"/>
  <c r="F4801" i="3"/>
  <c r="H4801" i="3"/>
  <c r="J4805" i="3"/>
  <c r="F4805" i="3"/>
  <c r="H4805" i="3"/>
  <c r="J4809" i="3"/>
  <c r="F4809" i="3"/>
  <c r="H4809" i="3"/>
  <c r="J4813" i="3"/>
  <c r="F4813" i="3"/>
  <c r="H4813" i="3"/>
  <c r="J4817" i="3"/>
  <c r="F4817" i="3"/>
  <c r="H4817" i="3"/>
  <c r="F4819" i="3"/>
  <c r="K4819" i="3"/>
  <c r="J4821" i="3"/>
  <c r="F4821" i="3"/>
  <c r="H4821" i="3"/>
  <c r="F4823" i="3"/>
  <c r="K4823" i="3"/>
  <c r="J4825" i="3"/>
  <c r="F4825" i="3"/>
  <c r="H4825" i="3"/>
  <c r="J4827" i="3"/>
  <c r="F4827" i="3"/>
  <c r="G4827" i="3"/>
  <c r="I4827" i="3"/>
  <c r="H4829" i="3"/>
  <c r="D4829" i="3"/>
  <c r="J4829" i="3"/>
  <c r="E4829" i="3"/>
  <c r="K4829" i="3"/>
  <c r="J4831" i="3"/>
  <c r="F4831" i="3"/>
  <c r="G4831" i="3"/>
  <c r="I4831" i="3"/>
  <c r="H4833" i="3"/>
  <c r="D4833" i="3"/>
  <c r="J4833" i="3"/>
  <c r="E4833" i="3"/>
  <c r="K4833" i="3"/>
  <c r="J4835" i="3"/>
  <c r="F4835" i="3"/>
  <c r="G4835" i="3"/>
  <c r="I4835" i="3"/>
  <c r="H4837" i="3"/>
  <c r="D4837" i="3"/>
  <c r="J4837" i="3"/>
  <c r="E4837" i="3"/>
  <c r="K4837" i="3"/>
  <c r="J4839" i="3"/>
  <c r="F4839" i="3"/>
  <c r="G4839" i="3"/>
  <c r="I4839" i="3"/>
  <c r="H4841" i="3"/>
  <c r="D4841" i="3"/>
  <c r="J4841" i="3"/>
  <c r="E4841" i="3"/>
  <c r="K4841" i="3"/>
  <c r="J4843" i="3"/>
  <c r="F4843" i="3"/>
  <c r="G4843" i="3"/>
  <c r="I4843" i="3"/>
  <c r="H4845" i="3"/>
  <c r="D4845" i="3"/>
  <c r="J4845" i="3"/>
  <c r="E4845" i="3"/>
  <c r="K4845" i="3"/>
  <c r="J4847" i="3"/>
  <c r="F4847" i="3"/>
  <c r="G4847" i="3"/>
  <c r="I4847" i="3"/>
  <c r="H4849" i="3"/>
  <c r="D4849" i="3"/>
  <c r="J4849" i="3"/>
  <c r="E4849" i="3"/>
  <c r="K4849" i="3"/>
  <c r="F4849" i="3"/>
  <c r="H4865" i="3"/>
  <c r="D4865" i="3"/>
  <c r="J4865" i="3"/>
  <c r="E4865" i="3"/>
  <c r="K4865" i="3"/>
  <c r="F4865" i="3"/>
  <c r="K4896" i="3"/>
  <c r="H4901" i="3"/>
  <c r="D4901" i="3"/>
  <c r="K4901" i="3"/>
  <c r="F4901" i="3"/>
  <c r="E4901" i="3"/>
  <c r="I4901" i="3"/>
  <c r="G4901" i="3"/>
  <c r="H4869" i="3"/>
  <c r="D4869" i="3"/>
  <c r="J4869" i="3"/>
  <c r="E4869" i="3"/>
  <c r="K4869" i="3"/>
  <c r="F4869" i="3"/>
  <c r="I4880" i="3"/>
  <c r="E4880" i="3"/>
  <c r="J4880" i="3"/>
  <c r="D4880" i="3"/>
  <c r="F4880" i="3"/>
  <c r="H4880" i="3"/>
  <c r="G4880" i="3"/>
  <c r="I4912" i="3"/>
  <c r="E4912" i="3"/>
  <c r="J4912" i="3"/>
  <c r="D4912" i="3"/>
  <c r="F4912" i="3"/>
  <c r="H4912" i="3"/>
  <c r="G4912" i="3"/>
  <c r="J4851" i="3"/>
  <c r="F4851" i="3"/>
  <c r="H4851" i="3"/>
  <c r="J4855" i="3"/>
  <c r="F4855" i="3"/>
  <c r="H4855" i="3"/>
  <c r="J4859" i="3"/>
  <c r="F4859" i="3"/>
  <c r="H4859" i="3"/>
  <c r="J4863" i="3"/>
  <c r="F4863" i="3"/>
  <c r="H4863" i="3"/>
  <c r="J4867" i="3"/>
  <c r="F4867" i="3"/>
  <c r="H4867" i="3"/>
  <c r="J4871" i="3"/>
  <c r="F4871" i="3"/>
  <c r="H4871" i="3"/>
  <c r="J4875" i="3"/>
  <c r="F4875" i="3"/>
  <c r="H4875" i="3"/>
  <c r="I4888" i="3"/>
  <c r="E4888" i="3"/>
  <c r="J4888" i="3"/>
  <c r="D4888" i="3"/>
  <c r="K4888" i="3"/>
  <c r="H4893" i="3"/>
  <c r="D4893" i="3"/>
  <c r="K4893" i="3"/>
  <c r="F4893" i="3"/>
  <c r="J4893" i="3"/>
  <c r="I4904" i="3"/>
  <c r="E4904" i="3"/>
  <c r="J4904" i="3"/>
  <c r="D4904" i="3"/>
  <c r="K4904" i="3"/>
  <c r="H4909" i="3"/>
  <c r="D4909" i="3"/>
  <c r="K4909" i="3"/>
  <c r="F4909" i="3"/>
  <c r="J4909" i="3"/>
  <c r="I4920" i="3"/>
  <c r="E4920" i="3"/>
  <c r="J4920" i="3"/>
  <c r="D4920" i="3"/>
  <c r="K4920" i="3"/>
  <c r="H4925" i="3"/>
  <c r="D4925" i="3"/>
  <c r="K4925" i="3"/>
  <c r="F4925" i="3"/>
  <c r="J4925" i="3"/>
  <c r="G4928" i="3"/>
  <c r="G4933" i="3"/>
  <c r="I4936" i="3"/>
  <c r="E4936" i="3"/>
  <c r="J4936" i="3"/>
  <c r="D4936" i="3"/>
  <c r="K4936" i="3"/>
  <c r="H4941" i="3"/>
  <c r="D4941" i="3"/>
  <c r="K4941" i="3"/>
  <c r="F4941" i="3"/>
  <c r="J4941" i="3"/>
  <c r="G4944" i="3"/>
  <c r="G4949" i="3"/>
  <c r="I4952" i="3"/>
  <c r="E4952" i="3"/>
  <c r="J4952" i="3"/>
  <c r="D4952" i="3"/>
  <c r="K4952" i="3"/>
  <c r="H4957" i="3"/>
  <c r="D4957" i="3"/>
  <c r="K4957" i="3"/>
  <c r="F4957" i="3"/>
  <c r="J4957" i="3"/>
  <c r="G4960" i="3"/>
  <c r="G4965" i="3"/>
  <c r="I4968" i="3"/>
  <c r="E4968" i="3"/>
  <c r="J4968" i="3"/>
  <c r="D4968" i="3"/>
  <c r="K4968" i="3"/>
  <c r="H4973" i="3"/>
  <c r="D4973" i="3"/>
  <c r="K4973" i="3"/>
  <c r="F4973" i="3"/>
  <c r="J4973" i="3"/>
  <c r="G4976" i="3"/>
  <c r="G4981" i="3"/>
  <c r="I4984" i="3"/>
  <c r="E4984" i="3"/>
  <c r="J4984" i="3"/>
  <c r="D4984" i="3"/>
  <c r="K4984" i="3"/>
  <c r="H4989" i="3"/>
  <c r="D4989" i="3"/>
  <c r="K4989" i="3"/>
  <c r="F4989" i="3"/>
  <c r="J4989" i="3"/>
  <c r="G4992" i="3"/>
  <c r="G4997" i="3"/>
  <c r="I5000" i="3"/>
  <c r="E5000" i="3"/>
  <c r="J5000" i="3"/>
  <c r="D5000" i="3"/>
  <c r="K5000" i="3"/>
  <c r="H5005" i="3"/>
  <c r="D5005" i="3"/>
  <c r="K5005" i="3"/>
  <c r="F5005" i="3"/>
  <c r="J5005" i="3"/>
  <c r="G5008" i="3"/>
  <c r="G5013" i="3"/>
  <c r="I5016" i="3"/>
  <c r="E5016" i="3"/>
  <c r="J5016" i="3"/>
  <c r="D5016" i="3"/>
  <c r="K5016" i="3"/>
  <c r="H5021" i="3"/>
  <c r="D5021" i="3"/>
  <c r="K5021" i="3"/>
  <c r="F5021" i="3"/>
  <c r="J5021" i="3"/>
  <c r="G5024" i="3"/>
  <c r="G5029" i="3"/>
  <c r="I5032" i="3"/>
  <c r="E5032" i="3"/>
  <c r="J5032" i="3"/>
  <c r="D5032" i="3"/>
  <c r="K5032" i="3"/>
  <c r="H5037" i="3"/>
  <c r="D5037" i="3"/>
  <c r="K5037" i="3"/>
  <c r="F5037" i="3"/>
  <c r="J5037" i="3"/>
  <c r="G5040" i="3"/>
  <c r="G5045" i="3"/>
  <c r="I5048" i="3"/>
  <c r="E5048" i="3"/>
  <c r="J5048" i="3"/>
  <c r="D5048" i="3"/>
  <c r="K5048" i="3"/>
  <c r="H5053" i="3"/>
  <c r="D5053" i="3"/>
  <c r="K5053" i="3"/>
  <c r="F5053" i="3"/>
  <c r="J5053" i="3"/>
  <c r="G5056" i="3"/>
  <c r="G5061" i="3"/>
  <c r="I5064" i="3"/>
  <c r="E5064" i="3"/>
  <c r="J5064" i="3"/>
  <c r="D5064" i="3"/>
  <c r="K5064" i="3"/>
  <c r="H5069" i="3"/>
  <c r="D5069" i="3"/>
  <c r="K5069" i="3"/>
  <c r="F5069" i="3"/>
  <c r="J5069" i="3"/>
  <c r="G5072" i="3"/>
  <c r="G5077" i="3"/>
  <c r="I5080" i="3"/>
  <c r="E5080" i="3"/>
  <c r="J5080" i="3"/>
  <c r="D5080" i="3"/>
  <c r="K5080" i="3"/>
  <c r="H5085" i="3"/>
  <c r="D5085" i="3"/>
  <c r="K5085" i="3"/>
  <c r="F5085" i="3"/>
  <c r="J5085" i="3"/>
  <c r="G5088" i="3"/>
  <c r="H5093" i="3"/>
  <c r="D5093" i="3"/>
  <c r="K5093" i="3"/>
  <c r="F5093" i="3"/>
  <c r="G5093" i="3"/>
  <c r="H5097" i="3"/>
  <c r="D5097" i="3"/>
  <c r="K5097" i="3"/>
  <c r="F5097" i="3"/>
  <c r="E5097" i="3"/>
  <c r="G5097" i="3"/>
  <c r="I5128" i="3"/>
  <c r="E5128" i="3"/>
  <c r="J5128" i="3"/>
  <c r="D5128" i="3"/>
  <c r="G5128" i="3"/>
  <c r="F5128" i="3"/>
  <c r="H5128" i="3"/>
  <c r="H5133" i="3"/>
  <c r="D5133" i="3"/>
  <c r="K5133" i="3"/>
  <c r="F5133" i="3"/>
  <c r="G5133" i="3"/>
  <c r="E5133" i="3"/>
  <c r="I5133" i="3"/>
  <c r="I4884" i="3"/>
  <c r="E4884" i="3"/>
  <c r="J4884" i="3"/>
  <c r="D4884" i="3"/>
  <c r="K4884" i="3"/>
  <c r="H4889" i="3"/>
  <c r="D4889" i="3"/>
  <c r="K4889" i="3"/>
  <c r="F4889" i="3"/>
  <c r="J4889" i="3"/>
  <c r="I4900" i="3"/>
  <c r="E4900" i="3"/>
  <c r="J4900" i="3"/>
  <c r="D4900" i="3"/>
  <c r="K4900" i="3"/>
  <c r="H4905" i="3"/>
  <c r="D4905" i="3"/>
  <c r="K4905" i="3"/>
  <c r="F4905" i="3"/>
  <c r="J4905" i="3"/>
  <c r="I4916" i="3"/>
  <c r="E4916" i="3"/>
  <c r="J4916" i="3"/>
  <c r="D4916" i="3"/>
  <c r="K4916" i="3"/>
  <c r="H4921" i="3"/>
  <c r="D4921" i="3"/>
  <c r="K4921" i="3"/>
  <c r="F4921" i="3"/>
  <c r="J4921" i="3"/>
  <c r="I4932" i="3"/>
  <c r="E4932" i="3"/>
  <c r="J4932" i="3"/>
  <c r="D4932" i="3"/>
  <c r="K4932" i="3"/>
  <c r="H4937" i="3"/>
  <c r="D4937" i="3"/>
  <c r="K4937" i="3"/>
  <c r="F4937" i="3"/>
  <c r="J4937" i="3"/>
  <c r="I4948" i="3"/>
  <c r="E4948" i="3"/>
  <c r="J4948" i="3"/>
  <c r="D4948" i="3"/>
  <c r="K4948" i="3"/>
  <c r="H4953" i="3"/>
  <c r="D4953" i="3"/>
  <c r="K4953" i="3"/>
  <c r="F4953" i="3"/>
  <c r="J4953" i="3"/>
  <c r="I4964" i="3"/>
  <c r="E4964" i="3"/>
  <c r="J4964" i="3"/>
  <c r="D4964" i="3"/>
  <c r="K4964" i="3"/>
  <c r="H4969" i="3"/>
  <c r="D4969" i="3"/>
  <c r="K4969" i="3"/>
  <c r="F4969" i="3"/>
  <c r="J4969" i="3"/>
  <c r="I4980" i="3"/>
  <c r="E4980" i="3"/>
  <c r="J4980" i="3"/>
  <c r="D4980" i="3"/>
  <c r="K4980" i="3"/>
  <c r="H4985" i="3"/>
  <c r="D4985" i="3"/>
  <c r="K4985" i="3"/>
  <c r="F4985" i="3"/>
  <c r="J4985" i="3"/>
  <c r="I4996" i="3"/>
  <c r="E4996" i="3"/>
  <c r="J4996" i="3"/>
  <c r="D4996" i="3"/>
  <c r="K4996" i="3"/>
  <c r="H5001" i="3"/>
  <c r="D5001" i="3"/>
  <c r="K5001" i="3"/>
  <c r="F5001" i="3"/>
  <c r="J5001" i="3"/>
  <c r="I5012" i="3"/>
  <c r="E5012" i="3"/>
  <c r="J5012" i="3"/>
  <c r="D5012" i="3"/>
  <c r="K5012" i="3"/>
  <c r="H5017" i="3"/>
  <c r="D5017" i="3"/>
  <c r="K5017" i="3"/>
  <c r="F5017" i="3"/>
  <c r="J5017" i="3"/>
  <c r="I5028" i="3"/>
  <c r="E5028" i="3"/>
  <c r="J5028" i="3"/>
  <c r="D5028" i="3"/>
  <c r="K5028" i="3"/>
  <c r="H5033" i="3"/>
  <c r="D5033" i="3"/>
  <c r="K5033" i="3"/>
  <c r="F5033" i="3"/>
  <c r="J5033" i="3"/>
  <c r="I5044" i="3"/>
  <c r="E5044" i="3"/>
  <c r="J5044" i="3"/>
  <c r="D5044" i="3"/>
  <c r="K5044" i="3"/>
  <c r="H5049" i="3"/>
  <c r="D5049" i="3"/>
  <c r="K5049" i="3"/>
  <c r="F5049" i="3"/>
  <c r="J5049" i="3"/>
  <c r="I5060" i="3"/>
  <c r="E5060" i="3"/>
  <c r="J5060" i="3"/>
  <c r="D5060" i="3"/>
  <c r="K5060" i="3"/>
  <c r="H5065" i="3"/>
  <c r="D5065" i="3"/>
  <c r="K5065" i="3"/>
  <c r="F5065" i="3"/>
  <c r="J5065" i="3"/>
  <c r="I5076" i="3"/>
  <c r="E5076" i="3"/>
  <c r="J5076" i="3"/>
  <c r="D5076" i="3"/>
  <c r="K5076" i="3"/>
  <c r="H5081" i="3"/>
  <c r="D5081" i="3"/>
  <c r="K5081" i="3"/>
  <c r="F5081" i="3"/>
  <c r="J5081" i="3"/>
  <c r="I5092" i="3"/>
  <c r="E5092" i="3"/>
  <c r="J5092" i="3"/>
  <c r="D5092" i="3"/>
  <c r="K5092" i="3"/>
  <c r="F5092" i="3"/>
  <c r="I5096" i="3"/>
  <c r="E5096" i="3"/>
  <c r="J5096" i="3"/>
  <c r="D5096" i="3"/>
  <c r="G5096" i="3"/>
  <c r="H5096" i="3"/>
  <c r="H5117" i="3"/>
  <c r="D5117" i="3"/>
  <c r="K5117" i="3"/>
  <c r="F5117" i="3"/>
  <c r="G5117" i="3"/>
  <c r="I5117" i="3"/>
  <c r="I4928" i="3"/>
  <c r="E4928" i="3"/>
  <c r="J4928" i="3"/>
  <c r="D4928" i="3"/>
  <c r="K4928" i="3"/>
  <c r="H4933" i="3"/>
  <c r="D4933" i="3"/>
  <c r="K4933" i="3"/>
  <c r="F4933" i="3"/>
  <c r="J4933" i="3"/>
  <c r="I4944" i="3"/>
  <c r="E4944" i="3"/>
  <c r="J4944" i="3"/>
  <c r="D4944" i="3"/>
  <c r="K4944" i="3"/>
  <c r="H4949" i="3"/>
  <c r="D4949" i="3"/>
  <c r="K4949" i="3"/>
  <c r="F4949" i="3"/>
  <c r="J4949" i="3"/>
  <c r="I4960" i="3"/>
  <c r="E4960" i="3"/>
  <c r="J4960" i="3"/>
  <c r="D4960" i="3"/>
  <c r="K4960" i="3"/>
  <c r="H4965" i="3"/>
  <c r="D4965" i="3"/>
  <c r="K4965" i="3"/>
  <c r="F4965" i="3"/>
  <c r="J4965" i="3"/>
  <c r="I4976" i="3"/>
  <c r="E4976" i="3"/>
  <c r="J4976" i="3"/>
  <c r="D4976" i="3"/>
  <c r="K4976" i="3"/>
  <c r="H4981" i="3"/>
  <c r="D4981" i="3"/>
  <c r="K4981" i="3"/>
  <c r="F4981" i="3"/>
  <c r="J4981" i="3"/>
  <c r="I4992" i="3"/>
  <c r="E4992" i="3"/>
  <c r="J4992" i="3"/>
  <c r="D4992" i="3"/>
  <c r="K4992" i="3"/>
  <c r="H4997" i="3"/>
  <c r="D4997" i="3"/>
  <c r="K4997" i="3"/>
  <c r="F4997" i="3"/>
  <c r="J4997" i="3"/>
  <c r="I5008" i="3"/>
  <c r="E5008" i="3"/>
  <c r="J5008" i="3"/>
  <c r="D5008" i="3"/>
  <c r="K5008" i="3"/>
  <c r="H5013" i="3"/>
  <c r="D5013" i="3"/>
  <c r="K5013" i="3"/>
  <c r="F5013" i="3"/>
  <c r="J5013" i="3"/>
  <c r="I5024" i="3"/>
  <c r="E5024" i="3"/>
  <c r="J5024" i="3"/>
  <c r="D5024" i="3"/>
  <c r="K5024" i="3"/>
  <c r="H5029" i="3"/>
  <c r="D5029" i="3"/>
  <c r="K5029" i="3"/>
  <c r="F5029" i="3"/>
  <c r="J5029" i="3"/>
  <c r="I5040" i="3"/>
  <c r="E5040" i="3"/>
  <c r="J5040" i="3"/>
  <c r="D5040" i="3"/>
  <c r="K5040" i="3"/>
  <c r="H5045" i="3"/>
  <c r="D5045" i="3"/>
  <c r="K5045" i="3"/>
  <c r="F5045" i="3"/>
  <c r="J5045" i="3"/>
  <c r="I5056" i="3"/>
  <c r="E5056" i="3"/>
  <c r="J5056" i="3"/>
  <c r="D5056" i="3"/>
  <c r="K5056" i="3"/>
  <c r="H5061" i="3"/>
  <c r="D5061" i="3"/>
  <c r="K5061" i="3"/>
  <c r="F5061" i="3"/>
  <c r="J5061" i="3"/>
  <c r="I5072" i="3"/>
  <c r="E5072" i="3"/>
  <c r="J5072" i="3"/>
  <c r="D5072" i="3"/>
  <c r="K5072" i="3"/>
  <c r="H5077" i="3"/>
  <c r="D5077" i="3"/>
  <c r="K5077" i="3"/>
  <c r="F5077" i="3"/>
  <c r="J5077" i="3"/>
  <c r="I5088" i="3"/>
  <c r="E5088" i="3"/>
  <c r="J5088" i="3"/>
  <c r="D5088" i="3"/>
  <c r="K5088" i="3"/>
  <c r="H5113" i="3"/>
  <c r="D5113" i="3"/>
  <c r="K5113" i="3"/>
  <c r="F5113" i="3"/>
  <c r="E5113" i="3"/>
  <c r="G5113" i="3"/>
  <c r="G4576" i="3"/>
  <c r="G4580" i="3"/>
  <c r="G4584" i="3"/>
  <c r="G4588" i="3"/>
  <c r="G4592" i="3"/>
  <c r="G4596" i="3"/>
  <c r="G4600" i="3"/>
  <c r="G4604" i="3"/>
  <c r="G4608" i="3"/>
  <c r="G4612" i="3"/>
  <c r="G4616" i="3"/>
  <c r="G4620" i="3"/>
  <c r="G4624" i="3"/>
  <c r="G4628" i="3"/>
  <c r="G4632" i="3"/>
  <c r="G4636" i="3"/>
  <c r="G4640" i="3"/>
  <c r="G4644" i="3"/>
  <c r="G4648" i="3"/>
  <c r="G4652" i="3"/>
  <c r="G4656" i="3"/>
  <c r="G4660" i="3"/>
  <c r="G4664" i="3"/>
  <c r="G4668" i="3"/>
  <c r="G4672" i="3"/>
  <c r="G4676" i="3"/>
  <c r="G4680" i="3"/>
  <c r="G4684" i="3"/>
  <c r="G4688" i="3"/>
  <c r="G4692" i="3"/>
  <c r="G4696" i="3"/>
  <c r="G4700" i="3"/>
  <c r="G4704" i="3"/>
  <c r="G4708" i="3"/>
  <c r="G4712" i="3"/>
  <c r="G4716" i="3"/>
  <c r="G4720" i="3"/>
  <c r="G4724" i="3"/>
  <c r="G4728" i="3"/>
  <c r="G4732" i="3"/>
  <c r="G4736" i="3"/>
  <c r="G4740" i="3"/>
  <c r="G4744" i="3"/>
  <c r="G4748" i="3"/>
  <c r="G4752" i="3"/>
  <c r="G4756" i="3"/>
  <c r="G4760" i="3"/>
  <c r="G4764" i="3"/>
  <c r="G4768" i="3"/>
  <c r="G4772" i="3"/>
  <c r="G4776" i="3"/>
  <c r="G4780" i="3"/>
  <c r="G4784" i="3"/>
  <c r="G4788" i="3"/>
  <c r="G4792" i="3"/>
  <c r="G4796" i="3"/>
  <c r="G4800" i="3"/>
  <c r="G4804" i="3"/>
  <c r="G4808" i="3"/>
  <c r="G4812" i="3"/>
  <c r="G4816" i="3"/>
  <c r="G4820" i="3"/>
  <c r="G4824" i="3"/>
  <c r="I4828" i="3"/>
  <c r="E4828" i="3"/>
  <c r="H4828" i="3"/>
  <c r="I4832" i="3"/>
  <c r="E4832" i="3"/>
  <c r="H4832" i="3"/>
  <c r="I4836" i="3"/>
  <c r="E4836" i="3"/>
  <c r="H4836" i="3"/>
  <c r="I4840" i="3"/>
  <c r="E4840" i="3"/>
  <c r="H4840" i="3"/>
  <c r="I4844" i="3"/>
  <c r="E4844" i="3"/>
  <c r="H4844" i="3"/>
  <c r="I4848" i="3"/>
  <c r="E4848" i="3"/>
  <c r="H4848" i="3"/>
  <c r="G4851" i="3"/>
  <c r="I4852" i="3"/>
  <c r="E4852" i="3"/>
  <c r="H4852" i="3"/>
  <c r="G4855" i="3"/>
  <c r="I4856" i="3"/>
  <c r="E4856" i="3"/>
  <c r="H4856" i="3"/>
  <c r="G4859" i="3"/>
  <c r="I4860" i="3"/>
  <c r="E4860" i="3"/>
  <c r="H4860" i="3"/>
  <c r="G4863" i="3"/>
  <c r="I4864" i="3"/>
  <c r="E4864" i="3"/>
  <c r="H4864" i="3"/>
  <c r="G4867" i="3"/>
  <c r="I4868" i="3"/>
  <c r="E4868" i="3"/>
  <c r="H4868" i="3"/>
  <c r="G4871" i="3"/>
  <c r="I4872" i="3"/>
  <c r="E4872" i="3"/>
  <c r="H4872" i="3"/>
  <c r="G4875" i="3"/>
  <c r="I4876" i="3"/>
  <c r="E4876" i="3"/>
  <c r="H4876" i="3"/>
  <c r="H4881" i="3"/>
  <c r="D4881" i="3"/>
  <c r="K4881" i="3"/>
  <c r="F4881" i="3"/>
  <c r="J4881" i="3"/>
  <c r="G4884" i="3"/>
  <c r="H4888" i="3"/>
  <c r="G4889" i="3"/>
  <c r="I4892" i="3"/>
  <c r="E4892" i="3"/>
  <c r="J4892" i="3"/>
  <c r="D4892" i="3"/>
  <c r="K4892" i="3"/>
  <c r="I4893" i="3"/>
  <c r="H4897" i="3"/>
  <c r="D4897" i="3"/>
  <c r="K4897" i="3"/>
  <c r="F4897" i="3"/>
  <c r="J4897" i="3"/>
  <c r="G4900" i="3"/>
  <c r="H4904" i="3"/>
  <c r="G4905" i="3"/>
  <c r="I4908" i="3"/>
  <c r="E4908" i="3"/>
  <c r="J4908" i="3"/>
  <c r="D4908" i="3"/>
  <c r="K4908" i="3"/>
  <c r="I4909" i="3"/>
  <c r="H4913" i="3"/>
  <c r="D4913" i="3"/>
  <c r="K4913" i="3"/>
  <c r="F4913" i="3"/>
  <c r="J4913" i="3"/>
  <c r="G4916" i="3"/>
  <c r="H4920" i="3"/>
  <c r="G4921" i="3"/>
  <c r="I4924" i="3"/>
  <c r="E4924" i="3"/>
  <c r="J4924" i="3"/>
  <c r="D4924" i="3"/>
  <c r="K4924" i="3"/>
  <c r="I4925" i="3"/>
  <c r="F4928" i="3"/>
  <c r="H4929" i="3"/>
  <c r="D4929" i="3"/>
  <c r="K4929" i="3"/>
  <c r="F4929" i="3"/>
  <c r="J4929" i="3"/>
  <c r="G4932" i="3"/>
  <c r="E4933" i="3"/>
  <c r="H4936" i="3"/>
  <c r="G4937" i="3"/>
  <c r="I4940" i="3"/>
  <c r="E4940" i="3"/>
  <c r="J4940" i="3"/>
  <c r="D4940" i="3"/>
  <c r="K4940" i="3"/>
  <c r="I4941" i="3"/>
  <c r="F4944" i="3"/>
  <c r="H4945" i="3"/>
  <c r="D4945" i="3"/>
  <c r="K4945" i="3"/>
  <c r="F4945" i="3"/>
  <c r="J4945" i="3"/>
  <c r="G4948" i="3"/>
  <c r="E4949" i="3"/>
  <c r="H4952" i="3"/>
  <c r="G4953" i="3"/>
  <c r="I4956" i="3"/>
  <c r="E4956" i="3"/>
  <c r="J4956" i="3"/>
  <c r="D4956" i="3"/>
  <c r="K4956" i="3"/>
  <c r="I4957" i="3"/>
  <c r="F4960" i="3"/>
  <c r="H4961" i="3"/>
  <c r="D4961" i="3"/>
  <c r="K4961" i="3"/>
  <c r="F4961" i="3"/>
  <c r="J4961" i="3"/>
  <c r="G4964" i="3"/>
  <c r="E4965" i="3"/>
  <c r="H4968" i="3"/>
  <c r="G4969" i="3"/>
  <c r="I4972" i="3"/>
  <c r="E4972" i="3"/>
  <c r="J4972" i="3"/>
  <c r="D4972" i="3"/>
  <c r="K4972" i="3"/>
  <c r="I4973" i="3"/>
  <c r="F4976" i="3"/>
  <c r="H4977" i="3"/>
  <c r="D4977" i="3"/>
  <c r="K4977" i="3"/>
  <c r="F4977" i="3"/>
  <c r="J4977" i="3"/>
  <c r="G4980" i="3"/>
  <c r="E4981" i="3"/>
  <c r="H4984" i="3"/>
  <c r="G4985" i="3"/>
  <c r="I4988" i="3"/>
  <c r="E4988" i="3"/>
  <c r="J4988" i="3"/>
  <c r="D4988" i="3"/>
  <c r="K4988" i="3"/>
  <c r="I4989" i="3"/>
  <c r="F4992" i="3"/>
  <c r="H4993" i="3"/>
  <c r="D4993" i="3"/>
  <c r="K4993" i="3"/>
  <c r="F4993" i="3"/>
  <c r="J4993" i="3"/>
  <c r="G4996" i="3"/>
  <c r="E4997" i="3"/>
  <c r="H5000" i="3"/>
  <c r="G5001" i="3"/>
  <c r="I5004" i="3"/>
  <c r="E5004" i="3"/>
  <c r="J5004" i="3"/>
  <c r="D5004" i="3"/>
  <c r="K5004" i="3"/>
  <c r="I5005" i="3"/>
  <c r="F5008" i="3"/>
  <c r="H5009" i="3"/>
  <c r="D5009" i="3"/>
  <c r="K5009" i="3"/>
  <c r="F5009" i="3"/>
  <c r="J5009" i="3"/>
  <c r="G5012" i="3"/>
  <c r="E5013" i="3"/>
  <c r="H5016" i="3"/>
  <c r="G5017" i="3"/>
  <c r="I5020" i="3"/>
  <c r="E5020" i="3"/>
  <c r="J5020" i="3"/>
  <c r="D5020" i="3"/>
  <c r="K5020" i="3"/>
  <c r="I5021" i="3"/>
  <c r="F5024" i="3"/>
  <c r="H5025" i="3"/>
  <c r="D5025" i="3"/>
  <c r="K5025" i="3"/>
  <c r="F5025" i="3"/>
  <c r="J5025" i="3"/>
  <c r="G5028" i="3"/>
  <c r="E5029" i="3"/>
  <c r="H5032" i="3"/>
  <c r="G5033" i="3"/>
  <c r="I5036" i="3"/>
  <c r="E5036" i="3"/>
  <c r="J5036" i="3"/>
  <c r="D5036" i="3"/>
  <c r="K5036" i="3"/>
  <c r="I5037" i="3"/>
  <c r="F5040" i="3"/>
  <c r="H5041" i="3"/>
  <c r="D5041" i="3"/>
  <c r="K5041" i="3"/>
  <c r="F5041" i="3"/>
  <c r="J5041" i="3"/>
  <c r="G5044" i="3"/>
  <c r="E5045" i="3"/>
  <c r="H5048" i="3"/>
  <c r="G5049" i="3"/>
  <c r="I5052" i="3"/>
  <c r="E5052" i="3"/>
  <c r="J5052" i="3"/>
  <c r="D5052" i="3"/>
  <c r="K5052" i="3"/>
  <c r="I5053" i="3"/>
  <c r="F5056" i="3"/>
  <c r="H5057" i="3"/>
  <c r="D5057" i="3"/>
  <c r="K5057" i="3"/>
  <c r="F5057" i="3"/>
  <c r="J5057" i="3"/>
  <c r="G5060" i="3"/>
  <c r="E5061" i="3"/>
  <c r="H5064" i="3"/>
  <c r="G5065" i="3"/>
  <c r="I5068" i="3"/>
  <c r="E5068" i="3"/>
  <c r="J5068" i="3"/>
  <c r="D5068" i="3"/>
  <c r="K5068" i="3"/>
  <c r="I5069" i="3"/>
  <c r="F5072" i="3"/>
  <c r="H5073" i="3"/>
  <c r="D5073" i="3"/>
  <c r="K5073" i="3"/>
  <c r="F5073" i="3"/>
  <c r="J5073" i="3"/>
  <c r="G5076" i="3"/>
  <c r="E5077" i="3"/>
  <c r="H5080" i="3"/>
  <c r="G5081" i="3"/>
  <c r="I5084" i="3"/>
  <c r="E5084" i="3"/>
  <c r="J5084" i="3"/>
  <c r="D5084" i="3"/>
  <c r="K5084" i="3"/>
  <c r="I5085" i="3"/>
  <c r="F5088" i="3"/>
  <c r="H5089" i="3"/>
  <c r="D5089" i="3"/>
  <c r="K5089" i="3"/>
  <c r="F5089" i="3"/>
  <c r="J5089" i="3"/>
  <c r="H5092" i="3"/>
  <c r="J5093" i="3"/>
  <c r="K5096" i="3"/>
  <c r="H5101" i="3"/>
  <c r="D5101" i="3"/>
  <c r="K5101" i="3"/>
  <c r="F5101" i="3"/>
  <c r="G5101" i="3"/>
  <c r="I5101" i="3"/>
  <c r="I5108" i="3"/>
  <c r="E5108" i="3"/>
  <c r="J5108" i="3"/>
  <c r="D5108" i="3"/>
  <c r="F5108" i="3"/>
  <c r="G5108" i="3"/>
  <c r="I5112" i="3"/>
  <c r="E5112" i="3"/>
  <c r="J5112" i="3"/>
  <c r="D5112" i="3"/>
  <c r="G5112" i="3"/>
  <c r="H5112" i="3"/>
  <c r="I5113" i="3"/>
  <c r="J5117" i="3"/>
  <c r="I5100" i="3"/>
  <c r="E5100" i="3"/>
  <c r="J5100" i="3"/>
  <c r="D5100" i="3"/>
  <c r="K5100" i="3"/>
  <c r="H5105" i="3"/>
  <c r="D5105" i="3"/>
  <c r="K5105" i="3"/>
  <c r="F5105" i="3"/>
  <c r="J5105" i="3"/>
  <c r="I5116" i="3"/>
  <c r="E5116" i="3"/>
  <c r="J5116" i="3"/>
  <c r="D5116" i="3"/>
  <c r="K5116" i="3"/>
  <c r="H5121" i="3"/>
  <c r="D5121" i="3"/>
  <c r="K5121" i="3"/>
  <c r="F5121" i="3"/>
  <c r="J5121" i="3"/>
  <c r="I5132" i="3"/>
  <c r="E5132" i="3"/>
  <c r="J5132" i="3"/>
  <c r="D5132" i="3"/>
  <c r="K5132" i="3"/>
  <c r="H5137" i="3"/>
  <c r="D5137" i="3"/>
  <c r="K5137" i="3"/>
  <c r="F5137" i="3"/>
  <c r="J5137" i="3"/>
  <c r="I5148" i="3"/>
  <c r="E5148" i="3"/>
  <c r="J5148" i="3"/>
  <c r="D5148" i="3"/>
  <c r="K5148" i="3"/>
  <c r="H5153" i="3"/>
  <c r="D5153" i="3"/>
  <c r="K5153" i="3"/>
  <c r="F5153" i="3"/>
  <c r="J5153" i="3"/>
  <c r="I5164" i="3"/>
  <c r="E5164" i="3"/>
  <c r="J5164" i="3"/>
  <c r="D5164" i="3"/>
  <c r="K5164" i="3"/>
  <c r="H5169" i="3"/>
  <c r="D5169" i="3"/>
  <c r="K5169" i="3"/>
  <c r="F5169" i="3"/>
  <c r="J5169" i="3"/>
  <c r="I5180" i="3"/>
  <c r="E5180" i="3"/>
  <c r="J5180" i="3"/>
  <c r="D5180" i="3"/>
  <c r="K5180" i="3"/>
  <c r="H5185" i="3"/>
  <c r="D5185" i="3"/>
  <c r="K5185" i="3"/>
  <c r="F5185" i="3"/>
  <c r="J5185" i="3"/>
  <c r="I5144" i="3"/>
  <c r="E5144" i="3"/>
  <c r="J5144" i="3"/>
  <c r="D5144" i="3"/>
  <c r="K5144" i="3"/>
  <c r="H5149" i="3"/>
  <c r="D5149" i="3"/>
  <c r="K5149" i="3"/>
  <c r="F5149" i="3"/>
  <c r="J5149" i="3"/>
  <c r="I5160" i="3"/>
  <c r="E5160" i="3"/>
  <c r="J5160" i="3"/>
  <c r="D5160" i="3"/>
  <c r="K5160" i="3"/>
  <c r="H5165" i="3"/>
  <c r="D5165" i="3"/>
  <c r="K5165" i="3"/>
  <c r="F5165" i="3"/>
  <c r="J5165" i="3"/>
  <c r="I5176" i="3"/>
  <c r="E5176" i="3"/>
  <c r="J5176" i="3"/>
  <c r="D5176" i="3"/>
  <c r="K5176" i="3"/>
  <c r="H5181" i="3"/>
  <c r="D5181" i="3"/>
  <c r="K5181" i="3"/>
  <c r="F5181" i="3"/>
  <c r="J5181" i="3"/>
  <c r="I5124" i="3"/>
  <c r="E5124" i="3"/>
  <c r="J5124" i="3"/>
  <c r="D5124" i="3"/>
  <c r="K5124" i="3"/>
  <c r="H5129" i="3"/>
  <c r="D5129" i="3"/>
  <c r="K5129" i="3"/>
  <c r="F5129" i="3"/>
  <c r="J5129" i="3"/>
  <c r="I5140" i="3"/>
  <c r="E5140" i="3"/>
  <c r="J5140" i="3"/>
  <c r="D5140" i="3"/>
  <c r="K5140" i="3"/>
  <c r="F5144" i="3"/>
  <c r="H5145" i="3"/>
  <c r="D5145" i="3"/>
  <c r="K5145" i="3"/>
  <c r="F5145" i="3"/>
  <c r="J5145" i="3"/>
  <c r="E5149" i="3"/>
  <c r="I5156" i="3"/>
  <c r="E5156" i="3"/>
  <c r="J5156" i="3"/>
  <c r="D5156" i="3"/>
  <c r="K5156" i="3"/>
  <c r="F5160" i="3"/>
  <c r="H5161" i="3"/>
  <c r="D5161" i="3"/>
  <c r="K5161" i="3"/>
  <c r="F5161" i="3"/>
  <c r="J5161" i="3"/>
  <c r="E5165" i="3"/>
  <c r="I5172" i="3"/>
  <c r="E5172" i="3"/>
  <c r="J5172" i="3"/>
  <c r="D5172" i="3"/>
  <c r="K5172" i="3"/>
  <c r="F5176" i="3"/>
  <c r="H5177" i="3"/>
  <c r="D5177" i="3"/>
  <c r="K5177" i="3"/>
  <c r="F5177" i="3"/>
  <c r="J5177" i="3"/>
  <c r="E5181" i="3"/>
  <c r="H5189" i="3"/>
  <c r="D5189" i="3"/>
  <c r="J5189" i="3"/>
  <c r="E5189" i="3"/>
  <c r="K5189" i="3"/>
  <c r="F5189" i="3"/>
  <c r="H5193" i="3"/>
  <c r="D5193" i="3"/>
  <c r="J5193" i="3"/>
  <c r="E5193" i="3"/>
  <c r="K5193" i="3"/>
  <c r="F5193" i="3"/>
  <c r="H5197" i="3"/>
  <c r="D5197" i="3"/>
  <c r="J5197" i="3"/>
  <c r="E5197" i="3"/>
  <c r="G5197" i="3"/>
  <c r="K5197" i="3"/>
  <c r="F5197" i="3"/>
  <c r="J4879" i="3"/>
  <c r="F4879" i="3"/>
  <c r="H4879" i="3"/>
  <c r="J4883" i="3"/>
  <c r="F4883" i="3"/>
  <c r="H4883" i="3"/>
  <c r="J4887" i="3"/>
  <c r="F4887" i="3"/>
  <c r="H4887" i="3"/>
  <c r="J4891" i="3"/>
  <c r="F4891" i="3"/>
  <c r="H4891" i="3"/>
  <c r="J4895" i="3"/>
  <c r="F4895" i="3"/>
  <c r="H4895" i="3"/>
  <c r="J4899" i="3"/>
  <c r="F4899" i="3"/>
  <c r="H4899" i="3"/>
  <c r="J4903" i="3"/>
  <c r="F4903" i="3"/>
  <c r="H4903" i="3"/>
  <c r="J4907" i="3"/>
  <c r="F4907" i="3"/>
  <c r="H4907" i="3"/>
  <c r="J4911" i="3"/>
  <c r="F4911" i="3"/>
  <c r="H4911" i="3"/>
  <c r="J4915" i="3"/>
  <c r="F4915" i="3"/>
  <c r="H4915" i="3"/>
  <c r="J4919" i="3"/>
  <c r="F4919" i="3"/>
  <c r="H4919" i="3"/>
  <c r="J4923" i="3"/>
  <c r="F4923" i="3"/>
  <c r="H4923" i="3"/>
  <c r="J4927" i="3"/>
  <c r="F4927" i="3"/>
  <c r="H4927" i="3"/>
  <c r="J4931" i="3"/>
  <c r="F4931" i="3"/>
  <c r="H4931" i="3"/>
  <c r="J4935" i="3"/>
  <c r="F4935" i="3"/>
  <c r="H4935" i="3"/>
  <c r="J4939" i="3"/>
  <c r="F4939" i="3"/>
  <c r="H4939" i="3"/>
  <c r="J4943" i="3"/>
  <c r="F4943" i="3"/>
  <c r="H4943" i="3"/>
  <c r="J4947" i="3"/>
  <c r="F4947" i="3"/>
  <c r="H4947" i="3"/>
  <c r="J4951" i="3"/>
  <c r="F4951" i="3"/>
  <c r="H4951" i="3"/>
  <c r="J4955" i="3"/>
  <c r="F4955" i="3"/>
  <c r="H4955" i="3"/>
  <c r="J4959" i="3"/>
  <c r="F4959" i="3"/>
  <c r="H4959" i="3"/>
  <c r="J4963" i="3"/>
  <c r="F4963" i="3"/>
  <c r="H4963" i="3"/>
  <c r="J4967" i="3"/>
  <c r="F4967" i="3"/>
  <c r="H4967" i="3"/>
  <c r="J4971" i="3"/>
  <c r="F4971" i="3"/>
  <c r="H4971" i="3"/>
  <c r="J4975" i="3"/>
  <c r="F4975" i="3"/>
  <c r="H4975" i="3"/>
  <c r="J4979" i="3"/>
  <c r="F4979" i="3"/>
  <c r="H4979" i="3"/>
  <c r="J4983" i="3"/>
  <c r="F4983" i="3"/>
  <c r="H4983" i="3"/>
  <c r="J4987" i="3"/>
  <c r="F4987" i="3"/>
  <c r="H4987" i="3"/>
  <c r="J4991" i="3"/>
  <c r="F4991" i="3"/>
  <c r="H4991" i="3"/>
  <c r="J4995" i="3"/>
  <c r="F4995" i="3"/>
  <c r="H4995" i="3"/>
  <c r="J4999" i="3"/>
  <c r="F4999" i="3"/>
  <c r="H4999" i="3"/>
  <c r="J5003" i="3"/>
  <c r="F5003" i="3"/>
  <c r="H5003" i="3"/>
  <c r="J5007" i="3"/>
  <c r="F5007" i="3"/>
  <c r="H5007" i="3"/>
  <c r="J5011" i="3"/>
  <c r="F5011" i="3"/>
  <c r="H5011" i="3"/>
  <c r="J5015" i="3"/>
  <c r="F5015" i="3"/>
  <c r="H5015" i="3"/>
  <c r="J5019" i="3"/>
  <c r="F5019" i="3"/>
  <c r="H5019" i="3"/>
  <c r="J5023" i="3"/>
  <c r="F5023" i="3"/>
  <c r="H5023" i="3"/>
  <c r="J5027" i="3"/>
  <c r="F5027" i="3"/>
  <c r="H5027" i="3"/>
  <c r="J5031" i="3"/>
  <c r="F5031" i="3"/>
  <c r="H5031" i="3"/>
  <c r="J5035" i="3"/>
  <c r="F5035" i="3"/>
  <c r="H5035" i="3"/>
  <c r="J5039" i="3"/>
  <c r="F5039" i="3"/>
  <c r="H5039" i="3"/>
  <c r="J5043" i="3"/>
  <c r="F5043" i="3"/>
  <c r="H5043" i="3"/>
  <c r="J5047" i="3"/>
  <c r="F5047" i="3"/>
  <c r="H5047" i="3"/>
  <c r="J5051" i="3"/>
  <c r="F5051" i="3"/>
  <c r="H5051" i="3"/>
  <c r="J5055" i="3"/>
  <c r="F5055" i="3"/>
  <c r="H5055" i="3"/>
  <c r="J5059" i="3"/>
  <c r="F5059" i="3"/>
  <c r="H5059" i="3"/>
  <c r="J5063" i="3"/>
  <c r="F5063" i="3"/>
  <c r="H5063" i="3"/>
  <c r="J5067" i="3"/>
  <c r="F5067" i="3"/>
  <c r="H5067" i="3"/>
  <c r="J5071" i="3"/>
  <c r="F5071" i="3"/>
  <c r="H5071" i="3"/>
  <c r="J5075" i="3"/>
  <c r="F5075" i="3"/>
  <c r="H5075" i="3"/>
  <c r="J5079" i="3"/>
  <c r="F5079" i="3"/>
  <c r="H5079" i="3"/>
  <c r="J5083" i="3"/>
  <c r="F5083" i="3"/>
  <c r="H5083" i="3"/>
  <c r="J5087" i="3"/>
  <c r="F5087" i="3"/>
  <c r="H5087" i="3"/>
  <c r="J5091" i="3"/>
  <c r="F5091" i="3"/>
  <c r="H5091" i="3"/>
  <c r="H5100" i="3"/>
  <c r="I5104" i="3"/>
  <c r="E5104" i="3"/>
  <c r="J5104" i="3"/>
  <c r="D5104" i="3"/>
  <c r="K5104" i="3"/>
  <c r="I5105" i="3"/>
  <c r="H5109" i="3"/>
  <c r="D5109" i="3"/>
  <c r="K5109" i="3"/>
  <c r="F5109" i="3"/>
  <c r="J5109" i="3"/>
  <c r="H5116" i="3"/>
  <c r="I5120" i="3"/>
  <c r="E5120" i="3"/>
  <c r="J5120" i="3"/>
  <c r="D5120" i="3"/>
  <c r="K5120" i="3"/>
  <c r="I5121" i="3"/>
  <c r="F5124" i="3"/>
  <c r="H5125" i="3"/>
  <c r="D5125" i="3"/>
  <c r="K5125" i="3"/>
  <c r="F5125" i="3"/>
  <c r="J5125" i="3"/>
  <c r="E5129" i="3"/>
  <c r="H5132" i="3"/>
  <c r="I5136" i="3"/>
  <c r="E5136" i="3"/>
  <c r="J5136" i="3"/>
  <c r="D5136" i="3"/>
  <c r="K5136" i="3"/>
  <c r="I5137" i="3"/>
  <c r="F5140" i="3"/>
  <c r="H5141" i="3"/>
  <c r="D5141" i="3"/>
  <c r="K5141" i="3"/>
  <c r="F5141" i="3"/>
  <c r="J5141" i="3"/>
  <c r="G5144" i="3"/>
  <c r="E5145" i="3"/>
  <c r="H5148" i="3"/>
  <c r="G5149" i="3"/>
  <c r="I5152" i="3"/>
  <c r="E5152" i="3"/>
  <c r="J5152" i="3"/>
  <c r="D5152" i="3"/>
  <c r="K5152" i="3"/>
  <c r="I5153" i="3"/>
  <c r="F5156" i="3"/>
  <c r="H5157" i="3"/>
  <c r="D5157" i="3"/>
  <c r="K5157" i="3"/>
  <c r="F5157" i="3"/>
  <c r="J5157" i="3"/>
  <c r="G5160" i="3"/>
  <c r="E5161" i="3"/>
  <c r="H5164" i="3"/>
  <c r="G5165" i="3"/>
  <c r="I5168" i="3"/>
  <c r="E5168" i="3"/>
  <c r="J5168" i="3"/>
  <c r="D5168" i="3"/>
  <c r="K5168" i="3"/>
  <c r="I5169" i="3"/>
  <c r="F5172" i="3"/>
  <c r="H5173" i="3"/>
  <c r="D5173" i="3"/>
  <c r="K5173" i="3"/>
  <c r="F5173" i="3"/>
  <c r="J5173" i="3"/>
  <c r="G5176" i="3"/>
  <c r="E5177" i="3"/>
  <c r="H5180" i="3"/>
  <c r="G5181" i="3"/>
  <c r="I5184" i="3"/>
  <c r="E5184" i="3"/>
  <c r="J5184" i="3"/>
  <c r="D5184" i="3"/>
  <c r="K5184" i="3"/>
  <c r="I5185" i="3"/>
  <c r="G5189" i="3"/>
  <c r="G5193" i="3"/>
  <c r="I5197" i="3"/>
  <c r="G4830" i="3"/>
  <c r="G4834" i="3"/>
  <c r="G4838" i="3"/>
  <c r="G4842" i="3"/>
  <c r="G4846" i="3"/>
  <c r="G4850" i="3"/>
  <c r="G4854" i="3"/>
  <c r="G4858" i="3"/>
  <c r="G4862" i="3"/>
  <c r="G4866" i="3"/>
  <c r="G4870" i="3"/>
  <c r="G4874" i="3"/>
  <c r="G4878" i="3"/>
  <c r="G4882" i="3"/>
  <c r="G4886" i="3"/>
  <c r="G4890" i="3"/>
  <c r="G4894" i="3"/>
  <c r="G4898" i="3"/>
  <c r="G4902" i="3"/>
  <c r="G4906" i="3"/>
  <c r="G4910" i="3"/>
  <c r="G4914" i="3"/>
  <c r="G4918" i="3"/>
  <c r="G4922" i="3"/>
  <c r="G4926" i="3"/>
  <c r="G4930" i="3"/>
  <c r="G4934" i="3"/>
  <c r="G4938" i="3"/>
  <c r="G4942" i="3"/>
  <c r="G4946" i="3"/>
  <c r="G4950" i="3"/>
  <c r="G4954" i="3"/>
  <c r="G4958" i="3"/>
  <c r="G4962" i="3"/>
  <c r="G4966" i="3"/>
  <c r="G4970" i="3"/>
  <c r="G4974" i="3"/>
  <c r="G4978" i="3"/>
  <c r="G4982" i="3"/>
  <c r="G4986" i="3"/>
  <c r="G4990" i="3"/>
  <c r="G4994" i="3"/>
  <c r="G4998" i="3"/>
  <c r="G5002" i="3"/>
  <c r="G5006" i="3"/>
  <c r="G5010" i="3"/>
  <c r="G5014" i="3"/>
  <c r="G5018" i="3"/>
  <c r="G5022" i="3"/>
  <c r="G5026" i="3"/>
  <c r="G5030" i="3"/>
  <c r="G5034" i="3"/>
  <c r="G5038" i="3"/>
  <c r="G5042" i="3"/>
  <c r="G5046" i="3"/>
  <c r="G5050" i="3"/>
  <c r="G5054" i="3"/>
  <c r="G5058" i="3"/>
  <c r="G5062" i="3"/>
  <c r="G5066" i="3"/>
  <c r="G5070" i="3"/>
  <c r="G5074" i="3"/>
  <c r="G5078" i="3"/>
  <c r="G5082" i="3"/>
  <c r="G5086" i="3"/>
  <c r="G5090" i="3"/>
  <c r="G5094" i="3"/>
  <c r="J5095" i="3"/>
  <c r="F5095" i="3"/>
  <c r="H5095" i="3"/>
  <c r="J5099" i="3"/>
  <c r="F5099" i="3"/>
  <c r="H5099" i="3"/>
  <c r="J5103" i="3"/>
  <c r="F5103" i="3"/>
  <c r="H5103" i="3"/>
  <c r="J5107" i="3"/>
  <c r="F5107" i="3"/>
  <c r="H5107" i="3"/>
  <c r="J5111" i="3"/>
  <c r="F5111" i="3"/>
  <c r="H5111" i="3"/>
  <c r="J5115" i="3"/>
  <c r="F5115" i="3"/>
  <c r="H5115" i="3"/>
  <c r="J5119" i="3"/>
  <c r="F5119" i="3"/>
  <c r="H5119" i="3"/>
  <c r="J5123" i="3"/>
  <c r="F5123" i="3"/>
  <c r="H5123" i="3"/>
  <c r="J5127" i="3"/>
  <c r="F5127" i="3"/>
  <c r="H5127" i="3"/>
  <c r="J5131" i="3"/>
  <c r="F5131" i="3"/>
  <c r="H5131" i="3"/>
  <c r="J5135" i="3"/>
  <c r="F5135" i="3"/>
  <c r="H5135" i="3"/>
  <c r="J5139" i="3"/>
  <c r="F5139" i="3"/>
  <c r="H5139" i="3"/>
  <c r="J5143" i="3"/>
  <c r="F5143" i="3"/>
  <c r="H5143" i="3"/>
  <c r="J5147" i="3"/>
  <c r="F5147" i="3"/>
  <c r="H5147" i="3"/>
  <c r="J5151" i="3"/>
  <c r="F5151" i="3"/>
  <c r="H5151" i="3"/>
  <c r="J5155" i="3"/>
  <c r="F5155" i="3"/>
  <c r="H5155" i="3"/>
  <c r="J5159" i="3"/>
  <c r="F5159" i="3"/>
  <c r="H5159" i="3"/>
  <c r="J5163" i="3"/>
  <c r="F5163" i="3"/>
  <c r="H5163" i="3"/>
  <c r="J5167" i="3"/>
  <c r="F5167" i="3"/>
  <c r="H5167" i="3"/>
  <c r="J5171" i="3"/>
  <c r="F5171" i="3"/>
  <c r="H5171" i="3"/>
  <c r="J5175" i="3"/>
  <c r="F5175" i="3"/>
  <c r="H5175" i="3"/>
  <c r="J5179" i="3"/>
  <c r="F5179" i="3"/>
  <c r="H5179" i="3"/>
  <c r="J5183" i="3"/>
  <c r="F5183" i="3"/>
  <c r="H5183" i="3"/>
  <c r="J5187" i="3"/>
  <c r="F5187" i="3"/>
  <c r="H5187" i="3"/>
  <c r="D5188" i="3"/>
  <c r="J5191" i="3"/>
  <c r="F5191" i="3"/>
  <c r="H5191" i="3"/>
  <c r="D5192" i="3"/>
  <c r="J5195" i="3"/>
  <c r="F5195" i="3"/>
  <c r="H5195" i="3"/>
  <c r="D5196" i="3"/>
  <c r="J5199" i="3"/>
  <c r="F5199" i="3"/>
  <c r="H5199" i="3"/>
  <c r="D5200" i="3"/>
  <c r="J5200" i="3"/>
  <c r="G166" i="7"/>
  <c r="H166" i="7" s="1"/>
  <c r="D5199" i="3"/>
  <c r="I5199" i="3"/>
  <c r="F5200" i="3"/>
  <c r="G170" i="7"/>
  <c r="H170" i="7" s="1"/>
  <c r="G178" i="7"/>
  <c r="H178" i="7" s="1"/>
  <c r="G186" i="7"/>
  <c r="H186" i="7" s="1"/>
  <c r="G194" i="7"/>
  <c r="H194" i="7" s="1"/>
  <c r="G202" i="7"/>
  <c r="H202" i="7" s="1"/>
  <c r="G210" i="7"/>
  <c r="H210" i="7" s="1"/>
  <c r="G2000" i="7"/>
  <c r="H2000" i="7" s="1"/>
  <c r="G1996" i="7"/>
  <c r="H1996" i="7" s="1"/>
  <c r="G1992" i="7"/>
  <c r="H1992" i="7" s="1"/>
  <c r="G1988" i="7"/>
  <c r="H1988" i="7" s="1"/>
  <c r="G1984" i="7"/>
  <c r="H1984" i="7" s="1"/>
  <c r="G1980" i="7"/>
  <c r="H1980" i="7" s="1"/>
  <c r="G1976" i="7"/>
  <c r="H1976" i="7" s="1"/>
  <c r="G1972" i="7"/>
  <c r="H1972" i="7" s="1"/>
  <c r="G1968" i="7"/>
  <c r="H1968" i="7" s="1"/>
  <c r="G1964" i="7"/>
  <c r="H1964" i="7" s="1"/>
  <c r="G1960" i="7"/>
  <c r="H1960" i="7" s="1"/>
  <c r="G1956" i="7"/>
  <c r="H1956" i="7" s="1"/>
  <c r="G1952" i="7"/>
  <c r="H1952" i="7" s="1"/>
  <c r="G1948" i="7"/>
  <c r="H1948" i="7" s="1"/>
  <c r="G1944" i="7"/>
  <c r="H1944" i="7" s="1"/>
  <c r="G1940" i="7"/>
  <c r="H1940" i="7" s="1"/>
  <c r="G1936" i="7"/>
  <c r="H1936" i="7" s="1"/>
  <c r="G1932" i="7"/>
  <c r="H1932" i="7" s="1"/>
  <c r="G1928" i="7"/>
  <c r="H1928" i="7" s="1"/>
  <c r="G1924" i="7"/>
  <c r="H1924" i="7" s="1"/>
  <c r="G1920" i="7"/>
  <c r="H1920" i="7" s="1"/>
  <c r="G1916" i="7"/>
  <c r="H1916" i="7" s="1"/>
  <c r="G1912" i="7"/>
  <c r="H1912" i="7" s="1"/>
  <c r="G1908" i="7"/>
  <c r="H1908" i="7" s="1"/>
  <c r="G1904" i="7"/>
  <c r="H1904" i="7" s="1"/>
  <c r="G1999" i="7"/>
  <c r="H1999" i="7" s="1"/>
  <c r="G1995" i="7"/>
  <c r="H1995" i="7" s="1"/>
  <c r="G1991" i="7"/>
  <c r="H1991" i="7" s="1"/>
  <c r="G1987" i="7"/>
  <c r="H1987" i="7" s="1"/>
  <c r="G1983" i="7"/>
  <c r="H1983" i="7" s="1"/>
  <c r="G1979" i="7"/>
  <c r="H1979" i="7" s="1"/>
  <c r="G1975" i="7"/>
  <c r="H1975" i="7" s="1"/>
  <c r="G1971" i="7"/>
  <c r="H1971" i="7" s="1"/>
  <c r="G1967" i="7"/>
  <c r="H1967" i="7" s="1"/>
  <c r="G1963" i="7"/>
  <c r="H1963" i="7" s="1"/>
  <c r="G1959" i="7"/>
  <c r="H1959" i="7" s="1"/>
  <c r="G1955" i="7"/>
  <c r="H1955" i="7" s="1"/>
  <c r="G1951" i="7"/>
  <c r="H1951" i="7" s="1"/>
  <c r="G1947" i="7"/>
  <c r="H1947" i="7" s="1"/>
  <c r="G1943" i="7"/>
  <c r="H1943" i="7" s="1"/>
  <c r="G1939" i="7"/>
  <c r="H1939" i="7" s="1"/>
  <c r="G1935" i="7"/>
  <c r="H1935" i="7" s="1"/>
  <c r="G1931" i="7"/>
  <c r="H1931" i="7" s="1"/>
  <c r="G1927" i="7"/>
  <c r="H1927" i="7" s="1"/>
  <c r="G1923" i="7"/>
  <c r="H1923" i="7" s="1"/>
  <c r="G1919" i="7"/>
  <c r="H1919" i="7" s="1"/>
  <c r="G1915" i="7"/>
  <c r="H1915" i="7" s="1"/>
  <c r="G1911" i="7"/>
  <c r="H1911" i="7" s="1"/>
  <c r="G1907" i="7"/>
  <c r="H1907" i="7" s="1"/>
  <c r="G1903" i="7"/>
  <c r="H1903" i="7" s="1"/>
  <c r="G1899" i="7"/>
  <c r="H1899" i="7" s="1"/>
  <c r="G1895" i="7"/>
  <c r="H1895" i="7" s="1"/>
  <c r="G1891" i="7"/>
  <c r="H1891" i="7" s="1"/>
  <c r="G1998" i="7"/>
  <c r="H1998" i="7" s="1"/>
  <c r="G1994" i="7"/>
  <c r="H1994" i="7" s="1"/>
  <c r="G1990" i="7"/>
  <c r="H1990" i="7" s="1"/>
  <c r="G1986" i="7"/>
  <c r="H1986" i="7" s="1"/>
  <c r="G1982" i="7"/>
  <c r="H1982" i="7" s="1"/>
  <c r="G1978" i="7"/>
  <c r="H1978" i="7" s="1"/>
  <c r="G1974" i="7"/>
  <c r="H1974" i="7" s="1"/>
  <c r="G1970" i="7"/>
  <c r="H1970" i="7" s="1"/>
  <c r="G1966" i="7"/>
  <c r="H1966" i="7" s="1"/>
  <c r="G1962" i="7"/>
  <c r="H1962" i="7" s="1"/>
  <c r="G1958" i="7"/>
  <c r="H1958" i="7" s="1"/>
  <c r="G1954" i="7"/>
  <c r="H1954" i="7" s="1"/>
  <c r="G1950" i="7"/>
  <c r="H1950" i="7" s="1"/>
  <c r="G1946" i="7"/>
  <c r="H1946" i="7" s="1"/>
  <c r="G1942" i="7"/>
  <c r="H1942" i="7" s="1"/>
  <c r="G1938" i="7"/>
  <c r="H1938" i="7" s="1"/>
  <c r="G1934" i="7"/>
  <c r="H1934" i="7" s="1"/>
  <c r="G1930" i="7"/>
  <c r="H1930" i="7" s="1"/>
  <c r="G1926" i="7"/>
  <c r="H1926" i="7" s="1"/>
  <c r="G1922" i="7"/>
  <c r="H1922" i="7" s="1"/>
  <c r="G1918" i="7"/>
  <c r="H1918" i="7" s="1"/>
  <c r="G1914" i="7"/>
  <c r="H1914" i="7" s="1"/>
  <c r="G1910" i="7"/>
  <c r="H1910" i="7" s="1"/>
  <c r="G1906" i="7"/>
  <c r="H1906" i="7" s="1"/>
  <c r="G1997" i="7"/>
  <c r="H1997" i="7" s="1"/>
  <c r="G1993" i="7"/>
  <c r="H1993" i="7" s="1"/>
  <c r="G1989" i="7"/>
  <c r="H1989" i="7" s="1"/>
  <c r="G1985" i="7"/>
  <c r="H1985" i="7" s="1"/>
  <c r="G1981" i="7"/>
  <c r="H1981" i="7" s="1"/>
  <c r="G1977" i="7"/>
  <c r="H1977" i="7" s="1"/>
  <c r="G1973" i="7"/>
  <c r="H1973" i="7" s="1"/>
  <c r="G1969" i="7"/>
  <c r="H1969" i="7" s="1"/>
  <c r="G1965" i="7"/>
  <c r="H1965" i="7" s="1"/>
  <c r="G1961" i="7"/>
  <c r="H1961" i="7" s="1"/>
  <c r="G1957" i="7"/>
  <c r="H1957" i="7" s="1"/>
  <c r="G1953" i="7"/>
  <c r="H1953" i="7" s="1"/>
  <c r="G1949" i="7"/>
  <c r="H1949" i="7" s="1"/>
  <c r="G1945" i="7"/>
  <c r="H1945" i="7" s="1"/>
  <c r="G1941" i="7"/>
  <c r="H1941" i="7" s="1"/>
  <c r="G1937" i="7"/>
  <c r="H1937" i="7" s="1"/>
  <c r="G1933" i="7"/>
  <c r="H1933" i="7" s="1"/>
  <c r="G1929" i="7"/>
  <c r="H1929" i="7" s="1"/>
  <c r="G1925" i="7"/>
  <c r="H1925" i="7" s="1"/>
  <c r="G1921" i="7"/>
  <c r="H1921" i="7" s="1"/>
  <c r="G1917" i="7"/>
  <c r="H1917" i="7" s="1"/>
  <c r="G1913" i="7"/>
  <c r="H1913" i="7" s="1"/>
  <c r="G1909" i="7"/>
  <c r="H1909" i="7" s="1"/>
  <c r="G1905" i="7"/>
  <c r="H1905" i="7" s="1"/>
  <c r="G1901" i="7"/>
  <c r="H1901" i="7" s="1"/>
  <c r="G1897" i="7"/>
  <c r="H1897" i="7" s="1"/>
  <c r="G1893" i="7"/>
  <c r="H1893" i="7" s="1"/>
  <c r="G1889" i="7"/>
  <c r="H1889" i="7" s="1"/>
  <c r="G1885" i="7"/>
  <c r="H1885" i="7" s="1"/>
  <c r="G1881" i="7"/>
  <c r="H1881" i="7" s="1"/>
  <c r="G1877" i="7"/>
  <c r="H1877" i="7" s="1"/>
  <c r="G1873" i="7"/>
  <c r="H1873" i="7" s="1"/>
  <c r="G1869" i="7"/>
  <c r="H1869" i="7" s="1"/>
  <c r="G1865" i="7"/>
  <c r="H1865" i="7" s="1"/>
  <c r="G1861" i="7"/>
  <c r="H1861" i="7" s="1"/>
  <c r="G1857" i="7"/>
  <c r="H1857" i="7" s="1"/>
  <c r="G1853" i="7"/>
  <c r="H1853" i="7" s="1"/>
  <c r="G1849" i="7"/>
  <c r="H1849" i="7" s="1"/>
  <c r="G1845" i="7"/>
  <c r="H1845" i="7" s="1"/>
  <c r="G1841" i="7"/>
  <c r="H1841" i="7" s="1"/>
  <c r="G1837" i="7"/>
  <c r="H1837" i="7" s="1"/>
  <c r="G1833" i="7"/>
  <c r="H1833" i="7" s="1"/>
  <c r="G1829" i="7"/>
  <c r="H1829" i="7" s="1"/>
  <c r="G1825" i="7"/>
  <c r="H1825" i="7" s="1"/>
  <c r="G1821" i="7"/>
  <c r="H1821" i="7" s="1"/>
  <c r="G1817" i="7"/>
  <c r="H1817" i="7" s="1"/>
  <c r="G1813" i="7"/>
  <c r="H1813" i="7" s="1"/>
  <c r="G1809" i="7"/>
  <c r="H1809" i="7" s="1"/>
  <c r="G1805" i="7"/>
  <c r="H1805" i="7" s="1"/>
  <c r="G1801" i="7"/>
  <c r="H1801" i="7" s="1"/>
  <c r="G1797" i="7"/>
  <c r="H1797" i="7" s="1"/>
  <c r="G1793" i="7"/>
  <c r="H1793" i="7" s="1"/>
  <c r="G1789" i="7"/>
  <c r="H1789" i="7" s="1"/>
  <c r="G1785" i="7"/>
  <c r="H1785" i="7" s="1"/>
  <c r="G1781" i="7"/>
  <c r="H1781" i="7" s="1"/>
  <c r="G1896" i="7"/>
  <c r="H1896" i="7" s="1"/>
  <c r="G1888" i="7"/>
  <c r="H1888" i="7" s="1"/>
  <c r="G1884" i="7"/>
  <c r="H1884" i="7" s="1"/>
  <c r="G1880" i="7"/>
  <c r="H1880" i="7" s="1"/>
  <c r="G1876" i="7"/>
  <c r="H1876" i="7" s="1"/>
  <c r="G1872" i="7"/>
  <c r="H1872" i="7" s="1"/>
  <c r="G1868" i="7"/>
  <c r="H1868" i="7" s="1"/>
  <c r="G1864" i="7"/>
  <c r="H1864" i="7" s="1"/>
  <c r="G1860" i="7"/>
  <c r="H1860" i="7" s="1"/>
  <c r="G1856" i="7"/>
  <c r="H1856" i="7" s="1"/>
  <c r="G1852" i="7"/>
  <c r="H1852" i="7" s="1"/>
  <c r="G1848" i="7"/>
  <c r="H1848" i="7" s="1"/>
  <c r="G1844" i="7"/>
  <c r="H1844" i="7" s="1"/>
  <c r="G1840" i="7"/>
  <c r="H1840" i="7" s="1"/>
  <c r="G1836" i="7"/>
  <c r="H1836" i="7" s="1"/>
  <c r="G1832" i="7"/>
  <c r="H1832" i="7" s="1"/>
  <c r="G1828" i="7"/>
  <c r="H1828" i="7" s="1"/>
  <c r="G1824" i="7"/>
  <c r="H1824" i="7" s="1"/>
  <c r="G1820" i="7"/>
  <c r="H1820" i="7" s="1"/>
  <c r="G1816" i="7"/>
  <c r="H1816" i="7" s="1"/>
  <c r="G1812" i="7"/>
  <c r="H1812" i="7" s="1"/>
  <c r="G1808" i="7"/>
  <c r="H1808" i="7" s="1"/>
  <c r="G1804" i="7"/>
  <c r="H1804" i="7" s="1"/>
  <c r="G1800" i="7"/>
  <c r="H1800" i="7" s="1"/>
  <c r="G1887" i="7"/>
  <c r="H1887" i="7" s="1"/>
  <c r="G1883" i="7"/>
  <c r="H1883" i="7" s="1"/>
  <c r="G1879" i="7"/>
  <c r="H1879" i="7" s="1"/>
  <c r="G1875" i="7"/>
  <c r="H1875" i="7" s="1"/>
  <c r="G1871" i="7"/>
  <c r="H1871" i="7" s="1"/>
  <c r="G1867" i="7"/>
  <c r="H1867" i="7" s="1"/>
  <c r="G1863" i="7"/>
  <c r="H1863" i="7" s="1"/>
  <c r="G1859" i="7"/>
  <c r="H1859" i="7" s="1"/>
  <c r="G1855" i="7"/>
  <c r="H1855" i="7" s="1"/>
  <c r="G1851" i="7"/>
  <c r="H1851" i="7" s="1"/>
  <c r="G1847" i="7"/>
  <c r="H1847" i="7" s="1"/>
  <c r="G1843" i="7"/>
  <c r="H1843" i="7" s="1"/>
  <c r="G1839" i="7"/>
  <c r="H1839" i="7" s="1"/>
  <c r="G1835" i="7"/>
  <c r="H1835" i="7" s="1"/>
  <c r="G1831" i="7"/>
  <c r="H1831" i="7" s="1"/>
  <c r="G1827" i="7"/>
  <c r="H1827" i="7" s="1"/>
  <c r="G1823" i="7"/>
  <c r="H1823" i="7" s="1"/>
  <c r="G1819" i="7"/>
  <c r="H1819" i="7" s="1"/>
  <c r="G1815" i="7"/>
  <c r="H1815" i="7" s="1"/>
  <c r="G1811" i="7"/>
  <c r="H1811" i="7" s="1"/>
  <c r="G1807" i="7"/>
  <c r="H1807" i="7" s="1"/>
  <c r="G1803" i="7"/>
  <c r="H1803" i="7" s="1"/>
  <c r="G1799" i="7"/>
  <c r="H1799" i="7" s="1"/>
  <c r="G1795" i="7"/>
  <c r="H1795" i="7" s="1"/>
  <c r="G1791" i="7"/>
  <c r="H1791" i="7" s="1"/>
  <c r="G1787" i="7"/>
  <c r="H1787" i="7" s="1"/>
  <c r="G1783" i="7"/>
  <c r="H1783" i="7" s="1"/>
  <c r="G1892" i="7"/>
  <c r="H1892" i="7" s="1"/>
  <c r="G1777" i="7"/>
  <c r="H1777" i="7" s="1"/>
  <c r="G1773" i="7"/>
  <c r="H1773" i="7" s="1"/>
  <c r="G1769" i="7"/>
  <c r="H1769" i="7" s="1"/>
  <c r="G1765" i="7"/>
  <c r="H1765" i="7" s="1"/>
  <c r="G1761" i="7"/>
  <c r="H1761" i="7" s="1"/>
  <c r="G1757" i="7"/>
  <c r="H1757" i="7" s="1"/>
  <c r="G1753" i="7"/>
  <c r="H1753" i="7" s="1"/>
  <c r="G1749" i="7"/>
  <c r="H1749" i="7" s="1"/>
  <c r="G1745" i="7"/>
  <c r="H1745" i="7" s="1"/>
  <c r="G1741" i="7"/>
  <c r="H1741" i="7" s="1"/>
  <c r="G1737" i="7"/>
  <c r="H1737" i="7" s="1"/>
  <c r="G1733" i="7"/>
  <c r="H1733" i="7" s="1"/>
  <c r="G1729" i="7"/>
  <c r="H1729" i="7" s="1"/>
  <c r="G1725" i="7"/>
  <c r="H1725" i="7" s="1"/>
  <c r="G1721" i="7"/>
  <c r="H1721" i="7" s="1"/>
  <c r="G1717" i="7"/>
  <c r="H1717" i="7" s="1"/>
  <c r="G1713" i="7"/>
  <c r="H1713" i="7" s="1"/>
  <c r="G1709" i="7"/>
  <c r="H1709" i="7" s="1"/>
  <c r="G1798" i="7"/>
  <c r="H1798" i="7" s="1"/>
  <c r="G1790" i="7"/>
  <c r="H1790" i="7" s="1"/>
  <c r="G1782" i="7"/>
  <c r="H1782" i="7" s="1"/>
  <c r="G1780" i="7"/>
  <c r="H1780" i="7" s="1"/>
  <c r="G1776" i="7"/>
  <c r="H1776" i="7" s="1"/>
  <c r="G1772" i="7"/>
  <c r="H1772" i="7" s="1"/>
  <c r="G1768" i="7"/>
  <c r="H1768" i="7" s="1"/>
  <c r="G1764" i="7"/>
  <c r="H1764" i="7" s="1"/>
  <c r="G1760" i="7"/>
  <c r="H1760" i="7" s="1"/>
  <c r="G1756" i="7"/>
  <c r="H1756" i="7" s="1"/>
  <c r="G1752" i="7"/>
  <c r="H1752" i="7" s="1"/>
  <c r="G1748" i="7"/>
  <c r="H1748" i="7" s="1"/>
  <c r="G1744" i="7"/>
  <c r="H1744" i="7" s="1"/>
  <c r="G1740" i="7"/>
  <c r="H1740" i="7" s="1"/>
  <c r="G1736" i="7"/>
  <c r="H1736" i="7" s="1"/>
  <c r="G1732" i="7"/>
  <c r="H1732" i="7" s="1"/>
  <c r="G1728" i="7"/>
  <c r="H1728" i="7" s="1"/>
  <c r="G1900" i="7"/>
  <c r="H1900" i="7" s="1"/>
  <c r="G1779" i="7"/>
  <c r="H1779" i="7" s="1"/>
  <c r="G1775" i="7"/>
  <c r="H1775" i="7" s="1"/>
  <c r="G1771" i="7"/>
  <c r="H1771" i="7" s="1"/>
  <c r="G1767" i="7"/>
  <c r="H1767" i="7" s="1"/>
  <c r="G1763" i="7"/>
  <c r="H1763" i="7" s="1"/>
  <c r="G1759" i="7"/>
  <c r="H1759" i="7" s="1"/>
  <c r="G1755" i="7"/>
  <c r="H1755" i="7" s="1"/>
  <c r="G1751" i="7"/>
  <c r="H1751" i="7" s="1"/>
  <c r="G1747" i="7"/>
  <c r="H1747" i="7" s="1"/>
  <c r="G1743" i="7"/>
  <c r="H1743" i="7" s="1"/>
  <c r="G1739" i="7"/>
  <c r="H1739" i="7" s="1"/>
  <c r="G1735" i="7"/>
  <c r="H1735" i="7" s="1"/>
  <c r="G1731" i="7"/>
  <c r="H1731" i="7" s="1"/>
  <c r="G1727" i="7"/>
  <c r="H1727" i="7" s="1"/>
  <c r="G1723" i="7"/>
  <c r="H1723" i="7" s="1"/>
  <c r="G1719" i="7"/>
  <c r="H1719" i="7" s="1"/>
  <c r="G1715" i="7"/>
  <c r="H1715" i="7" s="1"/>
  <c r="G1711" i="7"/>
  <c r="H1711" i="7" s="1"/>
  <c r="G1794" i="7"/>
  <c r="H1794" i="7" s="1"/>
  <c r="G1707" i="7"/>
  <c r="H1707" i="7" s="1"/>
  <c r="G1703" i="7"/>
  <c r="H1703" i="7" s="1"/>
  <c r="G1699" i="7"/>
  <c r="H1699" i="7" s="1"/>
  <c r="G1695" i="7"/>
  <c r="H1695" i="7" s="1"/>
  <c r="G1691" i="7"/>
  <c r="H1691" i="7" s="1"/>
  <c r="G1687" i="7"/>
  <c r="H1687" i="7" s="1"/>
  <c r="G1683" i="7"/>
  <c r="H1683" i="7" s="1"/>
  <c r="G1679" i="7"/>
  <c r="H1679" i="7" s="1"/>
  <c r="G1675" i="7"/>
  <c r="H1675" i="7" s="1"/>
  <c r="G1671" i="7"/>
  <c r="H1671" i="7" s="1"/>
  <c r="G1667" i="7"/>
  <c r="H1667" i="7" s="1"/>
  <c r="G1663" i="7"/>
  <c r="H1663" i="7" s="1"/>
  <c r="G1659" i="7"/>
  <c r="H1659" i="7" s="1"/>
  <c r="G1655" i="7"/>
  <c r="H1655" i="7" s="1"/>
  <c r="G1651" i="7"/>
  <c r="H1651" i="7" s="1"/>
  <c r="G1647" i="7"/>
  <c r="H1647" i="7" s="1"/>
  <c r="G1643" i="7"/>
  <c r="H1643" i="7" s="1"/>
  <c r="G1639" i="7"/>
  <c r="H1639" i="7" s="1"/>
  <c r="G1635" i="7"/>
  <c r="H1635" i="7" s="1"/>
  <c r="G1631" i="7"/>
  <c r="H1631" i="7" s="1"/>
  <c r="G1627" i="7"/>
  <c r="H1627" i="7" s="1"/>
  <c r="G1623" i="7"/>
  <c r="H1623" i="7" s="1"/>
  <c r="G1619" i="7"/>
  <c r="H1619" i="7" s="1"/>
  <c r="G1615" i="7"/>
  <c r="H1615" i="7" s="1"/>
  <c r="G1611" i="7"/>
  <c r="H1611" i="7" s="1"/>
  <c r="G1607" i="7"/>
  <c r="H1607" i="7" s="1"/>
  <c r="G1603" i="7"/>
  <c r="H1603" i="7" s="1"/>
  <c r="G1599" i="7"/>
  <c r="H1599" i="7" s="1"/>
  <c r="G1595" i="7"/>
  <c r="H1595" i="7" s="1"/>
  <c r="G1591" i="7"/>
  <c r="H1591" i="7" s="1"/>
  <c r="G1587" i="7"/>
  <c r="H1587" i="7" s="1"/>
  <c r="G1583" i="7"/>
  <c r="H1583" i="7" s="1"/>
  <c r="G1579" i="7"/>
  <c r="H1579" i="7" s="1"/>
  <c r="G1575" i="7"/>
  <c r="H1575" i="7" s="1"/>
  <c r="G1571" i="7"/>
  <c r="H1571" i="7" s="1"/>
  <c r="G1567" i="7"/>
  <c r="H1567" i="7" s="1"/>
  <c r="G1563" i="7"/>
  <c r="H1563" i="7" s="1"/>
  <c r="G1559" i="7"/>
  <c r="H1559" i="7" s="1"/>
  <c r="G1555" i="7"/>
  <c r="H1555" i="7" s="1"/>
  <c r="G1726" i="7"/>
  <c r="H1726" i="7" s="1"/>
  <c r="G1718" i="7"/>
  <c r="H1718" i="7" s="1"/>
  <c r="G1710" i="7"/>
  <c r="H1710" i="7" s="1"/>
  <c r="G1706" i="7"/>
  <c r="H1706" i="7" s="1"/>
  <c r="G1702" i="7"/>
  <c r="H1702" i="7" s="1"/>
  <c r="G1698" i="7"/>
  <c r="H1698" i="7" s="1"/>
  <c r="G1694" i="7"/>
  <c r="H1694" i="7" s="1"/>
  <c r="G1690" i="7"/>
  <c r="H1690" i="7" s="1"/>
  <c r="G1686" i="7"/>
  <c r="H1686" i="7" s="1"/>
  <c r="G1682" i="7"/>
  <c r="H1682" i="7" s="1"/>
  <c r="G1678" i="7"/>
  <c r="H1678" i="7" s="1"/>
  <c r="G1674" i="7"/>
  <c r="H1674" i="7" s="1"/>
  <c r="G1670" i="7"/>
  <c r="H1670" i="7" s="1"/>
  <c r="G1666" i="7"/>
  <c r="H1666" i="7" s="1"/>
  <c r="G1662" i="7"/>
  <c r="H1662" i="7" s="1"/>
  <c r="G1658" i="7"/>
  <c r="H1658" i="7" s="1"/>
  <c r="G1654" i="7"/>
  <c r="H1654" i="7" s="1"/>
  <c r="G1650" i="7"/>
  <c r="H1650" i="7" s="1"/>
  <c r="G1646" i="7"/>
  <c r="H1646" i="7" s="1"/>
  <c r="G1642" i="7"/>
  <c r="H1642" i="7" s="1"/>
  <c r="G1638" i="7"/>
  <c r="H1638" i="7" s="1"/>
  <c r="G1634" i="7"/>
  <c r="H1634" i="7" s="1"/>
  <c r="G1630" i="7"/>
  <c r="H1630" i="7" s="1"/>
  <c r="G1626" i="7"/>
  <c r="H1626" i="7" s="1"/>
  <c r="G1622" i="7"/>
  <c r="H1622" i="7" s="1"/>
  <c r="G1618" i="7"/>
  <c r="H1618" i="7" s="1"/>
  <c r="G1614" i="7"/>
  <c r="H1614" i="7" s="1"/>
  <c r="G1610" i="7"/>
  <c r="H1610" i="7" s="1"/>
  <c r="G1606" i="7"/>
  <c r="H1606" i="7" s="1"/>
  <c r="G1602" i="7"/>
  <c r="H1602" i="7" s="1"/>
  <c r="G1598" i="7"/>
  <c r="H1598" i="7" s="1"/>
  <c r="G1594" i="7"/>
  <c r="H1594" i="7" s="1"/>
  <c r="G1590" i="7"/>
  <c r="H1590" i="7" s="1"/>
  <c r="G1586" i="7"/>
  <c r="H1586" i="7" s="1"/>
  <c r="G1582" i="7"/>
  <c r="H1582" i="7" s="1"/>
  <c r="G1578" i="7"/>
  <c r="H1578" i="7" s="1"/>
  <c r="G1574" i="7"/>
  <c r="H1574" i="7" s="1"/>
  <c r="G1705" i="7"/>
  <c r="H1705" i="7" s="1"/>
  <c r="G1701" i="7"/>
  <c r="H1701" i="7" s="1"/>
  <c r="G1697" i="7"/>
  <c r="H1697" i="7" s="1"/>
  <c r="G1693" i="7"/>
  <c r="H1693" i="7" s="1"/>
  <c r="G1689" i="7"/>
  <c r="H1689" i="7" s="1"/>
  <c r="G1685" i="7"/>
  <c r="H1685" i="7" s="1"/>
  <c r="G1681" i="7"/>
  <c r="H1681" i="7" s="1"/>
  <c r="G1677" i="7"/>
  <c r="H1677" i="7" s="1"/>
  <c r="G1673" i="7"/>
  <c r="H1673" i="7" s="1"/>
  <c r="G1669" i="7"/>
  <c r="H1669" i="7" s="1"/>
  <c r="G1665" i="7"/>
  <c r="H1665" i="7" s="1"/>
  <c r="G1661" i="7"/>
  <c r="H1661" i="7" s="1"/>
  <c r="G1657" i="7"/>
  <c r="H1657" i="7" s="1"/>
  <c r="G1653" i="7"/>
  <c r="H1653" i="7" s="1"/>
  <c r="G1649" i="7"/>
  <c r="H1649" i="7" s="1"/>
  <c r="G1645" i="7"/>
  <c r="H1645" i="7" s="1"/>
  <c r="G1641" i="7"/>
  <c r="H1641" i="7" s="1"/>
  <c r="G1637" i="7"/>
  <c r="H1637" i="7" s="1"/>
  <c r="G1633" i="7"/>
  <c r="H1633" i="7" s="1"/>
  <c r="G1629" i="7"/>
  <c r="H1629" i="7" s="1"/>
  <c r="G1625" i="7"/>
  <c r="H1625" i="7" s="1"/>
  <c r="G1621" i="7"/>
  <c r="H1621" i="7" s="1"/>
  <c r="G1617" i="7"/>
  <c r="H1617" i="7" s="1"/>
  <c r="G1613" i="7"/>
  <c r="H1613" i="7" s="1"/>
  <c r="G1609" i="7"/>
  <c r="H1609" i="7" s="1"/>
  <c r="G1605" i="7"/>
  <c r="H1605" i="7" s="1"/>
  <c r="G1601" i="7"/>
  <c r="H1601" i="7" s="1"/>
  <c r="G1597" i="7"/>
  <c r="H1597" i="7" s="1"/>
  <c r="G1593" i="7"/>
  <c r="H1593" i="7" s="1"/>
  <c r="G1589" i="7"/>
  <c r="H1589" i="7" s="1"/>
  <c r="G1585" i="7"/>
  <c r="H1585" i="7" s="1"/>
  <c r="G1581" i="7"/>
  <c r="H1581" i="7" s="1"/>
  <c r="G1577" i="7"/>
  <c r="H1577" i="7" s="1"/>
  <c r="G1573" i="7"/>
  <c r="H1573" i="7" s="1"/>
  <c r="G1569" i="7"/>
  <c r="H1569" i="7" s="1"/>
  <c r="G1565" i="7"/>
  <c r="H1565" i="7" s="1"/>
  <c r="G1561" i="7"/>
  <c r="H1561" i="7" s="1"/>
  <c r="G1557" i="7"/>
  <c r="H1557" i="7" s="1"/>
  <c r="G1553" i="7"/>
  <c r="H1553" i="7" s="1"/>
  <c r="G1786" i="7"/>
  <c r="H1786" i="7" s="1"/>
  <c r="G1722" i="7"/>
  <c r="H1722" i="7" s="1"/>
  <c r="G1714" i="7"/>
  <c r="H1714" i="7" s="1"/>
  <c r="G1704" i="7"/>
  <c r="H1704" i="7" s="1"/>
  <c r="G1700" i="7"/>
  <c r="H1700" i="7" s="1"/>
  <c r="G1696" i="7"/>
  <c r="H1696" i="7" s="1"/>
  <c r="G1692" i="7"/>
  <c r="H1692" i="7" s="1"/>
  <c r="G1688" i="7"/>
  <c r="H1688" i="7" s="1"/>
  <c r="G1684" i="7"/>
  <c r="H1684" i="7" s="1"/>
  <c r="G1680" i="7"/>
  <c r="H1680" i="7" s="1"/>
  <c r="G1676" i="7"/>
  <c r="H1676" i="7" s="1"/>
  <c r="G1672" i="7"/>
  <c r="H1672" i="7" s="1"/>
  <c r="G1668" i="7"/>
  <c r="H1668" i="7" s="1"/>
  <c r="G1664" i="7"/>
  <c r="H1664" i="7" s="1"/>
  <c r="G1660" i="7"/>
  <c r="H1660" i="7" s="1"/>
  <c r="G1656" i="7"/>
  <c r="H1656" i="7" s="1"/>
  <c r="G1652" i="7"/>
  <c r="H1652" i="7" s="1"/>
  <c r="G1648" i="7"/>
  <c r="H1648" i="7" s="1"/>
  <c r="G1644" i="7"/>
  <c r="H1644" i="7" s="1"/>
  <c r="G1640" i="7"/>
  <c r="H1640" i="7" s="1"/>
  <c r="G1636" i="7"/>
  <c r="H1636" i="7" s="1"/>
  <c r="G1632" i="7"/>
  <c r="H1632" i="7" s="1"/>
  <c r="G1628" i="7"/>
  <c r="H1628" i="7" s="1"/>
  <c r="G1624" i="7"/>
  <c r="H1624" i="7" s="1"/>
  <c r="G1620" i="7"/>
  <c r="H1620" i="7" s="1"/>
  <c r="G1616" i="7"/>
  <c r="H1616" i="7" s="1"/>
  <c r="G1612" i="7"/>
  <c r="H1612" i="7" s="1"/>
  <c r="G1608" i="7"/>
  <c r="H1608" i="7" s="1"/>
  <c r="G1604" i="7"/>
  <c r="H1604" i="7" s="1"/>
  <c r="G1600" i="7"/>
  <c r="H1600" i="7" s="1"/>
  <c r="G1596" i="7"/>
  <c r="H1596" i="7" s="1"/>
  <c r="G1592" i="7"/>
  <c r="H1592" i="7" s="1"/>
  <c r="G1588" i="7"/>
  <c r="H1588" i="7" s="1"/>
  <c r="G1584" i="7"/>
  <c r="H1584" i="7" s="1"/>
  <c r="G1580" i="7"/>
  <c r="H1580" i="7" s="1"/>
  <c r="G1576" i="7"/>
  <c r="H1576" i="7" s="1"/>
  <c r="G1552" i="7"/>
  <c r="H1552" i="7" s="1"/>
  <c r="G1548" i="7"/>
  <c r="H1548" i="7" s="1"/>
  <c r="G1544" i="7"/>
  <c r="H1544" i="7" s="1"/>
  <c r="G1540" i="7"/>
  <c r="H1540" i="7" s="1"/>
  <c r="G1536" i="7"/>
  <c r="H1536" i="7" s="1"/>
  <c r="G1532" i="7"/>
  <c r="H1532" i="7" s="1"/>
  <c r="G1528" i="7"/>
  <c r="H1528" i="7" s="1"/>
  <c r="G1524" i="7"/>
  <c r="H1524" i="7" s="1"/>
  <c r="G1520" i="7"/>
  <c r="H1520" i="7" s="1"/>
  <c r="G1516" i="7"/>
  <c r="H1516" i="7" s="1"/>
  <c r="G1512" i="7"/>
  <c r="H1512" i="7" s="1"/>
  <c r="G1508" i="7"/>
  <c r="H1508" i="7" s="1"/>
  <c r="G1504" i="7"/>
  <c r="H1504" i="7" s="1"/>
  <c r="G1500" i="7"/>
  <c r="H1500" i="7" s="1"/>
  <c r="G1496" i="7"/>
  <c r="H1496" i="7" s="1"/>
  <c r="G1492" i="7"/>
  <c r="H1492" i="7" s="1"/>
  <c r="G1488" i="7"/>
  <c r="H1488" i="7" s="1"/>
  <c r="G1484" i="7"/>
  <c r="H1484" i="7" s="1"/>
  <c r="G1480" i="7"/>
  <c r="H1480" i="7" s="1"/>
  <c r="G1476" i="7"/>
  <c r="H1476" i="7" s="1"/>
  <c r="G1472" i="7"/>
  <c r="H1472" i="7" s="1"/>
  <c r="G1468" i="7"/>
  <c r="H1468" i="7" s="1"/>
  <c r="G1464" i="7"/>
  <c r="H1464" i="7" s="1"/>
  <c r="G1460" i="7"/>
  <c r="H1460" i="7" s="1"/>
  <c r="G1456" i="7"/>
  <c r="H1456" i="7" s="1"/>
  <c r="G1452" i="7"/>
  <c r="H1452" i="7" s="1"/>
  <c r="G1448" i="7"/>
  <c r="H1448" i="7" s="1"/>
  <c r="G1444" i="7"/>
  <c r="H1444" i="7" s="1"/>
  <c r="G1440" i="7"/>
  <c r="H1440" i="7" s="1"/>
  <c r="G1436" i="7"/>
  <c r="H1436" i="7" s="1"/>
  <c r="G1432" i="7"/>
  <c r="H1432" i="7" s="1"/>
  <c r="G1428" i="7"/>
  <c r="H1428" i="7" s="1"/>
  <c r="G1424" i="7"/>
  <c r="H1424" i="7" s="1"/>
  <c r="G1420" i="7"/>
  <c r="H1420" i="7" s="1"/>
  <c r="G1416" i="7"/>
  <c r="H1416" i="7" s="1"/>
  <c r="G1412" i="7"/>
  <c r="H1412" i="7" s="1"/>
  <c r="G1408" i="7"/>
  <c r="H1408" i="7" s="1"/>
  <c r="G1404" i="7"/>
  <c r="H1404" i="7" s="1"/>
  <c r="G1400" i="7"/>
  <c r="H1400" i="7" s="1"/>
  <c r="G1396" i="7"/>
  <c r="H1396" i="7" s="1"/>
  <c r="G1392" i="7"/>
  <c r="H1392" i="7" s="1"/>
  <c r="G1388" i="7"/>
  <c r="H1388" i="7" s="1"/>
  <c r="G1384" i="7"/>
  <c r="H1384" i="7" s="1"/>
  <c r="G1380" i="7"/>
  <c r="H1380" i="7" s="1"/>
  <c r="G1376" i="7"/>
  <c r="H1376" i="7" s="1"/>
  <c r="G1372" i="7"/>
  <c r="H1372" i="7" s="1"/>
  <c r="G1368" i="7"/>
  <c r="H1368" i="7" s="1"/>
  <c r="G1364" i="7"/>
  <c r="H1364" i="7" s="1"/>
  <c r="G1360" i="7"/>
  <c r="H1360" i="7" s="1"/>
  <c r="G1356" i="7"/>
  <c r="H1356" i="7" s="1"/>
  <c r="G1352" i="7"/>
  <c r="H1352" i="7" s="1"/>
  <c r="G1348" i="7"/>
  <c r="H1348" i="7" s="1"/>
  <c r="G1344" i="7"/>
  <c r="H1344" i="7" s="1"/>
  <c r="G1340" i="7"/>
  <c r="H1340" i="7" s="1"/>
  <c r="G1572" i="7"/>
  <c r="H1572" i="7" s="1"/>
  <c r="G1564" i="7"/>
  <c r="H1564" i="7" s="1"/>
  <c r="G1556" i="7"/>
  <c r="H1556" i="7" s="1"/>
  <c r="G1551" i="7"/>
  <c r="H1551" i="7" s="1"/>
  <c r="G1547" i="7"/>
  <c r="H1547" i="7" s="1"/>
  <c r="G1543" i="7"/>
  <c r="H1543" i="7" s="1"/>
  <c r="G1539" i="7"/>
  <c r="H1539" i="7" s="1"/>
  <c r="G1535" i="7"/>
  <c r="H1535" i="7" s="1"/>
  <c r="G1531" i="7"/>
  <c r="H1531" i="7" s="1"/>
  <c r="G1527" i="7"/>
  <c r="H1527" i="7" s="1"/>
  <c r="G1523" i="7"/>
  <c r="H1523" i="7" s="1"/>
  <c r="G1519" i="7"/>
  <c r="H1519" i="7" s="1"/>
  <c r="G1515" i="7"/>
  <c r="H1515" i="7" s="1"/>
  <c r="G1511" i="7"/>
  <c r="H1511" i="7" s="1"/>
  <c r="G1507" i="7"/>
  <c r="H1507" i="7" s="1"/>
  <c r="G1503" i="7"/>
  <c r="H1503" i="7" s="1"/>
  <c r="G1499" i="7"/>
  <c r="H1499" i="7" s="1"/>
  <c r="G1495" i="7"/>
  <c r="H1495" i="7" s="1"/>
  <c r="G1491" i="7"/>
  <c r="H1491" i="7" s="1"/>
  <c r="G1487" i="7"/>
  <c r="H1487" i="7" s="1"/>
  <c r="G1483" i="7"/>
  <c r="H1483" i="7" s="1"/>
  <c r="G1479" i="7"/>
  <c r="H1479" i="7" s="1"/>
  <c r="G1475" i="7"/>
  <c r="H1475" i="7" s="1"/>
  <c r="G1471" i="7"/>
  <c r="H1471" i="7" s="1"/>
  <c r="G1467" i="7"/>
  <c r="H1467" i="7" s="1"/>
  <c r="G1463" i="7"/>
  <c r="H1463" i="7" s="1"/>
  <c r="G1459" i="7"/>
  <c r="H1459" i="7" s="1"/>
  <c r="G1455" i="7"/>
  <c r="H1455" i="7" s="1"/>
  <c r="G1451" i="7"/>
  <c r="H1451" i="7" s="1"/>
  <c r="G1447" i="7"/>
  <c r="H1447" i="7" s="1"/>
  <c r="G1443" i="7"/>
  <c r="H1443" i="7" s="1"/>
  <c r="G1439" i="7"/>
  <c r="H1439" i="7" s="1"/>
  <c r="G1435" i="7"/>
  <c r="H1435" i="7" s="1"/>
  <c r="G1431" i="7"/>
  <c r="H1431" i="7" s="1"/>
  <c r="G1427" i="7"/>
  <c r="H1427" i="7" s="1"/>
  <c r="G1423" i="7"/>
  <c r="H1423" i="7" s="1"/>
  <c r="G1419" i="7"/>
  <c r="H1419" i="7" s="1"/>
  <c r="G1415" i="7"/>
  <c r="H1415" i="7" s="1"/>
  <c r="G1411" i="7"/>
  <c r="H1411" i="7" s="1"/>
  <c r="G1407" i="7"/>
  <c r="H1407" i="7" s="1"/>
  <c r="G1403" i="7"/>
  <c r="H1403" i="7" s="1"/>
  <c r="G1399" i="7"/>
  <c r="H1399" i="7" s="1"/>
  <c r="G1395" i="7"/>
  <c r="H1395" i="7" s="1"/>
  <c r="G1391" i="7"/>
  <c r="H1391" i="7" s="1"/>
  <c r="G1387" i="7"/>
  <c r="H1387" i="7" s="1"/>
  <c r="G1383" i="7"/>
  <c r="H1383" i="7" s="1"/>
  <c r="G1379" i="7"/>
  <c r="H1379" i="7" s="1"/>
  <c r="G1375" i="7"/>
  <c r="H1375" i="7" s="1"/>
  <c r="G1371" i="7"/>
  <c r="H1371" i="7" s="1"/>
  <c r="G1367" i="7"/>
  <c r="H1367" i="7" s="1"/>
  <c r="G1363" i="7"/>
  <c r="H1363" i="7" s="1"/>
  <c r="G1359" i="7"/>
  <c r="H1359" i="7" s="1"/>
  <c r="G1550" i="7"/>
  <c r="H1550" i="7" s="1"/>
  <c r="G1546" i="7"/>
  <c r="H1546" i="7" s="1"/>
  <c r="G1542" i="7"/>
  <c r="H1542" i="7" s="1"/>
  <c r="G1538" i="7"/>
  <c r="H1538" i="7" s="1"/>
  <c r="G1534" i="7"/>
  <c r="H1534" i="7" s="1"/>
  <c r="G1530" i="7"/>
  <c r="H1530" i="7" s="1"/>
  <c r="G1526" i="7"/>
  <c r="H1526" i="7" s="1"/>
  <c r="G1522" i="7"/>
  <c r="H1522" i="7" s="1"/>
  <c r="G1518" i="7"/>
  <c r="H1518" i="7" s="1"/>
  <c r="G1514" i="7"/>
  <c r="H1514" i="7" s="1"/>
  <c r="G1510" i="7"/>
  <c r="H1510" i="7" s="1"/>
  <c r="G1506" i="7"/>
  <c r="H1506" i="7" s="1"/>
  <c r="G1502" i="7"/>
  <c r="H1502" i="7" s="1"/>
  <c r="G1498" i="7"/>
  <c r="H1498" i="7" s="1"/>
  <c r="G1494" i="7"/>
  <c r="H1494" i="7" s="1"/>
  <c r="G1490" i="7"/>
  <c r="H1490" i="7" s="1"/>
  <c r="G1486" i="7"/>
  <c r="H1486" i="7" s="1"/>
  <c r="G1482" i="7"/>
  <c r="H1482" i="7" s="1"/>
  <c r="G1478" i="7"/>
  <c r="H1478" i="7" s="1"/>
  <c r="G1474" i="7"/>
  <c r="H1474" i="7" s="1"/>
  <c r="G1470" i="7"/>
  <c r="H1470" i="7" s="1"/>
  <c r="G1466" i="7"/>
  <c r="H1466" i="7" s="1"/>
  <c r="G1462" i="7"/>
  <c r="H1462" i="7" s="1"/>
  <c r="G1458" i="7"/>
  <c r="H1458" i="7" s="1"/>
  <c r="G1454" i="7"/>
  <c r="H1454" i="7" s="1"/>
  <c r="G1450" i="7"/>
  <c r="H1450" i="7" s="1"/>
  <c r="G1446" i="7"/>
  <c r="H1446" i="7" s="1"/>
  <c r="G1442" i="7"/>
  <c r="H1442" i="7" s="1"/>
  <c r="G1438" i="7"/>
  <c r="H1438" i="7" s="1"/>
  <c r="G1434" i="7"/>
  <c r="H1434" i="7" s="1"/>
  <c r="G1430" i="7"/>
  <c r="H1430" i="7" s="1"/>
  <c r="G1426" i="7"/>
  <c r="H1426" i="7" s="1"/>
  <c r="G1422" i="7"/>
  <c r="H1422" i="7" s="1"/>
  <c r="G1418" i="7"/>
  <c r="H1418" i="7" s="1"/>
  <c r="G1414" i="7"/>
  <c r="H1414" i="7" s="1"/>
  <c r="G1410" i="7"/>
  <c r="H1410" i="7" s="1"/>
  <c r="G1406" i="7"/>
  <c r="H1406" i="7" s="1"/>
  <c r="G1402" i="7"/>
  <c r="H1402" i="7" s="1"/>
  <c r="G1398" i="7"/>
  <c r="H1398" i="7" s="1"/>
  <c r="G1394" i="7"/>
  <c r="H1394" i="7" s="1"/>
  <c r="G1390" i="7"/>
  <c r="H1390" i="7" s="1"/>
  <c r="G1386" i="7"/>
  <c r="H1386" i="7" s="1"/>
  <c r="G1382" i="7"/>
  <c r="H1382" i="7" s="1"/>
  <c r="G1378" i="7"/>
  <c r="H1378" i="7" s="1"/>
  <c r="G1374" i="7"/>
  <c r="H1374" i="7" s="1"/>
  <c r="G1370" i="7"/>
  <c r="H1370" i="7" s="1"/>
  <c r="G1366" i="7"/>
  <c r="H1366" i="7" s="1"/>
  <c r="G1362" i="7"/>
  <c r="H1362" i="7" s="1"/>
  <c r="G1358" i="7"/>
  <c r="H1358" i="7" s="1"/>
  <c r="G1354" i="7"/>
  <c r="H1354" i="7" s="1"/>
  <c r="G1350" i="7"/>
  <c r="H1350" i="7" s="1"/>
  <c r="G1346" i="7"/>
  <c r="H1346" i="7" s="1"/>
  <c r="G1342" i="7"/>
  <c r="H1342" i="7" s="1"/>
  <c r="G1568" i="7"/>
  <c r="H1568" i="7" s="1"/>
  <c r="G1560" i="7"/>
  <c r="H1560" i="7" s="1"/>
  <c r="G1549" i="7"/>
  <c r="H1549" i="7" s="1"/>
  <c r="G1545" i="7"/>
  <c r="H1545" i="7" s="1"/>
  <c r="G1541" i="7"/>
  <c r="H1541" i="7" s="1"/>
  <c r="G1537" i="7"/>
  <c r="H1537" i="7" s="1"/>
  <c r="G1533" i="7"/>
  <c r="H1533" i="7" s="1"/>
  <c r="G1529" i="7"/>
  <c r="H1529" i="7" s="1"/>
  <c r="G1525" i="7"/>
  <c r="H1525" i="7" s="1"/>
  <c r="G1521" i="7"/>
  <c r="H1521" i="7" s="1"/>
  <c r="G1517" i="7"/>
  <c r="H1517" i="7" s="1"/>
  <c r="G1513" i="7"/>
  <c r="H1513" i="7" s="1"/>
  <c r="G1509" i="7"/>
  <c r="H1509" i="7" s="1"/>
  <c r="G1505" i="7"/>
  <c r="H1505" i="7" s="1"/>
  <c r="G1501" i="7"/>
  <c r="H1501" i="7" s="1"/>
  <c r="G1497" i="7"/>
  <c r="H1497" i="7" s="1"/>
  <c r="G1493" i="7"/>
  <c r="H1493" i="7" s="1"/>
  <c r="G1489" i="7"/>
  <c r="H1489" i="7" s="1"/>
  <c r="G1485" i="7"/>
  <c r="H1485" i="7" s="1"/>
  <c r="G1481" i="7"/>
  <c r="H1481" i="7" s="1"/>
  <c r="G1477" i="7"/>
  <c r="H1477" i="7" s="1"/>
  <c r="G1473" i="7"/>
  <c r="H1473" i="7" s="1"/>
  <c r="G1469" i="7"/>
  <c r="H1469" i="7" s="1"/>
  <c r="G1465" i="7"/>
  <c r="H1465" i="7" s="1"/>
  <c r="G1461" i="7"/>
  <c r="H1461" i="7" s="1"/>
  <c r="G1457" i="7"/>
  <c r="H1457" i="7" s="1"/>
  <c r="G1453" i="7"/>
  <c r="H1453" i="7" s="1"/>
  <c r="G1449" i="7"/>
  <c r="H1449" i="7" s="1"/>
  <c r="G1445" i="7"/>
  <c r="H1445" i="7" s="1"/>
  <c r="G1441" i="7"/>
  <c r="H1441" i="7" s="1"/>
  <c r="G1437" i="7"/>
  <c r="H1437" i="7" s="1"/>
  <c r="G1433" i="7"/>
  <c r="H1433" i="7" s="1"/>
  <c r="G1429" i="7"/>
  <c r="H1429" i="7" s="1"/>
  <c r="G1425" i="7"/>
  <c r="H1425" i="7" s="1"/>
  <c r="G1421" i="7"/>
  <c r="H1421" i="7" s="1"/>
  <c r="G1417" i="7"/>
  <c r="H1417" i="7" s="1"/>
  <c r="G1413" i="7"/>
  <c r="H1413" i="7" s="1"/>
  <c r="G1409" i="7"/>
  <c r="H1409" i="7" s="1"/>
  <c r="G1405" i="7"/>
  <c r="H1405" i="7" s="1"/>
  <c r="G1401" i="7"/>
  <c r="H1401" i="7" s="1"/>
  <c r="G1397" i="7"/>
  <c r="H1397" i="7" s="1"/>
  <c r="G1393" i="7"/>
  <c r="H1393" i="7" s="1"/>
  <c r="G1389" i="7"/>
  <c r="H1389" i="7" s="1"/>
  <c r="G1385" i="7"/>
  <c r="H1385" i="7" s="1"/>
  <c r="G1381" i="7"/>
  <c r="H1381" i="7" s="1"/>
  <c r="G1377" i="7"/>
  <c r="H1377" i="7" s="1"/>
  <c r="G1373" i="7"/>
  <c r="H1373" i="7" s="1"/>
  <c r="G1369" i="7"/>
  <c r="H1369" i="7" s="1"/>
  <c r="G1365" i="7"/>
  <c r="H1365" i="7" s="1"/>
  <c r="G1361" i="7"/>
  <c r="H1361" i="7" s="1"/>
  <c r="G1357" i="7"/>
  <c r="H1357" i="7" s="1"/>
  <c r="G1353" i="7"/>
  <c r="H1353" i="7" s="1"/>
  <c r="G1349" i="7"/>
  <c r="H1349" i="7" s="1"/>
  <c r="G1341" i="7"/>
  <c r="H1341" i="7" s="1"/>
  <c r="G1337" i="7"/>
  <c r="H1337" i="7" s="1"/>
  <c r="G1333" i="7"/>
  <c r="H1333" i="7" s="1"/>
  <c r="G1329" i="7"/>
  <c r="H1329" i="7" s="1"/>
  <c r="G1325" i="7"/>
  <c r="H1325" i="7" s="1"/>
  <c r="G1321" i="7"/>
  <c r="H1321" i="7" s="1"/>
  <c r="G1317" i="7"/>
  <c r="H1317" i="7" s="1"/>
  <c r="G1313" i="7"/>
  <c r="H1313" i="7" s="1"/>
  <c r="G1309" i="7"/>
  <c r="H1309" i="7" s="1"/>
  <c r="G1305" i="7"/>
  <c r="H1305" i="7" s="1"/>
  <c r="G1301" i="7"/>
  <c r="H1301" i="7" s="1"/>
  <c r="G1297" i="7"/>
  <c r="H1297" i="7" s="1"/>
  <c r="G1293" i="7"/>
  <c r="H1293" i="7" s="1"/>
  <c r="G1289" i="7"/>
  <c r="H1289" i="7" s="1"/>
  <c r="G1285" i="7"/>
  <c r="H1285" i="7" s="1"/>
  <c r="G1281" i="7"/>
  <c r="H1281" i="7" s="1"/>
  <c r="G1277" i="7"/>
  <c r="H1277" i="7" s="1"/>
  <c r="G1273" i="7"/>
  <c r="H1273" i="7" s="1"/>
  <c r="G1269" i="7"/>
  <c r="H1269" i="7" s="1"/>
  <c r="G1265" i="7"/>
  <c r="H1265" i="7" s="1"/>
  <c r="G1261" i="7"/>
  <c r="H1261" i="7" s="1"/>
  <c r="G1257" i="7"/>
  <c r="H1257" i="7" s="1"/>
  <c r="G1253" i="7"/>
  <c r="H1253" i="7" s="1"/>
  <c r="G1249" i="7"/>
  <c r="H1249" i="7" s="1"/>
  <c r="G1245" i="7"/>
  <c r="H1245" i="7" s="1"/>
  <c r="G1241" i="7"/>
  <c r="H1241" i="7" s="1"/>
  <c r="G1237" i="7"/>
  <c r="H1237" i="7" s="1"/>
  <c r="G1233" i="7"/>
  <c r="H1233" i="7" s="1"/>
  <c r="G1229" i="7"/>
  <c r="H1229" i="7" s="1"/>
  <c r="G1225" i="7"/>
  <c r="H1225" i="7" s="1"/>
  <c r="G1221" i="7"/>
  <c r="H1221" i="7" s="1"/>
  <c r="G1217" i="7"/>
  <c r="H1217" i="7" s="1"/>
  <c r="G1213" i="7"/>
  <c r="H1213" i="7" s="1"/>
  <c r="G1209" i="7"/>
  <c r="H1209" i="7" s="1"/>
  <c r="G1205" i="7"/>
  <c r="H1205" i="7" s="1"/>
  <c r="G1201" i="7"/>
  <c r="H1201" i="7" s="1"/>
  <c r="G1197" i="7"/>
  <c r="H1197" i="7" s="1"/>
  <c r="G1193" i="7"/>
  <c r="H1193" i="7" s="1"/>
  <c r="G1189" i="7"/>
  <c r="H1189" i="7" s="1"/>
  <c r="G1185" i="7"/>
  <c r="H1185" i="7" s="1"/>
  <c r="G1181" i="7"/>
  <c r="H1181" i="7" s="1"/>
  <c r="G1177" i="7"/>
  <c r="H1177" i="7" s="1"/>
  <c r="G1173" i="7"/>
  <c r="H1173" i="7" s="1"/>
  <c r="G1169" i="7"/>
  <c r="H1169" i="7" s="1"/>
  <c r="G1165" i="7"/>
  <c r="H1165" i="7" s="1"/>
  <c r="G1161" i="7"/>
  <c r="H1161" i="7" s="1"/>
  <c r="G1157" i="7"/>
  <c r="H1157" i="7" s="1"/>
  <c r="G1153" i="7"/>
  <c r="H1153" i="7" s="1"/>
  <c r="G1149" i="7"/>
  <c r="H1149" i="7" s="1"/>
  <c r="G1336" i="7"/>
  <c r="H1336" i="7" s="1"/>
  <c r="G1332" i="7"/>
  <c r="H1332" i="7" s="1"/>
  <c r="G1328" i="7"/>
  <c r="H1328" i="7" s="1"/>
  <c r="G1324" i="7"/>
  <c r="H1324" i="7" s="1"/>
  <c r="G1320" i="7"/>
  <c r="H1320" i="7" s="1"/>
  <c r="G1316" i="7"/>
  <c r="H1316" i="7" s="1"/>
  <c r="G1312" i="7"/>
  <c r="H1312" i="7" s="1"/>
  <c r="G1308" i="7"/>
  <c r="H1308" i="7" s="1"/>
  <c r="G1304" i="7"/>
  <c r="H1304" i="7" s="1"/>
  <c r="G1300" i="7"/>
  <c r="H1300" i="7" s="1"/>
  <c r="G1296" i="7"/>
  <c r="H1296" i="7" s="1"/>
  <c r="G1292" i="7"/>
  <c r="H1292" i="7" s="1"/>
  <c r="G1288" i="7"/>
  <c r="H1288" i="7" s="1"/>
  <c r="G1284" i="7"/>
  <c r="H1284" i="7" s="1"/>
  <c r="G1280" i="7"/>
  <c r="H1280" i="7" s="1"/>
  <c r="G1276" i="7"/>
  <c r="H1276" i="7" s="1"/>
  <c r="G1272" i="7"/>
  <c r="H1272" i="7" s="1"/>
  <c r="G1268" i="7"/>
  <c r="H1268" i="7" s="1"/>
  <c r="G1264" i="7"/>
  <c r="H1264" i="7" s="1"/>
  <c r="G1260" i="7"/>
  <c r="H1260" i="7" s="1"/>
  <c r="G1256" i="7"/>
  <c r="H1256" i="7" s="1"/>
  <c r="G1252" i="7"/>
  <c r="H1252" i="7" s="1"/>
  <c r="G1248" i="7"/>
  <c r="H1248" i="7" s="1"/>
  <c r="G1244" i="7"/>
  <c r="H1244" i="7" s="1"/>
  <c r="G1240" i="7"/>
  <c r="H1240" i="7" s="1"/>
  <c r="G1236" i="7"/>
  <c r="H1236" i="7" s="1"/>
  <c r="G1232" i="7"/>
  <c r="H1232" i="7" s="1"/>
  <c r="G1228" i="7"/>
  <c r="H1228" i="7" s="1"/>
  <c r="G1224" i="7"/>
  <c r="H1224" i="7" s="1"/>
  <c r="G1220" i="7"/>
  <c r="H1220" i="7" s="1"/>
  <c r="G1216" i="7"/>
  <c r="H1216" i="7" s="1"/>
  <c r="G1212" i="7"/>
  <c r="H1212" i="7" s="1"/>
  <c r="G1208" i="7"/>
  <c r="H1208" i="7" s="1"/>
  <c r="G1204" i="7"/>
  <c r="H1204" i="7" s="1"/>
  <c r="G1200" i="7"/>
  <c r="H1200" i="7" s="1"/>
  <c r="G1196" i="7"/>
  <c r="H1196" i="7" s="1"/>
  <c r="G1192" i="7"/>
  <c r="H1192" i="7" s="1"/>
  <c r="G1188" i="7"/>
  <c r="H1188" i="7" s="1"/>
  <c r="G1184" i="7"/>
  <c r="H1184" i="7" s="1"/>
  <c r="G1180" i="7"/>
  <c r="H1180" i="7" s="1"/>
  <c r="G1176" i="7"/>
  <c r="H1176" i="7" s="1"/>
  <c r="G1172" i="7"/>
  <c r="H1172" i="7" s="1"/>
  <c r="G1168" i="7"/>
  <c r="H1168" i="7" s="1"/>
  <c r="G1164" i="7"/>
  <c r="H1164" i="7" s="1"/>
  <c r="G1160" i="7"/>
  <c r="H1160" i="7" s="1"/>
  <c r="G1156" i="7"/>
  <c r="H1156" i="7" s="1"/>
  <c r="G1152" i="7"/>
  <c r="H1152" i="7" s="1"/>
  <c r="G1148" i="7"/>
  <c r="H1148" i="7" s="1"/>
  <c r="G1144" i="7"/>
  <c r="H1144" i="7" s="1"/>
  <c r="G1140" i="7"/>
  <c r="H1140" i="7" s="1"/>
  <c r="G1136" i="7"/>
  <c r="H1136" i="7" s="1"/>
  <c r="G1345" i="7"/>
  <c r="H1345" i="7" s="1"/>
  <c r="G1335" i="7"/>
  <c r="H1335" i="7" s="1"/>
  <c r="G1331" i="7"/>
  <c r="H1331" i="7" s="1"/>
  <c r="G1327" i="7"/>
  <c r="H1327" i="7" s="1"/>
  <c r="G1323" i="7"/>
  <c r="H1323" i="7" s="1"/>
  <c r="G1319" i="7"/>
  <c r="H1319" i="7" s="1"/>
  <c r="G1315" i="7"/>
  <c r="H1315" i="7" s="1"/>
  <c r="G1311" i="7"/>
  <c r="H1311" i="7" s="1"/>
  <c r="G1307" i="7"/>
  <c r="H1307" i="7" s="1"/>
  <c r="G1303" i="7"/>
  <c r="H1303" i="7" s="1"/>
  <c r="G1299" i="7"/>
  <c r="H1299" i="7" s="1"/>
  <c r="G1295" i="7"/>
  <c r="H1295" i="7" s="1"/>
  <c r="G1291" i="7"/>
  <c r="H1291" i="7" s="1"/>
  <c r="G1287" i="7"/>
  <c r="H1287" i="7" s="1"/>
  <c r="G1283" i="7"/>
  <c r="H1283" i="7" s="1"/>
  <c r="G1279" i="7"/>
  <c r="H1279" i="7" s="1"/>
  <c r="G1275" i="7"/>
  <c r="H1275" i="7" s="1"/>
  <c r="G1271" i="7"/>
  <c r="H1271" i="7" s="1"/>
  <c r="G1267" i="7"/>
  <c r="H1267" i="7" s="1"/>
  <c r="G1263" i="7"/>
  <c r="H1263" i="7" s="1"/>
  <c r="G1259" i="7"/>
  <c r="H1259" i="7" s="1"/>
  <c r="G1255" i="7"/>
  <c r="H1255" i="7" s="1"/>
  <c r="G1251" i="7"/>
  <c r="H1251" i="7" s="1"/>
  <c r="G1247" i="7"/>
  <c r="H1247" i="7" s="1"/>
  <c r="G1243" i="7"/>
  <c r="H1243" i="7" s="1"/>
  <c r="G1239" i="7"/>
  <c r="H1239" i="7" s="1"/>
  <c r="G1235" i="7"/>
  <c r="H1235" i="7" s="1"/>
  <c r="G1231" i="7"/>
  <c r="H1231" i="7" s="1"/>
  <c r="G1227" i="7"/>
  <c r="H1227" i="7" s="1"/>
  <c r="G1223" i="7"/>
  <c r="H1223" i="7" s="1"/>
  <c r="G1219" i="7"/>
  <c r="H1219" i="7" s="1"/>
  <c r="G1215" i="7"/>
  <c r="H1215" i="7" s="1"/>
  <c r="G1211" i="7"/>
  <c r="H1211" i="7" s="1"/>
  <c r="G1207" i="7"/>
  <c r="H1207" i="7" s="1"/>
  <c r="G1203" i="7"/>
  <c r="H1203" i="7" s="1"/>
  <c r="G1199" i="7"/>
  <c r="H1199" i="7" s="1"/>
  <c r="G1195" i="7"/>
  <c r="H1195" i="7" s="1"/>
  <c r="G1191" i="7"/>
  <c r="H1191" i="7" s="1"/>
  <c r="G1187" i="7"/>
  <c r="H1187" i="7" s="1"/>
  <c r="G1183" i="7"/>
  <c r="H1183" i="7" s="1"/>
  <c r="G1179" i="7"/>
  <c r="H1179" i="7" s="1"/>
  <c r="G1175" i="7"/>
  <c r="H1175" i="7" s="1"/>
  <c r="G1171" i="7"/>
  <c r="H1171" i="7" s="1"/>
  <c r="G1167" i="7"/>
  <c r="H1167" i="7" s="1"/>
  <c r="G1163" i="7"/>
  <c r="H1163" i="7" s="1"/>
  <c r="G1159" i="7"/>
  <c r="H1159" i="7" s="1"/>
  <c r="G1155" i="7"/>
  <c r="H1155" i="7" s="1"/>
  <c r="G1151" i="7"/>
  <c r="H1151" i="7" s="1"/>
  <c r="G1355" i="7"/>
  <c r="H1355" i="7" s="1"/>
  <c r="G1338" i="7"/>
  <c r="H1338" i="7" s="1"/>
  <c r="G1334" i="7"/>
  <c r="H1334" i="7" s="1"/>
  <c r="G1330" i="7"/>
  <c r="H1330" i="7" s="1"/>
  <c r="G1326" i="7"/>
  <c r="H1326" i="7" s="1"/>
  <c r="G1322" i="7"/>
  <c r="H1322" i="7" s="1"/>
  <c r="G1318" i="7"/>
  <c r="H1318" i="7" s="1"/>
  <c r="G1314" i="7"/>
  <c r="H1314" i="7" s="1"/>
  <c r="G1310" i="7"/>
  <c r="H1310" i="7" s="1"/>
  <c r="G1306" i="7"/>
  <c r="H1306" i="7" s="1"/>
  <c r="G1302" i="7"/>
  <c r="H1302" i="7" s="1"/>
  <c r="G1298" i="7"/>
  <c r="H1298" i="7" s="1"/>
  <c r="G1294" i="7"/>
  <c r="H1294" i="7" s="1"/>
  <c r="G1290" i="7"/>
  <c r="H1290" i="7" s="1"/>
  <c r="G1286" i="7"/>
  <c r="H1286" i="7" s="1"/>
  <c r="G1282" i="7"/>
  <c r="H1282" i="7" s="1"/>
  <c r="G1278" i="7"/>
  <c r="H1278" i="7" s="1"/>
  <c r="G1274" i="7"/>
  <c r="H1274" i="7" s="1"/>
  <c r="G1270" i="7"/>
  <c r="H1270" i="7" s="1"/>
  <c r="G1266" i="7"/>
  <c r="H1266" i="7" s="1"/>
  <c r="G1262" i="7"/>
  <c r="H1262" i="7" s="1"/>
  <c r="G1258" i="7"/>
  <c r="H1258" i="7" s="1"/>
  <c r="G1254" i="7"/>
  <c r="H1254" i="7" s="1"/>
  <c r="G1250" i="7"/>
  <c r="H1250" i="7" s="1"/>
  <c r="G1246" i="7"/>
  <c r="H1246" i="7" s="1"/>
  <c r="G1242" i="7"/>
  <c r="H1242" i="7" s="1"/>
  <c r="G1238" i="7"/>
  <c r="H1238" i="7" s="1"/>
  <c r="G1234" i="7"/>
  <c r="H1234" i="7" s="1"/>
  <c r="G1230" i="7"/>
  <c r="H1230" i="7" s="1"/>
  <c r="G1226" i="7"/>
  <c r="H1226" i="7" s="1"/>
  <c r="G1222" i="7"/>
  <c r="H1222" i="7" s="1"/>
  <c r="G1218" i="7"/>
  <c r="H1218" i="7" s="1"/>
  <c r="G1214" i="7"/>
  <c r="H1214" i="7" s="1"/>
  <c r="G1210" i="7"/>
  <c r="H1210" i="7" s="1"/>
  <c r="G1206" i="7"/>
  <c r="H1206" i="7" s="1"/>
  <c r="G1202" i="7"/>
  <c r="H1202" i="7" s="1"/>
  <c r="G1198" i="7"/>
  <c r="H1198" i="7" s="1"/>
  <c r="G1194" i="7"/>
  <c r="H1194" i="7" s="1"/>
  <c r="G1190" i="7"/>
  <c r="H1190" i="7" s="1"/>
  <c r="G1186" i="7"/>
  <c r="H1186" i="7" s="1"/>
  <c r="G1182" i="7"/>
  <c r="H1182" i="7" s="1"/>
  <c r="G1178" i="7"/>
  <c r="H1178" i="7" s="1"/>
  <c r="G1174" i="7"/>
  <c r="H1174" i="7" s="1"/>
  <c r="G1170" i="7"/>
  <c r="H1170" i="7" s="1"/>
  <c r="G1166" i="7"/>
  <c r="H1166" i="7" s="1"/>
  <c r="G1162" i="7"/>
  <c r="H1162" i="7" s="1"/>
  <c r="G1158" i="7"/>
  <c r="H1158" i="7" s="1"/>
  <c r="G1154" i="7"/>
  <c r="H1154" i="7" s="1"/>
  <c r="G1150" i="7"/>
  <c r="H1150" i="7" s="1"/>
  <c r="G1146" i="7"/>
  <c r="H1146" i="7" s="1"/>
  <c r="G1142" i="7"/>
  <c r="H1142" i="7" s="1"/>
  <c r="G1138" i="7"/>
  <c r="H1138" i="7" s="1"/>
  <c r="G1134" i="7"/>
  <c r="H1134" i="7" s="1"/>
  <c r="G1130" i="7"/>
  <c r="H1130" i="7" s="1"/>
  <c r="G1126" i="7"/>
  <c r="H1126" i="7" s="1"/>
  <c r="G1143" i="7"/>
  <c r="H1143" i="7" s="1"/>
  <c r="G1123" i="7"/>
  <c r="H1123" i="7" s="1"/>
  <c r="G1119" i="7"/>
  <c r="H1119" i="7" s="1"/>
  <c r="G1115" i="7"/>
  <c r="H1115" i="7" s="1"/>
  <c r="G1111" i="7"/>
  <c r="H1111" i="7" s="1"/>
  <c r="G1107" i="7"/>
  <c r="H1107" i="7" s="1"/>
  <c r="G1103" i="7"/>
  <c r="H1103" i="7" s="1"/>
  <c r="G1099" i="7"/>
  <c r="H1099" i="7" s="1"/>
  <c r="G1095" i="7"/>
  <c r="H1095" i="7" s="1"/>
  <c r="G1091" i="7"/>
  <c r="H1091" i="7" s="1"/>
  <c r="G1087" i="7"/>
  <c r="H1087" i="7" s="1"/>
  <c r="G1083" i="7"/>
  <c r="H1083" i="7" s="1"/>
  <c r="G1079" i="7"/>
  <c r="H1079" i="7" s="1"/>
  <c r="G1075" i="7"/>
  <c r="H1075" i="7" s="1"/>
  <c r="G1071" i="7"/>
  <c r="H1071" i="7" s="1"/>
  <c r="G1067" i="7"/>
  <c r="H1067" i="7" s="1"/>
  <c r="G1063" i="7"/>
  <c r="H1063" i="7" s="1"/>
  <c r="G1059" i="7"/>
  <c r="H1059" i="7" s="1"/>
  <c r="G1055" i="7"/>
  <c r="H1055" i="7" s="1"/>
  <c r="G1051" i="7"/>
  <c r="H1051" i="7" s="1"/>
  <c r="G1047" i="7"/>
  <c r="H1047" i="7" s="1"/>
  <c r="G1043" i="7"/>
  <c r="H1043" i="7" s="1"/>
  <c r="G1039" i="7"/>
  <c r="H1039" i="7" s="1"/>
  <c r="G1035" i="7"/>
  <c r="H1035" i="7" s="1"/>
  <c r="G1031" i="7"/>
  <c r="H1031" i="7" s="1"/>
  <c r="G1027" i="7"/>
  <c r="H1027" i="7" s="1"/>
  <c r="G1023" i="7"/>
  <c r="H1023" i="7" s="1"/>
  <c r="G1019" i="7"/>
  <c r="H1019" i="7" s="1"/>
  <c r="G1015" i="7"/>
  <c r="H1015" i="7" s="1"/>
  <c r="G1011" i="7"/>
  <c r="H1011" i="7" s="1"/>
  <c r="G1007" i="7"/>
  <c r="H1007" i="7" s="1"/>
  <c r="G1003" i="7"/>
  <c r="H1003" i="7" s="1"/>
  <c r="G999" i="7"/>
  <c r="H999" i="7" s="1"/>
  <c r="G995" i="7"/>
  <c r="H995" i="7" s="1"/>
  <c r="G991" i="7"/>
  <c r="H991" i="7" s="1"/>
  <c r="G987" i="7"/>
  <c r="H987" i="7" s="1"/>
  <c r="G983" i="7"/>
  <c r="H983" i="7" s="1"/>
  <c r="G979" i="7"/>
  <c r="H979" i="7" s="1"/>
  <c r="G975" i="7"/>
  <c r="H975" i="7" s="1"/>
  <c r="G971" i="7"/>
  <c r="H971" i="7" s="1"/>
  <c r="G967" i="7"/>
  <c r="H967" i="7" s="1"/>
  <c r="G963" i="7"/>
  <c r="H963" i="7" s="1"/>
  <c r="G959" i="7"/>
  <c r="H959" i="7" s="1"/>
  <c r="G955" i="7"/>
  <c r="H955" i="7" s="1"/>
  <c r="G951" i="7"/>
  <c r="H951" i="7" s="1"/>
  <c r="G947" i="7"/>
  <c r="H947" i="7" s="1"/>
  <c r="G943" i="7"/>
  <c r="H943" i="7" s="1"/>
  <c r="G939" i="7"/>
  <c r="H939" i="7" s="1"/>
  <c r="G935" i="7"/>
  <c r="H935" i="7" s="1"/>
  <c r="G931" i="7"/>
  <c r="H931" i="7" s="1"/>
  <c r="G927" i="7"/>
  <c r="H927" i="7" s="1"/>
  <c r="G923" i="7"/>
  <c r="H923" i="7" s="1"/>
  <c r="G919" i="7"/>
  <c r="H919" i="7" s="1"/>
  <c r="G915" i="7"/>
  <c r="H915" i="7" s="1"/>
  <c r="G911" i="7"/>
  <c r="H911" i="7" s="1"/>
  <c r="G907" i="7"/>
  <c r="H907" i="7" s="1"/>
  <c r="G903" i="7"/>
  <c r="H903" i="7" s="1"/>
  <c r="G899" i="7"/>
  <c r="H899" i="7" s="1"/>
  <c r="G895" i="7"/>
  <c r="H895" i="7" s="1"/>
  <c r="G891" i="7"/>
  <c r="H891" i="7" s="1"/>
  <c r="G887" i="7"/>
  <c r="H887" i="7" s="1"/>
  <c r="G883" i="7"/>
  <c r="H883" i="7" s="1"/>
  <c r="G879" i="7"/>
  <c r="H879" i="7" s="1"/>
  <c r="G875" i="7"/>
  <c r="H875" i="7" s="1"/>
  <c r="G871" i="7"/>
  <c r="H871" i="7" s="1"/>
  <c r="G867" i="7"/>
  <c r="H867" i="7" s="1"/>
  <c r="G863" i="7"/>
  <c r="H863" i="7" s="1"/>
  <c r="G859" i="7"/>
  <c r="H859" i="7" s="1"/>
  <c r="G855" i="7"/>
  <c r="H855" i="7" s="1"/>
  <c r="G851" i="7"/>
  <c r="H851" i="7" s="1"/>
  <c r="G847" i="7"/>
  <c r="H847" i="7" s="1"/>
  <c r="G843" i="7"/>
  <c r="H843" i="7" s="1"/>
  <c r="G1145" i="7"/>
  <c r="H1145" i="7" s="1"/>
  <c r="G1137" i="7"/>
  <c r="H1137" i="7" s="1"/>
  <c r="G1135" i="7"/>
  <c r="H1135" i="7" s="1"/>
  <c r="G1133" i="7"/>
  <c r="H1133" i="7" s="1"/>
  <c r="G1132" i="7"/>
  <c r="H1132" i="7" s="1"/>
  <c r="G1122" i="7"/>
  <c r="H1122" i="7" s="1"/>
  <c r="G1118" i="7"/>
  <c r="H1118" i="7" s="1"/>
  <c r="G1114" i="7"/>
  <c r="H1114" i="7" s="1"/>
  <c r="G1110" i="7"/>
  <c r="H1110" i="7" s="1"/>
  <c r="G1106" i="7"/>
  <c r="H1106" i="7" s="1"/>
  <c r="G1102" i="7"/>
  <c r="H1102" i="7" s="1"/>
  <c r="G1098" i="7"/>
  <c r="H1098" i="7" s="1"/>
  <c r="G1094" i="7"/>
  <c r="H1094" i="7" s="1"/>
  <c r="G1090" i="7"/>
  <c r="H1090" i="7" s="1"/>
  <c r="G1086" i="7"/>
  <c r="H1086" i="7" s="1"/>
  <c r="G1082" i="7"/>
  <c r="H1082" i="7" s="1"/>
  <c r="G1078" i="7"/>
  <c r="H1078" i="7" s="1"/>
  <c r="G1074" i="7"/>
  <c r="H1074" i="7" s="1"/>
  <c r="G1070" i="7"/>
  <c r="H1070" i="7" s="1"/>
  <c r="G1066" i="7"/>
  <c r="H1066" i="7" s="1"/>
  <c r="G1062" i="7"/>
  <c r="H1062" i="7" s="1"/>
  <c r="G1058" i="7"/>
  <c r="H1058" i="7" s="1"/>
  <c r="G1054" i="7"/>
  <c r="H1054" i="7" s="1"/>
  <c r="G1050" i="7"/>
  <c r="H1050" i="7" s="1"/>
  <c r="G1046" i="7"/>
  <c r="H1046" i="7" s="1"/>
  <c r="G1042" i="7"/>
  <c r="H1042" i="7" s="1"/>
  <c r="G1038" i="7"/>
  <c r="H1038" i="7" s="1"/>
  <c r="G1034" i="7"/>
  <c r="H1034" i="7" s="1"/>
  <c r="G1030" i="7"/>
  <c r="H1030" i="7" s="1"/>
  <c r="G1026" i="7"/>
  <c r="H1026" i="7" s="1"/>
  <c r="G1022" i="7"/>
  <c r="H1022" i="7" s="1"/>
  <c r="G1018" i="7"/>
  <c r="H1018" i="7" s="1"/>
  <c r="G1014" i="7"/>
  <c r="H1014" i="7" s="1"/>
  <c r="G1010" i="7"/>
  <c r="H1010" i="7" s="1"/>
  <c r="G1006" i="7"/>
  <c r="H1006" i="7" s="1"/>
  <c r="G1002" i="7"/>
  <c r="H1002" i="7" s="1"/>
  <c r="G998" i="7"/>
  <c r="H998" i="7" s="1"/>
  <c r="G994" i="7"/>
  <c r="H994" i="7" s="1"/>
  <c r="G990" i="7"/>
  <c r="H990" i="7" s="1"/>
  <c r="G986" i="7"/>
  <c r="H986" i="7" s="1"/>
  <c r="G982" i="7"/>
  <c r="H982" i="7" s="1"/>
  <c r="G978" i="7"/>
  <c r="H978" i="7" s="1"/>
  <c r="G974" i="7"/>
  <c r="H974" i="7" s="1"/>
  <c r="G970" i="7"/>
  <c r="H970" i="7" s="1"/>
  <c r="G966" i="7"/>
  <c r="H966" i="7" s="1"/>
  <c r="G962" i="7"/>
  <c r="H962" i="7" s="1"/>
  <c r="G958" i="7"/>
  <c r="H958" i="7" s="1"/>
  <c r="G954" i="7"/>
  <c r="H954" i="7" s="1"/>
  <c r="G950" i="7"/>
  <c r="H950" i="7" s="1"/>
  <c r="G946" i="7"/>
  <c r="H946" i="7" s="1"/>
  <c r="G942" i="7"/>
  <c r="H942" i="7" s="1"/>
  <c r="G938" i="7"/>
  <c r="H938" i="7" s="1"/>
  <c r="G934" i="7"/>
  <c r="H934" i="7" s="1"/>
  <c r="G930" i="7"/>
  <c r="H930" i="7" s="1"/>
  <c r="G926" i="7"/>
  <c r="H926" i="7" s="1"/>
  <c r="G922" i="7"/>
  <c r="H922" i="7" s="1"/>
  <c r="G918" i="7"/>
  <c r="H918" i="7" s="1"/>
  <c r="G914" i="7"/>
  <c r="H914" i="7" s="1"/>
  <c r="G910" i="7"/>
  <c r="H910" i="7" s="1"/>
  <c r="G906" i="7"/>
  <c r="H906" i="7" s="1"/>
  <c r="G902" i="7"/>
  <c r="H902" i="7" s="1"/>
  <c r="G898" i="7"/>
  <c r="H898" i="7" s="1"/>
  <c r="G894" i="7"/>
  <c r="H894" i="7" s="1"/>
  <c r="G890" i="7"/>
  <c r="H890" i="7" s="1"/>
  <c r="G886" i="7"/>
  <c r="H886" i="7" s="1"/>
  <c r="G882" i="7"/>
  <c r="H882" i="7" s="1"/>
  <c r="G878" i="7"/>
  <c r="H878" i="7" s="1"/>
  <c r="G874" i="7"/>
  <c r="H874" i="7" s="1"/>
  <c r="G870" i="7"/>
  <c r="H870" i="7" s="1"/>
  <c r="G866" i="7"/>
  <c r="H866" i="7" s="1"/>
  <c r="G862" i="7"/>
  <c r="H862" i="7" s="1"/>
  <c r="G858" i="7"/>
  <c r="H858" i="7" s="1"/>
  <c r="G854" i="7"/>
  <c r="H854" i="7" s="1"/>
  <c r="G850" i="7"/>
  <c r="H850" i="7" s="1"/>
  <c r="G1147" i="7"/>
  <c r="H1147" i="7" s="1"/>
  <c r="G1131" i="7"/>
  <c r="H1131" i="7" s="1"/>
  <c r="G1128" i="7"/>
  <c r="H1128" i="7" s="1"/>
  <c r="G1121" i="7"/>
  <c r="H1121" i="7" s="1"/>
  <c r="G1117" i="7"/>
  <c r="H1117" i="7" s="1"/>
  <c r="G1113" i="7"/>
  <c r="H1113" i="7" s="1"/>
  <c r="G1109" i="7"/>
  <c r="H1109" i="7" s="1"/>
  <c r="G1105" i="7"/>
  <c r="H1105" i="7" s="1"/>
  <c r="G1101" i="7"/>
  <c r="H1101" i="7" s="1"/>
  <c r="G1097" i="7"/>
  <c r="H1097" i="7" s="1"/>
  <c r="G1093" i="7"/>
  <c r="H1093" i="7" s="1"/>
  <c r="G1089" i="7"/>
  <c r="H1089" i="7" s="1"/>
  <c r="G1085" i="7"/>
  <c r="H1085" i="7" s="1"/>
  <c r="G1081" i="7"/>
  <c r="H1081" i="7" s="1"/>
  <c r="G1077" i="7"/>
  <c r="H1077" i="7" s="1"/>
  <c r="G1073" i="7"/>
  <c r="H1073" i="7" s="1"/>
  <c r="G1069" i="7"/>
  <c r="H1069" i="7" s="1"/>
  <c r="G1065" i="7"/>
  <c r="H1065" i="7" s="1"/>
  <c r="G1061" i="7"/>
  <c r="H1061" i="7" s="1"/>
  <c r="G1057" i="7"/>
  <c r="H1057" i="7" s="1"/>
  <c r="G1053" i="7"/>
  <c r="H1053" i="7" s="1"/>
  <c r="G1049" i="7"/>
  <c r="H1049" i="7" s="1"/>
  <c r="G1045" i="7"/>
  <c r="H1045" i="7" s="1"/>
  <c r="G1041" i="7"/>
  <c r="H1041" i="7" s="1"/>
  <c r="G1037" i="7"/>
  <c r="H1037" i="7" s="1"/>
  <c r="G1033" i="7"/>
  <c r="H1033" i="7" s="1"/>
  <c r="G1029" i="7"/>
  <c r="H1029" i="7" s="1"/>
  <c r="G1025" i="7"/>
  <c r="H1025" i="7" s="1"/>
  <c r="G1021" i="7"/>
  <c r="H1021" i="7" s="1"/>
  <c r="G1017" i="7"/>
  <c r="H1017" i="7" s="1"/>
  <c r="G1013" i="7"/>
  <c r="H1013" i="7" s="1"/>
  <c r="G1009" i="7"/>
  <c r="H1009" i="7" s="1"/>
  <c r="G1005" i="7"/>
  <c r="H1005" i="7" s="1"/>
  <c r="G1001" i="7"/>
  <c r="H1001" i="7" s="1"/>
  <c r="G997" i="7"/>
  <c r="H997" i="7" s="1"/>
  <c r="G993" i="7"/>
  <c r="H993" i="7" s="1"/>
  <c r="G989" i="7"/>
  <c r="H989" i="7" s="1"/>
  <c r="G985" i="7"/>
  <c r="H985" i="7" s="1"/>
  <c r="G981" i="7"/>
  <c r="H981" i="7" s="1"/>
  <c r="G977" i="7"/>
  <c r="H977" i="7" s="1"/>
  <c r="G973" i="7"/>
  <c r="H973" i="7" s="1"/>
  <c r="G969" i="7"/>
  <c r="H969" i="7" s="1"/>
  <c r="G965" i="7"/>
  <c r="H965" i="7" s="1"/>
  <c r="G961" i="7"/>
  <c r="H961" i="7" s="1"/>
  <c r="G957" i="7"/>
  <c r="H957" i="7" s="1"/>
  <c r="G953" i="7"/>
  <c r="H953" i="7" s="1"/>
  <c r="G949" i="7"/>
  <c r="H949" i="7" s="1"/>
  <c r="G945" i="7"/>
  <c r="H945" i="7" s="1"/>
  <c r="G941" i="7"/>
  <c r="H941" i="7" s="1"/>
  <c r="G937" i="7"/>
  <c r="H937" i="7" s="1"/>
  <c r="G933" i="7"/>
  <c r="H933" i="7" s="1"/>
  <c r="G929" i="7"/>
  <c r="H929" i="7" s="1"/>
  <c r="G925" i="7"/>
  <c r="H925" i="7" s="1"/>
  <c r="G921" i="7"/>
  <c r="H921" i="7" s="1"/>
  <c r="G917" i="7"/>
  <c r="H917" i="7" s="1"/>
  <c r="G913" i="7"/>
  <c r="H913" i="7" s="1"/>
  <c r="G909" i="7"/>
  <c r="H909" i="7" s="1"/>
  <c r="G905" i="7"/>
  <c r="H905" i="7" s="1"/>
  <c r="G901" i="7"/>
  <c r="H901" i="7" s="1"/>
  <c r="G897" i="7"/>
  <c r="H897" i="7" s="1"/>
  <c r="G893" i="7"/>
  <c r="H893" i="7" s="1"/>
  <c r="G889" i="7"/>
  <c r="H889" i="7" s="1"/>
  <c r="G885" i="7"/>
  <c r="H885" i="7" s="1"/>
  <c r="G881" i="7"/>
  <c r="H881" i="7" s="1"/>
  <c r="G877" i="7"/>
  <c r="H877" i="7" s="1"/>
  <c r="G873" i="7"/>
  <c r="H873" i="7" s="1"/>
  <c r="G869" i="7"/>
  <c r="H869" i="7" s="1"/>
  <c r="G865" i="7"/>
  <c r="H865" i="7" s="1"/>
  <c r="G1127" i="7"/>
  <c r="H1127" i="7" s="1"/>
  <c r="G1124" i="7"/>
  <c r="H1124" i="7" s="1"/>
  <c r="G1120" i="7"/>
  <c r="H1120" i="7" s="1"/>
  <c r="G1116" i="7"/>
  <c r="H1116" i="7" s="1"/>
  <c r="G1112" i="7"/>
  <c r="H1112" i="7" s="1"/>
  <c r="G1108" i="7"/>
  <c r="H1108" i="7" s="1"/>
  <c r="G1104" i="7"/>
  <c r="H1104" i="7" s="1"/>
  <c r="G1100" i="7"/>
  <c r="H1100" i="7" s="1"/>
  <c r="G1096" i="7"/>
  <c r="H1096" i="7" s="1"/>
  <c r="G1092" i="7"/>
  <c r="H1092" i="7" s="1"/>
  <c r="G1088" i="7"/>
  <c r="H1088" i="7" s="1"/>
  <c r="G1084" i="7"/>
  <c r="H1084" i="7" s="1"/>
  <c r="G1080" i="7"/>
  <c r="H1080" i="7" s="1"/>
  <c r="G1076" i="7"/>
  <c r="H1076" i="7" s="1"/>
  <c r="G1072" i="7"/>
  <c r="H1072" i="7" s="1"/>
  <c r="G1068" i="7"/>
  <c r="H1068" i="7" s="1"/>
  <c r="G1064" i="7"/>
  <c r="H1064" i="7" s="1"/>
  <c r="G1060" i="7"/>
  <c r="H1060" i="7" s="1"/>
  <c r="G1056" i="7"/>
  <c r="H1056" i="7" s="1"/>
  <c r="G1052" i="7"/>
  <c r="H1052" i="7" s="1"/>
  <c r="G1048" i="7"/>
  <c r="H1048" i="7" s="1"/>
  <c r="G1044" i="7"/>
  <c r="H1044" i="7" s="1"/>
  <c r="G1040" i="7"/>
  <c r="H1040" i="7" s="1"/>
  <c r="G1036" i="7"/>
  <c r="H1036" i="7" s="1"/>
  <c r="G1032" i="7"/>
  <c r="H1032" i="7" s="1"/>
  <c r="G1028" i="7"/>
  <c r="H1028" i="7" s="1"/>
  <c r="G1024" i="7"/>
  <c r="H1024" i="7" s="1"/>
  <c r="G1020" i="7"/>
  <c r="H1020" i="7" s="1"/>
  <c r="G1016" i="7"/>
  <c r="H1016" i="7" s="1"/>
  <c r="G1012" i="7"/>
  <c r="H1012" i="7" s="1"/>
  <c r="G1008" i="7"/>
  <c r="H1008" i="7" s="1"/>
  <c r="G1004" i="7"/>
  <c r="H1004" i="7" s="1"/>
  <c r="G1000" i="7"/>
  <c r="H1000" i="7" s="1"/>
  <c r="G996" i="7"/>
  <c r="H996" i="7" s="1"/>
  <c r="G992" i="7"/>
  <c r="H992" i="7" s="1"/>
  <c r="G988" i="7"/>
  <c r="H988" i="7" s="1"/>
  <c r="G984" i="7"/>
  <c r="H984" i="7" s="1"/>
  <c r="G980" i="7"/>
  <c r="H980" i="7" s="1"/>
  <c r="G976" i="7"/>
  <c r="H976" i="7" s="1"/>
  <c r="G972" i="7"/>
  <c r="H972" i="7" s="1"/>
  <c r="G968" i="7"/>
  <c r="H968" i="7" s="1"/>
  <c r="G964" i="7"/>
  <c r="H964" i="7" s="1"/>
  <c r="G960" i="7"/>
  <c r="H960" i="7" s="1"/>
  <c r="G956" i="7"/>
  <c r="H956" i="7" s="1"/>
  <c r="G952" i="7"/>
  <c r="H952" i="7" s="1"/>
  <c r="G948" i="7"/>
  <c r="H948" i="7" s="1"/>
  <c r="G944" i="7"/>
  <c r="H944" i="7" s="1"/>
  <c r="G940" i="7"/>
  <c r="H940" i="7" s="1"/>
  <c r="G936" i="7"/>
  <c r="H936" i="7" s="1"/>
  <c r="G932" i="7"/>
  <c r="H932" i="7" s="1"/>
  <c r="G928" i="7"/>
  <c r="H928" i="7" s="1"/>
  <c r="G924" i="7"/>
  <c r="H924" i="7" s="1"/>
  <c r="G920" i="7"/>
  <c r="H920" i="7" s="1"/>
  <c r="G916" i="7"/>
  <c r="H916" i="7" s="1"/>
  <c r="G912" i="7"/>
  <c r="H912" i="7" s="1"/>
  <c r="G908" i="7"/>
  <c r="H908" i="7" s="1"/>
  <c r="G904" i="7"/>
  <c r="H904" i="7" s="1"/>
  <c r="G900" i="7"/>
  <c r="H900" i="7" s="1"/>
  <c r="G896" i="7"/>
  <c r="H896" i="7" s="1"/>
  <c r="G892" i="7"/>
  <c r="H892" i="7" s="1"/>
  <c r="G888" i="7"/>
  <c r="H888" i="7" s="1"/>
  <c r="G884" i="7"/>
  <c r="H884" i="7" s="1"/>
  <c r="G880" i="7"/>
  <c r="H880" i="7" s="1"/>
  <c r="G876" i="7"/>
  <c r="H876" i="7" s="1"/>
  <c r="G872" i="7"/>
  <c r="H872" i="7" s="1"/>
  <c r="G868" i="7"/>
  <c r="H868" i="7" s="1"/>
  <c r="G864" i="7"/>
  <c r="H864" i="7" s="1"/>
  <c r="G860" i="7"/>
  <c r="H860" i="7" s="1"/>
  <c r="G856" i="7"/>
  <c r="H856" i="7" s="1"/>
  <c r="G852" i="7"/>
  <c r="H852" i="7" s="1"/>
  <c r="G848" i="7"/>
  <c r="H848" i="7" s="1"/>
  <c r="G844" i="7"/>
  <c r="H844" i="7" s="1"/>
  <c r="G840" i="7"/>
  <c r="H840" i="7" s="1"/>
  <c r="G836" i="7"/>
  <c r="H836" i="7" s="1"/>
  <c r="G832" i="7"/>
  <c r="H832" i="7" s="1"/>
  <c r="G828" i="7"/>
  <c r="H828" i="7" s="1"/>
  <c r="G824" i="7"/>
  <c r="H824" i="7" s="1"/>
  <c r="G845" i="7"/>
  <c r="H845" i="7" s="1"/>
  <c r="G833" i="7"/>
  <c r="H833" i="7" s="1"/>
  <c r="G830" i="7"/>
  <c r="H830" i="7" s="1"/>
  <c r="G820" i="7"/>
  <c r="H820" i="7" s="1"/>
  <c r="G816" i="7"/>
  <c r="H816" i="7" s="1"/>
  <c r="G812" i="7"/>
  <c r="H812" i="7" s="1"/>
  <c r="G808" i="7"/>
  <c r="H808" i="7" s="1"/>
  <c r="G804" i="7"/>
  <c r="H804" i="7" s="1"/>
  <c r="G800" i="7"/>
  <c r="H800" i="7" s="1"/>
  <c r="G796" i="7"/>
  <c r="H796" i="7" s="1"/>
  <c r="G792" i="7"/>
  <c r="H792" i="7" s="1"/>
  <c r="G788" i="7"/>
  <c r="H788" i="7" s="1"/>
  <c r="G784" i="7"/>
  <c r="H784" i="7" s="1"/>
  <c r="G780" i="7"/>
  <c r="H780" i="7" s="1"/>
  <c r="G776" i="7"/>
  <c r="H776" i="7" s="1"/>
  <c r="G772" i="7"/>
  <c r="H772" i="7" s="1"/>
  <c r="G768" i="7"/>
  <c r="H768" i="7" s="1"/>
  <c r="G764" i="7"/>
  <c r="H764" i="7" s="1"/>
  <c r="G760" i="7"/>
  <c r="H760" i="7" s="1"/>
  <c r="G756" i="7"/>
  <c r="H756" i="7" s="1"/>
  <c r="G752" i="7"/>
  <c r="H752" i="7" s="1"/>
  <c r="G748" i="7"/>
  <c r="H748" i="7" s="1"/>
  <c r="G744" i="7"/>
  <c r="H744" i="7" s="1"/>
  <c r="G740" i="7"/>
  <c r="H740" i="7" s="1"/>
  <c r="G736" i="7"/>
  <c r="H736" i="7" s="1"/>
  <c r="G732" i="7"/>
  <c r="H732" i="7" s="1"/>
  <c r="G728" i="7"/>
  <c r="H728" i="7" s="1"/>
  <c r="G724" i="7"/>
  <c r="H724" i="7" s="1"/>
  <c r="G720" i="7"/>
  <c r="H720" i="7" s="1"/>
  <c r="G716" i="7"/>
  <c r="H716" i="7" s="1"/>
  <c r="G712" i="7"/>
  <c r="H712" i="7" s="1"/>
  <c r="G708" i="7"/>
  <c r="H708" i="7" s="1"/>
  <c r="G704" i="7"/>
  <c r="H704" i="7" s="1"/>
  <c r="G700" i="7"/>
  <c r="H700" i="7" s="1"/>
  <c r="G696" i="7"/>
  <c r="H696" i="7" s="1"/>
  <c r="G692" i="7"/>
  <c r="H692" i="7" s="1"/>
  <c r="G688" i="7"/>
  <c r="H688" i="7" s="1"/>
  <c r="G684" i="7"/>
  <c r="H684" i="7" s="1"/>
  <c r="G680" i="7"/>
  <c r="H680" i="7" s="1"/>
  <c r="G676" i="7"/>
  <c r="H676" i="7" s="1"/>
  <c r="G672" i="7"/>
  <c r="H672" i="7" s="1"/>
  <c r="G668" i="7"/>
  <c r="H668" i="7" s="1"/>
  <c r="G664" i="7"/>
  <c r="H664" i="7" s="1"/>
  <c r="G660" i="7"/>
  <c r="H660" i="7" s="1"/>
  <c r="G656" i="7"/>
  <c r="H656" i="7" s="1"/>
  <c r="G652" i="7"/>
  <c r="H652" i="7" s="1"/>
  <c r="G648" i="7"/>
  <c r="H648" i="7" s="1"/>
  <c r="G644" i="7"/>
  <c r="H644" i="7" s="1"/>
  <c r="G640" i="7"/>
  <c r="H640" i="7" s="1"/>
  <c r="G636" i="7"/>
  <c r="H636" i="7" s="1"/>
  <c r="G632" i="7"/>
  <c r="H632" i="7" s="1"/>
  <c r="G628" i="7"/>
  <c r="H628" i="7" s="1"/>
  <c r="G624" i="7"/>
  <c r="H624" i="7" s="1"/>
  <c r="G620" i="7"/>
  <c r="H620" i="7" s="1"/>
  <c r="G616" i="7"/>
  <c r="H616" i="7" s="1"/>
  <c r="G612" i="7"/>
  <c r="H612" i="7" s="1"/>
  <c r="G829" i="7"/>
  <c r="H829" i="7" s="1"/>
  <c r="G826" i="7"/>
  <c r="H826" i="7" s="1"/>
  <c r="G819" i="7"/>
  <c r="H819" i="7" s="1"/>
  <c r="G815" i="7"/>
  <c r="H815" i="7" s="1"/>
  <c r="G811" i="7"/>
  <c r="H811" i="7" s="1"/>
  <c r="G807" i="7"/>
  <c r="H807" i="7" s="1"/>
  <c r="G803" i="7"/>
  <c r="H803" i="7" s="1"/>
  <c r="G799" i="7"/>
  <c r="H799" i="7" s="1"/>
  <c r="G795" i="7"/>
  <c r="H795" i="7" s="1"/>
  <c r="G791" i="7"/>
  <c r="H791" i="7" s="1"/>
  <c r="G787" i="7"/>
  <c r="H787" i="7" s="1"/>
  <c r="G783" i="7"/>
  <c r="H783" i="7" s="1"/>
  <c r="G779" i="7"/>
  <c r="H779" i="7" s="1"/>
  <c r="G775" i="7"/>
  <c r="H775" i="7" s="1"/>
  <c r="G771" i="7"/>
  <c r="H771" i="7" s="1"/>
  <c r="G767" i="7"/>
  <c r="H767" i="7" s="1"/>
  <c r="G763" i="7"/>
  <c r="H763" i="7" s="1"/>
  <c r="G759" i="7"/>
  <c r="H759" i="7" s="1"/>
  <c r="G755" i="7"/>
  <c r="H755" i="7" s="1"/>
  <c r="G751" i="7"/>
  <c r="H751" i="7" s="1"/>
  <c r="G747" i="7"/>
  <c r="H747" i="7" s="1"/>
  <c r="G743" i="7"/>
  <c r="H743" i="7" s="1"/>
  <c r="G739" i="7"/>
  <c r="H739" i="7" s="1"/>
  <c r="G735" i="7"/>
  <c r="H735" i="7" s="1"/>
  <c r="G731" i="7"/>
  <c r="H731" i="7" s="1"/>
  <c r="G727" i="7"/>
  <c r="H727" i="7" s="1"/>
  <c r="G723" i="7"/>
  <c r="H723" i="7" s="1"/>
  <c r="G719" i="7"/>
  <c r="H719" i="7" s="1"/>
  <c r="G715" i="7"/>
  <c r="H715" i="7" s="1"/>
  <c r="G711" i="7"/>
  <c r="H711" i="7" s="1"/>
  <c r="G707" i="7"/>
  <c r="H707" i="7" s="1"/>
  <c r="G703" i="7"/>
  <c r="H703" i="7" s="1"/>
  <c r="G699" i="7"/>
  <c r="H699" i="7" s="1"/>
  <c r="G695" i="7"/>
  <c r="H695" i="7" s="1"/>
  <c r="G691" i="7"/>
  <c r="H691" i="7" s="1"/>
  <c r="G687" i="7"/>
  <c r="H687" i="7" s="1"/>
  <c r="G683" i="7"/>
  <c r="H683" i="7" s="1"/>
  <c r="G679" i="7"/>
  <c r="H679" i="7" s="1"/>
  <c r="G675" i="7"/>
  <c r="H675" i="7" s="1"/>
  <c r="G671" i="7"/>
  <c r="H671" i="7" s="1"/>
  <c r="G667" i="7"/>
  <c r="H667" i="7" s="1"/>
  <c r="G663" i="7"/>
  <c r="H663" i="7" s="1"/>
  <c r="G659" i="7"/>
  <c r="H659" i="7" s="1"/>
  <c r="G655" i="7"/>
  <c r="H655" i="7" s="1"/>
  <c r="G651" i="7"/>
  <c r="H651" i="7" s="1"/>
  <c r="G647" i="7"/>
  <c r="H647" i="7" s="1"/>
  <c r="G643" i="7"/>
  <c r="H643" i="7" s="1"/>
  <c r="G639" i="7"/>
  <c r="H639" i="7" s="1"/>
  <c r="G635" i="7"/>
  <c r="H635" i="7" s="1"/>
  <c r="G631" i="7"/>
  <c r="H631" i="7" s="1"/>
  <c r="G627" i="7"/>
  <c r="H627" i="7" s="1"/>
  <c r="G623" i="7"/>
  <c r="H623" i="7" s="1"/>
  <c r="G619" i="7"/>
  <c r="H619" i="7" s="1"/>
  <c r="G615" i="7"/>
  <c r="H615" i="7" s="1"/>
  <c r="G861" i="7"/>
  <c r="H861" i="7" s="1"/>
  <c r="G842" i="7"/>
  <c r="H842" i="7" s="1"/>
  <c r="G841" i="7"/>
  <c r="H841" i="7" s="1"/>
  <c r="G839" i="7"/>
  <c r="H839" i="7" s="1"/>
  <c r="G838" i="7"/>
  <c r="H838" i="7" s="1"/>
  <c r="G825" i="7"/>
  <c r="H825" i="7" s="1"/>
  <c r="G823" i="7"/>
  <c r="H823" i="7" s="1"/>
  <c r="G822" i="7"/>
  <c r="H822" i="7" s="1"/>
  <c r="G818" i="7"/>
  <c r="H818" i="7" s="1"/>
  <c r="G814" i="7"/>
  <c r="H814" i="7" s="1"/>
  <c r="G810" i="7"/>
  <c r="H810" i="7" s="1"/>
  <c r="G806" i="7"/>
  <c r="H806" i="7" s="1"/>
  <c r="G802" i="7"/>
  <c r="H802" i="7" s="1"/>
  <c r="G798" i="7"/>
  <c r="H798" i="7" s="1"/>
  <c r="G794" i="7"/>
  <c r="H794" i="7" s="1"/>
  <c r="G790" i="7"/>
  <c r="H790" i="7" s="1"/>
  <c r="G786" i="7"/>
  <c r="H786" i="7" s="1"/>
  <c r="G782" i="7"/>
  <c r="H782" i="7" s="1"/>
  <c r="G778" i="7"/>
  <c r="H778" i="7" s="1"/>
  <c r="G774" i="7"/>
  <c r="H774" i="7" s="1"/>
  <c r="G770" i="7"/>
  <c r="H770" i="7" s="1"/>
  <c r="G766" i="7"/>
  <c r="H766" i="7" s="1"/>
  <c r="G762" i="7"/>
  <c r="H762" i="7" s="1"/>
  <c r="G758" i="7"/>
  <c r="H758" i="7" s="1"/>
  <c r="G754" i="7"/>
  <c r="H754" i="7" s="1"/>
  <c r="G750" i="7"/>
  <c r="H750" i="7" s="1"/>
  <c r="G746" i="7"/>
  <c r="H746" i="7" s="1"/>
  <c r="G742" i="7"/>
  <c r="H742" i="7" s="1"/>
  <c r="G738" i="7"/>
  <c r="H738" i="7" s="1"/>
  <c r="G734" i="7"/>
  <c r="H734" i="7" s="1"/>
  <c r="G730" i="7"/>
  <c r="H730" i="7" s="1"/>
  <c r="G726" i="7"/>
  <c r="H726" i="7" s="1"/>
  <c r="G722" i="7"/>
  <c r="H722" i="7" s="1"/>
  <c r="G718" i="7"/>
  <c r="H718" i="7" s="1"/>
  <c r="G714" i="7"/>
  <c r="H714" i="7" s="1"/>
  <c r="G710" i="7"/>
  <c r="H710" i="7" s="1"/>
  <c r="G706" i="7"/>
  <c r="H706" i="7" s="1"/>
  <c r="G702" i="7"/>
  <c r="H702" i="7" s="1"/>
  <c r="G698" i="7"/>
  <c r="H698" i="7" s="1"/>
  <c r="G694" i="7"/>
  <c r="H694" i="7" s="1"/>
  <c r="G690" i="7"/>
  <c r="H690" i="7" s="1"/>
  <c r="G686" i="7"/>
  <c r="H686" i="7" s="1"/>
  <c r="G682" i="7"/>
  <c r="H682" i="7" s="1"/>
  <c r="G678" i="7"/>
  <c r="H678" i="7" s="1"/>
  <c r="G674" i="7"/>
  <c r="H674" i="7" s="1"/>
  <c r="G670" i="7"/>
  <c r="H670" i="7" s="1"/>
  <c r="G666" i="7"/>
  <c r="H666" i="7" s="1"/>
  <c r="G662" i="7"/>
  <c r="H662" i="7" s="1"/>
  <c r="G658" i="7"/>
  <c r="H658" i="7" s="1"/>
  <c r="G654" i="7"/>
  <c r="H654" i="7" s="1"/>
  <c r="G650" i="7"/>
  <c r="H650" i="7" s="1"/>
  <c r="G849" i="7"/>
  <c r="H849" i="7" s="1"/>
  <c r="G837" i="7"/>
  <c r="H837" i="7" s="1"/>
  <c r="G835" i="7"/>
  <c r="H835" i="7" s="1"/>
  <c r="G834" i="7"/>
  <c r="H834" i="7" s="1"/>
  <c r="G821" i="7"/>
  <c r="H821" i="7" s="1"/>
  <c r="G817" i="7"/>
  <c r="H817" i="7" s="1"/>
  <c r="G813" i="7"/>
  <c r="H813" i="7" s="1"/>
  <c r="G809" i="7"/>
  <c r="H809" i="7" s="1"/>
  <c r="G805" i="7"/>
  <c r="H805" i="7" s="1"/>
  <c r="G801" i="7"/>
  <c r="H801" i="7" s="1"/>
  <c r="G797" i="7"/>
  <c r="H797" i="7" s="1"/>
  <c r="G793" i="7"/>
  <c r="H793" i="7" s="1"/>
  <c r="G789" i="7"/>
  <c r="H789" i="7" s="1"/>
  <c r="G785" i="7"/>
  <c r="H785" i="7" s="1"/>
  <c r="G781" i="7"/>
  <c r="H781" i="7" s="1"/>
  <c r="G777" i="7"/>
  <c r="H777" i="7" s="1"/>
  <c r="G773" i="7"/>
  <c r="H773" i="7" s="1"/>
  <c r="G769" i="7"/>
  <c r="H769" i="7" s="1"/>
  <c r="G765" i="7"/>
  <c r="H765" i="7" s="1"/>
  <c r="G761" i="7"/>
  <c r="H761" i="7" s="1"/>
  <c r="G757" i="7"/>
  <c r="H757" i="7" s="1"/>
  <c r="G753" i="7"/>
  <c r="H753" i="7" s="1"/>
  <c r="G749" i="7"/>
  <c r="H749" i="7" s="1"/>
  <c r="G745" i="7"/>
  <c r="H745" i="7" s="1"/>
  <c r="G741" i="7"/>
  <c r="H741" i="7" s="1"/>
  <c r="G737" i="7"/>
  <c r="H737" i="7" s="1"/>
  <c r="G733" i="7"/>
  <c r="H733" i="7" s="1"/>
  <c r="G729" i="7"/>
  <c r="H729" i="7" s="1"/>
  <c r="G725" i="7"/>
  <c r="H725" i="7" s="1"/>
  <c r="G721" i="7"/>
  <c r="H721" i="7" s="1"/>
  <c r="G717" i="7"/>
  <c r="H717" i="7" s="1"/>
  <c r="G713" i="7"/>
  <c r="H713" i="7" s="1"/>
  <c r="G709" i="7"/>
  <c r="H709" i="7" s="1"/>
  <c r="G705" i="7"/>
  <c r="H705" i="7" s="1"/>
  <c r="G701" i="7"/>
  <c r="H701" i="7" s="1"/>
  <c r="G697" i="7"/>
  <c r="H697" i="7" s="1"/>
  <c r="G693" i="7"/>
  <c r="H693" i="7" s="1"/>
  <c r="G689" i="7"/>
  <c r="H689" i="7" s="1"/>
  <c r="G685" i="7"/>
  <c r="H685" i="7" s="1"/>
  <c r="G681" i="7"/>
  <c r="H681" i="7" s="1"/>
  <c r="G677" i="7"/>
  <c r="H677" i="7" s="1"/>
  <c r="G673" i="7"/>
  <c r="H673" i="7" s="1"/>
  <c r="G669" i="7"/>
  <c r="H669" i="7" s="1"/>
  <c r="G665" i="7"/>
  <c r="H665" i="7" s="1"/>
  <c r="G661" i="7"/>
  <c r="H661" i="7" s="1"/>
  <c r="G657" i="7"/>
  <c r="H657" i="7" s="1"/>
  <c r="G653" i="7"/>
  <c r="H653" i="7" s="1"/>
  <c r="G649" i="7"/>
  <c r="H649" i="7" s="1"/>
  <c r="G645" i="7"/>
  <c r="H645" i="7" s="1"/>
  <c r="G641" i="7"/>
  <c r="H641" i="7" s="1"/>
  <c r="G637" i="7"/>
  <c r="H637" i="7" s="1"/>
  <c r="G633" i="7"/>
  <c r="H633" i="7" s="1"/>
  <c r="G626" i="7"/>
  <c r="H626" i="7" s="1"/>
  <c r="G625" i="7"/>
  <c r="H625" i="7" s="1"/>
  <c r="G618" i="7"/>
  <c r="H618" i="7" s="1"/>
  <c r="G617" i="7"/>
  <c r="H617" i="7" s="1"/>
  <c r="G611" i="7"/>
  <c r="H611" i="7" s="1"/>
  <c r="G607" i="7"/>
  <c r="H607" i="7" s="1"/>
  <c r="G603" i="7"/>
  <c r="H603" i="7" s="1"/>
  <c r="G599" i="7"/>
  <c r="H599" i="7" s="1"/>
  <c r="G595" i="7"/>
  <c r="H595" i="7" s="1"/>
  <c r="G591" i="7"/>
  <c r="H591" i="7" s="1"/>
  <c r="G587" i="7"/>
  <c r="H587" i="7" s="1"/>
  <c r="G583" i="7"/>
  <c r="H583" i="7" s="1"/>
  <c r="G579" i="7"/>
  <c r="H579" i="7" s="1"/>
  <c r="G575" i="7"/>
  <c r="H575" i="7" s="1"/>
  <c r="G571" i="7"/>
  <c r="H571" i="7" s="1"/>
  <c r="G567" i="7"/>
  <c r="H567" i="7" s="1"/>
  <c r="G563" i="7"/>
  <c r="H563" i="7" s="1"/>
  <c r="G559" i="7"/>
  <c r="H559" i="7" s="1"/>
  <c r="G555" i="7"/>
  <c r="H555" i="7" s="1"/>
  <c r="G551" i="7"/>
  <c r="H551" i="7" s="1"/>
  <c r="G547" i="7"/>
  <c r="H547" i="7" s="1"/>
  <c r="G543" i="7"/>
  <c r="H543" i="7" s="1"/>
  <c r="G539" i="7"/>
  <c r="H539" i="7" s="1"/>
  <c r="G535" i="7"/>
  <c r="H535" i="7" s="1"/>
  <c r="G531" i="7"/>
  <c r="H531" i="7" s="1"/>
  <c r="G527" i="7"/>
  <c r="H527" i="7" s="1"/>
  <c r="G523" i="7"/>
  <c r="H523" i="7" s="1"/>
  <c r="G519" i="7"/>
  <c r="H519" i="7" s="1"/>
  <c r="G515" i="7"/>
  <c r="H515" i="7" s="1"/>
  <c r="G511" i="7"/>
  <c r="H511" i="7" s="1"/>
  <c r="G507" i="7"/>
  <c r="H507" i="7" s="1"/>
  <c r="G503" i="7"/>
  <c r="H503" i="7" s="1"/>
  <c r="G499" i="7"/>
  <c r="H499" i="7" s="1"/>
  <c r="G495" i="7"/>
  <c r="H495" i="7" s="1"/>
  <c r="G491" i="7"/>
  <c r="H491" i="7" s="1"/>
  <c r="G487" i="7"/>
  <c r="H487" i="7" s="1"/>
  <c r="G483" i="7"/>
  <c r="H483" i="7" s="1"/>
  <c r="G479" i="7"/>
  <c r="H479" i="7" s="1"/>
  <c r="G475" i="7"/>
  <c r="H475" i="7" s="1"/>
  <c r="G471" i="7"/>
  <c r="H471" i="7" s="1"/>
  <c r="G467" i="7"/>
  <c r="H467" i="7" s="1"/>
  <c r="G463" i="7"/>
  <c r="H463" i="7" s="1"/>
  <c r="G459" i="7"/>
  <c r="H459" i="7" s="1"/>
  <c r="G455" i="7"/>
  <c r="H455" i="7" s="1"/>
  <c r="G451" i="7"/>
  <c r="H451" i="7" s="1"/>
  <c r="G447" i="7"/>
  <c r="H447" i="7" s="1"/>
  <c r="G443" i="7"/>
  <c r="H443" i="7" s="1"/>
  <c r="G439" i="7"/>
  <c r="H439" i="7" s="1"/>
  <c r="G435" i="7"/>
  <c r="H435" i="7" s="1"/>
  <c r="G431" i="7"/>
  <c r="H431" i="7" s="1"/>
  <c r="G427" i="7"/>
  <c r="H427" i="7" s="1"/>
  <c r="G423" i="7"/>
  <c r="H423" i="7" s="1"/>
  <c r="G419" i="7"/>
  <c r="H419" i="7" s="1"/>
  <c r="G415" i="7"/>
  <c r="H415" i="7" s="1"/>
  <c r="G411" i="7"/>
  <c r="H411" i="7" s="1"/>
  <c r="G407" i="7"/>
  <c r="H407" i="7" s="1"/>
  <c r="G403" i="7"/>
  <c r="H403" i="7" s="1"/>
  <c r="G399" i="7"/>
  <c r="H399" i="7" s="1"/>
  <c r="G395" i="7"/>
  <c r="H395" i="7" s="1"/>
  <c r="G391" i="7"/>
  <c r="H391" i="7" s="1"/>
  <c r="G387" i="7"/>
  <c r="H387" i="7" s="1"/>
  <c r="G383" i="7"/>
  <c r="H383" i="7" s="1"/>
  <c r="G379" i="7"/>
  <c r="H379" i="7" s="1"/>
  <c r="G375" i="7"/>
  <c r="H375" i="7" s="1"/>
  <c r="G371" i="7"/>
  <c r="H371" i="7" s="1"/>
  <c r="G367" i="7"/>
  <c r="H367" i="7" s="1"/>
  <c r="G363" i="7"/>
  <c r="H363" i="7" s="1"/>
  <c r="G359" i="7"/>
  <c r="H359" i="7" s="1"/>
  <c r="G355" i="7"/>
  <c r="H355" i="7" s="1"/>
  <c r="G351" i="7"/>
  <c r="H351" i="7" s="1"/>
  <c r="G347" i="7"/>
  <c r="H347" i="7" s="1"/>
  <c r="G343" i="7"/>
  <c r="H343" i="7" s="1"/>
  <c r="G339" i="7"/>
  <c r="H339" i="7" s="1"/>
  <c r="G335" i="7"/>
  <c r="H335" i="7" s="1"/>
  <c r="G331" i="7"/>
  <c r="H331" i="7" s="1"/>
  <c r="G327" i="7"/>
  <c r="H327" i="7" s="1"/>
  <c r="G323" i="7"/>
  <c r="H323" i="7" s="1"/>
  <c r="G319" i="7"/>
  <c r="H319" i="7" s="1"/>
  <c r="G315" i="7"/>
  <c r="H315" i="7" s="1"/>
  <c r="G311" i="7"/>
  <c r="H311" i="7" s="1"/>
  <c r="G307" i="7"/>
  <c r="H307" i="7" s="1"/>
  <c r="G303" i="7"/>
  <c r="H303" i="7" s="1"/>
  <c r="G299" i="7"/>
  <c r="H299" i="7" s="1"/>
  <c r="G295" i="7"/>
  <c r="H295" i="7" s="1"/>
  <c r="G291" i="7"/>
  <c r="H291" i="7" s="1"/>
  <c r="G287" i="7"/>
  <c r="H287" i="7" s="1"/>
  <c r="G283" i="7"/>
  <c r="H283" i="7" s="1"/>
  <c r="G279" i="7"/>
  <c r="H279" i="7" s="1"/>
  <c r="G275" i="7"/>
  <c r="H275" i="7" s="1"/>
  <c r="G271" i="7"/>
  <c r="H271" i="7" s="1"/>
  <c r="G267" i="7"/>
  <c r="H267" i="7" s="1"/>
  <c r="G263" i="7"/>
  <c r="H263" i="7" s="1"/>
  <c r="G259" i="7"/>
  <c r="H259" i="7" s="1"/>
  <c r="G255" i="7"/>
  <c r="H255" i="7" s="1"/>
  <c r="G251" i="7"/>
  <c r="H251" i="7" s="1"/>
  <c r="G247" i="7"/>
  <c r="H247" i="7" s="1"/>
  <c r="G243" i="7"/>
  <c r="H243" i="7" s="1"/>
  <c r="G239" i="7"/>
  <c r="H239" i="7" s="1"/>
  <c r="G235" i="7"/>
  <c r="H235" i="7" s="1"/>
  <c r="G231" i="7"/>
  <c r="H231" i="7" s="1"/>
  <c r="G227" i="7"/>
  <c r="H227" i="7" s="1"/>
  <c r="G223" i="7"/>
  <c r="H223" i="7" s="1"/>
  <c r="G219" i="7"/>
  <c r="H219" i="7" s="1"/>
  <c r="G215" i="7"/>
  <c r="H215" i="7" s="1"/>
  <c r="G211" i="7"/>
  <c r="H211" i="7" s="1"/>
  <c r="G207" i="7"/>
  <c r="H207" i="7" s="1"/>
  <c r="G203" i="7"/>
  <c r="H203" i="7" s="1"/>
  <c r="G199" i="7"/>
  <c r="H199" i="7" s="1"/>
  <c r="G195" i="7"/>
  <c r="H195" i="7" s="1"/>
  <c r="G191" i="7"/>
  <c r="H191" i="7" s="1"/>
  <c r="G187" i="7"/>
  <c r="H187" i="7" s="1"/>
  <c r="G183" i="7"/>
  <c r="H183" i="7" s="1"/>
  <c r="G179" i="7"/>
  <c r="H179" i="7" s="1"/>
  <c r="G175" i="7"/>
  <c r="H175" i="7" s="1"/>
  <c r="G171" i="7"/>
  <c r="H171" i="7" s="1"/>
  <c r="G167" i="7"/>
  <c r="H167" i="7" s="1"/>
  <c r="G610" i="7"/>
  <c r="H610" i="7" s="1"/>
  <c r="G606" i="7"/>
  <c r="H606" i="7" s="1"/>
  <c r="G602" i="7"/>
  <c r="H602" i="7" s="1"/>
  <c r="G598" i="7"/>
  <c r="H598" i="7" s="1"/>
  <c r="G594" i="7"/>
  <c r="H594" i="7" s="1"/>
  <c r="G590" i="7"/>
  <c r="H590" i="7" s="1"/>
  <c r="G586" i="7"/>
  <c r="H586" i="7" s="1"/>
  <c r="G582" i="7"/>
  <c r="H582" i="7" s="1"/>
  <c r="G578" i="7"/>
  <c r="H578" i="7" s="1"/>
  <c r="G574" i="7"/>
  <c r="H574" i="7" s="1"/>
  <c r="G570" i="7"/>
  <c r="H570" i="7" s="1"/>
  <c r="G566" i="7"/>
  <c r="H566" i="7" s="1"/>
  <c r="G562" i="7"/>
  <c r="H562" i="7" s="1"/>
  <c r="G558" i="7"/>
  <c r="H558" i="7" s="1"/>
  <c r="G554" i="7"/>
  <c r="H554" i="7" s="1"/>
  <c r="G550" i="7"/>
  <c r="H550" i="7" s="1"/>
  <c r="G546" i="7"/>
  <c r="H546" i="7" s="1"/>
  <c r="G542" i="7"/>
  <c r="H542" i="7" s="1"/>
  <c r="G538" i="7"/>
  <c r="H538" i="7" s="1"/>
  <c r="G534" i="7"/>
  <c r="H534" i="7" s="1"/>
  <c r="G530" i="7"/>
  <c r="H530" i="7" s="1"/>
  <c r="G526" i="7"/>
  <c r="H526" i="7" s="1"/>
  <c r="G522" i="7"/>
  <c r="H522" i="7" s="1"/>
  <c r="G518" i="7"/>
  <c r="H518" i="7" s="1"/>
  <c r="G514" i="7"/>
  <c r="H514" i="7" s="1"/>
  <c r="G510" i="7"/>
  <c r="H510" i="7" s="1"/>
  <c r="G506" i="7"/>
  <c r="H506" i="7" s="1"/>
  <c r="G502" i="7"/>
  <c r="H502" i="7" s="1"/>
  <c r="G498" i="7"/>
  <c r="H498" i="7" s="1"/>
  <c r="G494" i="7"/>
  <c r="H494" i="7" s="1"/>
  <c r="G490" i="7"/>
  <c r="H490" i="7" s="1"/>
  <c r="G486" i="7"/>
  <c r="H486" i="7" s="1"/>
  <c r="G482" i="7"/>
  <c r="H482" i="7" s="1"/>
  <c r="G478" i="7"/>
  <c r="H478" i="7" s="1"/>
  <c r="G474" i="7"/>
  <c r="H474" i="7" s="1"/>
  <c r="G470" i="7"/>
  <c r="H470" i="7" s="1"/>
  <c r="G466" i="7"/>
  <c r="H466" i="7" s="1"/>
  <c r="G462" i="7"/>
  <c r="H462" i="7" s="1"/>
  <c r="G458" i="7"/>
  <c r="H458" i="7" s="1"/>
  <c r="G454" i="7"/>
  <c r="H454" i="7" s="1"/>
  <c r="G450" i="7"/>
  <c r="H450" i="7" s="1"/>
  <c r="G446" i="7"/>
  <c r="H446" i="7" s="1"/>
  <c r="G442" i="7"/>
  <c r="H442" i="7" s="1"/>
  <c r="G438" i="7"/>
  <c r="H438" i="7" s="1"/>
  <c r="G434" i="7"/>
  <c r="H434" i="7" s="1"/>
  <c r="G430" i="7"/>
  <c r="H430" i="7" s="1"/>
  <c r="G426" i="7"/>
  <c r="H426" i="7" s="1"/>
  <c r="G422" i="7"/>
  <c r="H422" i="7" s="1"/>
  <c r="G418" i="7"/>
  <c r="H418" i="7" s="1"/>
  <c r="G414" i="7"/>
  <c r="H414" i="7" s="1"/>
  <c r="G410" i="7"/>
  <c r="H410" i="7" s="1"/>
  <c r="G406" i="7"/>
  <c r="H406" i="7" s="1"/>
  <c r="G402" i="7"/>
  <c r="H402" i="7" s="1"/>
  <c r="G398" i="7"/>
  <c r="H398" i="7" s="1"/>
  <c r="G394" i="7"/>
  <c r="H394" i="7" s="1"/>
  <c r="G390" i="7"/>
  <c r="H390" i="7" s="1"/>
  <c r="G386" i="7"/>
  <c r="H386" i="7" s="1"/>
  <c r="G382" i="7"/>
  <c r="H382" i="7" s="1"/>
  <c r="G378" i="7"/>
  <c r="H378" i="7" s="1"/>
  <c r="G374" i="7"/>
  <c r="H374" i="7" s="1"/>
  <c r="G370" i="7"/>
  <c r="H370" i="7" s="1"/>
  <c r="G366" i="7"/>
  <c r="H366" i="7" s="1"/>
  <c r="G362" i="7"/>
  <c r="H362" i="7" s="1"/>
  <c r="G358" i="7"/>
  <c r="H358" i="7" s="1"/>
  <c r="G354" i="7"/>
  <c r="H354" i="7" s="1"/>
  <c r="G350" i="7"/>
  <c r="H350" i="7" s="1"/>
  <c r="G346" i="7"/>
  <c r="H346" i="7" s="1"/>
  <c r="G342" i="7"/>
  <c r="H342" i="7" s="1"/>
  <c r="G338" i="7"/>
  <c r="H338" i="7" s="1"/>
  <c r="G334" i="7"/>
  <c r="H334" i="7" s="1"/>
  <c r="G330" i="7"/>
  <c r="H330" i="7" s="1"/>
  <c r="G326" i="7"/>
  <c r="H326" i="7" s="1"/>
  <c r="G322" i="7"/>
  <c r="H322" i="7" s="1"/>
  <c r="G318" i="7"/>
  <c r="H318" i="7" s="1"/>
  <c r="G314" i="7"/>
  <c r="H314" i="7" s="1"/>
  <c r="G310" i="7"/>
  <c r="H310" i="7" s="1"/>
  <c r="G306" i="7"/>
  <c r="H306" i="7" s="1"/>
  <c r="G302" i="7"/>
  <c r="H302" i="7" s="1"/>
  <c r="G298" i="7"/>
  <c r="H298" i="7" s="1"/>
  <c r="G294" i="7"/>
  <c r="H294" i="7" s="1"/>
  <c r="G290" i="7"/>
  <c r="H290" i="7" s="1"/>
  <c r="G286" i="7"/>
  <c r="H286" i="7" s="1"/>
  <c r="G282" i="7"/>
  <c r="H282" i="7" s="1"/>
  <c r="G278" i="7"/>
  <c r="H278" i="7" s="1"/>
  <c r="G274" i="7"/>
  <c r="H274" i="7" s="1"/>
  <c r="G270" i="7"/>
  <c r="H270" i="7" s="1"/>
  <c r="G266" i="7"/>
  <c r="H266" i="7" s="1"/>
  <c r="G262" i="7"/>
  <c r="H262" i="7" s="1"/>
  <c r="G258" i="7"/>
  <c r="H258" i="7" s="1"/>
  <c r="G254" i="7"/>
  <c r="H254" i="7" s="1"/>
  <c r="G250" i="7"/>
  <c r="H250" i="7" s="1"/>
  <c r="G246" i="7"/>
  <c r="H246" i="7" s="1"/>
  <c r="G242" i="7"/>
  <c r="H242" i="7" s="1"/>
  <c r="G238" i="7"/>
  <c r="H238" i="7" s="1"/>
  <c r="G234" i="7"/>
  <c r="H234" i="7" s="1"/>
  <c r="G230" i="7"/>
  <c r="H230" i="7" s="1"/>
  <c r="G226" i="7"/>
  <c r="H226" i="7" s="1"/>
  <c r="G222" i="7"/>
  <c r="H222" i="7" s="1"/>
  <c r="G218" i="7"/>
  <c r="H218" i="7" s="1"/>
  <c r="G646" i="7"/>
  <c r="H646" i="7" s="1"/>
  <c r="G642" i="7"/>
  <c r="H642" i="7" s="1"/>
  <c r="G638" i="7"/>
  <c r="H638" i="7" s="1"/>
  <c r="G634" i="7"/>
  <c r="H634" i="7" s="1"/>
  <c r="G630" i="7"/>
  <c r="H630" i="7" s="1"/>
  <c r="G629" i="7"/>
  <c r="H629" i="7" s="1"/>
  <c r="G622" i="7"/>
  <c r="H622" i="7" s="1"/>
  <c r="G621" i="7"/>
  <c r="H621" i="7" s="1"/>
  <c r="G614" i="7"/>
  <c r="H614" i="7" s="1"/>
  <c r="G609" i="7"/>
  <c r="H609" i="7" s="1"/>
  <c r="G605" i="7"/>
  <c r="H605" i="7" s="1"/>
  <c r="G601" i="7"/>
  <c r="H601" i="7" s="1"/>
  <c r="G597" i="7"/>
  <c r="H597" i="7" s="1"/>
  <c r="G593" i="7"/>
  <c r="H593" i="7" s="1"/>
  <c r="G589" i="7"/>
  <c r="H589" i="7" s="1"/>
  <c r="G585" i="7"/>
  <c r="H585" i="7" s="1"/>
  <c r="G581" i="7"/>
  <c r="H581" i="7" s="1"/>
  <c r="G577" i="7"/>
  <c r="H577" i="7" s="1"/>
  <c r="G573" i="7"/>
  <c r="H573" i="7" s="1"/>
  <c r="G569" i="7"/>
  <c r="H569" i="7" s="1"/>
  <c r="G565" i="7"/>
  <c r="H565" i="7" s="1"/>
  <c r="G561" i="7"/>
  <c r="H561" i="7" s="1"/>
  <c r="G557" i="7"/>
  <c r="H557" i="7" s="1"/>
  <c r="G553" i="7"/>
  <c r="H553" i="7" s="1"/>
  <c r="G549" i="7"/>
  <c r="H549" i="7" s="1"/>
  <c r="G545" i="7"/>
  <c r="H545" i="7" s="1"/>
  <c r="G541" i="7"/>
  <c r="H541" i="7" s="1"/>
  <c r="G537" i="7"/>
  <c r="H537" i="7" s="1"/>
  <c r="G533" i="7"/>
  <c r="H533" i="7" s="1"/>
  <c r="G529" i="7"/>
  <c r="H529" i="7" s="1"/>
  <c r="G525" i="7"/>
  <c r="H525" i="7" s="1"/>
  <c r="G521" i="7"/>
  <c r="H521" i="7" s="1"/>
  <c r="G517" i="7"/>
  <c r="H517" i="7" s="1"/>
  <c r="G513" i="7"/>
  <c r="H513" i="7" s="1"/>
  <c r="G509" i="7"/>
  <c r="H509" i="7" s="1"/>
  <c r="G505" i="7"/>
  <c r="H505" i="7" s="1"/>
  <c r="G501" i="7"/>
  <c r="H501" i="7" s="1"/>
  <c r="G497" i="7"/>
  <c r="H497" i="7" s="1"/>
  <c r="G493" i="7"/>
  <c r="H493" i="7" s="1"/>
  <c r="G489" i="7"/>
  <c r="H489" i="7" s="1"/>
  <c r="G485" i="7"/>
  <c r="H485" i="7" s="1"/>
  <c r="G481" i="7"/>
  <c r="H481" i="7" s="1"/>
  <c r="G477" i="7"/>
  <c r="H477" i="7" s="1"/>
  <c r="G473" i="7"/>
  <c r="H473" i="7" s="1"/>
  <c r="G469" i="7"/>
  <c r="H469" i="7" s="1"/>
  <c r="G465" i="7"/>
  <c r="H465" i="7" s="1"/>
  <c r="G461" i="7"/>
  <c r="H461" i="7" s="1"/>
  <c r="G457" i="7"/>
  <c r="H457" i="7" s="1"/>
  <c r="G453" i="7"/>
  <c r="H453" i="7" s="1"/>
  <c r="G449" i="7"/>
  <c r="H449" i="7" s="1"/>
  <c r="G445" i="7"/>
  <c r="H445" i="7" s="1"/>
  <c r="G441" i="7"/>
  <c r="H441" i="7" s="1"/>
  <c r="G437" i="7"/>
  <c r="H437" i="7" s="1"/>
  <c r="G433" i="7"/>
  <c r="H433" i="7" s="1"/>
  <c r="G429" i="7"/>
  <c r="H429" i="7" s="1"/>
  <c r="G425" i="7"/>
  <c r="H425" i="7" s="1"/>
  <c r="G421" i="7"/>
  <c r="H421" i="7" s="1"/>
  <c r="G417" i="7"/>
  <c r="H417" i="7" s="1"/>
  <c r="G413" i="7"/>
  <c r="H413" i="7" s="1"/>
  <c r="G409" i="7"/>
  <c r="H409" i="7" s="1"/>
  <c r="G405" i="7"/>
  <c r="H405" i="7" s="1"/>
  <c r="G401" i="7"/>
  <c r="H401" i="7" s="1"/>
  <c r="G397" i="7"/>
  <c r="H397" i="7" s="1"/>
  <c r="G393" i="7"/>
  <c r="H393" i="7" s="1"/>
  <c r="G389" i="7"/>
  <c r="H389" i="7" s="1"/>
  <c r="G385" i="7"/>
  <c r="H385" i="7" s="1"/>
  <c r="G381" i="7"/>
  <c r="H381" i="7" s="1"/>
  <c r="G377" i="7"/>
  <c r="H377" i="7" s="1"/>
  <c r="G373" i="7"/>
  <c r="H373" i="7" s="1"/>
  <c r="G369" i="7"/>
  <c r="H369" i="7" s="1"/>
  <c r="G365" i="7"/>
  <c r="H365" i="7" s="1"/>
  <c r="G361" i="7"/>
  <c r="H361" i="7" s="1"/>
  <c r="G357" i="7"/>
  <c r="H357" i="7" s="1"/>
  <c r="G353" i="7"/>
  <c r="H353" i="7" s="1"/>
  <c r="G349" i="7"/>
  <c r="H349" i="7" s="1"/>
  <c r="G345" i="7"/>
  <c r="H345" i="7" s="1"/>
  <c r="G341" i="7"/>
  <c r="H341" i="7" s="1"/>
  <c r="G337" i="7"/>
  <c r="H337" i="7" s="1"/>
  <c r="G333" i="7"/>
  <c r="H333" i="7" s="1"/>
  <c r="G329" i="7"/>
  <c r="H329" i="7" s="1"/>
  <c r="G325" i="7"/>
  <c r="H325" i="7" s="1"/>
  <c r="G321" i="7"/>
  <c r="H321" i="7" s="1"/>
  <c r="G317" i="7"/>
  <c r="H317" i="7" s="1"/>
  <c r="G313" i="7"/>
  <c r="H313" i="7" s="1"/>
  <c r="G309" i="7"/>
  <c r="H309" i="7" s="1"/>
  <c r="G305" i="7"/>
  <c r="H305" i="7" s="1"/>
  <c r="G301" i="7"/>
  <c r="H301" i="7" s="1"/>
  <c r="G297" i="7"/>
  <c r="H297" i="7" s="1"/>
  <c r="G293" i="7"/>
  <c r="H293" i="7" s="1"/>
  <c r="G289" i="7"/>
  <c r="H289" i="7" s="1"/>
  <c r="G285" i="7"/>
  <c r="H285" i="7" s="1"/>
  <c r="G281" i="7"/>
  <c r="H281" i="7" s="1"/>
  <c r="G277" i="7"/>
  <c r="H277" i="7" s="1"/>
  <c r="G273" i="7"/>
  <c r="H273" i="7" s="1"/>
  <c r="G269" i="7"/>
  <c r="H269" i="7" s="1"/>
  <c r="G265" i="7"/>
  <c r="H265" i="7" s="1"/>
  <c r="G261" i="7"/>
  <c r="H261" i="7" s="1"/>
  <c r="G257" i="7"/>
  <c r="H257" i="7" s="1"/>
  <c r="G253" i="7"/>
  <c r="H253" i="7" s="1"/>
  <c r="G249" i="7"/>
  <c r="H249" i="7" s="1"/>
  <c r="G245" i="7"/>
  <c r="H245" i="7" s="1"/>
  <c r="G241" i="7"/>
  <c r="H241" i="7" s="1"/>
  <c r="G237" i="7"/>
  <c r="H237" i="7" s="1"/>
  <c r="G233" i="7"/>
  <c r="H233" i="7" s="1"/>
  <c r="G229" i="7"/>
  <c r="H229" i="7" s="1"/>
  <c r="G225" i="7"/>
  <c r="H225" i="7" s="1"/>
  <c r="G221" i="7"/>
  <c r="H221" i="7" s="1"/>
  <c r="G217" i="7"/>
  <c r="H217" i="7" s="1"/>
  <c r="G213" i="7"/>
  <c r="H213" i="7" s="1"/>
  <c r="G209" i="7"/>
  <c r="H209" i="7" s="1"/>
  <c r="G205" i="7"/>
  <c r="H205" i="7" s="1"/>
  <c r="G201" i="7"/>
  <c r="H201" i="7" s="1"/>
  <c r="G197" i="7"/>
  <c r="H197" i="7" s="1"/>
  <c r="G193" i="7"/>
  <c r="H193" i="7" s="1"/>
  <c r="G189" i="7"/>
  <c r="H189" i="7" s="1"/>
  <c r="G185" i="7"/>
  <c r="H185" i="7" s="1"/>
  <c r="G181" i="7"/>
  <c r="H181" i="7" s="1"/>
  <c r="G177" i="7"/>
  <c r="H177" i="7" s="1"/>
  <c r="G173" i="7"/>
  <c r="H173" i="7" s="1"/>
  <c r="G613" i="7"/>
  <c r="H613" i="7" s="1"/>
  <c r="G608" i="7"/>
  <c r="H608" i="7" s="1"/>
  <c r="G604" i="7"/>
  <c r="H604" i="7" s="1"/>
  <c r="G600" i="7"/>
  <c r="H600" i="7" s="1"/>
  <c r="G596" i="7"/>
  <c r="H596" i="7" s="1"/>
  <c r="G592" i="7"/>
  <c r="H592" i="7" s="1"/>
  <c r="G588" i="7"/>
  <c r="H588" i="7" s="1"/>
  <c r="G584" i="7"/>
  <c r="H584" i="7" s="1"/>
  <c r="G580" i="7"/>
  <c r="H580" i="7" s="1"/>
  <c r="G576" i="7"/>
  <c r="H576" i="7" s="1"/>
  <c r="G572" i="7"/>
  <c r="H572" i="7" s="1"/>
  <c r="G568" i="7"/>
  <c r="H568" i="7" s="1"/>
  <c r="G564" i="7"/>
  <c r="H564" i="7" s="1"/>
  <c r="G560" i="7"/>
  <c r="H560" i="7" s="1"/>
  <c r="G556" i="7"/>
  <c r="H556" i="7" s="1"/>
  <c r="G552" i="7"/>
  <c r="H552" i="7" s="1"/>
  <c r="G548" i="7"/>
  <c r="H548" i="7" s="1"/>
  <c r="G544" i="7"/>
  <c r="H544" i="7" s="1"/>
  <c r="G540" i="7"/>
  <c r="H540" i="7" s="1"/>
  <c r="G536" i="7"/>
  <c r="H536" i="7" s="1"/>
  <c r="G532" i="7"/>
  <c r="H532" i="7" s="1"/>
  <c r="G528" i="7"/>
  <c r="H528" i="7" s="1"/>
  <c r="G524" i="7"/>
  <c r="H524" i="7" s="1"/>
  <c r="G520" i="7"/>
  <c r="H520" i="7" s="1"/>
  <c r="G516" i="7"/>
  <c r="H516" i="7" s="1"/>
  <c r="G512" i="7"/>
  <c r="H512" i="7" s="1"/>
  <c r="G508" i="7"/>
  <c r="H508" i="7" s="1"/>
  <c r="G504" i="7"/>
  <c r="H504" i="7" s="1"/>
  <c r="G500" i="7"/>
  <c r="H500" i="7" s="1"/>
  <c r="G496" i="7"/>
  <c r="H496" i="7" s="1"/>
  <c r="G492" i="7"/>
  <c r="H492" i="7" s="1"/>
  <c r="G488" i="7"/>
  <c r="H488" i="7" s="1"/>
  <c r="G484" i="7"/>
  <c r="H484" i="7" s="1"/>
  <c r="G480" i="7"/>
  <c r="H480" i="7" s="1"/>
  <c r="G476" i="7"/>
  <c r="H476" i="7" s="1"/>
  <c r="G472" i="7"/>
  <c r="H472" i="7" s="1"/>
  <c r="G468" i="7"/>
  <c r="H468" i="7" s="1"/>
  <c r="G464" i="7"/>
  <c r="H464" i="7" s="1"/>
  <c r="G460" i="7"/>
  <c r="H460" i="7" s="1"/>
  <c r="G456" i="7"/>
  <c r="H456" i="7" s="1"/>
  <c r="G452" i="7"/>
  <c r="H452" i="7" s="1"/>
  <c r="G448" i="7"/>
  <c r="H448" i="7" s="1"/>
  <c r="G444" i="7"/>
  <c r="H444" i="7" s="1"/>
  <c r="G440" i="7"/>
  <c r="H440" i="7" s="1"/>
  <c r="G436" i="7"/>
  <c r="H436" i="7" s="1"/>
  <c r="G432" i="7"/>
  <c r="H432" i="7" s="1"/>
  <c r="G428" i="7"/>
  <c r="H428" i="7" s="1"/>
  <c r="G424" i="7"/>
  <c r="H424" i="7" s="1"/>
  <c r="G420" i="7"/>
  <c r="H420" i="7" s="1"/>
  <c r="G416" i="7"/>
  <c r="H416" i="7" s="1"/>
  <c r="G412" i="7"/>
  <c r="H412" i="7" s="1"/>
  <c r="G408" i="7"/>
  <c r="H408" i="7" s="1"/>
  <c r="G404" i="7"/>
  <c r="H404" i="7" s="1"/>
  <c r="G400" i="7"/>
  <c r="H400" i="7" s="1"/>
  <c r="G396" i="7"/>
  <c r="H396" i="7" s="1"/>
  <c r="G392" i="7"/>
  <c r="H392" i="7" s="1"/>
  <c r="G388" i="7"/>
  <c r="H388" i="7" s="1"/>
  <c r="G384" i="7"/>
  <c r="H384" i="7" s="1"/>
  <c r="G380" i="7"/>
  <c r="H380" i="7" s="1"/>
  <c r="G376" i="7"/>
  <c r="H376" i="7" s="1"/>
  <c r="G372" i="7"/>
  <c r="H372" i="7" s="1"/>
  <c r="G368" i="7"/>
  <c r="H368" i="7" s="1"/>
  <c r="G364" i="7"/>
  <c r="H364" i="7" s="1"/>
  <c r="G360" i="7"/>
  <c r="H360" i="7" s="1"/>
  <c r="G356" i="7"/>
  <c r="H356" i="7" s="1"/>
  <c r="G352" i="7"/>
  <c r="H352" i="7" s="1"/>
  <c r="G348" i="7"/>
  <c r="H348" i="7" s="1"/>
  <c r="G344" i="7"/>
  <c r="H344" i="7" s="1"/>
  <c r="G340" i="7"/>
  <c r="H340" i="7" s="1"/>
  <c r="G336" i="7"/>
  <c r="H336" i="7" s="1"/>
  <c r="G332" i="7"/>
  <c r="H332" i="7" s="1"/>
  <c r="G328" i="7"/>
  <c r="H328" i="7" s="1"/>
  <c r="G324" i="7"/>
  <c r="H324" i="7" s="1"/>
  <c r="G320" i="7"/>
  <c r="H320" i="7" s="1"/>
  <c r="G316" i="7"/>
  <c r="H316" i="7" s="1"/>
  <c r="G312" i="7"/>
  <c r="H312" i="7" s="1"/>
  <c r="G308" i="7"/>
  <c r="H308" i="7" s="1"/>
  <c r="G304" i="7"/>
  <c r="H304" i="7" s="1"/>
  <c r="G300" i="7"/>
  <c r="H300" i="7" s="1"/>
  <c r="G296" i="7"/>
  <c r="H296" i="7" s="1"/>
  <c r="G292" i="7"/>
  <c r="H292" i="7" s="1"/>
  <c r="G288" i="7"/>
  <c r="H288" i="7" s="1"/>
  <c r="G284" i="7"/>
  <c r="H284" i="7" s="1"/>
  <c r="G280" i="7"/>
  <c r="H280" i="7" s="1"/>
  <c r="G276" i="7"/>
  <c r="H276" i="7" s="1"/>
  <c r="G272" i="7"/>
  <c r="H272" i="7" s="1"/>
  <c r="G268" i="7"/>
  <c r="H268" i="7" s="1"/>
  <c r="G264" i="7"/>
  <c r="H264" i="7" s="1"/>
  <c r="G260" i="7"/>
  <c r="H260" i="7" s="1"/>
  <c r="G256" i="7"/>
  <c r="H256" i="7" s="1"/>
  <c r="G252" i="7"/>
  <c r="H252" i="7" s="1"/>
  <c r="G248" i="7"/>
  <c r="H248" i="7" s="1"/>
  <c r="G244" i="7"/>
  <c r="H244" i="7" s="1"/>
  <c r="G240" i="7"/>
  <c r="H240" i="7" s="1"/>
  <c r="G236" i="7"/>
  <c r="H236" i="7" s="1"/>
  <c r="G232" i="7"/>
  <c r="H232" i="7" s="1"/>
  <c r="G228" i="7"/>
  <c r="H228" i="7" s="1"/>
  <c r="G224" i="7"/>
  <c r="H224" i="7" s="1"/>
  <c r="G220" i="7"/>
  <c r="H220" i="7" s="1"/>
  <c r="G216" i="7"/>
  <c r="H216" i="7" s="1"/>
  <c r="G212" i="7"/>
  <c r="H212" i="7" s="1"/>
  <c r="G208" i="7"/>
  <c r="H208" i="7" s="1"/>
  <c r="G204" i="7"/>
  <c r="H204" i="7" s="1"/>
  <c r="G200" i="7"/>
  <c r="H200" i="7" s="1"/>
  <c r="G196" i="7"/>
  <c r="H196" i="7" s="1"/>
  <c r="G192" i="7"/>
  <c r="H192" i="7" s="1"/>
  <c r="G188" i="7"/>
  <c r="H188" i="7" s="1"/>
  <c r="G184" i="7"/>
  <c r="H184" i="7" s="1"/>
  <c r="G180" i="7"/>
  <c r="H180" i="7" s="1"/>
  <c r="G176" i="7"/>
  <c r="H176" i="7" s="1"/>
  <c r="G172" i="7"/>
  <c r="H172" i="7" s="1"/>
  <c r="G168" i="7"/>
  <c r="H168" i="7" s="1"/>
  <c r="G164" i="7"/>
  <c r="H164" i="7" s="1"/>
  <c r="G160" i="7"/>
  <c r="H160" i="7" s="1"/>
  <c r="G156" i="7"/>
  <c r="H156" i="7" s="1"/>
  <c r="G152" i="7"/>
  <c r="H152" i="7" s="1"/>
  <c r="G148" i="7"/>
  <c r="H148" i="7" s="1"/>
  <c r="G144" i="7"/>
  <c r="H144" i="7" s="1"/>
  <c r="G140" i="7"/>
  <c r="H140" i="7" s="1"/>
  <c r="G136" i="7"/>
  <c r="H136" i="7" s="1"/>
  <c r="G132" i="7"/>
  <c r="H132" i="7" s="1"/>
  <c r="G128" i="7"/>
  <c r="H128" i="7" s="1"/>
  <c r="G124" i="7"/>
  <c r="H124" i="7" s="1"/>
  <c r="G120" i="7"/>
  <c r="H120" i="7" s="1"/>
  <c r="G116" i="7"/>
  <c r="H116" i="7" s="1"/>
  <c r="G112" i="7"/>
  <c r="H112" i="7" s="1"/>
  <c r="G108" i="7"/>
  <c r="H108" i="7" s="1"/>
  <c r="G104" i="7"/>
  <c r="H104" i="7" s="1"/>
  <c r="G100" i="7"/>
  <c r="H100" i="7" s="1"/>
  <c r="G96" i="7"/>
  <c r="H96" i="7" s="1"/>
  <c r="G92" i="7"/>
  <c r="H92" i="7" s="1"/>
  <c r="G88" i="7"/>
  <c r="H88" i="7" s="1"/>
  <c r="G84" i="7"/>
  <c r="H84" i="7" s="1"/>
  <c r="G80" i="7"/>
  <c r="H80" i="7" s="1"/>
  <c r="G76" i="7"/>
  <c r="H76" i="7" s="1"/>
  <c r="G72" i="7"/>
  <c r="H72" i="7" s="1"/>
  <c r="G68" i="7"/>
  <c r="H68" i="7" s="1"/>
  <c r="G64" i="7"/>
  <c r="H64" i="7" s="1"/>
  <c r="G60" i="7"/>
  <c r="H60" i="7" s="1"/>
  <c r="G56" i="7"/>
  <c r="H56" i="7" s="1"/>
  <c r="G52" i="7"/>
  <c r="H52" i="7" s="1"/>
  <c r="G48" i="7"/>
  <c r="H48" i="7" s="1"/>
  <c r="G44" i="7"/>
  <c r="H44" i="7" s="1"/>
  <c r="G40" i="7"/>
  <c r="H40" i="7" s="1"/>
  <c r="G36" i="7"/>
  <c r="H36" i="7" s="1"/>
  <c r="G32" i="7"/>
  <c r="H32" i="7" s="1"/>
  <c r="G28" i="7"/>
  <c r="H28" i="7" s="1"/>
  <c r="G24" i="7"/>
  <c r="H24" i="7" s="1"/>
  <c r="G20" i="7"/>
  <c r="H20" i="7" s="1"/>
  <c r="G16" i="7"/>
  <c r="H16" i="7" s="1"/>
  <c r="G12" i="7"/>
  <c r="H12" i="7" s="1"/>
  <c r="G8" i="7"/>
  <c r="H8" i="7" s="1"/>
  <c r="G165" i="7"/>
  <c r="H165" i="7" s="1"/>
  <c r="G163" i="7"/>
  <c r="H163" i="7" s="1"/>
  <c r="G162" i="7"/>
  <c r="H162" i="7" s="1"/>
  <c r="G155" i="7"/>
  <c r="H155" i="7" s="1"/>
  <c r="G151" i="7"/>
  <c r="H151" i="7" s="1"/>
  <c r="G147" i="7"/>
  <c r="H147" i="7" s="1"/>
  <c r="G143" i="7"/>
  <c r="H143" i="7" s="1"/>
  <c r="G139" i="7"/>
  <c r="H139" i="7" s="1"/>
  <c r="G135" i="7"/>
  <c r="H135" i="7" s="1"/>
  <c r="G131" i="7"/>
  <c r="H131" i="7" s="1"/>
  <c r="G127" i="7"/>
  <c r="H127" i="7" s="1"/>
  <c r="G123" i="7"/>
  <c r="H123" i="7" s="1"/>
  <c r="G119" i="7"/>
  <c r="H119" i="7" s="1"/>
  <c r="G115" i="7"/>
  <c r="H115" i="7" s="1"/>
  <c r="G111" i="7"/>
  <c r="H111" i="7" s="1"/>
  <c r="G107" i="7"/>
  <c r="H107" i="7" s="1"/>
  <c r="G103" i="7"/>
  <c r="H103" i="7" s="1"/>
  <c r="G99" i="7"/>
  <c r="H99" i="7" s="1"/>
  <c r="G95" i="7"/>
  <c r="H95" i="7" s="1"/>
  <c r="G91" i="7"/>
  <c r="H91" i="7" s="1"/>
  <c r="G87" i="7"/>
  <c r="H87" i="7" s="1"/>
  <c r="G83" i="7"/>
  <c r="H83" i="7" s="1"/>
  <c r="G79" i="7"/>
  <c r="H79" i="7" s="1"/>
  <c r="G75" i="7"/>
  <c r="H75" i="7" s="1"/>
  <c r="G71" i="7"/>
  <c r="H71" i="7" s="1"/>
  <c r="G67" i="7"/>
  <c r="H67" i="7" s="1"/>
  <c r="G63" i="7"/>
  <c r="H63" i="7" s="1"/>
  <c r="G59" i="7"/>
  <c r="H59" i="7" s="1"/>
  <c r="G55" i="7"/>
  <c r="H55" i="7" s="1"/>
  <c r="G51" i="7"/>
  <c r="H51" i="7" s="1"/>
  <c r="G47" i="7"/>
  <c r="H47" i="7" s="1"/>
  <c r="G43" i="7"/>
  <c r="H43" i="7" s="1"/>
  <c r="G39" i="7"/>
  <c r="H39" i="7" s="1"/>
  <c r="G35" i="7"/>
  <c r="H35" i="7" s="1"/>
  <c r="G31" i="7"/>
  <c r="H31" i="7" s="1"/>
  <c r="G27" i="7"/>
  <c r="H27" i="7" s="1"/>
  <c r="G23" i="7"/>
  <c r="H23" i="7" s="1"/>
  <c r="G19" i="7"/>
  <c r="H19" i="7" s="1"/>
  <c r="G15" i="7"/>
  <c r="H15" i="7" s="1"/>
  <c r="G11" i="7"/>
  <c r="H11" i="7" s="1"/>
  <c r="G7" i="7"/>
  <c r="H7" i="7" s="1"/>
  <c r="G161" i="7"/>
  <c r="H161" i="7" s="1"/>
  <c r="G159" i="7"/>
  <c r="H159" i="7" s="1"/>
  <c r="G158" i="7"/>
  <c r="H158" i="7" s="1"/>
  <c r="G154" i="7"/>
  <c r="H154" i="7" s="1"/>
  <c r="G150" i="7"/>
  <c r="H150" i="7" s="1"/>
  <c r="G146" i="7"/>
  <c r="H146" i="7" s="1"/>
  <c r="G142" i="7"/>
  <c r="H142" i="7" s="1"/>
  <c r="G138" i="7"/>
  <c r="H138" i="7" s="1"/>
  <c r="G134" i="7"/>
  <c r="H134" i="7" s="1"/>
  <c r="G130" i="7"/>
  <c r="H130" i="7" s="1"/>
  <c r="G126" i="7"/>
  <c r="H126" i="7" s="1"/>
  <c r="G122" i="7"/>
  <c r="H122" i="7" s="1"/>
  <c r="G118" i="7"/>
  <c r="H118" i="7" s="1"/>
  <c r="G114" i="7"/>
  <c r="H114" i="7" s="1"/>
  <c r="G110" i="7"/>
  <c r="H110" i="7" s="1"/>
  <c r="G106" i="7"/>
  <c r="H106" i="7" s="1"/>
  <c r="G102" i="7"/>
  <c r="H102" i="7" s="1"/>
  <c r="G98" i="7"/>
  <c r="H98" i="7" s="1"/>
  <c r="G94" i="7"/>
  <c r="H94" i="7" s="1"/>
  <c r="G90" i="7"/>
  <c r="H90" i="7" s="1"/>
  <c r="G86" i="7"/>
  <c r="H86" i="7" s="1"/>
  <c r="G82" i="7"/>
  <c r="H82" i="7" s="1"/>
  <c r="G78" i="7"/>
  <c r="H78" i="7" s="1"/>
  <c r="G74" i="7"/>
  <c r="H74" i="7" s="1"/>
  <c r="G70" i="7"/>
  <c r="H70" i="7" s="1"/>
  <c r="G66" i="7"/>
  <c r="H66" i="7" s="1"/>
  <c r="G62" i="7"/>
  <c r="H62" i="7" s="1"/>
  <c r="G58" i="7"/>
  <c r="H58" i="7" s="1"/>
  <c r="G54" i="7"/>
  <c r="H54" i="7" s="1"/>
  <c r="G50" i="7"/>
  <c r="H50" i="7" s="1"/>
  <c r="G46" i="7"/>
  <c r="H46" i="7" s="1"/>
  <c r="G42" i="7"/>
  <c r="H42" i="7" s="1"/>
  <c r="G38" i="7"/>
  <c r="H38" i="7" s="1"/>
  <c r="G34" i="7"/>
  <c r="H34" i="7" s="1"/>
  <c r="G30" i="7"/>
  <c r="H30" i="7" s="1"/>
  <c r="G26" i="7"/>
  <c r="H26" i="7" s="1"/>
  <c r="G22" i="7"/>
  <c r="H22" i="7" s="1"/>
  <c r="G18" i="7"/>
  <c r="H18" i="7" s="1"/>
  <c r="G14" i="7"/>
  <c r="H14" i="7" s="1"/>
  <c r="G10" i="7"/>
  <c r="H10" i="7" s="1"/>
  <c r="G214" i="7"/>
  <c r="H214" i="7" s="1"/>
  <c r="G169" i="7"/>
  <c r="H169" i="7" s="1"/>
  <c r="G157" i="7"/>
  <c r="H157" i="7" s="1"/>
  <c r="G153" i="7"/>
  <c r="H153" i="7" s="1"/>
  <c r="G149" i="7"/>
  <c r="H149" i="7" s="1"/>
  <c r="G145" i="7"/>
  <c r="H145" i="7" s="1"/>
  <c r="G141" i="7"/>
  <c r="H141" i="7" s="1"/>
  <c r="G137" i="7"/>
  <c r="H137" i="7" s="1"/>
  <c r="G133" i="7"/>
  <c r="H133" i="7" s="1"/>
  <c r="G129" i="7"/>
  <c r="H129" i="7" s="1"/>
  <c r="G125" i="7"/>
  <c r="H125" i="7" s="1"/>
  <c r="G121" i="7"/>
  <c r="H121" i="7" s="1"/>
  <c r="G117" i="7"/>
  <c r="H117" i="7" s="1"/>
  <c r="G113" i="7"/>
  <c r="H113" i="7" s="1"/>
  <c r="G109" i="7"/>
  <c r="H109" i="7" s="1"/>
  <c r="G105" i="7"/>
  <c r="H105" i="7" s="1"/>
  <c r="G101" i="7"/>
  <c r="H101" i="7" s="1"/>
  <c r="G97" i="7"/>
  <c r="H97" i="7" s="1"/>
  <c r="G93" i="7"/>
  <c r="H93" i="7" s="1"/>
  <c r="G89" i="7"/>
  <c r="H89" i="7" s="1"/>
  <c r="G85" i="7"/>
  <c r="H85" i="7" s="1"/>
  <c r="G81" i="7"/>
  <c r="H81" i="7" s="1"/>
  <c r="G77" i="7"/>
  <c r="H77" i="7" s="1"/>
  <c r="G73" i="7"/>
  <c r="H73" i="7" s="1"/>
  <c r="G69" i="7"/>
  <c r="H69" i="7" s="1"/>
  <c r="G65" i="7"/>
  <c r="H65" i="7" s="1"/>
  <c r="G61" i="7"/>
  <c r="H61" i="7" s="1"/>
  <c r="G57" i="7"/>
  <c r="H57" i="7" s="1"/>
  <c r="G53" i="7"/>
  <c r="H53" i="7" s="1"/>
  <c r="G49" i="7"/>
  <c r="H49" i="7" s="1"/>
  <c r="G45" i="7"/>
  <c r="H45" i="7" s="1"/>
  <c r="G41" i="7"/>
  <c r="H41" i="7" s="1"/>
  <c r="G37" i="7"/>
  <c r="H37" i="7" s="1"/>
  <c r="G33" i="7"/>
  <c r="H33" i="7" s="1"/>
  <c r="G29" i="7"/>
  <c r="H29" i="7" s="1"/>
  <c r="G25" i="7"/>
  <c r="H25" i="7" s="1"/>
  <c r="G21" i="7"/>
  <c r="H21" i="7" s="1"/>
  <c r="G17" i="7"/>
  <c r="H17" i="7" s="1"/>
  <c r="G13" i="7"/>
  <c r="H13" i="7" s="1"/>
  <c r="G9" i="7"/>
  <c r="H9" i="7" s="1"/>
  <c r="I5188" i="3"/>
  <c r="E5188" i="3"/>
  <c r="H5188" i="3"/>
  <c r="I5192" i="3"/>
  <c r="E5192" i="3"/>
  <c r="H5192" i="3"/>
  <c r="I5196" i="3"/>
  <c r="E5196" i="3"/>
  <c r="H5196" i="3"/>
  <c r="G5199" i="3"/>
  <c r="I5200" i="3"/>
  <c r="E5200" i="3"/>
  <c r="H5200" i="3"/>
  <c r="G174" i="7"/>
  <c r="H174" i="7" s="1"/>
  <c r="G182" i="7"/>
  <c r="H182" i="7" s="1"/>
  <c r="G190" i="7"/>
  <c r="H190" i="7" s="1"/>
  <c r="G198" i="7"/>
  <c r="H198" i="7" s="1"/>
  <c r="G206" i="7"/>
  <c r="H206" i="7" s="1"/>
  <c r="G5098" i="3"/>
  <c r="G5102" i="3"/>
  <c r="G5106" i="3"/>
  <c r="G5110" i="3"/>
  <c r="G5114" i="3"/>
  <c r="G5118" i="3"/>
  <c r="G5122" i="3"/>
  <c r="G5126" i="3"/>
  <c r="G5130" i="3"/>
  <c r="G5134" i="3"/>
  <c r="G5138" i="3"/>
  <c r="G5142" i="3"/>
  <c r="G5146" i="3"/>
  <c r="G5150" i="3"/>
  <c r="G5154" i="3"/>
  <c r="G5158" i="3"/>
  <c r="G5162" i="3"/>
  <c r="G5166" i="3"/>
  <c r="G5170" i="3"/>
  <c r="G5174" i="3"/>
  <c r="G5178" i="3"/>
  <c r="G5182" i="3"/>
  <c r="G5186" i="3"/>
  <c r="G5190" i="3"/>
  <c r="G5194" i="3"/>
  <c r="G5198" i="3"/>
  <c r="G857" i="7"/>
  <c r="H857" i="7" s="1"/>
  <c r="G831" i="7"/>
  <c r="H831" i="7" s="1"/>
  <c r="G827" i="7"/>
  <c r="H827" i="7" s="1"/>
  <c r="G846" i="7"/>
  <c r="H846" i="7" s="1"/>
  <c r="G853" i="7"/>
  <c r="H853" i="7" s="1"/>
  <c r="G1125" i="7"/>
  <c r="H1125" i="7" s="1"/>
  <c r="G1139" i="7"/>
  <c r="H1139" i="7" s="1"/>
  <c r="G1141" i="7"/>
  <c r="H1141" i="7" s="1"/>
  <c r="G1129" i="7"/>
  <c r="H1129" i="7" s="1"/>
  <c r="G1343" i="7"/>
  <c r="H1343" i="7" s="1"/>
  <c r="G1351" i="7"/>
  <c r="H1351" i="7" s="1"/>
  <c r="G1339" i="7"/>
  <c r="H1339" i="7" s="1"/>
  <c r="G1347" i="7"/>
  <c r="H1347" i="7" s="1"/>
  <c r="G1554" i="7"/>
  <c r="H1554" i="7" s="1"/>
  <c r="G1562" i="7"/>
  <c r="H1562" i="7" s="1"/>
  <c r="G1570" i="7"/>
  <c r="H1570" i="7" s="1"/>
  <c r="G1558" i="7"/>
  <c r="H1558" i="7" s="1"/>
  <c r="G1566" i="7"/>
  <c r="H1566" i="7" s="1"/>
  <c r="G1730" i="7"/>
  <c r="H1730" i="7" s="1"/>
  <c r="G1738" i="7"/>
  <c r="H1738" i="7" s="1"/>
  <c r="G1746" i="7"/>
  <c r="H1746" i="7" s="1"/>
  <c r="G1754" i="7"/>
  <c r="H1754" i="7" s="1"/>
  <c r="G1762" i="7"/>
  <c r="H1762" i="7" s="1"/>
  <c r="G1770" i="7"/>
  <c r="H1770" i="7" s="1"/>
  <c r="G1778" i="7"/>
  <c r="H1778" i="7" s="1"/>
  <c r="G1708" i="7"/>
  <c r="H1708" i="7" s="1"/>
  <c r="G1716" i="7"/>
  <c r="H1716" i="7" s="1"/>
  <c r="G1724" i="7"/>
  <c r="H1724" i="7" s="1"/>
  <c r="G1734" i="7"/>
  <c r="H1734" i="7" s="1"/>
  <c r="G1742" i="7"/>
  <c r="H1742" i="7" s="1"/>
  <c r="G1750" i="7"/>
  <c r="H1750" i="7" s="1"/>
  <c r="G1758" i="7"/>
  <c r="H1758" i="7" s="1"/>
  <c r="G1766" i="7"/>
  <c r="H1766" i="7" s="1"/>
  <c r="G1774" i="7"/>
  <c r="H1774" i="7" s="1"/>
  <c r="G1712" i="7"/>
  <c r="H1712" i="7" s="1"/>
  <c r="G1720" i="7"/>
  <c r="H1720" i="7" s="1"/>
  <c r="G1802" i="7"/>
  <c r="H1802" i="7" s="1"/>
  <c r="G1810" i="7"/>
  <c r="H1810" i="7" s="1"/>
  <c r="G1818" i="7"/>
  <c r="H1818" i="7" s="1"/>
  <c r="G1826" i="7"/>
  <c r="H1826" i="7" s="1"/>
  <c r="G1834" i="7"/>
  <c r="H1834" i="7" s="1"/>
  <c r="G1842" i="7"/>
  <c r="H1842" i="7" s="1"/>
  <c r="G1850" i="7"/>
  <c r="H1850" i="7" s="1"/>
  <c r="G1858" i="7"/>
  <c r="H1858" i="7" s="1"/>
  <c r="G1866" i="7"/>
  <c r="H1866" i="7" s="1"/>
  <c r="G1874" i="7"/>
  <c r="H1874" i="7" s="1"/>
  <c r="G1882" i="7"/>
  <c r="H1882" i="7" s="1"/>
  <c r="G1784" i="7"/>
  <c r="H1784" i="7" s="1"/>
  <c r="G1788" i="7"/>
  <c r="H1788" i="7" s="1"/>
  <c r="G1796" i="7"/>
  <c r="H1796" i="7" s="1"/>
  <c r="G1806" i="7"/>
  <c r="H1806" i="7" s="1"/>
  <c r="G1814" i="7"/>
  <c r="H1814" i="7" s="1"/>
  <c r="G1822" i="7"/>
  <c r="H1822" i="7" s="1"/>
  <c r="G1830" i="7"/>
  <c r="H1830" i="7" s="1"/>
  <c r="G1838" i="7"/>
  <c r="H1838" i="7" s="1"/>
  <c r="G1846" i="7"/>
  <c r="H1846" i="7" s="1"/>
  <c r="G1854" i="7"/>
  <c r="H1854" i="7" s="1"/>
  <c r="G1862" i="7"/>
  <c r="H1862" i="7" s="1"/>
  <c r="G1870" i="7"/>
  <c r="H1870" i="7" s="1"/>
  <c r="G1878" i="7"/>
  <c r="H1878" i="7" s="1"/>
  <c r="G1886" i="7"/>
  <c r="H1886" i="7" s="1"/>
  <c r="G1792" i="7"/>
  <c r="H1792" i="7" s="1"/>
  <c r="G1890" i="7"/>
  <c r="H1890" i="7" s="1"/>
  <c r="G1894" i="7"/>
  <c r="H1894" i="7" s="1"/>
  <c r="G1898" i="7"/>
  <c r="H1898" i="7" s="1"/>
  <c r="G1902" i="7"/>
  <c r="H1902" i="7" s="1"/>
  <c r="C6" i="7" l="1"/>
  <c r="J6" i="7"/>
  <c r="J4" i="7"/>
  <c r="C4" i="7"/>
  <c r="G4" i="7" s="1"/>
  <c r="H4" i="7" s="1"/>
  <c r="I4" i="7" s="1"/>
  <c r="C8" i="5"/>
  <c r="B5" i="2"/>
  <c r="J5" i="7"/>
  <c r="C5" i="7"/>
  <c r="G5" i="7" l="1"/>
  <c r="H5" i="7" s="1"/>
  <c r="I5" i="7" s="1"/>
  <c r="G6" i="7"/>
  <c r="H6" i="7" s="1"/>
  <c r="I6" i="7" s="1"/>
</calcChain>
</file>

<file path=xl/sharedStrings.xml><?xml version="1.0" encoding="utf-8"?>
<sst xmlns="http://schemas.openxmlformats.org/spreadsheetml/2006/main" count="10146" uniqueCount="65">
  <si>
    <t xml:space="preserve">  销 售 管 理 系 统</t>
  </si>
  <si>
    <t xml:space="preserve">  Sales Management System</t>
  </si>
  <si>
    <t>客户下单明细表</t>
  </si>
  <si>
    <t>辅助列导购</t>
  </si>
  <si>
    <t>辅助列</t>
  </si>
  <si>
    <t>单号</t>
  </si>
  <si>
    <t>签单日期</t>
  </si>
  <si>
    <t>客户名称</t>
  </si>
  <si>
    <t>合同明细</t>
  </si>
  <si>
    <t>客户电话</t>
  </si>
  <si>
    <t>客户身份证号码</t>
  </si>
  <si>
    <t>甲方中介费</t>
  </si>
  <si>
    <t>乙方中介费</t>
  </si>
  <si>
    <t>贷款代办费</t>
  </si>
  <si>
    <t>共计</t>
  </si>
  <si>
    <t>员工</t>
  </si>
  <si>
    <t>所属店面</t>
  </si>
  <si>
    <t>提成比例</t>
  </si>
  <si>
    <t>提成金额</t>
  </si>
  <si>
    <t>是否已处理</t>
  </si>
  <si>
    <t>出租</t>
  </si>
  <si>
    <t>出售</t>
  </si>
  <si>
    <t/>
  </si>
  <si>
    <t>张三</t>
  </si>
  <si>
    <t>小王</t>
  </si>
  <si>
    <t>A店</t>
  </si>
  <si>
    <t>李四</t>
  </si>
  <si>
    <t>小赵</t>
  </si>
  <si>
    <t>B店</t>
  </si>
  <si>
    <t>王五</t>
  </si>
  <si>
    <t>赵六</t>
  </si>
  <si>
    <t>陈总</t>
  </si>
  <si>
    <t>小丽</t>
  </si>
  <si>
    <t>已处理订单明细</t>
  </si>
  <si>
    <t>办理人</t>
  </si>
  <si>
    <t>合同处理日期</t>
  </si>
  <si>
    <t>签订合同日期</t>
  </si>
  <si>
    <t>订单详情</t>
  </si>
  <si>
    <t>客户地址</t>
  </si>
  <si>
    <t>金额</t>
  </si>
  <si>
    <t>销售员</t>
  </si>
  <si>
    <t>出单店面</t>
  </si>
  <si>
    <t>李会计</t>
  </si>
  <si>
    <t>请输入需要查询的订单号</t>
  </si>
  <si>
    <t>业绩额</t>
  </si>
  <si>
    <t>销售员提成汇总</t>
  </si>
  <si>
    <t>完成交易</t>
  </si>
  <si>
    <t>年</t>
  </si>
  <si>
    <t>月</t>
  </si>
  <si>
    <t>员工姓名</t>
  </si>
  <si>
    <t>本月销售总额</t>
  </si>
  <si>
    <t>上月销售总额</t>
  </si>
  <si>
    <t>本月提成工资</t>
  </si>
  <si>
    <t>上月提成工资</t>
  </si>
  <si>
    <t>基本工资</t>
  </si>
  <si>
    <t>所在店上月总销售额</t>
  </si>
  <si>
    <t>店提工资</t>
  </si>
  <si>
    <t>本月工资总计</t>
  </si>
  <si>
    <t>销售排名</t>
  </si>
  <si>
    <t>使用说明</t>
  </si>
  <si>
    <r>
      <t xml:space="preserve">一、客户下单明细表：          </t>
    </r>
    <r>
      <rPr>
        <b/>
        <sz val="12"/>
        <color indexed="44"/>
        <rFont val="微软雅黑"/>
        <family val="2"/>
        <charset val="134"/>
      </rPr>
      <t xml:space="preserve">        </t>
    </r>
    <r>
      <rPr>
        <b/>
        <sz val="12"/>
        <color theme="0" tint="-4.9989318521683403E-2"/>
        <rFont val="微软雅黑"/>
        <family val="2"/>
        <charset val="134"/>
      </rPr>
      <t xml:space="preserve">                                                                                                                           1、白色区域是可以选填的，灰色的是公式区域，自动生成。                                                                                      2、</t>
    </r>
    <r>
      <rPr>
        <b/>
        <sz val="12"/>
        <color indexed="10"/>
        <rFont val="微软雅黑"/>
        <family val="2"/>
        <charset val="134"/>
      </rPr>
      <t>单号、员工、所属店面</t>
    </r>
    <r>
      <rPr>
        <b/>
        <sz val="12"/>
        <color theme="0" tint="-4.9989318521683403E-2"/>
        <rFont val="微软雅黑"/>
        <family val="2"/>
        <charset val="134"/>
      </rPr>
      <t>是</t>
    </r>
    <r>
      <rPr>
        <b/>
        <sz val="12"/>
        <color indexed="10"/>
        <rFont val="微软雅黑"/>
        <family val="2"/>
        <charset val="134"/>
      </rPr>
      <t>必须填的</t>
    </r>
    <r>
      <rPr>
        <b/>
        <sz val="12"/>
        <color theme="0" tint="-4.9989318521683403E-2"/>
        <rFont val="微软雅黑"/>
        <family val="2"/>
        <charset val="134"/>
      </rPr>
      <t>，后面许多都是通过单号等来引用数据。                                                              3、中间的标题项目名称可以根据需要随意修改，栏目的销售数据如果没有，请填0，“提成金额”的公式提成比例，点开公式可以看到，比例也可以根据个人需要而修改“X%”数值即可。</t>
    </r>
  </si>
  <si>
    <r>
      <t xml:space="preserve">二、已处理订单明细：       </t>
    </r>
    <r>
      <rPr>
        <b/>
        <sz val="12"/>
        <color indexed="44"/>
        <rFont val="微软雅黑"/>
        <family val="2"/>
        <charset val="134"/>
      </rPr>
      <t xml:space="preserve">     </t>
    </r>
    <r>
      <rPr>
        <b/>
        <sz val="12"/>
        <color theme="0" tint="-4.9989318521683403E-2"/>
        <rFont val="微软雅黑"/>
        <family val="2"/>
        <charset val="134"/>
      </rPr>
      <t xml:space="preserve">                                                                                                                                 1、白色区域是可以选填的，灰色的是公式区域，填上单号信息，公式区域自动生成。                                                      2、</t>
    </r>
    <r>
      <rPr>
        <b/>
        <sz val="12"/>
        <color indexed="10"/>
        <rFont val="微软雅黑"/>
        <family val="2"/>
        <charset val="134"/>
      </rPr>
      <t>“单号”、“办理人”、</t>
    </r>
    <r>
      <rPr>
        <b/>
        <sz val="12"/>
        <color theme="0" tint="-4.9989318521683403E-2"/>
        <rFont val="微软雅黑"/>
        <family val="2"/>
        <charset val="134"/>
      </rPr>
      <t>是</t>
    </r>
    <r>
      <rPr>
        <b/>
        <sz val="12"/>
        <color indexed="10"/>
        <rFont val="微软雅黑"/>
        <family val="2"/>
        <charset val="134"/>
      </rPr>
      <t>必须填的</t>
    </r>
    <r>
      <rPr>
        <b/>
        <sz val="12"/>
        <color theme="0" tint="-4.9989318521683403E-2"/>
        <rFont val="微软雅黑"/>
        <family val="2"/>
        <charset val="134"/>
      </rPr>
      <t>，负责其它表的区域则显示“未办理完”。</t>
    </r>
  </si>
  <si>
    <r>
      <t xml:space="preserve">三、订单查询： </t>
    </r>
    <r>
      <rPr>
        <b/>
        <sz val="12"/>
        <color indexed="44"/>
        <rFont val="微软雅黑"/>
        <family val="2"/>
        <charset val="134"/>
      </rPr>
      <t xml:space="preserve">      </t>
    </r>
    <r>
      <rPr>
        <b/>
        <sz val="12"/>
        <color theme="0" tint="-4.9989318521683403E-2"/>
        <rFont val="微软雅黑"/>
        <family val="2"/>
        <charset val="134"/>
      </rPr>
      <t>只需输入订单号，相关信息则自动生成并显示。</t>
    </r>
  </si>
  <si>
    <r>
      <t xml:space="preserve">四、销售员提成汇总：       </t>
    </r>
    <r>
      <rPr>
        <b/>
        <sz val="12"/>
        <color indexed="44"/>
        <rFont val="微软雅黑"/>
        <family val="2"/>
        <charset val="134"/>
      </rPr>
      <t xml:space="preserve">  </t>
    </r>
    <r>
      <rPr>
        <b/>
        <sz val="12"/>
        <color theme="0" tint="-4.9989318521683403E-2"/>
        <rFont val="微软雅黑"/>
        <family val="2"/>
        <charset val="134"/>
      </rPr>
      <t xml:space="preserve">                                                                                                                                   1、白色区域是可以选填的，灰色的是公式区域，填上员工姓名，公式区域自动生成。                                                     2、本表：</t>
    </r>
    <r>
      <rPr>
        <b/>
        <sz val="12"/>
        <color indexed="9"/>
        <rFont val="微软雅黑"/>
        <family val="2"/>
        <charset val="134"/>
      </rPr>
      <t>本月工资=上月店铺达到的销售总额*提成比例++基本工资+本月员工销售提成工资。                                    3、“店提工资”的公式提成比例，点开公式可以看到，比例也可以根据个人需要而修改“X%”数值即可。</t>
    </r>
  </si>
  <si>
    <r>
      <t>五、注意事项：</t>
    </r>
    <r>
      <rPr>
        <b/>
        <sz val="12"/>
        <color theme="0" tint="-4.9989318521683403E-2"/>
        <rFont val="微软雅黑"/>
        <family val="2"/>
        <charset val="134"/>
      </rPr>
      <t>为了防止大家使用失误，将正确的公式弄错，各表都对公式区域进行了保护，但是未设密码，大家需要修改或查看公式时：点击审阅——撤销工作表保护即可。大家修改公式时先备份下，以免操作失误使本系统不能正常使用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</si>
</sst>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8" formatCode="yyyy&quot;年&quot;m&quot;月&quot;d&quot;日&quot;;@"/>
    <numFmt numFmtId="179" formatCode="&quot;第&quot;@&quot;名&quot;"/>
    <numFmt numFmtId="180" formatCode="0.00_ "/>
  </numFmts>
  <fonts count="29">
    <font>
      <sz val="12"/>
      <name val="宋体"/>
      <charset val="134"/>
    </font>
    <font>
      <b/>
      <sz val="24"/>
      <color rgb="FF33CCCC"/>
      <name val="微软雅黑"/>
      <family val="2"/>
      <charset val="134"/>
    </font>
    <font>
      <b/>
      <sz val="12"/>
      <color rgb="FF00FFFF"/>
      <name val="微软雅黑"/>
      <family val="2"/>
      <charset val="134"/>
    </font>
    <font>
      <b/>
      <sz val="12"/>
      <color theme="0" tint="-4.9989318521683403E-2"/>
      <name val="微软雅黑"/>
      <family val="2"/>
      <charset val="134"/>
    </font>
    <font>
      <sz val="11"/>
      <color theme="1"/>
      <name val="宋体"/>
      <charset val="134"/>
      <scheme val="minor"/>
    </font>
    <font>
      <sz val="11"/>
      <color theme="1"/>
      <name val="黑体"/>
      <charset val="134"/>
    </font>
    <font>
      <b/>
      <sz val="18"/>
      <color theme="0"/>
      <name val="微软雅黑"/>
      <family val="2"/>
      <charset val="134"/>
    </font>
    <font>
      <sz val="11"/>
      <color rgb="FF00B050"/>
      <name val="黑体"/>
      <charset val="134"/>
    </font>
    <font>
      <b/>
      <sz val="16"/>
      <color rgb="FF00B050"/>
      <name val="黑体"/>
      <charset val="134"/>
    </font>
    <font>
      <sz val="16"/>
      <color rgb="FF00B050"/>
      <name val="黑体"/>
      <charset val="134"/>
    </font>
    <font>
      <sz val="12"/>
      <color theme="0"/>
      <name val="黑体"/>
      <charset val="134"/>
    </font>
    <font>
      <sz val="11"/>
      <name val="黑体"/>
      <charset val="134"/>
    </font>
    <font>
      <b/>
      <sz val="18"/>
      <color theme="0"/>
      <name val="黑体"/>
      <charset val="134"/>
    </font>
    <font>
      <sz val="11"/>
      <color theme="0"/>
      <name val="宋体"/>
      <charset val="134"/>
      <scheme val="minor"/>
    </font>
    <font>
      <sz val="12"/>
      <color rgb="FFFF0000"/>
      <name val="黑体"/>
      <charset val="134"/>
    </font>
    <font>
      <sz val="11"/>
      <color theme="0"/>
      <name val="黑体"/>
      <charset val="134"/>
    </font>
    <font>
      <sz val="12"/>
      <color theme="1"/>
      <name val="黑体"/>
      <charset val="134"/>
    </font>
    <font>
      <b/>
      <sz val="20"/>
      <color rgb="FF00B050"/>
      <name val="微软雅黑"/>
      <family val="2"/>
      <charset val="134"/>
    </font>
    <font>
      <sz val="11"/>
      <name val="宋体"/>
      <charset val="134"/>
      <scheme val="minor"/>
    </font>
    <font>
      <sz val="8"/>
      <name val="黑体"/>
      <charset val="134"/>
    </font>
    <font>
      <sz val="12"/>
      <name val="微软雅黑"/>
      <charset val="134"/>
    </font>
    <font>
      <sz val="40"/>
      <color rgb="FF00FFFF"/>
      <name val="微软雅黑"/>
      <charset val="134"/>
    </font>
    <font>
      <b/>
      <sz val="26"/>
      <color theme="0"/>
      <name val="微软雅黑"/>
      <family val="2"/>
      <charset val="134"/>
    </font>
    <font>
      <b/>
      <sz val="22"/>
      <color rgb="FF66FFCC"/>
      <name val="微软雅黑"/>
      <family val="1"/>
    </font>
    <font>
      <sz val="12"/>
      <color rgb="FFCCFFFF"/>
      <name val="微软雅黑"/>
      <charset val="134"/>
    </font>
    <font>
      <b/>
      <sz val="12"/>
      <color indexed="44"/>
      <name val="微软雅黑"/>
      <family val="2"/>
      <charset val="134"/>
    </font>
    <font>
      <b/>
      <sz val="12"/>
      <color indexed="10"/>
      <name val="微软雅黑"/>
      <family val="2"/>
      <charset val="134"/>
    </font>
    <font>
      <b/>
      <sz val="12"/>
      <color indexed="9"/>
      <name val="微软雅黑"/>
      <family val="2"/>
      <charset val="134"/>
    </font>
    <font>
      <sz val="9"/>
      <name val="宋体"/>
      <charset val="134"/>
    </font>
  </fonts>
  <fills count="8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749992370372631"/>
        <bgColor indexed="64"/>
      </patternFill>
    </fill>
  </fills>
  <borders count="26">
    <border>
      <left/>
      <right/>
      <top/>
      <bottom/>
      <diagonal/>
    </border>
    <border>
      <left style="medium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00B050"/>
      </left>
      <right style="medium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theme="4"/>
      </left>
      <right/>
      <top style="thin">
        <color theme="4"/>
      </top>
      <bottom style="thin">
        <color theme="4"/>
      </bottom>
      <diagonal/>
    </border>
    <border>
      <left/>
      <right/>
      <top style="thin">
        <color theme="4"/>
      </top>
      <bottom style="thin">
        <color theme="4"/>
      </bottom>
      <diagonal/>
    </border>
    <border>
      <left style="thick">
        <color rgb="FFFF0000"/>
      </left>
      <right style="thick">
        <color rgb="FFFF0000"/>
      </right>
      <top style="thick">
        <color rgb="FFFF0000"/>
      </top>
      <bottom style="thick">
        <color rgb="FFFF0000"/>
      </bottom>
      <diagonal/>
    </border>
    <border>
      <left style="medium">
        <color rgb="FF00B050"/>
      </left>
      <right style="thin">
        <color rgb="FF00B050"/>
      </right>
      <top style="medium">
        <color rgb="FF00B050"/>
      </top>
      <bottom style="thin">
        <color rgb="FF00B050"/>
      </bottom>
      <diagonal/>
    </border>
    <border>
      <left style="thin">
        <color rgb="FF00B050"/>
      </left>
      <right style="thin">
        <color rgb="FF00B050"/>
      </right>
      <top style="medium">
        <color rgb="FF00B050"/>
      </top>
      <bottom style="thin">
        <color rgb="FF00B050"/>
      </bottom>
      <diagonal/>
    </border>
    <border>
      <left style="thin">
        <color rgb="FF00B050"/>
      </left>
      <right style="medium">
        <color rgb="FF00B050"/>
      </right>
      <top style="medium">
        <color rgb="FF00B050"/>
      </top>
      <bottom style="thin">
        <color rgb="FF00B050"/>
      </bottom>
      <diagonal/>
    </border>
    <border>
      <left style="medium">
        <color rgb="FF00B050"/>
      </left>
      <right style="thin">
        <color rgb="FF00B050"/>
      </right>
      <top style="thin">
        <color rgb="FF00B050"/>
      </top>
      <bottom style="medium">
        <color rgb="FF00B050"/>
      </bottom>
      <diagonal/>
    </border>
    <border>
      <left style="thin">
        <color rgb="FF00B050"/>
      </left>
      <right style="thin">
        <color rgb="FF00B050"/>
      </right>
      <top style="thin">
        <color rgb="FF00B050"/>
      </top>
      <bottom style="medium">
        <color rgb="FF00B050"/>
      </bottom>
      <diagonal/>
    </border>
    <border>
      <left style="thin">
        <color rgb="FF00B050"/>
      </left>
      <right style="medium">
        <color rgb="FF00B050"/>
      </right>
      <top style="thin">
        <color rgb="FF00B050"/>
      </top>
      <bottom style="medium">
        <color rgb="FF00B050"/>
      </bottom>
      <diagonal/>
    </border>
    <border>
      <left style="medium">
        <color rgb="FF00B050"/>
      </left>
      <right style="thin">
        <color rgb="FFFFFF00"/>
      </right>
      <top style="thin">
        <color rgb="FF00B050"/>
      </top>
      <bottom style="thin">
        <color rgb="FF00B050"/>
      </bottom>
      <diagonal/>
    </border>
    <border>
      <left style="thin">
        <color rgb="FFFFFF00"/>
      </left>
      <right style="thin">
        <color rgb="FFFFFF00"/>
      </right>
      <top style="thin">
        <color rgb="FF00B050"/>
      </top>
      <bottom style="thin">
        <color rgb="FF00B050"/>
      </bottom>
      <diagonal/>
    </border>
    <border>
      <left style="thin">
        <color rgb="FFFFFF00"/>
      </left>
      <right style="medium">
        <color rgb="FF00B050"/>
      </right>
      <top style="thin">
        <color rgb="FF00B050"/>
      </top>
      <bottom style="thin">
        <color rgb="FF00B050"/>
      </bottom>
      <diagonal/>
    </border>
    <border>
      <left style="medium">
        <color rgb="FF00B050"/>
      </left>
      <right/>
      <top style="thin">
        <color rgb="FF00B050"/>
      </top>
      <bottom style="thin">
        <color rgb="FF00B050"/>
      </bottom>
      <diagonal/>
    </border>
    <border>
      <left/>
      <right/>
      <top style="thin">
        <color rgb="FF00B050"/>
      </top>
      <bottom style="thin">
        <color rgb="FF00B050"/>
      </bottom>
      <diagonal/>
    </border>
    <border>
      <left style="medium">
        <color rgb="FF00B050"/>
      </left>
      <right style="thin">
        <color rgb="FFFFFF00"/>
      </right>
      <top style="thin">
        <color rgb="FF00B05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00B050"/>
      </top>
      <bottom style="thin">
        <color rgb="FFFFFF00"/>
      </bottom>
      <diagonal/>
    </border>
    <border>
      <left style="medium">
        <color rgb="FF00B050"/>
      </left>
      <right style="thin">
        <color rgb="FFFFFF00"/>
      </right>
      <top style="thin">
        <color rgb="FFFFFF00"/>
      </top>
      <bottom style="thin">
        <color rgb="FF00B05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00B050"/>
      </bottom>
      <diagonal/>
    </border>
    <border>
      <left/>
      <right style="medium">
        <color rgb="FF00B050"/>
      </right>
      <top style="thin">
        <color rgb="FF00B050"/>
      </top>
      <bottom style="thin">
        <color rgb="FF00B050"/>
      </bottom>
      <diagonal/>
    </border>
    <border>
      <left style="thin">
        <color rgb="FFFFFF00"/>
      </left>
      <right style="medium">
        <color rgb="FF00B050"/>
      </right>
      <top style="thin">
        <color rgb="FF00B050"/>
      </top>
      <bottom style="thin">
        <color rgb="FFFFFF00"/>
      </bottom>
      <diagonal/>
    </border>
    <border>
      <left style="thin">
        <color rgb="FFFFFF00"/>
      </left>
      <right style="medium">
        <color rgb="FF00B050"/>
      </right>
      <top style="thin">
        <color rgb="FFFFFF00"/>
      </top>
      <bottom style="thin">
        <color rgb="FF00B050"/>
      </bottom>
      <diagonal/>
    </border>
    <border>
      <left/>
      <right/>
      <top/>
      <bottom style="thick">
        <color theme="2"/>
      </bottom>
      <diagonal/>
    </border>
  </borders>
  <cellStyleXfs count="1">
    <xf numFmtId="0" fontId="0" fillId="0" borderId="0">
      <alignment vertical="center"/>
    </xf>
  </cellStyleXfs>
  <cellXfs count="109">
    <xf numFmtId="0" fontId="0" fillId="0" borderId="0" xfId="0">
      <alignment vertical="center"/>
    </xf>
    <xf numFmtId="0" fontId="0" fillId="0" borderId="0" xfId="0" applyProtection="1">
      <alignment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4" fillId="0" borderId="0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2" xfId="0" applyNumberFormat="1" applyFont="1" applyFill="1" applyBorder="1" applyAlignment="1" applyProtection="1">
      <alignment horizontal="center" vertical="center"/>
      <protection locked="0"/>
    </xf>
    <xf numFmtId="179" fontId="5" fillId="0" borderId="2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7" fillId="0" borderId="1" xfId="0" applyFont="1" applyFill="1" applyBorder="1" applyAlignment="1" applyProtection="1">
      <alignment horizontal="center" vertical="center"/>
      <protection locked="0"/>
    </xf>
    <xf numFmtId="0" fontId="7" fillId="0" borderId="2" xfId="0" applyFont="1" applyFill="1" applyBorder="1" applyAlignment="1" applyProtection="1">
      <alignment horizontal="center" vertical="center"/>
      <protection locked="0"/>
    </xf>
    <xf numFmtId="0" fontId="8" fillId="0" borderId="2" xfId="0" applyNumberFormat="1" applyFont="1" applyFill="1" applyBorder="1" applyAlignment="1" applyProtection="1">
      <alignment horizontal="center" vertical="center"/>
      <protection locked="0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9" fillId="0" borderId="2" xfId="0" applyNumberFormat="1" applyFont="1" applyFill="1" applyBorder="1" applyAlignment="1" applyProtection="1">
      <alignment horizontal="center" vertical="center"/>
      <protection locked="0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10" fillId="3" borderId="1" xfId="0" applyFont="1" applyFill="1" applyBorder="1" applyAlignment="1" applyProtection="1">
      <alignment horizontal="center" vertical="center"/>
      <protection locked="0"/>
    </xf>
    <xf numFmtId="0" fontId="10" fillId="3" borderId="2" xfId="0" applyFont="1" applyFill="1" applyBorder="1" applyAlignment="1" applyProtection="1">
      <alignment horizontal="center" vertical="center"/>
      <protection locked="0"/>
    </xf>
    <xf numFmtId="0" fontId="10" fillId="3" borderId="2" xfId="0" applyFont="1" applyFill="1" applyBorder="1" applyAlignment="1" applyProtection="1">
      <alignment vertical="center"/>
      <protection locked="0"/>
    </xf>
    <xf numFmtId="0" fontId="10" fillId="3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2" xfId="0" applyFont="1" applyFill="1" applyBorder="1" applyAlignment="1" applyProtection="1">
      <alignment horizontal="center" vertical="center" wrapText="1"/>
      <protection locked="0"/>
    </xf>
    <xf numFmtId="0" fontId="11" fillId="0" borderId="1" xfId="0" applyNumberFormat="1" applyFont="1" applyFill="1" applyBorder="1" applyAlignment="1">
      <alignment horizontal="center" vertical="center"/>
    </xf>
    <xf numFmtId="0" fontId="11" fillId="4" borderId="2" xfId="0" applyNumberFormat="1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11" fillId="4" borderId="2" xfId="0" applyFont="1" applyFill="1" applyBorder="1" applyAlignment="1">
      <alignment horizontal="center" vertical="center"/>
    </xf>
    <xf numFmtId="0" fontId="11" fillId="0" borderId="2" xfId="0" applyNumberFormat="1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 applyProtection="1">
      <alignment horizontal="center" vertical="center"/>
      <protection locked="0"/>
    </xf>
    <xf numFmtId="179" fontId="7" fillId="0" borderId="2" xfId="0" applyNumberFormat="1" applyFont="1" applyFill="1" applyBorder="1" applyAlignment="1" applyProtection="1">
      <alignment horizontal="center" vertical="center"/>
      <protection locked="0"/>
    </xf>
    <xf numFmtId="0" fontId="7" fillId="0" borderId="3" xfId="0" applyFont="1" applyFill="1" applyBorder="1" applyAlignment="1" applyProtection="1">
      <alignment horizontal="center" vertical="center"/>
      <protection locked="0"/>
    </xf>
    <xf numFmtId="49" fontId="10" fillId="3" borderId="2" xfId="0" applyNumberFormat="1" applyFont="1" applyFill="1" applyBorder="1" applyAlignment="1" applyProtection="1">
      <alignment horizontal="center" vertical="center"/>
      <protection locked="0"/>
    </xf>
    <xf numFmtId="0" fontId="10" fillId="3" borderId="3" xfId="0" applyNumberFormat="1" applyFont="1" applyFill="1" applyBorder="1" applyAlignment="1" applyProtection="1">
      <alignment horizontal="center" vertical="center"/>
      <protection locked="0"/>
    </xf>
    <xf numFmtId="179" fontId="11" fillId="4" borderId="2" xfId="0" applyNumberFormat="1" applyFont="1" applyFill="1" applyBorder="1" applyAlignment="1">
      <alignment horizontal="center" vertical="center"/>
    </xf>
    <xf numFmtId="0" fontId="11" fillId="4" borderId="3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14" fillId="0" borderId="6" xfId="0" applyNumberFormat="1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8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178" fontId="5" fillId="0" borderId="10" xfId="0" applyNumberFormat="1" applyFont="1" applyFill="1" applyBorder="1" applyAlignment="1">
      <alignment horizontal="center" vertical="center"/>
    </xf>
    <xf numFmtId="0" fontId="5" fillId="0" borderId="11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0" borderId="2" xfId="0" applyFont="1" applyFill="1" applyBorder="1" applyAlignment="1">
      <alignment horizontal="center" vertical="center"/>
    </xf>
    <xf numFmtId="178" fontId="16" fillId="0" borderId="3" xfId="0" applyNumberFormat="1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/>
    </xf>
    <xf numFmtId="0" fontId="4" fillId="0" borderId="0" xfId="0" applyFont="1" applyFill="1" applyBorder="1" applyAlignment="1" applyProtection="1">
      <alignment vertical="center"/>
      <protection locked="0"/>
    </xf>
    <xf numFmtId="0" fontId="11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180" fontId="11" fillId="0" borderId="2" xfId="0" applyNumberFormat="1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5" fillId="3" borderId="13" xfId="0" applyNumberFormat="1" applyFont="1" applyFill="1" applyBorder="1" applyAlignment="1" applyProtection="1">
      <alignment horizontal="center" vertical="center"/>
      <protection locked="0"/>
    </xf>
    <xf numFmtId="0" fontId="15" fillId="3" borderId="14" xfId="0" applyNumberFormat="1" applyFont="1" applyFill="1" applyBorder="1" applyAlignment="1" applyProtection="1">
      <alignment horizontal="center" vertical="center"/>
      <protection locked="0"/>
    </xf>
    <xf numFmtId="0" fontId="15" fillId="3" borderId="14" xfId="0" applyFont="1" applyFill="1" applyBorder="1" applyAlignment="1" applyProtection="1">
      <alignment horizontal="center" vertical="center"/>
      <protection locked="0"/>
    </xf>
    <xf numFmtId="0" fontId="11" fillId="0" borderId="1" xfId="0" applyFont="1" applyFill="1" applyBorder="1" applyAlignment="1" applyProtection="1">
      <alignment horizontal="center" vertical="center"/>
      <protection locked="0"/>
    </xf>
    <xf numFmtId="0" fontId="11" fillId="0" borderId="2" xfId="0" applyFont="1" applyFill="1" applyBorder="1" applyAlignment="1" applyProtection="1">
      <alignment horizontal="center" vertical="center"/>
      <protection locked="0"/>
    </xf>
    <xf numFmtId="58" fontId="11" fillId="0" borderId="2" xfId="0" applyNumberFormat="1" applyFont="1" applyFill="1" applyBorder="1" applyAlignment="1" applyProtection="1">
      <alignment horizontal="center" vertical="center"/>
      <protection locked="0"/>
    </xf>
    <xf numFmtId="58" fontId="11" fillId="5" borderId="2" xfId="0" applyNumberFormat="1" applyFont="1" applyFill="1" applyBorder="1" applyAlignment="1">
      <alignment horizontal="center" vertical="center"/>
    </xf>
    <xf numFmtId="0" fontId="11" fillId="5" borderId="2" xfId="0" applyFont="1" applyFill="1" applyBorder="1" applyAlignment="1">
      <alignment horizontal="center" vertical="center"/>
    </xf>
    <xf numFmtId="180" fontId="15" fillId="3" borderId="14" xfId="0" applyNumberFormat="1" applyFont="1" applyFill="1" applyBorder="1" applyAlignment="1" applyProtection="1">
      <alignment horizontal="center" vertical="center"/>
      <protection locked="0"/>
    </xf>
    <xf numFmtId="0" fontId="15" fillId="3" borderId="15" xfId="0" applyFont="1" applyFill="1" applyBorder="1" applyAlignment="1" applyProtection="1">
      <alignment horizontal="center" vertical="center"/>
      <protection locked="0"/>
    </xf>
    <xf numFmtId="180" fontId="11" fillId="5" borderId="2" xfId="0" applyNumberFormat="1" applyFont="1" applyFill="1" applyBorder="1" applyAlignment="1">
      <alignment horizontal="center" vertical="center"/>
    </xf>
    <xf numFmtId="0" fontId="11" fillId="5" borderId="3" xfId="0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5" borderId="2" xfId="0" applyFont="1" applyFill="1" applyBorder="1" applyAlignment="1">
      <alignment horizontal="center" vertical="center" wrapText="1"/>
    </xf>
    <xf numFmtId="0" fontId="1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1" fillId="5" borderId="3" xfId="0" applyFont="1" applyFill="1" applyBorder="1" applyAlignment="1">
      <alignment horizontal="center" vertical="center" wrapText="1"/>
    </xf>
    <xf numFmtId="0" fontId="15" fillId="3" borderId="21" xfId="0" applyNumberFormat="1" applyFont="1" applyFill="1" applyBorder="1" applyAlignment="1">
      <alignment horizontal="center" vertical="center" wrapText="1"/>
    </xf>
    <xf numFmtId="58" fontId="11" fillId="0" borderId="2" xfId="0" applyNumberFormat="1" applyFont="1" applyFill="1" applyBorder="1" applyAlignment="1">
      <alignment horizontal="center" vertical="center" wrapText="1"/>
    </xf>
    <xf numFmtId="0" fontId="11" fillId="5" borderId="2" xfId="0" applyNumberFormat="1" applyFont="1" applyFill="1" applyBorder="1" applyAlignment="1">
      <alignment horizontal="center" vertical="center" wrapText="1"/>
    </xf>
    <xf numFmtId="9" fontId="11" fillId="0" borderId="2" xfId="0" applyNumberFormat="1" applyFont="1" applyFill="1" applyBorder="1" applyAlignment="1">
      <alignment horizontal="center" vertical="center" wrapText="1"/>
    </xf>
    <xf numFmtId="0" fontId="11" fillId="5" borderId="3" xfId="0" applyNumberFormat="1" applyFont="1" applyFill="1" applyBorder="1" applyAlignment="1">
      <alignment horizontal="center" vertical="center" wrapText="1"/>
    </xf>
    <xf numFmtId="0" fontId="0" fillId="6" borderId="0" xfId="0" applyFill="1">
      <alignment vertical="center"/>
    </xf>
    <xf numFmtId="0" fontId="20" fillId="7" borderId="0" xfId="0" applyFont="1" applyFill="1" applyAlignment="1">
      <alignment horizontal="center" vertical="center"/>
    </xf>
    <xf numFmtId="0" fontId="24" fillId="7" borderId="0" xfId="0" applyFont="1" applyFill="1" applyAlignment="1">
      <alignment horizontal="center" vertical="center"/>
    </xf>
    <xf numFmtId="0" fontId="20" fillId="7" borderId="0" xfId="0" applyFont="1" applyFill="1">
      <alignment vertical="center"/>
    </xf>
    <xf numFmtId="0" fontId="21" fillId="7" borderId="0" xfId="0" applyNumberFormat="1" applyFont="1" applyFill="1" applyAlignment="1">
      <alignment horizontal="center" vertical="center" wrapText="1"/>
    </xf>
    <xf numFmtId="0" fontId="22" fillId="7" borderId="25" xfId="0" applyNumberFormat="1" applyFont="1" applyFill="1" applyBorder="1" applyAlignment="1">
      <alignment horizontal="center" vertical="center" wrapText="1"/>
    </xf>
    <xf numFmtId="0" fontId="23" fillId="7" borderId="0" xfId="0" applyFont="1" applyFill="1" applyAlignment="1">
      <alignment horizontal="center" vertical="center"/>
    </xf>
    <xf numFmtId="0" fontId="20" fillId="7" borderId="0" xfId="0" applyFont="1" applyFill="1" applyAlignment="1">
      <alignment horizontal="center" vertical="center"/>
    </xf>
    <xf numFmtId="0" fontId="17" fillId="0" borderId="16" xfId="0" applyFont="1" applyFill="1" applyBorder="1" applyAlignment="1">
      <alignment horizontal="center" vertical="center" wrapText="1"/>
    </xf>
    <xf numFmtId="0" fontId="17" fillId="0" borderId="17" xfId="0" applyFont="1" applyFill="1" applyBorder="1" applyAlignment="1">
      <alignment horizontal="center" vertical="center" wrapText="1"/>
    </xf>
    <xf numFmtId="0" fontId="17" fillId="5" borderId="17" xfId="0" applyFont="1" applyFill="1" applyBorder="1" applyAlignment="1">
      <alignment horizontal="center" vertical="center" wrapText="1"/>
    </xf>
    <xf numFmtId="0" fontId="17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17" fillId="5" borderId="22" xfId="0" applyFont="1" applyFill="1" applyBorder="1" applyAlignment="1">
      <alignment horizontal="center" vertical="center" wrapText="1"/>
    </xf>
    <xf numFmtId="0" fontId="15" fillId="3" borderId="19" xfId="0" applyNumberFormat="1" applyFont="1" applyFill="1" applyBorder="1" applyAlignment="1">
      <alignment horizontal="center" vertical="center" wrapText="1"/>
    </xf>
    <xf numFmtId="0" fontId="15" fillId="3" borderId="18" xfId="0" applyNumberFormat="1" applyFont="1" applyFill="1" applyBorder="1" applyAlignment="1">
      <alignment horizontal="center" vertical="center" wrapText="1"/>
    </xf>
    <xf numFmtId="0" fontId="15" fillId="3" borderId="20" xfId="0" applyNumberFormat="1" applyFont="1" applyFill="1" applyBorder="1" applyAlignment="1">
      <alignment horizontal="center" vertical="center" wrapText="1"/>
    </xf>
    <xf numFmtId="0" fontId="15" fillId="3" borderId="21" xfId="0" applyNumberFormat="1" applyFont="1" applyFill="1" applyBorder="1" applyAlignment="1">
      <alignment horizontal="center" vertical="center" wrapText="1"/>
    </xf>
    <xf numFmtId="0" fontId="15" fillId="3" borderId="19" xfId="0" applyNumberFormat="1" applyFont="1" applyFill="1" applyBorder="1" applyAlignment="1" applyProtection="1">
      <alignment horizontal="center" vertical="center" wrapText="1"/>
      <protection locked="0"/>
    </xf>
    <xf numFmtId="0" fontId="15" fillId="3" borderId="21" xfId="0" applyNumberFormat="1" applyFont="1" applyFill="1" applyBorder="1" applyAlignment="1" applyProtection="1">
      <alignment horizontal="center" vertical="center" wrapText="1"/>
      <protection locked="0"/>
    </xf>
    <xf numFmtId="0" fontId="15" fillId="3" borderId="23" xfId="0" applyNumberFormat="1" applyFont="1" applyFill="1" applyBorder="1" applyAlignment="1">
      <alignment horizontal="center" vertical="center" wrapText="1"/>
    </xf>
    <xf numFmtId="0" fontId="15" fillId="3" borderId="24" xfId="0" applyNumberFormat="1" applyFont="1" applyFill="1" applyBorder="1" applyAlignment="1">
      <alignment horizontal="center" vertical="center" wrapText="1"/>
    </xf>
    <xf numFmtId="0" fontId="17" fillId="0" borderId="1" xfId="0" applyNumberFormat="1" applyFont="1" applyFill="1" applyBorder="1" applyAlignment="1" applyProtection="1">
      <alignment horizontal="center" vertical="center"/>
      <protection locked="0"/>
    </xf>
    <xf numFmtId="0" fontId="17" fillId="0" borderId="2" xfId="0" applyNumberFormat="1" applyFont="1" applyFill="1" applyBorder="1" applyAlignment="1" applyProtection="1">
      <alignment horizontal="center" vertical="center"/>
      <protection locked="0"/>
    </xf>
    <xf numFmtId="0" fontId="17" fillId="0" borderId="3" xfId="0" applyNumberFormat="1" applyFont="1" applyFill="1" applyBorder="1" applyAlignment="1" applyProtection="1">
      <alignment horizontal="center" vertical="center"/>
      <protection locked="0"/>
    </xf>
    <xf numFmtId="0" fontId="10" fillId="3" borderId="4" xfId="0" applyFont="1" applyFill="1" applyBorder="1" applyAlignment="1">
      <alignment horizontal="center" vertical="center"/>
    </xf>
    <xf numFmtId="0" fontId="10" fillId="3" borderId="5" xfId="0" applyFont="1" applyFill="1" applyBorder="1" applyAlignment="1">
      <alignment horizontal="center" vertical="center"/>
    </xf>
    <xf numFmtId="0" fontId="6" fillId="3" borderId="1" xfId="0" applyFont="1" applyFill="1" applyBorder="1" applyAlignment="1" applyProtection="1">
      <alignment horizontal="center" vertical="center"/>
      <protection locked="0"/>
    </xf>
    <xf numFmtId="0" fontId="6" fillId="3" borderId="2" xfId="0" applyFont="1" applyFill="1" applyBorder="1" applyAlignment="1" applyProtection="1">
      <alignment horizontal="center" vertical="center"/>
      <protection locked="0"/>
    </xf>
    <xf numFmtId="0" fontId="6" fillId="3" borderId="2" xfId="0" applyNumberFormat="1" applyFont="1" applyFill="1" applyBorder="1" applyAlignment="1" applyProtection="1">
      <alignment horizontal="center" vertical="center"/>
      <protection locked="0"/>
    </xf>
    <xf numFmtId="0" fontId="12" fillId="3" borderId="3" xfId="0" applyFont="1" applyFill="1" applyBorder="1" applyAlignment="1" applyProtection="1">
      <alignment horizontal="center" vertical="center"/>
      <protection locked="0"/>
    </xf>
    <xf numFmtId="0" fontId="2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66FFCC"/>
      <color rgb="FF00FFFF"/>
      <color rgb="FF33CCCC"/>
      <color rgb="FFF2F2F2"/>
      <color rgb="FF404040"/>
      <color rgb="FF3A3838"/>
      <color rgb="FF00B050"/>
      <color rgb="FFFFFFFF"/>
      <color rgb="FFEDEDED"/>
      <color rgb="FF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hyperlink" Target="#&#24050;&#22788;&#29702;&#35746;&#21333;&#26126;&#32454;!A1"/><Relationship Id="rId2" Type="http://schemas.openxmlformats.org/officeDocument/2006/relationships/hyperlink" Target="#&#38144;&#21806;&#21592;&#25552;&#25104;&#27719;&#24635;!A1"/><Relationship Id="rId1" Type="http://schemas.openxmlformats.org/officeDocument/2006/relationships/hyperlink" Target="#&#35746;&#21333;&#26597;&#35810;!A1"/><Relationship Id="rId5" Type="http://schemas.openxmlformats.org/officeDocument/2006/relationships/hyperlink" Target="#&#20351;&#29992;&#35828;&#26126;!A1"/><Relationship Id="rId4" Type="http://schemas.openxmlformats.org/officeDocument/2006/relationships/hyperlink" Target="#&#23458;&#25143;&#19979;&#21333;&#26126;&#32454;&#34920;!A1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hyperlink" Target="#&#20027;&#39029;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139065</xdr:colOff>
      <xdr:row>6</xdr:row>
      <xdr:rowOff>76200</xdr:rowOff>
    </xdr:from>
    <xdr:to>
      <xdr:col>8</xdr:col>
      <xdr:colOff>462915</xdr:colOff>
      <xdr:row>6</xdr:row>
      <xdr:rowOff>571500</xdr:rowOff>
    </xdr:to>
    <xdr:grpSp>
      <xdr:nvGrpSpPr>
        <xdr:cNvPr id="2" name="组合 2"/>
        <xdr:cNvGrpSpPr/>
      </xdr:nvGrpSpPr>
      <xdr:grpSpPr>
        <a:xfrm>
          <a:off x="4253865" y="2638425"/>
          <a:ext cx="1695450" cy="495300"/>
          <a:chOff x="5235" y="3135"/>
          <a:chExt cx="2670" cy="780"/>
        </a:xfrm>
        <a:solidFill>
          <a:schemeClr val="tx1">
            <a:lumMod val="75000"/>
            <a:lumOff val="25000"/>
          </a:schemeClr>
        </a:solidFill>
        <a:effectLst>
          <a:glow rad="101600">
            <a:schemeClr val="accent1">
              <a:satMod val="175000"/>
              <a:alpha val="40000"/>
            </a:schemeClr>
          </a:glow>
          <a:outerShdw blurRad="50800" dist="38100" dir="5400000" algn="t" rotWithShape="0">
            <a:schemeClr val="bg1">
              <a:alpha val="40000"/>
            </a:schemeClr>
          </a:outerShdw>
          <a:reflection blurRad="6350" stA="50000" endA="300" endPos="55500" dist="50800" dir="5400000" sy="-100000" algn="bl" rotWithShape="0"/>
        </a:effectLst>
      </xdr:grpSpPr>
      <xdr:sp macro="" textlink="">
        <xdr:nvSpPr>
          <xdr:cNvPr id="3" name="流程图: 终止 3"/>
          <xdr:cNvSpPr/>
        </xdr:nvSpPr>
        <xdr:spPr>
          <a:xfrm>
            <a:off x="5235" y="3135"/>
            <a:ext cx="2670" cy="780"/>
          </a:xfrm>
          <a:prstGeom prst="flowChartAlternateProcess">
            <a:avLst/>
          </a:prstGeom>
          <a:grpFill/>
          <a:ln>
            <a:solidFill>
              <a:schemeClr val="accent1">
                <a:lumMod val="60000"/>
                <a:lumOff val="40000"/>
              </a:schemeClr>
            </a:solidFill>
          </a:ln>
          <a:effectLst>
            <a:softEdge rad="3175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/>
          <a:p>
            <a:endParaRPr/>
          </a:p>
        </xdr:txBody>
      </xdr:sp>
      <xdr:sp macro="" textlink="">
        <xdr:nvSpPr>
          <xdr:cNvPr id="4" name="文本框 4">
            <a:hlinkClick xmlns:r="http://schemas.openxmlformats.org/officeDocument/2006/relationships" r:id="rId1"/>
          </xdr:cNvPr>
          <xdr:cNvSpPr txBox="1"/>
        </xdr:nvSpPr>
        <xdr:spPr>
          <a:xfrm>
            <a:off x="5400" y="3284"/>
            <a:ext cx="2323" cy="480"/>
          </a:xfrm>
          <a:prstGeom prst="flowChartAlternateProcess">
            <a:avLst/>
          </a:prstGeom>
          <a:grpFill/>
          <a:ln w="9525" cmpd="sng">
            <a:solidFill>
              <a:schemeClr val="accent1">
                <a:lumMod val="60000"/>
                <a:lumOff val="4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0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zh-CN" altLang="en-US" sz="1400" b="1">
                <a:solidFill>
                  <a:schemeClr val="bg1">
                    <a:lumMod val="95000"/>
                  </a:schemeClr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  <a:latin typeface="微软雅黑" panose="020B0503020204020204" charset="-122"/>
                <a:ea typeface="微软雅黑" panose="020B0503020204020204" charset="-122"/>
              </a:rPr>
              <a:t>订单查询</a:t>
            </a:r>
          </a:p>
        </xdr:txBody>
      </xdr:sp>
    </xdr:grpSp>
    <xdr:clientData/>
  </xdr:twoCellAnchor>
  <xdr:twoCellAnchor>
    <xdr:from>
      <xdr:col>9</xdr:col>
      <xdr:colOff>32385</xdr:colOff>
      <xdr:row>6</xdr:row>
      <xdr:rowOff>76200</xdr:rowOff>
    </xdr:from>
    <xdr:to>
      <xdr:col>11</xdr:col>
      <xdr:colOff>356235</xdr:colOff>
      <xdr:row>6</xdr:row>
      <xdr:rowOff>571500</xdr:rowOff>
    </xdr:to>
    <xdr:grpSp>
      <xdr:nvGrpSpPr>
        <xdr:cNvPr id="5" name="组合 5"/>
        <xdr:cNvGrpSpPr/>
      </xdr:nvGrpSpPr>
      <xdr:grpSpPr>
        <a:xfrm>
          <a:off x="6204585" y="2638425"/>
          <a:ext cx="1695450" cy="495300"/>
          <a:chOff x="5235" y="3135"/>
          <a:chExt cx="2670" cy="780"/>
        </a:xfrm>
        <a:solidFill>
          <a:schemeClr val="tx1">
            <a:lumMod val="75000"/>
            <a:lumOff val="25000"/>
          </a:schemeClr>
        </a:solidFill>
        <a:effectLst>
          <a:glow rad="101600">
            <a:schemeClr val="accent1">
              <a:satMod val="175000"/>
              <a:alpha val="40000"/>
            </a:schemeClr>
          </a:glow>
          <a:outerShdw blurRad="50800" dist="38100" dir="5400000" algn="t" rotWithShape="0">
            <a:schemeClr val="bg1">
              <a:alpha val="40000"/>
            </a:schemeClr>
          </a:outerShdw>
          <a:reflection blurRad="6350" stA="50000" endA="300" endPos="55500" dist="50800" dir="5400000" sy="-100000" algn="bl" rotWithShape="0"/>
        </a:effectLst>
      </xdr:grpSpPr>
      <xdr:sp macro="" textlink="">
        <xdr:nvSpPr>
          <xdr:cNvPr id="6" name="流程图: 终止 6"/>
          <xdr:cNvSpPr/>
        </xdr:nvSpPr>
        <xdr:spPr>
          <a:xfrm>
            <a:off x="5235" y="3135"/>
            <a:ext cx="2670" cy="780"/>
          </a:xfrm>
          <a:prstGeom prst="flowChartAlternateProcess">
            <a:avLst/>
          </a:prstGeom>
          <a:grpFill/>
          <a:ln>
            <a:solidFill>
              <a:schemeClr val="accent1">
                <a:lumMod val="60000"/>
                <a:lumOff val="40000"/>
              </a:schemeClr>
            </a:solidFill>
          </a:ln>
          <a:effectLst>
            <a:softEdge rad="3175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/>
          <a:p>
            <a:endParaRPr/>
          </a:p>
        </xdr:txBody>
      </xdr:sp>
      <xdr:sp macro="" textlink="">
        <xdr:nvSpPr>
          <xdr:cNvPr id="7" name="文本框 7">
            <a:hlinkClick xmlns:r="http://schemas.openxmlformats.org/officeDocument/2006/relationships" r:id="rId2"/>
          </xdr:cNvPr>
          <xdr:cNvSpPr txBox="1"/>
        </xdr:nvSpPr>
        <xdr:spPr>
          <a:xfrm>
            <a:off x="5400" y="3284"/>
            <a:ext cx="2323" cy="480"/>
          </a:xfrm>
          <a:prstGeom prst="flowChartAlternateProcess">
            <a:avLst/>
          </a:prstGeom>
          <a:grpFill/>
          <a:ln w="9525" cmpd="sng">
            <a:solidFill>
              <a:schemeClr val="accent1">
                <a:lumMod val="60000"/>
                <a:lumOff val="4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0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zh-CN" altLang="en-US" sz="1400" b="1">
                <a:solidFill>
                  <a:schemeClr val="bg1">
                    <a:lumMod val="95000"/>
                  </a:schemeClr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  <a:latin typeface="微软雅黑" panose="020B0503020204020204" charset="-122"/>
                <a:ea typeface="微软雅黑" panose="020B0503020204020204" charset="-122"/>
              </a:rPr>
              <a:t>销售员提成汇总</a:t>
            </a:r>
          </a:p>
        </xdr:txBody>
      </xdr:sp>
    </xdr:grpSp>
    <xdr:clientData/>
  </xdr:twoCellAnchor>
  <xdr:twoCellAnchor>
    <xdr:from>
      <xdr:col>3</xdr:col>
      <xdr:colOff>245745</xdr:colOff>
      <xdr:row>6</xdr:row>
      <xdr:rowOff>76200</xdr:rowOff>
    </xdr:from>
    <xdr:to>
      <xdr:col>5</xdr:col>
      <xdr:colOff>569595</xdr:colOff>
      <xdr:row>6</xdr:row>
      <xdr:rowOff>571500</xdr:rowOff>
    </xdr:to>
    <xdr:grpSp>
      <xdr:nvGrpSpPr>
        <xdr:cNvPr id="8" name="组合 8"/>
        <xdr:cNvGrpSpPr/>
      </xdr:nvGrpSpPr>
      <xdr:grpSpPr>
        <a:xfrm>
          <a:off x="2303145" y="2638425"/>
          <a:ext cx="1695450" cy="495300"/>
          <a:chOff x="5235" y="3135"/>
          <a:chExt cx="2670" cy="780"/>
        </a:xfrm>
        <a:solidFill>
          <a:schemeClr val="tx1">
            <a:lumMod val="75000"/>
            <a:lumOff val="25000"/>
          </a:schemeClr>
        </a:solidFill>
        <a:effectLst>
          <a:glow rad="101600">
            <a:schemeClr val="accent1">
              <a:satMod val="175000"/>
              <a:alpha val="40000"/>
            </a:schemeClr>
          </a:glow>
          <a:outerShdw blurRad="50800" dist="38100" dir="5400000" algn="t" rotWithShape="0">
            <a:schemeClr val="bg1">
              <a:alpha val="40000"/>
            </a:schemeClr>
          </a:outerShdw>
          <a:reflection blurRad="6350" stA="50000" endA="300" endPos="55500" dist="50800" dir="5400000" sy="-100000" algn="bl" rotWithShape="0"/>
        </a:effectLst>
      </xdr:grpSpPr>
      <xdr:sp macro="" textlink="">
        <xdr:nvSpPr>
          <xdr:cNvPr id="9" name="流程图: 终止 9"/>
          <xdr:cNvSpPr/>
        </xdr:nvSpPr>
        <xdr:spPr>
          <a:xfrm>
            <a:off x="5235" y="3135"/>
            <a:ext cx="2670" cy="780"/>
          </a:xfrm>
          <a:prstGeom prst="flowChartAlternateProcess">
            <a:avLst/>
          </a:prstGeom>
          <a:grpFill/>
          <a:ln>
            <a:solidFill>
              <a:schemeClr val="accent1">
                <a:lumMod val="60000"/>
                <a:lumOff val="40000"/>
              </a:schemeClr>
            </a:solidFill>
          </a:ln>
          <a:effectLst>
            <a:softEdge rad="3175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/>
          <a:p>
            <a:endParaRPr/>
          </a:p>
        </xdr:txBody>
      </xdr:sp>
      <xdr:sp macro="" textlink="">
        <xdr:nvSpPr>
          <xdr:cNvPr id="10" name="文本框 10">
            <a:hlinkClick xmlns:r="http://schemas.openxmlformats.org/officeDocument/2006/relationships" r:id="rId3"/>
          </xdr:cNvPr>
          <xdr:cNvSpPr txBox="1"/>
        </xdr:nvSpPr>
        <xdr:spPr>
          <a:xfrm>
            <a:off x="5400" y="3284"/>
            <a:ext cx="2323" cy="480"/>
          </a:xfrm>
          <a:prstGeom prst="flowChartAlternateProcess">
            <a:avLst/>
          </a:prstGeom>
          <a:grpFill/>
          <a:ln w="9525" cmpd="sng">
            <a:solidFill>
              <a:schemeClr val="accent1">
                <a:lumMod val="60000"/>
                <a:lumOff val="4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0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zh-CN" altLang="en-US" sz="1400" b="1">
                <a:solidFill>
                  <a:schemeClr val="bg1">
                    <a:lumMod val="95000"/>
                  </a:schemeClr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  <a:latin typeface="微软雅黑" panose="020B0503020204020204" charset="-122"/>
                <a:ea typeface="微软雅黑" panose="020B0503020204020204" charset="-122"/>
              </a:rPr>
              <a:t>已处理订单明细</a:t>
            </a:r>
          </a:p>
        </xdr:txBody>
      </xdr:sp>
    </xdr:grpSp>
    <xdr:clientData/>
  </xdr:twoCellAnchor>
  <xdr:twoCellAnchor>
    <xdr:from>
      <xdr:col>0</xdr:col>
      <xdr:colOff>352425</xdr:colOff>
      <xdr:row>6</xdr:row>
      <xdr:rowOff>76200</xdr:rowOff>
    </xdr:from>
    <xdr:to>
      <xdr:col>2</xdr:col>
      <xdr:colOff>676275</xdr:colOff>
      <xdr:row>6</xdr:row>
      <xdr:rowOff>571500</xdr:rowOff>
    </xdr:to>
    <xdr:grpSp>
      <xdr:nvGrpSpPr>
        <xdr:cNvPr id="11" name="组合 11"/>
        <xdr:cNvGrpSpPr/>
      </xdr:nvGrpSpPr>
      <xdr:grpSpPr>
        <a:xfrm>
          <a:off x="352425" y="2638425"/>
          <a:ext cx="1695450" cy="495300"/>
          <a:chOff x="5235" y="3135"/>
          <a:chExt cx="2670" cy="780"/>
        </a:xfrm>
        <a:solidFill>
          <a:schemeClr val="tx1">
            <a:lumMod val="75000"/>
            <a:lumOff val="25000"/>
          </a:schemeClr>
        </a:solidFill>
        <a:effectLst>
          <a:glow rad="101600">
            <a:schemeClr val="accent1">
              <a:satMod val="175000"/>
              <a:alpha val="40000"/>
            </a:schemeClr>
          </a:glow>
          <a:outerShdw blurRad="50800" dist="38100" dir="5400000" algn="t" rotWithShape="0">
            <a:schemeClr val="bg1">
              <a:alpha val="40000"/>
            </a:schemeClr>
          </a:outerShdw>
          <a:reflection blurRad="6350" stA="50000" endA="300" endPos="55500" dist="50800" dir="5400000" sy="-100000" algn="bl" rotWithShape="0"/>
        </a:effectLst>
      </xdr:grpSpPr>
      <xdr:sp macro="" textlink="">
        <xdr:nvSpPr>
          <xdr:cNvPr id="12" name="流程图: 终止 12"/>
          <xdr:cNvSpPr/>
        </xdr:nvSpPr>
        <xdr:spPr>
          <a:xfrm>
            <a:off x="5235" y="3135"/>
            <a:ext cx="2670" cy="780"/>
          </a:xfrm>
          <a:prstGeom prst="flowChartAlternateProcess">
            <a:avLst/>
          </a:prstGeom>
          <a:grpFill/>
          <a:ln>
            <a:solidFill>
              <a:schemeClr val="accent1">
                <a:lumMod val="60000"/>
                <a:lumOff val="40000"/>
              </a:schemeClr>
            </a:solidFill>
          </a:ln>
          <a:effectLst>
            <a:softEdge rad="3175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/>
          <a:p>
            <a:endParaRPr/>
          </a:p>
        </xdr:txBody>
      </xdr:sp>
      <xdr:sp macro="" textlink="">
        <xdr:nvSpPr>
          <xdr:cNvPr id="13" name="文本框 13">
            <a:hlinkClick xmlns:r="http://schemas.openxmlformats.org/officeDocument/2006/relationships" r:id="rId4"/>
          </xdr:cNvPr>
          <xdr:cNvSpPr txBox="1"/>
        </xdr:nvSpPr>
        <xdr:spPr>
          <a:xfrm>
            <a:off x="5400" y="3284"/>
            <a:ext cx="2323" cy="480"/>
          </a:xfrm>
          <a:prstGeom prst="flowChartAlternateProcess">
            <a:avLst/>
          </a:prstGeom>
          <a:grpFill/>
          <a:ln w="9525" cmpd="sng">
            <a:solidFill>
              <a:schemeClr val="accent1">
                <a:lumMod val="60000"/>
                <a:lumOff val="40000"/>
              </a:schemeClr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0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zh-CN" altLang="en-US" sz="1400" b="1">
                <a:solidFill>
                  <a:schemeClr val="bg1">
                    <a:lumMod val="95000"/>
                  </a:schemeClr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  <a:latin typeface="微软雅黑" panose="020B0503020204020204" charset="-122"/>
                <a:ea typeface="微软雅黑" panose="020B0503020204020204" charset="-122"/>
              </a:rPr>
              <a:t>客户下单明细表</a:t>
            </a:r>
          </a:p>
        </xdr:txBody>
      </xdr:sp>
    </xdr:grpSp>
    <xdr:clientData/>
  </xdr:twoCellAnchor>
  <xdr:twoCellAnchor>
    <xdr:from>
      <xdr:col>10</xdr:col>
      <xdr:colOff>160655</xdr:colOff>
      <xdr:row>8</xdr:row>
      <xdr:rowOff>111125</xdr:rowOff>
    </xdr:from>
    <xdr:to>
      <xdr:col>11</xdr:col>
      <xdr:colOff>457200</xdr:colOff>
      <xdr:row>8</xdr:row>
      <xdr:rowOff>445135</xdr:rowOff>
    </xdr:to>
    <xdr:grpSp>
      <xdr:nvGrpSpPr>
        <xdr:cNvPr id="14" name="组合 8"/>
        <xdr:cNvGrpSpPr/>
      </xdr:nvGrpSpPr>
      <xdr:grpSpPr>
        <a:xfrm>
          <a:off x="7018655" y="4445000"/>
          <a:ext cx="982345" cy="334010"/>
          <a:chOff x="5235" y="3135"/>
          <a:chExt cx="2670" cy="780"/>
        </a:xfrm>
        <a:solidFill>
          <a:schemeClr val="tx1">
            <a:lumMod val="65000"/>
            <a:lumOff val="35000"/>
          </a:schemeClr>
        </a:solidFill>
        <a:effectLst>
          <a:outerShdw blurRad="50800" dist="38100" dir="2700000" algn="tl" rotWithShape="0">
            <a:prstClr val="black">
              <a:alpha val="40000"/>
            </a:prstClr>
          </a:outerShdw>
          <a:reflection blurRad="6350" stA="52000" endA="300" endPos="35000" dir="5400000" sy="-100000" algn="bl" rotWithShape="0"/>
        </a:effectLst>
      </xdr:grpSpPr>
      <xdr:sp macro="" textlink="">
        <xdr:nvSpPr>
          <xdr:cNvPr id="15" name="流程图: 终止 9"/>
          <xdr:cNvSpPr/>
        </xdr:nvSpPr>
        <xdr:spPr>
          <a:xfrm>
            <a:off x="5235" y="3135"/>
            <a:ext cx="2670" cy="780"/>
          </a:xfrm>
          <a:prstGeom prst="flowChartAlternateProcess">
            <a:avLst/>
          </a:prstGeom>
          <a:grpFill/>
          <a:effectLst>
            <a:softEdge rad="3175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/>
          <a:p>
            <a:endParaRPr/>
          </a:p>
        </xdr:txBody>
      </xdr:sp>
      <xdr:sp macro="" textlink="">
        <xdr:nvSpPr>
          <xdr:cNvPr id="16" name="文本框 10">
            <a:hlinkClick xmlns:r="http://schemas.openxmlformats.org/officeDocument/2006/relationships" r:id="rId5"/>
          </xdr:cNvPr>
          <xdr:cNvSpPr txBox="1"/>
        </xdr:nvSpPr>
        <xdr:spPr>
          <a:xfrm>
            <a:off x="5400" y="3284"/>
            <a:ext cx="2323" cy="480"/>
          </a:xfrm>
          <a:prstGeom prst="flowChartAlternateProcess">
            <a:avLst/>
          </a:prstGeom>
          <a:grp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0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zh-CN" altLang="en-US" sz="1200" b="1">
                <a:solidFill>
                  <a:srgbClr val="66FFFF"/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  <a:latin typeface="微软雅黑" panose="020B0503020204020204" charset="-122"/>
                <a:ea typeface="微软雅黑" panose="020B0503020204020204" charset="-122"/>
              </a:rPr>
              <a:t>使用说明</a:t>
            </a: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19</xdr:col>
      <xdr:colOff>152400</xdr:colOff>
      <xdr:row>0</xdr:row>
      <xdr:rowOff>370205</xdr:rowOff>
    </xdr:from>
    <xdr:to>
      <xdr:col>21</xdr:col>
      <xdr:colOff>0</xdr:colOff>
      <xdr:row>3</xdr:row>
      <xdr:rowOff>36830</xdr:rowOff>
    </xdr:to>
    <xdr:grpSp>
      <xdr:nvGrpSpPr>
        <xdr:cNvPr id="2" name="组合 11"/>
        <xdr:cNvGrpSpPr/>
      </xdr:nvGrpSpPr>
      <xdr:grpSpPr>
        <a:xfrm>
          <a:off x="11561233" y="370205"/>
          <a:ext cx="1223434" cy="502708"/>
          <a:chOff x="5235" y="3135"/>
          <a:chExt cx="2670" cy="780"/>
        </a:xfrm>
        <a:solidFill>
          <a:srgbClr val="00B050"/>
        </a:solidFill>
        <a:effectLst/>
      </xdr:grpSpPr>
      <xdr:sp macro="" textlink="">
        <xdr:nvSpPr>
          <xdr:cNvPr id="3" name="流程图: 终止 12"/>
          <xdr:cNvSpPr/>
        </xdr:nvSpPr>
        <xdr:spPr>
          <a:xfrm>
            <a:off x="5235" y="3135"/>
            <a:ext cx="2670" cy="780"/>
          </a:xfrm>
          <a:prstGeom prst="flowChartAlternateProcess">
            <a:avLst/>
          </a:prstGeom>
          <a:grpFill/>
          <a:ln>
            <a:solidFill>
              <a:schemeClr val="accent1">
                <a:lumMod val="60000"/>
                <a:lumOff val="40000"/>
              </a:schemeClr>
            </a:solidFill>
          </a:ln>
          <a:effectLst>
            <a:softEdge rad="3175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/>
          <a:p>
            <a:endParaRPr/>
          </a:p>
        </xdr:txBody>
      </xdr:sp>
      <xdr:sp macro="" textlink="">
        <xdr:nvSpPr>
          <xdr:cNvPr id="4" name="文本框 13">
            <a:hlinkClick xmlns:r="http://schemas.openxmlformats.org/officeDocument/2006/relationships" r:id="rId1"/>
          </xdr:cNvPr>
          <xdr:cNvSpPr txBox="1"/>
        </xdr:nvSpPr>
        <xdr:spPr>
          <a:xfrm>
            <a:off x="5400" y="3284"/>
            <a:ext cx="2323" cy="480"/>
          </a:xfrm>
          <a:prstGeom prst="flowChartAlternateProcess">
            <a:avLst/>
          </a:prstGeom>
          <a:grpFill/>
          <a:ln w="9525" cmpd="sng">
            <a:noFill/>
          </a:ln>
          <a:effectLst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0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zh-CN" altLang="en-US" sz="1400" b="1">
                <a:solidFill>
                  <a:schemeClr val="bg1">
                    <a:lumMod val="95000"/>
                  </a:schemeClr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  <a:latin typeface="微软雅黑" panose="020B0503020204020204" charset="-122"/>
                <a:ea typeface="微软雅黑" panose="020B0503020204020204" charset="-122"/>
              </a:rPr>
              <a:t>返回首页</a:t>
            </a: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146685</xdr:colOff>
      <xdr:row>0</xdr:row>
      <xdr:rowOff>161290</xdr:rowOff>
    </xdr:from>
    <xdr:to>
      <xdr:col>12</xdr:col>
      <xdr:colOff>680085</xdr:colOff>
      <xdr:row>1</xdr:row>
      <xdr:rowOff>285115</xdr:rowOff>
    </xdr:to>
    <xdr:grpSp>
      <xdr:nvGrpSpPr>
        <xdr:cNvPr id="2" name="组合 11"/>
        <xdr:cNvGrpSpPr/>
      </xdr:nvGrpSpPr>
      <xdr:grpSpPr>
        <a:xfrm>
          <a:off x="11248602" y="161290"/>
          <a:ext cx="1221316" cy="494242"/>
          <a:chOff x="5235" y="3135"/>
          <a:chExt cx="2670" cy="780"/>
        </a:xfrm>
        <a:solidFill>
          <a:srgbClr val="00B050"/>
        </a:solidFill>
        <a:effectLst/>
      </xdr:grpSpPr>
      <xdr:sp macro="" textlink="">
        <xdr:nvSpPr>
          <xdr:cNvPr id="3" name="流程图: 终止 12"/>
          <xdr:cNvSpPr/>
        </xdr:nvSpPr>
        <xdr:spPr>
          <a:xfrm>
            <a:off x="5235" y="3135"/>
            <a:ext cx="2670" cy="780"/>
          </a:xfrm>
          <a:prstGeom prst="flowChartAlternateProcess">
            <a:avLst/>
          </a:prstGeom>
          <a:grpFill/>
          <a:ln>
            <a:solidFill>
              <a:schemeClr val="accent1">
                <a:lumMod val="60000"/>
                <a:lumOff val="40000"/>
              </a:schemeClr>
            </a:solidFill>
          </a:ln>
          <a:effectLst>
            <a:softEdge rad="3175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/>
          <a:p>
            <a:endParaRPr/>
          </a:p>
        </xdr:txBody>
      </xdr:sp>
      <xdr:sp macro="" textlink="">
        <xdr:nvSpPr>
          <xdr:cNvPr id="4" name="文本框 13">
            <a:hlinkClick xmlns:r="http://schemas.openxmlformats.org/officeDocument/2006/relationships" r:id="rId1"/>
          </xdr:cNvPr>
          <xdr:cNvSpPr txBox="1"/>
        </xdr:nvSpPr>
        <xdr:spPr>
          <a:xfrm>
            <a:off x="5400" y="3284"/>
            <a:ext cx="2323" cy="480"/>
          </a:xfrm>
          <a:prstGeom prst="flowChartAlternateProcess">
            <a:avLst/>
          </a:prstGeom>
          <a:grpFill/>
          <a:ln w="9525" cmpd="sng">
            <a:noFill/>
          </a:ln>
          <a:effectLst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0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zh-CN" altLang="en-US" sz="1400" b="1">
                <a:solidFill>
                  <a:schemeClr val="bg1">
                    <a:lumMod val="95000"/>
                  </a:schemeClr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  <a:latin typeface="微软雅黑" panose="020B0503020204020204" charset="-122"/>
                <a:ea typeface="微软雅黑" panose="020B0503020204020204" charset="-122"/>
              </a:rPr>
              <a:t>返回首页</a:t>
            </a:r>
          </a:p>
        </xdr:txBody>
      </xdr:sp>
    </xdr:grp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523875</xdr:colOff>
      <xdr:row>1</xdr:row>
      <xdr:rowOff>0</xdr:rowOff>
    </xdr:from>
    <xdr:to>
      <xdr:col>5</xdr:col>
      <xdr:colOff>0</xdr:colOff>
      <xdr:row>2</xdr:row>
      <xdr:rowOff>180975</xdr:rowOff>
    </xdr:to>
    <xdr:grpSp>
      <xdr:nvGrpSpPr>
        <xdr:cNvPr id="2" name="组合 11"/>
        <xdr:cNvGrpSpPr/>
      </xdr:nvGrpSpPr>
      <xdr:grpSpPr>
        <a:xfrm>
          <a:off x="4600575" y="228600"/>
          <a:ext cx="1219200" cy="495300"/>
          <a:chOff x="5235" y="3135"/>
          <a:chExt cx="2670" cy="780"/>
        </a:xfrm>
        <a:solidFill>
          <a:srgbClr val="00B050"/>
        </a:solidFill>
        <a:effectLst/>
      </xdr:grpSpPr>
      <xdr:sp macro="" textlink="">
        <xdr:nvSpPr>
          <xdr:cNvPr id="3" name="流程图: 终止 12"/>
          <xdr:cNvSpPr/>
        </xdr:nvSpPr>
        <xdr:spPr>
          <a:xfrm>
            <a:off x="5235" y="3135"/>
            <a:ext cx="2670" cy="780"/>
          </a:xfrm>
          <a:prstGeom prst="flowChartAlternateProcess">
            <a:avLst/>
          </a:prstGeom>
          <a:grpFill/>
          <a:ln>
            <a:solidFill>
              <a:schemeClr val="accent1">
                <a:lumMod val="60000"/>
                <a:lumOff val="40000"/>
              </a:schemeClr>
            </a:solidFill>
          </a:ln>
          <a:effectLst>
            <a:softEdge rad="3175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/>
          <a:p>
            <a:endParaRPr/>
          </a:p>
        </xdr:txBody>
      </xdr:sp>
      <xdr:sp macro="" textlink="">
        <xdr:nvSpPr>
          <xdr:cNvPr id="4" name="文本框 13">
            <a:hlinkClick xmlns:r="http://schemas.openxmlformats.org/officeDocument/2006/relationships" r:id="rId1"/>
          </xdr:cNvPr>
          <xdr:cNvSpPr txBox="1"/>
        </xdr:nvSpPr>
        <xdr:spPr>
          <a:xfrm>
            <a:off x="5400" y="3284"/>
            <a:ext cx="2323" cy="480"/>
          </a:xfrm>
          <a:prstGeom prst="flowChartAlternateProcess">
            <a:avLst/>
          </a:prstGeom>
          <a:grpFill/>
          <a:ln w="9525" cmpd="sng">
            <a:noFill/>
          </a:ln>
          <a:effectLst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0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zh-CN" altLang="en-US" sz="1400" b="1">
                <a:solidFill>
                  <a:schemeClr val="bg1">
                    <a:lumMod val="95000"/>
                  </a:schemeClr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  <a:latin typeface="微软雅黑" panose="020B0503020204020204" charset="-122"/>
                <a:ea typeface="微软雅黑" panose="020B0503020204020204" charset="-122"/>
              </a:rPr>
              <a:t>返回首页</a:t>
            </a:r>
          </a:p>
        </xdr:txBody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</xdr:row>
      <xdr:rowOff>0</xdr:rowOff>
    </xdr:from>
    <xdr:to>
      <xdr:col>13</xdr:col>
      <xdr:colOff>533400</xdr:colOff>
      <xdr:row>2</xdr:row>
      <xdr:rowOff>161925</xdr:rowOff>
    </xdr:to>
    <xdr:grpSp>
      <xdr:nvGrpSpPr>
        <xdr:cNvPr id="2" name="组合 11"/>
        <xdr:cNvGrpSpPr/>
      </xdr:nvGrpSpPr>
      <xdr:grpSpPr>
        <a:xfrm>
          <a:off x="10115550" y="419100"/>
          <a:ext cx="1219200" cy="495300"/>
          <a:chOff x="5235" y="3135"/>
          <a:chExt cx="2670" cy="780"/>
        </a:xfrm>
        <a:solidFill>
          <a:srgbClr val="00B050"/>
        </a:solidFill>
        <a:effectLst/>
      </xdr:grpSpPr>
      <xdr:sp macro="" textlink="">
        <xdr:nvSpPr>
          <xdr:cNvPr id="3" name="流程图: 终止 12"/>
          <xdr:cNvSpPr/>
        </xdr:nvSpPr>
        <xdr:spPr>
          <a:xfrm>
            <a:off x="5235" y="3135"/>
            <a:ext cx="2670" cy="780"/>
          </a:xfrm>
          <a:prstGeom prst="flowChartAlternateProcess">
            <a:avLst/>
          </a:prstGeom>
          <a:grpFill/>
          <a:ln>
            <a:solidFill>
              <a:schemeClr val="accent1">
                <a:lumMod val="60000"/>
                <a:lumOff val="40000"/>
              </a:schemeClr>
            </a:solidFill>
          </a:ln>
          <a:effectLst>
            <a:softEdge rad="3175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/>
          <a:p>
            <a:endParaRPr/>
          </a:p>
        </xdr:txBody>
      </xdr:sp>
      <xdr:sp macro="" textlink="">
        <xdr:nvSpPr>
          <xdr:cNvPr id="4" name="文本框 13">
            <a:hlinkClick xmlns:r="http://schemas.openxmlformats.org/officeDocument/2006/relationships" r:id="rId1"/>
          </xdr:cNvPr>
          <xdr:cNvSpPr txBox="1"/>
        </xdr:nvSpPr>
        <xdr:spPr>
          <a:xfrm>
            <a:off x="5400" y="3284"/>
            <a:ext cx="2323" cy="480"/>
          </a:xfrm>
          <a:prstGeom prst="flowChartAlternateProcess">
            <a:avLst/>
          </a:prstGeom>
          <a:grpFill/>
          <a:ln w="9525" cmpd="sng">
            <a:noFill/>
          </a:ln>
          <a:effectLst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0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zh-CN" altLang="en-US" sz="1400" b="1">
                <a:solidFill>
                  <a:schemeClr val="bg1">
                    <a:lumMod val="95000"/>
                  </a:schemeClr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  <a:latin typeface="微软雅黑" panose="020B0503020204020204" charset="-122"/>
                <a:ea typeface="微软雅黑" panose="020B0503020204020204" charset="-122"/>
              </a:rPr>
              <a:t>返回首页</a:t>
            </a:r>
          </a:p>
        </xdr:txBody>
      </xdr:sp>
    </xdr:grp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342900</xdr:colOff>
      <xdr:row>2</xdr:row>
      <xdr:rowOff>28575</xdr:rowOff>
    </xdr:from>
    <xdr:to>
      <xdr:col>14</xdr:col>
      <xdr:colOff>190500</xdr:colOff>
      <xdr:row>4</xdr:row>
      <xdr:rowOff>141605</xdr:rowOff>
    </xdr:to>
    <xdr:grpSp>
      <xdr:nvGrpSpPr>
        <xdr:cNvPr id="2" name="组合 11"/>
        <xdr:cNvGrpSpPr/>
      </xdr:nvGrpSpPr>
      <xdr:grpSpPr>
        <a:xfrm>
          <a:off x="8620125" y="390525"/>
          <a:ext cx="1219200" cy="494030"/>
          <a:chOff x="5235" y="3135"/>
          <a:chExt cx="2670" cy="780"/>
        </a:xfrm>
        <a:solidFill>
          <a:srgbClr val="00B050"/>
        </a:solidFill>
        <a:effectLst/>
      </xdr:grpSpPr>
      <xdr:sp macro="" textlink="">
        <xdr:nvSpPr>
          <xdr:cNvPr id="3" name="流程图: 终止 12"/>
          <xdr:cNvSpPr/>
        </xdr:nvSpPr>
        <xdr:spPr>
          <a:xfrm>
            <a:off x="5235" y="3135"/>
            <a:ext cx="2670" cy="780"/>
          </a:xfrm>
          <a:prstGeom prst="flowChartAlternateProcess">
            <a:avLst/>
          </a:prstGeom>
          <a:grpFill/>
          <a:ln>
            <a:solidFill>
              <a:schemeClr val="accent1">
                <a:lumMod val="60000"/>
                <a:lumOff val="40000"/>
              </a:schemeClr>
            </a:solidFill>
          </a:ln>
          <a:effectLst>
            <a:softEdge rad="31750"/>
          </a:effec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wrap="square" rtlCol="0" anchor="t"/>
          <a:lstStyle/>
          <a:p>
            <a:endParaRPr/>
          </a:p>
        </xdr:txBody>
      </xdr:sp>
      <xdr:sp macro="" textlink="">
        <xdr:nvSpPr>
          <xdr:cNvPr id="4" name="文本框 13">
            <a:hlinkClick xmlns:r="http://schemas.openxmlformats.org/officeDocument/2006/relationships" r:id="rId1"/>
          </xdr:cNvPr>
          <xdr:cNvSpPr txBox="1"/>
        </xdr:nvSpPr>
        <xdr:spPr>
          <a:xfrm>
            <a:off x="5400" y="3284"/>
            <a:ext cx="2323" cy="480"/>
          </a:xfrm>
          <a:prstGeom prst="flowChartAlternateProcess">
            <a:avLst/>
          </a:prstGeom>
          <a:grpFill/>
          <a:ln w="9525" cmpd="sng">
            <a:noFill/>
          </a:ln>
          <a:effectLst/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 anchorCtr="0">
            <a:noAutofit/>
          </a:bodyPr>
          <a:lstStyle>
            <a:defPPr>
              <a:defRPr lang="zh-CN">
                <a:solidFill>
                  <a:schemeClr val="dk1"/>
                </a:solidFill>
              </a:defRPr>
            </a:defPPr>
            <a:lvl1pPr marL="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100">
                <a:solidFill>
                  <a:schemeClr val="dk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zh-CN" altLang="en-US" sz="1400" b="1">
                <a:solidFill>
                  <a:schemeClr val="bg1">
                    <a:lumMod val="95000"/>
                  </a:schemeClr>
                </a:solidFill>
                <a:effectLst>
                  <a:outerShdw blurRad="38100" dist="25400" dir="5400000" algn="ctr" rotWithShape="0">
                    <a:srgbClr val="6E747A">
                      <a:alpha val="43000"/>
                    </a:srgbClr>
                  </a:outerShdw>
                </a:effectLst>
                <a:latin typeface="微软雅黑" panose="020B0503020204020204" charset="-122"/>
                <a:ea typeface="微软雅黑" panose="020B0503020204020204" charset="-122"/>
              </a:rPr>
              <a:t>返回首页</a:t>
            </a: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9"/>
  <sheetViews>
    <sheetView tabSelected="1" workbookViewId="0">
      <selection sqref="A1:I2"/>
    </sheetView>
  </sheetViews>
  <sheetFormatPr defaultColWidth="9" defaultRowHeight="14.25"/>
  <cols>
    <col min="1" max="22" width="9" style="76"/>
  </cols>
  <sheetData>
    <row r="1" spans="1:12" ht="24" customHeight="1">
      <c r="A1" s="83"/>
      <c r="B1" s="83"/>
      <c r="C1" s="83"/>
      <c r="D1" s="83"/>
      <c r="E1" s="83"/>
      <c r="F1" s="83"/>
      <c r="G1" s="83"/>
      <c r="H1" s="83"/>
      <c r="I1" s="83"/>
      <c r="J1" s="79"/>
      <c r="K1" s="79"/>
      <c r="L1" s="79"/>
    </row>
    <row r="2" spans="1:12" ht="17.100000000000001" customHeight="1">
      <c r="A2" s="83"/>
      <c r="B2" s="83"/>
      <c r="C2" s="83"/>
      <c r="D2" s="83"/>
      <c r="E2" s="83"/>
      <c r="F2" s="83"/>
      <c r="G2" s="83"/>
      <c r="H2" s="83"/>
      <c r="I2" s="83"/>
      <c r="J2" s="79"/>
      <c r="K2" s="79"/>
      <c r="L2" s="79"/>
    </row>
    <row r="3" spans="1:12" ht="42" customHeight="1">
      <c r="A3" s="80" t="s">
        <v>0</v>
      </c>
      <c r="B3" s="80"/>
      <c r="C3" s="80"/>
      <c r="D3" s="80"/>
      <c r="E3" s="80"/>
      <c r="F3" s="80"/>
      <c r="G3" s="80"/>
      <c r="H3" s="80"/>
      <c r="I3" s="80"/>
      <c r="J3" s="80"/>
      <c r="K3" s="80"/>
      <c r="L3" s="80"/>
    </row>
    <row r="4" spans="1:12" ht="9.9499999999999993" customHeight="1">
      <c r="A4" s="81"/>
      <c r="B4" s="81"/>
      <c r="C4" s="81"/>
      <c r="D4" s="81"/>
      <c r="E4" s="81"/>
      <c r="F4" s="81"/>
      <c r="G4" s="81"/>
      <c r="H4" s="81"/>
      <c r="I4" s="81"/>
      <c r="J4" s="81"/>
      <c r="K4" s="81"/>
      <c r="L4" s="81"/>
    </row>
    <row r="5" spans="1:12" ht="39.950000000000003" customHeight="1">
      <c r="A5" s="82" t="s">
        <v>1</v>
      </c>
      <c r="B5" s="82"/>
      <c r="C5" s="82"/>
      <c r="D5" s="82"/>
      <c r="E5" s="82"/>
      <c r="F5" s="82"/>
      <c r="G5" s="82"/>
      <c r="H5" s="82"/>
      <c r="I5" s="82"/>
      <c r="J5" s="82"/>
      <c r="K5" s="82"/>
      <c r="L5" s="82"/>
    </row>
    <row r="6" spans="1:12" ht="69.95" customHeight="1">
      <c r="A6" s="77"/>
      <c r="B6" s="77"/>
      <c r="C6" s="77"/>
      <c r="D6" s="77"/>
      <c r="E6" s="77"/>
      <c r="F6" s="77"/>
      <c r="G6" s="77"/>
      <c r="H6" s="77"/>
      <c r="I6" s="77"/>
      <c r="J6" s="79"/>
      <c r="K6" s="79"/>
      <c r="L6" s="79"/>
    </row>
    <row r="7" spans="1:12" ht="69.95" customHeight="1">
      <c r="A7" s="77"/>
      <c r="B7" s="77"/>
      <c r="C7" s="77"/>
      <c r="D7" s="77"/>
      <c r="E7" s="77"/>
      <c r="F7" s="77"/>
      <c r="G7" s="77"/>
      <c r="H7" s="77"/>
      <c r="I7" s="77"/>
      <c r="J7" s="79"/>
      <c r="K7" s="79"/>
      <c r="L7" s="79"/>
    </row>
    <row r="8" spans="1:12" ht="69.95" customHeight="1">
      <c r="A8" s="77"/>
      <c r="B8" s="77"/>
      <c r="C8" s="77"/>
      <c r="D8" s="77"/>
      <c r="E8" s="77"/>
      <c r="F8" s="77"/>
      <c r="G8" s="77"/>
      <c r="H8" s="78"/>
      <c r="I8" s="77"/>
      <c r="J8" s="79"/>
      <c r="K8" s="79"/>
      <c r="L8" s="79"/>
    </row>
    <row r="9" spans="1:12" ht="69.95" customHeight="1">
      <c r="A9" s="77"/>
      <c r="B9" s="77"/>
      <c r="C9" s="77"/>
      <c r="D9" s="77"/>
      <c r="E9" s="77"/>
      <c r="F9" s="77"/>
      <c r="G9" s="77"/>
      <c r="H9" s="77"/>
      <c r="I9" s="77"/>
      <c r="J9" s="79"/>
      <c r="K9" s="79"/>
      <c r="L9" s="79"/>
    </row>
  </sheetData>
  <mergeCells count="4">
    <mergeCell ref="A3:L3"/>
    <mergeCell ref="A4:L4"/>
    <mergeCell ref="A5:L5"/>
    <mergeCell ref="A1:I2"/>
  </mergeCells>
  <phoneticPr fontId="28" type="noConversion"/>
  <pageMargins left="0.75" right="0.75" top="1" bottom="1" header="0.50972222222222197" footer="0.50972222222222197"/>
  <pageSetup paperSize="9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5200"/>
  <sheetViews>
    <sheetView zoomScale="90" zoomScaleNormal="90" workbookViewId="0">
      <pane ySplit="3" topLeftCell="A4" activePane="bottomLeft" state="frozen"/>
      <selection pane="bottomLeft" activeCell="S8" sqref="S8"/>
    </sheetView>
  </sheetViews>
  <sheetFormatPr defaultColWidth="9" defaultRowHeight="18" customHeight="1"/>
  <cols>
    <col min="1" max="1" width="8.875" style="66" hidden="1" customWidth="1"/>
    <col min="2" max="2" width="5.875" style="66" hidden="1" customWidth="1"/>
    <col min="3" max="3" width="8.625" style="67" customWidth="1"/>
    <col min="4" max="6" width="8.625" style="25" customWidth="1"/>
    <col min="7" max="7" width="12" style="25" customWidth="1"/>
    <col min="8" max="13" width="8.625" style="25" customWidth="1"/>
    <col min="14" max="14" width="8.625" style="68" customWidth="1"/>
    <col min="15" max="15" width="8.625" style="24" customWidth="1"/>
    <col min="16" max="16" width="8.625" style="69" customWidth="1"/>
    <col min="17" max="17" width="8.625" style="25" customWidth="1"/>
    <col min="18" max="18" width="8.625" style="68" customWidth="1"/>
    <col min="19" max="19" width="8.625" style="70" customWidth="1"/>
    <col min="20" max="16384" width="9" style="65"/>
  </cols>
  <sheetData>
    <row r="1" spans="1:19" ht="29.25">
      <c r="C1" s="84" t="s">
        <v>2</v>
      </c>
      <c r="D1" s="85"/>
      <c r="E1" s="85"/>
      <c r="F1" s="85"/>
      <c r="G1" s="85"/>
      <c r="H1" s="85"/>
      <c r="I1" s="85"/>
      <c r="J1" s="85"/>
      <c r="K1" s="85"/>
      <c r="L1" s="85"/>
      <c r="M1" s="85"/>
      <c r="N1" s="86"/>
      <c r="O1" s="85"/>
      <c r="P1" s="87"/>
      <c r="Q1" s="85"/>
      <c r="R1" s="86"/>
      <c r="S1" s="88"/>
    </row>
    <row r="2" spans="1:19" ht="18" customHeight="1">
      <c r="A2" s="66" t="s">
        <v>3</v>
      </c>
      <c r="B2" s="66" t="s">
        <v>4</v>
      </c>
      <c r="C2" s="90" t="s">
        <v>5</v>
      </c>
      <c r="D2" s="89" t="s">
        <v>6</v>
      </c>
      <c r="E2" s="89" t="s">
        <v>7</v>
      </c>
      <c r="F2" s="89" t="s">
        <v>8</v>
      </c>
      <c r="G2" s="89" t="s">
        <v>9</v>
      </c>
      <c r="H2" s="89" t="s">
        <v>10</v>
      </c>
      <c r="I2" s="89" t="s">
        <v>11</v>
      </c>
      <c r="J2" s="89"/>
      <c r="K2" s="89" t="s">
        <v>12</v>
      </c>
      <c r="L2" s="89"/>
      <c r="M2" s="89" t="s">
        <v>13</v>
      </c>
      <c r="N2" s="89" t="s">
        <v>14</v>
      </c>
      <c r="O2" s="89" t="s">
        <v>15</v>
      </c>
      <c r="P2" s="93" t="s">
        <v>16</v>
      </c>
      <c r="Q2" s="89" t="s">
        <v>17</v>
      </c>
      <c r="R2" s="89" t="s">
        <v>18</v>
      </c>
      <c r="S2" s="95" t="s">
        <v>19</v>
      </c>
    </row>
    <row r="3" spans="1:19" ht="18" customHeight="1">
      <c r="C3" s="91"/>
      <c r="D3" s="92"/>
      <c r="E3" s="92"/>
      <c r="F3" s="92"/>
      <c r="G3" s="92"/>
      <c r="H3" s="92"/>
      <c r="I3" s="71" t="s">
        <v>20</v>
      </c>
      <c r="J3" s="71" t="s">
        <v>21</v>
      </c>
      <c r="K3" s="71" t="s">
        <v>20</v>
      </c>
      <c r="L3" s="71" t="s">
        <v>21</v>
      </c>
      <c r="M3" s="92"/>
      <c r="N3" s="92"/>
      <c r="O3" s="92"/>
      <c r="P3" s="94"/>
      <c r="Q3" s="92"/>
      <c r="R3" s="92"/>
      <c r="S3" s="96"/>
    </row>
    <row r="4" spans="1:19" ht="18" customHeight="1">
      <c r="A4" s="66" t="s">
        <v>22</v>
      </c>
      <c r="B4" s="66" t="str">
        <f t="shared" ref="B4:B67" si="0">ROW(S4)&amp;S4</f>
        <v>4完成交易</v>
      </c>
      <c r="C4" s="67">
        <v>1001</v>
      </c>
      <c r="D4" s="72">
        <v>42856</v>
      </c>
      <c r="E4" s="25" t="s">
        <v>23</v>
      </c>
      <c r="G4" s="25">
        <v>13966778899</v>
      </c>
      <c r="H4" s="25">
        <v>2345</v>
      </c>
      <c r="I4" s="25">
        <v>0</v>
      </c>
      <c r="J4" s="25">
        <v>4000</v>
      </c>
      <c r="K4" s="25">
        <v>0</v>
      </c>
      <c r="L4" s="25">
        <v>4000</v>
      </c>
      <c r="M4" s="25">
        <v>200</v>
      </c>
      <c r="N4" s="68">
        <f t="shared" ref="N4:N8" si="1">IF(C4="","",I4+K4+J4+L4+M4)</f>
        <v>8200</v>
      </c>
      <c r="O4" s="24" t="s">
        <v>24</v>
      </c>
      <c r="P4" s="69" t="s">
        <v>25</v>
      </c>
      <c r="Q4" s="74">
        <v>0.2</v>
      </c>
      <c r="R4" s="68">
        <f t="shared" ref="R4:R8" si="2">IF(J4="","",SUM(J4,L4)*Q4+M4*15%+50%*SUM(I4,K4))</f>
        <v>1630</v>
      </c>
      <c r="S4" s="70" t="str">
        <f>IF(C4="","",IF(COUNTIF(已处理订单明细!A:A,客户下单明细表!C4)=1,"完成交易","未办理完毕"))</f>
        <v>完成交易</v>
      </c>
    </row>
    <row r="5" spans="1:19" ht="18" customHeight="1">
      <c r="A5" s="66" t="s">
        <v>22</v>
      </c>
      <c r="B5" s="66" t="str">
        <f t="shared" si="0"/>
        <v>5完成交易</v>
      </c>
      <c r="C5" s="67">
        <v>1002</v>
      </c>
      <c r="D5" s="72">
        <v>42857</v>
      </c>
      <c r="E5" s="25" t="s">
        <v>26</v>
      </c>
      <c r="G5" s="25">
        <v>13011223344</v>
      </c>
      <c r="H5" s="25">
        <v>2345</v>
      </c>
      <c r="I5" s="25">
        <v>0</v>
      </c>
      <c r="J5" s="25">
        <v>5000</v>
      </c>
      <c r="K5" s="25">
        <v>0</v>
      </c>
      <c r="L5" s="25">
        <v>5000</v>
      </c>
      <c r="M5" s="25">
        <v>400</v>
      </c>
      <c r="N5" s="68">
        <f t="shared" si="1"/>
        <v>10400</v>
      </c>
      <c r="O5" s="24" t="s">
        <v>27</v>
      </c>
      <c r="P5" s="69" t="s">
        <v>28</v>
      </c>
      <c r="Q5" s="74">
        <v>0.2</v>
      </c>
      <c r="R5" s="73">
        <f t="shared" ref="R5:R9" si="3">IF(J5="","",SUM(J5,L5)*Q5+M5*15%)</f>
        <v>2060</v>
      </c>
      <c r="S5" s="75" t="str">
        <f>IF(C5="","",IF(COUNTIF(已处理订单明细!A:A,客户下单明细表!C5)=1,"完成交易","未办理完毕"))</f>
        <v>完成交易</v>
      </c>
    </row>
    <row r="6" spans="1:19" ht="18" customHeight="1">
      <c r="A6" s="66" t="s">
        <v>22</v>
      </c>
      <c r="B6" s="66" t="str">
        <f t="shared" si="0"/>
        <v>6完成交易</v>
      </c>
      <c r="C6" s="67">
        <v>1003</v>
      </c>
      <c r="D6" s="72">
        <v>42887</v>
      </c>
      <c r="E6" s="25" t="s">
        <v>29</v>
      </c>
      <c r="G6" s="25">
        <v>13966778888</v>
      </c>
      <c r="H6" s="25">
        <v>2345</v>
      </c>
      <c r="I6" s="25">
        <v>800</v>
      </c>
      <c r="J6" s="25">
        <v>0</v>
      </c>
      <c r="K6" s="25">
        <v>800</v>
      </c>
      <c r="L6" s="25">
        <v>0</v>
      </c>
      <c r="M6" s="25">
        <v>200</v>
      </c>
      <c r="N6" s="68">
        <f t="shared" si="1"/>
        <v>1800</v>
      </c>
      <c r="O6" s="24" t="s">
        <v>24</v>
      </c>
      <c r="P6" s="69" t="s">
        <v>25</v>
      </c>
      <c r="Q6" s="74">
        <v>0.2</v>
      </c>
      <c r="R6" s="68">
        <f t="shared" si="2"/>
        <v>830</v>
      </c>
      <c r="S6" s="70" t="str">
        <f>IF(C6="","",IF(COUNTIF(已处理订单明细!A:A,客户下单明细表!C6)=1,"完成交易","未办理完毕"))</f>
        <v>完成交易</v>
      </c>
    </row>
    <row r="7" spans="1:19" ht="18" customHeight="1">
      <c r="A7" s="66" t="s">
        <v>22</v>
      </c>
      <c r="B7" s="66" t="str">
        <f t="shared" si="0"/>
        <v>7完成交易</v>
      </c>
      <c r="C7" s="67">
        <v>1004</v>
      </c>
      <c r="D7" s="72">
        <v>42888</v>
      </c>
      <c r="E7" s="25" t="s">
        <v>30</v>
      </c>
      <c r="G7" s="25">
        <v>13611226699</v>
      </c>
      <c r="H7" s="25">
        <v>2345</v>
      </c>
      <c r="I7" s="25">
        <v>500</v>
      </c>
      <c r="J7" s="25">
        <v>0</v>
      </c>
      <c r="K7" s="25">
        <v>500</v>
      </c>
      <c r="L7" s="25">
        <v>0</v>
      </c>
      <c r="M7" s="25">
        <v>200</v>
      </c>
      <c r="N7" s="68">
        <f t="shared" si="1"/>
        <v>1200</v>
      </c>
      <c r="O7" s="24" t="s">
        <v>27</v>
      </c>
      <c r="P7" s="69" t="s">
        <v>28</v>
      </c>
      <c r="Q7" s="74">
        <v>0.2</v>
      </c>
      <c r="R7" s="73">
        <f>IF(J7="","",SUM(J7,L7)*Q7+M7*15%)</f>
        <v>30</v>
      </c>
      <c r="S7" s="75" t="str">
        <f>IF(C7="","",IF(COUNTIF(已处理订单明细!A:A,客户下单明细表!C7)=1,"完成交易","未办理完毕"))</f>
        <v>完成交易</v>
      </c>
    </row>
    <row r="8" spans="1:19" ht="18" customHeight="1">
      <c r="A8" s="66" t="s">
        <v>22</v>
      </c>
      <c r="B8" s="66" t="str">
        <f t="shared" si="0"/>
        <v>8未办理完毕</v>
      </c>
      <c r="C8" s="67">
        <v>1005</v>
      </c>
      <c r="D8" s="72">
        <v>42889</v>
      </c>
      <c r="E8" s="25" t="s">
        <v>31</v>
      </c>
      <c r="G8" s="25">
        <v>13611226699</v>
      </c>
      <c r="H8" s="25">
        <v>2345</v>
      </c>
      <c r="I8" s="25">
        <v>800</v>
      </c>
      <c r="J8" s="25">
        <v>4000</v>
      </c>
      <c r="K8" s="25">
        <v>800</v>
      </c>
      <c r="L8" s="25">
        <v>4000</v>
      </c>
      <c r="M8" s="25">
        <v>200</v>
      </c>
      <c r="N8" s="68">
        <f t="shared" si="1"/>
        <v>9800</v>
      </c>
      <c r="O8" s="25" t="s">
        <v>32</v>
      </c>
      <c r="P8" s="69" t="s">
        <v>28</v>
      </c>
      <c r="Q8" s="74">
        <v>0.2</v>
      </c>
      <c r="R8" s="68">
        <f t="shared" si="2"/>
        <v>2430</v>
      </c>
      <c r="S8" s="70" t="str">
        <f>IF(C8="","",IF(COUNTIF(已处理订单明细!A:A,客户下单明细表!C8)=1,"完成交易","未办理完毕"))</f>
        <v>未办理完毕</v>
      </c>
    </row>
    <row r="9" spans="1:19" ht="18" customHeight="1">
      <c r="A9" s="66" t="s">
        <v>22</v>
      </c>
      <c r="B9" s="66" t="str">
        <f t="shared" si="0"/>
        <v>9</v>
      </c>
      <c r="D9" s="72"/>
      <c r="N9" s="73" t="str">
        <f t="shared" ref="N9:N69" si="4">IF(C9="","",I9+K9+J9+L9+M9)</f>
        <v/>
      </c>
      <c r="Q9" s="74">
        <v>0.2</v>
      </c>
      <c r="R9" s="73" t="str">
        <f t="shared" si="3"/>
        <v/>
      </c>
      <c r="S9" s="75" t="str">
        <f>IF(C9="","",IF(COUNTIF(已处理订单明细!A:A,客户下单明细表!C9)=1,"完成交易","未办理完毕"))</f>
        <v/>
      </c>
    </row>
    <row r="10" spans="1:19" ht="18" customHeight="1">
      <c r="A10" s="66" t="s">
        <v>22</v>
      </c>
      <c r="B10" s="66" t="str">
        <f t="shared" si="0"/>
        <v>10</v>
      </c>
      <c r="D10" s="72"/>
      <c r="N10" s="68" t="str">
        <f t="shared" si="4"/>
        <v/>
      </c>
      <c r="Q10" s="74">
        <v>0.2</v>
      </c>
      <c r="R10" s="68" t="str">
        <f t="shared" ref="R10:R14" si="5">IF(J10="","",SUM(J10,L10)*Q10+M10*15%+50%*SUM(I10,K10))</f>
        <v/>
      </c>
      <c r="S10" s="70" t="str">
        <f>IF(C10="","",IF(COUNTIF(已处理订单明细!A:A,客户下单明细表!C10)=1,"完成交易","未办理完毕"))</f>
        <v/>
      </c>
    </row>
    <row r="11" spans="1:19" ht="18" customHeight="1">
      <c r="A11" s="66" t="s">
        <v>22</v>
      </c>
      <c r="B11" s="66" t="str">
        <f t="shared" si="0"/>
        <v>11</v>
      </c>
      <c r="D11" s="72"/>
      <c r="N11" s="73" t="str">
        <f t="shared" si="4"/>
        <v/>
      </c>
      <c r="Q11" s="74">
        <v>0.2</v>
      </c>
      <c r="R11" s="73" t="str">
        <f t="shared" ref="R11:R15" si="6">IF(J11="","",SUM(J11,L11)*Q11+M11*15%)</f>
        <v/>
      </c>
      <c r="S11" s="75" t="str">
        <f>IF(C11="","",IF(COUNTIF(已处理订单明细!A:A,客户下单明细表!C11)=1,"完成交易","未办理完毕"))</f>
        <v/>
      </c>
    </row>
    <row r="12" spans="1:19" ht="18" customHeight="1">
      <c r="A12" s="66" t="s">
        <v>22</v>
      </c>
      <c r="B12" s="66" t="str">
        <f t="shared" si="0"/>
        <v>12</v>
      </c>
      <c r="D12" s="72"/>
      <c r="N12" s="68" t="str">
        <f t="shared" si="4"/>
        <v/>
      </c>
      <c r="Q12" s="74">
        <v>0.2</v>
      </c>
      <c r="R12" s="68" t="str">
        <f t="shared" si="5"/>
        <v/>
      </c>
      <c r="S12" s="70" t="str">
        <f>IF(C12="","",IF(COUNTIF(已处理订单明细!A:A,客户下单明细表!C12)=1,"完成交易","未办理完毕"))</f>
        <v/>
      </c>
    </row>
    <row r="13" spans="1:19" ht="18" customHeight="1">
      <c r="A13" s="66" t="s">
        <v>22</v>
      </c>
      <c r="B13" s="66" t="str">
        <f t="shared" si="0"/>
        <v>13</v>
      </c>
      <c r="D13" s="72"/>
      <c r="N13" s="73" t="str">
        <f t="shared" si="4"/>
        <v/>
      </c>
      <c r="Q13" s="74">
        <v>0.2</v>
      </c>
      <c r="R13" s="73" t="str">
        <f t="shared" si="6"/>
        <v/>
      </c>
      <c r="S13" s="75" t="str">
        <f>IF(C13="","",IF(COUNTIF(已处理订单明细!A:A,客户下单明细表!C13)=1,"完成交易","未办理完毕"))</f>
        <v/>
      </c>
    </row>
    <row r="14" spans="1:19" ht="18" customHeight="1">
      <c r="A14" s="66" t="s">
        <v>22</v>
      </c>
      <c r="B14" s="66" t="str">
        <f t="shared" si="0"/>
        <v>14</v>
      </c>
      <c r="D14" s="72"/>
      <c r="N14" s="68" t="str">
        <f t="shared" si="4"/>
        <v/>
      </c>
      <c r="Q14" s="74">
        <v>0.2</v>
      </c>
      <c r="R14" s="68" t="str">
        <f t="shared" si="5"/>
        <v/>
      </c>
      <c r="S14" s="70" t="str">
        <f>IF(C14="","",IF(COUNTIF(已处理订单明细!A:A,客户下单明细表!C14)=1,"完成交易","未办理完毕"))</f>
        <v/>
      </c>
    </row>
    <row r="15" spans="1:19" ht="18" customHeight="1">
      <c r="A15" s="66" t="s">
        <v>22</v>
      </c>
      <c r="B15" s="66" t="str">
        <f t="shared" si="0"/>
        <v>15</v>
      </c>
      <c r="D15" s="72"/>
      <c r="N15" s="73" t="str">
        <f t="shared" si="4"/>
        <v/>
      </c>
      <c r="Q15" s="74">
        <v>0.2</v>
      </c>
      <c r="R15" s="73" t="str">
        <f t="shared" si="6"/>
        <v/>
      </c>
      <c r="S15" s="75" t="str">
        <f>IF(C15="","",IF(COUNTIF(已处理订单明细!A:A,客户下单明细表!C15)=1,"完成交易","未办理完毕"))</f>
        <v/>
      </c>
    </row>
    <row r="16" spans="1:19" ht="18" customHeight="1">
      <c r="A16" s="66" t="s">
        <v>22</v>
      </c>
      <c r="B16" s="66" t="str">
        <f t="shared" si="0"/>
        <v>16</v>
      </c>
      <c r="D16" s="72"/>
      <c r="N16" s="68" t="str">
        <f t="shared" si="4"/>
        <v/>
      </c>
      <c r="Q16" s="74">
        <v>0.2</v>
      </c>
      <c r="R16" s="68" t="str">
        <f t="shared" ref="R16:R20" si="7">IF(J16="","",SUM(J16,L16)*Q16+M16*15%+50%*SUM(I16,K16))</f>
        <v/>
      </c>
      <c r="S16" s="70" t="str">
        <f>IF(C16="","",IF(COUNTIF(已处理订单明细!A:A,客户下单明细表!C16)=1,"完成交易","未办理完毕"))</f>
        <v/>
      </c>
    </row>
    <row r="17" spans="1:19" ht="18" customHeight="1">
      <c r="A17" s="66" t="s">
        <v>22</v>
      </c>
      <c r="B17" s="66" t="str">
        <f t="shared" si="0"/>
        <v>17</v>
      </c>
      <c r="D17" s="72"/>
      <c r="N17" s="73" t="str">
        <f t="shared" si="4"/>
        <v/>
      </c>
      <c r="Q17" s="74">
        <v>0.2</v>
      </c>
      <c r="R17" s="73" t="str">
        <f t="shared" ref="R17:R21" si="8">IF(J17="","",SUM(J17,L17)*Q17+M17*15%)</f>
        <v/>
      </c>
      <c r="S17" s="75" t="str">
        <f>IF(C17="","",IF(COUNTIF(已处理订单明细!A:A,客户下单明细表!C17)=1,"完成交易","未办理完毕"))</f>
        <v/>
      </c>
    </row>
    <row r="18" spans="1:19" ht="18" customHeight="1">
      <c r="A18" s="66" t="s">
        <v>22</v>
      </c>
      <c r="B18" s="66" t="str">
        <f t="shared" si="0"/>
        <v>18</v>
      </c>
      <c r="D18" s="72"/>
      <c r="N18" s="68" t="str">
        <f t="shared" si="4"/>
        <v/>
      </c>
      <c r="Q18" s="74">
        <v>0.2</v>
      </c>
      <c r="R18" s="68" t="str">
        <f t="shared" si="7"/>
        <v/>
      </c>
      <c r="S18" s="70" t="str">
        <f>IF(C18="","",IF(COUNTIF(已处理订单明细!A:A,客户下单明细表!C18)=1,"完成交易","未办理完毕"))</f>
        <v/>
      </c>
    </row>
    <row r="19" spans="1:19" ht="18" customHeight="1">
      <c r="A19" s="66" t="s">
        <v>22</v>
      </c>
      <c r="B19" s="66" t="str">
        <f t="shared" si="0"/>
        <v>19</v>
      </c>
      <c r="D19" s="72"/>
      <c r="N19" s="73" t="str">
        <f t="shared" si="4"/>
        <v/>
      </c>
      <c r="Q19" s="74">
        <v>0.2</v>
      </c>
      <c r="R19" s="73" t="str">
        <f t="shared" si="8"/>
        <v/>
      </c>
      <c r="S19" s="75" t="str">
        <f>IF(C19="","",IF(COUNTIF(已处理订单明细!A:A,客户下单明细表!C19)=1,"完成交易","未办理完毕"))</f>
        <v/>
      </c>
    </row>
    <row r="20" spans="1:19" ht="18" customHeight="1">
      <c r="A20" s="66" t="s">
        <v>22</v>
      </c>
      <c r="B20" s="66" t="str">
        <f t="shared" si="0"/>
        <v>20</v>
      </c>
      <c r="D20" s="72"/>
      <c r="N20" s="68" t="str">
        <f t="shared" si="4"/>
        <v/>
      </c>
      <c r="Q20" s="74">
        <v>0.2</v>
      </c>
      <c r="R20" s="68" t="str">
        <f t="shared" si="7"/>
        <v/>
      </c>
      <c r="S20" s="70" t="str">
        <f>IF(C20="","",IF(COUNTIF(已处理订单明细!A:A,客户下单明细表!C20)=1,"完成交易","未办理完毕"))</f>
        <v/>
      </c>
    </row>
    <row r="21" spans="1:19" ht="18" customHeight="1">
      <c r="A21" s="66" t="s">
        <v>22</v>
      </c>
      <c r="B21" s="66" t="str">
        <f t="shared" si="0"/>
        <v>21</v>
      </c>
      <c r="D21" s="72"/>
      <c r="N21" s="73" t="str">
        <f t="shared" si="4"/>
        <v/>
      </c>
      <c r="Q21" s="74">
        <v>0.2</v>
      </c>
      <c r="R21" s="73" t="str">
        <f t="shared" si="8"/>
        <v/>
      </c>
      <c r="S21" s="75" t="str">
        <f>IF(C21="","",IF(COUNTIF(已处理订单明细!A:A,客户下单明细表!C21)=1,"完成交易","未办理完毕"))</f>
        <v/>
      </c>
    </row>
    <row r="22" spans="1:19" ht="18" customHeight="1">
      <c r="A22" s="66" t="s">
        <v>22</v>
      </c>
      <c r="B22" s="66" t="str">
        <f t="shared" si="0"/>
        <v>22</v>
      </c>
      <c r="D22" s="72"/>
      <c r="N22" s="68" t="str">
        <f t="shared" si="4"/>
        <v/>
      </c>
      <c r="Q22" s="74">
        <v>0.2</v>
      </c>
      <c r="R22" s="68" t="str">
        <f t="shared" ref="R22:R26" si="9">IF(J22="","",SUM(J22,L22)*Q22+M22*15%+50%*SUM(I22,K22))</f>
        <v/>
      </c>
      <c r="S22" s="70" t="str">
        <f>IF(C22="","",IF(COUNTIF(已处理订单明细!A:A,客户下单明细表!C22)=1,"完成交易","未办理完毕"))</f>
        <v/>
      </c>
    </row>
    <row r="23" spans="1:19" ht="18" customHeight="1">
      <c r="A23" s="66" t="s">
        <v>22</v>
      </c>
      <c r="B23" s="66" t="str">
        <f t="shared" si="0"/>
        <v>23</v>
      </c>
      <c r="D23" s="72"/>
      <c r="N23" s="73" t="str">
        <f t="shared" si="4"/>
        <v/>
      </c>
      <c r="Q23" s="74">
        <v>0.2</v>
      </c>
      <c r="R23" s="73" t="str">
        <f t="shared" ref="R23:R27" si="10">IF(J23="","",SUM(J23,L23)*Q23+M23*15%)</f>
        <v/>
      </c>
      <c r="S23" s="75" t="str">
        <f>IF(C23="","",IF(COUNTIF(已处理订单明细!A:A,客户下单明细表!C23)=1,"完成交易","未办理完毕"))</f>
        <v/>
      </c>
    </row>
    <row r="24" spans="1:19" ht="18" customHeight="1">
      <c r="A24" s="66" t="s">
        <v>22</v>
      </c>
      <c r="B24" s="66" t="str">
        <f t="shared" si="0"/>
        <v>24</v>
      </c>
      <c r="D24" s="72"/>
      <c r="N24" s="68" t="str">
        <f t="shared" si="4"/>
        <v/>
      </c>
      <c r="Q24" s="74">
        <v>0.2</v>
      </c>
      <c r="R24" s="68" t="str">
        <f t="shared" si="9"/>
        <v/>
      </c>
      <c r="S24" s="70" t="str">
        <f>IF(C24="","",IF(COUNTIF(已处理订单明细!A:A,客户下单明细表!C24)=1,"完成交易","未办理完毕"))</f>
        <v/>
      </c>
    </row>
    <row r="25" spans="1:19" ht="18" customHeight="1">
      <c r="A25" s="66" t="s">
        <v>22</v>
      </c>
      <c r="B25" s="66" t="str">
        <f t="shared" si="0"/>
        <v>25</v>
      </c>
      <c r="D25" s="72"/>
      <c r="N25" s="73" t="str">
        <f t="shared" si="4"/>
        <v/>
      </c>
      <c r="Q25" s="74">
        <v>0.2</v>
      </c>
      <c r="R25" s="73" t="str">
        <f t="shared" si="10"/>
        <v/>
      </c>
      <c r="S25" s="75" t="str">
        <f>IF(C25="","",IF(COUNTIF(已处理订单明细!A:A,客户下单明细表!C25)=1,"完成交易","未办理完毕"))</f>
        <v/>
      </c>
    </row>
    <row r="26" spans="1:19" ht="18" customHeight="1">
      <c r="A26" s="66" t="s">
        <v>22</v>
      </c>
      <c r="B26" s="66" t="str">
        <f t="shared" si="0"/>
        <v>26</v>
      </c>
      <c r="D26" s="72"/>
      <c r="N26" s="68" t="str">
        <f t="shared" si="4"/>
        <v/>
      </c>
      <c r="Q26" s="74">
        <v>0.2</v>
      </c>
      <c r="R26" s="68" t="str">
        <f t="shared" si="9"/>
        <v/>
      </c>
      <c r="S26" s="70" t="str">
        <f>IF(C26="","",IF(COUNTIF(已处理订单明细!A:A,客户下单明细表!C26)=1,"完成交易","未办理完毕"))</f>
        <v/>
      </c>
    </row>
    <row r="27" spans="1:19" ht="18" customHeight="1">
      <c r="A27" s="66" t="s">
        <v>22</v>
      </c>
      <c r="B27" s="66" t="str">
        <f t="shared" si="0"/>
        <v>27</v>
      </c>
      <c r="D27" s="72"/>
      <c r="N27" s="73" t="str">
        <f t="shared" si="4"/>
        <v/>
      </c>
      <c r="Q27" s="74">
        <v>0.2</v>
      </c>
      <c r="R27" s="73" t="str">
        <f t="shared" si="10"/>
        <v/>
      </c>
      <c r="S27" s="75" t="str">
        <f>IF(C27="","",IF(COUNTIF(已处理订单明细!A:A,客户下单明细表!C27)=1,"完成交易","未办理完毕"))</f>
        <v/>
      </c>
    </row>
    <row r="28" spans="1:19" ht="18" customHeight="1">
      <c r="A28" s="66" t="s">
        <v>22</v>
      </c>
      <c r="B28" s="66" t="str">
        <f t="shared" si="0"/>
        <v>28</v>
      </c>
      <c r="D28" s="72"/>
      <c r="N28" s="68" t="str">
        <f t="shared" si="4"/>
        <v/>
      </c>
      <c r="Q28" s="74">
        <v>0.2</v>
      </c>
      <c r="R28" s="68" t="str">
        <f t="shared" ref="R28:R32" si="11">IF(J28="","",SUM(J28,L28)*Q28+M28*15%+50%*SUM(I28,K28))</f>
        <v/>
      </c>
      <c r="S28" s="70" t="str">
        <f>IF(C28="","",IF(COUNTIF(已处理订单明细!A:A,客户下单明细表!C28)=1,"完成交易","未办理完毕"))</f>
        <v/>
      </c>
    </row>
    <row r="29" spans="1:19" ht="18" customHeight="1">
      <c r="A29" s="66" t="s">
        <v>22</v>
      </c>
      <c r="B29" s="66" t="str">
        <f t="shared" si="0"/>
        <v>29</v>
      </c>
      <c r="D29" s="72"/>
      <c r="N29" s="73" t="str">
        <f t="shared" si="4"/>
        <v/>
      </c>
      <c r="Q29" s="74">
        <v>0.2</v>
      </c>
      <c r="R29" s="73" t="str">
        <f t="shared" ref="R29:R33" si="12">IF(J29="","",SUM(J29,L29)*Q29+M29*15%)</f>
        <v/>
      </c>
      <c r="S29" s="75" t="str">
        <f>IF(C29="","",IF(COUNTIF(已处理订单明细!A:A,客户下单明细表!C29)=1,"完成交易","未办理完毕"))</f>
        <v/>
      </c>
    </row>
    <row r="30" spans="1:19" ht="18" customHeight="1">
      <c r="A30" s="66" t="s">
        <v>22</v>
      </c>
      <c r="B30" s="66" t="str">
        <f t="shared" si="0"/>
        <v>30</v>
      </c>
      <c r="D30" s="72"/>
      <c r="N30" s="68" t="str">
        <f t="shared" si="4"/>
        <v/>
      </c>
      <c r="Q30" s="74">
        <v>0.2</v>
      </c>
      <c r="R30" s="68" t="str">
        <f t="shared" si="11"/>
        <v/>
      </c>
      <c r="S30" s="70" t="str">
        <f>IF(C30="","",IF(COUNTIF(已处理订单明细!A:A,客户下单明细表!C30)=1,"完成交易","未办理完毕"))</f>
        <v/>
      </c>
    </row>
    <row r="31" spans="1:19" ht="18" customHeight="1">
      <c r="A31" s="66" t="s">
        <v>22</v>
      </c>
      <c r="B31" s="66" t="str">
        <f t="shared" si="0"/>
        <v>31</v>
      </c>
      <c r="D31" s="72"/>
      <c r="N31" s="73" t="str">
        <f t="shared" si="4"/>
        <v/>
      </c>
      <c r="Q31" s="74">
        <v>0.2</v>
      </c>
      <c r="R31" s="73" t="str">
        <f t="shared" si="12"/>
        <v/>
      </c>
      <c r="S31" s="75" t="str">
        <f>IF(C31="","",IF(COUNTIF(已处理订单明细!A:A,客户下单明细表!C31)=1,"完成交易","未办理完毕"))</f>
        <v/>
      </c>
    </row>
    <row r="32" spans="1:19" ht="18" customHeight="1">
      <c r="A32" s="66" t="s">
        <v>22</v>
      </c>
      <c r="B32" s="66" t="str">
        <f t="shared" si="0"/>
        <v>32</v>
      </c>
      <c r="D32" s="72"/>
      <c r="N32" s="68" t="str">
        <f t="shared" si="4"/>
        <v/>
      </c>
      <c r="Q32" s="74">
        <v>0.2</v>
      </c>
      <c r="R32" s="68" t="str">
        <f t="shared" si="11"/>
        <v/>
      </c>
      <c r="S32" s="70" t="str">
        <f>IF(C32="","",IF(COUNTIF(已处理订单明细!A:A,客户下单明细表!C32)=1,"完成交易","未办理完毕"))</f>
        <v/>
      </c>
    </row>
    <row r="33" spans="1:19" ht="18" customHeight="1">
      <c r="A33" s="66" t="s">
        <v>22</v>
      </c>
      <c r="B33" s="66" t="str">
        <f t="shared" si="0"/>
        <v>33</v>
      </c>
      <c r="D33" s="72"/>
      <c r="N33" s="73" t="str">
        <f t="shared" si="4"/>
        <v/>
      </c>
      <c r="Q33" s="74">
        <v>0.2</v>
      </c>
      <c r="R33" s="73" t="str">
        <f t="shared" si="12"/>
        <v/>
      </c>
      <c r="S33" s="75" t="str">
        <f>IF(C33="","",IF(COUNTIF(已处理订单明细!A:A,客户下单明细表!C33)=1,"完成交易","未办理完毕"))</f>
        <v/>
      </c>
    </row>
    <row r="34" spans="1:19" ht="18" customHeight="1">
      <c r="A34" s="66" t="s">
        <v>22</v>
      </c>
      <c r="B34" s="66" t="str">
        <f t="shared" si="0"/>
        <v>34</v>
      </c>
      <c r="N34" s="68" t="str">
        <f t="shared" si="4"/>
        <v/>
      </c>
      <c r="Q34" s="74">
        <v>0.2</v>
      </c>
      <c r="R34" s="68" t="str">
        <f t="shared" ref="R34:R38" si="13">IF(J34="","",SUM(J34,L34)*Q34+M34*15%+50%*SUM(I34,K34))</f>
        <v/>
      </c>
      <c r="S34" s="70" t="str">
        <f>IF(C34="","",IF(COUNTIF(已处理订单明细!A:A,客户下单明细表!C34)=1,"完成交易","未办理完毕"))</f>
        <v/>
      </c>
    </row>
    <row r="35" spans="1:19" ht="18" customHeight="1">
      <c r="A35" s="66" t="s">
        <v>22</v>
      </c>
      <c r="B35" s="66" t="str">
        <f t="shared" si="0"/>
        <v>35</v>
      </c>
      <c r="N35" s="73" t="str">
        <f t="shared" si="4"/>
        <v/>
      </c>
      <c r="Q35" s="74">
        <v>0.2</v>
      </c>
      <c r="R35" s="73" t="str">
        <f t="shared" ref="R35:R39" si="14">IF(J35="","",SUM(J35,L35)*Q35+M35*15%)</f>
        <v/>
      </c>
      <c r="S35" s="75" t="str">
        <f>IF(C35="","",IF(COUNTIF(已处理订单明细!A:A,客户下单明细表!C35)=1,"完成交易","未办理完毕"))</f>
        <v/>
      </c>
    </row>
    <row r="36" spans="1:19" ht="18" customHeight="1">
      <c r="A36" s="66" t="s">
        <v>22</v>
      </c>
      <c r="B36" s="66" t="str">
        <f t="shared" si="0"/>
        <v>36</v>
      </c>
      <c r="N36" s="68" t="str">
        <f t="shared" si="4"/>
        <v/>
      </c>
      <c r="Q36" s="74">
        <v>0.2</v>
      </c>
      <c r="R36" s="68" t="str">
        <f t="shared" si="13"/>
        <v/>
      </c>
      <c r="S36" s="70" t="str">
        <f>IF(C36="","",IF(COUNTIF(已处理订单明细!A:A,客户下单明细表!C36)=1,"完成交易","未办理完毕"))</f>
        <v/>
      </c>
    </row>
    <row r="37" spans="1:19" ht="18" customHeight="1">
      <c r="A37" s="66" t="s">
        <v>22</v>
      </c>
      <c r="B37" s="66" t="str">
        <f t="shared" si="0"/>
        <v>37</v>
      </c>
      <c r="N37" s="73" t="str">
        <f t="shared" si="4"/>
        <v/>
      </c>
      <c r="Q37" s="74">
        <v>0.2</v>
      </c>
      <c r="R37" s="73" t="str">
        <f t="shared" si="14"/>
        <v/>
      </c>
      <c r="S37" s="75" t="str">
        <f>IF(C37="","",IF(COUNTIF(已处理订单明细!A:A,客户下单明细表!C37)=1,"完成交易","未办理完毕"))</f>
        <v/>
      </c>
    </row>
    <row r="38" spans="1:19" ht="18" customHeight="1">
      <c r="A38" s="66" t="s">
        <v>22</v>
      </c>
      <c r="B38" s="66" t="str">
        <f t="shared" si="0"/>
        <v>38</v>
      </c>
      <c r="N38" s="68" t="str">
        <f t="shared" si="4"/>
        <v/>
      </c>
      <c r="Q38" s="74">
        <v>0.2</v>
      </c>
      <c r="R38" s="68" t="str">
        <f t="shared" si="13"/>
        <v/>
      </c>
      <c r="S38" s="70" t="str">
        <f>IF(C38="","",IF(COUNTIF(已处理订单明细!A:A,客户下单明细表!C38)=1,"完成交易","未办理完毕"))</f>
        <v/>
      </c>
    </row>
    <row r="39" spans="1:19" ht="18" customHeight="1">
      <c r="A39" s="66" t="s">
        <v>22</v>
      </c>
      <c r="B39" s="66" t="str">
        <f t="shared" si="0"/>
        <v>39</v>
      </c>
      <c r="N39" s="73" t="str">
        <f t="shared" si="4"/>
        <v/>
      </c>
      <c r="Q39" s="74">
        <v>0.2</v>
      </c>
      <c r="R39" s="73" t="str">
        <f t="shared" si="14"/>
        <v/>
      </c>
      <c r="S39" s="75" t="str">
        <f>IF(C39="","",IF(COUNTIF(已处理订单明细!A:A,客户下单明细表!C39)=1,"完成交易","未办理完毕"))</f>
        <v/>
      </c>
    </row>
    <row r="40" spans="1:19" ht="18" customHeight="1">
      <c r="A40" s="66" t="s">
        <v>22</v>
      </c>
      <c r="B40" s="66" t="str">
        <f t="shared" si="0"/>
        <v>40</v>
      </c>
      <c r="N40" s="68" t="str">
        <f t="shared" si="4"/>
        <v/>
      </c>
      <c r="Q40" s="74">
        <v>0.2</v>
      </c>
      <c r="R40" s="68" t="str">
        <f t="shared" ref="R40:R44" si="15">IF(J40="","",SUM(J40,L40)*Q40+M40*15%+50%*SUM(I40,K40))</f>
        <v/>
      </c>
      <c r="S40" s="70" t="str">
        <f>IF(C40="","",IF(COUNTIF(已处理订单明细!A:A,客户下单明细表!C40)=1,"完成交易","未办理完毕"))</f>
        <v/>
      </c>
    </row>
    <row r="41" spans="1:19" ht="18" customHeight="1">
      <c r="A41" s="66" t="s">
        <v>22</v>
      </c>
      <c r="B41" s="66" t="str">
        <f t="shared" si="0"/>
        <v>41</v>
      </c>
      <c r="N41" s="73" t="str">
        <f t="shared" si="4"/>
        <v/>
      </c>
      <c r="Q41" s="74">
        <v>0.2</v>
      </c>
      <c r="R41" s="73" t="str">
        <f t="shared" ref="R41:R45" si="16">IF(J41="","",SUM(J41,L41)*Q41+M41*15%)</f>
        <v/>
      </c>
      <c r="S41" s="75" t="str">
        <f>IF(C41="","",IF(COUNTIF(已处理订单明细!A:A,客户下单明细表!C41)=1,"完成交易","未办理完毕"))</f>
        <v/>
      </c>
    </row>
    <row r="42" spans="1:19" ht="18" customHeight="1">
      <c r="A42" s="66" t="s">
        <v>22</v>
      </c>
      <c r="B42" s="66" t="str">
        <f t="shared" si="0"/>
        <v>42</v>
      </c>
      <c r="N42" s="68" t="str">
        <f t="shared" si="4"/>
        <v/>
      </c>
      <c r="Q42" s="74">
        <v>0.2</v>
      </c>
      <c r="R42" s="68" t="str">
        <f t="shared" si="15"/>
        <v/>
      </c>
      <c r="S42" s="70" t="str">
        <f>IF(C42="","",IF(COUNTIF(已处理订单明细!A:A,客户下单明细表!C42)=1,"完成交易","未办理完毕"))</f>
        <v/>
      </c>
    </row>
    <row r="43" spans="1:19" ht="18" customHeight="1">
      <c r="A43" s="66" t="s">
        <v>22</v>
      </c>
      <c r="B43" s="66" t="str">
        <f t="shared" si="0"/>
        <v>43</v>
      </c>
      <c r="N43" s="73" t="str">
        <f t="shared" si="4"/>
        <v/>
      </c>
      <c r="Q43" s="74">
        <v>0.2</v>
      </c>
      <c r="R43" s="73" t="str">
        <f t="shared" si="16"/>
        <v/>
      </c>
      <c r="S43" s="75" t="str">
        <f>IF(C43="","",IF(COUNTIF(已处理订单明细!A:A,客户下单明细表!C43)=1,"完成交易","未办理完毕"))</f>
        <v/>
      </c>
    </row>
    <row r="44" spans="1:19" ht="18" customHeight="1">
      <c r="A44" s="66" t="s">
        <v>22</v>
      </c>
      <c r="B44" s="66" t="str">
        <f t="shared" si="0"/>
        <v>44</v>
      </c>
      <c r="N44" s="68" t="str">
        <f t="shared" si="4"/>
        <v/>
      </c>
      <c r="Q44" s="74">
        <v>0.2</v>
      </c>
      <c r="R44" s="68" t="str">
        <f t="shared" si="15"/>
        <v/>
      </c>
      <c r="S44" s="70" t="str">
        <f>IF(C44="","",IF(COUNTIF(已处理订单明细!A:A,客户下单明细表!C44)=1,"完成交易","未办理完毕"))</f>
        <v/>
      </c>
    </row>
    <row r="45" spans="1:19" ht="18" customHeight="1">
      <c r="A45" s="66" t="s">
        <v>22</v>
      </c>
      <c r="B45" s="66" t="str">
        <f t="shared" si="0"/>
        <v>45</v>
      </c>
      <c r="N45" s="73" t="str">
        <f t="shared" si="4"/>
        <v/>
      </c>
      <c r="Q45" s="74">
        <v>0.2</v>
      </c>
      <c r="R45" s="73" t="str">
        <f t="shared" si="16"/>
        <v/>
      </c>
      <c r="S45" s="75" t="str">
        <f>IF(C45="","",IF(COUNTIF(已处理订单明细!A:A,客户下单明细表!C45)=1,"完成交易","未办理完毕"))</f>
        <v/>
      </c>
    </row>
    <row r="46" spans="1:19" ht="18" customHeight="1">
      <c r="A46" s="66" t="s">
        <v>22</v>
      </c>
      <c r="B46" s="66" t="str">
        <f t="shared" si="0"/>
        <v>46</v>
      </c>
      <c r="N46" s="68" t="str">
        <f t="shared" si="4"/>
        <v/>
      </c>
      <c r="Q46" s="74">
        <v>0.2</v>
      </c>
      <c r="R46" s="68" t="str">
        <f t="shared" ref="R46:R50" si="17">IF(J46="","",SUM(J46,L46)*Q46+M46*15%+50%*SUM(I46,K46))</f>
        <v/>
      </c>
      <c r="S46" s="70" t="str">
        <f>IF(C46="","",IF(COUNTIF(已处理订单明细!A:A,客户下单明细表!C46)=1,"完成交易","未办理完毕"))</f>
        <v/>
      </c>
    </row>
    <row r="47" spans="1:19" ht="18" customHeight="1">
      <c r="A47" s="66" t="s">
        <v>22</v>
      </c>
      <c r="B47" s="66" t="str">
        <f t="shared" si="0"/>
        <v>47</v>
      </c>
      <c r="N47" s="73" t="str">
        <f t="shared" si="4"/>
        <v/>
      </c>
      <c r="Q47" s="74">
        <v>0.2</v>
      </c>
      <c r="R47" s="73" t="str">
        <f t="shared" ref="R47:R51" si="18">IF(J47="","",SUM(J47,L47)*Q47+M47*15%)</f>
        <v/>
      </c>
      <c r="S47" s="75" t="str">
        <f>IF(C47="","",IF(COUNTIF(已处理订单明细!A:A,客户下单明细表!C47)=1,"完成交易","未办理完毕"))</f>
        <v/>
      </c>
    </row>
    <row r="48" spans="1:19" ht="18" customHeight="1">
      <c r="A48" s="66" t="s">
        <v>22</v>
      </c>
      <c r="B48" s="66" t="str">
        <f t="shared" si="0"/>
        <v>48</v>
      </c>
      <c r="N48" s="68" t="str">
        <f t="shared" si="4"/>
        <v/>
      </c>
      <c r="Q48" s="74">
        <v>0.2</v>
      </c>
      <c r="R48" s="68" t="str">
        <f t="shared" si="17"/>
        <v/>
      </c>
      <c r="S48" s="70" t="str">
        <f>IF(C48="","",IF(COUNTIF(已处理订单明细!A:A,客户下单明细表!C48)=1,"完成交易","未办理完毕"))</f>
        <v/>
      </c>
    </row>
    <row r="49" spans="1:19" ht="18" customHeight="1">
      <c r="A49" s="66" t="s">
        <v>22</v>
      </c>
      <c r="B49" s="66" t="str">
        <f t="shared" si="0"/>
        <v>49</v>
      </c>
      <c r="N49" s="73" t="str">
        <f t="shared" si="4"/>
        <v/>
      </c>
      <c r="Q49" s="74">
        <v>0.2</v>
      </c>
      <c r="R49" s="73" t="str">
        <f t="shared" si="18"/>
        <v/>
      </c>
      <c r="S49" s="75" t="str">
        <f>IF(C49="","",IF(COUNTIF(已处理订单明细!A:A,客户下单明细表!C49)=1,"完成交易","未办理完毕"))</f>
        <v/>
      </c>
    </row>
    <row r="50" spans="1:19" ht="18" customHeight="1">
      <c r="A50" s="66" t="s">
        <v>22</v>
      </c>
      <c r="B50" s="66" t="str">
        <f t="shared" si="0"/>
        <v>50</v>
      </c>
      <c r="N50" s="68" t="str">
        <f t="shared" si="4"/>
        <v/>
      </c>
      <c r="Q50" s="74">
        <v>0.2</v>
      </c>
      <c r="R50" s="68" t="str">
        <f t="shared" si="17"/>
        <v/>
      </c>
      <c r="S50" s="70" t="str">
        <f>IF(C50="","",IF(COUNTIF(已处理订单明细!A:A,客户下单明细表!C50)=1,"完成交易","未办理完毕"))</f>
        <v/>
      </c>
    </row>
    <row r="51" spans="1:19" ht="18" customHeight="1">
      <c r="A51" s="66" t="s">
        <v>22</v>
      </c>
      <c r="B51" s="66" t="str">
        <f t="shared" si="0"/>
        <v>51</v>
      </c>
      <c r="N51" s="73" t="str">
        <f t="shared" si="4"/>
        <v/>
      </c>
      <c r="Q51" s="74">
        <v>0.2</v>
      </c>
      <c r="R51" s="73" t="str">
        <f t="shared" si="18"/>
        <v/>
      </c>
      <c r="S51" s="75" t="str">
        <f>IF(C51="","",IF(COUNTIF(已处理订单明细!A:A,客户下单明细表!C51)=1,"完成交易","未办理完毕"))</f>
        <v/>
      </c>
    </row>
    <row r="52" spans="1:19" ht="18" customHeight="1">
      <c r="A52" s="66" t="s">
        <v>22</v>
      </c>
      <c r="B52" s="66" t="str">
        <f t="shared" si="0"/>
        <v>52</v>
      </c>
      <c r="N52" s="68" t="str">
        <f t="shared" si="4"/>
        <v/>
      </c>
      <c r="Q52" s="74">
        <v>0.2</v>
      </c>
      <c r="R52" s="68" t="str">
        <f t="shared" ref="R52:R56" si="19">IF(J52="","",SUM(J52,L52)*Q52+M52*15%+50%*SUM(I52,K52))</f>
        <v/>
      </c>
      <c r="S52" s="70" t="str">
        <f>IF(C52="","",IF(COUNTIF(已处理订单明细!A:A,客户下单明细表!C52)=1,"完成交易","未办理完毕"))</f>
        <v/>
      </c>
    </row>
    <row r="53" spans="1:19" ht="18" customHeight="1">
      <c r="A53" s="66" t="s">
        <v>22</v>
      </c>
      <c r="B53" s="66" t="str">
        <f t="shared" si="0"/>
        <v>53</v>
      </c>
      <c r="N53" s="73" t="str">
        <f t="shared" si="4"/>
        <v/>
      </c>
      <c r="Q53" s="74">
        <v>0.2</v>
      </c>
      <c r="R53" s="73" t="str">
        <f t="shared" ref="R53:R57" si="20">IF(J53="","",SUM(J53,L53)*Q53+M53*15%)</f>
        <v/>
      </c>
      <c r="S53" s="75" t="str">
        <f>IF(C53="","",IF(COUNTIF(已处理订单明细!A:A,客户下单明细表!C53)=1,"完成交易","未办理完毕"))</f>
        <v/>
      </c>
    </row>
    <row r="54" spans="1:19" ht="18" customHeight="1">
      <c r="A54" s="66" t="s">
        <v>22</v>
      </c>
      <c r="B54" s="66" t="str">
        <f t="shared" si="0"/>
        <v>54</v>
      </c>
      <c r="N54" s="68" t="str">
        <f t="shared" si="4"/>
        <v/>
      </c>
      <c r="Q54" s="74">
        <v>0.2</v>
      </c>
      <c r="R54" s="68" t="str">
        <f t="shared" si="19"/>
        <v/>
      </c>
      <c r="S54" s="70" t="str">
        <f>IF(C54="","",IF(COUNTIF(已处理订单明细!A:A,客户下单明细表!C54)=1,"完成交易","未办理完毕"))</f>
        <v/>
      </c>
    </row>
    <row r="55" spans="1:19" ht="18" customHeight="1">
      <c r="A55" s="66" t="s">
        <v>22</v>
      </c>
      <c r="B55" s="66" t="str">
        <f t="shared" si="0"/>
        <v>55</v>
      </c>
      <c r="N55" s="73" t="str">
        <f t="shared" si="4"/>
        <v/>
      </c>
      <c r="Q55" s="74">
        <v>0.2</v>
      </c>
      <c r="R55" s="73" t="str">
        <f t="shared" si="20"/>
        <v/>
      </c>
      <c r="S55" s="75" t="str">
        <f>IF(C55="","",IF(COUNTIF(已处理订单明细!A:A,客户下单明细表!C55)=1,"完成交易","未办理完毕"))</f>
        <v/>
      </c>
    </row>
    <row r="56" spans="1:19" ht="18" customHeight="1">
      <c r="A56" s="66" t="s">
        <v>22</v>
      </c>
      <c r="B56" s="66" t="str">
        <f t="shared" si="0"/>
        <v>56</v>
      </c>
      <c r="N56" s="68" t="str">
        <f t="shared" si="4"/>
        <v/>
      </c>
      <c r="Q56" s="74">
        <v>0.2</v>
      </c>
      <c r="R56" s="68" t="str">
        <f t="shared" si="19"/>
        <v/>
      </c>
      <c r="S56" s="70" t="str">
        <f>IF(C56="","",IF(COUNTIF(已处理订单明细!A:A,客户下单明细表!C56)=1,"完成交易","未办理完毕"))</f>
        <v/>
      </c>
    </row>
    <row r="57" spans="1:19" ht="18" customHeight="1">
      <c r="A57" s="66" t="s">
        <v>22</v>
      </c>
      <c r="B57" s="66" t="str">
        <f t="shared" si="0"/>
        <v>57</v>
      </c>
      <c r="N57" s="73" t="str">
        <f t="shared" si="4"/>
        <v/>
      </c>
      <c r="Q57" s="74">
        <v>0.2</v>
      </c>
      <c r="R57" s="73" t="str">
        <f t="shared" si="20"/>
        <v/>
      </c>
      <c r="S57" s="75" t="str">
        <f>IF(C57="","",IF(COUNTIF(已处理订单明细!A:A,客户下单明细表!C57)=1,"完成交易","未办理完毕"))</f>
        <v/>
      </c>
    </row>
    <row r="58" spans="1:19" ht="18" customHeight="1">
      <c r="A58" s="66" t="s">
        <v>22</v>
      </c>
      <c r="B58" s="66" t="str">
        <f t="shared" si="0"/>
        <v>58</v>
      </c>
      <c r="N58" s="68" t="str">
        <f t="shared" si="4"/>
        <v/>
      </c>
      <c r="Q58" s="74">
        <v>0.2</v>
      </c>
      <c r="R58" s="68" t="str">
        <f t="shared" ref="R58:R62" si="21">IF(J58="","",SUM(J58,L58)*Q58+M58*15%+50%*SUM(I58,K58))</f>
        <v/>
      </c>
      <c r="S58" s="70" t="str">
        <f>IF(C58="","",IF(COUNTIF(已处理订单明细!A:A,客户下单明细表!C58)=1,"完成交易","未办理完毕"))</f>
        <v/>
      </c>
    </row>
    <row r="59" spans="1:19" ht="18" customHeight="1">
      <c r="A59" s="66" t="s">
        <v>22</v>
      </c>
      <c r="B59" s="66" t="str">
        <f t="shared" si="0"/>
        <v>59</v>
      </c>
      <c r="N59" s="73" t="str">
        <f t="shared" si="4"/>
        <v/>
      </c>
      <c r="Q59" s="74">
        <v>0.2</v>
      </c>
      <c r="R59" s="73" t="str">
        <f t="shared" ref="R59:R63" si="22">IF(J59="","",SUM(J59,L59)*Q59+M59*15%)</f>
        <v/>
      </c>
      <c r="S59" s="75" t="str">
        <f>IF(C59="","",IF(COUNTIF(已处理订单明细!A:A,客户下单明细表!C59)=1,"完成交易","未办理完毕"))</f>
        <v/>
      </c>
    </row>
    <row r="60" spans="1:19" ht="18" customHeight="1">
      <c r="A60" s="66" t="s">
        <v>22</v>
      </c>
      <c r="B60" s="66" t="str">
        <f t="shared" si="0"/>
        <v>60</v>
      </c>
      <c r="N60" s="68" t="str">
        <f t="shared" si="4"/>
        <v/>
      </c>
      <c r="Q60" s="74">
        <v>0.2</v>
      </c>
      <c r="R60" s="68" t="str">
        <f t="shared" si="21"/>
        <v/>
      </c>
      <c r="S60" s="70" t="str">
        <f>IF(C60="","",IF(COUNTIF(已处理订单明细!A:A,客户下单明细表!C60)=1,"完成交易","未办理完毕"))</f>
        <v/>
      </c>
    </row>
    <row r="61" spans="1:19" ht="18" customHeight="1">
      <c r="A61" s="66" t="s">
        <v>22</v>
      </c>
      <c r="B61" s="66" t="str">
        <f t="shared" si="0"/>
        <v>61</v>
      </c>
      <c r="N61" s="73" t="str">
        <f t="shared" si="4"/>
        <v/>
      </c>
      <c r="Q61" s="74">
        <v>0.2</v>
      </c>
      <c r="R61" s="73" t="str">
        <f t="shared" si="22"/>
        <v/>
      </c>
      <c r="S61" s="75" t="str">
        <f>IF(C61="","",IF(COUNTIF(已处理订单明细!A:A,客户下单明细表!C61)=1,"完成交易","未办理完毕"))</f>
        <v/>
      </c>
    </row>
    <row r="62" spans="1:19" ht="18" customHeight="1">
      <c r="A62" s="66" t="s">
        <v>22</v>
      </c>
      <c r="B62" s="66" t="str">
        <f t="shared" si="0"/>
        <v>62</v>
      </c>
      <c r="N62" s="68" t="str">
        <f t="shared" si="4"/>
        <v/>
      </c>
      <c r="Q62" s="74">
        <v>0.2</v>
      </c>
      <c r="R62" s="68" t="str">
        <f t="shared" si="21"/>
        <v/>
      </c>
      <c r="S62" s="70" t="str">
        <f>IF(C62="","",IF(COUNTIF(已处理订单明细!A:A,客户下单明细表!C62)=1,"完成交易","未办理完毕"))</f>
        <v/>
      </c>
    </row>
    <row r="63" spans="1:19" ht="18" customHeight="1">
      <c r="A63" s="66" t="s">
        <v>22</v>
      </c>
      <c r="B63" s="66" t="str">
        <f t="shared" si="0"/>
        <v>63</v>
      </c>
      <c r="N63" s="73" t="str">
        <f t="shared" si="4"/>
        <v/>
      </c>
      <c r="Q63" s="74">
        <v>0.2</v>
      </c>
      <c r="R63" s="73" t="str">
        <f t="shared" si="22"/>
        <v/>
      </c>
      <c r="S63" s="75" t="str">
        <f>IF(C63="","",IF(COUNTIF(已处理订单明细!A:A,客户下单明细表!C63)=1,"完成交易","未办理完毕"))</f>
        <v/>
      </c>
    </row>
    <row r="64" spans="1:19" ht="18" customHeight="1">
      <c r="A64" s="66" t="s">
        <v>22</v>
      </c>
      <c r="B64" s="66" t="str">
        <f t="shared" si="0"/>
        <v>64</v>
      </c>
      <c r="N64" s="68" t="str">
        <f t="shared" si="4"/>
        <v/>
      </c>
      <c r="Q64" s="74">
        <v>0.2</v>
      </c>
      <c r="R64" s="68" t="str">
        <f t="shared" ref="R64:R68" si="23">IF(J64="","",SUM(J64,L64)*Q64+M64*15%+50%*SUM(I64,K64))</f>
        <v/>
      </c>
      <c r="S64" s="70" t="str">
        <f>IF(C64="","",IF(COUNTIF(已处理订单明细!A:A,客户下单明细表!C64)=1,"完成交易","未办理完毕"))</f>
        <v/>
      </c>
    </row>
    <row r="65" spans="1:19" ht="18" customHeight="1">
      <c r="A65" s="66" t="s">
        <v>22</v>
      </c>
      <c r="B65" s="66" t="str">
        <f t="shared" si="0"/>
        <v>65</v>
      </c>
      <c r="N65" s="73" t="str">
        <f t="shared" si="4"/>
        <v/>
      </c>
      <c r="Q65" s="74">
        <v>0.2</v>
      </c>
      <c r="R65" s="73" t="str">
        <f t="shared" ref="R65:R69" si="24">IF(J65="","",SUM(J65,L65)*Q65+M65*15%)</f>
        <v/>
      </c>
      <c r="S65" s="75" t="str">
        <f>IF(C65="","",IF(COUNTIF(已处理订单明细!A:A,客户下单明细表!C65)=1,"完成交易","未办理完毕"))</f>
        <v/>
      </c>
    </row>
    <row r="66" spans="1:19" ht="18" customHeight="1">
      <c r="A66" s="66" t="s">
        <v>22</v>
      </c>
      <c r="B66" s="66" t="str">
        <f t="shared" si="0"/>
        <v>66</v>
      </c>
      <c r="N66" s="68" t="str">
        <f t="shared" si="4"/>
        <v/>
      </c>
      <c r="Q66" s="74">
        <v>0.2</v>
      </c>
      <c r="R66" s="68" t="str">
        <f t="shared" si="23"/>
        <v/>
      </c>
      <c r="S66" s="70" t="str">
        <f>IF(C66="","",IF(COUNTIF(已处理订单明细!A:A,客户下单明细表!C66)=1,"完成交易","未办理完毕"))</f>
        <v/>
      </c>
    </row>
    <row r="67" spans="1:19" ht="18" customHeight="1">
      <c r="A67" s="66" t="s">
        <v>22</v>
      </c>
      <c r="B67" s="66" t="str">
        <f t="shared" si="0"/>
        <v>67</v>
      </c>
      <c r="N67" s="73" t="str">
        <f t="shared" si="4"/>
        <v/>
      </c>
      <c r="Q67" s="74">
        <v>0.2</v>
      </c>
      <c r="R67" s="73" t="str">
        <f t="shared" si="24"/>
        <v/>
      </c>
      <c r="S67" s="75" t="str">
        <f>IF(C67="","",IF(COUNTIF(已处理订单明细!A:A,客户下单明细表!C67)=1,"完成交易","未办理完毕"))</f>
        <v/>
      </c>
    </row>
    <row r="68" spans="1:19" ht="18" customHeight="1">
      <c r="A68" s="66" t="s">
        <v>22</v>
      </c>
      <c r="B68" s="66" t="str">
        <f t="shared" ref="B68:B131" si="25">ROW(S68)&amp;S68</f>
        <v>68</v>
      </c>
      <c r="N68" s="68" t="str">
        <f t="shared" si="4"/>
        <v/>
      </c>
      <c r="Q68" s="74">
        <v>0.2</v>
      </c>
      <c r="R68" s="68" t="str">
        <f t="shared" si="23"/>
        <v/>
      </c>
      <c r="S68" s="70" t="str">
        <f>IF(C68="","",IF(COUNTIF(已处理订单明细!A:A,客户下单明细表!C68)=1,"完成交易","未办理完毕"))</f>
        <v/>
      </c>
    </row>
    <row r="69" spans="1:19" ht="18" customHeight="1">
      <c r="A69" s="66" t="s">
        <v>22</v>
      </c>
      <c r="B69" s="66" t="str">
        <f t="shared" si="25"/>
        <v>69</v>
      </c>
      <c r="N69" s="73" t="str">
        <f t="shared" si="4"/>
        <v/>
      </c>
      <c r="Q69" s="74">
        <v>0.2</v>
      </c>
      <c r="R69" s="73" t="str">
        <f t="shared" si="24"/>
        <v/>
      </c>
      <c r="S69" s="75" t="str">
        <f>IF(C69="","",IF(COUNTIF(已处理订单明细!A:A,客户下单明细表!C69)=1,"完成交易","未办理完毕"))</f>
        <v/>
      </c>
    </row>
    <row r="70" spans="1:19" ht="18" customHeight="1">
      <c r="A70" s="66" t="s">
        <v>22</v>
      </c>
      <c r="B70" s="66" t="str">
        <f t="shared" si="25"/>
        <v>70</v>
      </c>
      <c r="N70" s="68" t="str">
        <f t="shared" ref="N70:N133" si="26">IF(C70="","",I70+K70+J70+L70+M70)</f>
        <v/>
      </c>
      <c r="Q70" s="74">
        <v>0.2</v>
      </c>
      <c r="R70" s="68" t="str">
        <f t="shared" ref="R70:R74" si="27">IF(J70="","",SUM(J70,L70)*Q70+M70*15%+50%*SUM(I70,K70))</f>
        <v/>
      </c>
      <c r="S70" s="70" t="str">
        <f>IF(C70="","",IF(COUNTIF(已处理订单明细!A:A,客户下单明细表!C70)=1,"完成交易","未办理完毕"))</f>
        <v/>
      </c>
    </row>
    <row r="71" spans="1:19" ht="18" customHeight="1">
      <c r="A71" s="66" t="s">
        <v>22</v>
      </c>
      <c r="B71" s="66" t="str">
        <f t="shared" si="25"/>
        <v>71</v>
      </c>
      <c r="N71" s="73" t="str">
        <f t="shared" si="26"/>
        <v/>
      </c>
      <c r="Q71" s="74">
        <v>0.2</v>
      </c>
      <c r="R71" s="73" t="str">
        <f t="shared" ref="R71:R75" si="28">IF(J71="","",SUM(J71,L71)*Q71+M71*15%)</f>
        <v/>
      </c>
      <c r="S71" s="75" t="str">
        <f>IF(C71="","",IF(COUNTIF(已处理订单明细!A:A,客户下单明细表!C71)=1,"完成交易","未办理完毕"))</f>
        <v/>
      </c>
    </row>
    <row r="72" spans="1:19" ht="18" customHeight="1">
      <c r="A72" s="66" t="s">
        <v>22</v>
      </c>
      <c r="B72" s="66" t="str">
        <f t="shared" si="25"/>
        <v>72</v>
      </c>
      <c r="N72" s="68" t="str">
        <f t="shared" si="26"/>
        <v/>
      </c>
      <c r="Q72" s="74">
        <v>0.2</v>
      </c>
      <c r="R72" s="68" t="str">
        <f t="shared" si="27"/>
        <v/>
      </c>
      <c r="S72" s="70" t="str">
        <f>IF(C72="","",IF(COUNTIF(已处理订单明细!A:A,客户下单明细表!C72)=1,"完成交易","未办理完毕"))</f>
        <v/>
      </c>
    </row>
    <row r="73" spans="1:19" ht="18" customHeight="1">
      <c r="A73" s="66" t="s">
        <v>22</v>
      </c>
      <c r="B73" s="66" t="str">
        <f t="shared" si="25"/>
        <v>73</v>
      </c>
      <c r="N73" s="73" t="str">
        <f t="shared" si="26"/>
        <v/>
      </c>
      <c r="Q73" s="74">
        <v>0.2</v>
      </c>
      <c r="R73" s="73" t="str">
        <f t="shared" si="28"/>
        <v/>
      </c>
      <c r="S73" s="75" t="str">
        <f>IF(C73="","",IF(COUNTIF(已处理订单明细!A:A,客户下单明细表!C73)=1,"完成交易","未办理完毕"))</f>
        <v/>
      </c>
    </row>
    <row r="74" spans="1:19" ht="18" customHeight="1">
      <c r="A74" s="66" t="s">
        <v>22</v>
      </c>
      <c r="B74" s="66" t="str">
        <f t="shared" si="25"/>
        <v>74</v>
      </c>
      <c r="N74" s="68" t="str">
        <f t="shared" si="26"/>
        <v/>
      </c>
      <c r="Q74" s="74">
        <v>0.2</v>
      </c>
      <c r="R74" s="68" t="str">
        <f t="shared" si="27"/>
        <v/>
      </c>
      <c r="S74" s="70" t="str">
        <f>IF(C74="","",IF(COUNTIF(已处理订单明细!A:A,客户下单明细表!C74)=1,"完成交易","未办理完毕"))</f>
        <v/>
      </c>
    </row>
    <row r="75" spans="1:19" ht="18" customHeight="1">
      <c r="A75" s="66" t="s">
        <v>22</v>
      </c>
      <c r="B75" s="66" t="str">
        <f t="shared" si="25"/>
        <v>75</v>
      </c>
      <c r="N75" s="73" t="str">
        <f t="shared" si="26"/>
        <v/>
      </c>
      <c r="Q75" s="74">
        <v>0.2</v>
      </c>
      <c r="R75" s="73" t="str">
        <f t="shared" si="28"/>
        <v/>
      </c>
      <c r="S75" s="75" t="str">
        <f>IF(C75="","",IF(COUNTIF(已处理订单明细!A:A,客户下单明细表!C75)=1,"完成交易","未办理完毕"))</f>
        <v/>
      </c>
    </row>
    <row r="76" spans="1:19" ht="18" customHeight="1">
      <c r="A76" s="66" t="s">
        <v>22</v>
      </c>
      <c r="B76" s="66" t="str">
        <f t="shared" si="25"/>
        <v>76</v>
      </c>
      <c r="N76" s="68" t="str">
        <f t="shared" si="26"/>
        <v/>
      </c>
      <c r="Q76" s="74">
        <v>0.2</v>
      </c>
      <c r="R76" s="68" t="str">
        <f t="shared" ref="R76:R80" si="29">IF(J76="","",SUM(J76,L76)*Q76+M76*15%+50%*SUM(I76,K76))</f>
        <v/>
      </c>
      <c r="S76" s="70" t="str">
        <f>IF(C76="","",IF(COUNTIF(已处理订单明细!A:A,客户下单明细表!C76)=1,"完成交易","未办理完毕"))</f>
        <v/>
      </c>
    </row>
    <row r="77" spans="1:19" ht="18" customHeight="1">
      <c r="A77" s="66" t="s">
        <v>22</v>
      </c>
      <c r="B77" s="66" t="str">
        <f t="shared" si="25"/>
        <v>77</v>
      </c>
      <c r="N77" s="73" t="str">
        <f t="shared" si="26"/>
        <v/>
      </c>
      <c r="Q77" s="74">
        <v>0.2</v>
      </c>
      <c r="R77" s="73" t="str">
        <f t="shared" ref="R77:R81" si="30">IF(J77="","",SUM(J77,L77)*Q77+M77*15%)</f>
        <v/>
      </c>
      <c r="S77" s="75" t="str">
        <f>IF(C77="","",IF(COUNTIF(已处理订单明细!A:A,客户下单明细表!C77)=1,"完成交易","未办理完毕"))</f>
        <v/>
      </c>
    </row>
    <row r="78" spans="1:19" ht="18" customHeight="1">
      <c r="A78" s="66" t="s">
        <v>22</v>
      </c>
      <c r="B78" s="66" t="str">
        <f t="shared" si="25"/>
        <v>78</v>
      </c>
      <c r="N78" s="68" t="str">
        <f t="shared" si="26"/>
        <v/>
      </c>
      <c r="Q78" s="74">
        <v>0.2</v>
      </c>
      <c r="R78" s="68" t="str">
        <f t="shared" si="29"/>
        <v/>
      </c>
      <c r="S78" s="70" t="str">
        <f>IF(C78="","",IF(COUNTIF(已处理订单明细!A:A,客户下单明细表!C78)=1,"完成交易","未办理完毕"))</f>
        <v/>
      </c>
    </row>
    <row r="79" spans="1:19" ht="18" customHeight="1">
      <c r="A79" s="66" t="s">
        <v>22</v>
      </c>
      <c r="B79" s="66" t="str">
        <f t="shared" si="25"/>
        <v>79</v>
      </c>
      <c r="N79" s="73" t="str">
        <f t="shared" si="26"/>
        <v/>
      </c>
      <c r="Q79" s="74">
        <v>0.2</v>
      </c>
      <c r="R79" s="73" t="str">
        <f t="shared" si="30"/>
        <v/>
      </c>
      <c r="S79" s="75" t="str">
        <f>IF(C79="","",IF(COUNTIF(已处理订单明细!A:A,客户下单明细表!C79)=1,"完成交易","未办理完毕"))</f>
        <v/>
      </c>
    </row>
    <row r="80" spans="1:19" ht="18" customHeight="1">
      <c r="A80" s="66" t="s">
        <v>22</v>
      </c>
      <c r="B80" s="66" t="str">
        <f t="shared" si="25"/>
        <v>80</v>
      </c>
      <c r="N80" s="68" t="str">
        <f t="shared" si="26"/>
        <v/>
      </c>
      <c r="Q80" s="74">
        <v>0.2</v>
      </c>
      <c r="R80" s="68" t="str">
        <f t="shared" si="29"/>
        <v/>
      </c>
      <c r="S80" s="70" t="str">
        <f>IF(C80="","",IF(COUNTIF(已处理订单明细!A:A,客户下单明细表!C80)=1,"完成交易","未办理完毕"))</f>
        <v/>
      </c>
    </row>
    <row r="81" spans="1:19" ht="18" customHeight="1">
      <c r="A81" s="66" t="s">
        <v>22</v>
      </c>
      <c r="B81" s="66" t="str">
        <f t="shared" si="25"/>
        <v>81</v>
      </c>
      <c r="N81" s="73" t="str">
        <f t="shared" si="26"/>
        <v/>
      </c>
      <c r="Q81" s="74">
        <v>0.2</v>
      </c>
      <c r="R81" s="73" t="str">
        <f t="shared" si="30"/>
        <v/>
      </c>
      <c r="S81" s="75" t="str">
        <f>IF(C81="","",IF(COUNTIF(已处理订单明细!A:A,客户下单明细表!C81)=1,"完成交易","未办理完毕"))</f>
        <v/>
      </c>
    </row>
    <row r="82" spans="1:19" ht="18" customHeight="1">
      <c r="A82" s="66" t="s">
        <v>22</v>
      </c>
      <c r="B82" s="66" t="str">
        <f t="shared" si="25"/>
        <v>82</v>
      </c>
      <c r="N82" s="68" t="str">
        <f t="shared" si="26"/>
        <v/>
      </c>
      <c r="Q82" s="74">
        <v>0.2</v>
      </c>
      <c r="R82" s="68" t="str">
        <f t="shared" ref="R82:R86" si="31">IF(J82="","",SUM(J82,L82)*Q82+M82*15%+50%*SUM(I82,K82))</f>
        <v/>
      </c>
      <c r="S82" s="70" t="str">
        <f>IF(C82="","",IF(COUNTIF(已处理订单明细!A:A,客户下单明细表!C82)=1,"完成交易","未办理完毕"))</f>
        <v/>
      </c>
    </row>
    <row r="83" spans="1:19" ht="18" customHeight="1">
      <c r="A83" s="66" t="s">
        <v>22</v>
      </c>
      <c r="B83" s="66" t="str">
        <f t="shared" si="25"/>
        <v>83</v>
      </c>
      <c r="N83" s="73" t="str">
        <f t="shared" si="26"/>
        <v/>
      </c>
      <c r="Q83" s="74">
        <v>0.2</v>
      </c>
      <c r="R83" s="73" t="str">
        <f t="shared" ref="R83:R87" si="32">IF(J83="","",SUM(J83,L83)*Q83+M83*15%)</f>
        <v/>
      </c>
      <c r="S83" s="75" t="str">
        <f>IF(C83="","",IF(COUNTIF(已处理订单明细!A:A,客户下单明细表!C83)=1,"完成交易","未办理完毕"))</f>
        <v/>
      </c>
    </row>
    <row r="84" spans="1:19" ht="18" customHeight="1">
      <c r="A84" s="66" t="s">
        <v>22</v>
      </c>
      <c r="B84" s="66" t="str">
        <f t="shared" si="25"/>
        <v>84</v>
      </c>
      <c r="N84" s="68" t="str">
        <f t="shared" si="26"/>
        <v/>
      </c>
      <c r="Q84" s="74">
        <v>0.2</v>
      </c>
      <c r="R84" s="68" t="str">
        <f t="shared" si="31"/>
        <v/>
      </c>
      <c r="S84" s="70" t="str">
        <f>IF(C84="","",IF(COUNTIF(已处理订单明细!A:A,客户下单明细表!C84)=1,"完成交易","未办理完毕"))</f>
        <v/>
      </c>
    </row>
    <row r="85" spans="1:19" ht="18" customHeight="1">
      <c r="A85" s="66" t="s">
        <v>22</v>
      </c>
      <c r="B85" s="66" t="str">
        <f t="shared" si="25"/>
        <v>85</v>
      </c>
      <c r="N85" s="73" t="str">
        <f t="shared" si="26"/>
        <v/>
      </c>
      <c r="Q85" s="74">
        <v>0.2</v>
      </c>
      <c r="R85" s="73" t="str">
        <f t="shared" si="32"/>
        <v/>
      </c>
      <c r="S85" s="75" t="str">
        <f>IF(C85="","",IF(COUNTIF(已处理订单明细!A:A,客户下单明细表!C85)=1,"完成交易","未办理完毕"))</f>
        <v/>
      </c>
    </row>
    <row r="86" spans="1:19" ht="18" customHeight="1">
      <c r="A86" s="66" t="s">
        <v>22</v>
      </c>
      <c r="B86" s="66" t="str">
        <f t="shared" si="25"/>
        <v>86</v>
      </c>
      <c r="N86" s="68" t="str">
        <f t="shared" si="26"/>
        <v/>
      </c>
      <c r="Q86" s="74">
        <v>0.2</v>
      </c>
      <c r="R86" s="68" t="str">
        <f t="shared" si="31"/>
        <v/>
      </c>
      <c r="S86" s="70" t="str">
        <f>IF(C86="","",IF(COUNTIF(已处理订单明细!A:A,客户下单明细表!C86)=1,"完成交易","未办理完毕"))</f>
        <v/>
      </c>
    </row>
    <row r="87" spans="1:19" ht="18" customHeight="1">
      <c r="A87" s="66" t="s">
        <v>22</v>
      </c>
      <c r="B87" s="66" t="str">
        <f t="shared" si="25"/>
        <v>87</v>
      </c>
      <c r="N87" s="73" t="str">
        <f t="shared" si="26"/>
        <v/>
      </c>
      <c r="Q87" s="74">
        <v>0.2</v>
      </c>
      <c r="R87" s="73" t="str">
        <f t="shared" si="32"/>
        <v/>
      </c>
      <c r="S87" s="75" t="str">
        <f>IF(C87="","",IF(COUNTIF(已处理订单明细!A:A,客户下单明细表!C87)=1,"完成交易","未办理完毕"))</f>
        <v/>
      </c>
    </row>
    <row r="88" spans="1:19" ht="18" customHeight="1">
      <c r="A88" s="66" t="s">
        <v>22</v>
      </c>
      <c r="B88" s="66" t="str">
        <f t="shared" si="25"/>
        <v>88</v>
      </c>
      <c r="N88" s="68" t="str">
        <f t="shared" si="26"/>
        <v/>
      </c>
      <c r="Q88" s="74">
        <v>0.2</v>
      </c>
      <c r="R88" s="68" t="str">
        <f t="shared" ref="R88:R92" si="33">IF(J88="","",SUM(J88,L88)*Q88+M88*15%+50%*SUM(I88,K88))</f>
        <v/>
      </c>
      <c r="S88" s="70" t="str">
        <f>IF(C88="","",IF(COUNTIF(已处理订单明细!A:A,客户下单明细表!C88)=1,"完成交易","未办理完毕"))</f>
        <v/>
      </c>
    </row>
    <row r="89" spans="1:19" ht="18" customHeight="1">
      <c r="A89" s="66" t="s">
        <v>22</v>
      </c>
      <c r="B89" s="66" t="str">
        <f t="shared" si="25"/>
        <v>89</v>
      </c>
      <c r="N89" s="73" t="str">
        <f t="shared" si="26"/>
        <v/>
      </c>
      <c r="Q89" s="74">
        <v>0.2</v>
      </c>
      <c r="R89" s="73" t="str">
        <f t="shared" ref="R89:R93" si="34">IF(J89="","",SUM(J89,L89)*Q89+M89*15%)</f>
        <v/>
      </c>
      <c r="S89" s="75" t="str">
        <f>IF(C89="","",IF(COUNTIF(已处理订单明细!A:A,客户下单明细表!C89)=1,"完成交易","未办理完毕"))</f>
        <v/>
      </c>
    </row>
    <row r="90" spans="1:19" ht="18" customHeight="1">
      <c r="A90" s="66" t="s">
        <v>22</v>
      </c>
      <c r="B90" s="66" t="str">
        <f t="shared" si="25"/>
        <v>90</v>
      </c>
      <c r="N90" s="68" t="str">
        <f t="shared" si="26"/>
        <v/>
      </c>
      <c r="Q90" s="74">
        <v>0.2</v>
      </c>
      <c r="R90" s="68" t="str">
        <f t="shared" si="33"/>
        <v/>
      </c>
      <c r="S90" s="70" t="str">
        <f>IF(C90="","",IF(COUNTIF(已处理订单明细!A:A,客户下单明细表!C90)=1,"完成交易","未办理完毕"))</f>
        <v/>
      </c>
    </row>
    <row r="91" spans="1:19" ht="18" customHeight="1">
      <c r="A91" s="66" t="s">
        <v>22</v>
      </c>
      <c r="B91" s="66" t="str">
        <f t="shared" si="25"/>
        <v>91</v>
      </c>
      <c r="N91" s="73" t="str">
        <f t="shared" si="26"/>
        <v/>
      </c>
      <c r="Q91" s="74">
        <v>0.2</v>
      </c>
      <c r="R91" s="73" t="str">
        <f t="shared" si="34"/>
        <v/>
      </c>
      <c r="S91" s="75" t="str">
        <f>IF(C91="","",IF(COUNTIF(已处理订单明细!A:A,客户下单明细表!C91)=1,"完成交易","未办理完毕"))</f>
        <v/>
      </c>
    </row>
    <row r="92" spans="1:19" ht="18" customHeight="1">
      <c r="A92" s="66" t="s">
        <v>22</v>
      </c>
      <c r="B92" s="66" t="str">
        <f t="shared" si="25"/>
        <v>92</v>
      </c>
      <c r="N92" s="68" t="str">
        <f t="shared" si="26"/>
        <v/>
      </c>
      <c r="Q92" s="74">
        <v>0.2</v>
      </c>
      <c r="R92" s="68" t="str">
        <f t="shared" si="33"/>
        <v/>
      </c>
      <c r="S92" s="70" t="str">
        <f>IF(C92="","",IF(COUNTIF(已处理订单明细!A:A,客户下单明细表!C92)=1,"完成交易","未办理完毕"))</f>
        <v/>
      </c>
    </row>
    <row r="93" spans="1:19" ht="18" customHeight="1">
      <c r="A93" s="66" t="s">
        <v>22</v>
      </c>
      <c r="B93" s="66" t="str">
        <f t="shared" si="25"/>
        <v>93</v>
      </c>
      <c r="N93" s="73" t="str">
        <f t="shared" si="26"/>
        <v/>
      </c>
      <c r="Q93" s="74">
        <v>0.2</v>
      </c>
      <c r="R93" s="73" t="str">
        <f t="shared" si="34"/>
        <v/>
      </c>
      <c r="S93" s="75" t="str">
        <f>IF(C93="","",IF(COUNTIF(已处理订单明细!A:A,客户下单明细表!C93)=1,"完成交易","未办理完毕"))</f>
        <v/>
      </c>
    </row>
    <row r="94" spans="1:19" ht="18" customHeight="1">
      <c r="A94" s="66" t="s">
        <v>22</v>
      </c>
      <c r="B94" s="66" t="str">
        <f t="shared" si="25"/>
        <v>94</v>
      </c>
      <c r="N94" s="68" t="str">
        <f t="shared" si="26"/>
        <v/>
      </c>
      <c r="Q94" s="74">
        <v>0.2</v>
      </c>
      <c r="R94" s="68" t="str">
        <f t="shared" ref="R94:R98" si="35">IF(J94="","",SUM(J94,L94)*Q94+M94*15%+50%*SUM(I94,K94))</f>
        <v/>
      </c>
      <c r="S94" s="70" t="str">
        <f>IF(C94="","",IF(COUNTIF(已处理订单明细!A:A,客户下单明细表!C94)=1,"完成交易","未办理完毕"))</f>
        <v/>
      </c>
    </row>
    <row r="95" spans="1:19" ht="18" customHeight="1">
      <c r="A95" s="66" t="s">
        <v>22</v>
      </c>
      <c r="B95" s="66" t="str">
        <f t="shared" si="25"/>
        <v>95</v>
      </c>
      <c r="N95" s="73" t="str">
        <f t="shared" si="26"/>
        <v/>
      </c>
      <c r="Q95" s="74">
        <v>0.2</v>
      </c>
      <c r="R95" s="73" t="str">
        <f t="shared" ref="R95:R99" si="36">IF(J95="","",SUM(J95,L95)*Q95+M95*15%)</f>
        <v/>
      </c>
      <c r="S95" s="75" t="str">
        <f>IF(C95="","",IF(COUNTIF(已处理订单明细!A:A,客户下单明细表!C95)=1,"完成交易","未办理完毕"))</f>
        <v/>
      </c>
    </row>
    <row r="96" spans="1:19" ht="18" customHeight="1">
      <c r="A96" s="66" t="s">
        <v>22</v>
      </c>
      <c r="B96" s="66" t="str">
        <f t="shared" si="25"/>
        <v>96</v>
      </c>
      <c r="N96" s="68" t="str">
        <f t="shared" si="26"/>
        <v/>
      </c>
      <c r="Q96" s="74">
        <v>0.2</v>
      </c>
      <c r="R96" s="68" t="str">
        <f t="shared" si="35"/>
        <v/>
      </c>
      <c r="S96" s="70" t="str">
        <f>IF(C96="","",IF(COUNTIF(已处理订单明细!A:A,客户下单明细表!C96)=1,"完成交易","未办理完毕"))</f>
        <v/>
      </c>
    </row>
    <row r="97" spans="1:19" ht="18" customHeight="1">
      <c r="A97" s="66" t="s">
        <v>22</v>
      </c>
      <c r="B97" s="66" t="str">
        <f t="shared" si="25"/>
        <v>97</v>
      </c>
      <c r="N97" s="73" t="str">
        <f t="shared" si="26"/>
        <v/>
      </c>
      <c r="Q97" s="74">
        <v>0.2</v>
      </c>
      <c r="R97" s="73" t="str">
        <f t="shared" si="36"/>
        <v/>
      </c>
      <c r="S97" s="75" t="str">
        <f>IF(C97="","",IF(COUNTIF(已处理订单明细!A:A,客户下单明细表!C97)=1,"完成交易","未办理完毕"))</f>
        <v/>
      </c>
    </row>
    <row r="98" spans="1:19" ht="18" customHeight="1">
      <c r="A98" s="66" t="s">
        <v>22</v>
      </c>
      <c r="B98" s="66" t="str">
        <f t="shared" si="25"/>
        <v>98</v>
      </c>
      <c r="N98" s="68" t="str">
        <f t="shared" si="26"/>
        <v/>
      </c>
      <c r="Q98" s="74">
        <v>0.2</v>
      </c>
      <c r="R98" s="68" t="str">
        <f t="shared" si="35"/>
        <v/>
      </c>
      <c r="S98" s="70" t="str">
        <f>IF(C98="","",IF(COUNTIF(已处理订单明细!A:A,客户下单明细表!C98)=1,"完成交易","未办理完毕"))</f>
        <v/>
      </c>
    </row>
    <row r="99" spans="1:19" ht="18" customHeight="1">
      <c r="A99" s="66" t="s">
        <v>22</v>
      </c>
      <c r="B99" s="66" t="str">
        <f t="shared" si="25"/>
        <v>99</v>
      </c>
      <c r="N99" s="73" t="str">
        <f t="shared" si="26"/>
        <v/>
      </c>
      <c r="Q99" s="74">
        <v>0.2</v>
      </c>
      <c r="R99" s="73" t="str">
        <f t="shared" si="36"/>
        <v/>
      </c>
      <c r="S99" s="75" t="str">
        <f>IF(C99="","",IF(COUNTIF(已处理订单明细!A:A,客户下单明细表!C99)=1,"完成交易","未办理完毕"))</f>
        <v/>
      </c>
    </row>
    <row r="100" spans="1:19" ht="18" customHeight="1">
      <c r="A100" s="66" t="s">
        <v>22</v>
      </c>
      <c r="B100" s="66" t="str">
        <f t="shared" si="25"/>
        <v>100</v>
      </c>
      <c r="N100" s="68" t="str">
        <f t="shared" si="26"/>
        <v/>
      </c>
      <c r="Q100" s="74">
        <v>0.2</v>
      </c>
      <c r="R100" s="68" t="str">
        <f t="shared" ref="R100:R104" si="37">IF(J100="","",SUM(J100,L100)*Q100+M100*15%+50%*SUM(I100,K100))</f>
        <v/>
      </c>
      <c r="S100" s="70" t="str">
        <f>IF(C100="","",IF(COUNTIF(已处理订单明细!A:A,客户下单明细表!C100)=1,"完成交易","未办理完毕"))</f>
        <v/>
      </c>
    </row>
    <row r="101" spans="1:19" ht="18" customHeight="1">
      <c r="A101" s="66" t="s">
        <v>22</v>
      </c>
      <c r="B101" s="66" t="str">
        <f t="shared" si="25"/>
        <v>101</v>
      </c>
      <c r="N101" s="73" t="str">
        <f t="shared" si="26"/>
        <v/>
      </c>
      <c r="Q101" s="74">
        <v>0.2</v>
      </c>
      <c r="R101" s="73" t="str">
        <f t="shared" ref="R101:R105" si="38">IF(J101="","",SUM(J101,L101)*Q101+M101*15%)</f>
        <v/>
      </c>
      <c r="S101" s="75" t="str">
        <f>IF(C101="","",IF(COUNTIF(已处理订单明细!A:A,客户下单明细表!C101)=1,"完成交易","未办理完毕"))</f>
        <v/>
      </c>
    </row>
    <row r="102" spans="1:19" ht="18" customHeight="1">
      <c r="A102" s="66" t="s">
        <v>22</v>
      </c>
      <c r="B102" s="66" t="str">
        <f t="shared" si="25"/>
        <v>102</v>
      </c>
      <c r="N102" s="68" t="str">
        <f t="shared" si="26"/>
        <v/>
      </c>
      <c r="Q102" s="74">
        <v>0.2</v>
      </c>
      <c r="R102" s="68" t="str">
        <f t="shared" si="37"/>
        <v/>
      </c>
      <c r="S102" s="70" t="str">
        <f>IF(C102="","",IF(COUNTIF(已处理订单明细!A:A,客户下单明细表!C102)=1,"完成交易","未办理完毕"))</f>
        <v/>
      </c>
    </row>
    <row r="103" spans="1:19" ht="18" customHeight="1">
      <c r="A103" s="66" t="s">
        <v>22</v>
      </c>
      <c r="B103" s="66" t="str">
        <f t="shared" si="25"/>
        <v>103</v>
      </c>
      <c r="N103" s="73" t="str">
        <f t="shared" si="26"/>
        <v/>
      </c>
      <c r="Q103" s="74">
        <v>0.2</v>
      </c>
      <c r="R103" s="73" t="str">
        <f t="shared" si="38"/>
        <v/>
      </c>
      <c r="S103" s="75" t="str">
        <f>IF(C103="","",IF(COUNTIF(已处理订单明细!A:A,客户下单明细表!C103)=1,"完成交易","未办理完毕"))</f>
        <v/>
      </c>
    </row>
    <row r="104" spans="1:19" ht="18" customHeight="1">
      <c r="A104" s="66" t="s">
        <v>22</v>
      </c>
      <c r="B104" s="66" t="str">
        <f t="shared" si="25"/>
        <v>104</v>
      </c>
      <c r="N104" s="68" t="str">
        <f t="shared" si="26"/>
        <v/>
      </c>
      <c r="Q104" s="74">
        <v>0.2</v>
      </c>
      <c r="R104" s="68" t="str">
        <f t="shared" si="37"/>
        <v/>
      </c>
      <c r="S104" s="70" t="str">
        <f>IF(C104="","",IF(COUNTIF(已处理订单明细!A:A,客户下单明细表!C104)=1,"完成交易","未办理完毕"))</f>
        <v/>
      </c>
    </row>
    <row r="105" spans="1:19" ht="18" customHeight="1">
      <c r="A105" s="66" t="s">
        <v>22</v>
      </c>
      <c r="B105" s="66" t="str">
        <f t="shared" si="25"/>
        <v>105</v>
      </c>
      <c r="N105" s="73" t="str">
        <f t="shared" si="26"/>
        <v/>
      </c>
      <c r="Q105" s="74">
        <v>0.2</v>
      </c>
      <c r="R105" s="73" t="str">
        <f t="shared" si="38"/>
        <v/>
      </c>
      <c r="S105" s="75" t="str">
        <f>IF(C105="","",IF(COUNTIF(已处理订单明细!A:A,客户下单明细表!C105)=1,"完成交易","未办理完毕"))</f>
        <v/>
      </c>
    </row>
    <row r="106" spans="1:19" ht="18" customHeight="1">
      <c r="A106" s="66" t="s">
        <v>22</v>
      </c>
      <c r="B106" s="66" t="str">
        <f t="shared" si="25"/>
        <v>106</v>
      </c>
      <c r="N106" s="68" t="str">
        <f t="shared" si="26"/>
        <v/>
      </c>
      <c r="Q106" s="74">
        <v>0.2</v>
      </c>
      <c r="R106" s="68" t="str">
        <f t="shared" ref="R106:R110" si="39">IF(J106="","",SUM(J106,L106)*Q106+M106*15%+50%*SUM(I106,K106))</f>
        <v/>
      </c>
      <c r="S106" s="70" t="str">
        <f>IF(C106="","",IF(COUNTIF(已处理订单明细!A:A,客户下单明细表!C106)=1,"完成交易","未办理完毕"))</f>
        <v/>
      </c>
    </row>
    <row r="107" spans="1:19" ht="18" customHeight="1">
      <c r="A107" s="66" t="s">
        <v>22</v>
      </c>
      <c r="B107" s="66" t="str">
        <f t="shared" si="25"/>
        <v>107</v>
      </c>
      <c r="N107" s="73" t="str">
        <f t="shared" si="26"/>
        <v/>
      </c>
      <c r="Q107" s="74">
        <v>0.2</v>
      </c>
      <c r="R107" s="73" t="str">
        <f t="shared" ref="R107:R111" si="40">IF(J107="","",SUM(J107,L107)*Q107+M107*15%)</f>
        <v/>
      </c>
      <c r="S107" s="75" t="str">
        <f>IF(C107="","",IF(COUNTIF(已处理订单明细!A:A,客户下单明细表!C107)=1,"完成交易","未办理完毕"))</f>
        <v/>
      </c>
    </row>
    <row r="108" spans="1:19" ht="18" customHeight="1">
      <c r="A108" s="66" t="s">
        <v>22</v>
      </c>
      <c r="B108" s="66" t="str">
        <f t="shared" si="25"/>
        <v>108</v>
      </c>
      <c r="N108" s="68" t="str">
        <f t="shared" si="26"/>
        <v/>
      </c>
      <c r="Q108" s="74">
        <v>0.2</v>
      </c>
      <c r="R108" s="68" t="str">
        <f t="shared" si="39"/>
        <v/>
      </c>
      <c r="S108" s="70" t="str">
        <f>IF(C108="","",IF(COUNTIF(已处理订单明细!A:A,客户下单明细表!C108)=1,"完成交易","未办理完毕"))</f>
        <v/>
      </c>
    </row>
    <row r="109" spans="1:19" ht="18" customHeight="1">
      <c r="A109" s="66" t="s">
        <v>22</v>
      </c>
      <c r="B109" s="66" t="str">
        <f t="shared" si="25"/>
        <v>109</v>
      </c>
      <c r="N109" s="73" t="str">
        <f t="shared" si="26"/>
        <v/>
      </c>
      <c r="Q109" s="74">
        <v>0.2</v>
      </c>
      <c r="R109" s="73" t="str">
        <f t="shared" si="40"/>
        <v/>
      </c>
      <c r="S109" s="75" t="str">
        <f>IF(C109="","",IF(COUNTIF(已处理订单明细!A:A,客户下单明细表!C109)=1,"完成交易","未办理完毕"))</f>
        <v/>
      </c>
    </row>
    <row r="110" spans="1:19" ht="18" customHeight="1">
      <c r="A110" s="66" t="s">
        <v>22</v>
      </c>
      <c r="B110" s="66" t="str">
        <f t="shared" si="25"/>
        <v>110</v>
      </c>
      <c r="N110" s="68" t="str">
        <f t="shared" si="26"/>
        <v/>
      </c>
      <c r="Q110" s="74">
        <v>0.2</v>
      </c>
      <c r="R110" s="68" t="str">
        <f t="shared" si="39"/>
        <v/>
      </c>
      <c r="S110" s="70" t="str">
        <f>IF(C110="","",IF(COUNTIF(已处理订单明细!A:A,客户下单明细表!C110)=1,"完成交易","未办理完毕"))</f>
        <v/>
      </c>
    </row>
    <row r="111" spans="1:19" ht="18" customHeight="1">
      <c r="A111" s="66" t="s">
        <v>22</v>
      </c>
      <c r="B111" s="66" t="str">
        <f t="shared" si="25"/>
        <v>111</v>
      </c>
      <c r="N111" s="73" t="str">
        <f t="shared" si="26"/>
        <v/>
      </c>
      <c r="Q111" s="74">
        <v>0.2</v>
      </c>
      <c r="R111" s="73" t="str">
        <f t="shared" si="40"/>
        <v/>
      </c>
      <c r="S111" s="75" t="str">
        <f>IF(C111="","",IF(COUNTIF(已处理订单明细!A:A,客户下单明细表!C111)=1,"完成交易","未办理完毕"))</f>
        <v/>
      </c>
    </row>
    <row r="112" spans="1:19" ht="18" customHeight="1">
      <c r="A112" s="66" t="s">
        <v>22</v>
      </c>
      <c r="B112" s="66" t="str">
        <f t="shared" si="25"/>
        <v>112</v>
      </c>
      <c r="N112" s="68" t="str">
        <f t="shared" si="26"/>
        <v/>
      </c>
      <c r="Q112" s="74">
        <v>0.2</v>
      </c>
      <c r="R112" s="68" t="str">
        <f t="shared" ref="R112:R116" si="41">IF(J112="","",SUM(J112,L112)*Q112+M112*15%+50%*SUM(I112,K112))</f>
        <v/>
      </c>
      <c r="S112" s="70" t="str">
        <f>IF(C112="","",IF(COUNTIF(已处理订单明细!A:A,客户下单明细表!C112)=1,"完成交易","未办理完毕"))</f>
        <v/>
      </c>
    </row>
    <row r="113" spans="1:19" ht="18" customHeight="1">
      <c r="A113" s="66" t="s">
        <v>22</v>
      </c>
      <c r="B113" s="66" t="str">
        <f t="shared" si="25"/>
        <v>113</v>
      </c>
      <c r="N113" s="73" t="str">
        <f t="shared" si="26"/>
        <v/>
      </c>
      <c r="Q113" s="74">
        <v>0.2</v>
      </c>
      <c r="R113" s="73" t="str">
        <f t="shared" ref="R113:R117" si="42">IF(J113="","",SUM(J113,L113)*Q113+M113*15%)</f>
        <v/>
      </c>
      <c r="S113" s="75" t="str">
        <f>IF(C113="","",IF(COUNTIF(已处理订单明细!A:A,客户下单明细表!C113)=1,"完成交易","未办理完毕"))</f>
        <v/>
      </c>
    </row>
    <row r="114" spans="1:19" ht="18" customHeight="1">
      <c r="A114" s="66" t="s">
        <v>22</v>
      </c>
      <c r="B114" s="66" t="str">
        <f t="shared" si="25"/>
        <v>114</v>
      </c>
      <c r="N114" s="68" t="str">
        <f t="shared" si="26"/>
        <v/>
      </c>
      <c r="Q114" s="74">
        <v>0.2</v>
      </c>
      <c r="R114" s="68" t="str">
        <f t="shared" si="41"/>
        <v/>
      </c>
      <c r="S114" s="70" t="str">
        <f>IF(C114="","",IF(COUNTIF(已处理订单明细!A:A,客户下单明细表!C114)=1,"完成交易","未办理完毕"))</f>
        <v/>
      </c>
    </row>
    <row r="115" spans="1:19" ht="18" customHeight="1">
      <c r="A115" s="66" t="s">
        <v>22</v>
      </c>
      <c r="B115" s="66" t="str">
        <f t="shared" si="25"/>
        <v>115</v>
      </c>
      <c r="N115" s="73" t="str">
        <f t="shared" si="26"/>
        <v/>
      </c>
      <c r="Q115" s="74">
        <v>0.2</v>
      </c>
      <c r="R115" s="73" t="str">
        <f t="shared" si="42"/>
        <v/>
      </c>
      <c r="S115" s="75" t="str">
        <f>IF(C115="","",IF(COUNTIF(已处理订单明细!A:A,客户下单明细表!C115)=1,"完成交易","未办理完毕"))</f>
        <v/>
      </c>
    </row>
    <row r="116" spans="1:19" ht="18" customHeight="1">
      <c r="A116" s="66" t="s">
        <v>22</v>
      </c>
      <c r="B116" s="66" t="str">
        <f t="shared" si="25"/>
        <v>116</v>
      </c>
      <c r="N116" s="68" t="str">
        <f t="shared" si="26"/>
        <v/>
      </c>
      <c r="Q116" s="74">
        <v>0.2</v>
      </c>
      <c r="R116" s="68" t="str">
        <f t="shared" si="41"/>
        <v/>
      </c>
      <c r="S116" s="70" t="str">
        <f>IF(C116="","",IF(COUNTIF(已处理订单明细!A:A,客户下单明细表!C116)=1,"完成交易","未办理完毕"))</f>
        <v/>
      </c>
    </row>
    <row r="117" spans="1:19" ht="18" customHeight="1">
      <c r="A117" s="66" t="s">
        <v>22</v>
      </c>
      <c r="B117" s="66" t="str">
        <f t="shared" si="25"/>
        <v>117</v>
      </c>
      <c r="N117" s="73" t="str">
        <f t="shared" si="26"/>
        <v/>
      </c>
      <c r="Q117" s="74">
        <v>0.2</v>
      </c>
      <c r="R117" s="73" t="str">
        <f t="shared" si="42"/>
        <v/>
      </c>
      <c r="S117" s="75" t="str">
        <f>IF(C117="","",IF(COUNTIF(已处理订单明细!A:A,客户下单明细表!C117)=1,"完成交易","未办理完毕"))</f>
        <v/>
      </c>
    </row>
    <row r="118" spans="1:19" ht="18" customHeight="1">
      <c r="A118" s="66" t="s">
        <v>22</v>
      </c>
      <c r="B118" s="66" t="str">
        <f t="shared" si="25"/>
        <v>118</v>
      </c>
      <c r="N118" s="68" t="str">
        <f t="shared" si="26"/>
        <v/>
      </c>
      <c r="Q118" s="74">
        <v>0.2</v>
      </c>
      <c r="R118" s="68" t="str">
        <f t="shared" ref="R118:R122" si="43">IF(J118="","",SUM(J118,L118)*Q118+M118*15%+50%*SUM(I118,K118))</f>
        <v/>
      </c>
      <c r="S118" s="70" t="str">
        <f>IF(C118="","",IF(COUNTIF(已处理订单明细!A:A,客户下单明细表!C118)=1,"完成交易","未办理完毕"))</f>
        <v/>
      </c>
    </row>
    <row r="119" spans="1:19" ht="18" customHeight="1">
      <c r="A119" s="66" t="s">
        <v>22</v>
      </c>
      <c r="B119" s="66" t="str">
        <f t="shared" si="25"/>
        <v>119</v>
      </c>
      <c r="N119" s="73" t="str">
        <f t="shared" si="26"/>
        <v/>
      </c>
      <c r="Q119" s="74">
        <v>0.2</v>
      </c>
      <c r="R119" s="73" t="str">
        <f t="shared" ref="R119:R123" si="44">IF(J119="","",SUM(J119,L119)*Q119+M119*15%)</f>
        <v/>
      </c>
      <c r="S119" s="75" t="str">
        <f>IF(C119="","",IF(COUNTIF(已处理订单明细!A:A,客户下单明细表!C119)=1,"完成交易","未办理完毕"))</f>
        <v/>
      </c>
    </row>
    <row r="120" spans="1:19" ht="18" customHeight="1">
      <c r="A120" s="66" t="s">
        <v>22</v>
      </c>
      <c r="B120" s="66" t="str">
        <f t="shared" si="25"/>
        <v>120</v>
      </c>
      <c r="N120" s="68" t="str">
        <f t="shared" si="26"/>
        <v/>
      </c>
      <c r="Q120" s="74">
        <v>0.2</v>
      </c>
      <c r="R120" s="68" t="str">
        <f t="shared" si="43"/>
        <v/>
      </c>
      <c r="S120" s="70" t="str">
        <f>IF(C120="","",IF(COUNTIF(已处理订单明细!A:A,客户下单明细表!C120)=1,"完成交易","未办理完毕"))</f>
        <v/>
      </c>
    </row>
    <row r="121" spans="1:19" ht="18" customHeight="1">
      <c r="A121" s="66" t="s">
        <v>22</v>
      </c>
      <c r="B121" s="66" t="str">
        <f t="shared" si="25"/>
        <v>121</v>
      </c>
      <c r="N121" s="73" t="str">
        <f t="shared" si="26"/>
        <v/>
      </c>
      <c r="Q121" s="74">
        <v>0.2</v>
      </c>
      <c r="R121" s="73" t="str">
        <f t="shared" si="44"/>
        <v/>
      </c>
      <c r="S121" s="75" t="str">
        <f>IF(C121="","",IF(COUNTIF(已处理订单明细!A:A,客户下单明细表!C121)=1,"完成交易","未办理完毕"))</f>
        <v/>
      </c>
    </row>
    <row r="122" spans="1:19" ht="18" customHeight="1">
      <c r="A122" s="66" t="s">
        <v>22</v>
      </c>
      <c r="B122" s="66" t="str">
        <f t="shared" si="25"/>
        <v>122</v>
      </c>
      <c r="N122" s="68" t="str">
        <f t="shared" si="26"/>
        <v/>
      </c>
      <c r="Q122" s="74">
        <v>0.2</v>
      </c>
      <c r="R122" s="68" t="str">
        <f t="shared" si="43"/>
        <v/>
      </c>
      <c r="S122" s="70" t="str">
        <f>IF(C122="","",IF(COUNTIF(已处理订单明细!A:A,客户下单明细表!C122)=1,"完成交易","未办理完毕"))</f>
        <v/>
      </c>
    </row>
    <row r="123" spans="1:19" ht="18" customHeight="1">
      <c r="A123" s="66" t="s">
        <v>22</v>
      </c>
      <c r="B123" s="66" t="str">
        <f t="shared" si="25"/>
        <v>123</v>
      </c>
      <c r="N123" s="73" t="str">
        <f t="shared" si="26"/>
        <v/>
      </c>
      <c r="Q123" s="74">
        <v>0.2</v>
      </c>
      <c r="R123" s="73" t="str">
        <f t="shared" si="44"/>
        <v/>
      </c>
      <c r="S123" s="75" t="str">
        <f>IF(C123="","",IF(COUNTIF(已处理订单明细!A:A,客户下单明细表!C123)=1,"完成交易","未办理完毕"))</f>
        <v/>
      </c>
    </row>
    <row r="124" spans="1:19" ht="18" customHeight="1">
      <c r="A124" s="66" t="s">
        <v>22</v>
      </c>
      <c r="B124" s="66" t="str">
        <f t="shared" si="25"/>
        <v>124</v>
      </c>
      <c r="N124" s="68" t="str">
        <f t="shared" si="26"/>
        <v/>
      </c>
      <c r="Q124" s="74">
        <v>0.2</v>
      </c>
      <c r="R124" s="68" t="str">
        <f t="shared" ref="R124:R128" si="45">IF(J124="","",SUM(J124,L124)*Q124+M124*15%+50%*SUM(I124,K124))</f>
        <v/>
      </c>
      <c r="S124" s="70" t="str">
        <f>IF(C124="","",IF(COUNTIF(已处理订单明细!A:A,客户下单明细表!C124)=1,"完成交易","未办理完毕"))</f>
        <v/>
      </c>
    </row>
    <row r="125" spans="1:19" ht="18" customHeight="1">
      <c r="A125" s="66" t="s">
        <v>22</v>
      </c>
      <c r="B125" s="66" t="str">
        <f t="shared" si="25"/>
        <v>125</v>
      </c>
      <c r="N125" s="73" t="str">
        <f t="shared" si="26"/>
        <v/>
      </c>
      <c r="Q125" s="74">
        <v>0.2</v>
      </c>
      <c r="R125" s="73" t="str">
        <f t="shared" ref="R125:R129" si="46">IF(J125="","",SUM(J125,L125)*Q125+M125*15%)</f>
        <v/>
      </c>
      <c r="S125" s="75" t="str">
        <f>IF(C125="","",IF(COUNTIF(已处理订单明细!A:A,客户下单明细表!C125)=1,"完成交易","未办理完毕"))</f>
        <v/>
      </c>
    </row>
    <row r="126" spans="1:19" ht="18" customHeight="1">
      <c r="A126" s="66" t="s">
        <v>22</v>
      </c>
      <c r="B126" s="66" t="str">
        <f t="shared" si="25"/>
        <v>126</v>
      </c>
      <c r="N126" s="68" t="str">
        <f t="shared" si="26"/>
        <v/>
      </c>
      <c r="Q126" s="74">
        <v>0.2</v>
      </c>
      <c r="R126" s="68" t="str">
        <f t="shared" si="45"/>
        <v/>
      </c>
      <c r="S126" s="70" t="str">
        <f>IF(C126="","",IF(COUNTIF(已处理订单明细!A:A,客户下单明细表!C126)=1,"完成交易","未办理完毕"))</f>
        <v/>
      </c>
    </row>
    <row r="127" spans="1:19" ht="18" customHeight="1">
      <c r="A127" s="66" t="s">
        <v>22</v>
      </c>
      <c r="B127" s="66" t="str">
        <f t="shared" si="25"/>
        <v>127</v>
      </c>
      <c r="N127" s="73" t="str">
        <f t="shared" si="26"/>
        <v/>
      </c>
      <c r="Q127" s="74">
        <v>0.2</v>
      </c>
      <c r="R127" s="73" t="str">
        <f t="shared" si="46"/>
        <v/>
      </c>
      <c r="S127" s="75" t="str">
        <f>IF(C127="","",IF(COUNTIF(已处理订单明细!A:A,客户下单明细表!C127)=1,"完成交易","未办理完毕"))</f>
        <v/>
      </c>
    </row>
    <row r="128" spans="1:19" ht="18" customHeight="1">
      <c r="A128" s="66" t="s">
        <v>22</v>
      </c>
      <c r="B128" s="66" t="str">
        <f t="shared" si="25"/>
        <v>128</v>
      </c>
      <c r="N128" s="68" t="str">
        <f t="shared" si="26"/>
        <v/>
      </c>
      <c r="Q128" s="74">
        <v>0.2</v>
      </c>
      <c r="R128" s="68" t="str">
        <f t="shared" si="45"/>
        <v/>
      </c>
      <c r="S128" s="70" t="str">
        <f>IF(C128="","",IF(COUNTIF(已处理订单明细!A:A,客户下单明细表!C128)=1,"完成交易","未办理完毕"))</f>
        <v/>
      </c>
    </row>
    <row r="129" spans="1:19" ht="18" customHeight="1">
      <c r="A129" s="66" t="s">
        <v>22</v>
      </c>
      <c r="B129" s="66" t="str">
        <f t="shared" si="25"/>
        <v>129</v>
      </c>
      <c r="N129" s="73" t="str">
        <f t="shared" si="26"/>
        <v/>
      </c>
      <c r="Q129" s="74">
        <v>0.2</v>
      </c>
      <c r="R129" s="73" t="str">
        <f t="shared" si="46"/>
        <v/>
      </c>
      <c r="S129" s="75" t="str">
        <f>IF(C129="","",IF(COUNTIF(已处理订单明细!A:A,客户下单明细表!C129)=1,"完成交易","未办理完毕"))</f>
        <v/>
      </c>
    </row>
    <row r="130" spans="1:19" ht="18" customHeight="1">
      <c r="A130" s="66" t="s">
        <v>22</v>
      </c>
      <c r="B130" s="66" t="str">
        <f t="shared" si="25"/>
        <v>130</v>
      </c>
      <c r="N130" s="68" t="str">
        <f t="shared" si="26"/>
        <v/>
      </c>
      <c r="Q130" s="74">
        <v>0.2</v>
      </c>
      <c r="R130" s="68" t="str">
        <f t="shared" ref="R130:R134" si="47">IF(J130="","",SUM(J130,L130)*Q130+M130*15%+50%*SUM(I130,K130))</f>
        <v/>
      </c>
      <c r="S130" s="70" t="str">
        <f>IF(C130="","",IF(COUNTIF(已处理订单明细!A:A,客户下单明细表!C130)=1,"完成交易","未办理完毕"))</f>
        <v/>
      </c>
    </row>
    <row r="131" spans="1:19" ht="18" customHeight="1">
      <c r="A131" s="66" t="s">
        <v>22</v>
      </c>
      <c r="B131" s="66" t="str">
        <f t="shared" si="25"/>
        <v>131</v>
      </c>
      <c r="N131" s="73" t="str">
        <f t="shared" si="26"/>
        <v/>
      </c>
      <c r="Q131" s="74">
        <v>0.2</v>
      </c>
      <c r="R131" s="73" t="str">
        <f t="shared" ref="R131:R135" si="48">IF(J131="","",SUM(J131,L131)*Q131+M131*15%)</f>
        <v/>
      </c>
      <c r="S131" s="75" t="str">
        <f>IF(C131="","",IF(COUNTIF(已处理订单明细!A:A,客户下单明细表!C131)=1,"完成交易","未办理完毕"))</f>
        <v/>
      </c>
    </row>
    <row r="132" spans="1:19" ht="18" customHeight="1">
      <c r="A132" s="66" t="s">
        <v>22</v>
      </c>
      <c r="B132" s="66" t="str">
        <f t="shared" ref="B132:B195" si="49">ROW(S132)&amp;S132</f>
        <v>132</v>
      </c>
      <c r="N132" s="68" t="str">
        <f t="shared" si="26"/>
        <v/>
      </c>
      <c r="Q132" s="74">
        <v>0.2</v>
      </c>
      <c r="R132" s="68" t="str">
        <f t="shared" si="47"/>
        <v/>
      </c>
      <c r="S132" s="70" t="str">
        <f>IF(C132="","",IF(COUNTIF(已处理订单明细!A:A,客户下单明细表!C132)=1,"完成交易","未办理完毕"))</f>
        <v/>
      </c>
    </row>
    <row r="133" spans="1:19" ht="18" customHeight="1">
      <c r="A133" s="66" t="s">
        <v>22</v>
      </c>
      <c r="B133" s="66" t="str">
        <f t="shared" si="49"/>
        <v>133</v>
      </c>
      <c r="N133" s="73" t="str">
        <f t="shared" si="26"/>
        <v/>
      </c>
      <c r="Q133" s="74">
        <v>0.2</v>
      </c>
      <c r="R133" s="73" t="str">
        <f t="shared" si="48"/>
        <v/>
      </c>
      <c r="S133" s="75" t="str">
        <f>IF(C133="","",IF(COUNTIF(已处理订单明细!A:A,客户下单明细表!C133)=1,"完成交易","未办理完毕"))</f>
        <v/>
      </c>
    </row>
    <row r="134" spans="1:19" ht="18" customHeight="1">
      <c r="A134" s="66" t="s">
        <v>22</v>
      </c>
      <c r="B134" s="66" t="str">
        <f t="shared" si="49"/>
        <v>134</v>
      </c>
      <c r="N134" s="68" t="str">
        <f t="shared" ref="N134:N197" si="50">IF(C134="","",I134+K134+J134+L134+M134)</f>
        <v/>
      </c>
      <c r="Q134" s="74">
        <v>0.2</v>
      </c>
      <c r="R134" s="68" t="str">
        <f t="shared" si="47"/>
        <v/>
      </c>
      <c r="S134" s="70" t="str">
        <f>IF(C134="","",IF(COUNTIF(已处理订单明细!A:A,客户下单明细表!C134)=1,"完成交易","未办理完毕"))</f>
        <v/>
      </c>
    </row>
    <row r="135" spans="1:19" ht="18" customHeight="1">
      <c r="A135" s="66" t="s">
        <v>22</v>
      </c>
      <c r="B135" s="66" t="str">
        <f t="shared" si="49"/>
        <v>135</v>
      </c>
      <c r="N135" s="73" t="str">
        <f t="shared" si="50"/>
        <v/>
      </c>
      <c r="Q135" s="74">
        <v>0.2</v>
      </c>
      <c r="R135" s="73" t="str">
        <f t="shared" si="48"/>
        <v/>
      </c>
      <c r="S135" s="75" t="str">
        <f>IF(C135="","",IF(COUNTIF(已处理订单明细!A:A,客户下单明细表!C135)=1,"完成交易","未办理完毕"))</f>
        <v/>
      </c>
    </row>
    <row r="136" spans="1:19" ht="18" customHeight="1">
      <c r="A136" s="66" t="s">
        <v>22</v>
      </c>
      <c r="B136" s="66" t="str">
        <f t="shared" si="49"/>
        <v>136</v>
      </c>
      <c r="N136" s="68" t="str">
        <f t="shared" si="50"/>
        <v/>
      </c>
      <c r="Q136" s="74">
        <v>0.2</v>
      </c>
      <c r="R136" s="68" t="str">
        <f t="shared" ref="R136:R140" si="51">IF(J136="","",SUM(J136,L136)*Q136+M136*15%+50%*SUM(I136,K136))</f>
        <v/>
      </c>
      <c r="S136" s="70" t="str">
        <f>IF(C136="","",IF(COUNTIF(已处理订单明细!A:A,客户下单明细表!C136)=1,"完成交易","未办理完毕"))</f>
        <v/>
      </c>
    </row>
    <row r="137" spans="1:19" ht="18" customHeight="1">
      <c r="A137" s="66" t="s">
        <v>22</v>
      </c>
      <c r="B137" s="66" t="str">
        <f t="shared" si="49"/>
        <v>137</v>
      </c>
      <c r="N137" s="73" t="str">
        <f t="shared" si="50"/>
        <v/>
      </c>
      <c r="Q137" s="74">
        <v>0.2</v>
      </c>
      <c r="R137" s="73" t="str">
        <f t="shared" ref="R137:R141" si="52">IF(J137="","",SUM(J137,L137)*Q137+M137*15%)</f>
        <v/>
      </c>
      <c r="S137" s="75" t="str">
        <f>IF(C137="","",IF(COUNTIF(已处理订单明细!A:A,客户下单明细表!C137)=1,"完成交易","未办理完毕"))</f>
        <v/>
      </c>
    </row>
    <row r="138" spans="1:19" ht="18" customHeight="1">
      <c r="A138" s="66" t="s">
        <v>22</v>
      </c>
      <c r="B138" s="66" t="str">
        <f t="shared" si="49"/>
        <v>138</v>
      </c>
      <c r="N138" s="68" t="str">
        <f t="shared" si="50"/>
        <v/>
      </c>
      <c r="Q138" s="74">
        <v>0.2</v>
      </c>
      <c r="R138" s="68" t="str">
        <f t="shared" si="51"/>
        <v/>
      </c>
      <c r="S138" s="70" t="str">
        <f>IF(C138="","",IF(COUNTIF(已处理订单明细!A:A,客户下单明细表!C138)=1,"完成交易","未办理完毕"))</f>
        <v/>
      </c>
    </row>
    <row r="139" spans="1:19" ht="18" customHeight="1">
      <c r="A139" s="66" t="s">
        <v>22</v>
      </c>
      <c r="B139" s="66" t="str">
        <f t="shared" si="49"/>
        <v>139</v>
      </c>
      <c r="N139" s="73" t="str">
        <f t="shared" si="50"/>
        <v/>
      </c>
      <c r="Q139" s="74">
        <v>0.2</v>
      </c>
      <c r="R139" s="73" t="str">
        <f t="shared" si="52"/>
        <v/>
      </c>
      <c r="S139" s="75" t="str">
        <f>IF(C139="","",IF(COUNTIF(已处理订单明细!A:A,客户下单明细表!C139)=1,"完成交易","未办理完毕"))</f>
        <v/>
      </c>
    </row>
    <row r="140" spans="1:19" ht="18" customHeight="1">
      <c r="A140" s="66" t="s">
        <v>22</v>
      </c>
      <c r="B140" s="66" t="str">
        <f t="shared" si="49"/>
        <v>140</v>
      </c>
      <c r="N140" s="68" t="str">
        <f t="shared" si="50"/>
        <v/>
      </c>
      <c r="Q140" s="74">
        <v>0.2</v>
      </c>
      <c r="R140" s="68" t="str">
        <f t="shared" si="51"/>
        <v/>
      </c>
      <c r="S140" s="70" t="str">
        <f>IF(C140="","",IF(COUNTIF(已处理订单明细!A:A,客户下单明细表!C140)=1,"完成交易","未办理完毕"))</f>
        <v/>
      </c>
    </row>
    <row r="141" spans="1:19" ht="18" customHeight="1">
      <c r="A141" s="66" t="s">
        <v>22</v>
      </c>
      <c r="B141" s="66" t="str">
        <f t="shared" si="49"/>
        <v>141</v>
      </c>
      <c r="N141" s="73" t="str">
        <f t="shared" si="50"/>
        <v/>
      </c>
      <c r="Q141" s="74">
        <v>0.2</v>
      </c>
      <c r="R141" s="73" t="str">
        <f t="shared" si="52"/>
        <v/>
      </c>
      <c r="S141" s="75" t="str">
        <f>IF(C141="","",IF(COUNTIF(已处理订单明细!A:A,客户下单明细表!C141)=1,"完成交易","未办理完毕"))</f>
        <v/>
      </c>
    </row>
    <row r="142" spans="1:19" ht="18" customHeight="1">
      <c r="A142" s="66" t="s">
        <v>22</v>
      </c>
      <c r="B142" s="66" t="str">
        <f t="shared" si="49"/>
        <v>142</v>
      </c>
      <c r="N142" s="68" t="str">
        <f t="shared" si="50"/>
        <v/>
      </c>
      <c r="Q142" s="74">
        <v>0.2</v>
      </c>
      <c r="R142" s="68" t="str">
        <f t="shared" ref="R142:R146" si="53">IF(J142="","",SUM(J142,L142)*Q142+M142*15%+50%*SUM(I142,K142))</f>
        <v/>
      </c>
      <c r="S142" s="70" t="str">
        <f>IF(C142="","",IF(COUNTIF(已处理订单明细!A:A,客户下单明细表!C142)=1,"完成交易","未办理完毕"))</f>
        <v/>
      </c>
    </row>
    <row r="143" spans="1:19" ht="18" customHeight="1">
      <c r="A143" s="66" t="s">
        <v>22</v>
      </c>
      <c r="B143" s="66" t="str">
        <f t="shared" si="49"/>
        <v>143</v>
      </c>
      <c r="N143" s="73" t="str">
        <f t="shared" si="50"/>
        <v/>
      </c>
      <c r="Q143" s="74">
        <v>0.2</v>
      </c>
      <c r="R143" s="73" t="str">
        <f t="shared" ref="R143:R147" si="54">IF(J143="","",SUM(J143,L143)*Q143+M143*15%)</f>
        <v/>
      </c>
      <c r="S143" s="75" t="str">
        <f>IF(C143="","",IF(COUNTIF(已处理订单明细!A:A,客户下单明细表!C143)=1,"完成交易","未办理完毕"))</f>
        <v/>
      </c>
    </row>
    <row r="144" spans="1:19" ht="18" customHeight="1">
      <c r="A144" s="66" t="s">
        <v>22</v>
      </c>
      <c r="B144" s="66" t="str">
        <f t="shared" si="49"/>
        <v>144</v>
      </c>
      <c r="N144" s="68" t="str">
        <f t="shared" si="50"/>
        <v/>
      </c>
      <c r="Q144" s="74">
        <v>0.2</v>
      </c>
      <c r="R144" s="68" t="str">
        <f t="shared" si="53"/>
        <v/>
      </c>
      <c r="S144" s="70" t="str">
        <f>IF(C144="","",IF(COUNTIF(已处理订单明细!A:A,客户下单明细表!C144)=1,"完成交易","未办理完毕"))</f>
        <v/>
      </c>
    </row>
    <row r="145" spans="1:19" ht="18" customHeight="1">
      <c r="A145" s="66" t="s">
        <v>22</v>
      </c>
      <c r="B145" s="66" t="str">
        <f t="shared" si="49"/>
        <v>145</v>
      </c>
      <c r="N145" s="73" t="str">
        <f t="shared" si="50"/>
        <v/>
      </c>
      <c r="Q145" s="74">
        <v>0.2</v>
      </c>
      <c r="R145" s="73" t="str">
        <f t="shared" si="54"/>
        <v/>
      </c>
      <c r="S145" s="75" t="str">
        <f>IF(C145="","",IF(COUNTIF(已处理订单明细!A:A,客户下单明细表!C145)=1,"完成交易","未办理完毕"))</f>
        <v/>
      </c>
    </row>
    <row r="146" spans="1:19" ht="18" customHeight="1">
      <c r="A146" s="66" t="s">
        <v>22</v>
      </c>
      <c r="B146" s="66" t="str">
        <f t="shared" si="49"/>
        <v>146</v>
      </c>
      <c r="N146" s="68" t="str">
        <f t="shared" si="50"/>
        <v/>
      </c>
      <c r="Q146" s="74">
        <v>0.2</v>
      </c>
      <c r="R146" s="68" t="str">
        <f t="shared" si="53"/>
        <v/>
      </c>
      <c r="S146" s="70" t="str">
        <f>IF(C146="","",IF(COUNTIF(已处理订单明细!A:A,客户下单明细表!C146)=1,"完成交易","未办理完毕"))</f>
        <v/>
      </c>
    </row>
    <row r="147" spans="1:19" ht="18" customHeight="1">
      <c r="A147" s="66" t="s">
        <v>22</v>
      </c>
      <c r="B147" s="66" t="str">
        <f t="shared" si="49"/>
        <v>147</v>
      </c>
      <c r="N147" s="73" t="str">
        <f t="shared" si="50"/>
        <v/>
      </c>
      <c r="Q147" s="74">
        <v>0.2</v>
      </c>
      <c r="R147" s="73" t="str">
        <f t="shared" si="54"/>
        <v/>
      </c>
      <c r="S147" s="75" t="str">
        <f>IF(C147="","",IF(COUNTIF(已处理订单明细!A:A,客户下单明细表!C147)=1,"完成交易","未办理完毕"))</f>
        <v/>
      </c>
    </row>
    <row r="148" spans="1:19" ht="18" customHeight="1">
      <c r="A148" s="66" t="s">
        <v>22</v>
      </c>
      <c r="B148" s="66" t="str">
        <f t="shared" si="49"/>
        <v>148</v>
      </c>
      <c r="N148" s="68" t="str">
        <f t="shared" si="50"/>
        <v/>
      </c>
      <c r="Q148" s="74">
        <v>0.2</v>
      </c>
      <c r="R148" s="68" t="str">
        <f t="shared" ref="R148:R152" si="55">IF(J148="","",SUM(J148,L148)*Q148+M148*15%+50%*SUM(I148,K148))</f>
        <v/>
      </c>
      <c r="S148" s="70" t="str">
        <f>IF(C148="","",IF(COUNTIF(已处理订单明细!A:A,客户下单明细表!C148)=1,"完成交易","未办理完毕"))</f>
        <v/>
      </c>
    </row>
    <row r="149" spans="1:19" ht="18" customHeight="1">
      <c r="A149" s="66" t="s">
        <v>22</v>
      </c>
      <c r="B149" s="66" t="str">
        <f t="shared" si="49"/>
        <v>149</v>
      </c>
      <c r="N149" s="73" t="str">
        <f t="shared" si="50"/>
        <v/>
      </c>
      <c r="Q149" s="74">
        <v>0.2</v>
      </c>
      <c r="R149" s="73" t="str">
        <f t="shared" ref="R149:R153" si="56">IF(J149="","",SUM(J149,L149)*Q149+M149*15%)</f>
        <v/>
      </c>
      <c r="S149" s="75" t="str">
        <f>IF(C149="","",IF(COUNTIF(已处理订单明细!A:A,客户下单明细表!C149)=1,"完成交易","未办理完毕"))</f>
        <v/>
      </c>
    </row>
    <row r="150" spans="1:19" ht="18" customHeight="1">
      <c r="A150" s="66" t="s">
        <v>22</v>
      </c>
      <c r="B150" s="66" t="str">
        <f t="shared" si="49"/>
        <v>150</v>
      </c>
      <c r="N150" s="68" t="str">
        <f t="shared" si="50"/>
        <v/>
      </c>
      <c r="Q150" s="74">
        <v>0.2</v>
      </c>
      <c r="R150" s="68" t="str">
        <f t="shared" si="55"/>
        <v/>
      </c>
      <c r="S150" s="70" t="str">
        <f>IF(C150="","",IF(COUNTIF(已处理订单明细!A:A,客户下单明细表!C150)=1,"完成交易","未办理完毕"))</f>
        <v/>
      </c>
    </row>
    <row r="151" spans="1:19" ht="18" customHeight="1">
      <c r="A151" s="66" t="s">
        <v>22</v>
      </c>
      <c r="B151" s="66" t="str">
        <f t="shared" si="49"/>
        <v>151</v>
      </c>
      <c r="N151" s="73" t="str">
        <f t="shared" si="50"/>
        <v/>
      </c>
      <c r="Q151" s="74">
        <v>0.2</v>
      </c>
      <c r="R151" s="73" t="str">
        <f t="shared" si="56"/>
        <v/>
      </c>
      <c r="S151" s="75" t="str">
        <f>IF(C151="","",IF(COUNTIF(已处理订单明细!A:A,客户下单明细表!C151)=1,"完成交易","未办理完毕"))</f>
        <v/>
      </c>
    </row>
    <row r="152" spans="1:19" ht="18" customHeight="1">
      <c r="A152" s="66" t="s">
        <v>22</v>
      </c>
      <c r="B152" s="66" t="str">
        <f t="shared" si="49"/>
        <v>152</v>
      </c>
      <c r="N152" s="68" t="str">
        <f t="shared" si="50"/>
        <v/>
      </c>
      <c r="Q152" s="74">
        <v>0.2</v>
      </c>
      <c r="R152" s="68" t="str">
        <f t="shared" si="55"/>
        <v/>
      </c>
      <c r="S152" s="70" t="str">
        <f>IF(C152="","",IF(COUNTIF(已处理订单明细!A:A,客户下单明细表!C152)=1,"完成交易","未办理完毕"))</f>
        <v/>
      </c>
    </row>
    <row r="153" spans="1:19" ht="18" customHeight="1">
      <c r="A153" s="66" t="s">
        <v>22</v>
      </c>
      <c r="B153" s="66" t="str">
        <f t="shared" si="49"/>
        <v>153</v>
      </c>
      <c r="N153" s="73" t="str">
        <f t="shared" si="50"/>
        <v/>
      </c>
      <c r="Q153" s="74">
        <v>0.2</v>
      </c>
      <c r="R153" s="73" t="str">
        <f t="shared" si="56"/>
        <v/>
      </c>
      <c r="S153" s="75" t="str">
        <f>IF(C153="","",IF(COUNTIF(已处理订单明细!A:A,客户下单明细表!C153)=1,"完成交易","未办理完毕"))</f>
        <v/>
      </c>
    </row>
    <row r="154" spans="1:19" ht="18" customHeight="1">
      <c r="A154" s="66" t="s">
        <v>22</v>
      </c>
      <c r="B154" s="66" t="str">
        <f t="shared" si="49"/>
        <v>154</v>
      </c>
      <c r="N154" s="68" t="str">
        <f t="shared" si="50"/>
        <v/>
      </c>
      <c r="Q154" s="74">
        <v>0.2</v>
      </c>
      <c r="R154" s="68" t="str">
        <f t="shared" ref="R154:R158" si="57">IF(J154="","",SUM(J154,L154)*Q154+M154*15%+50%*SUM(I154,K154))</f>
        <v/>
      </c>
      <c r="S154" s="70" t="str">
        <f>IF(C154="","",IF(COUNTIF(已处理订单明细!A:A,客户下单明细表!C154)=1,"完成交易","未办理完毕"))</f>
        <v/>
      </c>
    </row>
    <row r="155" spans="1:19" ht="18" customHeight="1">
      <c r="A155" s="66" t="s">
        <v>22</v>
      </c>
      <c r="B155" s="66" t="str">
        <f t="shared" si="49"/>
        <v>155</v>
      </c>
      <c r="N155" s="73" t="str">
        <f t="shared" si="50"/>
        <v/>
      </c>
      <c r="Q155" s="74">
        <v>0.2</v>
      </c>
      <c r="R155" s="73" t="str">
        <f t="shared" ref="R155:R159" si="58">IF(J155="","",SUM(J155,L155)*Q155+M155*15%)</f>
        <v/>
      </c>
      <c r="S155" s="75" t="str">
        <f>IF(C155="","",IF(COUNTIF(已处理订单明细!A:A,客户下单明细表!C155)=1,"完成交易","未办理完毕"))</f>
        <v/>
      </c>
    </row>
    <row r="156" spans="1:19" ht="18" customHeight="1">
      <c r="A156" s="66" t="s">
        <v>22</v>
      </c>
      <c r="B156" s="66" t="str">
        <f t="shared" si="49"/>
        <v>156</v>
      </c>
      <c r="N156" s="68" t="str">
        <f t="shared" si="50"/>
        <v/>
      </c>
      <c r="Q156" s="74">
        <v>0.2</v>
      </c>
      <c r="R156" s="68" t="str">
        <f t="shared" si="57"/>
        <v/>
      </c>
      <c r="S156" s="70" t="str">
        <f>IF(C156="","",IF(COUNTIF(已处理订单明细!A:A,客户下单明细表!C156)=1,"完成交易","未办理完毕"))</f>
        <v/>
      </c>
    </row>
    <row r="157" spans="1:19" ht="18" customHeight="1">
      <c r="A157" s="66" t="s">
        <v>22</v>
      </c>
      <c r="B157" s="66" t="str">
        <f t="shared" si="49"/>
        <v>157</v>
      </c>
      <c r="N157" s="73" t="str">
        <f t="shared" si="50"/>
        <v/>
      </c>
      <c r="Q157" s="74">
        <v>0.2</v>
      </c>
      <c r="R157" s="73" t="str">
        <f t="shared" si="58"/>
        <v/>
      </c>
      <c r="S157" s="75" t="str">
        <f>IF(C157="","",IF(COUNTIF(已处理订单明细!A:A,客户下单明细表!C157)=1,"完成交易","未办理完毕"))</f>
        <v/>
      </c>
    </row>
    <row r="158" spans="1:19" ht="18" customHeight="1">
      <c r="A158" s="66" t="s">
        <v>22</v>
      </c>
      <c r="B158" s="66" t="str">
        <f t="shared" si="49"/>
        <v>158</v>
      </c>
      <c r="N158" s="68" t="str">
        <f t="shared" si="50"/>
        <v/>
      </c>
      <c r="Q158" s="74">
        <v>0.2</v>
      </c>
      <c r="R158" s="68" t="str">
        <f t="shared" si="57"/>
        <v/>
      </c>
      <c r="S158" s="70" t="str">
        <f>IF(C158="","",IF(COUNTIF(已处理订单明细!A:A,客户下单明细表!C158)=1,"完成交易","未办理完毕"))</f>
        <v/>
      </c>
    </row>
    <row r="159" spans="1:19" ht="18" customHeight="1">
      <c r="A159" s="66" t="s">
        <v>22</v>
      </c>
      <c r="B159" s="66" t="str">
        <f t="shared" si="49"/>
        <v>159</v>
      </c>
      <c r="N159" s="73" t="str">
        <f t="shared" si="50"/>
        <v/>
      </c>
      <c r="Q159" s="74">
        <v>0.2</v>
      </c>
      <c r="R159" s="73" t="str">
        <f t="shared" si="58"/>
        <v/>
      </c>
      <c r="S159" s="75" t="str">
        <f>IF(C159="","",IF(COUNTIF(已处理订单明细!A:A,客户下单明细表!C159)=1,"完成交易","未办理完毕"))</f>
        <v/>
      </c>
    </row>
    <row r="160" spans="1:19" ht="18" customHeight="1">
      <c r="A160" s="66" t="s">
        <v>22</v>
      </c>
      <c r="B160" s="66" t="str">
        <f t="shared" si="49"/>
        <v>160</v>
      </c>
      <c r="N160" s="68" t="str">
        <f t="shared" si="50"/>
        <v/>
      </c>
      <c r="Q160" s="74">
        <v>0.2</v>
      </c>
      <c r="R160" s="68" t="str">
        <f t="shared" ref="R160:R164" si="59">IF(J160="","",SUM(J160,L160)*Q160+M160*15%+50%*SUM(I160,K160))</f>
        <v/>
      </c>
      <c r="S160" s="70" t="str">
        <f>IF(C160="","",IF(COUNTIF(已处理订单明细!A:A,客户下单明细表!C160)=1,"完成交易","未办理完毕"))</f>
        <v/>
      </c>
    </row>
    <row r="161" spans="1:19" ht="18" customHeight="1">
      <c r="A161" s="66" t="s">
        <v>22</v>
      </c>
      <c r="B161" s="66" t="str">
        <f t="shared" si="49"/>
        <v>161</v>
      </c>
      <c r="N161" s="73" t="str">
        <f t="shared" si="50"/>
        <v/>
      </c>
      <c r="Q161" s="74">
        <v>0.2</v>
      </c>
      <c r="R161" s="73" t="str">
        <f t="shared" ref="R161:R165" si="60">IF(J161="","",SUM(J161,L161)*Q161+M161*15%)</f>
        <v/>
      </c>
      <c r="S161" s="75" t="str">
        <f>IF(C161="","",IF(COUNTIF(已处理订单明细!A:A,客户下单明细表!C161)=1,"完成交易","未办理完毕"))</f>
        <v/>
      </c>
    </row>
    <row r="162" spans="1:19" ht="18" customHeight="1">
      <c r="A162" s="66" t="s">
        <v>22</v>
      </c>
      <c r="B162" s="66" t="str">
        <f t="shared" si="49"/>
        <v>162</v>
      </c>
      <c r="N162" s="68" t="str">
        <f t="shared" si="50"/>
        <v/>
      </c>
      <c r="Q162" s="74">
        <v>0.2</v>
      </c>
      <c r="R162" s="68" t="str">
        <f t="shared" si="59"/>
        <v/>
      </c>
      <c r="S162" s="70" t="str">
        <f>IF(C162="","",IF(COUNTIF(已处理订单明细!A:A,客户下单明细表!C162)=1,"完成交易","未办理完毕"))</f>
        <v/>
      </c>
    </row>
    <row r="163" spans="1:19" ht="18" customHeight="1">
      <c r="A163" s="66" t="s">
        <v>22</v>
      </c>
      <c r="B163" s="66" t="str">
        <f t="shared" si="49"/>
        <v>163</v>
      </c>
      <c r="N163" s="73" t="str">
        <f t="shared" si="50"/>
        <v/>
      </c>
      <c r="Q163" s="74">
        <v>0.2</v>
      </c>
      <c r="R163" s="73" t="str">
        <f t="shared" si="60"/>
        <v/>
      </c>
      <c r="S163" s="75" t="str">
        <f>IF(C163="","",IF(COUNTIF(已处理订单明细!A:A,客户下单明细表!C163)=1,"完成交易","未办理完毕"))</f>
        <v/>
      </c>
    </row>
    <row r="164" spans="1:19" ht="18" customHeight="1">
      <c r="A164" s="66" t="s">
        <v>22</v>
      </c>
      <c r="B164" s="66" t="str">
        <f t="shared" si="49"/>
        <v>164</v>
      </c>
      <c r="N164" s="68" t="str">
        <f t="shared" si="50"/>
        <v/>
      </c>
      <c r="Q164" s="74">
        <v>0.2</v>
      </c>
      <c r="R164" s="68" t="str">
        <f t="shared" si="59"/>
        <v/>
      </c>
      <c r="S164" s="70" t="str">
        <f>IF(C164="","",IF(COUNTIF(已处理订单明细!A:A,客户下单明细表!C164)=1,"完成交易","未办理完毕"))</f>
        <v/>
      </c>
    </row>
    <row r="165" spans="1:19" ht="18" customHeight="1">
      <c r="A165" s="66" t="s">
        <v>22</v>
      </c>
      <c r="B165" s="66" t="str">
        <f t="shared" si="49"/>
        <v>165</v>
      </c>
      <c r="N165" s="73" t="str">
        <f t="shared" si="50"/>
        <v/>
      </c>
      <c r="Q165" s="74">
        <v>0.2</v>
      </c>
      <c r="R165" s="73" t="str">
        <f t="shared" si="60"/>
        <v/>
      </c>
      <c r="S165" s="75" t="str">
        <f>IF(C165="","",IF(COUNTIF(已处理订单明细!A:A,客户下单明细表!C165)=1,"完成交易","未办理完毕"))</f>
        <v/>
      </c>
    </row>
    <row r="166" spans="1:19" ht="18" customHeight="1">
      <c r="A166" s="66" t="s">
        <v>22</v>
      </c>
      <c r="B166" s="66" t="str">
        <f t="shared" si="49"/>
        <v>166</v>
      </c>
      <c r="N166" s="68" t="str">
        <f t="shared" si="50"/>
        <v/>
      </c>
      <c r="Q166" s="74">
        <v>0.2</v>
      </c>
      <c r="R166" s="68" t="str">
        <f t="shared" ref="R166:R170" si="61">IF(J166="","",SUM(J166,L166)*Q166+M166*15%+50%*SUM(I166,K166))</f>
        <v/>
      </c>
      <c r="S166" s="70" t="str">
        <f>IF(C166="","",IF(COUNTIF(已处理订单明细!A:A,客户下单明细表!C166)=1,"完成交易","未办理完毕"))</f>
        <v/>
      </c>
    </row>
    <row r="167" spans="1:19" ht="18" customHeight="1">
      <c r="A167" s="66" t="s">
        <v>22</v>
      </c>
      <c r="B167" s="66" t="str">
        <f t="shared" si="49"/>
        <v>167</v>
      </c>
      <c r="N167" s="73" t="str">
        <f t="shared" si="50"/>
        <v/>
      </c>
      <c r="Q167" s="74">
        <v>0.2</v>
      </c>
      <c r="R167" s="73" t="str">
        <f t="shared" ref="R167:R171" si="62">IF(J167="","",SUM(J167,L167)*Q167+M167*15%)</f>
        <v/>
      </c>
      <c r="S167" s="75" t="str">
        <f>IF(C167="","",IF(COUNTIF(已处理订单明细!A:A,客户下单明细表!C167)=1,"完成交易","未办理完毕"))</f>
        <v/>
      </c>
    </row>
    <row r="168" spans="1:19" ht="18" customHeight="1">
      <c r="A168" s="66" t="s">
        <v>22</v>
      </c>
      <c r="B168" s="66" t="str">
        <f t="shared" si="49"/>
        <v>168</v>
      </c>
      <c r="N168" s="68" t="str">
        <f t="shared" si="50"/>
        <v/>
      </c>
      <c r="Q168" s="74">
        <v>0.2</v>
      </c>
      <c r="R168" s="68" t="str">
        <f t="shared" si="61"/>
        <v/>
      </c>
      <c r="S168" s="70" t="str">
        <f>IF(C168="","",IF(COUNTIF(已处理订单明细!A:A,客户下单明细表!C168)=1,"完成交易","未办理完毕"))</f>
        <v/>
      </c>
    </row>
    <row r="169" spans="1:19" ht="18" customHeight="1">
      <c r="A169" s="66" t="s">
        <v>22</v>
      </c>
      <c r="B169" s="66" t="str">
        <f t="shared" si="49"/>
        <v>169</v>
      </c>
      <c r="N169" s="73" t="str">
        <f t="shared" si="50"/>
        <v/>
      </c>
      <c r="Q169" s="74">
        <v>0.2</v>
      </c>
      <c r="R169" s="73" t="str">
        <f t="shared" si="62"/>
        <v/>
      </c>
      <c r="S169" s="75" t="str">
        <f>IF(C169="","",IF(COUNTIF(已处理订单明细!A:A,客户下单明细表!C169)=1,"完成交易","未办理完毕"))</f>
        <v/>
      </c>
    </row>
    <row r="170" spans="1:19" ht="18" customHeight="1">
      <c r="A170" s="66" t="s">
        <v>22</v>
      </c>
      <c r="B170" s="66" t="str">
        <f t="shared" si="49"/>
        <v>170</v>
      </c>
      <c r="N170" s="68" t="str">
        <f t="shared" si="50"/>
        <v/>
      </c>
      <c r="Q170" s="74">
        <v>0.2</v>
      </c>
      <c r="R170" s="68" t="str">
        <f t="shared" si="61"/>
        <v/>
      </c>
      <c r="S170" s="70" t="str">
        <f>IF(C170="","",IF(COUNTIF(已处理订单明细!A:A,客户下单明细表!C170)=1,"完成交易","未办理完毕"))</f>
        <v/>
      </c>
    </row>
    <row r="171" spans="1:19" ht="18" customHeight="1">
      <c r="A171" s="66" t="s">
        <v>22</v>
      </c>
      <c r="B171" s="66" t="str">
        <f t="shared" si="49"/>
        <v>171</v>
      </c>
      <c r="N171" s="73" t="str">
        <f t="shared" si="50"/>
        <v/>
      </c>
      <c r="Q171" s="74">
        <v>0.2</v>
      </c>
      <c r="R171" s="73" t="str">
        <f t="shared" si="62"/>
        <v/>
      </c>
      <c r="S171" s="75" t="str">
        <f>IF(C171="","",IF(COUNTIF(已处理订单明细!A:A,客户下单明细表!C171)=1,"完成交易","未办理完毕"))</f>
        <v/>
      </c>
    </row>
    <row r="172" spans="1:19" ht="18" customHeight="1">
      <c r="A172" s="66" t="s">
        <v>22</v>
      </c>
      <c r="B172" s="66" t="str">
        <f t="shared" si="49"/>
        <v>172</v>
      </c>
      <c r="N172" s="68" t="str">
        <f t="shared" si="50"/>
        <v/>
      </c>
      <c r="Q172" s="74">
        <v>0.2</v>
      </c>
      <c r="R172" s="68" t="str">
        <f t="shared" ref="R172:R176" si="63">IF(J172="","",SUM(J172,L172)*Q172+M172*15%+50%*SUM(I172,K172))</f>
        <v/>
      </c>
      <c r="S172" s="70" t="str">
        <f>IF(C172="","",IF(COUNTIF(已处理订单明细!A:A,客户下单明细表!C172)=1,"完成交易","未办理完毕"))</f>
        <v/>
      </c>
    </row>
    <row r="173" spans="1:19" ht="18" customHeight="1">
      <c r="A173" s="66" t="s">
        <v>22</v>
      </c>
      <c r="B173" s="66" t="str">
        <f t="shared" si="49"/>
        <v>173</v>
      </c>
      <c r="N173" s="73" t="str">
        <f t="shared" si="50"/>
        <v/>
      </c>
      <c r="Q173" s="74">
        <v>0.2</v>
      </c>
      <c r="R173" s="73" t="str">
        <f t="shared" ref="R173:R177" si="64">IF(J173="","",SUM(J173,L173)*Q173+M173*15%)</f>
        <v/>
      </c>
      <c r="S173" s="75" t="str">
        <f>IF(C173="","",IF(COUNTIF(已处理订单明细!A:A,客户下单明细表!C173)=1,"完成交易","未办理完毕"))</f>
        <v/>
      </c>
    </row>
    <row r="174" spans="1:19" ht="18" customHeight="1">
      <c r="A174" s="66" t="s">
        <v>22</v>
      </c>
      <c r="B174" s="66" t="str">
        <f t="shared" si="49"/>
        <v>174</v>
      </c>
      <c r="N174" s="68" t="str">
        <f t="shared" si="50"/>
        <v/>
      </c>
      <c r="Q174" s="74">
        <v>0.2</v>
      </c>
      <c r="R174" s="68" t="str">
        <f t="shared" si="63"/>
        <v/>
      </c>
      <c r="S174" s="70" t="str">
        <f>IF(C174="","",IF(COUNTIF(已处理订单明细!A:A,客户下单明细表!C174)=1,"完成交易","未办理完毕"))</f>
        <v/>
      </c>
    </row>
    <row r="175" spans="1:19" ht="18" customHeight="1">
      <c r="A175" s="66" t="s">
        <v>22</v>
      </c>
      <c r="B175" s="66" t="str">
        <f t="shared" si="49"/>
        <v>175</v>
      </c>
      <c r="N175" s="73" t="str">
        <f t="shared" si="50"/>
        <v/>
      </c>
      <c r="Q175" s="74">
        <v>0.2</v>
      </c>
      <c r="R175" s="73" t="str">
        <f t="shared" si="64"/>
        <v/>
      </c>
      <c r="S175" s="75" t="str">
        <f>IF(C175="","",IF(COUNTIF(已处理订单明细!A:A,客户下单明细表!C175)=1,"完成交易","未办理完毕"))</f>
        <v/>
      </c>
    </row>
    <row r="176" spans="1:19" ht="18" customHeight="1">
      <c r="A176" s="66" t="s">
        <v>22</v>
      </c>
      <c r="B176" s="66" t="str">
        <f t="shared" si="49"/>
        <v>176</v>
      </c>
      <c r="N176" s="68" t="str">
        <f t="shared" si="50"/>
        <v/>
      </c>
      <c r="Q176" s="74">
        <v>0.2</v>
      </c>
      <c r="R176" s="68" t="str">
        <f t="shared" si="63"/>
        <v/>
      </c>
      <c r="S176" s="70" t="str">
        <f>IF(C176="","",IF(COUNTIF(已处理订单明细!A:A,客户下单明细表!C176)=1,"完成交易","未办理完毕"))</f>
        <v/>
      </c>
    </row>
    <row r="177" spans="1:19" ht="18" customHeight="1">
      <c r="A177" s="66" t="s">
        <v>22</v>
      </c>
      <c r="B177" s="66" t="str">
        <f t="shared" si="49"/>
        <v>177</v>
      </c>
      <c r="N177" s="73" t="str">
        <f t="shared" si="50"/>
        <v/>
      </c>
      <c r="Q177" s="74">
        <v>0.2</v>
      </c>
      <c r="R177" s="73" t="str">
        <f t="shared" si="64"/>
        <v/>
      </c>
      <c r="S177" s="75" t="str">
        <f>IF(C177="","",IF(COUNTIF(已处理订单明细!A:A,客户下单明细表!C177)=1,"完成交易","未办理完毕"))</f>
        <v/>
      </c>
    </row>
    <row r="178" spans="1:19" ht="18" customHeight="1">
      <c r="A178" s="66" t="s">
        <v>22</v>
      </c>
      <c r="B178" s="66" t="str">
        <f t="shared" si="49"/>
        <v>178</v>
      </c>
      <c r="N178" s="68" t="str">
        <f t="shared" si="50"/>
        <v/>
      </c>
      <c r="Q178" s="74">
        <v>0.2</v>
      </c>
      <c r="R178" s="68" t="str">
        <f t="shared" ref="R178:R182" si="65">IF(J178="","",SUM(J178,L178)*Q178+M178*15%+50%*SUM(I178,K178))</f>
        <v/>
      </c>
      <c r="S178" s="70" t="str">
        <f>IF(C178="","",IF(COUNTIF(已处理订单明细!A:A,客户下单明细表!C178)=1,"完成交易","未办理完毕"))</f>
        <v/>
      </c>
    </row>
    <row r="179" spans="1:19" ht="18" customHeight="1">
      <c r="A179" s="66" t="s">
        <v>22</v>
      </c>
      <c r="B179" s="66" t="str">
        <f t="shared" si="49"/>
        <v>179</v>
      </c>
      <c r="N179" s="73" t="str">
        <f t="shared" si="50"/>
        <v/>
      </c>
      <c r="Q179" s="74">
        <v>0.2</v>
      </c>
      <c r="R179" s="73" t="str">
        <f t="shared" ref="R179:R183" si="66">IF(J179="","",SUM(J179,L179)*Q179+M179*15%)</f>
        <v/>
      </c>
      <c r="S179" s="75" t="str">
        <f>IF(C179="","",IF(COUNTIF(已处理订单明细!A:A,客户下单明细表!C179)=1,"完成交易","未办理完毕"))</f>
        <v/>
      </c>
    </row>
    <row r="180" spans="1:19" ht="18" customHeight="1">
      <c r="A180" s="66" t="s">
        <v>22</v>
      </c>
      <c r="B180" s="66" t="str">
        <f t="shared" si="49"/>
        <v>180</v>
      </c>
      <c r="N180" s="68" t="str">
        <f t="shared" si="50"/>
        <v/>
      </c>
      <c r="Q180" s="74">
        <v>0.2</v>
      </c>
      <c r="R180" s="68" t="str">
        <f t="shared" si="65"/>
        <v/>
      </c>
      <c r="S180" s="70" t="str">
        <f>IF(C180="","",IF(COUNTIF(已处理订单明细!A:A,客户下单明细表!C180)=1,"完成交易","未办理完毕"))</f>
        <v/>
      </c>
    </row>
    <row r="181" spans="1:19" ht="18" customHeight="1">
      <c r="A181" s="66" t="s">
        <v>22</v>
      </c>
      <c r="B181" s="66" t="str">
        <f t="shared" si="49"/>
        <v>181</v>
      </c>
      <c r="N181" s="73" t="str">
        <f t="shared" si="50"/>
        <v/>
      </c>
      <c r="Q181" s="74">
        <v>0.2</v>
      </c>
      <c r="R181" s="73" t="str">
        <f t="shared" si="66"/>
        <v/>
      </c>
      <c r="S181" s="75" t="str">
        <f>IF(C181="","",IF(COUNTIF(已处理订单明细!A:A,客户下单明细表!C181)=1,"完成交易","未办理完毕"))</f>
        <v/>
      </c>
    </row>
    <row r="182" spans="1:19" ht="18" customHeight="1">
      <c r="A182" s="66" t="s">
        <v>22</v>
      </c>
      <c r="B182" s="66" t="str">
        <f t="shared" si="49"/>
        <v>182</v>
      </c>
      <c r="N182" s="68" t="str">
        <f t="shared" si="50"/>
        <v/>
      </c>
      <c r="Q182" s="74">
        <v>0.2</v>
      </c>
      <c r="R182" s="68" t="str">
        <f t="shared" si="65"/>
        <v/>
      </c>
      <c r="S182" s="70" t="str">
        <f>IF(C182="","",IF(COUNTIF(已处理订单明细!A:A,客户下单明细表!C182)=1,"完成交易","未办理完毕"))</f>
        <v/>
      </c>
    </row>
    <row r="183" spans="1:19" ht="18" customHeight="1">
      <c r="A183" s="66" t="s">
        <v>22</v>
      </c>
      <c r="B183" s="66" t="str">
        <f t="shared" si="49"/>
        <v>183</v>
      </c>
      <c r="N183" s="73" t="str">
        <f t="shared" si="50"/>
        <v/>
      </c>
      <c r="Q183" s="74">
        <v>0.2</v>
      </c>
      <c r="R183" s="73" t="str">
        <f t="shared" si="66"/>
        <v/>
      </c>
      <c r="S183" s="75" t="str">
        <f>IF(C183="","",IF(COUNTIF(已处理订单明细!A:A,客户下单明细表!C183)=1,"完成交易","未办理完毕"))</f>
        <v/>
      </c>
    </row>
    <row r="184" spans="1:19" ht="18" customHeight="1">
      <c r="A184" s="66" t="s">
        <v>22</v>
      </c>
      <c r="B184" s="66" t="str">
        <f t="shared" si="49"/>
        <v>184</v>
      </c>
      <c r="N184" s="68" t="str">
        <f t="shared" si="50"/>
        <v/>
      </c>
      <c r="Q184" s="74">
        <v>0.2</v>
      </c>
      <c r="R184" s="68" t="str">
        <f t="shared" ref="R184:R188" si="67">IF(J184="","",SUM(J184,L184)*Q184+M184*15%+50%*SUM(I184,K184))</f>
        <v/>
      </c>
      <c r="S184" s="70" t="str">
        <f>IF(C184="","",IF(COUNTIF(已处理订单明细!A:A,客户下单明细表!C184)=1,"完成交易","未办理完毕"))</f>
        <v/>
      </c>
    </row>
    <row r="185" spans="1:19" ht="18" customHeight="1">
      <c r="A185" s="66" t="s">
        <v>22</v>
      </c>
      <c r="B185" s="66" t="str">
        <f t="shared" si="49"/>
        <v>185</v>
      </c>
      <c r="N185" s="73" t="str">
        <f t="shared" si="50"/>
        <v/>
      </c>
      <c r="Q185" s="74">
        <v>0.2</v>
      </c>
      <c r="R185" s="73" t="str">
        <f t="shared" ref="R185:R189" si="68">IF(J185="","",SUM(J185,L185)*Q185+M185*15%)</f>
        <v/>
      </c>
      <c r="S185" s="75" t="str">
        <f>IF(C185="","",IF(COUNTIF(已处理订单明细!A:A,客户下单明细表!C185)=1,"完成交易","未办理完毕"))</f>
        <v/>
      </c>
    </row>
    <row r="186" spans="1:19" ht="18" customHeight="1">
      <c r="A186" s="66" t="s">
        <v>22</v>
      </c>
      <c r="B186" s="66" t="str">
        <f t="shared" si="49"/>
        <v>186</v>
      </c>
      <c r="N186" s="68" t="str">
        <f t="shared" si="50"/>
        <v/>
      </c>
      <c r="Q186" s="74">
        <v>0.2</v>
      </c>
      <c r="R186" s="68" t="str">
        <f t="shared" si="67"/>
        <v/>
      </c>
      <c r="S186" s="70" t="str">
        <f>IF(C186="","",IF(COUNTIF(已处理订单明细!A:A,客户下单明细表!C186)=1,"完成交易","未办理完毕"))</f>
        <v/>
      </c>
    </row>
    <row r="187" spans="1:19" ht="18" customHeight="1">
      <c r="A187" s="66" t="s">
        <v>22</v>
      </c>
      <c r="B187" s="66" t="str">
        <f t="shared" si="49"/>
        <v>187</v>
      </c>
      <c r="N187" s="73" t="str">
        <f t="shared" si="50"/>
        <v/>
      </c>
      <c r="Q187" s="74">
        <v>0.2</v>
      </c>
      <c r="R187" s="73" t="str">
        <f t="shared" si="68"/>
        <v/>
      </c>
      <c r="S187" s="75" t="str">
        <f>IF(C187="","",IF(COUNTIF(已处理订单明细!A:A,客户下单明细表!C187)=1,"完成交易","未办理完毕"))</f>
        <v/>
      </c>
    </row>
    <row r="188" spans="1:19" ht="18" customHeight="1">
      <c r="A188" s="66" t="s">
        <v>22</v>
      </c>
      <c r="B188" s="66" t="str">
        <f t="shared" si="49"/>
        <v>188</v>
      </c>
      <c r="N188" s="68" t="str">
        <f t="shared" si="50"/>
        <v/>
      </c>
      <c r="Q188" s="74">
        <v>0.2</v>
      </c>
      <c r="R188" s="68" t="str">
        <f t="shared" si="67"/>
        <v/>
      </c>
      <c r="S188" s="70" t="str">
        <f>IF(C188="","",IF(COUNTIF(已处理订单明细!A:A,客户下单明细表!C188)=1,"完成交易","未办理完毕"))</f>
        <v/>
      </c>
    </row>
    <row r="189" spans="1:19" ht="18" customHeight="1">
      <c r="A189" s="66" t="s">
        <v>22</v>
      </c>
      <c r="B189" s="66" t="str">
        <f t="shared" si="49"/>
        <v>189</v>
      </c>
      <c r="N189" s="73" t="str">
        <f t="shared" si="50"/>
        <v/>
      </c>
      <c r="Q189" s="74">
        <v>0.2</v>
      </c>
      <c r="R189" s="73" t="str">
        <f t="shared" si="68"/>
        <v/>
      </c>
      <c r="S189" s="75" t="str">
        <f>IF(C189="","",IF(COUNTIF(已处理订单明细!A:A,客户下单明细表!C189)=1,"完成交易","未办理完毕"))</f>
        <v/>
      </c>
    </row>
    <row r="190" spans="1:19" ht="18" customHeight="1">
      <c r="A190" s="66" t="s">
        <v>22</v>
      </c>
      <c r="B190" s="66" t="str">
        <f t="shared" si="49"/>
        <v>190</v>
      </c>
      <c r="N190" s="68" t="str">
        <f t="shared" si="50"/>
        <v/>
      </c>
      <c r="Q190" s="74">
        <v>0.2</v>
      </c>
      <c r="R190" s="68" t="str">
        <f t="shared" ref="R190:R194" si="69">IF(J190="","",SUM(J190,L190)*Q190+M190*15%+50%*SUM(I190,K190))</f>
        <v/>
      </c>
      <c r="S190" s="70" t="str">
        <f>IF(C190="","",IF(COUNTIF(已处理订单明细!A:A,客户下单明细表!C190)=1,"完成交易","未办理完毕"))</f>
        <v/>
      </c>
    </row>
    <row r="191" spans="1:19" ht="18" customHeight="1">
      <c r="A191" s="66" t="s">
        <v>22</v>
      </c>
      <c r="B191" s="66" t="str">
        <f t="shared" si="49"/>
        <v>191</v>
      </c>
      <c r="N191" s="73" t="str">
        <f t="shared" si="50"/>
        <v/>
      </c>
      <c r="Q191" s="74">
        <v>0.2</v>
      </c>
      <c r="R191" s="73" t="str">
        <f t="shared" ref="R191:R195" si="70">IF(J191="","",SUM(J191,L191)*Q191+M191*15%)</f>
        <v/>
      </c>
      <c r="S191" s="75" t="str">
        <f>IF(C191="","",IF(COUNTIF(已处理订单明细!A:A,客户下单明细表!C191)=1,"完成交易","未办理完毕"))</f>
        <v/>
      </c>
    </row>
    <row r="192" spans="1:19" ht="18" customHeight="1">
      <c r="A192" s="66" t="s">
        <v>22</v>
      </c>
      <c r="B192" s="66" t="str">
        <f t="shared" si="49"/>
        <v>192</v>
      </c>
      <c r="N192" s="68" t="str">
        <f t="shared" si="50"/>
        <v/>
      </c>
      <c r="Q192" s="74">
        <v>0.2</v>
      </c>
      <c r="R192" s="68" t="str">
        <f t="shared" si="69"/>
        <v/>
      </c>
      <c r="S192" s="70" t="str">
        <f>IF(C192="","",IF(COUNTIF(已处理订单明细!A:A,客户下单明细表!C192)=1,"完成交易","未办理完毕"))</f>
        <v/>
      </c>
    </row>
    <row r="193" spans="1:19" ht="18" customHeight="1">
      <c r="A193" s="66" t="s">
        <v>22</v>
      </c>
      <c r="B193" s="66" t="str">
        <f t="shared" si="49"/>
        <v>193</v>
      </c>
      <c r="N193" s="73" t="str">
        <f t="shared" si="50"/>
        <v/>
      </c>
      <c r="Q193" s="74">
        <v>0.2</v>
      </c>
      <c r="R193" s="73" t="str">
        <f t="shared" si="70"/>
        <v/>
      </c>
      <c r="S193" s="75" t="str">
        <f>IF(C193="","",IF(COUNTIF(已处理订单明细!A:A,客户下单明细表!C193)=1,"完成交易","未办理完毕"))</f>
        <v/>
      </c>
    </row>
    <row r="194" spans="1:19" ht="18" customHeight="1">
      <c r="A194" s="66" t="s">
        <v>22</v>
      </c>
      <c r="B194" s="66" t="str">
        <f t="shared" si="49"/>
        <v>194</v>
      </c>
      <c r="N194" s="68" t="str">
        <f t="shared" si="50"/>
        <v/>
      </c>
      <c r="Q194" s="74">
        <v>0.2</v>
      </c>
      <c r="R194" s="68" t="str">
        <f t="shared" si="69"/>
        <v/>
      </c>
      <c r="S194" s="70" t="str">
        <f>IF(C194="","",IF(COUNTIF(已处理订单明细!A:A,客户下单明细表!C194)=1,"完成交易","未办理完毕"))</f>
        <v/>
      </c>
    </row>
    <row r="195" spans="1:19" ht="18" customHeight="1">
      <c r="A195" s="66" t="s">
        <v>22</v>
      </c>
      <c r="B195" s="66" t="str">
        <f t="shared" si="49"/>
        <v>195</v>
      </c>
      <c r="N195" s="73" t="str">
        <f t="shared" si="50"/>
        <v/>
      </c>
      <c r="Q195" s="74">
        <v>0.2</v>
      </c>
      <c r="R195" s="73" t="str">
        <f t="shared" si="70"/>
        <v/>
      </c>
      <c r="S195" s="75" t="str">
        <f>IF(C195="","",IF(COUNTIF(已处理订单明细!A:A,客户下单明细表!C195)=1,"完成交易","未办理完毕"))</f>
        <v/>
      </c>
    </row>
    <row r="196" spans="1:19" ht="18" customHeight="1">
      <c r="A196" s="66" t="s">
        <v>22</v>
      </c>
      <c r="B196" s="66" t="str">
        <f t="shared" ref="B196:B259" si="71">ROW(S196)&amp;S196</f>
        <v>196</v>
      </c>
      <c r="N196" s="68" t="str">
        <f t="shared" si="50"/>
        <v/>
      </c>
      <c r="Q196" s="74">
        <v>0.2</v>
      </c>
      <c r="R196" s="68" t="str">
        <f t="shared" ref="R196:R200" si="72">IF(J196="","",SUM(J196,L196)*Q196+M196*15%+50%*SUM(I196,K196))</f>
        <v/>
      </c>
      <c r="S196" s="70" t="str">
        <f>IF(C196="","",IF(COUNTIF(已处理订单明细!A:A,客户下单明细表!C196)=1,"完成交易","未办理完毕"))</f>
        <v/>
      </c>
    </row>
    <row r="197" spans="1:19" ht="18" customHeight="1">
      <c r="A197" s="66" t="s">
        <v>22</v>
      </c>
      <c r="B197" s="66" t="str">
        <f t="shared" si="71"/>
        <v>197</v>
      </c>
      <c r="N197" s="73" t="str">
        <f t="shared" si="50"/>
        <v/>
      </c>
      <c r="Q197" s="74">
        <v>0.2</v>
      </c>
      <c r="R197" s="73" t="str">
        <f t="shared" ref="R197:R201" si="73">IF(J197="","",SUM(J197,L197)*Q197+M197*15%)</f>
        <v/>
      </c>
      <c r="S197" s="75" t="str">
        <f>IF(C197="","",IF(COUNTIF(已处理订单明细!A:A,客户下单明细表!C197)=1,"完成交易","未办理完毕"))</f>
        <v/>
      </c>
    </row>
    <row r="198" spans="1:19" ht="18" customHeight="1">
      <c r="A198" s="66" t="s">
        <v>22</v>
      </c>
      <c r="B198" s="66" t="str">
        <f t="shared" si="71"/>
        <v>198</v>
      </c>
      <c r="N198" s="68" t="str">
        <f t="shared" ref="N198:N261" si="74">IF(C198="","",I198+K198+J198+L198+M198)</f>
        <v/>
      </c>
      <c r="Q198" s="74">
        <v>0.2</v>
      </c>
      <c r="R198" s="68" t="str">
        <f t="shared" si="72"/>
        <v/>
      </c>
      <c r="S198" s="70" t="str">
        <f>IF(C198="","",IF(COUNTIF(已处理订单明细!A:A,客户下单明细表!C198)=1,"完成交易","未办理完毕"))</f>
        <v/>
      </c>
    </row>
    <row r="199" spans="1:19" ht="18" customHeight="1">
      <c r="A199" s="66" t="s">
        <v>22</v>
      </c>
      <c r="B199" s="66" t="str">
        <f t="shared" si="71"/>
        <v>199</v>
      </c>
      <c r="N199" s="73" t="str">
        <f t="shared" si="74"/>
        <v/>
      </c>
      <c r="Q199" s="74">
        <v>0.2</v>
      </c>
      <c r="R199" s="73" t="str">
        <f t="shared" si="73"/>
        <v/>
      </c>
      <c r="S199" s="75" t="str">
        <f>IF(C199="","",IF(COUNTIF(已处理订单明细!A:A,客户下单明细表!C199)=1,"完成交易","未办理完毕"))</f>
        <v/>
      </c>
    </row>
    <row r="200" spans="1:19" ht="18" customHeight="1">
      <c r="A200" s="66" t="s">
        <v>22</v>
      </c>
      <c r="B200" s="66" t="str">
        <f t="shared" si="71"/>
        <v>200</v>
      </c>
      <c r="N200" s="68" t="str">
        <f t="shared" si="74"/>
        <v/>
      </c>
      <c r="Q200" s="74">
        <v>0.2</v>
      </c>
      <c r="R200" s="68" t="str">
        <f t="shared" si="72"/>
        <v/>
      </c>
      <c r="S200" s="70" t="str">
        <f>IF(C200="","",IF(COUNTIF(已处理订单明细!A:A,客户下单明细表!C200)=1,"完成交易","未办理完毕"))</f>
        <v/>
      </c>
    </row>
    <row r="201" spans="1:19" ht="18" customHeight="1">
      <c r="A201" s="66" t="s">
        <v>22</v>
      </c>
      <c r="B201" s="66" t="str">
        <f t="shared" si="71"/>
        <v>201</v>
      </c>
      <c r="N201" s="73" t="str">
        <f t="shared" si="74"/>
        <v/>
      </c>
      <c r="Q201" s="74">
        <v>0.2</v>
      </c>
      <c r="R201" s="73" t="str">
        <f t="shared" si="73"/>
        <v/>
      </c>
      <c r="S201" s="75" t="str">
        <f>IF(C201="","",IF(COUNTIF(已处理订单明细!A:A,客户下单明细表!C201)=1,"完成交易","未办理完毕"))</f>
        <v/>
      </c>
    </row>
    <row r="202" spans="1:19" ht="18" customHeight="1">
      <c r="A202" s="66" t="s">
        <v>22</v>
      </c>
      <c r="B202" s="66" t="str">
        <f t="shared" si="71"/>
        <v>202</v>
      </c>
      <c r="N202" s="68" t="str">
        <f t="shared" si="74"/>
        <v/>
      </c>
      <c r="Q202" s="74">
        <v>0.2</v>
      </c>
      <c r="R202" s="68" t="str">
        <f t="shared" ref="R202:R206" si="75">IF(J202="","",SUM(J202,L202)*Q202+M202*15%+50%*SUM(I202,K202))</f>
        <v/>
      </c>
      <c r="S202" s="70" t="str">
        <f>IF(C202="","",IF(COUNTIF(已处理订单明细!A:A,客户下单明细表!C202)=1,"完成交易","未办理完毕"))</f>
        <v/>
      </c>
    </row>
    <row r="203" spans="1:19" ht="18" customHeight="1">
      <c r="A203" s="66" t="s">
        <v>22</v>
      </c>
      <c r="B203" s="66" t="str">
        <f t="shared" si="71"/>
        <v>203</v>
      </c>
      <c r="N203" s="73" t="str">
        <f t="shared" si="74"/>
        <v/>
      </c>
      <c r="Q203" s="74">
        <v>0.2</v>
      </c>
      <c r="R203" s="73" t="str">
        <f t="shared" ref="R203:R207" si="76">IF(J203="","",SUM(J203,L203)*Q203+M203*15%)</f>
        <v/>
      </c>
      <c r="S203" s="75" t="str">
        <f>IF(C203="","",IF(COUNTIF(已处理订单明细!A:A,客户下单明细表!C203)=1,"完成交易","未办理完毕"))</f>
        <v/>
      </c>
    </row>
    <row r="204" spans="1:19" ht="18" customHeight="1">
      <c r="A204" s="66" t="s">
        <v>22</v>
      </c>
      <c r="B204" s="66" t="str">
        <f t="shared" si="71"/>
        <v>204</v>
      </c>
      <c r="N204" s="68" t="str">
        <f t="shared" si="74"/>
        <v/>
      </c>
      <c r="Q204" s="74">
        <v>0.2</v>
      </c>
      <c r="R204" s="68" t="str">
        <f t="shared" si="75"/>
        <v/>
      </c>
      <c r="S204" s="70" t="str">
        <f>IF(C204="","",IF(COUNTIF(已处理订单明细!A:A,客户下单明细表!C204)=1,"完成交易","未办理完毕"))</f>
        <v/>
      </c>
    </row>
    <row r="205" spans="1:19" ht="18" customHeight="1">
      <c r="A205" s="66" t="s">
        <v>22</v>
      </c>
      <c r="B205" s="66" t="str">
        <f t="shared" si="71"/>
        <v>205</v>
      </c>
      <c r="N205" s="73" t="str">
        <f t="shared" si="74"/>
        <v/>
      </c>
      <c r="Q205" s="74">
        <v>0.2</v>
      </c>
      <c r="R205" s="73" t="str">
        <f t="shared" si="76"/>
        <v/>
      </c>
      <c r="S205" s="75" t="str">
        <f>IF(C205="","",IF(COUNTIF(已处理订单明细!A:A,客户下单明细表!C205)=1,"完成交易","未办理完毕"))</f>
        <v/>
      </c>
    </row>
    <row r="206" spans="1:19" ht="18" customHeight="1">
      <c r="A206" s="66" t="s">
        <v>22</v>
      </c>
      <c r="B206" s="66" t="str">
        <f t="shared" si="71"/>
        <v>206</v>
      </c>
      <c r="N206" s="68" t="str">
        <f t="shared" si="74"/>
        <v/>
      </c>
      <c r="Q206" s="74">
        <v>0.2</v>
      </c>
      <c r="R206" s="68" t="str">
        <f t="shared" si="75"/>
        <v/>
      </c>
      <c r="S206" s="70" t="str">
        <f>IF(C206="","",IF(COUNTIF(已处理订单明细!A:A,客户下单明细表!C206)=1,"完成交易","未办理完毕"))</f>
        <v/>
      </c>
    </row>
    <row r="207" spans="1:19" ht="18" customHeight="1">
      <c r="A207" s="66" t="s">
        <v>22</v>
      </c>
      <c r="B207" s="66" t="str">
        <f t="shared" si="71"/>
        <v>207</v>
      </c>
      <c r="N207" s="73" t="str">
        <f t="shared" si="74"/>
        <v/>
      </c>
      <c r="Q207" s="74">
        <v>0.2</v>
      </c>
      <c r="R207" s="73" t="str">
        <f t="shared" si="76"/>
        <v/>
      </c>
      <c r="S207" s="75" t="str">
        <f>IF(C207="","",IF(COUNTIF(已处理订单明细!A:A,客户下单明细表!C207)=1,"完成交易","未办理完毕"))</f>
        <v/>
      </c>
    </row>
    <row r="208" spans="1:19" ht="18" customHeight="1">
      <c r="A208" s="66" t="s">
        <v>22</v>
      </c>
      <c r="B208" s="66" t="str">
        <f t="shared" si="71"/>
        <v>208</v>
      </c>
      <c r="N208" s="68" t="str">
        <f t="shared" si="74"/>
        <v/>
      </c>
      <c r="Q208" s="74">
        <v>0.2</v>
      </c>
      <c r="R208" s="68" t="str">
        <f t="shared" ref="R208:R212" si="77">IF(J208="","",SUM(J208,L208)*Q208+M208*15%+50%*SUM(I208,K208))</f>
        <v/>
      </c>
      <c r="S208" s="70" t="str">
        <f>IF(C208="","",IF(COUNTIF(已处理订单明细!A:A,客户下单明细表!C208)=1,"完成交易","未办理完毕"))</f>
        <v/>
      </c>
    </row>
    <row r="209" spans="1:19" ht="18" customHeight="1">
      <c r="A209" s="66" t="s">
        <v>22</v>
      </c>
      <c r="B209" s="66" t="str">
        <f t="shared" si="71"/>
        <v>209</v>
      </c>
      <c r="N209" s="73" t="str">
        <f t="shared" si="74"/>
        <v/>
      </c>
      <c r="Q209" s="74">
        <v>0.2</v>
      </c>
      <c r="R209" s="73" t="str">
        <f t="shared" ref="R209:R213" si="78">IF(J209="","",SUM(J209,L209)*Q209+M209*15%)</f>
        <v/>
      </c>
      <c r="S209" s="75" t="str">
        <f>IF(C209="","",IF(COUNTIF(已处理订单明细!A:A,客户下单明细表!C209)=1,"完成交易","未办理完毕"))</f>
        <v/>
      </c>
    </row>
    <row r="210" spans="1:19" ht="18" customHeight="1">
      <c r="A210" s="66" t="s">
        <v>22</v>
      </c>
      <c r="B210" s="66" t="str">
        <f t="shared" si="71"/>
        <v>210</v>
      </c>
      <c r="N210" s="68" t="str">
        <f t="shared" si="74"/>
        <v/>
      </c>
      <c r="Q210" s="74">
        <v>0.2</v>
      </c>
      <c r="R210" s="68" t="str">
        <f t="shared" si="77"/>
        <v/>
      </c>
      <c r="S210" s="70" t="str">
        <f>IF(C210="","",IF(COUNTIF(已处理订单明细!A:A,客户下单明细表!C210)=1,"完成交易","未办理完毕"))</f>
        <v/>
      </c>
    </row>
    <row r="211" spans="1:19" ht="18" customHeight="1">
      <c r="A211" s="66" t="s">
        <v>22</v>
      </c>
      <c r="B211" s="66" t="str">
        <f t="shared" si="71"/>
        <v>211</v>
      </c>
      <c r="N211" s="73" t="str">
        <f t="shared" si="74"/>
        <v/>
      </c>
      <c r="Q211" s="74">
        <v>0.2</v>
      </c>
      <c r="R211" s="73" t="str">
        <f t="shared" si="78"/>
        <v/>
      </c>
      <c r="S211" s="75" t="str">
        <f>IF(C211="","",IF(COUNTIF(已处理订单明细!A:A,客户下单明细表!C211)=1,"完成交易","未办理完毕"))</f>
        <v/>
      </c>
    </row>
    <row r="212" spans="1:19" ht="18" customHeight="1">
      <c r="A212" s="66" t="s">
        <v>22</v>
      </c>
      <c r="B212" s="66" t="str">
        <f t="shared" si="71"/>
        <v>212</v>
      </c>
      <c r="N212" s="68" t="str">
        <f t="shared" si="74"/>
        <v/>
      </c>
      <c r="Q212" s="74">
        <v>0.2</v>
      </c>
      <c r="R212" s="68" t="str">
        <f t="shared" si="77"/>
        <v/>
      </c>
      <c r="S212" s="70" t="str">
        <f>IF(C212="","",IF(COUNTIF(已处理订单明细!A:A,客户下单明细表!C212)=1,"完成交易","未办理完毕"))</f>
        <v/>
      </c>
    </row>
    <row r="213" spans="1:19" ht="18" customHeight="1">
      <c r="A213" s="66" t="s">
        <v>22</v>
      </c>
      <c r="B213" s="66" t="str">
        <f t="shared" si="71"/>
        <v>213</v>
      </c>
      <c r="N213" s="73" t="str">
        <f t="shared" si="74"/>
        <v/>
      </c>
      <c r="Q213" s="74">
        <v>0.2</v>
      </c>
      <c r="R213" s="73" t="str">
        <f t="shared" si="78"/>
        <v/>
      </c>
      <c r="S213" s="75" t="str">
        <f>IF(C213="","",IF(COUNTIF(已处理订单明细!A:A,客户下单明细表!C213)=1,"完成交易","未办理完毕"))</f>
        <v/>
      </c>
    </row>
    <row r="214" spans="1:19" ht="18" customHeight="1">
      <c r="A214" s="66" t="s">
        <v>22</v>
      </c>
      <c r="B214" s="66" t="str">
        <f t="shared" si="71"/>
        <v>214</v>
      </c>
      <c r="N214" s="68" t="str">
        <f t="shared" si="74"/>
        <v/>
      </c>
      <c r="Q214" s="74">
        <v>0.2</v>
      </c>
      <c r="R214" s="68" t="str">
        <f t="shared" ref="R214:R218" si="79">IF(J214="","",SUM(J214,L214)*Q214+M214*15%+50%*SUM(I214,K214))</f>
        <v/>
      </c>
      <c r="S214" s="70" t="str">
        <f>IF(C214="","",IF(COUNTIF(已处理订单明细!A:A,客户下单明细表!C214)=1,"完成交易","未办理完毕"))</f>
        <v/>
      </c>
    </row>
    <row r="215" spans="1:19" ht="18" customHeight="1">
      <c r="A215" s="66" t="s">
        <v>22</v>
      </c>
      <c r="B215" s="66" t="str">
        <f t="shared" si="71"/>
        <v>215</v>
      </c>
      <c r="N215" s="73" t="str">
        <f t="shared" si="74"/>
        <v/>
      </c>
      <c r="Q215" s="74">
        <v>0.2</v>
      </c>
      <c r="R215" s="73" t="str">
        <f t="shared" ref="R215:R219" si="80">IF(J215="","",SUM(J215,L215)*Q215+M215*15%)</f>
        <v/>
      </c>
      <c r="S215" s="75" t="str">
        <f>IF(C215="","",IF(COUNTIF(已处理订单明细!A:A,客户下单明细表!C215)=1,"完成交易","未办理完毕"))</f>
        <v/>
      </c>
    </row>
    <row r="216" spans="1:19" ht="18" customHeight="1">
      <c r="A216" s="66" t="s">
        <v>22</v>
      </c>
      <c r="B216" s="66" t="str">
        <f t="shared" si="71"/>
        <v>216</v>
      </c>
      <c r="N216" s="68" t="str">
        <f t="shared" si="74"/>
        <v/>
      </c>
      <c r="Q216" s="74">
        <v>0.2</v>
      </c>
      <c r="R216" s="68" t="str">
        <f t="shared" si="79"/>
        <v/>
      </c>
      <c r="S216" s="70" t="str">
        <f>IF(C216="","",IF(COUNTIF(已处理订单明细!A:A,客户下单明细表!C216)=1,"完成交易","未办理完毕"))</f>
        <v/>
      </c>
    </row>
    <row r="217" spans="1:19" ht="18" customHeight="1">
      <c r="A217" s="66" t="s">
        <v>22</v>
      </c>
      <c r="B217" s="66" t="str">
        <f t="shared" si="71"/>
        <v>217</v>
      </c>
      <c r="N217" s="73" t="str">
        <f t="shared" si="74"/>
        <v/>
      </c>
      <c r="Q217" s="74">
        <v>0.2</v>
      </c>
      <c r="R217" s="73" t="str">
        <f t="shared" si="80"/>
        <v/>
      </c>
      <c r="S217" s="75" t="str">
        <f>IF(C217="","",IF(COUNTIF(已处理订单明细!A:A,客户下单明细表!C217)=1,"完成交易","未办理完毕"))</f>
        <v/>
      </c>
    </row>
    <row r="218" spans="1:19" ht="18" customHeight="1">
      <c r="A218" s="66" t="s">
        <v>22</v>
      </c>
      <c r="B218" s="66" t="str">
        <f t="shared" si="71"/>
        <v>218</v>
      </c>
      <c r="N218" s="68" t="str">
        <f t="shared" si="74"/>
        <v/>
      </c>
      <c r="Q218" s="74">
        <v>0.2</v>
      </c>
      <c r="R218" s="68" t="str">
        <f t="shared" si="79"/>
        <v/>
      </c>
      <c r="S218" s="70" t="str">
        <f>IF(C218="","",IF(COUNTIF(已处理订单明细!A:A,客户下单明细表!C218)=1,"完成交易","未办理完毕"))</f>
        <v/>
      </c>
    </row>
    <row r="219" spans="1:19" ht="18" customHeight="1">
      <c r="A219" s="66" t="s">
        <v>22</v>
      </c>
      <c r="B219" s="66" t="str">
        <f t="shared" si="71"/>
        <v>219</v>
      </c>
      <c r="N219" s="73" t="str">
        <f t="shared" si="74"/>
        <v/>
      </c>
      <c r="Q219" s="74">
        <v>0.2</v>
      </c>
      <c r="R219" s="73" t="str">
        <f t="shared" si="80"/>
        <v/>
      </c>
      <c r="S219" s="75" t="str">
        <f>IF(C219="","",IF(COUNTIF(已处理订单明细!A:A,客户下单明细表!C219)=1,"完成交易","未办理完毕"))</f>
        <v/>
      </c>
    </row>
    <row r="220" spans="1:19" ht="18" customHeight="1">
      <c r="A220" s="66" t="s">
        <v>22</v>
      </c>
      <c r="B220" s="66" t="str">
        <f t="shared" si="71"/>
        <v>220</v>
      </c>
      <c r="N220" s="68" t="str">
        <f t="shared" si="74"/>
        <v/>
      </c>
      <c r="Q220" s="74">
        <v>0.2</v>
      </c>
      <c r="R220" s="68" t="str">
        <f t="shared" ref="R220:R224" si="81">IF(J220="","",SUM(J220,L220)*Q220+M220*15%+50%*SUM(I220,K220))</f>
        <v/>
      </c>
      <c r="S220" s="70" t="str">
        <f>IF(C220="","",IF(COUNTIF(已处理订单明细!A:A,客户下单明细表!C220)=1,"完成交易","未办理完毕"))</f>
        <v/>
      </c>
    </row>
    <row r="221" spans="1:19" ht="18" customHeight="1">
      <c r="A221" s="66" t="s">
        <v>22</v>
      </c>
      <c r="B221" s="66" t="str">
        <f t="shared" si="71"/>
        <v>221</v>
      </c>
      <c r="N221" s="73" t="str">
        <f t="shared" si="74"/>
        <v/>
      </c>
      <c r="Q221" s="74">
        <v>0.2</v>
      </c>
      <c r="R221" s="73" t="str">
        <f t="shared" ref="R221:R225" si="82">IF(J221="","",SUM(J221,L221)*Q221+M221*15%)</f>
        <v/>
      </c>
      <c r="S221" s="75" t="str">
        <f>IF(C221="","",IF(COUNTIF(已处理订单明细!A:A,客户下单明细表!C221)=1,"完成交易","未办理完毕"))</f>
        <v/>
      </c>
    </row>
    <row r="222" spans="1:19" ht="18" customHeight="1">
      <c r="A222" s="66" t="s">
        <v>22</v>
      </c>
      <c r="B222" s="66" t="str">
        <f t="shared" si="71"/>
        <v>222</v>
      </c>
      <c r="N222" s="68" t="str">
        <f t="shared" si="74"/>
        <v/>
      </c>
      <c r="Q222" s="74">
        <v>0.2</v>
      </c>
      <c r="R222" s="68" t="str">
        <f t="shared" si="81"/>
        <v/>
      </c>
      <c r="S222" s="70" t="str">
        <f>IF(C222="","",IF(COUNTIF(已处理订单明细!A:A,客户下单明细表!C222)=1,"完成交易","未办理完毕"))</f>
        <v/>
      </c>
    </row>
    <row r="223" spans="1:19" ht="18" customHeight="1">
      <c r="A223" s="66" t="s">
        <v>22</v>
      </c>
      <c r="B223" s="66" t="str">
        <f t="shared" si="71"/>
        <v>223</v>
      </c>
      <c r="N223" s="73" t="str">
        <f t="shared" si="74"/>
        <v/>
      </c>
      <c r="Q223" s="74">
        <v>0.2</v>
      </c>
      <c r="R223" s="73" t="str">
        <f t="shared" si="82"/>
        <v/>
      </c>
      <c r="S223" s="75" t="str">
        <f>IF(C223="","",IF(COUNTIF(已处理订单明细!A:A,客户下单明细表!C223)=1,"完成交易","未办理完毕"))</f>
        <v/>
      </c>
    </row>
    <row r="224" spans="1:19" ht="18" customHeight="1">
      <c r="A224" s="66" t="s">
        <v>22</v>
      </c>
      <c r="B224" s="66" t="str">
        <f t="shared" si="71"/>
        <v>224</v>
      </c>
      <c r="N224" s="68" t="str">
        <f t="shared" si="74"/>
        <v/>
      </c>
      <c r="Q224" s="74">
        <v>0.2</v>
      </c>
      <c r="R224" s="68" t="str">
        <f t="shared" si="81"/>
        <v/>
      </c>
      <c r="S224" s="70" t="str">
        <f>IF(C224="","",IF(COUNTIF(已处理订单明细!A:A,客户下单明细表!C224)=1,"完成交易","未办理完毕"))</f>
        <v/>
      </c>
    </row>
    <row r="225" spans="1:19" ht="18" customHeight="1">
      <c r="A225" s="66" t="s">
        <v>22</v>
      </c>
      <c r="B225" s="66" t="str">
        <f t="shared" si="71"/>
        <v>225</v>
      </c>
      <c r="N225" s="73" t="str">
        <f t="shared" si="74"/>
        <v/>
      </c>
      <c r="Q225" s="74">
        <v>0.2</v>
      </c>
      <c r="R225" s="73" t="str">
        <f t="shared" si="82"/>
        <v/>
      </c>
      <c r="S225" s="75" t="str">
        <f>IF(C225="","",IF(COUNTIF(已处理订单明细!A:A,客户下单明细表!C225)=1,"完成交易","未办理完毕"))</f>
        <v/>
      </c>
    </row>
    <row r="226" spans="1:19" ht="18" customHeight="1">
      <c r="A226" s="66" t="s">
        <v>22</v>
      </c>
      <c r="B226" s="66" t="str">
        <f t="shared" si="71"/>
        <v>226</v>
      </c>
      <c r="N226" s="68" t="str">
        <f t="shared" si="74"/>
        <v/>
      </c>
      <c r="Q226" s="74">
        <v>0.2</v>
      </c>
      <c r="R226" s="68" t="str">
        <f t="shared" ref="R226:R230" si="83">IF(J226="","",SUM(J226,L226)*Q226+M226*15%+50%*SUM(I226,K226))</f>
        <v/>
      </c>
      <c r="S226" s="70" t="str">
        <f>IF(C226="","",IF(COUNTIF(已处理订单明细!A:A,客户下单明细表!C226)=1,"完成交易","未办理完毕"))</f>
        <v/>
      </c>
    </row>
    <row r="227" spans="1:19" ht="18" customHeight="1">
      <c r="A227" s="66" t="s">
        <v>22</v>
      </c>
      <c r="B227" s="66" t="str">
        <f t="shared" si="71"/>
        <v>227</v>
      </c>
      <c r="N227" s="73" t="str">
        <f t="shared" si="74"/>
        <v/>
      </c>
      <c r="Q227" s="74">
        <v>0.2</v>
      </c>
      <c r="R227" s="73" t="str">
        <f t="shared" ref="R227:R231" si="84">IF(J227="","",SUM(J227,L227)*Q227+M227*15%)</f>
        <v/>
      </c>
      <c r="S227" s="75" t="str">
        <f>IF(C227="","",IF(COUNTIF(已处理订单明细!A:A,客户下单明细表!C227)=1,"完成交易","未办理完毕"))</f>
        <v/>
      </c>
    </row>
    <row r="228" spans="1:19" ht="18" customHeight="1">
      <c r="A228" s="66" t="s">
        <v>22</v>
      </c>
      <c r="B228" s="66" t="str">
        <f t="shared" si="71"/>
        <v>228</v>
      </c>
      <c r="N228" s="68" t="str">
        <f t="shared" si="74"/>
        <v/>
      </c>
      <c r="Q228" s="74">
        <v>0.2</v>
      </c>
      <c r="R228" s="68" t="str">
        <f t="shared" si="83"/>
        <v/>
      </c>
      <c r="S228" s="70" t="str">
        <f>IF(C228="","",IF(COUNTIF(已处理订单明细!A:A,客户下单明细表!C228)=1,"完成交易","未办理完毕"))</f>
        <v/>
      </c>
    </row>
    <row r="229" spans="1:19" ht="18" customHeight="1">
      <c r="A229" s="66" t="s">
        <v>22</v>
      </c>
      <c r="B229" s="66" t="str">
        <f t="shared" si="71"/>
        <v>229</v>
      </c>
      <c r="N229" s="73" t="str">
        <f t="shared" si="74"/>
        <v/>
      </c>
      <c r="Q229" s="74">
        <v>0.2</v>
      </c>
      <c r="R229" s="73" t="str">
        <f t="shared" si="84"/>
        <v/>
      </c>
      <c r="S229" s="75" t="str">
        <f>IF(C229="","",IF(COUNTIF(已处理订单明细!A:A,客户下单明细表!C229)=1,"完成交易","未办理完毕"))</f>
        <v/>
      </c>
    </row>
    <row r="230" spans="1:19" ht="18" customHeight="1">
      <c r="A230" s="66" t="s">
        <v>22</v>
      </c>
      <c r="B230" s="66" t="str">
        <f t="shared" si="71"/>
        <v>230</v>
      </c>
      <c r="N230" s="68" t="str">
        <f t="shared" si="74"/>
        <v/>
      </c>
      <c r="Q230" s="74">
        <v>0.2</v>
      </c>
      <c r="R230" s="68" t="str">
        <f t="shared" si="83"/>
        <v/>
      </c>
      <c r="S230" s="70" t="str">
        <f>IF(C230="","",IF(COUNTIF(已处理订单明细!A:A,客户下单明细表!C230)=1,"完成交易","未办理完毕"))</f>
        <v/>
      </c>
    </row>
    <row r="231" spans="1:19" ht="18" customHeight="1">
      <c r="A231" s="66" t="s">
        <v>22</v>
      </c>
      <c r="B231" s="66" t="str">
        <f t="shared" si="71"/>
        <v>231</v>
      </c>
      <c r="N231" s="73" t="str">
        <f t="shared" si="74"/>
        <v/>
      </c>
      <c r="Q231" s="74">
        <v>0.2</v>
      </c>
      <c r="R231" s="73" t="str">
        <f t="shared" si="84"/>
        <v/>
      </c>
      <c r="S231" s="75" t="str">
        <f>IF(C231="","",IF(COUNTIF(已处理订单明细!A:A,客户下单明细表!C231)=1,"完成交易","未办理完毕"))</f>
        <v/>
      </c>
    </row>
    <row r="232" spans="1:19" ht="18" customHeight="1">
      <c r="A232" s="66" t="s">
        <v>22</v>
      </c>
      <c r="B232" s="66" t="str">
        <f t="shared" si="71"/>
        <v>232</v>
      </c>
      <c r="N232" s="68" t="str">
        <f t="shared" si="74"/>
        <v/>
      </c>
      <c r="Q232" s="74">
        <v>0.2</v>
      </c>
      <c r="R232" s="68" t="str">
        <f t="shared" ref="R232:R236" si="85">IF(J232="","",SUM(J232,L232)*Q232+M232*15%+50%*SUM(I232,K232))</f>
        <v/>
      </c>
      <c r="S232" s="70" t="str">
        <f>IF(C232="","",IF(COUNTIF(已处理订单明细!A:A,客户下单明细表!C232)=1,"完成交易","未办理完毕"))</f>
        <v/>
      </c>
    </row>
    <row r="233" spans="1:19" ht="18" customHeight="1">
      <c r="A233" s="66" t="s">
        <v>22</v>
      </c>
      <c r="B233" s="66" t="str">
        <f t="shared" si="71"/>
        <v>233</v>
      </c>
      <c r="N233" s="73" t="str">
        <f t="shared" si="74"/>
        <v/>
      </c>
      <c r="Q233" s="74">
        <v>0.2</v>
      </c>
      <c r="R233" s="73" t="str">
        <f t="shared" ref="R233:R237" si="86">IF(J233="","",SUM(J233,L233)*Q233+M233*15%)</f>
        <v/>
      </c>
      <c r="S233" s="75" t="str">
        <f>IF(C233="","",IF(COUNTIF(已处理订单明细!A:A,客户下单明细表!C233)=1,"完成交易","未办理完毕"))</f>
        <v/>
      </c>
    </row>
    <row r="234" spans="1:19" ht="18" customHeight="1">
      <c r="A234" s="66" t="s">
        <v>22</v>
      </c>
      <c r="B234" s="66" t="str">
        <f t="shared" si="71"/>
        <v>234</v>
      </c>
      <c r="N234" s="68" t="str">
        <f t="shared" si="74"/>
        <v/>
      </c>
      <c r="Q234" s="74">
        <v>0.2</v>
      </c>
      <c r="R234" s="68" t="str">
        <f t="shared" si="85"/>
        <v/>
      </c>
      <c r="S234" s="70" t="str">
        <f>IF(C234="","",IF(COUNTIF(已处理订单明细!A:A,客户下单明细表!C234)=1,"完成交易","未办理完毕"))</f>
        <v/>
      </c>
    </row>
    <row r="235" spans="1:19" ht="18" customHeight="1">
      <c r="A235" s="66" t="s">
        <v>22</v>
      </c>
      <c r="B235" s="66" t="str">
        <f t="shared" si="71"/>
        <v>235</v>
      </c>
      <c r="N235" s="73" t="str">
        <f t="shared" si="74"/>
        <v/>
      </c>
      <c r="Q235" s="74">
        <v>0.2</v>
      </c>
      <c r="R235" s="73" t="str">
        <f t="shared" si="86"/>
        <v/>
      </c>
      <c r="S235" s="75" t="str">
        <f>IF(C235="","",IF(COUNTIF(已处理订单明细!A:A,客户下单明细表!C235)=1,"完成交易","未办理完毕"))</f>
        <v/>
      </c>
    </row>
    <row r="236" spans="1:19" ht="18" customHeight="1">
      <c r="A236" s="66" t="s">
        <v>22</v>
      </c>
      <c r="B236" s="66" t="str">
        <f t="shared" si="71"/>
        <v>236</v>
      </c>
      <c r="N236" s="68" t="str">
        <f t="shared" si="74"/>
        <v/>
      </c>
      <c r="Q236" s="74">
        <v>0.2</v>
      </c>
      <c r="R236" s="68" t="str">
        <f t="shared" si="85"/>
        <v/>
      </c>
      <c r="S236" s="70" t="str">
        <f>IF(C236="","",IF(COUNTIF(已处理订单明细!A:A,客户下单明细表!C236)=1,"完成交易","未办理完毕"))</f>
        <v/>
      </c>
    </row>
    <row r="237" spans="1:19" ht="18" customHeight="1">
      <c r="A237" s="66" t="s">
        <v>22</v>
      </c>
      <c r="B237" s="66" t="str">
        <f t="shared" si="71"/>
        <v>237</v>
      </c>
      <c r="N237" s="73" t="str">
        <f t="shared" si="74"/>
        <v/>
      </c>
      <c r="Q237" s="74">
        <v>0.2</v>
      </c>
      <c r="R237" s="73" t="str">
        <f t="shared" si="86"/>
        <v/>
      </c>
      <c r="S237" s="75" t="str">
        <f>IF(C237="","",IF(COUNTIF(已处理订单明细!A:A,客户下单明细表!C237)=1,"完成交易","未办理完毕"))</f>
        <v/>
      </c>
    </row>
    <row r="238" spans="1:19" ht="18" customHeight="1">
      <c r="A238" s="66" t="s">
        <v>22</v>
      </c>
      <c r="B238" s="66" t="str">
        <f t="shared" si="71"/>
        <v>238</v>
      </c>
      <c r="N238" s="68" t="str">
        <f t="shared" si="74"/>
        <v/>
      </c>
      <c r="Q238" s="74">
        <v>0.2</v>
      </c>
      <c r="R238" s="68" t="str">
        <f t="shared" ref="R238:R242" si="87">IF(J238="","",SUM(J238,L238)*Q238+M238*15%+50%*SUM(I238,K238))</f>
        <v/>
      </c>
      <c r="S238" s="70" t="str">
        <f>IF(C238="","",IF(COUNTIF(已处理订单明细!A:A,客户下单明细表!C238)=1,"完成交易","未办理完毕"))</f>
        <v/>
      </c>
    </row>
    <row r="239" spans="1:19" ht="18" customHeight="1">
      <c r="A239" s="66" t="s">
        <v>22</v>
      </c>
      <c r="B239" s="66" t="str">
        <f t="shared" si="71"/>
        <v>239</v>
      </c>
      <c r="N239" s="73" t="str">
        <f t="shared" si="74"/>
        <v/>
      </c>
      <c r="Q239" s="74">
        <v>0.2</v>
      </c>
      <c r="R239" s="73" t="str">
        <f t="shared" ref="R239:R243" si="88">IF(J239="","",SUM(J239,L239)*Q239+M239*15%)</f>
        <v/>
      </c>
      <c r="S239" s="75" t="str">
        <f>IF(C239="","",IF(COUNTIF(已处理订单明细!A:A,客户下单明细表!C239)=1,"完成交易","未办理完毕"))</f>
        <v/>
      </c>
    </row>
    <row r="240" spans="1:19" ht="18" customHeight="1">
      <c r="A240" s="66" t="s">
        <v>22</v>
      </c>
      <c r="B240" s="66" t="str">
        <f t="shared" si="71"/>
        <v>240</v>
      </c>
      <c r="N240" s="68" t="str">
        <f t="shared" si="74"/>
        <v/>
      </c>
      <c r="Q240" s="74">
        <v>0.2</v>
      </c>
      <c r="R240" s="68" t="str">
        <f t="shared" si="87"/>
        <v/>
      </c>
      <c r="S240" s="70" t="str">
        <f>IF(C240="","",IF(COUNTIF(已处理订单明细!A:A,客户下单明细表!C240)=1,"完成交易","未办理完毕"))</f>
        <v/>
      </c>
    </row>
    <row r="241" spans="1:19" ht="18" customHeight="1">
      <c r="A241" s="66" t="s">
        <v>22</v>
      </c>
      <c r="B241" s="66" t="str">
        <f t="shared" si="71"/>
        <v>241</v>
      </c>
      <c r="N241" s="73" t="str">
        <f t="shared" si="74"/>
        <v/>
      </c>
      <c r="Q241" s="74">
        <v>0.2</v>
      </c>
      <c r="R241" s="73" t="str">
        <f t="shared" si="88"/>
        <v/>
      </c>
      <c r="S241" s="75" t="str">
        <f>IF(C241="","",IF(COUNTIF(已处理订单明细!A:A,客户下单明细表!C241)=1,"完成交易","未办理完毕"))</f>
        <v/>
      </c>
    </row>
    <row r="242" spans="1:19" ht="18" customHeight="1">
      <c r="A242" s="66" t="s">
        <v>22</v>
      </c>
      <c r="B242" s="66" t="str">
        <f t="shared" si="71"/>
        <v>242</v>
      </c>
      <c r="N242" s="68" t="str">
        <f t="shared" si="74"/>
        <v/>
      </c>
      <c r="Q242" s="74">
        <v>0.2</v>
      </c>
      <c r="R242" s="68" t="str">
        <f t="shared" si="87"/>
        <v/>
      </c>
      <c r="S242" s="70" t="str">
        <f>IF(C242="","",IF(COUNTIF(已处理订单明细!A:A,客户下单明细表!C242)=1,"完成交易","未办理完毕"))</f>
        <v/>
      </c>
    </row>
    <row r="243" spans="1:19" ht="18" customHeight="1">
      <c r="A243" s="66" t="s">
        <v>22</v>
      </c>
      <c r="B243" s="66" t="str">
        <f t="shared" si="71"/>
        <v>243</v>
      </c>
      <c r="N243" s="73" t="str">
        <f t="shared" si="74"/>
        <v/>
      </c>
      <c r="Q243" s="74">
        <v>0.2</v>
      </c>
      <c r="R243" s="73" t="str">
        <f t="shared" si="88"/>
        <v/>
      </c>
      <c r="S243" s="75" t="str">
        <f>IF(C243="","",IF(COUNTIF(已处理订单明细!A:A,客户下单明细表!C243)=1,"完成交易","未办理完毕"))</f>
        <v/>
      </c>
    </row>
    <row r="244" spans="1:19" ht="18" customHeight="1">
      <c r="A244" s="66" t="s">
        <v>22</v>
      </c>
      <c r="B244" s="66" t="str">
        <f t="shared" si="71"/>
        <v>244</v>
      </c>
      <c r="N244" s="68" t="str">
        <f t="shared" si="74"/>
        <v/>
      </c>
      <c r="Q244" s="74">
        <v>0.2</v>
      </c>
      <c r="R244" s="68" t="str">
        <f t="shared" ref="R244:R248" si="89">IF(J244="","",SUM(J244,L244)*Q244+M244*15%+50%*SUM(I244,K244))</f>
        <v/>
      </c>
      <c r="S244" s="70" t="str">
        <f>IF(C244="","",IF(COUNTIF(已处理订单明细!A:A,客户下单明细表!C244)=1,"完成交易","未办理完毕"))</f>
        <v/>
      </c>
    </row>
    <row r="245" spans="1:19" ht="18" customHeight="1">
      <c r="A245" s="66" t="s">
        <v>22</v>
      </c>
      <c r="B245" s="66" t="str">
        <f t="shared" si="71"/>
        <v>245</v>
      </c>
      <c r="N245" s="73" t="str">
        <f t="shared" si="74"/>
        <v/>
      </c>
      <c r="Q245" s="74">
        <v>0.2</v>
      </c>
      <c r="R245" s="73" t="str">
        <f t="shared" ref="R245:R249" si="90">IF(J245="","",SUM(J245,L245)*Q245+M245*15%)</f>
        <v/>
      </c>
      <c r="S245" s="75" t="str">
        <f>IF(C245="","",IF(COUNTIF(已处理订单明细!A:A,客户下单明细表!C245)=1,"完成交易","未办理完毕"))</f>
        <v/>
      </c>
    </row>
    <row r="246" spans="1:19" ht="18" customHeight="1">
      <c r="A246" s="66" t="s">
        <v>22</v>
      </c>
      <c r="B246" s="66" t="str">
        <f t="shared" si="71"/>
        <v>246</v>
      </c>
      <c r="N246" s="68" t="str">
        <f t="shared" si="74"/>
        <v/>
      </c>
      <c r="Q246" s="74">
        <v>0.2</v>
      </c>
      <c r="R246" s="68" t="str">
        <f t="shared" si="89"/>
        <v/>
      </c>
      <c r="S246" s="70" t="str">
        <f>IF(C246="","",IF(COUNTIF(已处理订单明细!A:A,客户下单明细表!C246)=1,"完成交易","未办理完毕"))</f>
        <v/>
      </c>
    </row>
    <row r="247" spans="1:19" ht="18" customHeight="1">
      <c r="A247" s="66" t="s">
        <v>22</v>
      </c>
      <c r="B247" s="66" t="str">
        <f t="shared" si="71"/>
        <v>247</v>
      </c>
      <c r="N247" s="73" t="str">
        <f t="shared" si="74"/>
        <v/>
      </c>
      <c r="Q247" s="74">
        <v>0.2</v>
      </c>
      <c r="R247" s="73" t="str">
        <f t="shared" si="90"/>
        <v/>
      </c>
      <c r="S247" s="75" t="str">
        <f>IF(C247="","",IF(COUNTIF(已处理订单明细!A:A,客户下单明细表!C247)=1,"完成交易","未办理完毕"))</f>
        <v/>
      </c>
    </row>
    <row r="248" spans="1:19" ht="18" customHeight="1">
      <c r="A248" s="66" t="s">
        <v>22</v>
      </c>
      <c r="B248" s="66" t="str">
        <f t="shared" si="71"/>
        <v>248</v>
      </c>
      <c r="N248" s="68" t="str">
        <f t="shared" si="74"/>
        <v/>
      </c>
      <c r="Q248" s="74">
        <v>0.2</v>
      </c>
      <c r="R248" s="68" t="str">
        <f t="shared" si="89"/>
        <v/>
      </c>
      <c r="S248" s="70" t="str">
        <f>IF(C248="","",IF(COUNTIF(已处理订单明细!A:A,客户下单明细表!C248)=1,"完成交易","未办理完毕"))</f>
        <v/>
      </c>
    </row>
    <row r="249" spans="1:19" ht="18" customHeight="1">
      <c r="A249" s="66" t="s">
        <v>22</v>
      </c>
      <c r="B249" s="66" t="str">
        <f t="shared" si="71"/>
        <v>249</v>
      </c>
      <c r="N249" s="73" t="str">
        <f t="shared" si="74"/>
        <v/>
      </c>
      <c r="Q249" s="74">
        <v>0.2</v>
      </c>
      <c r="R249" s="73" t="str">
        <f t="shared" si="90"/>
        <v/>
      </c>
      <c r="S249" s="75" t="str">
        <f>IF(C249="","",IF(COUNTIF(已处理订单明细!A:A,客户下单明细表!C249)=1,"完成交易","未办理完毕"))</f>
        <v/>
      </c>
    </row>
    <row r="250" spans="1:19" ht="18" customHeight="1">
      <c r="A250" s="66" t="s">
        <v>22</v>
      </c>
      <c r="B250" s="66" t="str">
        <f t="shared" si="71"/>
        <v>250</v>
      </c>
      <c r="N250" s="68" t="str">
        <f t="shared" si="74"/>
        <v/>
      </c>
      <c r="Q250" s="74">
        <v>0.2</v>
      </c>
      <c r="R250" s="68" t="str">
        <f t="shared" ref="R250:R254" si="91">IF(J250="","",SUM(J250,L250)*Q250+M250*15%+50%*SUM(I250,K250))</f>
        <v/>
      </c>
      <c r="S250" s="70" t="str">
        <f>IF(C250="","",IF(COUNTIF(已处理订单明细!A:A,客户下单明细表!C250)=1,"完成交易","未办理完毕"))</f>
        <v/>
      </c>
    </row>
    <row r="251" spans="1:19" ht="18" customHeight="1">
      <c r="A251" s="66" t="s">
        <v>22</v>
      </c>
      <c r="B251" s="66" t="str">
        <f t="shared" si="71"/>
        <v>251</v>
      </c>
      <c r="N251" s="73" t="str">
        <f t="shared" si="74"/>
        <v/>
      </c>
      <c r="Q251" s="74">
        <v>0.2</v>
      </c>
      <c r="R251" s="73" t="str">
        <f t="shared" ref="R251:R255" si="92">IF(J251="","",SUM(J251,L251)*Q251+M251*15%)</f>
        <v/>
      </c>
      <c r="S251" s="75" t="str">
        <f>IF(C251="","",IF(COUNTIF(已处理订单明细!A:A,客户下单明细表!C251)=1,"完成交易","未办理完毕"))</f>
        <v/>
      </c>
    </row>
    <row r="252" spans="1:19" ht="18" customHeight="1">
      <c r="A252" s="66" t="s">
        <v>22</v>
      </c>
      <c r="B252" s="66" t="str">
        <f t="shared" si="71"/>
        <v>252</v>
      </c>
      <c r="N252" s="68" t="str">
        <f t="shared" si="74"/>
        <v/>
      </c>
      <c r="Q252" s="74">
        <v>0.2</v>
      </c>
      <c r="R252" s="68" t="str">
        <f t="shared" si="91"/>
        <v/>
      </c>
      <c r="S252" s="70" t="str">
        <f>IF(C252="","",IF(COUNTIF(已处理订单明细!A:A,客户下单明细表!C252)=1,"完成交易","未办理完毕"))</f>
        <v/>
      </c>
    </row>
    <row r="253" spans="1:19" ht="18" customHeight="1">
      <c r="A253" s="66" t="s">
        <v>22</v>
      </c>
      <c r="B253" s="66" t="str">
        <f t="shared" si="71"/>
        <v>253</v>
      </c>
      <c r="N253" s="73" t="str">
        <f t="shared" si="74"/>
        <v/>
      </c>
      <c r="Q253" s="74">
        <v>0.2</v>
      </c>
      <c r="R253" s="73" t="str">
        <f t="shared" si="92"/>
        <v/>
      </c>
      <c r="S253" s="75" t="str">
        <f>IF(C253="","",IF(COUNTIF(已处理订单明细!A:A,客户下单明细表!C253)=1,"完成交易","未办理完毕"))</f>
        <v/>
      </c>
    </row>
    <row r="254" spans="1:19" ht="18" customHeight="1">
      <c r="A254" s="66" t="s">
        <v>22</v>
      </c>
      <c r="B254" s="66" t="str">
        <f t="shared" si="71"/>
        <v>254</v>
      </c>
      <c r="N254" s="68" t="str">
        <f t="shared" si="74"/>
        <v/>
      </c>
      <c r="Q254" s="74">
        <v>0.2</v>
      </c>
      <c r="R254" s="68" t="str">
        <f t="shared" si="91"/>
        <v/>
      </c>
      <c r="S254" s="70" t="str">
        <f>IF(C254="","",IF(COUNTIF(已处理订单明细!A:A,客户下单明细表!C254)=1,"完成交易","未办理完毕"))</f>
        <v/>
      </c>
    </row>
    <row r="255" spans="1:19" ht="18" customHeight="1">
      <c r="A255" s="66" t="s">
        <v>22</v>
      </c>
      <c r="B255" s="66" t="str">
        <f t="shared" si="71"/>
        <v>255</v>
      </c>
      <c r="N255" s="73" t="str">
        <f t="shared" si="74"/>
        <v/>
      </c>
      <c r="Q255" s="74">
        <v>0.2</v>
      </c>
      <c r="R255" s="73" t="str">
        <f t="shared" si="92"/>
        <v/>
      </c>
      <c r="S255" s="75" t="str">
        <f>IF(C255="","",IF(COUNTIF(已处理订单明细!A:A,客户下单明细表!C255)=1,"完成交易","未办理完毕"))</f>
        <v/>
      </c>
    </row>
    <row r="256" spans="1:19" ht="18" customHeight="1">
      <c r="A256" s="66" t="s">
        <v>22</v>
      </c>
      <c r="B256" s="66" t="str">
        <f t="shared" si="71"/>
        <v>256</v>
      </c>
      <c r="N256" s="68" t="str">
        <f t="shared" si="74"/>
        <v/>
      </c>
      <c r="Q256" s="74">
        <v>0.2</v>
      </c>
      <c r="R256" s="68" t="str">
        <f t="shared" ref="R256:R260" si="93">IF(J256="","",SUM(J256,L256)*Q256+M256*15%+50%*SUM(I256,K256))</f>
        <v/>
      </c>
      <c r="S256" s="70" t="str">
        <f>IF(C256="","",IF(COUNTIF(已处理订单明细!A:A,客户下单明细表!C256)=1,"完成交易","未办理完毕"))</f>
        <v/>
      </c>
    </row>
    <row r="257" spans="1:19" ht="18" customHeight="1">
      <c r="A257" s="66" t="s">
        <v>22</v>
      </c>
      <c r="B257" s="66" t="str">
        <f t="shared" si="71"/>
        <v>257</v>
      </c>
      <c r="N257" s="73" t="str">
        <f t="shared" si="74"/>
        <v/>
      </c>
      <c r="Q257" s="74">
        <v>0.2</v>
      </c>
      <c r="R257" s="73" t="str">
        <f t="shared" ref="R257:R261" si="94">IF(J257="","",SUM(J257,L257)*Q257+M257*15%)</f>
        <v/>
      </c>
      <c r="S257" s="75" t="str">
        <f>IF(C257="","",IF(COUNTIF(已处理订单明细!A:A,客户下单明细表!C257)=1,"完成交易","未办理完毕"))</f>
        <v/>
      </c>
    </row>
    <row r="258" spans="1:19" ht="18" customHeight="1">
      <c r="A258" s="66" t="s">
        <v>22</v>
      </c>
      <c r="B258" s="66" t="str">
        <f t="shared" si="71"/>
        <v>258</v>
      </c>
      <c r="N258" s="68" t="str">
        <f t="shared" si="74"/>
        <v/>
      </c>
      <c r="Q258" s="74">
        <v>0.2</v>
      </c>
      <c r="R258" s="68" t="str">
        <f t="shared" si="93"/>
        <v/>
      </c>
      <c r="S258" s="70" t="str">
        <f>IF(C258="","",IF(COUNTIF(已处理订单明细!A:A,客户下单明细表!C258)=1,"完成交易","未办理完毕"))</f>
        <v/>
      </c>
    </row>
    <row r="259" spans="1:19" ht="18" customHeight="1">
      <c r="A259" s="66" t="s">
        <v>22</v>
      </c>
      <c r="B259" s="66" t="str">
        <f t="shared" si="71"/>
        <v>259</v>
      </c>
      <c r="N259" s="73" t="str">
        <f t="shared" si="74"/>
        <v/>
      </c>
      <c r="Q259" s="74">
        <v>0.2</v>
      </c>
      <c r="R259" s="73" t="str">
        <f t="shared" si="94"/>
        <v/>
      </c>
      <c r="S259" s="75" t="str">
        <f>IF(C259="","",IF(COUNTIF(已处理订单明细!A:A,客户下单明细表!C259)=1,"完成交易","未办理完毕"))</f>
        <v/>
      </c>
    </row>
    <row r="260" spans="1:19" ht="18" customHeight="1">
      <c r="A260" s="66" t="s">
        <v>22</v>
      </c>
      <c r="B260" s="66" t="str">
        <f t="shared" ref="B260:B323" si="95">ROW(S260)&amp;S260</f>
        <v>260</v>
      </c>
      <c r="N260" s="68" t="str">
        <f t="shared" si="74"/>
        <v/>
      </c>
      <c r="Q260" s="74">
        <v>0.2</v>
      </c>
      <c r="R260" s="68" t="str">
        <f t="shared" si="93"/>
        <v/>
      </c>
      <c r="S260" s="70" t="str">
        <f>IF(C260="","",IF(COUNTIF(已处理订单明细!A:A,客户下单明细表!C260)=1,"完成交易","未办理完毕"))</f>
        <v/>
      </c>
    </row>
    <row r="261" spans="1:19" ht="18" customHeight="1">
      <c r="A261" s="66" t="s">
        <v>22</v>
      </c>
      <c r="B261" s="66" t="str">
        <f t="shared" si="95"/>
        <v>261</v>
      </c>
      <c r="N261" s="73" t="str">
        <f t="shared" si="74"/>
        <v/>
      </c>
      <c r="Q261" s="74">
        <v>0.2</v>
      </c>
      <c r="R261" s="73" t="str">
        <f t="shared" si="94"/>
        <v/>
      </c>
      <c r="S261" s="75" t="str">
        <f>IF(C261="","",IF(COUNTIF(已处理订单明细!A:A,客户下单明细表!C261)=1,"完成交易","未办理完毕"))</f>
        <v/>
      </c>
    </row>
    <row r="262" spans="1:19" ht="18" customHeight="1">
      <c r="A262" s="66" t="s">
        <v>22</v>
      </c>
      <c r="B262" s="66" t="str">
        <f t="shared" si="95"/>
        <v>262</v>
      </c>
      <c r="N262" s="68" t="str">
        <f t="shared" ref="N262:N325" si="96">IF(C262="","",I262+K262+J262+L262+M262)</f>
        <v/>
      </c>
      <c r="Q262" s="74">
        <v>0.2</v>
      </c>
      <c r="R262" s="68" t="str">
        <f t="shared" ref="R262:R266" si="97">IF(J262="","",SUM(J262,L262)*Q262+M262*15%+50%*SUM(I262,K262))</f>
        <v/>
      </c>
      <c r="S262" s="70" t="str">
        <f>IF(C262="","",IF(COUNTIF(已处理订单明细!A:A,客户下单明细表!C262)=1,"完成交易","未办理完毕"))</f>
        <v/>
      </c>
    </row>
    <row r="263" spans="1:19" ht="18" customHeight="1">
      <c r="A263" s="66" t="s">
        <v>22</v>
      </c>
      <c r="B263" s="66" t="str">
        <f t="shared" si="95"/>
        <v>263</v>
      </c>
      <c r="N263" s="73" t="str">
        <f t="shared" si="96"/>
        <v/>
      </c>
      <c r="Q263" s="74">
        <v>0.2</v>
      </c>
      <c r="R263" s="73" t="str">
        <f t="shared" ref="R263:R267" si="98">IF(J263="","",SUM(J263,L263)*Q263+M263*15%)</f>
        <v/>
      </c>
      <c r="S263" s="75" t="str">
        <f>IF(C263="","",IF(COUNTIF(已处理订单明细!A:A,客户下单明细表!C263)=1,"完成交易","未办理完毕"))</f>
        <v/>
      </c>
    </row>
    <row r="264" spans="1:19" ht="18" customHeight="1">
      <c r="A264" s="66" t="s">
        <v>22</v>
      </c>
      <c r="B264" s="66" t="str">
        <f t="shared" si="95"/>
        <v>264</v>
      </c>
      <c r="N264" s="68" t="str">
        <f t="shared" si="96"/>
        <v/>
      </c>
      <c r="Q264" s="74">
        <v>0.2</v>
      </c>
      <c r="R264" s="68" t="str">
        <f t="shared" si="97"/>
        <v/>
      </c>
      <c r="S264" s="70" t="str">
        <f>IF(C264="","",IF(COUNTIF(已处理订单明细!A:A,客户下单明细表!C264)=1,"完成交易","未办理完毕"))</f>
        <v/>
      </c>
    </row>
    <row r="265" spans="1:19" ht="18" customHeight="1">
      <c r="A265" s="66" t="s">
        <v>22</v>
      </c>
      <c r="B265" s="66" t="str">
        <f t="shared" si="95"/>
        <v>265</v>
      </c>
      <c r="N265" s="73" t="str">
        <f t="shared" si="96"/>
        <v/>
      </c>
      <c r="Q265" s="74">
        <v>0.2</v>
      </c>
      <c r="R265" s="73" t="str">
        <f t="shared" si="98"/>
        <v/>
      </c>
      <c r="S265" s="75" t="str">
        <f>IF(C265="","",IF(COUNTIF(已处理订单明细!A:A,客户下单明细表!C265)=1,"完成交易","未办理完毕"))</f>
        <v/>
      </c>
    </row>
    <row r="266" spans="1:19" ht="18" customHeight="1">
      <c r="A266" s="66" t="s">
        <v>22</v>
      </c>
      <c r="B266" s="66" t="str">
        <f t="shared" si="95"/>
        <v>266</v>
      </c>
      <c r="N266" s="68" t="str">
        <f t="shared" si="96"/>
        <v/>
      </c>
      <c r="Q266" s="74">
        <v>0.2</v>
      </c>
      <c r="R266" s="68" t="str">
        <f t="shared" si="97"/>
        <v/>
      </c>
      <c r="S266" s="70" t="str">
        <f>IF(C266="","",IF(COUNTIF(已处理订单明细!A:A,客户下单明细表!C266)=1,"完成交易","未办理完毕"))</f>
        <v/>
      </c>
    </row>
    <row r="267" spans="1:19" ht="18" customHeight="1">
      <c r="A267" s="66" t="s">
        <v>22</v>
      </c>
      <c r="B267" s="66" t="str">
        <f t="shared" si="95"/>
        <v>267</v>
      </c>
      <c r="N267" s="73" t="str">
        <f t="shared" si="96"/>
        <v/>
      </c>
      <c r="Q267" s="74">
        <v>0.2</v>
      </c>
      <c r="R267" s="73" t="str">
        <f t="shared" si="98"/>
        <v/>
      </c>
      <c r="S267" s="75" t="str">
        <f>IF(C267="","",IF(COUNTIF(已处理订单明细!A:A,客户下单明细表!C267)=1,"完成交易","未办理完毕"))</f>
        <v/>
      </c>
    </row>
    <row r="268" spans="1:19" ht="18" customHeight="1">
      <c r="A268" s="66" t="s">
        <v>22</v>
      </c>
      <c r="B268" s="66" t="str">
        <f t="shared" si="95"/>
        <v>268</v>
      </c>
      <c r="N268" s="68" t="str">
        <f t="shared" si="96"/>
        <v/>
      </c>
      <c r="Q268" s="74">
        <v>0.2</v>
      </c>
      <c r="R268" s="68" t="str">
        <f t="shared" ref="R268:R272" si="99">IF(J268="","",SUM(J268,L268)*Q268+M268*15%+50%*SUM(I268,K268))</f>
        <v/>
      </c>
      <c r="S268" s="70" t="str">
        <f>IF(C268="","",IF(COUNTIF(已处理订单明细!A:A,客户下单明细表!C268)=1,"完成交易","未办理完毕"))</f>
        <v/>
      </c>
    </row>
    <row r="269" spans="1:19" ht="18" customHeight="1">
      <c r="A269" s="66" t="s">
        <v>22</v>
      </c>
      <c r="B269" s="66" t="str">
        <f t="shared" si="95"/>
        <v>269</v>
      </c>
      <c r="N269" s="73" t="str">
        <f t="shared" si="96"/>
        <v/>
      </c>
      <c r="Q269" s="74">
        <v>0.2</v>
      </c>
      <c r="R269" s="73" t="str">
        <f t="shared" ref="R269:R273" si="100">IF(J269="","",SUM(J269,L269)*Q269+M269*15%)</f>
        <v/>
      </c>
      <c r="S269" s="75" t="str">
        <f>IF(C269="","",IF(COUNTIF(已处理订单明细!A:A,客户下单明细表!C269)=1,"完成交易","未办理完毕"))</f>
        <v/>
      </c>
    </row>
    <row r="270" spans="1:19" ht="18" customHeight="1">
      <c r="A270" s="66" t="s">
        <v>22</v>
      </c>
      <c r="B270" s="66" t="str">
        <f t="shared" si="95"/>
        <v>270</v>
      </c>
      <c r="N270" s="68" t="str">
        <f t="shared" si="96"/>
        <v/>
      </c>
      <c r="Q270" s="74">
        <v>0.2</v>
      </c>
      <c r="R270" s="68" t="str">
        <f t="shared" si="99"/>
        <v/>
      </c>
      <c r="S270" s="70" t="str">
        <f>IF(C270="","",IF(COUNTIF(已处理订单明细!A:A,客户下单明细表!C270)=1,"完成交易","未办理完毕"))</f>
        <v/>
      </c>
    </row>
    <row r="271" spans="1:19" ht="18" customHeight="1">
      <c r="A271" s="66" t="s">
        <v>22</v>
      </c>
      <c r="B271" s="66" t="str">
        <f t="shared" si="95"/>
        <v>271</v>
      </c>
      <c r="N271" s="73" t="str">
        <f t="shared" si="96"/>
        <v/>
      </c>
      <c r="Q271" s="74">
        <v>0.2</v>
      </c>
      <c r="R271" s="73" t="str">
        <f t="shared" si="100"/>
        <v/>
      </c>
      <c r="S271" s="75" t="str">
        <f>IF(C271="","",IF(COUNTIF(已处理订单明细!A:A,客户下单明细表!C271)=1,"完成交易","未办理完毕"))</f>
        <v/>
      </c>
    </row>
    <row r="272" spans="1:19" ht="18" customHeight="1">
      <c r="A272" s="66" t="s">
        <v>22</v>
      </c>
      <c r="B272" s="66" t="str">
        <f t="shared" si="95"/>
        <v>272</v>
      </c>
      <c r="N272" s="68" t="str">
        <f t="shared" si="96"/>
        <v/>
      </c>
      <c r="Q272" s="74">
        <v>0.2</v>
      </c>
      <c r="R272" s="68" t="str">
        <f t="shared" si="99"/>
        <v/>
      </c>
      <c r="S272" s="70" t="str">
        <f>IF(C272="","",IF(COUNTIF(已处理订单明细!A:A,客户下单明细表!C272)=1,"完成交易","未办理完毕"))</f>
        <v/>
      </c>
    </row>
    <row r="273" spans="1:19" ht="18" customHeight="1">
      <c r="A273" s="66" t="s">
        <v>22</v>
      </c>
      <c r="B273" s="66" t="str">
        <f t="shared" si="95"/>
        <v>273</v>
      </c>
      <c r="N273" s="73" t="str">
        <f t="shared" si="96"/>
        <v/>
      </c>
      <c r="Q273" s="74">
        <v>0.2</v>
      </c>
      <c r="R273" s="73" t="str">
        <f t="shared" si="100"/>
        <v/>
      </c>
      <c r="S273" s="75" t="str">
        <f>IF(C273="","",IF(COUNTIF(已处理订单明细!A:A,客户下单明细表!C273)=1,"完成交易","未办理完毕"))</f>
        <v/>
      </c>
    </row>
    <row r="274" spans="1:19" ht="18" customHeight="1">
      <c r="A274" s="66" t="s">
        <v>22</v>
      </c>
      <c r="B274" s="66" t="str">
        <f t="shared" si="95"/>
        <v>274</v>
      </c>
      <c r="N274" s="68" t="str">
        <f t="shared" si="96"/>
        <v/>
      </c>
      <c r="Q274" s="74">
        <v>0.2</v>
      </c>
      <c r="R274" s="68" t="str">
        <f t="shared" ref="R274:R278" si="101">IF(J274="","",SUM(J274,L274)*Q274+M274*15%+50%*SUM(I274,K274))</f>
        <v/>
      </c>
      <c r="S274" s="70" t="str">
        <f>IF(C274="","",IF(COUNTIF(已处理订单明细!A:A,客户下单明细表!C274)=1,"完成交易","未办理完毕"))</f>
        <v/>
      </c>
    </row>
    <row r="275" spans="1:19" ht="18" customHeight="1">
      <c r="A275" s="66" t="s">
        <v>22</v>
      </c>
      <c r="B275" s="66" t="str">
        <f t="shared" si="95"/>
        <v>275</v>
      </c>
      <c r="N275" s="73" t="str">
        <f t="shared" si="96"/>
        <v/>
      </c>
      <c r="Q275" s="74">
        <v>0.2</v>
      </c>
      <c r="R275" s="73" t="str">
        <f t="shared" ref="R275:R279" si="102">IF(J275="","",SUM(J275,L275)*Q275+M275*15%)</f>
        <v/>
      </c>
      <c r="S275" s="75" t="str">
        <f>IF(C275="","",IF(COUNTIF(已处理订单明细!A:A,客户下单明细表!C275)=1,"完成交易","未办理完毕"))</f>
        <v/>
      </c>
    </row>
    <row r="276" spans="1:19" ht="18" customHeight="1">
      <c r="A276" s="66" t="s">
        <v>22</v>
      </c>
      <c r="B276" s="66" t="str">
        <f t="shared" si="95"/>
        <v>276</v>
      </c>
      <c r="N276" s="68" t="str">
        <f t="shared" si="96"/>
        <v/>
      </c>
      <c r="Q276" s="74">
        <v>0.2</v>
      </c>
      <c r="R276" s="68" t="str">
        <f t="shared" si="101"/>
        <v/>
      </c>
      <c r="S276" s="70" t="str">
        <f>IF(C276="","",IF(COUNTIF(已处理订单明细!A:A,客户下单明细表!C276)=1,"完成交易","未办理完毕"))</f>
        <v/>
      </c>
    </row>
    <row r="277" spans="1:19" ht="18" customHeight="1">
      <c r="A277" s="66" t="s">
        <v>22</v>
      </c>
      <c r="B277" s="66" t="str">
        <f t="shared" si="95"/>
        <v>277</v>
      </c>
      <c r="N277" s="73" t="str">
        <f t="shared" si="96"/>
        <v/>
      </c>
      <c r="Q277" s="74">
        <v>0.2</v>
      </c>
      <c r="R277" s="73" t="str">
        <f t="shared" si="102"/>
        <v/>
      </c>
      <c r="S277" s="75" t="str">
        <f>IF(C277="","",IF(COUNTIF(已处理订单明细!A:A,客户下单明细表!C277)=1,"完成交易","未办理完毕"))</f>
        <v/>
      </c>
    </row>
    <row r="278" spans="1:19" ht="18" customHeight="1">
      <c r="A278" s="66" t="s">
        <v>22</v>
      </c>
      <c r="B278" s="66" t="str">
        <f t="shared" si="95"/>
        <v>278</v>
      </c>
      <c r="N278" s="68" t="str">
        <f t="shared" si="96"/>
        <v/>
      </c>
      <c r="Q278" s="74">
        <v>0.2</v>
      </c>
      <c r="R278" s="68" t="str">
        <f t="shared" si="101"/>
        <v/>
      </c>
      <c r="S278" s="70" t="str">
        <f>IF(C278="","",IF(COUNTIF(已处理订单明细!A:A,客户下单明细表!C278)=1,"完成交易","未办理完毕"))</f>
        <v/>
      </c>
    </row>
    <row r="279" spans="1:19" ht="18" customHeight="1">
      <c r="A279" s="66" t="s">
        <v>22</v>
      </c>
      <c r="B279" s="66" t="str">
        <f t="shared" si="95"/>
        <v>279</v>
      </c>
      <c r="N279" s="73" t="str">
        <f t="shared" si="96"/>
        <v/>
      </c>
      <c r="Q279" s="74">
        <v>0.2</v>
      </c>
      <c r="R279" s="73" t="str">
        <f t="shared" si="102"/>
        <v/>
      </c>
      <c r="S279" s="75" t="str">
        <f>IF(C279="","",IF(COUNTIF(已处理订单明细!A:A,客户下单明细表!C279)=1,"完成交易","未办理完毕"))</f>
        <v/>
      </c>
    </row>
    <row r="280" spans="1:19" ht="18" customHeight="1">
      <c r="A280" s="66" t="s">
        <v>22</v>
      </c>
      <c r="B280" s="66" t="str">
        <f t="shared" si="95"/>
        <v>280</v>
      </c>
      <c r="N280" s="68" t="str">
        <f t="shared" si="96"/>
        <v/>
      </c>
      <c r="Q280" s="74">
        <v>0.2</v>
      </c>
      <c r="R280" s="68" t="str">
        <f t="shared" ref="R280:R284" si="103">IF(J280="","",SUM(J280,L280)*Q280+M280*15%+50%*SUM(I280,K280))</f>
        <v/>
      </c>
      <c r="S280" s="70" t="str">
        <f>IF(C280="","",IF(COUNTIF(已处理订单明细!A:A,客户下单明细表!C280)=1,"完成交易","未办理完毕"))</f>
        <v/>
      </c>
    </row>
    <row r="281" spans="1:19" ht="18" customHeight="1">
      <c r="A281" s="66" t="s">
        <v>22</v>
      </c>
      <c r="B281" s="66" t="str">
        <f t="shared" si="95"/>
        <v>281</v>
      </c>
      <c r="N281" s="73" t="str">
        <f t="shared" si="96"/>
        <v/>
      </c>
      <c r="Q281" s="74">
        <v>0.2</v>
      </c>
      <c r="R281" s="73" t="str">
        <f t="shared" ref="R281:R285" si="104">IF(J281="","",SUM(J281,L281)*Q281+M281*15%)</f>
        <v/>
      </c>
      <c r="S281" s="75" t="str">
        <f>IF(C281="","",IF(COUNTIF(已处理订单明细!A:A,客户下单明细表!C281)=1,"完成交易","未办理完毕"))</f>
        <v/>
      </c>
    </row>
    <row r="282" spans="1:19" ht="18" customHeight="1">
      <c r="A282" s="66" t="s">
        <v>22</v>
      </c>
      <c r="B282" s="66" t="str">
        <f t="shared" si="95"/>
        <v>282</v>
      </c>
      <c r="N282" s="68" t="str">
        <f t="shared" si="96"/>
        <v/>
      </c>
      <c r="Q282" s="74">
        <v>0.2</v>
      </c>
      <c r="R282" s="68" t="str">
        <f t="shared" si="103"/>
        <v/>
      </c>
      <c r="S282" s="70" t="str">
        <f>IF(C282="","",IF(COUNTIF(已处理订单明细!A:A,客户下单明细表!C282)=1,"完成交易","未办理完毕"))</f>
        <v/>
      </c>
    </row>
    <row r="283" spans="1:19" ht="18" customHeight="1">
      <c r="A283" s="66" t="s">
        <v>22</v>
      </c>
      <c r="B283" s="66" t="str">
        <f t="shared" si="95"/>
        <v>283</v>
      </c>
      <c r="N283" s="73" t="str">
        <f t="shared" si="96"/>
        <v/>
      </c>
      <c r="Q283" s="74">
        <v>0.2</v>
      </c>
      <c r="R283" s="73" t="str">
        <f t="shared" si="104"/>
        <v/>
      </c>
      <c r="S283" s="75" t="str">
        <f>IF(C283="","",IF(COUNTIF(已处理订单明细!A:A,客户下单明细表!C283)=1,"完成交易","未办理完毕"))</f>
        <v/>
      </c>
    </row>
    <row r="284" spans="1:19" ht="18" customHeight="1">
      <c r="A284" s="66" t="s">
        <v>22</v>
      </c>
      <c r="B284" s="66" t="str">
        <f t="shared" si="95"/>
        <v>284</v>
      </c>
      <c r="N284" s="68" t="str">
        <f t="shared" si="96"/>
        <v/>
      </c>
      <c r="Q284" s="74">
        <v>0.2</v>
      </c>
      <c r="R284" s="68" t="str">
        <f t="shared" si="103"/>
        <v/>
      </c>
      <c r="S284" s="70" t="str">
        <f>IF(C284="","",IF(COUNTIF(已处理订单明细!A:A,客户下单明细表!C284)=1,"完成交易","未办理完毕"))</f>
        <v/>
      </c>
    </row>
    <row r="285" spans="1:19" ht="18" customHeight="1">
      <c r="A285" s="66" t="s">
        <v>22</v>
      </c>
      <c r="B285" s="66" t="str">
        <f t="shared" si="95"/>
        <v>285</v>
      </c>
      <c r="N285" s="73" t="str">
        <f t="shared" si="96"/>
        <v/>
      </c>
      <c r="Q285" s="74">
        <v>0.2</v>
      </c>
      <c r="R285" s="73" t="str">
        <f t="shared" si="104"/>
        <v/>
      </c>
      <c r="S285" s="75" t="str">
        <f>IF(C285="","",IF(COUNTIF(已处理订单明细!A:A,客户下单明细表!C285)=1,"完成交易","未办理完毕"))</f>
        <v/>
      </c>
    </row>
    <row r="286" spans="1:19" ht="18" customHeight="1">
      <c r="A286" s="66" t="s">
        <v>22</v>
      </c>
      <c r="B286" s="66" t="str">
        <f t="shared" si="95"/>
        <v>286</v>
      </c>
      <c r="N286" s="68" t="str">
        <f t="shared" si="96"/>
        <v/>
      </c>
      <c r="Q286" s="74">
        <v>0.2</v>
      </c>
      <c r="R286" s="68" t="str">
        <f t="shared" ref="R286:R290" si="105">IF(J286="","",SUM(J286,L286)*Q286+M286*15%+50%*SUM(I286,K286))</f>
        <v/>
      </c>
      <c r="S286" s="70" t="str">
        <f>IF(C286="","",IF(COUNTIF(已处理订单明细!A:A,客户下单明细表!C286)=1,"完成交易","未办理完毕"))</f>
        <v/>
      </c>
    </row>
    <row r="287" spans="1:19" ht="18" customHeight="1">
      <c r="A287" s="66" t="s">
        <v>22</v>
      </c>
      <c r="B287" s="66" t="str">
        <f t="shared" si="95"/>
        <v>287</v>
      </c>
      <c r="N287" s="73" t="str">
        <f t="shared" si="96"/>
        <v/>
      </c>
      <c r="Q287" s="74">
        <v>0.2</v>
      </c>
      <c r="R287" s="73" t="str">
        <f t="shared" ref="R287:R291" si="106">IF(J287="","",SUM(J287,L287)*Q287+M287*15%)</f>
        <v/>
      </c>
      <c r="S287" s="75" t="str">
        <f>IF(C287="","",IF(COUNTIF(已处理订单明细!A:A,客户下单明细表!C287)=1,"完成交易","未办理完毕"))</f>
        <v/>
      </c>
    </row>
    <row r="288" spans="1:19" ht="18" customHeight="1">
      <c r="A288" s="66" t="s">
        <v>22</v>
      </c>
      <c r="B288" s="66" t="str">
        <f t="shared" si="95"/>
        <v>288</v>
      </c>
      <c r="N288" s="68" t="str">
        <f t="shared" si="96"/>
        <v/>
      </c>
      <c r="Q288" s="74">
        <v>0.2</v>
      </c>
      <c r="R288" s="68" t="str">
        <f t="shared" si="105"/>
        <v/>
      </c>
      <c r="S288" s="70" t="str">
        <f>IF(C288="","",IF(COUNTIF(已处理订单明细!A:A,客户下单明细表!C288)=1,"完成交易","未办理完毕"))</f>
        <v/>
      </c>
    </row>
    <row r="289" spans="1:19" ht="18" customHeight="1">
      <c r="A289" s="66" t="s">
        <v>22</v>
      </c>
      <c r="B289" s="66" t="str">
        <f t="shared" si="95"/>
        <v>289</v>
      </c>
      <c r="N289" s="73" t="str">
        <f t="shared" si="96"/>
        <v/>
      </c>
      <c r="Q289" s="74">
        <v>0.2</v>
      </c>
      <c r="R289" s="73" t="str">
        <f t="shared" si="106"/>
        <v/>
      </c>
      <c r="S289" s="75" t="str">
        <f>IF(C289="","",IF(COUNTIF(已处理订单明细!A:A,客户下单明细表!C289)=1,"完成交易","未办理完毕"))</f>
        <v/>
      </c>
    </row>
    <row r="290" spans="1:19" ht="18" customHeight="1">
      <c r="A290" s="66" t="s">
        <v>22</v>
      </c>
      <c r="B290" s="66" t="str">
        <f t="shared" si="95"/>
        <v>290</v>
      </c>
      <c r="N290" s="68" t="str">
        <f t="shared" si="96"/>
        <v/>
      </c>
      <c r="Q290" s="74">
        <v>0.2</v>
      </c>
      <c r="R290" s="68" t="str">
        <f t="shared" si="105"/>
        <v/>
      </c>
      <c r="S290" s="70" t="str">
        <f>IF(C290="","",IF(COUNTIF(已处理订单明细!A:A,客户下单明细表!C290)=1,"完成交易","未办理完毕"))</f>
        <v/>
      </c>
    </row>
    <row r="291" spans="1:19" ht="18" customHeight="1">
      <c r="A291" s="66" t="s">
        <v>22</v>
      </c>
      <c r="B291" s="66" t="str">
        <f t="shared" si="95"/>
        <v>291</v>
      </c>
      <c r="N291" s="73" t="str">
        <f t="shared" si="96"/>
        <v/>
      </c>
      <c r="Q291" s="74">
        <v>0.2</v>
      </c>
      <c r="R291" s="73" t="str">
        <f t="shared" si="106"/>
        <v/>
      </c>
      <c r="S291" s="75" t="str">
        <f>IF(C291="","",IF(COUNTIF(已处理订单明细!A:A,客户下单明细表!C291)=1,"完成交易","未办理完毕"))</f>
        <v/>
      </c>
    </row>
    <row r="292" spans="1:19" ht="18" customHeight="1">
      <c r="A292" s="66" t="s">
        <v>22</v>
      </c>
      <c r="B292" s="66" t="str">
        <f t="shared" si="95"/>
        <v>292</v>
      </c>
      <c r="N292" s="68" t="str">
        <f t="shared" si="96"/>
        <v/>
      </c>
      <c r="Q292" s="74">
        <v>0.2</v>
      </c>
      <c r="R292" s="68" t="str">
        <f t="shared" ref="R292:R296" si="107">IF(J292="","",SUM(J292,L292)*Q292+M292*15%+50%*SUM(I292,K292))</f>
        <v/>
      </c>
      <c r="S292" s="70" t="str">
        <f>IF(C292="","",IF(COUNTIF(已处理订单明细!A:A,客户下单明细表!C292)=1,"完成交易","未办理完毕"))</f>
        <v/>
      </c>
    </row>
    <row r="293" spans="1:19" ht="18" customHeight="1">
      <c r="A293" s="66" t="s">
        <v>22</v>
      </c>
      <c r="B293" s="66" t="str">
        <f t="shared" si="95"/>
        <v>293</v>
      </c>
      <c r="N293" s="73" t="str">
        <f t="shared" si="96"/>
        <v/>
      </c>
      <c r="Q293" s="74">
        <v>0.2</v>
      </c>
      <c r="R293" s="73" t="str">
        <f t="shared" ref="R293:R297" si="108">IF(J293="","",SUM(J293,L293)*Q293+M293*15%)</f>
        <v/>
      </c>
      <c r="S293" s="75" t="str">
        <f>IF(C293="","",IF(COUNTIF(已处理订单明细!A:A,客户下单明细表!C293)=1,"完成交易","未办理完毕"))</f>
        <v/>
      </c>
    </row>
    <row r="294" spans="1:19" ht="18" customHeight="1">
      <c r="A294" s="66" t="s">
        <v>22</v>
      </c>
      <c r="B294" s="66" t="str">
        <f t="shared" si="95"/>
        <v>294</v>
      </c>
      <c r="N294" s="68" t="str">
        <f t="shared" si="96"/>
        <v/>
      </c>
      <c r="Q294" s="74">
        <v>0.2</v>
      </c>
      <c r="R294" s="68" t="str">
        <f t="shared" si="107"/>
        <v/>
      </c>
      <c r="S294" s="70" t="str">
        <f>IF(C294="","",IF(COUNTIF(已处理订单明细!A:A,客户下单明细表!C294)=1,"完成交易","未办理完毕"))</f>
        <v/>
      </c>
    </row>
    <row r="295" spans="1:19" ht="18" customHeight="1">
      <c r="A295" s="66" t="s">
        <v>22</v>
      </c>
      <c r="B295" s="66" t="str">
        <f t="shared" si="95"/>
        <v>295</v>
      </c>
      <c r="N295" s="73" t="str">
        <f t="shared" si="96"/>
        <v/>
      </c>
      <c r="Q295" s="74">
        <v>0.2</v>
      </c>
      <c r="R295" s="73" t="str">
        <f t="shared" si="108"/>
        <v/>
      </c>
      <c r="S295" s="75" t="str">
        <f>IF(C295="","",IF(COUNTIF(已处理订单明细!A:A,客户下单明细表!C295)=1,"完成交易","未办理完毕"))</f>
        <v/>
      </c>
    </row>
    <row r="296" spans="1:19" ht="18" customHeight="1">
      <c r="A296" s="66" t="s">
        <v>22</v>
      </c>
      <c r="B296" s="66" t="str">
        <f t="shared" si="95"/>
        <v>296</v>
      </c>
      <c r="N296" s="68" t="str">
        <f t="shared" si="96"/>
        <v/>
      </c>
      <c r="Q296" s="74">
        <v>0.2</v>
      </c>
      <c r="R296" s="68" t="str">
        <f t="shared" si="107"/>
        <v/>
      </c>
      <c r="S296" s="70" t="str">
        <f>IF(C296="","",IF(COUNTIF(已处理订单明细!A:A,客户下单明细表!C296)=1,"完成交易","未办理完毕"))</f>
        <v/>
      </c>
    </row>
    <row r="297" spans="1:19" ht="18" customHeight="1">
      <c r="A297" s="66" t="s">
        <v>22</v>
      </c>
      <c r="B297" s="66" t="str">
        <f t="shared" si="95"/>
        <v>297</v>
      </c>
      <c r="N297" s="73" t="str">
        <f t="shared" si="96"/>
        <v/>
      </c>
      <c r="Q297" s="74">
        <v>0.2</v>
      </c>
      <c r="R297" s="73" t="str">
        <f t="shared" si="108"/>
        <v/>
      </c>
      <c r="S297" s="75" t="str">
        <f>IF(C297="","",IF(COUNTIF(已处理订单明细!A:A,客户下单明细表!C297)=1,"完成交易","未办理完毕"))</f>
        <v/>
      </c>
    </row>
    <row r="298" spans="1:19" ht="18" customHeight="1">
      <c r="A298" s="66" t="s">
        <v>22</v>
      </c>
      <c r="B298" s="66" t="str">
        <f t="shared" si="95"/>
        <v>298</v>
      </c>
      <c r="N298" s="68" t="str">
        <f t="shared" si="96"/>
        <v/>
      </c>
      <c r="Q298" s="74">
        <v>0.2</v>
      </c>
      <c r="R298" s="68" t="str">
        <f t="shared" ref="R298:R302" si="109">IF(J298="","",SUM(J298,L298)*Q298+M298*15%+50%*SUM(I298,K298))</f>
        <v/>
      </c>
      <c r="S298" s="70" t="str">
        <f>IF(C298="","",IF(COUNTIF(已处理订单明细!A:A,客户下单明细表!C298)=1,"完成交易","未办理完毕"))</f>
        <v/>
      </c>
    </row>
    <row r="299" spans="1:19" ht="18" customHeight="1">
      <c r="A299" s="66" t="s">
        <v>22</v>
      </c>
      <c r="B299" s="66" t="str">
        <f t="shared" si="95"/>
        <v>299</v>
      </c>
      <c r="N299" s="73" t="str">
        <f t="shared" si="96"/>
        <v/>
      </c>
      <c r="Q299" s="74">
        <v>0.2</v>
      </c>
      <c r="R299" s="73" t="str">
        <f t="shared" ref="R299:R303" si="110">IF(J299="","",SUM(J299,L299)*Q299+M299*15%)</f>
        <v/>
      </c>
      <c r="S299" s="75" t="str">
        <f>IF(C299="","",IF(COUNTIF(已处理订单明细!A:A,客户下单明细表!C299)=1,"完成交易","未办理完毕"))</f>
        <v/>
      </c>
    </row>
    <row r="300" spans="1:19" ht="18" customHeight="1">
      <c r="A300" s="66" t="s">
        <v>22</v>
      </c>
      <c r="B300" s="66" t="str">
        <f t="shared" si="95"/>
        <v>300</v>
      </c>
      <c r="N300" s="68" t="str">
        <f t="shared" si="96"/>
        <v/>
      </c>
      <c r="Q300" s="74">
        <v>0.2</v>
      </c>
      <c r="R300" s="68" t="str">
        <f t="shared" si="109"/>
        <v/>
      </c>
      <c r="S300" s="70" t="str">
        <f>IF(C300="","",IF(COUNTIF(已处理订单明细!A:A,客户下单明细表!C300)=1,"完成交易","未办理完毕"))</f>
        <v/>
      </c>
    </row>
    <row r="301" spans="1:19" ht="18" customHeight="1">
      <c r="A301" s="66" t="s">
        <v>22</v>
      </c>
      <c r="B301" s="66" t="str">
        <f t="shared" si="95"/>
        <v>301</v>
      </c>
      <c r="N301" s="73" t="str">
        <f t="shared" si="96"/>
        <v/>
      </c>
      <c r="Q301" s="74">
        <v>0.2</v>
      </c>
      <c r="R301" s="73" t="str">
        <f t="shared" si="110"/>
        <v/>
      </c>
      <c r="S301" s="75" t="str">
        <f>IF(C301="","",IF(COUNTIF(已处理订单明细!A:A,客户下单明细表!C301)=1,"完成交易","未办理完毕"))</f>
        <v/>
      </c>
    </row>
    <row r="302" spans="1:19" ht="18" customHeight="1">
      <c r="A302" s="66" t="s">
        <v>22</v>
      </c>
      <c r="B302" s="66" t="str">
        <f t="shared" si="95"/>
        <v>302</v>
      </c>
      <c r="N302" s="68" t="str">
        <f t="shared" si="96"/>
        <v/>
      </c>
      <c r="Q302" s="74">
        <v>0.2</v>
      </c>
      <c r="R302" s="68" t="str">
        <f t="shared" si="109"/>
        <v/>
      </c>
      <c r="S302" s="70" t="str">
        <f>IF(C302="","",IF(COUNTIF(已处理订单明细!A:A,客户下单明细表!C302)=1,"完成交易","未办理完毕"))</f>
        <v/>
      </c>
    </row>
    <row r="303" spans="1:19" ht="18" customHeight="1">
      <c r="A303" s="66" t="s">
        <v>22</v>
      </c>
      <c r="B303" s="66" t="str">
        <f t="shared" si="95"/>
        <v>303</v>
      </c>
      <c r="N303" s="73" t="str">
        <f t="shared" si="96"/>
        <v/>
      </c>
      <c r="Q303" s="74">
        <v>0.2</v>
      </c>
      <c r="R303" s="73" t="str">
        <f t="shared" si="110"/>
        <v/>
      </c>
      <c r="S303" s="75" t="str">
        <f>IF(C303="","",IF(COUNTIF(已处理订单明细!A:A,客户下单明细表!C303)=1,"完成交易","未办理完毕"))</f>
        <v/>
      </c>
    </row>
    <row r="304" spans="1:19" ht="18" customHeight="1">
      <c r="A304" s="66" t="s">
        <v>22</v>
      </c>
      <c r="B304" s="66" t="str">
        <f t="shared" si="95"/>
        <v>304</v>
      </c>
      <c r="N304" s="68" t="str">
        <f t="shared" si="96"/>
        <v/>
      </c>
      <c r="Q304" s="74">
        <v>0.2</v>
      </c>
      <c r="R304" s="68" t="str">
        <f t="shared" ref="R304:R308" si="111">IF(J304="","",SUM(J304,L304)*Q304+M304*15%+50%*SUM(I304,K304))</f>
        <v/>
      </c>
      <c r="S304" s="70" t="str">
        <f>IF(C304="","",IF(COUNTIF(已处理订单明细!A:A,客户下单明细表!C304)=1,"完成交易","未办理完毕"))</f>
        <v/>
      </c>
    </row>
    <row r="305" spans="1:19" ht="18" customHeight="1">
      <c r="A305" s="66" t="s">
        <v>22</v>
      </c>
      <c r="B305" s="66" t="str">
        <f t="shared" si="95"/>
        <v>305</v>
      </c>
      <c r="N305" s="73" t="str">
        <f t="shared" si="96"/>
        <v/>
      </c>
      <c r="Q305" s="74">
        <v>0.2</v>
      </c>
      <c r="R305" s="73" t="str">
        <f t="shared" ref="R305:R309" si="112">IF(J305="","",SUM(J305,L305)*Q305+M305*15%)</f>
        <v/>
      </c>
      <c r="S305" s="75" t="str">
        <f>IF(C305="","",IF(COUNTIF(已处理订单明细!A:A,客户下单明细表!C305)=1,"完成交易","未办理完毕"))</f>
        <v/>
      </c>
    </row>
    <row r="306" spans="1:19" ht="18" customHeight="1">
      <c r="A306" s="66" t="s">
        <v>22</v>
      </c>
      <c r="B306" s="66" t="str">
        <f t="shared" si="95"/>
        <v>306</v>
      </c>
      <c r="N306" s="68" t="str">
        <f t="shared" si="96"/>
        <v/>
      </c>
      <c r="Q306" s="74">
        <v>0.2</v>
      </c>
      <c r="R306" s="68" t="str">
        <f t="shared" si="111"/>
        <v/>
      </c>
      <c r="S306" s="70" t="str">
        <f>IF(C306="","",IF(COUNTIF(已处理订单明细!A:A,客户下单明细表!C306)=1,"完成交易","未办理完毕"))</f>
        <v/>
      </c>
    </row>
    <row r="307" spans="1:19" ht="18" customHeight="1">
      <c r="A307" s="66" t="s">
        <v>22</v>
      </c>
      <c r="B307" s="66" t="str">
        <f t="shared" si="95"/>
        <v>307</v>
      </c>
      <c r="N307" s="73" t="str">
        <f t="shared" si="96"/>
        <v/>
      </c>
      <c r="Q307" s="74">
        <v>0.2</v>
      </c>
      <c r="R307" s="73" t="str">
        <f t="shared" si="112"/>
        <v/>
      </c>
      <c r="S307" s="75" t="str">
        <f>IF(C307="","",IF(COUNTIF(已处理订单明细!A:A,客户下单明细表!C307)=1,"完成交易","未办理完毕"))</f>
        <v/>
      </c>
    </row>
    <row r="308" spans="1:19" ht="18" customHeight="1">
      <c r="A308" s="66" t="s">
        <v>22</v>
      </c>
      <c r="B308" s="66" t="str">
        <f t="shared" si="95"/>
        <v>308</v>
      </c>
      <c r="N308" s="68" t="str">
        <f t="shared" si="96"/>
        <v/>
      </c>
      <c r="Q308" s="74">
        <v>0.2</v>
      </c>
      <c r="R308" s="68" t="str">
        <f t="shared" si="111"/>
        <v/>
      </c>
      <c r="S308" s="70" t="str">
        <f>IF(C308="","",IF(COUNTIF(已处理订单明细!A:A,客户下单明细表!C308)=1,"完成交易","未办理完毕"))</f>
        <v/>
      </c>
    </row>
    <row r="309" spans="1:19" ht="18" customHeight="1">
      <c r="A309" s="66" t="s">
        <v>22</v>
      </c>
      <c r="B309" s="66" t="str">
        <f t="shared" si="95"/>
        <v>309</v>
      </c>
      <c r="N309" s="73" t="str">
        <f t="shared" si="96"/>
        <v/>
      </c>
      <c r="Q309" s="74">
        <v>0.2</v>
      </c>
      <c r="R309" s="73" t="str">
        <f t="shared" si="112"/>
        <v/>
      </c>
      <c r="S309" s="75" t="str">
        <f>IF(C309="","",IF(COUNTIF(已处理订单明细!A:A,客户下单明细表!C309)=1,"完成交易","未办理完毕"))</f>
        <v/>
      </c>
    </row>
    <row r="310" spans="1:19" ht="18" customHeight="1">
      <c r="A310" s="66" t="s">
        <v>22</v>
      </c>
      <c r="B310" s="66" t="str">
        <f t="shared" si="95"/>
        <v>310</v>
      </c>
      <c r="N310" s="68" t="str">
        <f t="shared" si="96"/>
        <v/>
      </c>
      <c r="Q310" s="74">
        <v>0.2</v>
      </c>
      <c r="R310" s="68" t="str">
        <f t="shared" ref="R310:R314" si="113">IF(J310="","",SUM(J310,L310)*Q310+M310*15%+50%*SUM(I310,K310))</f>
        <v/>
      </c>
      <c r="S310" s="70" t="str">
        <f>IF(C310="","",IF(COUNTIF(已处理订单明细!A:A,客户下单明细表!C310)=1,"完成交易","未办理完毕"))</f>
        <v/>
      </c>
    </row>
    <row r="311" spans="1:19" ht="18" customHeight="1">
      <c r="A311" s="66" t="s">
        <v>22</v>
      </c>
      <c r="B311" s="66" t="str">
        <f t="shared" si="95"/>
        <v>311</v>
      </c>
      <c r="N311" s="73" t="str">
        <f t="shared" si="96"/>
        <v/>
      </c>
      <c r="Q311" s="74">
        <v>0.2</v>
      </c>
      <c r="R311" s="73" t="str">
        <f t="shared" ref="R311:R315" si="114">IF(J311="","",SUM(J311,L311)*Q311+M311*15%)</f>
        <v/>
      </c>
      <c r="S311" s="75" t="str">
        <f>IF(C311="","",IF(COUNTIF(已处理订单明细!A:A,客户下单明细表!C311)=1,"完成交易","未办理完毕"))</f>
        <v/>
      </c>
    </row>
    <row r="312" spans="1:19" ht="18" customHeight="1">
      <c r="A312" s="66" t="s">
        <v>22</v>
      </c>
      <c r="B312" s="66" t="str">
        <f t="shared" si="95"/>
        <v>312</v>
      </c>
      <c r="N312" s="68" t="str">
        <f t="shared" si="96"/>
        <v/>
      </c>
      <c r="Q312" s="74">
        <v>0.2</v>
      </c>
      <c r="R312" s="68" t="str">
        <f t="shared" si="113"/>
        <v/>
      </c>
      <c r="S312" s="70" t="str">
        <f>IF(C312="","",IF(COUNTIF(已处理订单明细!A:A,客户下单明细表!C312)=1,"完成交易","未办理完毕"))</f>
        <v/>
      </c>
    </row>
    <row r="313" spans="1:19" ht="18" customHeight="1">
      <c r="A313" s="66" t="s">
        <v>22</v>
      </c>
      <c r="B313" s="66" t="str">
        <f t="shared" si="95"/>
        <v>313</v>
      </c>
      <c r="N313" s="73" t="str">
        <f t="shared" si="96"/>
        <v/>
      </c>
      <c r="Q313" s="74">
        <v>0.2</v>
      </c>
      <c r="R313" s="73" t="str">
        <f t="shared" si="114"/>
        <v/>
      </c>
      <c r="S313" s="75" t="str">
        <f>IF(C313="","",IF(COUNTIF(已处理订单明细!A:A,客户下单明细表!C313)=1,"完成交易","未办理完毕"))</f>
        <v/>
      </c>
    </row>
    <row r="314" spans="1:19" ht="18" customHeight="1">
      <c r="A314" s="66" t="s">
        <v>22</v>
      </c>
      <c r="B314" s="66" t="str">
        <f t="shared" si="95"/>
        <v>314</v>
      </c>
      <c r="N314" s="68" t="str">
        <f t="shared" si="96"/>
        <v/>
      </c>
      <c r="Q314" s="74">
        <v>0.2</v>
      </c>
      <c r="R314" s="68" t="str">
        <f t="shared" si="113"/>
        <v/>
      </c>
      <c r="S314" s="70" t="str">
        <f>IF(C314="","",IF(COUNTIF(已处理订单明细!A:A,客户下单明细表!C314)=1,"完成交易","未办理完毕"))</f>
        <v/>
      </c>
    </row>
    <row r="315" spans="1:19" ht="18" customHeight="1">
      <c r="A315" s="66" t="s">
        <v>22</v>
      </c>
      <c r="B315" s="66" t="str">
        <f t="shared" si="95"/>
        <v>315</v>
      </c>
      <c r="N315" s="73" t="str">
        <f t="shared" si="96"/>
        <v/>
      </c>
      <c r="Q315" s="74">
        <v>0.2</v>
      </c>
      <c r="R315" s="73" t="str">
        <f t="shared" si="114"/>
        <v/>
      </c>
      <c r="S315" s="75" t="str">
        <f>IF(C315="","",IF(COUNTIF(已处理订单明细!A:A,客户下单明细表!C315)=1,"完成交易","未办理完毕"))</f>
        <v/>
      </c>
    </row>
    <row r="316" spans="1:19" ht="18" customHeight="1">
      <c r="A316" s="66" t="s">
        <v>22</v>
      </c>
      <c r="B316" s="66" t="str">
        <f t="shared" si="95"/>
        <v>316</v>
      </c>
      <c r="N316" s="68" t="str">
        <f t="shared" si="96"/>
        <v/>
      </c>
      <c r="Q316" s="74">
        <v>0.2</v>
      </c>
      <c r="R316" s="68" t="str">
        <f t="shared" ref="R316:R320" si="115">IF(J316="","",SUM(J316,L316)*Q316+M316*15%+50%*SUM(I316,K316))</f>
        <v/>
      </c>
      <c r="S316" s="70" t="str">
        <f>IF(C316="","",IF(COUNTIF(已处理订单明细!A:A,客户下单明细表!C316)=1,"完成交易","未办理完毕"))</f>
        <v/>
      </c>
    </row>
    <row r="317" spans="1:19" ht="18" customHeight="1">
      <c r="A317" s="66" t="s">
        <v>22</v>
      </c>
      <c r="B317" s="66" t="str">
        <f t="shared" si="95"/>
        <v>317</v>
      </c>
      <c r="N317" s="73" t="str">
        <f t="shared" si="96"/>
        <v/>
      </c>
      <c r="Q317" s="74">
        <v>0.2</v>
      </c>
      <c r="R317" s="73" t="str">
        <f t="shared" ref="R317:R321" si="116">IF(J317="","",SUM(J317,L317)*Q317+M317*15%)</f>
        <v/>
      </c>
      <c r="S317" s="75" t="str">
        <f>IF(C317="","",IF(COUNTIF(已处理订单明细!A:A,客户下单明细表!C317)=1,"完成交易","未办理完毕"))</f>
        <v/>
      </c>
    </row>
    <row r="318" spans="1:19" ht="18" customHeight="1">
      <c r="A318" s="66" t="s">
        <v>22</v>
      </c>
      <c r="B318" s="66" t="str">
        <f t="shared" si="95"/>
        <v>318</v>
      </c>
      <c r="N318" s="68" t="str">
        <f t="shared" si="96"/>
        <v/>
      </c>
      <c r="Q318" s="74">
        <v>0.2</v>
      </c>
      <c r="R318" s="68" t="str">
        <f t="shared" si="115"/>
        <v/>
      </c>
      <c r="S318" s="70" t="str">
        <f>IF(C318="","",IF(COUNTIF(已处理订单明细!A:A,客户下单明细表!C318)=1,"完成交易","未办理完毕"))</f>
        <v/>
      </c>
    </row>
    <row r="319" spans="1:19" ht="18" customHeight="1">
      <c r="A319" s="66" t="s">
        <v>22</v>
      </c>
      <c r="B319" s="66" t="str">
        <f t="shared" si="95"/>
        <v>319</v>
      </c>
      <c r="N319" s="73" t="str">
        <f t="shared" si="96"/>
        <v/>
      </c>
      <c r="Q319" s="74">
        <v>0.2</v>
      </c>
      <c r="R319" s="73" t="str">
        <f t="shared" si="116"/>
        <v/>
      </c>
      <c r="S319" s="75" t="str">
        <f>IF(C319="","",IF(COUNTIF(已处理订单明细!A:A,客户下单明细表!C319)=1,"完成交易","未办理完毕"))</f>
        <v/>
      </c>
    </row>
    <row r="320" spans="1:19" ht="18" customHeight="1">
      <c r="A320" s="66" t="s">
        <v>22</v>
      </c>
      <c r="B320" s="66" t="str">
        <f t="shared" si="95"/>
        <v>320</v>
      </c>
      <c r="N320" s="68" t="str">
        <f t="shared" si="96"/>
        <v/>
      </c>
      <c r="Q320" s="74">
        <v>0.2</v>
      </c>
      <c r="R320" s="68" t="str">
        <f t="shared" si="115"/>
        <v/>
      </c>
      <c r="S320" s="70" t="str">
        <f>IF(C320="","",IF(COUNTIF(已处理订单明细!A:A,客户下单明细表!C320)=1,"完成交易","未办理完毕"))</f>
        <v/>
      </c>
    </row>
    <row r="321" spans="1:19" ht="18" customHeight="1">
      <c r="A321" s="66" t="s">
        <v>22</v>
      </c>
      <c r="B321" s="66" t="str">
        <f t="shared" si="95"/>
        <v>321</v>
      </c>
      <c r="N321" s="73" t="str">
        <f t="shared" si="96"/>
        <v/>
      </c>
      <c r="Q321" s="74">
        <v>0.2</v>
      </c>
      <c r="R321" s="73" t="str">
        <f t="shared" si="116"/>
        <v/>
      </c>
      <c r="S321" s="75" t="str">
        <f>IF(C321="","",IF(COUNTIF(已处理订单明细!A:A,客户下单明细表!C321)=1,"完成交易","未办理完毕"))</f>
        <v/>
      </c>
    </row>
    <row r="322" spans="1:19" ht="18" customHeight="1">
      <c r="A322" s="66" t="s">
        <v>22</v>
      </c>
      <c r="B322" s="66" t="str">
        <f t="shared" si="95"/>
        <v>322</v>
      </c>
      <c r="N322" s="68" t="str">
        <f t="shared" si="96"/>
        <v/>
      </c>
      <c r="Q322" s="74">
        <v>0.2</v>
      </c>
      <c r="R322" s="68" t="str">
        <f t="shared" ref="R322:R326" si="117">IF(J322="","",SUM(J322,L322)*Q322+M322*15%+50%*SUM(I322,K322))</f>
        <v/>
      </c>
      <c r="S322" s="70" t="str">
        <f>IF(C322="","",IF(COUNTIF(已处理订单明细!A:A,客户下单明细表!C322)=1,"完成交易","未办理完毕"))</f>
        <v/>
      </c>
    </row>
    <row r="323" spans="1:19" ht="18" customHeight="1">
      <c r="A323" s="66" t="s">
        <v>22</v>
      </c>
      <c r="B323" s="66" t="str">
        <f t="shared" si="95"/>
        <v>323</v>
      </c>
      <c r="N323" s="73" t="str">
        <f t="shared" si="96"/>
        <v/>
      </c>
      <c r="Q323" s="74">
        <v>0.2</v>
      </c>
      <c r="R323" s="73" t="str">
        <f t="shared" ref="R323:R327" si="118">IF(J323="","",SUM(J323,L323)*Q323+M323*15%)</f>
        <v/>
      </c>
      <c r="S323" s="75" t="str">
        <f>IF(C323="","",IF(COUNTIF(已处理订单明细!A:A,客户下单明细表!C323)=1,"完成交易","未办理完毕"))</f>
        <v/>
      </c>
    </row>
    <row r="324" spans="1:19" ht="18" customHeight="1">
      <c r="A324" s="66" t="s">
        <v>22</v>
      </c>
      <c r="B324" s="66" t="str">
        <f t="shared" ref="B324:B387" si="119">ROW(S324)&amp;S324</f>
        <v>324</v>
      </c>
      <c r="N324" s="68" t="str">
        <f t="shared" si="96"/>
        <v/>
      </c>
      <c r="Q324" s="74">
        <v>0.2</v>
      </c>
      <c r="R324" s="68" t="str">
        <f t="shared" si="117"/>
        <v/>
      </c>
      <c r="S324" s="70" t="str">
        <f>IF(C324="","",IF(COUNTIF(已处理订单明细!A:A,客户下单明细表!C324)=1,"完成交易","未办理完毕"))</f>
        <v/>
      </c>
    </row>
    <row r="325" spans="1:19" ht="18" customHeight="1">
      <c r="A325" s="66" t="s">
        <v>22</v>
      </c>
      <c r="B325" s="66" t="str">
        <f t="shared" si="119"/>
        <v>325</v>
      </c>
      <c r="N325" s="73" t="str">
        <f t="shared" si="96"/>
        <v/>
      </c>
      <c r="Q325" s="74">
        <v>0.2</v>
      </c>
      <c r="R325" s="73" t="str">
        <f t="shared" si="118"/>
        <v/>
      </c>
      <c r="S325" s="75" t="str">
        <f>IF(C325="","",IF(COUNTIF(已处理订单明细!A:A,客户下单明细表!C325)=1,"完成交易","未办理完毕"))</f>
        <v/>
      </c>
    </row>
    <row r="326" spans="1:19" ht="18" customHeight="1">
      <c r="A326" s="66" t="s">
        <v>22</v>
      </c>
      <c r="B326" s="66" t="str">
        <f t="shared" si="119"/>
        <v>326</v>
      </c>
      <c r="N326" s="68" t="str">
        <f t="shared" ref="N326:N341" si="120">IF(C326="","",I326+K326+J326+L326+M326)</f>
        <v/>
      </c>
      <c r="Q326" s="74">
        <v>0.2</v>
      </c>
      <c r="R326" s="68" t="str">
        <f t="shared" si="117"/>
        <v/>
      </c>
      <c r="S326" s="70" t="str">
        <f>IF(C326="","",IF(COUNTIF(已处理订单明细!A:A,客户下单明细表!C326)=1,"完成交易","未办理完毕"))</f>
        <v/>
      </c>
    </row>
    <row r="327" spans="1:19" ht="18" customHeight="1">
      <c r="A327" s="66" t="s">
        <v>22</v>
      </c>
      <c r="B327" s="66" t="str">
        <f t="shared" si="119"/>
        <v>327</v>
      </c>
      <c r="N327" s="73" t="str">
        <f t="shared" si="120"/>
        <v/>
      </c>
      <c r="Q327" s="74">
        <v>0.2</v>
      </c>
      <c r="R327" s="73" t="str">
        <f t="shared" si="118"/>
        <v/>
      </c>
      <c r="S327" s="75" t="str">
        <f>IF(C327="","",IF(COUNTIF(已处理订单明细!A:A,客户下单明细表!C327)=1,"完成交易","未办理完毕"))</f>
        <v/>
      </c>
    </row>
    <row r="328" spans="1:19" ht="18" customHeight="1">
      <c r="A328" s="66" t="s">
        <v>22</v>
      </c>
      <c r="B328" s="66" t="str">
        <f t="shared" si="119"/>
        <v>328</v>
      </c>
      <c r="N328" s="68" t="str">
        <f t="shared" si="120"/>
        <v/>
      </c>
      <c r="Q328" s="74">
        <v>0.2</v>
      </c>
      <c r="R328" s="68" t="str">
        <f t="shared" ref="R328:R332" si="121">IF(J328="","",SUM(J328,L328)*Q328+M328*15%+50%*SUM(I328,K328))</f>
        <v/>
      </c>
      <c r="S328" s="70" t="str">
        <f>IF(C328="","",IF(COUNTIF(已处理订单明细!A:A,客户下单明细表!C328)=1,"完成交易","未办理完毕"))</f>
        <v/>
      </c>
    </row>
    <row r="329" spans="1:19" ht="18" customHeight="1">
      <c r="A329" s="66" t="s">
        <v>22</v>
      </c>
      <c r="B329" s="66" t="str">
        <f t="shared" si="119"/>
        <v>329</v>
      </c>
      <c r="N329" s="73" t="str">
        <f t="shared" si="120"/>
        <v/>
      </c>
      <c r="Q329" s="74">
        <v>0.2</v>
      </c>
      <c r="R329" s="73" t="str">
        <f t="shared" ref="R329:R333" si="122">IF(J329="","",SUM(J329,L329)*Q329+M329*15%)</f>
        <v/>
      </c>
      <c r="S329" s="75" t="str">
        <f>IF(C329="","",IF(COUNTIF(已处理订单明细!A:A,客户下单明细表!C329)=1,"完成交易","未办理完毕"))</f>
        <v/>
      </c>
    </row>
    <row r="330" spans="1:19" ht="18" customHeight="1">
      <c r="A330" s="66" t="s">
        <v>22</v>
      </c>
      <c r="B330" s="66" t="str">
        <f t="shared" si="119"/>
        <v>330</v>
      </c>
      <c r="N330" s="68" t="str">
        <f t="shared" si="120"/>
        <v/>
      </c>
      <c r="Q330" s="74">
        <v>0.2</v>
      </c>
      <c r="R330" s="68" t="str">
        <f t="shared" si="121"/>
        <v/>
      </c>
      <c r="S330" s="70" t="str">
        <f>IF(C330="","",IF(COUNTIF(已处理订单明细!A:A,客户下单明细表!C330)=1,"完成交易","未办理完毕"))</f>
        <v/>
      </c>
    </row>
    <row r="331" spans="1:19" ht="18" customHeight="1">
      <c r="A331" s="66" t="s">
        <v>22</v>
      </c>
      <c r="B331" s="66" t="str">
        <f t="shared" si="119"/>
        <v>331</v>
      </c>
      <c r="N331" s="73" t="str">
        <f t="shared" si="120"/>
        <v/>
      </c>
      <c r="Q331" s="74">
        <v>0.2</v>
      </c>
      <c r="R331" s="73" t="str">
        <f t="shared" si="122"/>
        <v/>
      </c>
      <c r="S331" s="75" t="str">
        <f>IF(C331="","",IF(COUNTIF(已处理订单明细!A:A,客户下单明细表!C331)=1,"完成交易","未办理完毕"))</f>
        <v/>
      </c>
    </row>
    <row r="332" spans="1:19" ht="18" customHeight="1">
      <c r="A332" s="66" t="s">
        <v>22</v>
      </c>
      <c r="B332" s="66" t="str">
        <f t="shared" si="119"/>
        <v>332</v>
      </c>
      <c r="N332" s="68" t="str">
        <f t="shared" si="120"/>
        <v/>
      </c>
      <c r="Q332" s="74">
        <v>0.2</v>
      </c>
      <c r="R332" s="68" t="str">
        <f t="shared" si="121"/>
        <v/>
      </c>
      <c r="S332" s="70" t="str">
        <f>IF(C332="","",IF(COUNTIF(已处理订单明细!A:A,客户下单明细表!C332)=1,"完成交易","未办理完毕"))</f>
        <v/>
      </c>
    </row>
    <row r="333" spans="1:19" ht="18" customHeight="1">
      <c r="A333" s="66" t="s">
        <v>22</v>
      </c>
      <c r="B333" s="66" t="str">
        <f t="shared" si="119"/>
        <v>333</v>
      </c>
      <c r="N333" s="73" t="str">
        <f t="shared" si="120"/>
        <v/>
      </c>
      <c r="Q333" s="74">
        <v>0.2</v>
      </c>
      <c r="R333" s="73" t="str">
        <f t="shared" si="122"/>
        <v/>
      </c>
      <c r="S333" s="75" t="str">
        <f>IF(C333="","",IF(COUNTIF(已处理订单明细!A:A,客户下单明细表!C333)=1,"完成交易","未办理完毕"))</f>
        <v/>
      </c>
    </row>
    <row r="334" spans="1:19" ht="18" customHeight="1">
      <c r="A334" s="66" t="s">
        <v>22</v>
      </c>
      <c r="B334" s="66" t="str">
        <f t="shared" si="119"/>
        <v>334</v>
      </c>
      <c r="N334" s="68" t="str">
        <f t="shared" si="120"/>
        <v/>
      </c>
      <c r="Q334" s="74">
        <v>0.2</v>
      </c>
      <c r="R334" s="68" t="str">
        <f t="shared" ref="R334:R338" si="123">IF(J334="","",SUM(J334,L334)*Q334+M334*15%+50%*SUM(I334,K334))</f>
        <v/>
      </c>
      <c r="S334" s="70" t="str">
        <f>IF(C334="","",IF(COUNTIF(已处理订单明细!A:A,客户下单明细表!C334)=1,"完成交易","未办理完毕"))</f>
        <v/>
      </c>
    </row>
    <row r="335" spans="1:19" ht="18" customHeight="1">
      <c r="A335" s="66" t="s">
        <v>22</v>
      </c>
      <c r="B335" s="66" t="str">
        <f t="shared" si="119"/>
        <v>335</v>
      </c>
      <c r="N335" s="73" t="str">
        <f t="shared" si="120"/>
        <v/>
      </c>
      <c r="Q335" s="74">
        <v>0.2</v>
      </c>
      <c r="R335" s="73" t="str">
        <f t="shared" ref="R335:R339" si="124">IF(J335="","",SUM(J335,L335)*Q335+M335*15%)</f>
        <v/>
      </c>
      <c r="S335" s="75" t="str">
        <f>IF(C335="","",IF(COUNTIF(已处理订单明细!A:A,客户下单明细表!C335)=1,"完成交易","未办理完毕"))</f>
        <v/>
      </c>
    </row>
    <row r="336" spans="1:19" ht="18" customHeight="1">
      <c r="A336" s="66" t="s">
        <v>22</v>
      </c>
      <c r="B336" s="66" t="str">
        <f t="shared" si="119"/>
        <v>336</v>
      </c>
      <c r="N336" s="68" t="str">
        <f t="shared" si="120"/>
        <v/>
      </c>
      <c r="Q336" s="74">
        <v>0.2</v>
      </c>
      <c r="R336" s="68" t="str">
        <f t="shared" si="123"/>
        <v/>
      </c>
      <c r="S336" s="70" t="str">
        <f>IF(C336="","",IF(COUNTIF(已处理订单明细!A:A,客户下单明细表!C336)=1,"完成交易","未办理完毕"))</f>
        <v/>
      </c>
    </row>
    <row r="337" spans="1:19" ht="18" customHeight="1">
      <c r="A337" s="66" t="s">
        <v>22</v>
      </c>
      <c r="B337" s="66" t="str">
        <f t="shared" si="119"/>
        <v>337</v>
      </c>
      <c r="N337" s="73" t="str">
        <f t="shared" si="120"/>
        <v/>
      </c>
      <c r="Q337" s="74">
        <v>0.2</v>
      </c>
      <c r="R337" s="73" t="str">
        <f t="shared" si="124"/>
        <v/>
      </c>
      <c r="S337" s="75" t="str">
        <f>IF(C337="","",IF(COUNTIF(已处理订单明细!A:A,客户下单明细表!C337)=1,"完成交易","未办理完毕"))</f>
        <v/>
      </c>
    </row>
    <row r="338" spans="1:19" ht="18" customHeight="1">
      <c r="A338" s="66" t="s">
        <v>22</v>
      </c>
      <c r="B338" s="66" t="str">
        <f t="shared" si="119"/>
        <v>338</v>
      </c>
      <c r="N338" s="68" t="str">
        <f t="shared" si="120"/>
        <v/>
      </c>
      <c r="Q338" s="74">
        <v>0.2</v>
      </c>
      <c r="R338" s="68" t="str">
        <f t="shared" si="123"/>
        <v/>
      </c>
      <c r="S338" s="70" t="str">
        <f>IF(C338="","",IF(COUNTIF(已处理订单明细!A:A,客户下单明细表!C338)=1,"完成交易","未办理完毕"))</f>
        <v/>
      </c>
    </row>
    <row r="339" spans="1:19" ht="18" customHeight="1">
      <c r="A339" s="66" t="s">
        <v>22</v>
      </c>
      <c r="B339" s="66" t="str">
        <f t="shared" si="119"/>
        <v>339</v>
      </c>
      <c r="N339" s="73" t="str">
        <f t="shared" si="120"/>
        <v/>
      </c>
      <c r="Q339" s="74">
        <v>0.2</v>
      </c>
      <c r="R339" s="73" t="str">
        <f t="shared" si="124"/>
        <v/>
      </c>
      <c r="S339" s="75" t="str">
        <f>IF(C339="","",IF(COUNTIF(已处理订单明细!A:A,客户下单明细表!C339)=1,"完成交易","未办理完毕"))</f>
        <v/>
      </c>
    </row>
    <row r="340" spans="1:19" ht="18" customHeight="1">
      <c r="A340" s="66" t="s">
        <v>22</v>
      </c>
      <c r="B340" s="66" t="str">
        <f t="shared" si="119"/>
        <v>340</v>
      </c>
      <c r="N340" s="68" t="str">
        <f t="shared" si="120"/>
        <v/>
      </c>
      <c r="Q340" s="74">
        <v>0.2</v>
      </c>
      <c r="R340" s="68" t="str">
        <f>IF(J340="","",SUM(J340,L340)*Q340+M340*15%+50%*SUM(I340,K340))</f>
        <v/>
      </c>
      <c r="S340" s="70" t="str">
        <f>IF(C340="","",IF(COUNTIF(已处理订单明细!A:A,客户下单明细表!C340)=1,"完成交易","未办理完毕"))</f>
        <v/>
      </c>
    </row>
    <row r="341" spans="1:19" ht="18" customHeight="1">
      <c r="A341" s="66" t="s">
        <v>22</v>
      </c>
      <c r="B341" s="66" t="str">
        <f t="shared" si="119"/>
        <v>341</v>
      </c>
      <c r="N341" s="73" t="str">
        <f t="shared" si="120"/>
        <v/>
      </c>
      <c r="Q341" s="74">
        <v>0.2</v>
      </c>
      <c r="R341" s="73" t="str">
        <f>IF(J341="","",SUM(J341,L341)*Q341+M341*15%)</f>
        <v/>
      </c>
      <c r="S341" s="75" t="str">
        <f>IF(C341="","",IF(COUNTIF(已处理订单明细!A:A,客户下单明细表!C341)=1,"完成交易","未办理完毕"))</f>
        <v/>
      </c>
    </row>
    <row r="342" spans="1:19" ht="18" customHeight="1">
      <c r="A342" s="66" t="s">
        <v>22</v>
      </c>
      <c r="B342" s="66" t="str">
        <f t="shared" si="119"/>
        <v>342</v>
      </c>
      <c r="R342" s="68" t="str">
        <f t="shared" ref="R342:R388" si="125">IF(J342="","",J342*Q342)</f>
        <v/>
      </c>
      <c r="S342" s="70" t="s">
        <v>22</v>
      </c>
    </row>
    <row r="343" spans="1:19" ht="18" customHeight="1">
      <c r="A343" s="66" t="s">
        <v>22</v>
      </c>
      <c r="B343" s="66" t="str">
        <f t="shared" si="119"/>
        <v>343</v>
      </c>
      <c r="R343" s="68" t="str">
        <f t="shared" si="125"/>
        <v/>
      </c>
      <c r="S343" s="70" t="s">
        <v>22</v>
      </c>
    </row>
    <row r="344" spans="1:19" ht="18" customHeight="1">
      <c r="A344" s="66" t="s">
        <v>22</v>
      </c>
      <c r="B344" s="66" t="str">
        <f t="shared" si="119"/>
        <v>344</v>
      </c>
      <c r="R344" s="68" t="str">
        <f t="shared" si="125"/>
        <v/>
      </c>
      <c r="S344" s="70" t="s">
        <v>22</v>
      </c>
    </row>
    <row r="345" spans="1:19" ht="18" customHeight="1">
      <c r="A345" s="66" t="s">
        <v>22</v>
      </c>
      <c r="B345" s="66" t="str">
        <f t="shared" si="119"/>
        <v>345</v>
      </c>
      <c r="R345" s="68" t="str">
        <f t="shared" si="125"/>
        <v/>
      </c>
      <c r="S345" s="70" t="s">
        <v>22</v>
      </c>
    </row>
    <row r="346" spans="1:19" ht="18" customHeight="1">
      <c r="A346" s="66" t="s">
        <v>22</v>
      </c>
      <c r="B346" s="66" t="str">
        <f t="shared" si="119"/>
        <v>346</v>
      </c>
      <c r="R346" s="68" t="str">
        <f t="shared" si="125"/>
        <v/>
      </c>
      <c r="S346" s="70" t="s">
        <v>22</v>
      </c>
    </row>
    <row r="347" spans="1:19" ht="18" customHeight="1">
      <c r="A347" s="66" t="s">
        <v>22</v>
      </c>
      <c r="B347" s="66" t="str">
        <f t="shared" si="119"/>
        <v>347</v>
      </c>
      <c r="R347" s="68" t="str">
        <f t="shared" si="125"/>
        <v/>
      </c>
      <c r="S347" s="70" t="s">
        <v>22</v>
      </c>
    </row>
    <row r="348" spans="1:19" ht="18" customHeight="1">
      <c r="A348" s="66" t="s">
        <v>22</v>
      </c>
      <c r="B348" s="66" t="str">
        <f t="shared" si="119"/>
        <v>348</v>
      </c>
      <c r="R348" s="68" t="str">
        <f t="shared" si="125"/>
        <v/>
      </c>
      <c r="S348" s="70" t="s">
        <v>22</v>
      </c>
    </row>
    <row r="349" spans="1:19" ht="18" customHeight="1">
      <c r="A349" s="66" t="s">
        <v>22</v>
      </c>
      <c r="B349" s="66" t="str">
        <f t="shared" si="119"/>
        <v>349</v>
      </c>
      <c r="R349" s="68" t="str">
        <f t="shared" si="125"/>
        <v/>
      </c>
      <c r="S349" s="70" t="s">
        <v>22</v>
      </c>
    </row>
    <row r="350" spans="1:19" ht="18" customHeight="1">
      <c r="A350" s="66" t="s">
        <v>22</v>
      </c>
      <c r="B350" s="66" t="str">
        <f t="shared" si="119"/>
        <v>350</v>
      </c>
      <c r="R350" s="68" t="str">
        <f t="shared" si="125"/>
        <v/>
      </c>
      <c r="S350" s="70" t="s">
        <v>22</v>
      </c>
    </row>
    <row r="351" spans="1:19" ht="18" customHeight="1">
      <c r="A351" s="66" t="s">
        <v>22</v>
      </c>
      <c r="B351" s="66" t="str">
        <f t="shared" si="119"/>
        <v>351</v>
      </c>
      <c r="R351" s="68" t="str">
        <f t="shared" si="125"/>
        <v/>
      </c>
      <c r="S351" s="70" t="s">
        <v>22</v>
      </c>
    </row>
    <row r="352" spans="1:19" ht="18" customHeight="1">
      <c r="A352" s="66" t="s">
        <v>22</v>
      </c>
      <c r="B352" s="66" t="str">
        <f t="shared" si="119"/>
        <v>352</v>
      </c>
      <c r="R352" s="68" t="str">
        <f t="shared" si="125"/>
        <v/>
      </c>
      <c r="S352" s="70" t="s">
        <v>22</v>
      </c>
    </row>
    <row r="353" spans="1:19" ht="18" customHeight="1">
      <c r="A353" s="66" t="s">
        <v>22</v>
      </c>
      <c r="B353" s="66" t="str">
        <f t="shared" si="119"/>
        <v>353</v>
      </c>
      <c r="R353" s="68" t="str">
        <f t="shared" si="125"/>
        <v/>
      </c>
      <c r="S353" s="70" t="s">
        <v>22</v>
      </c>
    </row>
    <row r="354" spans="1:19" ht="18" customHeight="1">
      <c r="A354" s="66" t="s">
        <v>22</v>
      </c>
      <c r="B354" s="66" t="str">
        <f t="shared" si="119"/>
        <v>354</v>
      </c>
      <c r="R354" s="68" t="str">
        <f t="shared" si="125"/>
        <v/>
      </c>
      <c r="S354" s="70" t="s">
        <v>22</v>
      </c>
    </row>
    <row r="355" spans="1:19" ht="18" customHeight="1">
      <c r="A355" s="66" t="s">
        <v>22</v>
      </c>
      <c r="B355" s="66" t="str">
        <f t="shared" si="119"/>
        <v>355</v>
      </c>
      <c r="R355" s="68" t="str">
        <f t="shared" si="125"/>
        <v/>
      </c>
      <c r="S355" s="70" t="s">
        <v>22</v>
      </c>
    </row>
    <row r="356" spans="1:19" ht="18" customHeight="1">
      <c r="A356" s="66" t="s">
        <v>22</v>
      </c>
      <c r="B356" s="66" t="str">
        <f t="shared" si="119"/>
        <v>356</v>
      </c>
      <c r="R356" s="68" t="str">
        <f t="shared" si="125"/>
        <v/>
      </c>
      <c r="S356" s="70" t="s">
        <v>22</v>
      </c>
    </row>
    <row r="357" spans="1:19" ht="18" customHeight="1">
      <c r="A357" s="66" t="s">
        <v>22</v>
      </c>
      <c r="B357" s="66" t="str">
        <f t="shared" si="119"/>
        <v>357</v>
      </c>
      <c r="R357" s="68" t="str">
        <f t="shared" si="125"/>
        <v/>
      </c>
      <c r="S357" s="70" t="s">
        <v>22</v>
      </c>
    </row>
    <row r="358" spans="1:19" ht="18" customHeight="1">
      <c r="A358" s="66" t="s">
        <v>22</v>
      </c>
      <c r="B358" s="66" t="str">
        <f t="shared" si="119"/>
        <v>358</v>
      </c>
      <c r="R358" s="68" t="str">
        <f t="shared" si="125"/>
        <v/>
      </c>
      <c r="S358" s="70" t="s">
        <v>22</v>
      </c>
    </row>
    <row r="359" spans="1:19" ht="18" customHeight="1">
      <c r="A359" s="66" t="s">
        <v>22</v>
      </c>
      <c r="B359" s="66" t="str">
        <f t="shared" si="119"/>
        <v>359</v>
      </c>
      <c r="R359" s="68" t="str">
        <f t="shared" si="125"/>
        <v/>
      </c>
      <c r="S359" s="70" t="s">
        <v>22</v>
      </c>
    </row>
    <row r="360" spans="1:19" ht="18" customHeight="1">
      <c r="A360" s="66" t="s">
        <v>22</v>
      </c>
      <c r="B360" s="66" t="str">
        <f t="shared" si="119"/>
        <v>360</v>
      </c>
      <c r="R360" s="68" t="str">
        <f t="shared" si="125"/>
        <v/>
      </c>
      <c r="S360" s="70" t="s">
        <v>22</v>
      </c>
    </row>
    <row r="361" spans="1:19" ht="18" customHeight="1">
      <c r="A361" s="66" t="s">
        <v>22</v>
      </c>
      <c r="B361" s="66" t="str">
        <f t="shared" si="119"/>
        <v>361</v>
      </c>
      <c r="R361" s="68" t="str">
        <f t="shared" si="125"/>
        <v/>
      </c>
      <c r="S361" s="70" t="s">
        <v>22</v>
      </c>
    </row>
    <row r="362" spans="1:19" ht="18" customHeight="1">
      <c r="A362" s="66" t="s">
        <v>22</v>
      </c>
      <c r="B362" s="66" t="str">
        <f t="shared" si="119"/>
        <v>362</v>
      </c>
      <c r="R362" s="68" t="str">
        <f t="shared" si="125"/>
        <v/>
      </c>
      <c r="S362" s="70" t="s">
        <v>22</v>
      </c>
    </row>
    <row r="363" spans="1:19" ht="18" customHeight="1">
      <c r="A363" s="66" t="s">
        <v>22</v>
      </c>
      <c r="B363" s="66" t="str">
        <f t="shared" si="119"/>
        <v>363</v>
      </c>
      <c r="R363" s="68" t="str">
        <f t="shared" si="125"/>
        <v/>
      </c>
      <c r="S363" s="70" t="s">
        <v>22</v>
      </c>
    </row>
    <row r="364" spans="1:19" ht="18" customHeight="1">
      <c r="A364" s="66" t="s">
        <v>22</v>
      </c>
      <c r="B364" s="66" t="str">
        <f t="shared" si="119"/>
        <v>364</v>
      </c>
      <c r="R364" s="68" t="str">
        <f t="shared" si="125"/>
        <v/>
      </c>
      <c r="S364" s="70" t="s">
        <v>22</v>
      </c>
    </row>
    <row r="365" spans="1:19" ht="18" customHeight="1">
      <c r="A365" s="66" t="s">
        <v>22</v>
      </c>
      <c r="B365" s="66" t="str">
        <f t="shared" si="119"/>
        <v>365</v>
      </c>
      <c r="R365" s="68" t="str">
        <f t="shared" si="125"/>
        <v/>
      </c>
      <c r="S365" s="70" t="s">
        <v>22</v>
      </c>
    </row>
    <row r="366" spans="1:19" ht="18" customHeight="1">
      <c r="A366" s="66" t="s">
        <v>22</v>
      </c>
      <c r="B366" s="66" t="str">
        <f t="shared" si="119"/>
        <v>366</v>
      </c>
      <c r="R366" s="68" t="str">
        <f t="shared" si="125"/>
        <v/>
      </c>
      <c r="S366" s="70" t="s">
        <v>22</v>
      </c>
    </row>
    <row r="367" spans="1:19" ht="18" customHeight="1">
      <c r="A367" s="66" t="s">
        <v>22</v>
      </c>
      <c r="B367" s="66" t="str">
        <f t="shared" si="119"/>
        <v>367</v>
      </c>
      <c r="R367" s="68" t="str">
        <f t="shared" si="125"/>
        <v/>
      </c>
      <c r="S367" s="70" t="s">
        <v>22</v>
      </c>
    </row>
    <row r="368" spans="1:19" ht="18" customHeight="1">
      <c r="A368" s="66" t="s">
        <v>22</v>
      </c>
      <c r="B368" s="66" t="str">
        <f t="shared" si="119"/>
        <v>368</v>
      </c>
      <c r="R368" s="68" t="str">
        <f t="shared" si="125"/>
        <v/>
      </c>
      <c r="S368" s="70" t="s">
        <v>22</v>
      </c>
    </row>
    <row r="369" spans="1:19" ht="18" customHeight="1">
      <c r="A369" s="66" t="s">
        <v>22</v>
      </c>
      <c r="B369" s="66" t="str">
        <f t="shared" si="119"/>
        <v>369</v>
      </c>
      <c r="R369" s="68" t="str">
        <f t="shared" si="125"/>
        <v/>
      </c>
      <c r="S369" s="70" t="s">
        <v>22</v>
      </c>
    </row>
    <row r="370" spans="1:19" ht="18" customHeight="1">
      <c r="A370" s="66" t="s">
        <v>22</v>
      </c>
      <c r="B370" s="66" t="str">
        <f t="shared" si="119"/>
        <v>370</v>
      </c>
      <c r="R370" s="68" t="str">
        <f t="shared" si="125"/>
        <v/>
      </c>
      <c r="S370" s="70" t="s">
        <v>22</v>
      </c>
    </row>
    <row r="371" spans="1:19" ht="18" customHeight="1">
      <c r="A371" s="66" t="s">
        <v>22</v>
      </c>
      <c r="B371" s="66" t="str">
        <f t="shared" si="119"/>
        <v>371</v>
      </c>
      <c r="R371" s="68" t="str">
        <f t="shared" si="125"/>
        <v/>
      </c>
      <c r="S371" s="70" t="s">
        <v>22</v>
      </c>
    </row>
    <row r="372" spans="1:19" ht="18" customHeight="1">
      <c r="A372" s="66" t="s">
        <v>22</v>
      </c>
      <c r="B372" s="66" t="str">
        <f t="shared" si="119"/>
        <v>372</v>
      </c>
      <c r="R372" s="68" t="str">
        <f t="shared" si="125"/>
        <v/>
      </c>
      <c r="S372" s="70" t="s">
        <v>22</v>
      </c>
    </row>
    <row r="373" spans="1:19" ht="18" customHeight="1">
      <c r="A373" s="66" t="s">
        <v>22</v>
      </c>
      <c r="B373" s="66" t="str">
        <f t="shared" si="119"/>
        <v>373</v>
      </c>
      <c r="R373" s="68" t="str">
        <f t="shared" si="125"/>
        <v/>
      </c>
      <c r="S373" s="70" t="s">
        <v>22</v>
      </c>
    </row>
    <row r="374" spans="1:19" ht="18" customHeight="1">
      <c r="A374" s="66" t="s">
        <v>22</v>
      </c>
      <c r="B374" s="66" t="str">
        <f t="shared" si="119"/>
        <v>374</v>
      </c>
      <c r="R374" s="68" t="str">
        <f t="shared" si="125"/>
        <v/>
      </c>
      <c r="S374" s="70" t="s">
        <v>22</v>
      </c>
    </row>
    <row r="375" spans="1:19" ht="18" customHeight="1">
      <c r="A375" s="66" t="s">
        <v>22</v>
      </c>
      <c r="B375" s="66" t="str">
        <f t="shared" si="119"/>
        <v>375</v>
      </c>
      <c r="R375" s="68" t="str">
        <f t="shared" si="125"/>
        <v/>
      </c>
      <c r="S375" s="70" t="s">
        <v>22</v>
      </c>
    </row>
    <row r="376" spans="1:19" ht="18" customHeight="1">
      <c r="A376" s="66" t="s">
        <v>22</v>
      </c>
      <c r="B376" s="66" t="str">
        <f t="shared" si="119"/>
        <v>376</v>
      </c>
      <c r="R376" s="68" t="str">
        <f t="shared" si="125"/>
        <v/>
      </c>
      <c r="S376" s="70" t="s">
        <v>22</v>
      </c>
    </row>
    <row r="377" spans="1:19" ht="18" customHeight="1">
      <c r="A377" s="66" t="s">
        <v>22</v>
      </c>
      <c r="B377" s="66" t="str">
        <f t="shared" si="119"/>
        <v>377</v>
      </c>
      <c r="R377" s="68" t="str">
        <f t="shared" si="125"/>
        <v/>
      </c>
      <c r="S377" s="70" t="s">
        <v>22</v>
      </c>
    </row>
    <row r="378" spans="1:19" ht="18" customHeight="1">
      <c r="A378" s="66" t="s">
        <v>22</v>
      </c>
      <c r="B378" s="66" t="str">
        <f t="shared" si="119"/>
        <v>378</v>
      </c>
      <c r="R378" s="68" t="str">
        <f t="shared" si="125"/>
        <v/>
      </c>
      <c r="S378" s="70" t="s">
        <v>22</v>
      </c>
    </row>
    <row r="379" spans="1:19" ht="18" customHeight="1">
      <c r="A379" s="66" t="s">
        <v>22</v>
      </c>
      <c r="B379" s="66" t="str">
        <f t="shared" si="119"/>
        <v>379</v>
      </c>
      <c r="R379" s="68" t="str">
        <f t="shared" si="125"/>
        <v/>
      </c>
      <c r="S379" s="70" t="s">
        <v>22</v>
      </c>
    </row>
    <row r="380" spans="1:19" ht="18" customHeight="1">
      <c r="A380" s="66" t="s">
        <v>22</v>
      </c>
      <c r="B380" s="66" t="str">
        <f t="shared" si="119"/>
        <v>380</v>
      </c>
      <c r="R380" s="68" t="str">
        <f t="shared" si="125"/>
        <v/>
      </c>
      <c r="S380" s="70" t="s">
        <v>22</v>
      </c>
    </row>
    <row r="381" spans="1:19" ht="18" customHeight="1">
      <c r="A381" s="66" t="s">
        <v>22</v>
      </c>
      <c r="B381" s="66" t="str">
        <f t="shared" si="119"/>
        <v>381</v>
      </c>
      <c r="R381" s="68" t="str">
        <f t="shared" si="125"/>
        <v/>
      </c>
      <c r="S381" s="70" t="s">
        <v>22</v>
      </c>
    </row>
    <row r="382" spans="1:19" ht="18" customHeight="1">
      <c r="A382" s="66" t="s">
        <v>22</v>
      </c>
      <c r="B382" s="66" t="str">
        <f t="shared" si="119"/>
        <v>382</v>
      </c>
      <c r="R382" s="68" t="str">
        <f t="shared" si="125"/>
        <v/>
      </c>
      <c r="S382" s="70" t="s">
        <v>22</v>
      </c>
    </row>
    <row r="383" spans="1:19" ht="18" customHeight="1">
      <c r="A383" s="66" t="s">
        <v>22</v>
      </c>
      <c r="B383" s="66" t="str">
        <f t="shared" si="119"/>
        <v>383</v>
      </c>
      <c r="R383" s="68" t="str">
        <f t="shared" si="125"/>
        <v/>
      </c>
      <c r="S383" s="70" t="s">
        <v>22</v>
      </c>
    </row>
    <row r="384" spans="1:19" ht="18" customHeight="1">
      <c r="A384" s="66" t="s">
        <v>22</v>
      </c>
      <c r="B384" s="66" t="str">
        <f t="shared" si="119"/>
        <v>384</v>
      </c>
      <c r="R384" s="68" t="str">
        <f t="shared" si="125"/>
        <v/>
      </c>
      <c r="S384" s="70" t="s">
        <v>22</v>
      </c>
    </row>
    <row r="385" spans="1:19" ht="18" customHeight="1">
      <c r="A385" s="66" t="s">
        <v>22</v>
      </c>
      <c r="B385" s="66" t="str">
        <f t="shared" si="119"/>
        <v>385</v>
      </c>
      <c r="R385" s="68" t="str">
        <f t="shared" si="125"/>
        <v/>
      </c>
      <c r="S385" s="70" t="s">
        <v>22</v>
      </c>
    </row>
    <row r="386" spans="1:19" ht="18" customHeight="1">
      <c r="A386" s="66" t="s">
        <v>22</v>
      </c>
      <c r="B386" s="66" t="str">
        <f t="shared" si="119"/>
        <v>386</v>
      </c>
      <c r="R386" s="68" t="str">
        <f t="shared" si="125"/>
        <v/>
      </c>
      <c r="S386" s="70" t="s">
        <v>22</v>
      </c>
    </row>
    <row r="387" spans="1:19" ht="18" customHeight="1">
      <c r="A387" s="66" t="s">
        <v>22</v>
      </c>
      <c r="B387" s="66" t="str">
        <f t="shared" si="119"/>
        <v>387</v>
      </c>
      <c r="R387" s="68" t="str">
        <f t="shared" si="125"/>
        <v/>
      </c>
      <c r="S387" s="70" t="s">
        <v>22</v>
      </c>
    </row>
    <row r="388" spans="1:19" ht="18" customHeight="1">
      <c r="A388" s="66" t="s">
        <v>22</v>
      </c>
      <c r="B388" s="66" t="str">
        <f t="shared" ref="B388:B451" si="126">ROW(S388)&amp;S388</f>
        <v>388</v>
      </c>
      <c r="R388" s="68" t="str">
        <f t="shared" si="125"/>
        <v/>
      </c>
      <c r="S388" s="70" t="s">
        <v>22</v>
      </c>
    </row>
    <row r="389" spans="1:19" ht="18" customHeight="1">
      <c r="A389" s="66" t="s">
        <v>22</v>
      </c>
      <c r="B389" s="66" t="str">
        <f t="shared" si="126"/>
        <v>389</v>
      </c>
      <c r="R389" s="68" t="str">
        <f t="shared" ref="R389:R452" si="127">IF(J389="","",J389*Q389)</f>
        <v/>
      </c>
      <c r="S389" s="70" t="s">
        <v>22</v>
      </c>
    </row>
    <row r="390" spans="1:19" ht="18" customHeight="1">
      <c r="A390" s="66" t="s">
        <v>22</v>
      </c>
      <c r="B390" s="66" t="str">
        <f t="shared" si="126"/>
        <v>390</v>
      </c>
      <c r="R390" s="68" t="str">
        <f t="shared" si="127"/>
        <v/>
      </c>
      <c r="S390" s="70" t="s">
        <v>22</v>
      </c>
    </row>
    <row r="391" spans="1:19" ht="18" customHeight="1">
      <c r="A391" s="66" t="s">
        <v>22</v>
      </c>
      <c r="B391" s="66" t="str">
        <f t="shared" si="126"/>
        <v>391</v>
      </c>
      <c r="R391" s="68" t="str">
        <f t="shared" si="127"/>
        <v/>
      </c>
      <c r="S391" s="70" t="s">
        <v>22</v>
      </c>
    </row>
    <row r="392" spans="1:19" ht="18" customHeight="1">
      <c r="A392" s="66" t="s">
        <v>22</v>
      </c>
      <c r="B392" s="66" t="str">
        <f t="shared" si="126"/>
        <v>392</v>
      </c>
      <c r="R392" s="68" t="str">
        <f t="shared" si="127"/>
        <v/>
      </c>
      <c r="S392" s="70" t="s">
        <v>22</v>
      </c>
    </row>
    <row r="393" spans="1:19" ht="18" customHeight="1">
      <c r="A393" s="66" t="s">
        <v>22</v>
      </c>
      <c r="B393" s="66" t="str">
        <f t="shared" si="126"/>
        <v>393</v>
      </c>
      <c r="R393" s="68" t="str">
        <f t="shared" si="127"/>
        <v/>
      </c>
      <c r="S393" s="70" t="s">
        <v>22</v>
      </c>
    </row>
    <row r="394" spans="1:19" ht="18" customHeight="1">
      <c r="A394" s="66" t="s">
        <v>22</v>
      </c>
      <c r="B394" s="66" t="str">
        <f t="shared" si="126"/>
        <v>394</v>
      </c>
      <c r="R394" s="68" t="str">
        <f t="shared" si="127"/>
        <v/>
      </c>
      <c r="S394" s="70" t="s">
        <v>22</v>
      </c>
    </row>
    <row r="395" spans="1:19" ht="18" customHeight="1">
      <c r="A395" s="66" t="s">
        <v>22</v>
      </c>
      <c r="B395" s="66" t="str">
        <f t="shared" si="126"/>
        <v>395</v>
      </c>
      <c r="R395" s="68" t="str">
        <f t="shared" si="127"/>
        <v/>
      </c>
      <c r="S395" s="70" t="s">
        <v>22</v>
      </c>
    </row>
    <row r="396" spans="1:19" ht="18" customHeight="1">
      <c r="A396" s="66" t="s">
        <v>22</v>
      </c>
      <c r="B396" s="66" t="str">
        <f t="shared" si="126"/>
        <v>396</v>
      </c>
      <c r="R396" s="68" t="str">
        <f t="shared" si="127"/>
        <v/>
      </c>
      <c r="S396" s="70" t="s">
        <v>22</v>
      </c>
    </row>
    <row r="397" spans="1:19" ht="18" customHeight="1">
      <c r="A397" s="66" t="s">
        <v>22</v>
      </c>
      <c r="B397" s="66" t="str">
        <f t="shared" si="126"/>
        <v>397</v>
      </c>
      <c r="R397" s="68" t="str">
        <f t="shared" si="127"/>
        <v/>
      </c>
      <c r="S397" s="70" t="s">
        <v>22</v>
      </c>
    </row>
    <row r="398" spans="1:19" ht="18" customHeight="1">
      <c r="A398" s="66" t="s">
        <v>22</v>
      </c>
      <c r="B398" s="66" t="str">
        <f t="shared" si="126"/>
        <v>398</v>
      </c>
      <c r="R398" s="68" t="str">
        <f t="shared" si="127"/>
        <v/>
      </c>
      <c r="S398" s="70" t="s">
        <v>22</v>
      </c>
    </row>
    <row r="399" spans="1:19" ht="18" customHeight="1">
      <c r="A399" s="66" t="s">
        <v>22</v>
      </c>
      <c r="B399" s="66" t="str">
        <f t="shared" si="126"/>
        <v>399</v>
      </c>
      <c r="R399" s="68" t="str">
        <f t="shared" si="127"/>
        <v/>
      </c>
      <c r="S399" s="70" t="s">
        <v>22</v>
      </c>
    </row>
    <row r="400" spans="1:19" ht="18" customHeight="1">
      <c r="A400" s="66" t="s">
        <v>22</v>
      </c>
      <c r="B400" s="66" t="str">
        <f t="shared" si="126"/>
        <v>400</v>
      </c>
      <c r="R400" s="68" t="str">
        <f t="shared" si="127"/>
        <v/>
      </c>
      <c r="S400" s="70" t="s">
        <v>22</v>
      </c>
    </row>
    <row r="401" spans="1:19" ht="18" customHeight="1">
      <c r="A401" s="66" t="s">
        <v>22</v>
      </c>
      <c r="B401" s="66" t="str">
        <f t="shared" si="126"/>
        <v>401</v>
      </c>
      <c r="R401" s="68" t="str">
        <f t="shared" si="127"/>
        <v/>
      </c>
      <c r="S401" s="70" t="s">
        <v>22</v>
      </c>
    </row>
    <row r="402" spans="1:19" ht="18" customHeight="1">
      <c r="A402" s="66" t="s">
        <v>22</v>
      </c>
      <c r="B402" s="66" t="str">
        <f t="shared" si="126"/>
        <v>402</v>
      </c>
      <c r="R402" s="68" t="str">
        <f t="shared" si="127"/>
        <v/>
      </c>
      <c r="S402" s="70" t="s">
        <v>22</v>
      </c>
    </row>
    <row r="403" spans="1:19" ht="18" customHeight="1">
      <c r="A403" s="66" t="s">
        <v>22</v>
      </c>
      <c r="B403" s="66" t="str">
        <f t="shared" si="126"/>
        <v>403</v>
      </c>
      <c r="R403" s="68" t="str">
        <f t="shared" si="127"/>
        <v/>
      </c>
      <c r="S403" s="70" t="s">
        <v>22</v>
      </c>
    </row>
    <row r="404" spans="1:19" ht="18" customHeight="1">
      <c r="A404" s="66" t="s">
        <v>22</v>
      </c>
      <c r="B404" s="66" t="str">
        <f t="shared" si="126"/>
        <v>404</v>
      </c>
      <c r="R404" s="68" t="str">
        <f t="shared" si="127"/>
        <v/>
      </c>
      <c r="S404" s="70" t="s">
        <v>22</v>
      </c>
    </row>
    <row r="405" spans="1:19" ht="18" customHeight="1">
      <c r="A405" s="66" t="s">
        <v>22</v>
      </c>
      <c r="B405" s="66" t="str">
        <f t="shared" si="126"/>
        <v>405</v>
      </c>
      <c r="R405" s="68" t="str">
        <f t="shared" si="127"/>
        <v/>
      </c>
      <c r="S405" s="70" t="s">
        <v>22</v>
      </c>
    </row>
    <row r="406" spans="1:19" ht="18" customHeight="1">
      <c r="A406" s="66" t="s">
        <v>22</v>
      </c>
      <c r="B406" s="66" t="str">
        <f t="shared" si="126"/>
        <v>406</v>
      </c>
      <c r="R406" s="68" t="str">
        <f t="shared" si="127"/>
        <v/>
      </c>
      <c r="S406" s="70" t="s">
        <v>22</v>
      </c>
    </row>
    <row r="407" spans="1:19" ht="18" customHeight="1">
      <c r="A407" s="66" t="s">
        <v>22</v>
      </c>
      <c r="B407" s="66" t="str">
        <f t="shared" si="126"/>
        <v>407</v>
      </c>
      <c r="R407" s="68" t="str">
        <f t="shared" si="127"/>
        <v/>
      </c>
      <c r="S407" s="70" t="s">
        <v>22</v>
      </c>
    </row>
    <row r="408" spans="1:19" ht="18" customHeight="1">
      <c r="A408" s="66" t="s">
        <v>22</v>
      </c>
      <c r="B408" s="66" t="str">
        <f t="shared" si="126"/>
        <v>408</v>
      </c>
      <c r="R408" s="68" t="str">
        <f t="shared" si="127"/>
        <v/>
      </c>
      <c r="S408" s="70" t="s">
        <v>22</v>
      </c>
    </row>
    <row r="409" spans="1:19" ht="18" customHeight="1">
      <c r="A409" s="66" t="s">
        <v>22</v>
      </c>
      <c r="B409" s="66" t="str">
        <f t="shared" si="126"/>
        <v>409</v>
      </c>
      <c r="R409" s="68" t="str">
        <f t="shared" si="127"/>
        <v/>
      </c>
      <c r="S409" s="70" t="s">
        <v>22</v>
      </c>
    </row>
    <row r="410" spans="1:19" ht="18" customHeight="1">
      <c r="A410" s="66" t="s">
        <v>22</v>
      </c>
      <c r="B410" s="66" t="str">
        <f t="shared" si="126"/>
        <v>410</v>
      </c>
      <c r="R410" s="68" t="str">
        <f t="shared" si="127"/>
        <v/>
      </c>
      <c r="S410" s="70" t="s">
        <v>22</v>
      </c>
    </row>
    <row r="411" spans="1:19" ht="18" customHeight="1">
      <c r="A411" s="66" t="s">
        <v>22</v>
      </c>
      <c r="B411" s="66" t="str">
        <f t="shared" si="126"/>
        <v>411</v>
      </c>
      <c r="R411" s="68" t="str">
        <f t="shared" si="127"/>
        <v/>
      </c>
      <c r="S411" s="70" t="s">
        <v>22</v>
      </c>
    </row>
    <row r="412" spans="1:19" ht="18" customHeight="1">
      <c r="A412" s="66" t="s">
        <v>22</v>
      </c>
      <c r="B412" s="66" t="str">
        <f t="shared" si="126"/>
        <v>412</v>
      </c>
      <c r="R412" s="68" t="str">
        <f t="shared" si="127"/>
        <v/>
      </c>
      <c r="S412" s="70" t="s">
        <v>22</v>
      </c>
    </row>
    <row r="413" spans="1:19" ht="18" customHeight="1">
      <c r="A413" s="66" t="s">
        <v>22</v>
      </c>
      <c r="B413" s="66" t="str">
        <f t="shared" si="126"/>
        <v>413</v>
      </c>
      <c r="R413" s="68" t="str">
        <f t="shared" si="127"/>
        <v/>
      </c>
      <c r="S413" s="70" t="s">
        <v>22</v>
      </c>
    </row>
    <row r="414" spans="1:19" ht="18" customHeight="1">
      <c r="A414" s="66" t="s">
        <v>22</v>
      </c>
      <c r="B414" s="66" t="str">
        <f t="shared" si="126"/>
        <v>414</v>
      </c>
      <c r="R414" s="68" t="str">
        <f t="shared" si="127"/>
        <v/>
      </c>
      <c r="S414" s="70" t="s">
        <v>22</v>
      </c>
    </row>
    <row r="415" spans="1:19" ht="18" customHeight="1">
      <c r="A415" s="66" t="s">
        <v>22</v>
      </c>
      <c r="B415" s="66" t="str">
        <f t="shared" si="126"/>
        <v>415</v>
      </c>
      <c r="R415" s="68" t="str">
        <f t="shared" si="127"/>
        <v/>
      </c>
      <c r="S415" s="70" t="s">
        <v>22</v>
      </c>
    </row>
    <row r="416" spans="1:19" ht="18" customHeight="1">
      <c r="A416" s="66" t="s">
        <v>22</v>
      </c>
      <c r="B416" s="66" t="str">
        <f t="shared" si="126"/>
        <v>416</v>
      </c>
      <c r="R416" s="68" t="str">
        <f t="shared" si="127"/>
        <v/>
      </c>
      <c r="S416" s="70" t="s">
        <v>22</v>
      </c>
    </row>
    <row r="417" spans="1:19" ht="18" customHeight="1">
      <c r="A417" s="66" t="s">
        <v>22</v>
      </c>
      <c r="B417" s="66" t="str">
        <f t="shared" si="126"/>
        <v>417</v>
      </c>
      <c r="R417" s="68" t="str">
        <f t="shared" si="127"/>
        <v/>
      </c>
      <c r="S417" s="70" t="s">
        <v>22</v>
      </c>
    </row>
    <row r="418" spans="1:19" ht="18" customHeight="1">
      <c r="A418" s="66" t="s">
        <v>22</v>
      </c>
      <c r="B418" s="66" t="str">
        <f t="shared" si="126"/>
        <v>418</v>
      </c>
      <c r="R418" s="68" t="str">
        <f t="shared" si="127"/>
        <v/>
      </c>
      <c r="S418" s="70" t="s">
        <v>22</v>
      </c>
    </row>
    <row r="419" spans="1:19" ht="18" customHeight="1">
      <c r="A419" s="66" t="s">
        <v>22</v>
      </c>
      <c r="B419" s="66" t="str">
        <f t="shared" si="126"/>
        <v>419</v>
      </c>
      <c r="R419" s="68" t="str">
        <f t="shared" si="127"/>
        <v/>
      </c>
      <c r="S419" s="70" t="s">
        <v>22</v>
      </c>
    </row>
    <row r="420" spans="1:19" ht="18" customHeight="1">
      <c r="A420" s="66" t="s">
        <v>22</v>
      </c>
      <c r="B420" s="66" t="str">
        <f t="shared" si="126"/>
        <v>420</v>
      </c>
      <c r="R420" s="68" t="str">
        <f t="shared" si="127"/>
        <v/>
      </c>
      <c r="S420" s="70" t="s">
        <v>22</v>
      </c>
    </row>
    <row r="421" spans="1:19" ht="18" customHeight="1">
      <c r="A421" s="66" t="s">
        <v>22</v>
      </c>
      <c r="B421" s="66" t="str">
        <f t="shared" si="126"/>
        <v>421</v>
      </c>
      <c r="R421" s="68" t="str">
        <f t="shared" si="127"/>
        <v/>
      </c>
      <c r="S421" s="70" t="s">
        <v>22</v>
      </c>
    </row>
    <row r="422" spans="1:19" ht="18" customHeight="1">
      <c r="A422" s="66" t="s">
        <v>22</v>
      </c>
      <c r="B422" s="66" t="str">
        <f t="shared" si="126"/>
        <v>422</v>
      </c>
      <c r="R422" s="68" t="str">
        <f t="shared" si="127"/>
        <v/>
      </c>
      <c r="S422" s="70" t="s">
        <v>22</v>
      </c>
    </row>
    <row r="423" spans="1:19" ht="18" customHeight="1">
      <c r="A423" s="66" t="s">
        <v>22</v>
      </c>
      <c r="B423" s="66" t="str">
        <f t="shared" si="126"/>
        <v>423</v>
      </c>
      <c r="R423" s="68" t="str">
        <f t="shared" si="127"/>
        <v/>
      </c>
      <c r="S423" s="70" t="s">
        <v>22</v>
      </c>
    </row>
    <row r="424" spans="1:19" ht="18" customHeight="1">
      <c r="A424" s="66" t="s">
        <v>22</v>
      </c>
      <c r="B424" s="66" t="str">
        <f t="shared" si="126"/>
        <v>424</v>
      </c>
      <c r="R424" s="68" t="str">
        <f t="shared" si="127"/>
        <v/>
      </c>
      <c r="S424" s="70" t="s">
        <v>22</v>
      </c>
    </row>
    <row r="425" spans="1:19" ht="18" customHeight="1">
      <c r="A425" s="66" t="s">
        <v>22</v>
      </c>
      <c r="B425" s="66" t="str">
        <f t="shared" si="126"/>
        <v>425</v>
      </c>
      <c r="R425" s="68" t="str">
        <f t="shared" si="127"/>
        <v/>
      </c>
      <c r="S425" s="70" t="s">
        <v>22</v>
      </c>
    </row>
    <row r="426" spans="1:19" ht="18" customHeight="1">
      <c r="A426" s="66" t="s">
        <v>22</v>
      </c>
      <c r="B426" s="66" t="str">
        <f t="shared" si="126"/>
        <v>426</v>
      </c>
      <c r="R426" s="68" t="str">
        <f t="shared" si="127"/>
        <v/>
      </c>
      <c r="S426" s="70" t="s">
        <v>22</v>
      </c>
    </row>
    <row r="427" spans="1:19" ht="18" customHeight="1">
      <c r="A427" s="66" t="s">
        <v>22</v>
      </c>
      <c r="B427" s="66" t="str">
        <f t="shared" si="126"/>
        <v>427</v>
      </c>
      <c r="R427" s="68" t="str">
        <f t="shared" si="127"/>
        <v/>
      </c>
      <c r="S427" s="70" t="s">
        <v>22</v>
      </c>
    </row>
    <row r="428" spans="1:19" ht="18" customHeight="1">
      <c r="A428" s="66" t="s">
        <v>22</v>
      </c>
      <c r="B428" s="66" t="str">
        <f t="shared" si="126"/>
        <v>428</v>
      </c>
      <c r="R428" s="68" t="str">
        <f t="shared" si="127"/>
        <v/>
      </c>
      <c r="S428" s="70" t="s">
        <v>22</v>
      </c>
    </row>
    <row r="429" spans="1:19" ht="18" customHeight="1">
      <c r="A429" s="66" t="s">
        <v>22</v>
      </c>
      <c r="B429" s="66" t="str">
        <f t="shared" si="126"/>
        <v>429</v>
      </c>
      <c r="R429" s="68" t="str">
        <f t="shared" si="127"/>
        <v/>
      </c>
      <c r="S429" s="70" t="s">
        <v>22</v>
      </c>
    </row>
    <row r="430" spans="1:19" ht="18" customHeight="1">
      <c r="A430" s="66" t="s">
        <v>22</v>
      </c>
      <c r="B430" s="66" t="str">
        <f t="shared" si="126"/>
        <v>430</v>
      </c>
      <c r="R430" s="68" t="str">
        <f t="shared" si="127"/>
        <v/>
      </c>
      <c r="S430" s="70" t="s">
        <v>22</v>
      </c>
    </row>
    <row r="431" spans="1:19" ht="18" customHeight="1">
      <c r="A431" s="66" t="s">
        <v>22</v>
      </c>
      <c r="B431" s="66" t="str">
        <f t="shared" si="126"/>
        <v>431</v>
      </c>
      <c r="R431" s="68" t="str">
        <f t="shared" si="127"/>
        <v/>
      </c>
      <c r="S431" s="70" t="s">
        <v>22</v>
      </c>
    </row>
    <row r="432" spans="1:19" ht="18" customHeight="1">
      <c r="A432" s="66" t="s">
        <v>22</v>
      </c>
      <c r="B432" s="66" t="str">
        <f t="shared" si="126"/>
        <v>432</v>
      </c>
      <c r="R432" s="68" t="str">
        <f t="shared" si="127"/>
        <v/>
      </c>
      <c r="S432" s="70" t="s">
        <v>22</v>
      </c>
    </row>
    <row r="433" spans="1:19" ht="18" customHeight="1">
      <c r="A433" s="66" t="s">
        <v>22</v>
      </c>
      <c r="B433" s="66" t="str">
        <f t="shared" si="126"/>
        <v>433</v>
      </c>
      <c r="R433" s="68" t="str">
        <f t="shared" si="127"/>
        <v/>
      </c>
      <c r="S433" s="70" t="s">
        <v>22</v>
      </c>
    </row>
    <row r="434" spans="1:19" ht="18" customHeight="1">
      <c r="A434" s="66" t="s">
        <v>22</v>
      </c>
      <c r="B434" s="66" t="str">
        <f t="shared" si="126"/>
        <v>434</v>
      </c>
      <c r="R434" s="68" t="str">
        <f t="shared" si="127"/>
        <v/>
      </c>
      <c r="S434" s="70" t="s">
        <v>22</v>
      </c>
    </row>
    <row r="435" spans="1:19" ht="18" customHeight="1">
      <c r="A435" s="66" t="s">
        <v>22</v>
      </c>
      <c r="B435" s="66" t="str">
        <f t="shared" si="126"/>
        <v>435</v>
      </c>
      <c r="R435" s="68" t="str">
        <f t="shared" si="127"/>
        <v/>
      </c>
      <c r="S435" s="70" t="s">
        <v>22</v>
      </c>
    </row>
    <row r="436" spans="1:19" ht="18" customHeight="1">
      <c r="A436" s="66" t="s">
        <v>22</v>
      </c>
      <c r="B436" s="66" t="str">
        <f t="shared" si="126"/>
        <v>436</v>
      </c>
      <c r="R436" s="68" t="str">
        <f t="shared" si="127"/>
        <v/>
      </c>
      <c r="S436" s="70" t="s">
        <v>22</v>
      </c>
    </row>
    <row r="437" spans="1:19" ht="18" customHeight="1">
      <c r="A437" s="66" t="s">
        <v>22</v>
      </c>
      <c r="B437" s="66" t="str">
        <f t="shared" si="126"/>
        <v>437</v>
      </c>
      <c r="R437" s="68" t="str">
        <f t="shared" si="127"/>
        <v/>
      </c>
      <c r="S437" s="70" t="s">
        <v>22</v>
      </c>
    </row>
    <row r="438" spans="1:19" ht="18" customHeight="1">
      <c r="A438" s="66" t="s">
        <v>22</v>
      </c>
      <c r="B438" s="66" t="str">
        <f t="shared" si="126"/>
        <v>438</v>
      </c>
      <c r="R438" s="68" t="str">
        <f t="shared" si="127"/>
        <v/>
      </c>
      <c r="S438" s="70" t="s">
        <v>22</v>
      </c>
    </row>
    <row r="439" spans="1:19" ht="18" customHeight="1">
      <c r="A439" s="66" t="s">
        <v>22</v>
      </c>
      <c r="B439" s="66" t="str">
        <f t="shared" si="126"/>
        <v>439</v>
      </c>
      <c r="R439" s="68" t="str">
        <f t="shared" si="127"/>
        <v/>
      </c>
      <c r="S439" s="70" t="s">
        <v>22</v>
      </c>
    </row>
    <row r="440" spans="1:19" ht="18" customHeight="1">
      <c r="A440" s="66" t="s">
        <v>22</v>
      </c>
      <c r="B440" s="66" t="str">
        <f t="shared" si="126"/>
        <v>440</v>
      </c>
      <c r="R440" s="68" t="str">
        <f t="shared" si="127"/>
        <v/>
      </c>
      <c r="S440" s="70" t="s">
        <v>22</v>
      </c>
    </row>
    <row r="441" spans="1:19" ht="18" customHeight="1">
      <c r="A441" s="66" t="s">
        <v>22</v>
      </c>
      <c r="B441" s="66" t="str">
        <f t="shared" si="126"/>
        <v>441</v>
      </c>
      <c r="R441" s="68" t="str">
        <f t="shared" si="127"/>
        <v/>
      </c>
      <c r="S441" s="70" t="s">
        <v>22</v>
      </c>
    </row>
    <row r="442" spans="1:19" ht="18" customHeight="1">
      <c r="A442" s="66" t="s">
        <v>22</v>
      </c>
      <c r="B442" s="66" t="str">
        <f t="shared" si="126"/>
        <v>442</v>
      </c>
      <c r="R442" s="68" t="str">
        <f t="shared" si="127"/>
        <v/>
      </c>
      <c r="S442" s="70" t="s">
        <v>22</v>
      </c>
    </row>
    <row r="443" spans="1:19" ht="18" customHeight="1">
      <c r="A443" s="66" t="s">
        <v>22</v>
      </c>
      <c r="B443" s="66" t="str">
        <f t="shared" si="126"/>
        <v>443</v>
      </c>
      <c r="R443" s="68" t="str">
        <f t="shared" si="127"/>
        <v/>
      </c>
      <c r="S443" s="70" t="s">
        <v>22</v>
      </c>
    </row>
    <row r="444" spans="1:19" ht="18" customHeight="1">
      <c r="A444" s="66" t="s">
        <v>22</v>
      </c>
      <c r="B444" s="66" t="str">
        <f t="shared" si="126"/>
        <v>444</v>
      </c>
      <c r="R444" s="68" t="str">
        <f t="shared" si="127"/>
        <v/>
      </c>
      <c r="S444" s="70" t="s">
        <v>22</v>
      </c>
    </row>
    <row r="445" spans="1:19" ht="18" customHeight="1">
      <c r="A445" s="66" t="s">
        <v>22</v>
      </c>
      <c r="B445" s="66" t="str">
        <f t="shared" si="126"/>
        <v>445</v>
      </c>
      <c r="R445" s="68" t="str">
        <f t="shared" si="127"/>
        <v/>
      </c>
      <c r="S445" s="70" t="s">
        <v>22</v>
      </c>
    </row>
    <row r="446" spans="1:19" ht="18" customHeight="1">
      <c r="A446" s="66" t="s">
        <v>22</v>
      </c>
      <c r="B446" s="66" t="str">
        <f t="shared" si="126"/>
        <v>446</v>
      </c>
      <c r="R446" s="68" t="str">
        <f t="shared" si="127"/>
        <v/>
      </c>
      <c r="S446" s="70" t="s">
        <v>22</v>
      </c>
    </row>
    <row r="447" spans="1:19" ht="18" customHeight="1">
      <c r="A447" s="66" t="s">
        <v>22</v>
      </c>
      <c r="B447" s="66" t="str">
        <f t="shared" si="126"/>
        <v>447</v>
      </c>
      <c r="R447" s="68" t="str">
        <f t="shared" si="127"/>
        <v/>
      </c>
      <c r="S447" s="70" t="s">
        <v>22</v>
      </c>
    </row>
    <row r="448" spans="1:19" ht="18" customHeight="1">
      <c r="A448" s="66" t="s">
        <v>22</v>
      </c>
      <c r="B448" s="66" t="str">
        <f t="shared" si="126"/>
        <v>448</v>
      </c>
      <c r="R448" s="68" t="str">
        <f t="shared" si="127"/>
        <v/>
      </c>
      <c r="S448" s="70" t="s">
        <v>22</v>
      </c>
    </row>
    <row r="449" spans="1:19" ht="18" customHeight="1">
      <c r="A449" s="66" t="s">
        <v>22</v>
      </c>
      <c r="B449" s="66" t="str">
        <f t="shared" si="126"/>
        <v>449</v>
      </c>
      <c r="R449" s="68" t="str">
        <f t="shared" si="127"/>
        <v/>
      </c>
      <c r="S449" s="70" t="s">
        <v>22</v>
      </c>
    </row>
    <row r="450" spans="1:19" ht="18" customHeight="1">
      <c r="A450" s="66" t="s">
        <v>22</v>
      </c>
      <c r="B450" s="66" t="str">
        <f t="shared" si="126"/>
        <v>450</v>
      </c>
      <c r="R450" s="68" t="str">
        <f t="shared" si="127"/>
        <v/>
      </c>
      <c r="S450" s="70" t="s">
        <v>22</v>
      </c>
    </row>
    <row r="451" spans="1:19" ht="18" customHeight="1">
      <c r="A451" s="66" t="s">
        <v>22</v>
      </c>
      <c r="B451" s="66" t="str">
        <f t="shared" si="126"/>
        <v>451</v>
      </c>
      <c r="R451" s="68" t="str">
        <f t="shared" si="127"/>
        <v/>
      </c>
      <c r="S451" s="70" t="s">
        <v>22</v>
      </c>
    </row>
    <row r="452" spans="1:19" ht="18" customHeight="1">
      <c r="A452" s="66" t="s">
        <v>22</v>
      </c>
      <c r="B452" s="66" t="str">
        <f t="shared" ref="B452:B515" si="128">ROW(S452)&amp;S452</f>
        <v>452</v>
      </c>
      <c r="R452" s="68" t="str">
        <f t="shared" si="127"/>
        <v/>
      </c>
      <c r="S452" s="70" t="s">
        <v>22</v>
      </c>
    </row>
    <row r="453" spans="1:19" ht="18" customHeight="1">
      <c r="A453" s="66" t="s">
        <v>22</v>
      </c>
      <c r="B453" s="66" t="str">
        <f t="shared" si="128"/>
        <v>453</v>
      </c>
      <c r="R453" s="68" t="str">
        <f t="shared" ref="R453:R516" si="129">IF(J453="","",J453*Q453)</f>
        <v/>
      </c>
      <c r="S453" s="70" t="s">
        <v>22</v>
      </c>
    </row>
    <row r="454" spans="1:19" ht="18" customHeight="1">
      <c r="A454" s="66" t="s">
        <v>22</v>
      </c>
      <c r="B454" s="66" t="str">
        <f t="shared" si="128"/>
        <v>454</v>
      </c>
      <c r="R454" s="68" t="str">
        <f t="shared" si="129"/>
        <v/>
      </c>
      <c r="S454" s="70" t="s">
        <v>22</v>
      </c>
    </row>
    <row r="455" spans="1:19" ht="18" customHeight="1">
      <c r="A455" s="66" t="s">
        <v>22</v>
      </c>
      <c r="B455" s="66" t="str">
        <f t="shared" si="128"/>
        <v>455</v>
      </c>
      <c r="R455" s="68" t="str">
        <f t="shared" si="129"/>
        <v/>
      </c>
      <c r="S455" s="70" t="s">
        <v>22</v>
      </c>
    </row>
    <row r="456" spans="1:19" ht="18" customHeight="1">
      <c r="A456" s="66" t="s">
        <v>22</v>
      </c>
      <c r="B456" s="66" t="str">
        <f t="shared" si="128"/>
        <v>456</v>
      </c>
      <c r="R456" s="68" t="str">
        <f t="shared" si="129"/>
        <v/>
      </c>
      <c r="S456" s="70" t="s">
        <v>22</v>
      </c>
    </row>
    <row r="457" spans="1:19" ht="18" customHeight="1">
      <c r="A457" s="66" t="s">
        <v>22</v>
      </c>
      <c r="B457" s="66" t="str">
        <f t="shared" si="128"/>
        <v>457</v>
      </c>
      <c r="R457" s="68" t="str">
        <f t="shared" si="129"/>
        <v/>
      </c>
      <c r="S457" s="70" t="s">
        <v>22</v>
      </c>
    </row>
    <row r="458" spans="1:19" ht="18" customHeight="1">
      <c r="A458" s="66" t="s">
        <v>22</v>
      </c>
      <c r="B458" s="66" t="str">
        <f t="shared" si="128"/>
        <v>458</v>
      </c>
      <c r="R458" s="68" t="str">
        <f t="shared" si="129"/>
        <v/>
      </c>
      <c r="S458" s="70" t="s">
        <v>22</v>
      </c>
    </row>
    <row r="459" spans="1:19" ht="18" customHeight="1">
      <c r="A459" s="66" t="s">
        <v>22</v>
      </c>
      <c r="B459" s="66" t="str">
        <f t="shared" si="128"/>
        <v>459</v>
      </c>
      <c r="R459" s="68" t="str">
        <f t="shared" si="129"/>
        <v/>
      </c>
      <c r="S459" s="70" t="s">
        <v>22</v>
      </c>
    </row>
    <row r="460" spans="1:19" ht="18" customHeight="1">
      <c r="A460" s="66" t="s">
        <v>22</v>
      </c>
      <c r="B460" s="66" t="str">
        <f t="shared" si="128"/>
        <v>460</v>
      </c>
      <c r="R460" s="68" t="str">
        <f t="shared" si="129"/>
        <v/>
      </c>
      <c r="S460" s="70" t="s">
        <v>22</v>
      </c>
    </row>
    <row r="461" spans="1:19" ht="18" customHeight="1">
      <c r="A461" s="66" t="s">
        <v>22</v>
      </c>
      <c r="B461" s="66" t="str">
        <f t="shared" si="128"/>
        <v>461</v>
      </c>
      <c r="R461" s="68" t="str">
        <f t="shared" si="129"/>
        <v/>
      </c>
      <c r="S461" s="70" t="s">
        <v>22</v>
      </c>
    </row>
    <row r="462" spans="1:19" ht="18" customHeight="1">
      <c r="A462" s="66" t="s">
        <v>22</v>
      </c>
      <c r="B462" s="66" t="str">
        <f t="shared" si="128"/>
        <v>462</v>
      </c>
      <c r="R462" s="68" t="str">
        <f t="shared" si="129"/>
        <v/>
      </c>
      <c r="S462" s="70" t="s">
        <v>22</v>
      </c>
    </row>
    <row r="463" spans="1:19" ht="18" customHeight="1">
      <c r="A463" s="66" t="s">
        <v>22</v>
      </c>
      <c r="B463" s="66" t="str">
        <f t="shared" si="128"/>
        <v>463</v>
      </c>
      <c r="R463" s="68" t="str">
        <f t="shared" si="129"/>
        <v/>
      </c>
      <c r="S463" s="70" t="s">
        <v>22</v>
      </c>
    </row>
    <row r="464" spans="1:19" ht="18" customHeight="1">
      <c r="A464" s="66" t="s">
        <v>22</v>
      </c>
      <c r="B464" s="66" t="str">
        <f t="shared" si="128"/>
        <v>464</v>
      </c>
      <c r="R464" s="68" t="str">
        <f t="shared" si="129"/>
        <v/>
      </c>
      <c r="S464" s="70" t="s">
        <v>22</v>
      </c>
    </row>
    <row r="465" spans="1:19" ht="18" customHeight="1">
      <c r="A465" s="66" t="s">
        <v>22</v>
      </c>
      <c r="B465" s="66" t="str">
        <f t="shared" si="128"/>
        <v>465</v>
      </c>
      <c r="R465" s="68" t="str">
        <f t="shared" si="129"/>
        <v/>
      </c>
      <c r="S465" s="70" t="s">
        <v>22</v>
      </c>
    </row>
    <row r="466" spans="1:19" ht="18" customHeight="1">
      <c r="A466" s="66" t="s">
        <v>22</v>
      </c>
      <c r="B466" s="66" t="str">
        <f t="shared" si="128"/>
        <v>466</v>
      </c>
      <c r="R466" s="68" t="str">
        <f t="shared" si="129"/>
        <v/>
      </c>
      <c r="S466" s="70" t="s">
        <v>22</v>
      </c>
    </row>
    <row r="467" spans="1:19" ht="18" customHeight="1">
      <c r="A467" s="66" t="s">
        <v>22</v>
      </c>
      <c r="B467" s="66" t="str">
        <f t="shared" si="128"/>
        <v>467</v>
      </c>
      <c r="R467" s="68" t="str">
        <f t="shared" si="129"/>
        <v/>
      </c>
      <c r="S467" s="70" t="s">
        <v>22</v>
      </c>
    </row>
    <row r="468" spans="1:19" ht="18" customHeight="1">
      <c r="A468" s="66" t="s">
        <v>22</v>
      </c>
      <c r="B468" s="66" t="str">
        <f t="shared" si="128"/>
        <v>468</v>
      </c>
      <c r="R468" s="68" t="str">
        <f t="shared" si="129"/>
        <v/>
      </c>
      <c r="S468" s="70" t="s">
        <v>22</v>
      </c>
    </row>
    <row r="469" spans="1:19" ht="18" customHeight="1">
      <c r="A469" s="66" t="s">
        <v>22</v>
      </c>
      <c r="B469" s="66" t="str">
        <f t="shared" si="128"/>
        <v>469</v>
      </c>
      <c r="R469" s="68" t="str">
        <f t="shared" si="129"/>
        <v/>
      </c>
      <c r="S469" s="70" t="s">
        <v>22</v>
      </c>
    </row>
    <row r="470" spans="1:19" ht="18" customHeight="1">
      <c r="A470" s="66" t="s">
        <v>22</v>
      </c>
      <c r="B470" s="66" t="str">
        <f t="shared" si="128"/>
        <v>470</v>
      </c>
      <c r="R470" s="68" t="str">
        <f t="shared" si="129"/>
        <v/>
      </c>
      <c r="S470" s="70" t="s">
        <v>22</v>
      </c>
    </row>
    <row r="471" spans="1:19" ht="18" customHeight="1">
      <c r="A471" s="66" t="s">
        <v>22</v>
      </c>
      <c r="B471" s="66" t="str">
        <f t="shared" si="128"/>
        <v>471</v>
      </c>
      <c r="R471" s="68" t="str">
        <f t="shared" si="129"/>
        <v/>
      </c>
      <c r="S471" s="70" t="s">
        <v>22</v>
      </c>
    </row>
    <row r="472" spans="1:19" ht="18" customHeight="1">
      <c r="A472" s="66" t="s">
        <v>22</v>
      </c>
      <c r="B472" s="66" t="str">
        <f t="shared" si="128"/>
        <v>472</v>
      </c>
      <c r="R472" s="68" t="str">
        <f t="shared" si="129"/>
        <v/>
      </c>
      <c r="S472" s="70" t="s">
        <v>22</v>
      </c>
    </row>
    <row r="473" spans="1:19" ht="18" customHeight="1">
      <c r="A473" s="66" t="s">
        <v>22</v>
      </c>
      <c r="B473" s="66" t="str">
        <f t="shared" si="128"/>
        <v>473</v>
      </c>
      <c r="R473" s="68" t="str">
        <f t="shared" si="129"/>
        <v/>
      </c>
      <c r="S473" s="70" t="s">
        <v>22</v>
      </c>
    </row>
    <row r="474" spans="1:19" ht="18" customHeight="1">
      <c r="A474" s="66" t="s">
        <v>22</v>
      </c>
      <c r="B474" s="66" t="str">
        <f t="shared" si="128"/>
        <v>474</v>
      </c>
      <c r="R474" s="68" t="str">
        <f t="shared" si="129"/>
        <v/>
      </c>
      <c r="S474" s="70" t="s">
        <v>22</v>
      </c>
    </row>
    <row r="475" spans="1:19" ht="18" customHeight="1">
      <c r="A475" s="66" t="s">
        <v>22</v>
      </c>
      <c r="B475" s="66" t="str">
        <f t="shared" si="128"/>
        <v>475</v>
      </c>
      <c r="R475" s="68" t="str">
        <f t="shared" si="129"/>
        <v/>
      </c>
      <c r="S475" s="70" t="s">
        <v>22</v>
      </c>
    </row>
    <row r="476" spans="1:19" ht="18" customHeight="1">
      <c r="A476" s="66" t="s">
        <v>22</v>
      </c>
      <c r="B476" s="66" t="str">
        <f t="shared" si="128"/>
        <v>476</v>
      </c>
      <c r="R476" s="68" t="str">
        <f t="shared" si="129"/>
        <v/>
      </c>
      <c r="S476" s="70" t="s">
        <v>22</v>
      </c>
    </row>
    <row r="477" spans="1:19" ht="18" customHeight="1">
      <c r="A477" s="66" t="s">
        <v>22</v>
      </c>
      <c r="B477" s="66" t="str">
        <f t="shared" si="128"/>
        <v>477</v>
      </c>
      <c r="R477" s="68" t="str">
        <f t="shared" si="129"/>
        <v/>
      </c>
      <c r="S477" s="70" t="s">
        <v>22</v>
      </c>
    </row>
    <row r="478" spans="1:19" ht="18" customHeight="1">
      <c r="A478" s="66" t="s">
        <v>22</v>
      </c>
      <c r="B478" s="66" t="str">
        <f t="shared" si="128"/>
        <v>478</v>
      </c>
      <c r="R478" s="68" t="str">
        <f t="shared" si="129"/>
        <v/>
      </c>
      <c r="S478" s="70" t="s">
        <v>22</v>
      </c>
    </row>
    <row r="479" spans="1:19" ht="18" customHeight="1">
      <c r="A479" s="66" t="s">
        <v>22</v>
      </c>
      <c r="B479" s="66" t="str">
        <f t="shared" si="128"/>
        <v>479</v>
      </c>
      <c r="R479" s="68" t="str">
        <f t="shared" si="129"/>
        <v/>
      </c>
      <c r="S479" s="70" t="s">
        <v>22</v>
      </c>
    </row>
    <row r="480" spans="1:19" ht="18" customHeight="1">
      <c r="A480" s="66" t="s">
        <v>22</v>
      </c>
      <c r="B480" s="66" t="str">
        <f t="shared" si="128"/>
        <v>480</v>
      </c>
      <c r="R480" s="68" t="str">
        <f t="shared" si="129"/>
        <v/>
      </c>
      <c r="S480" s="70" t="s">
        <v>22</v>
      </c>
    </row>
    <row r="481" spans="1:19" ht="18" customHeight="1">
      <c r="A481" s="66" t="s">
        <v>22</v>
      </c>
      <c r="B481" s="66" t="str">
        <f t="shared" si="128"/>
        <v>481</v>
      </c>
      <c r="R481" s="68" t="str">
        <f t="shared" si="129"/>
        <v/>
      </c>
      <c r="S481" s="70" t="s">
        <v>22</v>
      </c>
    </row>
    <row r="482" spans="1:19" ht="18" customHeight="1">
      <c r="A482" s="66" t="s">
        <v>22</v>
      </c>
      <c r="B482" s="66" t="str">
        <f t="shared" si="128"/>
        <v>482</v>
      </c>
      <c r="R482" s="68" t="str">
        <f t="shared" si="129"/>
        <v/>
      </c>
      <c r="S482" s="70" t="s">
        <v>22</v>
      </c>
    </row>
    <row r="483" spans="1:19" ht="18" customHeight="1">
      <c r="A483" s="66" t="s">
        <v>22</v>
      </c>
      <c r="B483" s="66" t="str">
        <f t="shared" si="128"/>
        <v>483</v>
      </c>
      <c r="R483" s="68" t="str">
        <f t="shared" si="129"/>
        <v/>
      </c>
      <c r="S483" s="70" t="s">
        <v>22</v>
      </c>
    </row>
    <row r="484" spans="1:19" ht="18" customHeight="1">
      <c r="A484" s="66" t="s">
        <v>22</v>
      </c>
      <c r="B484" s="66" t="str">
        <f t="shared" si="128"/>
        <v>484</v>
      </c>
      <c r="R484" s="68" t="str">
        <f t="shared" si="129"/>
        <v/>
      </c>
      <c r="S484" s="70" t="s">
        <v>22</v>
      </c>
    </row>
    <row r="485" spans="1:19" ht="18" customHeight="1">
      <c r="A485" s="66" t="s">
        <v>22</v>
      </c>
      <c r="B485" s="66" t="str">
        <f t="shared" si="128"/>
        <v>485</v>
      </c>
      <c r="R485" s="68" t="str">
        <f t="shared" si="129"/>
        <v/>
      </c>
      <c r="S485" s="70" t="s">
        <v>22</v>
      </c>
    </row>
    <row r="486" spans="1:19" ht="18" customHeight="1">
      <c r="A486" s="66" t="s">
        <v>22</v>
      </c>
      <c r="B486" s="66" t="str">
        <f t="shared" si="128"/>
        <v>486</v>
      </c>
      <c r="R486" s="68" t="str">
        <f t="shared" si="129"/>
        <v/>
      </c>
      <c r="S486" s="70" t="s">
        <v>22</v>
      </c>
    </row>
    <row r="487" spans="1:19" ht="18" customHeight="1">
      <c r="A487" s="66" t="s">
        <v>22</v>
      </c>
      <c r="B487" s="66" t="str">
        <f t="shared" si="128"/>
        <v>487</v>
      </c>
      <c r="R487" s="68" t="str">
        <f t="shared" si="129"/>
        <v/>
      </c>
      <c r="S487" s="70" t="s">
        <v>22</v>
      </c>
    </row>
    <row r="488" spans="1:19" ht="18" customHeight="1">
      <c r="A488" s="66" t="s">
        <v>22</v>
      </c>
      <c r="B488" s="66" t="str">
        <f t="shared" si="128"/>
        <v>488</v>
      </c>
      <c r="R488" s="68" t="str">
        <f t="shared" si="129"/>
        <v/>
      </c>
      <c r="S488" s="70" t="s">
        <v>22</v>
      </c>
    </row>
    <row r="489" spans="1:19" ht="18" customHeight="1">
      <c r="A489" s="66" t="s">
        <v>22</v>
      </c>
      <c r="B489" s="66" t="str">
        <f t="shared" si="128"/>
        <v>489</v>
      </c>
      <c r="R489" s="68" t="str">
        <f t="shared" si="129"/>
        <v/>
      </c>
      <c r="S489" s="70" t="s">
        <v>22</v>
      </c>
    </row>
    <row r="490" spans="1:19" ht="18" customHeight="1">
      <c r="A490" s="66" t="s">
        <v>22</v>
      </c>
      <c r="B490" s="66" t="str">
        <f t="shared" si="128"/>
        <v>490</v>
      </c>
      <c r="R490" s="68" t="str">
        <f t="shared" si="129"/>
        <v/>
      </c>
      <c r="S490" s="70" t="s">
        <v>22</v>
      </c>
    </row>
    <row r="491" spans="1:19" ht="18" customHeight="1">
      <c r="A491" s="66" t="s">
        <v>22</v>
      </c>
      <c r="B491" s="66" t="str">
        <f t="shared" si="128"/>
        <v>491</v>
      </c>
      <c r="R491" s="68" t="str">
        <f t="shared" si="129"/>
        <v/>
      </c>
      <c r="S491" s="70" t="s">
        <v>22</v>
      </c>
    </row>
    <row r="492" spans="1:19" ht="18" customHeight="1">
      <c r="A492" s="66" t="s">
        <v>22</v>
      </c>
      <c r="B492" s="66" t="str">
        <f t="shared" si="128"/>
        <v>492</v>
      </c>
      <c r="R492" s="68" t="str">
        <f t="shared" si="129"/>
        <v/>
      </c>
      <c r="S492" s="70" t="s">
        <v>22</v>
      </c>
    </row>
    <row r="493" spans="1:19" ht="18" customHeight="1">
      <c r="A493" s="66" t="s">
        <v>22</v>
      </c>
      <c r="B493" s="66" t="str">
        <f t="shared" si="128"/>
        <v>493</v>
      </c>
      <c r="R493" s="68" t="str">
        <f t="shared" si="129"/>
        <v/>
      </c>
      <c r="S493" s="70" t="s">
        <v>22</v>
      </c>
    </row>
    <row r="494" spans="1:19" ht="18" customHeight="1">
      <c r="A494" s="66" t="s">
        <v>22</v>
      </c>
      <c r="B494" s="66" t="str">
        <f t="shared" si="128"/>
        <v>494</v>
      </c>
      <c r="R494" s="68" t="str">
        <f t="shared" si="129"/>
        <v/>
      </c>
      <c r="S494" s="70" t="s">
        <v>22</v>
      </c>
    </row>
    <row r="495" spans="1:19" ht="18" customHeight="1">
      <c r="A495" s="66" t="s">
        <v>22</v>
      </c>
      <c r="B495" s="66" t="str">
        <f t="shared" si="128"/>
        <v>495</v>
      </c>
      <c r="R495" s="68" t="str">
        <f t="shared" si="129"/>
        <v/>
      </c>
      <c r="S495" s="70" t="s">
        <v>22</v>
      </c>
    </row>
    <row r="496" spans="1:19" ht="18" customHeight="1">
      <c r="A496" s="66" t="s">
        <v>22</v>
      </c>
      <c r="B496" s="66" t="str">
        <f t="shared" si="128"/>
        <v>496</v>
      </c>
      <c r="R496" s="68" t="str">
        <f t="shared" si="129"/>
        <v/>
      </c>
      <c r="S496" s="70" t="s">
        <v>22</v>
      </c>
    </row>
    <row r="497" spans="1:19" ht="18" customHeight="1">
      <c r="A497" s="66" t="s">
        <v>22</v>
      </c>
      <c r="B497" s="66" t="str">
        <f t="shared" si="128"/>
        <v>497</v>
      </c>
      <c r="R497" s="68" t="str">
        <f t="shared" si="129"/>
        <v/>
      </c>
      <c r="S497" s="70" t="s">
        <v>22</v>
      </c>
    </row>
    <row r="498" spans="1:19" ht="18" customHeight="1">
      <c r="A498" s="66" t="s">
        <v>22</v>
      </c>
      <c r="B498" s="66" t="str">
        <f t="shared" si="128"/>
        <v>498</v>
      </c>
      <c r="R498" s="68" t="str">
        <f t="shared" si="129"/>
        <v/>
      </c>
      <c r="S498" s="70" t="s">
        <v>22</v>
      </c>
    </row>
    <row r="499" spans="1:19" ht="18" customHeight="1">
      <c r="A499" s="66" t="s">
        <v>22</v>
      </c>
      <c r="B499" s="66" t="str">
        <f t="shared" si="128"/>
        <v>499</v>
      </c>
      <c r="R499" s="68" t="str">
        <f t="shared" si="129"/>
        <v/>
      </c>
      <c r="S499" s="70" t="s">
        <v>22</v>
      </c>
    </row>
    <row r="500" spans="1:19" ht="18" customHeight="1">
      <c r="A500" s="66" t="s">
        <v>22</v>
      </c>
      <c r="B500" s="66" t="str">
        <f t="shared" si="128"/>
        <v>500</v>
      </c>
      <c r="R500" s="68" t="str">
        <f t="shared" si="129"/>
        <v/>
      </c>
      <c r="S500" s="70" t="s">
        <v>22</v>
      </c>
    </row>
    <row r="501" spans="1:19" ht="18" customHeight="1">
      <c r="A501" s="66" t="s">
        <v>22</v>
      </c>
      <c r="B501" s="66" t="str">
        <f t="shared" si="128"/>
        <v>501</v>
      </c>
      <c r="R501" s="68" t="str">
        <f t="shared" si="129"/>
        <v/>
      </c>
      <c r="S501" s="70" t="s">
        <v>22</v>
      </c>
    </row>
    <row r="502" spans="1:19" ht="18" customHeight="1">
      <c r="A502" s="66" t="s">
        <v>22</v>
      </c>
      <c r="B502" s="66" t="str">
        <f t="shared" si="128"/>
        <v>502</v>
      </c>
      <c r="R502" s="68" t="str">
        <f t="shared" si="129"/>
        <v/>
      </c>
      <c r="S502" s="70" t="s">
        <v>22</v>
      </c>
    </row>
    <row r="503" spans="1:19" ht="18" customHeight="1">
      <c r="A503" s="66" t="s">
        <v>22</v>
      </c>
      <c r="B503" s="66" t="str">
        <f t="shared" si="128"/>
        <v>503</v>
      </c>
      <c r="R503" s="68" t="str">
        <f t="shared" si="129"/>
        <v/>
      </c>
      <c r="S503" s="70" t="s">
        <v>22</v>
      </c>
    </row>
    <row r="504" spans="1:19" ht="18" customHeight="1">
      <c r="A504" s="66" t="s">
        <v>22</v>
      </c>
      <c r="B504" s="66" t="str">
        <f t="shared" si="128"/>
        <v>504</v>
      </c>
      <c r="R504" s="68" t="str">
        <f t="shared" si="129"/>
        <v/>
      </c>
      <c r="S504" s="70" t="s">
        <v>22</v>
      </c>
    </row>
    <row r="505" spans="1:19" ht="18" customHeight="1">
      <c r="A505" s="66" t="s">
        <v>22</v>
      </c>
      <c r="B505" s="66" t="str">
        <f t="shared" si="128"/>
        <v>505</v>
      </c>
      <c r="R505" s="68" t="str">
        <f t="shared" si="129"/>
        <v/>
      </c>
      <c r="S505" s="70" t="s">
        <v>22</v>
      </c>
    </row>
    <row r="506" spans="1:19" ht="18" customHeight="1">
      <c r="A506" s="66" t="s">
        <v>22</v>
      </c>
      <c r="B506" s="66" t="str">
        <f t="shared" si="128"/>
        <v>506</v>
      </c>
      <c r="R506" s="68" t="str">
        <f t="shared" si="129"/>
        <v/>
      </c>
      <c r="S506" s="70" t="s">
        <v>22</v>
      </c>
    </row>
    <row r="507" spans="1:19" ht="18" customHeight="1">
      <c r="A507" s="66" t="s">
        <v>22</v>
      </c>
      <c r="B507" s="66" t="str">
        <f t="shared" si="128"/>
        <v>507</v>
      </c>
      <c r="R507" s="68" t="str">
        <f t="shared" si="129"/>
        <v/>
      </c>
      <c r="S507" s="70" t="s">
        <v>22</v>
      </c>
    </row>
    <row r="508" spans="1:19" ht="18" customHeight="1">
      <c r="A508" s="66" t="s">
        <v>22</v>
      </c>
      <c r="B508" s="66" t="str">
        <f t="shared" si="128"/>
        <v>508</v>
      </c>
      <c r="R508" s="68" t="str">
        <f t="shared" si="129"/>
        <v/>
      </c>
      <c r="S508" s="70" t="s">
        <v>22</v>
      </c>
    </row>
    <row r="509" spans="1:19" ht="18" customHeight="1">
      <c r="A509" s="66" t="s">
        <v>22</v>
      </c>
      <c r="B509" s="66" t="str">
        <f t="shared" si="128"/>
        <v>509</v>
      </c>
      <c r="R509" s="68" t="str">
        <f t="shared" si="129"/>
        <v/>
      </c>
      <c r="S509" s="70" t="s">
        <v>22</v>
      </c>
    </row>
    <row r="510" spans="1:19" ht="18" customHeight="1">
      <c r="A510" s="66" t="s">
        <v>22</v>
      </c>
      <c r="B510" s="66" t="str">
        <f t="shared" si="128"/>
        <v>510</v>
      </c>
      <c r="R510" s="68" t="str">
        <f t="shared" si="129"/>
        <v/>
      </c>
      <c r="S510" s="70" t="s">
        <v>22</v>
      </c>
    </row>
    <row r="511" spans="1:19" ht="18" customHeight="1">
      <c r="A511" s="66" t="s">
        <v>22</v>
      </c>
      <c r="B511" s="66" t="str">
        <f t="shared" si="128"/>
        <v>511</v>
      </c>
      <c r="R511" s="68" t="str">
        <f t="shared" si="129"/>
        <v/>
      </c>
      <c r="S511" s="70" t="s">
        <v>22</v>
      </c>
    </row>
    <row r="512" spans="1:19" ht="18" customHeight="1">
      <c r="A512" s="66" t="s">
        <v>22</v>
      </c>
      <c r="B512" s="66" t="str">
        <f t="shared" si="128"/>
        <v>512</v>
      </c>
      <c r="R512" s="68" t="str">
        <f t="shared" si="129"/>
        <v/>
      </c>
      <c r="S512" s="70" t="s">
        <v>22</v>
      </c>
    </row>
    <row r="513" spans="1:19" ht="18" customHeight="1">
      <c r="A513" s="66" t="s">
        <v>22</v>
      </c>
      <c r="B513" s="66" t="str">
        <f t="shared" si="128"/>
        <v>513</v>
      </c>
      <c r="R513" s="68" t="str">
        <f t="shared" si="129"/>
        <v/>
      </c>
      <c r="S513" s="70" t="s">
        <v>22</v>
      </c>
    </row>
    <row r="514" spans="1:19" ht="18" customHeight="1">
      <c r="A514" s="66" t="s">
        <v>22</v>
      </c>
      <c r="B514" s="66" t="str">
        <f t="shared" si="128"/>
        <v>514</v>
      </c>
      <c r="R514" s="68" t="str">
        <f t="shared" si="129"/>
        <v/>
      </c>
      <c r="S514" s="70" t="s">
        <v>22</v>
      </c>
    </row>
    <row r="515" spans="1:19" ht="18" customHeight="1">
      <c r="A515" s="66" t="s">
        <v>22</v>
      </c>
      <c r="B515" s="66" t="str">
        <f t="shared" si="128"/>
        <v>515</v>
      </c>
      <c r="R515" s="68" t="str">
        <f t="shared" si="129"/>
        <v/>
      </c>
      <c r="S515" s="70" t="s">
        <v>22</v>
      </c>
    </row>
    <row r="516" spans="1:19" ht="18" customHeight="1">
      <c r="A516" s="66" t="s">
        <v>22</v>
      </c>
      <c r="B516" s="66" t="str">
        <f t="shared" ref="B516:B579" si="130">ROW(S516)&amp;S516</f>
        <v>516</v>
      </c>
      <c r="R516" s="68" t="str">
        <f t="shared" si="129"/>
        <v/>
      </c>
      <c r="S516" s="70" t="s">
        <v>22</v>
      </c>
    </row>
    <row r="517" spans="1:19" ht="18" customHeight="1">
      <c r="A517" s="66" t="s">
        <v>22</v>
      </c>
      <c r="B517" s="66" t="str">
        <f t="shared" si="130"/>
        <v>517</v>
      </c>
      <c r="R517" s="68" t="str">
        <f t="shared" ref="R517:R580" si="131">IF(J517="","",J517*Q517)</f>
        <v/>
      </c>
      <c r="S517" s="70" t="s">
        <v>22</v>
      </c>
    </row>
    <row r="518" spans="1:19" ht="18" customHeight="1">
      <c r="A518" s="66" t="s">
        <v>22</v>
      </c>
      <c r="B518" s="66" t="str">
        <f t="shared" si="130"/>
        <v>518</v>
      </c>
      <c r="R518" s="68" t="str">
        <f t="shared" si="131"/>
        <v/>
      </c>
      <c r="S518" s="70" t="s">
        <v>22</v>
      </c>
    </row>
    <row r="519" spans="1:19" ht="18" customHeight="1">
      <c r="A519" s="66" t="s">
        <v>22</v>
      </c>
      <c r="B519" s="66" t="str">
        <f t="shared" si="130"/>
        <v>519</v>
      </c>
      <c r="R519" s="68" t="str">
        <f t="shared" si="131"/>
        <v/>
      </c>
      <c r="S519" s="70" t="s">
        <v>22</v>
      </c>
    </row>
    <row r="520" spans="1:19" ht="18" customHeight="1">
      <c r="A520" s="66" t="s">
        <v>22</v>
      </c>
      <c r="B520" s="66" t="str">
        <f t="shared" si="130"/>
        <v>520</v>
      </c>
      <c r="R520" s="68" t="str">
        <f t="shared" si="131"/>
        <v/>
      </c>
      <c r="S520" s="70" t="s">
        <v>22</v>
      </c>
    </row>
    <row r="521" spans="1:19" ht="18" customHeight="1">
      <c r="A521" s="66" t="s">
        <v>22</v>
      </c>
      <c r="B521" s="66" t="str">
        <f t="shared" si="130"/>
        <v>521</v>
      </c>
      <c r="R521" s="68" t="str">
        <f t="shared" si="131"/>
        <v/>
      </c>
      <c r="S521" s="70" t="s">
        <v>22</v>
      </c>
    </row>
    <row r="522" spans="1:19" ht="18" customHeight="1">
      <c r="A522" s="66" t="s">
        <v>22</v>
      </c>
      <c r="B522" s="66" t="str">
        <f t="shared" si="130"/>
        <v>522</v>
      </c>
      <c r="R522" s="68" t="str">
        <f t="shared" si="131"/>
        <v/>
      </c>
      <c r="S522" s="70" t="s">
        <v>22</v>
      </c>
    </row>
    <row r="523" spans="1:19" ht="18" customHeight="1">
      <c r="A523" s="66" t="s">
        <v>22</v>
      </c>
      <c r="B523" s="66" t="str">
        <f t="shared" si="130"/>
        <v>523</v>
      </c>
      <c r="R523" s="68" t="str">
        <f t="shared" si="131"/>
        <v/>
      </c>
      <c r="S523" s="70" t="s">
        <v>22</v>
      </c>
    </row>
    <row r="524" spans="1:19" ht="18" customHeight="1">
      <c r="A524" s="66" t="s">
        <v>22</v>
      </c>
      <c r="B524" s="66" t="str">
        <f t="shared" si="130"/>
        <v>524</v>
      </c>
      <c r="R524" s="68" t="str">
        <f t="shared" si="131"/>
        <v/>
      </c>
      <c r="S524" s="70" t="s">
        <v>22</v>
      </c>
    </row>
    <row r="525" spans="1:19" ht="18" customHeight="1">
      <c r="A525" s="66" t="s">
        <v>22</v>
      </c>
      <c r="B525" s="66" t="str">
        <f t="shared" si="130"/>
        <v>525</v>
      </c>
      <c r="R525" s="68" t="str">
        <f t="shared" si="131"/>
        <v/>
      </c>
      <c r="S525" s="70" t="s">
        <v>22</v>
      </c>
    </row>
    <row r="526" spans="1:19" ht="18" customHeight="1">
      <c r="A526" s="66" t="s">
        <v>22</v>
      </c>
      <c r="B526" s="66" t="str">
        <f t="shared" si="130"/>
        <v>526</v>
      </c>
      <c r="R526" s="68" t="str">
        <f t="shared" si="131"/>
        <v/>
      </c>
      <c r="S526" s="70" t="s">
        <v>22</v>
      </c>
    </row>
    <row r="527" spans="1:19" ht="18" customHeight="1">
      <c r="A527" s="66" t="s">
        <v>22</v>
      </c>
      <c r="B527" s="66" t="str">
        <f t="shared" si="130"/>
        <v>527</v>
      </c>
      <c r="R527" s="68" t="str">
        <f t="shared" si="131"/>
        <v/>
      </c>
      <c r="S527" s="70" t="s">
        <v>22</v>
      </c>
    </row>
    <row r="528" spans="1:19" ht="18" customHeight="1">
      <c r="A528" s="66" t="s">
        <v>22</v>
      </c>
      <c r="B528" s="66" t="str">
        <f t="shared" si="130"/>
        <v>528</v>
      </c>
      <c r="R528" s="68" t="str">
        <f t="shared" si="131"/>
        <v/>
      </c>
      <c r="S528" s="70" t="s">
        <v>22</v>
      </c>
    </row>
    <row r="529" spans="1:19" ht="18" customHeight="1">
      <c r="A529" s="66" t="s">
        <v>22</v>
      </c>
      <c r="B529" s="66" t="str">
        <f t="shared" si="130"/>
        <v>529</v>
      </c>
      <c r="R529" s="68" t="str">
        <f t="shared" si="131"/>
        <v/>
      </c>
      <c r="S529" s="70" t="s">
        <v>22</v>
      </c>
    </row>
    <row r="530" spans="1:19" ht="18" customHeight="1">
      <c r="A530" s="66" t="s">
        <v>22</v>
      </c>
      <c r="B530" s="66" t="str">
        <f t="shared" si="130"/>
        <v>530</v>
      </c>
      <c r="R530" s="68" t="str">
        <f t="shared" si="131"/>
        <v/>
      </c>
      <c r="S530" s="70" t="s">
        <v>22</v>
      </c>
    </row>
    <row r="531" spans="1:19" ht="18" customHeight="1">
      <c r="A531" s="66" t="s">
        <v>22</v>
      </c>
      <c r="B531" s="66" t="str">
        <f t="shared" si="130"/>
        <v>531</v>
      </c>
      <c r="R531" s="68" t="str">
        <f t="shared" si="131"/>
        <v/>
      </c>
      <c r="S531" s="70" t="s">
        <v>22</v>
      </c>
    </row>
    <row r="532" spans="1:19" ht="18" customHeight="1">
      <c r="A532" s="66" t="s">
        <v>22</v>
      </c>
      <c r="B532" s="66" t="str">
        <f t="shared" si="130"/>
        <v>532</v>
      </c>
      <c r="R532" s="68" t="str">
        <f t="shared" si="131"/>
        <v/>
      </c>
      <c r="S532" s="70" t="s">
        <v>22</v>
      </c>
    </row>
    <row r="533" spans="1:19" ht="18" customHeight="1">
      <c r="A533" s="66" t="s">
        <v>22</v>
      </c>
      <c r="B533" s="66" t="str">
        <f t="shared" si="130"/>
        <v>533</v>
      </c>
      <c r="R533" s="68" t="str">
        <f t="shared" si="131"/>
        <v/>
      </c>
      <c r="S533" s="70" t="s">
        <v>22</v>
      </c>
    </row>
    <row r="534" spans="1:19" ht="18" customHeight="1">
      <c r="A534" s="66" t="s">
        <v>22</v>
      </c>
      <c r="B534" s="66" t="str">
        <f t="shared" si="130"/>
        <v>534</v>
      </c>
      <c r="R534" s="68" t="str">
        <f t="shared" si="131"/>
        <v/>
      </c>
      <c r="S534" s="70" t="s">
        <v>22</v>
      </c>
    </row>
    <row r="535" spans="1:19" ht="18" customHeight="1">
      <c r="A535" s="66" t="s">
        <v>22</v>
      </c>
      <c r="B535" s="66" t="str">
        <f t="shared" si="130"/>
        <v>535</v>
      </c>
      <c r="R535" s="68" t="str">
        <f t="shared" si="131"/>
        <v/>
      </c>
      <c r="S535" s="70" t="s">
        <v>22</v>
      </c>
    </row>
    <row r="536" spans="1:19" ht="18" customHeight="1">
      <c r="A536" s="66" t="s">
        <v>22</v>
      </c>
      <c r="B536" s="66" t="str">
        <f t="shared" si="130"/>
        <v>536</v>
      </c>
      <c r="R536" s="68" t="str">
        <f t="shared" si="131"/>
        <v/>
      </c>
      <c r="S536" s="70" t="s">
        <v>22</v>
      </c>
    </row>
    <row r="537" spans="1:19" ht="18" customHeight="1">
      <c r="A537" s="66" t="s">
        <v>22</v>
      </c>
      <c r="B537" s="66" t="str">
        <f t="shared" si="130"/>
        <v>537</v>
      </c>
      <c r="R537" s="68" t="str">
        <f t="shared" si="131"/>
        <v/>
      </c>
      <c r="S537" s="70" t="s">
        <v>22</v>
      </c>
    </row>
    <row r="538" spans="1:19" ht="18" customHeight="1">
      <c r="A538" s="66" t="s">
        <v>22</v>
      </c>
      <c r="B538" s="66" t="str">
        <f t="shared" si="130"/>
        <v>538</v>
      </c>
      <c r="R538" s="68" t="str">
        <f t="shared" si="131"/>
        <v/>
      </c>
      <c r="S538" s="70" t="s">
        <v>22</v>
      </c>
    </row>
    <row r="539" spans="1:19" ht="18" customHeight="1">
      <c r="A539" s="66" t="s">
        <v>22</v>
      </c>
      <c r="B539" s="66" t="str">
        <f t="shared" si="130"/>
        <v>539</v>
      </c>
      <c r="R539" s="68" t="str">
        <f t="shared" si="131"/>
        <v/>
      </c>
      <c r="S539" s="70" t="s">
        <v>22</v>
      </c>
    </row>
    <row r="540" spans="1:19" ht="18" customHeight="1">
      <c r="A540" s="66" t="s">
        <v>22</v>
      </c>
      <c r="B540" s="66" t="str">
        <f t="shared" si="130"/>
        <v>540</v>
      </c>
      <c r="R540" s="68" t="str">
        <f t="shared" si="131"/>
        <v/>
      </c>
      <c r="S540" s="70" t="s">
        <v>22</v>
      </c>
    </row>
    <row r="541" spans="1:19" ht="18" customHeight="1">
      <c r="A541" s="66" t="s">
        <v>22</v>
      </c>
      <c r="B541" s="66" t="str">
        <f t="shared" si="130"/>
        <v>541</v>
      </c>
      <c r="R541" s="68" t="str">
        <f t="shared" si="131"/>
        <v/>
      </c>
      <c r="S541" s="70" t="s">
        <v>22</v>
      </c>
    </row>
    <row r="542" spans="1:19" ht="18" customHeight="1">
      <c r="A542" s="66" t="s">
        <v>22</v>
      </c>
      <c r="B542" s="66" t="str">
        <f t="shared" si="130"/>
        <v>542</v>
      </c>
      <c r="R542" s="68" t="str">
        <f t="shared" si="131"/>
        <v/>
      </c>
      <c r="S542" s="70" t="s">
        <v>22</v>
      </c>
    </row>
    <row r="543" spans="1:19" ht="18" customHeight="1">
      <c r="A543" s="66" t="s">
        <v>22</v>
      </c>
      <c r="B543" s="66" t="str">
        <f t="shared" si="130"/>
        <v>543</v>
      </c>
      <c r="R543" s="68" t="str">
        <f t="shared" si="131"/>
        <v/>
      </c>
      <c r="S543" s="70" t="s">
        <v>22</v>
      </c>
    </row>
    <row r="544" spans="1:19" ht="18" customHeight="1">
      <c r="A544" s="66" t="s">
        <v>22</v>
      </c>
      <c r="B544" s="66" t="str">
        <f t="shared" si="130"/>
        <v>544</v>
      </c>
      <c r="R544" s="68" t="str">
        <f t="shared" si="131"/>
        <v/>
      </c>
      <c r="S544" s="70" t="s">
        <v>22</v>
      </c>
    </row>
    <row r="545" spans="1:19" ht="18" customHeight="1">
      <c r="A545" s="66" t="s">
        <v>22</v>
      </c>
      <c r="B545" s="66" t="str">
        <f t="shared" si="130"/>
        <v>545</v>
      </c>
      <c r="R545" s="68" t="str">
        <f t="shared" si="131"/>
        <v/>
      </c>
      <c r="S545" s="70" t="s">
        <v>22</v>
      </c>
    </row>
    <row r="546" spans="1:19" ht="18" customHeight="1">
      <c r="A546" s="66" t="s">
        <v>22</v>
      </c>
      <c r="B546" s="66" t="str">
        <f t="shared" si="130"/>
        <v>546</v>
      </c>
      <c r="R546" s="68" t="str">
        <f t="shared" si="131"/>
        <v/>
      </c>
      <c r="S546" s="70" t="s">
        <v>22</v>
      </c>
    </row>
    <row r="547" spans="1:19" ht="18" customHeight="1">
      <c r="A547" s="66" t="s">
        <v>22</v>
      </c>
      <c r="B547" s="66" t="str">
        <f t="shared" si="130"/>
        <v>547</v>
      </c>
      <c r="R547" s="68" t="str">
        <f t="shared" si="131"/>
        <v/>
      </c>
      <c r="S547" s="70" t="s">
        <v>22</v>
      </c>
    </row>
    <row r="548" spans="1:19" ht="18" customHeight="1">
      <c r="A548" s="66" t="s">
        <v>22</v>
      </c>
      <c r="B548" s="66" t="str">
        <f t="shared" si="130"/>
        <v>548</v>
      </c>
      <c r="R548" s="68" t="str">
        <f t="shared" si="131"/>
        <v/>
      </c>
      <c r="S548" s="70" t="s">
        <v>22</v>
      </c>
    </row>
    <row r="549" spans="1:19" ht="18" customHeight="1">
      <c r="A549" s="66" t="s">
        <v>22</v>
      </c>
      <c r="B549" s="66" t="str">
        <f t="shared" si="130"/>
        <v>549</v>
      </c>
      <c r="R549" s="68" t="str">
        <f t="shared" si="131"/>
        <v/>
      </c>
      <c r="S549" s="70" t="s">
        <v>22</v>
      </c>
    </row>
    <row r="550" spans="1:19" ht="18" customHeight="1">
      <c r="A550" s="66" t="s">
        <v>22</v>
      </c>
      <c r="B550" s="66" t="str">
        <f t="shared" si="130"/>
        <v>550</v>
      </c>
      <c r="R550" s="68" t="str">
        <f t="shared" si="131"/>
        <v/>
      </c>
      <c r="S550" s="70" t="s">
        <v>22</v>
      </c>
    </row>
    <row r="551" spans="1:19" ht="18" customHeight="1">
      <c r="A551" s="66" t="s">
        <v>22</v>
      </c>
      <c r="B551" s="66" t="str">
        <f t="shared" si="130"/>
        <v>551</v>
      </c>
      <c r="R551" s="68" t="str">
        <f t="shared" si="131"/>
        <v/>
      </c>
      <c r="S551" s="70" t="s">
        <v>22</v>
      </c>
    </row>
    <row r="552" spans="1:19" ht="18" customHeight="1">
      <c r="A552" s="66" t="s">
        <v>22</v>
      </c>
      <c r="B552" s="66" t="str">
        <f t="shared" si="130"/>
        <v>552</v>
      </c>
      <c r="R552" s="68" t="str">
        <f t="shared" si="131"/>
        <v/>
      </c>
      <c r="S552" s="70" t="s">
        <v>22</v>
      </c>
    </row>
    <row r="553" spans="1:19" ht="18" customHeight="1">
      <c r="A553" s="66" t="s">
        <v>22</v>
      </c>
      <c r="B553" s="66" t="str">
        <f t="shared" si="130"/>
        <v>553</v>
      </c>
      <c r="R553" s="68" t="str">
        <f t="shared" si="131"/>
        <v/>
      </c>
      <c r="S553" s="70" t="s">
        <v>22</v>
      </c>
    </row>
    <row r="554" spans="1:19" ht="18" customHeight="1">
      <c r="A554" s="66" t="s">
        <v>22</v>
      </c>
      <c r="B554" s="66" t="str">
        <f t="shared" si="130"/>
        <v>554</v>
      </c>
      <c r="R554" s="68" t="str">
        <f t="shared" si="131"/>
        <v/>
      </c>
      <c r="S554" s="70" t="s">
        <v>22</v>
      </c>
    </row>
    <row r="555" spans="1:19" ht="18" customHeight="1">
      <c r="A555" s="66" t="s">
        <v>22</v>
      </c>
      <c r="B555" s="66" t="str">
        <f t="shared" si="130"/>
        <v>555</v>
      </c>
      <c r="R555" s="68" t="str">
        <f t="shared" si="131"/>
        <v/>
      </c>
      <c r="S555" s="70" t="s">
        <v>22</v>
      </c>
    </row>
    <row r="556" spans="1:19" ht="18" customHeight="1">
      <c r="A556" s="66" t="s">
        <v>22</v>
      </c>
      <c r="B556" s="66" t="str">
        <f t="shared" si="130"/>
        <v>556</v>
      </c>
      <c r="R556" s="68" t="str">
        <f t="shared" si="131"/>
        <v/>
      </c>
      <c r="S556" s="70" t="s">
        <v>22</v>
      </c>
    </row>
    <row r="557" spans="1:19" ht="18" customHeight="1">
      <c r="A557" s="66" t="s">
        <v>22</v>
      </c>
      <c r="B557" s="66" t="str">
        <f t="shared" si="130"/>
        <v>557</v>
      </c>
      <c r="R557" s="68" t="str">
        <f t="shared" si="131"/>
        <v/>
      </c>
      <c r="S557" s="70" t="s">
        <v>22</v>
      </c>
    </row>
    <row r="558" spans="1:19" ht="18" customHeight="1">
      <c r="A558" s="66" t="s">
        <v>22</v>
      </c>
      <c r="B558" s="66" t="str">
        <f t="shared" si="130"/>
        <v>558</v>
      </c>
      <c r="R558" s="68" t="str">
        <f t="shared" si="131"/>
        <v/>
      </c>
      <c r="S558" s="70" t="s">
        <v>22</v>
      </c>
    </row>
    <row r="559" spans="1:19" ht="18" customHeight="1">
      <c r="A559" s="66" t="s">
        <v>22</v>
      </c>
      <c r="B559" s="66" t="str">
        <f t="shared" si="130"/>
        <v>559</v>
      </c>
      <c r="R559" s="68" t="str">
        <f t="shared" si="131"/>
        <v/>
      </c>
      <c r="S559" s="70" t="s">
        <v>22</v>
      </c>
    </row>
    <row r="560" spans="1:19" ht="18" customHeight="1">
      <c r="A560" s="66" t="s">
        <v>22</v>
      </c>
      <c r="B560" s="66" t="str">
        <f t="shared" si="130"/>
        <v>560</v>
      </c>
      <c r="R560" s="68" t="str">
        <f t="shared" si="131"/>
        <v/>
      </c>
      <c r="S560" s="70" t="s">
        <v>22</v>
      </c>
    </row>
    <row r="561" spans="1:19" ht="18" customHeight="1">
      <c r="A561" s="66" t="s">
        <v>22</v>
      </c>
      <c r="B561" s="66" t="str">
        <f t="shared" si="130"/>
        <v>561</v>
      </c>
      <c r="R561" s="68" t="str">
        <f t="shared" si="131"/>
        <v/>
      </c>
      <c r="S561" s="70" t="s">
        <v>22</v>
      </c>
    </row>
    <row r="562" spans="1:19" ht="18" customHeight="1">
      <c r="A562" s="66" t="s">
        <v>22</v>
      </c>
      <c r="B562" s="66" t="str">
        <f t="shared" si="130"/>
        <v>562</v>
      </c>
      <c r="R562" s="68" t="str">
        <f t="shared" si="131"/>
        <v/>
      </c>
      <c r="S562" s="70" t="s">
        <v>22</v>
      </c>
    </row>
    <row r="563" spans="1:19" ht="18" customHeight="1">
      <c r="A563" s="66" t="s">
        <v>22</v>
      </c>
      <c r="B563" s="66" t="str">
        <f t="shared" si="130"/>
        <v>563</v>
      </c>
      <c r="R563" s="68" t="str">
        <f t="shared" si="131"/>
        <v/>
      </c>
      <c r="S563" s="70" t="s">
        <v>22</v>
      </c>
    </row>
    <row r="564" spans="1:19" ht="18" customHeight="1">
      <c r="A564" s="66" t="s">
        <v>22</v>
      </c>
      <c r="B564" s="66" t="str">
        <f t="shared" si="130"/>
        <v>564</v>
      </c>
      <c r="R564" s="68" t="str">
        <f t="shared" si="131"/>
        <v/>
      </c>
      <c r="S564" s="70" t="s">
        <v>22</v>
      </c>
    </row>
    <row r="565" spans="1:19" ht="18" customHeight="1">
      <c r="A565" s="66" t="s">
        <v>22</v>
      </c>
      <c r="B565" s="66" t="str">
        <f t="shared" si="130"/>
        <v>565</v>
      </c>
      <c r="R565" s="68" t="str">
        <f t="shared" si="131"/>
        <v/>
      </c>
      <c r="S565" s="70" t="s">
        <v>22</v>
      </c>
    </row>
    <row r="566" spans="1:19" ht="18" customHeight="1">
      <c r="A566" s="66" t="s">
        <v>22</v>
      </c>
      <c r="B566" s="66" t="str">
        <f t="shared" si="130"/>
        <v>566</v>
      </c>
      <c r="R566" s="68" t="str">
        <f t="shared" si="131"/>
        <v/>
      </c>
      <c r="S566" s="70" t="s">
        <v>22</v>
      </c>
    </row>
    <row r="567" spans="1:19" ht="18" customHeight="1">
      <c r="A567" s="66" t="s">
        <v>22</v>
      </c>
      <c r="B567" s="66" t="str">
        <f t="shared" si="130"/>
        <v>567</v>
      </c>
      <c r="R567" s="68" t="str">
        <f t="shared" si="131"/>
        <v/>
      </c>
      <c r="S567" s="70" t="s">
        <v>22</v>
      </c>
    </row>
    <row r="568" spans="1:19" ht="18" customHeight="1">
      <c r="A568" s="66" t="s">
        <v>22</v>
      </c>
      <c r="B568" s="66" t="str">
        <f t="shared" si="130"/>
        <v>568</v>
      </c>
      <c r="R568" s="68" t="str">
        <f t="shared" si="131"/>
        <v/>
      </c>
      <c r="S568" s="70" t="s">
        <v>22</v>
      </c>
    </row>
    <row r="569" spans="1:19" ht="18" customHeight="1">
      <c r="A569" s="66" t="s">
        <v>22</v>
      </c>
      <c r="B569" s="66" t="str">
        <f t="shared" si="130"/>
        <v>569</v>
      </c>
      <c r="R569" s="68" t="str">
        <f t="shared" si="131"/>
        <v/>
      </c>
      <c r="S569" s="70" t="s">
        <v>22</v>
      </c>
    </row>
    <row r="570" spans="1:19" ht="18" customHeight="1">
      <c r="A570" s="66" t="s">
        <v>22</v>
      </c>
      <c r="B570" s="66" t="str">
        <f t="shared" si="130"/>
        <v>570</v>
      </c>
      <c r="R570" s="68" t="str">
        <f t="shared" si="131"/>
        <v/>
      </c>
      <c r="S570" s="70" t="s">
        <v>22</v>
      </c>
    </row>
    <row r="571" spans="1:19" ht="18" customHeight="1">
      <c r="A571" s="66" t="s">
        <v>22</v>
      </c>
      <c r="B571" s="66" t="str">
        <f t="shared" si="130"/>
        <v>571</v>
      </c>
      <c r="R571" s="68" t="str">
        <f t="shared" si="131"/>
        <v/>
      </c>
      <c r="S571" s="70" t="s">
        <v>22</v>
      </c>
    </row>
    <row r="572" spans="1:19" ht="18" customHeight="1">
      <c r="A572" s="66" t="s">
        <v>22</v>
      </c>
      <c r="B572" s="66" t="str">
        <f t="shared" si="130"/>
        <v>572</v>
      </c>
      <c r="R572" s="68" t="str">
        <f t="shared" si="131"/>
        <v/>
      </c>
      <c r="S572" s="70" t="s">
        <v>22</v>
      </c>
    </row>
    <row r="573" spans="1:19" ht="18" customHeight="1">
      <c r="A573" s="66" t="s">
        <v>22</v>
      </c>
      <c r="B573" s="66" t="str">
        <f t="shared" si="130"/>
        <v>573</v>
      </c>
      <c r="R573" s="68" t="str">
        <f t="shared" si="131"/>
        <v/>
      </c>
      <c r="S573" s="70" t="s">
        <v>22</v>
      </c>
    </row>
    <row r="574" spans="1:19" ht="18" customHeight="1">
      <c r="A574" s="66" t="s">
        <v>22</v>
      </c>
      <c r="B574" s="66" t="str">
        <f t="shared" si="130"/>
        <v>574</v>
      </c>
      <c r="R574" s="68" t="str">
        <f t="shared" si="131"/>
        <v/>
      </c>
      <c r="S574" s="70" t="s">
        <v>22</v>
      </c>
    </row>
    <row r="575" spans="1:19" ht="18" customHeight="1">
      <c r="A575" s="66" t="s">
        <v>22</v>
      </c>
      <c r="B575" s="66" t="str">
        <f t="shared" si="130"/>
        <v>575</v>
      </c>
      <c r="R575" s="68" t="str">
        <f t="shared" si="131"/>
        <v/>
      </c>
      <c r="S575" s="70" t="s">
        <v>22</v>
      </c>
    </row>
    <row r="576" spans="1:19" ht="18" customHeight="1">
      <c r="A576" s="66" t="s">
        <v>22</v>
      </c>
      <c r="B576" s="66" t="str">
        <f t="shared" si="130"/>
        <v>576</v>
      </c>
      <c r="R576" s="68" t="str">
        <f t="shared" si="131"/>
        <v/>
      </c>
      <c r="S576" s="70" t="s">
        <v>22</v>
      </c>
    </row>
    <row r="577" spans="1:19" ht="18" customHeight="1">
      <c r="A577" s="66" t="s">
        <v>22</v>
      </c>
      <c r="B577" s="66" t="str">
        <f t="shared" si="130"/>
        <v>577</v>
      </c>
      <c r="R577" s="68" t="str">
        <f t="shared" si="131"/>
        <v/>
      </c>
      <c r="S577" s="70" t="s">
        <v>22</v>
      </c>
    </row>
    <row r="578" spans="1:19" ht="18" customHeight="1">
      <c r="A578" s="66" t="s">
        <v>22</v>
      </c>
      <c r="B578" s="66" t="str">
        <f t="shared" si="130"/>
        <v>578</v>
      </c>
      <c r="R578" s="68" t="str">
        <f t="shared" si="131"/>
        <v/>
      </c>
      <c r="S578" s="70" t="s">
        <v>22</v>
      </c>
    </row>
    <row r="579" spans="1:19" ht="18" customHeight="1">
      <c r="A579" s="66" t="s">
        <v>22</v>
      </c>
      <c r="B579" s="66" t="str">
        <f t="shared" si="130"/>
        <v>579</v>
      </c>
      <c r="R579" s="68" t="str">
        <f t="shared" si="131"/>
        <v/>
      </c>
      <c r="S579" s="70" t="s">
        <v>22</v>
      </c>
    </row>
    <row r="580" spans="1:19" ht="18" customHeight="1">
      <c r="A580" s="66" t="s">
        <v>22</v>
      </c>
      <c r="B580" s="66" t="str">
        <f t="shared" ref="B580:B643" si="132">ROW(S580)&amp;S580</f>
        <v>580</v>
      </c>
      <c r="R580" s="68" t="str">
        <f t="shared" si="131"/>
        <v/>
      </c>
      <c r="S580" s="70" t="s">
        <v>22</v>
      </c>
    </row>
    <row r="581" spans="1:19" ht="18" customHeight="1">
      <c r="A581" s="66" t="s">
        <v>22</v>
      </c>
      <c r="B581" s="66" t="str">
        <f t="shared" si="132"/>
        <v>581</v>
      </c>
      <c r="R581" s="68" t="str">
        <f t="shared" ref="R581:R644" si="133">IF(J581="","",J581*Q581)</f>
        <v/>
      </c>
      <c r="S581" s="70" t="s">
        <v>22</v>
      </c>
    </row>
    <row r="582" spans="1:19" ht="18" customHeight="1">
      <c r="A582" s="66" t="s">
        <v>22</v>
      </c>
      <c r="B582" s="66" t="str">
        <f t="shared" si="132"/>
        <v>582</v>
      </c>
      <c r="R582" s="68" t="str">
        <f t="shared" si="133"/>
        <v/>
      </c>
      <c r="S582" s="70" t="s">
        <v>22</v>
      </c>
    </row>
    <row r="583" spans="1:19" ht="18" customHeight="1">
      <c r="A583" s="66" t="s">
        <v>22</v>
      </c>
      <c r="B583" s="66" t="str">
        <f t="shared" si="132"/>
        <v>583</v>
      </c>
      <c r="R583" s="68" t="str">
        <f t="shared" si="133"/>
        <v/>
      </c>
      <c r="S583" s="70" t="s">
        <v>22</v>
      </c>
    </row>
    <row r="584" spans="1:19" ht="18" customHeight="1">
      <c r="A584" s="66" t="s">
        <v>22</v>
      </c>
      <c r="B584" s="66" t="str">
        <f t="shared" si="132"/>
        <v>584</v>
      </c>
      <c r="R584" s="68" t="str">
        <f t="shared" si="133"/>
        <v/>
      </c>
      <c r="S584" s="70" t="s">
        <v>22</v>
      </c>
    </row>
    <row r="585" spans="1:19" ht="18" customHeight="1">
      <c r="A585" s="66" t="s">
        <v>22</v>
      </c>
      <c r="B585" s="66" t="str">
        <f t="shared" si="132"/>
        <v>585</v>
      </c>
      <c r="R585" s="68" t="str">
        <f t="shared" si="133"/>
        <v/>
      </c>
      <c r="S585" s="70" t="s">
        <v>22</v>
      </c>
    </row>
    <row r="586" spans="1:19" ht="18" customHeight="1">
      <c r="A586" s="66" t="s">
        <v>22</v>
      </c>
      <c r="B586" s="66" t="str">
        <f t="shared" si="132"/>
        <v>586</v>
      </c>
      <c r="R586" s="68" t="str">
        <f t="shared" si="133"/>
        <v/>
      </c>
      <c r="S586" s="70" t="s">
        <v>22</v>
      </c>
    </row>
    <row r="587" spans="1:19" ht="18" customHeight="1">
      <c r="A587" s="66" t="s">
        <v>22</v>
      </c>
      <c r="B587" s="66" t="str">
        <f t="shared" si="132"/>
        <v>587</v>
      </c>
      <c r="R587" s="68" t="str">
        <f t="shared" si="133"/>
        <v/>
      </c>
      <c r="S587" s="70" t="s">
        <v>22</v>
      </c>
    </row>
    <row r="588" spans="1:19" ht="18" customHeight="1">
      <c r="A588" s="66" t="s">
        <v>22</v>
      </c>
      <c r="B588" s="66" t="str">
        <f t="shared" si="132"/>
        <v>588</v>
      </c>
      <c r="R588" s="68" t="str">
        <f t="shared" si="133"/>
        <v/>
      </c>
      <c r="S588" s="70" t="s">
        <v>22</v>
      </c>
    </row>
    <row r="589" spans="1:19" ht="18" customHeight="1">
      <c r="A589" s="66" t="s">
        <v>22</v>
      </c>
      <c r="B589" s="66" t="str">
        <f t="shared" si="132"/>
        <v>589</v>
      </c>
      <c r="R589" s="68" t="str">
        <f t="shared" si="133"/>
        <v/>
      </c>
      <c r="S589" s="70" t="s">
        <v>22</v>
      </c>
    </row>
    <row r="590" spans="1:19" ht="18" customHeight="1">
      <c r="A590" s="66" t="s">
        <v>22</v>
      </c>
      <c r="B590" s="66" t="str">
        <f t="shared" si="132"/>
        <v>590</v>
      </c>
      <c r="R590" s="68" t="str">
        <f t="shared" si="133"/>
        <v/>
      </c>
      <c r="S590" s="70" t="s">
        <v>22</v>
      </c>
    </row>
    <row r="591" spans="1:19" ht="18" customHeight="1">
      <c r="A591" s="66" t="s">
        <v>22</v>
      </c>
      <c r="B591" s="66" t="str">
        <f t="shared" si="132"/>
        <v>591</v>
      </c>
      <c r="R591" s="68" t="str">
        <f t="shared" si="133"/>
        <v/>
      </c>
      <c r="S591" s="70" t="s">
        <v>22</v>
      </c>
    </row>
    <row r="592" spans="1:19" ht="18" customHeight="1">
      <c r="A592" s="66" t="s">
        <v>22</v>
      </c>
      <c r="B592" s="66" t="str">
        <f t="shared" si="132"/>
        <v>592</v>
      </c>
      <c r="R592" s="68" t="str">
        <f t="shared" si="133"/>
        <v/>
      </c>
      <c r="S592" s="70" t="s">
        <v>22</v>
      </c>
    </row>
    <row r="593" spans="1:19" ht="18" customHeight="1">
      <c r="A593" s="66" t="s">
        <v>22</v>
      </c>
      <c r="B593" s="66" t="str">
        <f t="shared" si="132"/>
        <v>593</v>
      </c>
      <c r="R593" s="68" t="str">
        <f t="shared" si="133"/>
        <v/>
      </c>
      <c r="S593" s="70" t="s">
        <v>22</v>
      </c>
    </row>
    <row r="594" spans="1:19" ht="18" customHeight="1">
      <c r="A594" s="66" t="s">
        <v>22</v>
      </c>
      <c r="B594" s="66" t="str">
        <f t="shared" si="132"/>
        <v>594</v>
      </c>
      <c r="R594" s="68" t="str">
        <f t="shared" si="133"/>
        <v/>
      </c>
      <c r="S594" s="70" t="s">
        <v>22</v>
      </c>
    </row>
    <row r="595" spans="1:19" ht="18" customHeight="1">
      <c r="A595" s="66" t="s">
        <v>22</v>
      </c>
      <c r="B595" s="66" t="str">
        <f t="shared" si="132"/>
        <v>595</v>
      </c>
      <c r="R595" s="68" t="str">
        <f t="shared" si="133"/>
        <v/>
      </c>
      <c r="S595" s="70" t="s">
        <v>22</v>
      </c>
    </row>
    <row r="596" spans="1:19" ht="18" customHeight="1">
      <c r="A596" s="66" t="s">
        <v>22</v>
      </c>
      <c r="B596" s="66" t="str">
        <f t="shared" si="132"/>
        <v>596</v>
      </c>
      <c r="R596" s="68" t="str">
        <f t="shared" si="133"/>
        <v/>
      </c>
      <c r="S596" s="70" t="s">
        <v>22</v>
      </c>
    </row>
    <row r="597" spans="1:19" ht="18" customHeight="1">
      <c r="A597" s="66" t="s">
        <v>22</v>
      </c>
      <c r="B597" s="66" t="str">
        <f t="shared" si="132"/>
        <v>597</v>
      </c>
      <c r="R597" s="68" t="str">
        <f t="shared" si="133"/>
        <v/>
      </c>
      <c r="S597" s="70" t="s">
        <v>22</v>
      </c>
    </row>
    <row r="598" spans="1:19" ht="18" customHeight="1">
      <c r="A598" s="66" t="s">
        <v>22</v>
      </c>
      <c r="B598" s="66" t="str">
        <f t="shared" si="132"/>
        <v>598</v>
      </c>
      <c r="R598" s="68" t="str">
        <f t="shared" si="133"/>
        <v/>
      </c>
      <c r="S598" s="70" t="s">
        <v>22</v>
      </c>
    </row>
    <row r="599" spans="1:19" ht="18" customHeight="1">
      <c r="A599" s="66" t="s">
        <v>22</v>
      </c>
      <c r="B599" s="66" t="str">
        <f t="shared" si="132"/>
        <v>599</v>
      </c>
      <c r="R599" s="68" t="str">
        <f t="shared" si="133"/>
        <v/>
      </c>
      <c r="S599" s="70" t="s">
        <v>22</v>
      </c>
    </row>
    <row r="600" spans="1:19" ht="18" customHeight="1">
      <c r="A600" s="66" t="s">
        <v>22</v>
      </c>
      <c r="B600" s="66" t="str">
        <f t="shared" si="132"/>
        <v>600</v>
      </c>
      <c r="R600" s="68" t="str">
        <f t="shared" si="133"/>
        <v/>
      </c>
      <c r="S600" s="70" t="s">
        <v>22</v>
      </c>
    </row>
    <row r="601" spans="1:19" ht="18" customHeight="1">
      <c r="A601" s="66" t="s">
        <v>22</v>
      </c>
      <c r="B601" s="66" t="str">
        <f t="shared" si="132"/>
        <v>601</v>
      </c>
      <c r="R601" s="68" t="str">
        <f t="shared" si="133"/>
        <v/>
      </c>
      <c r="S601" s="70" t="s">
        <v>22</v>
      </c>
    </row>
    <row r="602" spans="1:19" ht="18" customHeight="1">
      <c r="A602" s="66" t="s">
        <v>22</v>
      </c>
      <c r="B602" s="66" t="str">
        <f t="shared" si="132"/>
        <v>602</v>
      </c>
      <c r="R602" s="68" t="str">
        <f t="shared" si="133"/>
        <v/>
      </c>
      <c r="S602" s="70" t="s">
        <v>22</v>
      </c>
    </row>
    <row r="603" spans="1:19" ht="18" customHeight="1">
      <c r="A603" s="66" t="s">
        <v>22</v>
      </c>
      <c r="B603" s="66" t="str">
        <f t="shared" si="132"/>
        <v>603</v>
      </c>
      <c r="R603" s="68" t="str">
        <f t="shared" si="133"/>
        <v/>
      </c>
      <c r="S603" s="70" t="s">
        <v>22</v>
      </c>
    </row>
    <row r="604" spans="1:19" ht="18" customHeight="1">
      <c r="A604" s="66" t="s">
        <v>22</v>
      </c>
      <c r="B604" s="66" t="str">
        <f t="shared" si="132"/>
        <v>604</v>
      </c>
      <c r="R604" s="68" t="str">
        <f t="shared" si="133"/>
        <v/>
      </c>
      <c r="S604" s="70" t="s">
        <v>22</v>
      </c>
    </row>
    <row r="605" spans="1:19" ht="18" customHeight="1">
      <c r="A605" s="66" t="s">
        <v>22</v>
      </c>
      <c r="B605" s="66" t="str">
        <f t="shared" si="132"/>
        <v>605</v>
      </c>
      <c r="R605" s="68" t="str">
        <f t="shared" si="133"/>
        <v/>
      </c>
      <c r="S605" s="70" t="s">
        <v>22</v>
      </c>
    </row>
    <row r="606" spans="1:19" ht="18" customHeight="1">
      <c r="A606" s="66" t="s">
        <v>22</v>
      </c>
      <c r="B606" s="66" t="str">
        <f t="shared" si="132"/>
        <v>606</v>
      </c>
      <c r="R606" s="68" t="str">
        <f t="shared" si="133"/>
        <v/>
      </c>
      <c r="S606" s="70" t="s">
        <v>22</v>
      </c>
    </row>
    <row r="607" spans="1:19" ht="18" customHeight="1">
      <c r="A607" s="66" t="s">
        <v>22</v>
      </c>
      <c r="B607" s="66" t="str">
        <f t="shared" si="132"/>
        <v>607</v>
      </c>
      <c r="R607" s="68" t="str">
        <f t="shared" si="133"/>
        <v/>
      </c>
      <c r="S607" s="70" t="s">
        <v>22</v>
      </c>
    </row>
    <row r="608" spans="1:19" ht="18" customHeight="1">
      <c r="A608" s="66" t="s">
        <v>22</v>
      </c>
      <c r="B608" s="66" t="str">
        <f t="shared" si="132"/>
        <v>608</v>
      </c>
      <c r="R608" s="68" t="str">
        <f t="shared" si="133"/>
        <v/>
      </c>
      <c r="S608" s="70" t="s">
        <v>22</v>
      </c>
    </row>
    <row r="609" spans="1:19" ht="18" customHeight="1">
      <c r="A609" s="66" t="s">
        <v>22</v>
      </c>
      <c r="B609" s="66" t="str">
        <f t="shared" si="132"/>
        <v>609</v>
      </c>
      <c r="R609" s="68" t="str">
        <f t="shared" si="133"/>
        <v/>
      </c>
      <c r="S609" s="70" t="s">
        <v>22</v>
      </c>
    </row>
    <row r="610" spans="1:19" ht="18" customHeight="1">
      <c r="A610" s="66" t="s">
        <v>22</v>
      </c>
      <c r="B610" s="66" t="str">
        <f t="shared" si="132"/>
        <v>610</v>
      </c>
      <c r="R610" s="68" t="str">
        <f t="shared" si="133"/>
        <v/>
      </c>
      <c r="S610" s="70" t="s">
        <v>22</v>
      </c>
    </row>
    <row r="611" spans="1:19" ht="18" customHeight="1">
      <c r="A611" s="66" t="s">
        <v>22</v>
      </c>
      <c r="B611" s="66" t="str">
        <f t="shared" si="132"/>
        <v>611</v>
      </c>
      <c r="R611" s="68" t="str">
        <f t="shared" si="133"/>
        <v/>
      </c>
      <c r="S611" s="70" t="s">
        <v>22</v>
      </c>
    </row>
    <row r="612" spans="1:19" ht="18" customHeight="1">
      <c r="A612" s="66" t="s">
        <v>22</v>
      </c>
      <c r="B612" s="66" t="str">
        <f t="shared" si="132"/>
        <v>612</v>
      </c>
      <c r="R612" s="68" t="str">
        <f t="shared" si="133"/>
        <v/>
      </c>
      <c r="S612" s="70" t="s">
        <v>22</v>
      </c>
    </row>
    <row r="613" spans="1:19" ht="18" customHeight="1">
      <c r="A613" s="66" t="s">
        <v>22</v>
      </c>
      <c r="B613" s="66" t="str">
        <f t="shared" si="132"/>
        <v>613</v>
      </c>
      <c r="R613" s="68" t="str">
        <f t="shared" si="133"/>
        <v/>
      </c>
      <c r="S613" s="70" t="s">
        <v>22</v>
      </c>
    </row>
    <row r="614" spans="1:19" ht="18" customHeight="1">
      <c r="A614" s="66" t="s">
        <v>22</v>
      </c>
      <c r="B614" s="66" t="str">
        <f t="shared" si="132"/>
        <v>614</v>
      </c>
      <c r="R614" s="68" t="str">
        <f t="shared" si="133"/>
        <v/>
      </c>
      <c r="S614" s="70" t="s">
        <v>22</v>
      </c>
    </row>
    <row r="615" spans="1:19" ht="18" customHeight="1">
      <c r="A615" s="66" t="s">
        <v>22</v>
      </c>
      <c r="B615" s="66" t="str">
        <f t="shared" si="132"/>
        <v>615</v>
      </c>
      <c r="R615" s="68" t="str">
        <f t="shared" si="133"/>
        <v/>
      </c>
      <c r="S615" s="70" t="s">
        <v>22</v>
      </c>
    </row>
    <row r="616" spans="1:19" ht="18" customHeight="1">
      <c r="A616" s="66" t="s">
        <v>22</v>
      </c>
      <c r="B616" s="66" t="str">
        <f t="shared" si="132"/>
        <v>616</v>
      </c>
      <c r="R616" s="68" t="str">
        <f t="shared" si="133"/>
        <v/>
      </c>
      <c r="S616" s="70" t="s">
        <v>22</v>
      </c>
    </row>
    <row r="617" spans="1:19" ht="18" customHeight="1">
      <c r="A617" s="66" t="s">
        <v>22</v>
      </c>
      <c r="B617" s="66" t="str">
        <f t="shared" si="132"/>
        <v>617</v>
      </c>
      <c r="R617" s="68" t="str">
        <f t="shared" si="133"/>
        <v/>
      </c>
      <c r="S617" s="70" t="s">
        <v>22</v>
      </c>
    </row>
    <row r="618" spans="1:19" ht="18" customHeight="1">
      <c r="A618" s="66" t="s">
        <v>22</v>
      </c>
      <c r="B618" s="66" t="str">
        <f t="shared" si="132"/>
        <v>618</v>
      </c>
      <c r="R618" s="68" t="str">
        <f t="shared" si="133"/>
        <v/>
      </c>
      <c r="S618" s="70" t="s">
        <v>22</v>
      </c>
    </row>
    <row r="619" spans="1:19" ht="18" customHeight="1">
      <c r="A619" s="66" t="s">
        <v>22</v>
      </c>
      <c r="B619" s="66" t="str">
        <f t="shared" si="132"/>
        <v>619</v>
      </c>
      <c r="R619" s="68" t="str">
        <f t="shared" si="133"/>
        <v/>
      </c>
      <c r="S619" s="70" t="s">
        <v>22</v>
      </c>
    </row>
    <row r="620" spans="1:19" ht="18" customHeight="1">
      <c r="A620" s="66" t="s">
        <v>22</v>
      </c>
      <c r="B620" s="66" t="str">
        <f t="shared" si="132"/>
        <v>620</v>
      </c>
      <c r="R620" s="68" t="str">
        <f t="shared" si="133"/>
        <v/>
      </c>
      <c r="S620" s="70" t="s">
        <v>22</v>
      </c>
    </row>
    <row r="621" spans="1:19" ht="18" customHeight="1">
      <c r="A621" s="66" t="s">
        <v>22</v>
      </c>
      <c r="B621" s="66" t="str">
        <f t="shared" si="132"/>
        <v>621</v>
      </c>
      <c r="R621" s="68" t="str">
        <f t="shared" si="133"/>
        <v/>
      </c>
      <c r="S621" s="70" t="s">
        <v>22</v>
      </c>
    </row>
    <row r="622" spans="1:19" ht="18" customHeight="1">
      <c r="A622" s="66" t="s">
        <v>22</v>
      </c>
      <c r="B622" s="66" t="str">
        <f t="shared" si="132"/>
        <v>622</v>
      </c>
      <c r="R622" s="68" t="str">
        <f t="shared" si="133"/>
        <v/>
      </c>
      <c r="S622" s="70" t="s">
        <v>22</v>
      </c>
    </row>
    <row r="623" spans="1:19" ht="18" customHeight="1">
      <c r="A623" s="66" t="s">
        <v>22</v>
      </c>
      <c r="B623" s="66" t="str">
        <f t="shared" si="132"/>
        <v>623</v>
      </c>
      <c r="R623" s="68" t="str">
        <f t="shared" si="133"/>
        <v/>
      </c>
      <c r="S623" s="70" t="s">
        <v>22</v>
      </c>
    </row>
    <row r="624" spans="1:19" ht="18" customHeight="1">
      <c r="A624" s="66" t="s">
        <v>22</v>
      </c>
      <c r="B624" s="66" t="str">
        <f t="shared" si="132"/>
        <v>624</v>
      </c>
      <c r="R624" s="68" t="str">
        <f t="shared" si="133"/>
        <v/>
      </c>
      <c r="S624" s="70" t="s">
        <v>22</v>
      </c>
    </row>
    <row r="625" spans="1:19" ht="18" customHeight="1">
      <c r="A625" s="66" t="s">
        <v>22</v>
      </c>
      <c r="B625" s="66" t="str">
        <f t="shared" si="132"/>
        <v>625</v>
      </c>
      <c r="R625" s="68" t="str">
        <f t="shared" si="133"/>
        <v/>
      </c>
      <c r="S625" s="70" t="s">
        <v>22</v>
      </c>
    </row>
    <row r="626" spans="1:19" ht="18" customHeight="1">
      <c r="A626" s="66" t="s">
        <v>22</v>
      </c>
      <c r="B626" s="66" t="str">
        <f t="shared" si="132"/>
        <v>626</v>
      </c>
      <c r="R626" s="68" t="str">
        <f t="shared" si="133"/>
        <v/>
      </c>
      <c r="S626" s="70" t="s">
        <v>22</v>
      </c>
    </row>
    <row r="627" spans="1:19" ht="18" customHeight="1">
      <c r="A627" s="66" t="s">
        <v>22</v>
      </c>
      <c r="B627" s="66" t="str">
        <f t="shared" si="132"/>
        <v>627</v>
      </c>
      <c r="R627" s="68" t="str">
        <f t="shared" si="133"/>
        <v/>
      </c>
      <c r="S627" s="70" t="s">
        <v>22</v>
      </c>
    </row>
    <row r="628" spans="1:19" ht="18" customHeight="1">
      <c r="A628" s="66" t="s">
        <v>22</v>
      </c>
      <c r="B628" s="66" t="str">
        <f t="shared" si="132"/>
        <v>628</v>
      </c>
      <c r="R628" s="68" t="str">
        <f t="shared" si="133"/>
        <v/>
      </c>
      <c r="S628" s="70" t="s">
        <v>22</v>
      </c>
    </row>
    <row r="629" spans="1:19" ht="18" customHeight="1">
      <c r="A629" s="66" t="s">
        <v>22</v>
      </c>
      <c r="B629" s="66" t="str">
        <f t="shared" si="132"/>
        <v>629</v>
      </c>
      <c r="R629" s="68" t="str">
        <f t="shared" si="133"/>
        <v/>
      </c>
      <c r="S629" s="70" t="s">
        <v>22</v>
      </c>
    </row>
    <row r="630" spans="1:19" ht="18" customHeight="1">
      <c r="A630" s="66" t="s">
        <v>22</v>
      </c>
      <c r="B630" s="66" t="str">
        <f t="shared" si="132"/>
        <v>630</v>
      </c>
      <c r="R630" s="68" t="str">
        <f t="shared" si="133"/>
        <v/>
      </c>
      <c r="S630" s="70" t="s">
        <v>22</v>
      </c>
    </row>
    <row r="631" spans="1:19" ht="18" customHeight="1">
      <c r="A631" s="66" t="s">
        <v>22</v>
      </c>
      <c r="B631" s="66" t="str">
        <f t="shared" si="132"/>
        <v>631</v>
      </c>
      <c r="R631" s="68" t="str">
        <f t="shared" si="133"/>
        <v/>
      </c>
      <c r="S631" s="70" t="s">
        <v>22</v>
      </c>
    </row>
    <row r="632" spans="1:19" ht="18" customHeight="1">
      <c r="A632" s="66" t="s">
        <v>22</v>
      </c>
      <c r="B632" s="66" t="str">
        <f t="shared" si="132"/>
        <v>632</v>
      </c>
      <c r="R632" s="68" t="str">
        <f t="shared" si="133"/>
        <v/>
      </c>
      <c r="S632" s="70" t="s">
        <v>22</v>
      </c>
    </row>
    <row r="633" spans="1:19" ht="18" customHeight="1">
      <c r="A633" s="66" t="s">
        <v>22</v>
      </c>
      <c r="B633" s="66" t="str">
        <f t="shared" si="132"/>
        <v>633</v>
      </c>
      <c r="R633" s="68" t="str">
        <f t="shared" si="133"/>
        <v/>
      </c>
      <c r="S633" s="70" t="s">
        <v>22</v>
      </c>
    </row>
    <row r="634" spans="1:19" ht="18" customHeight="1">
      <c r="A634" s="66" t="s">
        <v>22</v>
      </c>
      <c r="B634" s="66" t="str">
        <f t="shared" si="132"/>
        <v>634</v>
      </c>
      <c r="R634" s="68" t="str">
        <f t="shared" si="133"/>
        <v/>
      </c>
      <c r="S634" s="70" t="s">
        <v>22</v>
      </c>
    </row>
    <row r="635" spans="1:19" ht="18" customHeight="1">
      <c r="A635" s="66" t="s">
        <v>22</v>
      </c>
      <c r="B635" s="66" t="str">
        <f t="shared" si="132"/>
        <v>635</v>
      </c>
      <c r="R635" s="68" t="str">
        <f t="shared" si="133"/>
        <v/>
      </c>
      <c r="S635" s="70" t="s">
        <v>22</v>
      </c>
    </row>
    <row r="636" spans="1:19" ht="18" customHeight="1">
      <c r="A636" s="66" t="s">
        <v>22</v>
      </c>
      <c r="B636" s="66" t="str">
        <f t="shared" si="132"/>
        <v>636</v>
      </c>
      <c r="R636" s="68" t="str">
        <f t="shared" si="133"/>
        <v/>
      </c>
      <c r="S636" s="70" t="s">
        <v>22</v>
      </c>
    </row>
    <row r="637" spans="1:19" ht="18" customHeight="1">
      <c r="A637" s="66" t="s">
        <v>22</v>
      </c>
      <c r="B637" s="66" t="str">
        <f t="shared" si="132"/>
        <v>637</v>
      </c>
      <c r="R637" s="68" t="str">
        <f t="shared" si="133"/>
        <v/>
      </c>
      <c r="S637" s="70" t="s">
        <v>22</v>
      </c>
    </row>
    <row r="638" spans="1:19" ht="18" customHeight="1">
      <c r="A638" s="66" t="s">
        <v>22</v>
      </c>
      <c r="B638" s="66" t="str">
        <f t="shared" si="132"/>
        <v>638</v>
      </c>
      <c r="R638" s="68" t="str">
        <f t="shared" si="133"/>
        <v/>
      </c>
      <c r="S638" s="70" t="s">
        <v>22</v>
      </c>
    </row>
    <row r="639" spans="1:19" ht="18" customHeight="1">
      <c r="A639" s="66" t="s">
        <v>22</v>
      </c>
      <c r="B639" s="66" t="str">
        <f t="shared" si="132"/>
        <v>639</v>
      </c>
      <c r="R639" s="68" t="str">
        <f t="shared" si="133"/>
        <v/>
      </c>
      <c r="S639" s="70" t="s">
        <v>22</v>
      </c>
    </row>
    <row r="640" spans="1:19" ht="18" customHeight="1">
      <c r="A640" s="66" t="s">
        <v>22</v>
      </c>
      <c r="B640" s="66" t="str">
        <f t="shared" si="132"/>
        <v>640</v>
      </c>
      <c r="R640" s="68" t="str">
        <f t="shared" si="133"/>
        <v/>
      </c>
      <c r="S640" s="70" t="s">
        <v>22</v>
      </c>
    </row>
    <row r="641" spans="1:19" ht="18" customHeight="1">
      <c r="A641" s="66" t="s">
        <v>22</v>
      </c>
      <c r="B641" s="66" t="str">
        <f t="shared" si="132"/>
        <v>641</v>
      </c>
      <c r="R641" s="68" t="str">
        <f t="shared" si="133"/>
        <v/>
      </c>
      <c r="S641" s="70" t="s">
        <v>22</v>
      </c>
    </row>
    <row r="642" spans="1:19" ht="18" customHeight="1">
      <c r="A642" s="66" t="s">
        <v>22</v>
      </c>
      <c r="B642" s="66" t="str">
        <f t="shared" si="132"/>
        <v>642</v>
      </c>
      <c r="R642" s="68" t="str">
        <f t="shared" si="133"/>
        <v/>
      </c>
      <c r="S642" s="70" t="s">
        <v>22</v>
      </c>
    </row>
    <row r="643" spans="1:19" ht="18" customHeight="1">
      <c r="A643" s="66" t="s">
        <v>22</v>
      </c>
      <c r="B643" s="66" t="str">
        <f t="shared" si="132"/>
        <v>643</v>
      </c>
      <c r="R643" s="68" t="str">
        <f t="shared" si="133"/>
        <v/>
      </c>
      <c r="S643" s="70" t="s">
        <v>22</v>
      </c>
    </row>
    <row r="644" spans="1:19" ht="18" customHeight="1">
      <c r="A644" s="66" t="s">
        <v>22</v>
      </c>
      <c r="B644" s="66" t="str">
        <f t="shared" ref="B644:B707" si="134">ROW(S644)&amp;S644</f>
        <v>644</v>
      </c>
      <c r="R644" s="68" t="str">
        <f t="shared" si="133"/>
        <v/>
      </c>
      <c r="S644" s="70" t="s">
        <v>22</v>
      </c>
    </row>
    <row r="645" spans="1:19" ht="18" customHeight="1">
      <c r="A645" s="66" t="s">
        <v>22</v>
      </c>
      <c r="B645" s="66" t="str">
        <f t="shared" si="134"/>
        <v>645</v>
      </c>
      <c r="R645" s="68" t="str">
        <f t="shared" ref="R645:R708" si="135">IF(J645="","",J645*Q645)</f>
        <v/>
      </c>
      <c r="S645" s="70" t="s">
        <v>22</v>
      </c>
    </row>
    <row r="646" spans="1:19" ht="18" customHeight="1">
      <c r="A646" s="66" t="s">
        <v>22</v>
      </c>
      <c r="B646" s="66" t="str">
        <f t="shared" si="134"/>
        <v>646</v>
      </c>
      <c r="R646" s="68" t="str">
        <f t="shared" si="135"/>
        <v/>
      </c>
      <c r="S646" s="70" t="s">
        <v>22</v>
      </c>
    </row>
    <row r="647" spans="1:19" ht="18" customHeight="1">
      <c r="A647" s="66" t="s">
        <v>22</v>
      </c>
      <c r="B647" s="66" t="str">
        <f t="shared" si="134"/>
        <v>647</v>
      </c>
      <c r="R647" s="68" t="str">
        <f t="shared" si="135"/>
        <v/>
      </c>
      <c r="S647" s="70" t="s">
        <v>22</v>
      </c>
    </row>
    <row r="648" spans="1:19" ht="18" customHeight="1">
      <c r="A648" s="66" t="s">
        <v>22</v>
      </c>
      <c r="B648" s="66" t="str">
        <f t="shared" si="134"/>
        <v>648</v>
      </c>
      <c r="R648" s="68" t="str">
        <f t="shared" si="135"/>
        <v/>
      </c>
      <c r="S648" s="70" t="s">
        <v>22</v>
      </c>
    </row>
    <row r="649" spans="1:19" ht="18" customHeight="1">
      <c r="A649" s="66" t="s">
        <v>22</v>
      </c>
      <c r="B649" s="66" t="str">
        <f t="shared" si="134"/>
        <v>649</v>
      </c>
      <c r="R649" s="68" t="str">
        <f t="shared" si="135"/>
        <v/>
      </c>
      <c r="S649" s="70" t="s">
        <v>22</v>
      </c>
    </row>
    <row r="650" spans="1:19" ht="18" customHeight="1">
      <c r="A650" s="66" t="s">
        <v>22</v>
      </c>
      <c r="B650" s="66" t="str">
        <f t="shared" si="134"/>
        <v>650</v>
      </c>
      <c r="R650" s="68" t="str">
        <f t="shared" si="135"/>
        <v/>
      </c>
      <c r="S650" s="70" t="s">
        <v>22</v>
      </c>
    </row>
    <row r="651" spans="1:19" ht="18" customHeight="1">
      <c r="A651" s="66" t="s">
        <v>22</v>
      </c>
      <c r="B651" s="66" t="str">
        <f t="shared" si="134"/>
        <v>651</v>
      </c>
      <c r="R651" s="68" t="str">
        <f t="shared" si="135"/>
        <v/>
      </c>
      <c r="S651" s="70" t="s">
        <v>22</v>
      </c>
    </row>
    <row r="652" spans="1:19" ht="18" customHeight="1">
      <c r="A652" s="66" t="s">
        <v>22</v>
      </c>
      <c r="B652" s="66" t="str">
        <f t="shared" si="134"/>
        <v>652</v>
      </c>
      <c r="R652" s="68" t="str">
        <f t="shared" si="135"/>
        <v/>
      </c>
      <c r="S652" s="70" t="s">
        <v>22</v>
      </c>
    </row>
    <row r="653" spans="1:19" ht="18" customHeight="1">
      <c r="A653" s="66" t="s">
        <v>22</v>
      </c>
      <c r="B653" s="66" t="str">
        <f t="shared" si="134"/>
        <v>653</v>
      </c>
      <c r="R653" s="68" t="str">
        <f t="shared" si="135"/>
        <v/>
      </c>
      <c r="S653" s="70" t="s">
        <v>22</v>
      </c>
    </row>
    <row r="654" spans="1:19" ht="18" customHeight="1">
      <c r="A654" s="66" t="s">
        <v>22</v>
      </c>
      <c r="B654" s="66" t="str">
        <f t="shared" si="134"/>
        <v>654</v>
      </c>
      <c r="R654" s="68" t="str">
        <f t="shared" si="135"/>
        <v/>
      </c>
      <c r="S654" s="70" t="s">
        <v>22</v>
      </c>
    </row>
    <row r="655" spans="1:19" ht="18" customHeight="1">
      <c r="A655" s="66" t="s">
        <v>22</v>
      </c>
      <c r="B655" s="66" t="str">
        <f t="shared" si="134"/>
        <v>655</v>
      </c>
      <c r="R655" s="68" t="str">
        <f t="shared" si="135"/>
        <v/>
      </c>
      <c r="S655" s="70" t="s">
        <v>22</v>
      </c>
    </row>
    <row r="656" spans="1:19" ht="18" customHeight="1">
      <c r="A656" s="66" t="s">
        <v>22</v>
      </c>
      <c r="B656" s="66" t="str">
        <f t="shared" si="134"/>
        <v>656</v>
      </c>
      <c r="R656" s="68" t="str">
        <f t="shared" si="135"/>
        <v/>
      </c>
      <c r="S656" s="70" t="s">
        <v>22</v>
      </c>
    </row>
    <row r="657" spans="1:19" ht="18" customHeight="1">
      <c r="A657" s="66" t="s">
        <v>22</v>
      </c>
      <c r="B657" s="66" t="str">
        <f t="shared" si="134"/>
        <v>657</v>
      </c>
      <c r="R657" s="68" t="str">
        <f t="shared" si="135"/>
        <v/>
      </c>
      <c r="S657" s="70" t="s">
        <v>22</v>
      </c>
    </row>
    <row r="658" spans="1:19" ht="18" customHeight="1">
      <c r="A658" s="66" t="s">
        <v>22</v>
      </c>
      <c r="B658" s="66" t="str">
        <f t="shared" si="134"/>
        <v>658</v>
      </c>
      <c r="R658" s="68" t="str">
        <f t="shared" si="135"/>
        <v/>
      </c>
      <c r="S658" s="70" t="s">
        <v>22</v>
      </c>
    </row>
    <row r="659" spans="1:19" ht="18" customHeight="1">
      <c r="A659" s="66" t="s">
        <v>22</v>
      </c>
      <c r="B659" s="66" t="str">
        <f t="shared" si="134"/>
        <v>659</v>
      </c>
      <c r="R659" s="68" t="str">
        <f t="shared" si="135"/>
        <v/>
      </c>
      <c r="S659" s="70" t="s">
        <v>22</v>
      </c>
    </row>
    <row r="660" spans="1:19" ht="18" customHeight="1">
      <c r="A660" s="66" t="s">
        <v>22</v>
      </c>
      <c r="B660" s="66" t="str">
        <f t="shared" si="134"/>
        <v>660</v>
      </c>
      <c r="R660" s="68" t="str">
        <f t="shared" si="135"/>
        <v/>
      </c>
      <c r="S660" s="70" t="s">
        <v>22</v>
      </c>
    </row>
    <row r="661" spans="1:19" ht="18" customHeight="1">
      <c r="A661" s="66" t="s">
        <v>22</v>
      </c>
      <c r="B661" s="66" t="str">
        <f t="shared" si="134"/>
        <v>661</v>
      </c>
      <c r="R661" s="68" t="str">
        <f t="shared" si="135"/>
        <v/>
      </c>
      <c r="S661" s="70" t="s">
        <v>22</v>
      </c>
    </row>
    <row r="662" spans="1:19" ht="18" customHeight="1">
      <c r="A662" s="66" t="s">
        <v>22</v>
      </c>
      <c r="B662" s="66" t="str">
        <f t="shared" si="134"/>
        <v>662</v>
      </c>
      <c r="R662" s="68" t="str">
        <f t="shared" si="135"/>
        <v/>
      </c>
      <c r="S662" s="70" t="s">
        <v>22</v>
      </c>
    </row>
    <row r="663" spans="1:19" ht="18" customHeight="1">
      <c r="A663" s="66" t="s">
        <v>22</v>
      </c>
      <c r="B663" s="66" t="str">
        <f t="shared" si="134"/>
        <v>663</v>
      </c>
      <c r="R663" s="68" t="str">
        <f t="shared" si="135"/>
        <v/>
      </c>
      <c r="S663" s="70" t="s">
        <v>22</v>
      </c>
    </row>
    <row r="664" spans="1:19" ht="18" customHeight="1">
      <c r="A664" s="66" t="s">
        <v>22</v>
      </c>
      <c r="B664" s="66" t="str">
        <f t="shared" si="134"/>
        <v>664</v>
      </c>
      <c r="R664" s="68" t="str">
        <f t="shared" si="135"/>
        <v/>
      </c>
      <c r="S664" s="70" t="s">
        <v>22</v>
      </c>
    </row>
    <row r="665" spans="1:19" ht="18" customHeight="1">
      <c r="A665" s="66" t="s">
        <v>22</v>
      </c>
      <c r="B665" s="66" t="str">
        <f t="shared" si="134"/>
        <v>665</v>
      </c>
      <c r="R665" s="68" t="str">
        <f t="shared" si="135"/>
        <v/>
      </c>
      <c r="S665" s="70" t="s">
        <v>22</v>
      </c>
    </row>
    <row r="666" spans="1:19" ht="18" customHeight="1">
      <c r="A666" s="66" t="s">
        <v>22</v>
      </c>
      <c r="B666" s="66" t="str">
        <f t="shared" si="134"/>
        <v>666</v>
      </c>
      <c r="R666" s="68" t="str">
        <f t="shared" si="135"/>
        <v/>
      </c>
      <c r="S666" s="70" t="s">
        <v>22</v>
      </c>
    </row>
    <row r="667" spans="1:19" ht="18" customHeight="1">
      <c r="A667" s="66" t="s">
        <v>22</v>
      </c>
      <c r="B667" s="66" t="str">
        <f t="shared" si="134"/>
        <v>667</v>
      </c>
      <c r="R667" s="68" t="str">
        <f t="shared" si="135"/>
        <v/>
      </c>
      <c r="S667" s="70" t="s">
        <v>22</v>
      </c>
    </row>
    <row r="668" spans="1:19" ht="18" customHeight="1">
      <c r="A668" s="66" t="s">
        <v>22</v>
      </c>
      <c r="B668" s="66" t="str">
        <f t="shared" si="134"/>
        <v>668</v>
      </c>
      <c r="R668" s="68" t="str">
        <f t="shared" si="135"/>
        <v/>
      </c>
      <c r="S668" s="70" t="s">
        <v>22</v>
      </c>
    </row>
    <row r="669" spans="1:19" ht="18" customHeight="1">
      <c r="A669" s="66" t="s">
        <v>22</v>
      </c>
      <c r="B669" s="66" t="str">
        <f t="shared" si="134"/>
        <v>669</v>
      </c>
      <c r="R669" s="68" t="str">
        <f t="shared" si="135"/>
        <v/>
      </c>
      <c r="S669" s="70" t="s">
        <v>22</v>
      </c>
    </row>
    <row r="670" spans="1:19" ht="18" customHeight="1">
      <c r="A670" s="66" t="s">
        <v>22</v>
      </c>
      <c r="B670" s="66" t="str">
        <f t="shared" si="134"/>
        <v>670</v>
      </c>
      <c r="R670" s="68" t="str">
        <f t="shared" si="135"/>
        <v/>
      </c>
      <c r="S670" s="70" t="s">
        <v>22</v>
      </c>
    </row>
    <row r="671" spans="1:19" ht="18" customHeight="1">
      <c r="A671" s="66" t="s">
        <v>22</v>
      </c>
      <c r="B671" s="66" t="str">
        <f t="shared" si="134"/>
        <v>671</v>
      </c>
      <c r="R671" s="68" t="str">
        <f t="shared" si="135"/>
        <v/>
      </c>
      <c r="S671" s="70" t="s">
        <v>22</v>
      </c>
    </row>
    <row r="672" spans="1:19" ht="18" customHeight="1">
      <c r="A672" s="66" t="s">
        <v>22</v>
      </c>
      <c r="B672" s="66" t="str">
        <f t="shared" si="134"/>
        <v>672</v>
      </c>
      <c r="R672" s="68" t="str">
        <f t="shared" si="135"/>
        <v/>
      </c>
      <c r="S672" s="70" t="s">
        <v>22</v>
      </c>
    </row>
    <row r="673" spans="1:19" ht="18" customHeight="1">
      <c r="A673" s="66" t="s">
        <v>22</v>
      </c>
      <c r="B673" s="66" t="str">
        <f t="shared" si="134"/>
        <v>673</v>
      </c>
      <c r="R673" s="68" t="str">
        <f t="shared" si="135"/>
        <v/>
      </c>
      <c r="S673" s="70" t="s">
        <v>22</v>
      </c>
    </row>
    <row r="674" spans="1:19" ht="18" customHeight="1">
      <c r="A674" s="66" t="s">
        <v>22</v>
      </c>
      <c r="B674" s="66" t="str">
        <f t="shared" si="134"/>
        <v>674</v>
      </c>
      <c r="R674" s="68" t="str">
        <f t="shared" si="135"/>
        <v/>
      </c>
      <c r="S674" s="70" t="s">
        <v>22</v>
      </c>
    </row>
    <row r="675" spans="1:19" ht="18" customHeight="1">
      <c r="A675" s="66" t="s">
        <v>22</v>
      </c>
      <c r="B675" s="66" t="str">
        <f t="shared" si="134"/>
        <v>675</v>
      </c>
      <c r="R675" s="68" t="str">
        <f t="shared" si="135"/>
        <v/>
      </c>
      <c r="S675" s="70" t="s">
        <v>22</v>
      </c>
    </row>
    <row r="676" spans="1:19" ht="18" customHeight="1">
      <c r="A676" s="66" t="s">
        <v>22</v>
      </c>
      <c r="B676" s="66" t="str">
        <f t="shared" si="134"/>
        <v>676</v>
      </c>
      <c r="R676" s="68" t="str">
        <f t="shared" si="135"/>
        <v/>
      </c>
      <c r="S676" s="70" t="s">
        <v>22</v>
      </c>
    </row>
    <row r="677" spans="1:19" ht="18" customHeight="1">
      <c r="A677" s="66" t="s">
        <v>22</v>
      </c>
      <c r="B677" s="66" t="str">
        <f t="shared" si="134"/>
        <v>677</v>
      </c>
      <c r="R677" s="68" t="str">
        <f t="shared" si="135"/>
        <v/>
      </c>
      <c r="S677" s="70" t="s">
        <v>22</v>
      </c>
    </row>
    <row r="678" spans="1:19" ht="18" customHeight="1">
      <c r="A678" s="66" t="s">
        <v>22</v>
      </c>
      <c r="B678" s="66" t="str">
        <f t="shared" si="134"/>
        <v>678</v>
      </c>
      <c r="R678" s="68" t="str">
        <f t="shared" si="135"/>
        <v/>
      </c>
      <c r="S678" s="70" t="s">
        <v>22</v>
      </c>
    </row>
    <row r="679" spans="1:19" ht="18" customHeight="1">
      <c r="A679" s="66" t="s">
        <v>22</v>
      </c>
      <c r="B679" s="66" t="str">
        <f t="shared" si="134"/>
        <v>679</v>
      </c>
      <c r="R679" s="68" t="str">
        <f t="shared" si="135"/>
        <v/>
      </c>
      <c r="S679" s="70" t="s">
        <v>22</v>
      </c>
    </row>
    <row r="680" spans="1:19" ht="18" customHeight="1">
      <c r="A680" s="66" t="s">
        <v>22</v>
      </c>
      <c r="B680" s="66" t="str">
        <f t="shared" si="134"/>
        <v>680</v>
      </c>
      <c r="R680" s="68" t="str">
        <f t="shared" si="135"/>
        <v/>
      </c>
      <c r="S680" s="70" t="s">
        <v>22</v>
      </c>
    </row>
    <row r="681" spans="1:19" ht="18" customHeight="1">
      <c r="A681" s="66" t="s">
        <v>22</v>
      </c>
      <c r="B681" s="66" t="str">
        <f t="shared" si="134"/>
        <v>681</v>
      </c>
      <c r="R681" s="68" t="str">
        <f t="shared" si="135"/>
        <v/>
      </c>
      <c r="S681" s="70" t="s">
        <v>22</v>
      </c>
    </row>
    <row r="682" spans="1:19" ht="18" customHeight="1">
      <c r="A682" s="66" t="s">
        <v>22</v>
      </c>
      <c r="B682" s="66" t="str">
        <f t="shared" si="134"/>
        <v>682</v>
      </c>
      <c r="R682" s="68" t="str">
        <f t="shared" si="135"/>
        <v/>
      </c>
      <c r="S682" s="70" t="s">
        <v>22</v>
      </c>
    </row>
    <row r="683" spans="1:19" ht="18" customHeight="1">
      <c r="A683" s="66" t="s">
        <v>22</v>
      </c>
      <c r="B683" s="66" t="str">
        <f t="shared" si="134"/>
        <v>683</v>
      </c>
      <c r="R683" s="68" t="str">
        <f t="shared" si="135"/>
        <v/>
      </c>
      <c r="S683" s="70" t="s">
        <v>22</v>
      </c>
    </row>
    <row r="684" spans="1:19" ht="18" customHeight="1">
      <c r="A684" s="66" t="s">
        <v>22</v>
      </c>
      <c r="B684" s="66" t="str">
        <f t="shared" si="134"/>
        <v>684</v>
      </c>
      <c r="R684" s="68" t="str">
        <f t="shared" si="135"/>
        <v/>
      </c>
      <c r="S684" s="70" t="s">
        <v>22</v>
      </c>
    </row>
    <row r="685" spans="1:19" ht="18" customHeight="1">
      <c r="A685" s="66" t="s">
        <v>22</v>
      </c>
      <c r="B685" s="66" t="str">
        <f t="shared" si="134"/>
        <v>685</v>
      </c>
      <c r="R685" s="68" t="str">
        <f t="shared" si="135"/>
        <v/>
      </c>
      <c r="S685" s="70" t="s">
        <v>22</v>
      </c>
    </row>
    <row r="686" spans="1:19" ht="18" customHeight="1">
      <c r="A686" s="66" t="s">
        <v>22</v>
      </c>
      <c r="B686" s="66" t="str">
        <f t="shared" si="134"/>
        <v>686</v>
      </c>
      <c r="R686" s="68" t="str">
        <f t="shared" si="135"/>
        <v/>
      </c>
      <c r="S686" s="70" t="s">
        <v>22</v>
      </c>
    </row>
    <row r="687" spans="1:19" ht="18" customHeight="1">
      <c r="A687" s="66" t="s">
        <v>22</v>
      </c>
      <c r="B687" s="66" t="str">
        <f t="shared" si="134"/>
        <v>687</v>
      </c>
      <c r="R687" s="68" t="str">
        <f t="shared" si="135"/>
        <v/>
      </c>
      <c r="S687" s="70" t="s">
        <v>22</v>
      </c>
    </row>
    <row r="688" spans="1:19" ht="18" customHeight="1">
      <c r="A688" s="66" t="s">
        <v>22</v>
      </c>
      <c r="B688" s="66" t="str">
        <f t="shared" si="134"/>
        <v>688</v>
      </c>
      <c r="R688" s="68" t="str">
        <f t="shared" si="135"/>
        <v/>
      </c>
      <c r="S688" s="70" t="s">
        <v>22</v>
      </c>
    </row>
    <row r="689" spans="1:19" ht="18" customHeight="1">
      <c r="A689" s="66" t="s">
        <v>22</v>
      </c>
      <c r="B689" s="66" t="str">
        <f t="shared" si="134"/>
        <v>689</v>
      </c>
      <c r="R689" s="68" t="str">
        <f t="shared" si="135"/>
        <v/>
      </c>
      <c r="S689" s="70" t="s">
        <v>22</v>
      </c>
    </row>
    <row r="690" spans="1:19" ht="18" customHeight="1">
      <c r="A690" s="66" t="s">
        <v>22</v>
      </c>
      <c r="B690" s="66" t="str">
        <f t="shared" si="134"/>
        <v>690</v>
      </c>
      <c r="R690" s="68" t="str">
        <f t="shared" si="135"/>
        <v/>
      </c>
      <c r="S690" s="70" t="s">
        <v>22</v>
      </c>
    </row>
    <row r="691" spans="1:19" ht="18" customHeight="1">
      <c r="A691" s="66" t="s">
        <v>22</v>
      </c>
      <c r="B691" s="66" t="str">
        <f t="shared" si="134"/>
        <v>691</v>
      </c>
      <c r="R691" s="68" t="str">
        <f t="shared" si="135"/>
        <v/>
      </c>
      <c r="S691" s="70" t="s">
        <v>22</v>
      </c>
    </row>
    <row r="692" spans="1:19" ht="18" customHeight="1">
      <c r="A692" s="66" t="s">
        <v>22</v>
      </c>
      <c r="B692" s="66" t="str">
        <f t="shared" si="134"/>
        <v>692</v>
      </c>
      <c r="R692" s="68" t="str">
        <f t="shared" si="135"/>
        <v/>
      </c>
      <c r="S692" s="70" t="s">
        <v>22</v>
      </c>
    </row>
    <row r="693" spans="1:19" ht="18" customHeight="1">
      <c r="A693" s="66" t="s">
        <v>22</v>
      </c>
      <c r="B693" s="66" t="str">
        <f t="shared" si="134"/>
        <v>693</v>
      </c>
      <c r="R693" s="68" t="str">
        <f t="shared" si="135"/>
        <v/>
      </c>
      <c r="S693" s="70" t="s">
        <v>22</v>
      </c>
    </row>
    <row r="694" spans="1:19" ht="18" customHeight="1">
      <c r="A694" s="66" t="s">
        <v>22</v>
      </c>
      <c r="B694" s="66" t="str">
        <f t="shared" si="134"/>
        <v>694</v>
      </c>
      <c r="R694" s="68" t="str">
        <f t="shared" si="135"/>
        <v/>
      </c>
      <c r="S694" s="70" t="s">
        <v>22</v>
      </c>
    </row>
    <row r="695" spans="1:19" ht="18" customHeight="1">
      <c r="A695" s="66" t="s">
        <v>22</v>
      </c>
      <c r="B695" s="66" t="str">
        <f t="shared" si="134"/>
        <v>695</v>
      </c>
      <c r="R695" s="68" t="str">
        <f t="shared" si="135"/>
        <v/>
      </c>
      <c r="S695" s="70" t="s">
        <v>22</v>
      </c>
    </row>
    <row r="696" spans="1:19" ht="18" customHeight="1">
      <c r="A696" s="66" t="s">
        <v>22</v>
      </c>
      <c r="B696" s="66" t="str">
        <f t="shared" si="134"/>
        <v>696</v>
      </c>
      <c r="R696" s="68" t="str">
        <f t="shared" si="135"/>
        <v/>
      </c>
      <c r="S696" s="70" t="s">
        <v>22</v>
      </c>
    </row>
    <row r="697" spans="1:19" ht="18" customHeight="1">
      <c r="A697" s="66" t="s">
        <v>22</v>
      </c>
      <c r="B697" s="66" t="str">
        <f t="shared" si="134"/>
        <v>697</v>
      </c>
      <c r="R697" s="68" t="str">
        <f t="shared" si="135"/>
        <v/>
      </c>
      <c r="S697" s="70" t="s">
        <v>22</v>
      </c>
    </row>
    <row r="698" spans="1:19" ht="18" customHeight="1">
      <c r="A698" s="66" t="s">
        <v>22</v>
      </c>
      <c r="B698" s="66" t="str">
        <f t="shared" si="134"/>
        <v>698</v>
      </c>
      <c r="R698" s="68" t="str">
        <f t="shared" si="135"/>
        <v/>
      </c>
      <c r="S698" s="70" t="s">
        <v>22</v>
      </c>
    </row>
    <row r="699" spans="1:19" ht="18" customHeight="1">
      <c r="A699" s="66" t="s">
        <v>22</v>
      </c>
      <c r="B699" s="66" t="str">
        <f t="shared" si="134"/>
        <v>699</v>
      </c>
      <c r="R699" s="68" t="str">
        <f t="shared" si="135"/>
        <v/>
      </c>
      <c r="S699" s="70" t="s">
        <v>22</v>
      </c>
    </row>
    <row r="700" spans="1:19" ht="18" customHeight="1">
      <c r="A700" s="66" t="s">
        <v>22</v>
      </c>
      <c r="B700" s="66" t="str">
        <f t="shared" si="134"/>
        <v>700</v>
      </c>
      <c r="R700" s="68" t="str">
        <f t="shared" si="135"/>
        <v/>
      </c>
      <c r="S700" s="70" t="s">
        <v>22</v>
      </c>
    </row>
    <row r="701" spans="1:19" ht="18" customHeight="1">
      <c r="A701" s="66" t="s">
        <v>22</v>
      </c>
      <c r="B701" s="66" t="str">
        <f t="shared" si="134"/>
        <v>701</v>
      </c>
      <c r="R701" s="68" t="str">
        <f t="shared" si="135"/>
        <v/>
      </c>
      <c r="S701" s="70" t="s">
        <v>22</v>
      </c>
    </row>
    <row r="702" spans="1:19" ht="18" customHeight="1">
      <c r="A702" s="66" t="s">
        <v>22</v>
      </c>
      <c r="B702" s="66" t="str">
        <f t="shared" si="134"/>
        <v>702</v>
      </c>
      <c r="R702" s="68" t="str">
        <f t="shared" si="135"/>
        <v/>
      </c>
      <c r="S702" s="70" t="s">
        <v>22</v>
      </c>
    </row>
    <row r="703" spans="1:19" ht="18" customHeight="1">
      <c r="A703" s="66" t="s">
        <v>22</v>
      </c>
      <c r="B703" s="66" t="str">
        <f t="shared" si="134"/>
        <v>703</v>
      </c>
      <c r="R703" s="68" t="str">
        <f t="shared" si="135"/>
        <v/>
      </c>
      <c r="S703" s="70" t="s">
        <v>22</v>
      </c>
    </row>
    <row r="704" spans="1:19" ht="18" customHeight="1">
      <c r="A704" s="66" t="s">
        <v>22</v>
      </c>
      <c r="B704" s="66" t="str">
        <f t="shared" si="134"/>
        <v>704</v>
      </c>
      <c r="R704" s="68" t="str">
        <f t="shared" si="135"/>
        <v/>
      </c>
      <c r="S704" s="70" t="s">
        <v>22</v>
      </c>
    </row>
    <row r="705" spans="1:19" ht="18" customHeight="1">
      <c r="A705" s="66" t="s">
        <v>22</v>
      </c>
      <c r="B705" s="66" t="str">
        <f t="shared" si="134"/>
        <v>705</v>
      </c>
      <c r="R705" s="68" t="str">
        <f t="shared" si="135"/>
        <v/>
      </c>
      <c r="S705" s="70" t="s">
        <v>22</v>
      </c>
    </row>
    <row r="706" spans="1:19" ht="18" customHeight="1">
      <c r="A706" s="66" t="s">
        <v>22</v>
      </c>
      <c r="B706" s="66" t="str">
        <f t="shared" si="134"/>
        <v>706</v>
      </c>
      <c r="R706" s="68" t="str">
        <f t="shared" si="135"/>
        <v/>
      </c>
      <c r="S706" s="70" t="s">
        <v>22</v>
      </c>
    </row>
    <row r="707" spans="1:19" ht="18" customHeight="1">
      <c r="A707" s="66" t="s">
        <v>22</v>
      </c>
      <c r="B707" s="66" t="str">
        <f t="shared" si="134"/>
        <v>707</v>
      </c>
      <c r="R707" s="68" t="str">
        <f t="shared" si="135"/>
        <v/>
      </c>
      <c r="S707" s="70" t="s">
        <v>22</v>
      </c>
    </row>
    <row r="708" spans="1:19" ht="18" customHeight="1">
      <c r="A708" s="66" t="s">
        <v>22</v>
      </c>
      <c r="B708" s="66" t="str">
        <f t="shared" ref="B708:B771" si="136">ROW(S708)&amp;S708</f>
        <v>708</v>
      </c>
      <c r="R708" s="68" t="str">
        <f t="shared" si="135"/>
        <v/>
      </c>
      <c r="S708" s="70" t="s">
        <v>22</v>
      </c>
    </row>
    <row r="709" spans="1:19" ht="18" customHeight="1">
      <c r="A709" s="66" t="s">
        <v>22</v>
      </c>
      <c r="B709" s="66" t="str">
        <f t="shared" si="136"/>
        <v>709</v>
      </c>
      <c r="R709" s="68" t="str">
        <f t="shared" ref="R709:R772" si="137">IF(J709="","",J709*Q709)</f>
        <v/>
      </c>
      <c r="S709" s="70" t="s">
        <v>22</v>
      </c>
    </row>
    <row r="710" spans="1:19" ht="18" customHeight="1">
      <c r="A710" s="66" t="s">
        <v>22</v>
      </c>
      <c r="B710" s="66" t="str">
        <f t="shared" si="136"/>
        <v>710</v>
      </c>
      <c r="R710" s="68" t="str">
        <f t="shared" si="137"/>
        <v/>
      </c>
      <c r="S710" s="70" t="s">
        <v>22</v>
      </c>
    </row>
    <row r="711" spans="1:19" ht="18" customHeight="1">
      <c r="A711" s="66" t="s">
        <v>22</v>
      </c>
      <c r="B711" s="66" t="str">
        <f t="shared" si="136"/>
        <v>711</v>
      </c>
      <c r="R711" s="68" t="str">
        <f t="shared" si="137"/>
        <v/>
      </c>
      <c r="S711" s="70" t="s">
        <v>22</v>
      </c>
    </row>
    <row r="712" spans="1:19" ht="18" customHeight="1">
      <c r="A712" s="66" t="s">
        <v>22</v>
      </c>
      <c r="B712" s="66" t="str">
        <f t="shared" si="136"/>
        <v>712</v>
      </c>
      <c r="R712" s="68" t="str">
        <f t="shared" si="137"/>
        <v/>
      </c>
      <c r="S712" s="70" t="s">
        <v>22</v>
      </c>
    </row>
    <row r="713" spans="1:19" ht="18" customHeight="1">
      <c r="A713" s="66" t="s">
        <v>22</v>
      </c>
      <c r="B713" s="66" t="str">
        <f t="shared" si="136"/>
        <v>713</v>
      </c>
      <c r="R713" s="68" t="str">
        <f t="shared" si="137"/>
        <v/>
      </c>
      <c r="S713" s="70" t="s">
        <v>22</v>
      </c>
    </row>
    <row r="714" spans="1:19" ht="18" customHeight="1">
      <c r="A714" s="66" t="s">
        <v>22</v>
      </c>
      <c r="B714" s="66" t="str">
        <f t="shared" si="136"/>
        <v>714</v>
      </c>
      <c r="R714" s="68" t="str">
        <f t="shared" si="137"/>
        <v/>
      </c>
      <c r="S714" s="70" t="s">
        <v>22</v>
      </c>
    </row>
    <row r="715" spans="1:19" ht="18" customHeight="1">
      <c r="A715" s="66" t="s">
        <v>22</v>
      </c>
      <c r="B715" s="66" t="str">
        <f t="shared" si="136"/>
        <v>715</v>
      </c>
      <c r="R715" s="68" t="str">
        <f t="shared" si="137"/>
        <v/>
      </c>
      <c r="S715" s="70" t="s">
        <v>22</v>
      </c>
    </row>
    <row r="716" spans="1:19" ht="18" customHeight="1">
      <c r="A716" s="66" t="s">
        <v>22</v>
      </c>
      <c r="B716" s="66" t="str">
        <f t="shared" si="136"/>
        <v>716</v>
      </c>
      <c r="R716" s="68" t="str">
        <f t="shared" si="137"/>
        <v/>
      </c>
      <c r="S716" s="70" t="s">
        <v>22</v>
      </c>
    </row>
    <row r="717" spans="1:19" ht="18" customHeight="1">
      <c r="A717" s="66" t="s">
        <v>22</v>
      </c>
      <c r="B717" s="66" t="str">
        <f t="shared" si="136"/>
        <v>717</v>
      </c>
      <c r="R717" s="68" t="str">
        <f t="shared" si="137"/>
        <v/>
      </c>
      <c r="S717" s="70" t="s">
        <v>22</v>
      </c>
    </row>
    <row r="718" spans="1:19" ht="18" customHeight="1">
      <c r="A718" s="66" t="s">
        <v>22</v>
      </c>
      <c r="B718" s="66" t="str">
        <f t="shared" si="136"/>
        <v>718</v>
      </c>
      <c r="R718" s="68" t="str">
        <f t="shared" si="137"/>
        <v/>
      </c>
      <c r="S718" s="70" t="s">
        <v>22</v>
      </c>
    </row>
    <row r="719" spans="1:19" ht="18" customHeight="1">
      <c r="A719" s="66" t="s">
        <v>22</v>
      </c>
      <c r="B719" s="66" t="str">
        <f t="shared" si="136"/>
        <v>719</v>
      </c>
      <c r="R719" s="68" t="str">
        <f t="shared" si="137"/>
        <v/>
      </c>
      <c r="S719" s="70" t="s">
        <v>22</v>
      </c>
    </row>
    <row r="720" spans="1:19" ht="18" customHeight="1">
      <c r="A720" s="66" t="s">
        <v>22</v>
      </c>
      <c r="B720" s="66" t="str">
        <f t="shared" si="136"/>
        <v>720</v>
      </c>
      <c r="R720" s="68" t="str">
        <f t="shared" si="137"/>
        <v/>
      </c>
      <c r="S720" s="70" t="s">
        <v>22</v>
      </c>
    </row>
    <row r="721" spans="1:19" ht="18" customHeight="1">
      <c r="A721" s="66" t="s">
        <v>22</v>
      </c>
      <c r="B721" s="66" t="str">
        <f t="shared" si="136"/>
        <v>721</v>
      </c>
      <c r="R721" s="68" t="str">
        <f t="shared" si="137"/>
        <v/>
      </c>
      <c r="S721" s="70" t="s">
        <v>22</v>
      </c>
    </row>
    <row r="722" spans="1:19" ht="18" customHeight="1">
      <c r="A722" s="66" t="s">
        <v>22</v>
      </c>
      <c r="B722" s="66" t="str">
        <f t="shared" si="136"/>
        <v>722</v>
      </c>
      <c r="R722" s="68" t="str">
        <f t="shared" si="137"/>
        <v/>
      </c>
      <c r="S722" s="70" t="s">
        <v>22</v>
      </c>
    </row>
    <row r="723" spans="1:19" ht="18" customHeight="1">
      <c r="A723" s="66" t="s">
        <v>22</v>
      </c>
      <c r="B723" s="66" t="str">
        <f t="shared" si="136"/>
        <v>723</v>
      </c>
      <c r="R723" s="68" t="str">
        <f t="shared" si="137"/>
        <v/>
      </c>
      <c r="S723" s="70" t="s">
        <v>22</v>
      </c>
    </row>
    <row r="724" spans="1:19" ht="18" customHeight="1">
      <c r="A724" s="66" t="s">
        <v>22</v>
      </c>
      <c r="B724" s="66" t="str">
        <f t="shared" si="136"/>
        <v>724</v>
      </c>
      <c r="R724" s="68" t="str">
        <f t="shared" si="137"/>
        <v/>
      </c>
      <c r="S724" s="70" t="s">
        <v>22</v>
      </c>
    </row>
    <row r="725" spans="1:19" ht="18" customHeight="1">
      <c r="A725" s="66" t="s">
        <v>22</v>
      </c>
      <c r="B725" s="66" t="str">
        <f t="shared" si="136"/>
        <v>725</v>
      </c>
      <c r="R725" s="68" t="str">
        <f t="shared" si="137"/>
        <v/>
      </c>
      <c r="S725" s="70" t="s">
        <v>22</v>
      </c>
    </row>
    <row r="726" spans="1:19" ht="18" customHeight="1">
      <c r="A726" s="66" t="s">
        <v>22</v>
      </c>
      <c r="B726" s="66" t="str">
        <f t="shared" si="136"/>
        <v>726</v>
      </c>
      <c r="R726" s="68" t="str">
        <f t="shared" si="137"/>
        <v/>
      </c>
      <c r="S726" s="70" t="s">
        <v>22</v>
      </c>
    </row>
    <row r="727" spans="1:19" ht="18" customHeight="1">
      <c r="A727" s="66" t="s">
        <v>22</v>
      </c>
      <c r="B727" s="66" t="str">
        <f t="shared" si="136"/>
        <v>727</v>
      </c>
      <c r="R727" s="68" t="str">
        <f t="shared" si="137"/>
        <v/>
      </c>
      <c r="S727" s="70" t="s">
        <v>22</v>
      </c>
    </row>
    <row r="728" spans="1:19" ht="18" customHeight="1">
      <c r="A728" s="66" t="s">
        <v>22</v>
      </c>
      <c r="B728" s="66" t="str">
        <f t="shared" si="136"/>
        <v>728</v>
      </c>
      <c r="R728" s="68" t="str">
        <f t="shared" si="137"/>
        <v/>
      </c>
      <c r="S728" s="70" t="s">
        <v>22</v>
      </c>
    </row>
    <row r="729" spans="1:19" ht="18" customHeight="1">
      <c r="A729" s="66" t="s">
        <v>22</v>
      </c>
      <c r="B729" s="66" t="str">
        <f t="shared" si="136"/>
        <v>729</v>
      </c>
      <c r="R729" s="68" t="str">
        <f t="shared" si="137"/>
        <v/>
      </c>
      <c r="S729" s="70" t="s">
        <v>22</v>
      </c>
    </row>
    <row r="730" spans="1:19" ht="18" customHeight="1">
      <c r="A730" s="66" t="s">
        <v>22</v>
      </c>
      <c r="B730" s="66" t="str">
        <f t="shared" si="136"/>
        <v>730</v>
      </c>
      <c r="R730" s="68" t="str">
        <f t="shared" si="137"/>
        <v/>
      </c>
      <c r="S730" s="70" t="s">
        <v>22</v>
      </c>
    </row>
    <row r="731" spans="1:19" ht="18" customHeight="1">
      <c r="A731" s="66" t="s">
        <v>22</v>
      </c>
      <c r="B731" s="66" t="str">
        <f t="shared" si="136"/>
        <v>731</v>
      </c>
      <c r="R731" s="68" t="str">
        <f t="shared" si="137"/>
        <v/>
      </c>
      <c r="S731" s="70" t="s">
        <v>22</v>
      </c>
    </row>
    <row r="732" spans="1:19" ht="18" customHeight="1">
      <c r="A732" s="66" t="s">
        <v>22</v>
      </c>
      <c r="B732" s="66" t="str">
        <f t="shared" si="136"/>
        <v>732</v>
      </c>
      <c r="R732" s="68" t="str">
        <f t="shared" si="137"/>
        <v/>
      </c>
      <c r="S732" s="70" t="s">
        <v>22</v>
      </c>
    </row>
    <row r="733" spans="1:19" ht="18" customHeight="1">
      <c r="A733" s="66" t="s">
        <v>22</v>
      </c>
      <c r="B733" s="66" t="str">
        <f t="shared" si="136"/>
        <v>733</v>
      </c>
      <c r="R733" s="68" t="str">
        <f t="shared" si="137"/>
        <v/>
      </c>
      <c r="S733" s="70" t="s">
        <v>22</v>
      </c>
    </row>
    <row r="734" spans="1:19" ht="18" customHeight="1">
      <c r="A734" s="66" t="s">
        <v>22</v>
      </c>
      <c r="B734" s="66" t="str">
        <f t="shared" si="136"/>
        <v>734</v>
      </c>
      <c r="R734" s="68" t="str">
        <f t="shared" si="137"/>
        <v/>
      </c>
      <c r="S734" s="70" t="s">
        <v>22</v>
      </c>
    </row>
    <row r="735" spans="1:19" ht="18" customHeight="1">
      <c r="A735" s="66" t="s">
        <v>22</v>
      </c>
      <c r="B735" s="66" t="str">
        <f t="shared" si="136"/>
        <v>735</v>
      </c>
      <c r="R735" s="68" t="str">
        <f t="shared" si="137"/>
        <v/>
      </c>
      <c r="S735" s="70" t="s">
        <v>22</v>
      </c>
    </row>
    <row r="736" spans="1:19" ht="18" customHeight="1">
      <c r="A736" s="66" t="s">
        <v>22</v>
      </c>
      <c r="B736" s="66" t="str">
        <f t="shared" si="136"/>
        <v>736</v>
      </c>
      <c r="R736" s="68" t="str">
        <f t="shared" si="137"/>
        <v/>
      </c>
      <c r="S736" s="70" t="s">
        <v>22</v>
      </c>
    </row>
    <row r="737" spans="1:19" ht="18" customHeight="1">
      <c r="A737" s="66" t="s">
        <v>22</v>
      </c>
      <c r="B737" s="66" t="str">
        <f t="shared" si="136"/>
        <v>737</v>
      </c>
      <c r="R737" s="68" t="str">
        <f t="shared" si="137"/>
        <v/>
      </c>
      <c r="S737" s="70" t="s">
        <v>22</v>
      </c>
    </row>
    <row r="738" spans="1:19" ht="18" customHeight="1">
      <c r="A738" s="66" t="s">
        <v>22</v>
      </c>
      <c r="B738" s="66" t="str">
        <f t="shared" si="136"/>
        <v>738</v>
      </c>
      <c r="R738" s="68" t="str">
        <f t="shared" si="137"/>
        <v/>
      </c>
      <c r="S738" s="70" t="s">
        <v>22</v>
      </c>
    </row>
    <row r="739" spans="1:19" ht="18" customHeight="1">
      <c r="A739" s="66" t="s">
        <v>22</v>
      </c>
      <c r="B739" s="66" t="str">
        <f t="shared" si="136"/>
        <v>739</v>
      </c>
      <c r="R739" s="68" t="str">
        <f t="shared" si="137"/>
        <v/>
      </c>
      <c r="S739" s="70" t="s">
        <v>22</v>
      </c>
    </row>
    <row r="740" spans="1:19" ht="18" customHeight="1">
      <c r="A740" s="66" t="s">
        <v>22</v>
      </c>
      <c r="B740" s="66" t="str">
        <f t="shared" si="136"/>
        <v>740</v>
      </c>
      <c r="R740" s="68" t="str">
        <f t="shared" si="137"/>
        <v/>
      </c>
      <c r="S740" s="70" t="s">
        <v>22</v>
      </c>
    </row>
    <row r="741" spans="1:19" ht="18" customHeight="1">
      <c r="A741" s="66" t="s">
        <v>22</v>
      </c>
      <c r="B741" s="66" t="str">
        <f t="shared" si="136"/>
        <v>741</v>
      </c>
      <c r="R741" s="68" t="str">
        <f t="shared" si="137"/>
        <v/>
      </c>
      <c r="S741" s="70" t="s">
        <v>22</v>
      </c>
    </row>
    <row r="742" spans="1:19" ht="18" customHeight="1">
      <c r="A742" s="66" t="s">
        <v>22</v>
      </c>
      <c r="B742" s="66" t="str">
        <f t="shared" si="136"/>
        <v>742</v>
      </c>
      <c r="R742" s="68" t="str">
        <f t="shared" si="137"/>
        <v/>
      </c>
      <c r="S742" s="70" t="s">
        <v>22</v>
      </c>
    </row>
    <row r="743" spans="1:19" ht="18" customHeight="1">
      <c r="A743" s="66" t="s">
        <v>22</v>
      </c>
      <c r="B743" s="66" t="str">
        <f t="shared" si="136"/>
        <v>743</v>
      </c>
      <c r="R743" s="68" t="str">
        <f t="shared" si="137"/>
        <v/>
      </c>
      <c r="S743" s="70" t="s">
        <v>22</v>
      </c>
    </row>
    <row r="744" spans="1:19" ht="18" customHeight="1">
      <c r="A744" s="66" t="s">
        <v>22</v>
      </c>
      <c r="B744" s="66" t="str">
        <f t="shared" si="136"/>
        <v>744</v>
      </c>
      <c r="R744" s="68" t="str">
        <f t="shared" si="137"/>
        <v/>
      </c>
      <c r="S744" s="70" t="s">
        <v>22</v>
      </c>
    </row>
    <row r="745" spans="1:19" ht="18" customHeight="1">
      <c r="A745" s="66" t="s">
        <v>22</v>
      </c>
      <c r="B745" s="66" t="str">
        <f t="shared" si="136"/>
        <v>745</v>
      </c>
      <c r="R745" s="68" t="str">
        <f t="shared" si="137"/>
        <v/>
      </c>
      <c r="S745" s="70" t="s">
        <v>22</v>
      </c>
    </row>
    <row r="746" spans="1:19" ht="18" customHeight="1">
      <c r="A746" s="66" t="s">
        <v>22</v>
      </c>
      <c r="B746" s="66" t="str">
        <f t="shared" si="136"/>
        <v>746</v>
      </c>
      <c r="R746" s="68" t="str">
        <f t="shared" si="137"/>
        <v/>
      </c>
      <c r="S746" s="70" t="s">
        <v>22</v>
      </c>
    </row>
    <row r="747" spans="1:19" ht="18" customHeight="1">
      <c r="A747" s="66" t="s">
        <v>22</v>
      </c>
      <c r="B747" s="66" t="str">
        <f t="shared" si="136"/>
        <v>747</v>
      </c>
      <c r="R747" s="68" t="str">
        <f t="shared" si="137"/>
        <v/>
      </c>
      <c r="S747" s="70" t="s">
        <v>22</v>
      </c>
    </row>
    <row r="748" spans="1:19" ht="18" customHeight="1">
      <c r="A748" s="66" t="s">
        <v>22</v>
      </c>
      <c r="B748" s="66" t="str">
        <f t="shared" si="136"/>
        <v>748</v>
      </c>
      <c r="R748" s="68" t="str">
        <f t="shared" si="137"/>
        <v/>
      </c>
      <c r="S748" s="70" t="s">
        <v>22</v>
      </c>
    </row>
    <row r="749" spans="1:19" ht="18" customHeight="1">
      <c r="A749" s="66" t="s">
        <v>22</v>
      </c>
      <c r="B749" s="66" t="str">
        <f t="shared" si="136"/>
        <v>749</v>
      </c>
      <c r="R749" s="68" t="str">
        <f t="shared" si="137"/>
        <v/>
      </c>
      <c r="S749" s="70" t="s">
        <v>22</v>
      </c>
    </row>
    <row r="750" spans="1:19" ht="18" customHeight="1">
      <c r="A750" s="66" t="s">
        <v>22</v>
      </c>
      <c r="B750" s="66" t="str">
        <f t="shared" si="136"/>
        <v>750</v>
      </c>
      <c r="R750" s="68" t="str">
        <f t="shared" si="137"/>
        <v/>
      </c>
      <c r="S750" s="70" t="s">
        <v>22</v>
      </c>
    </row>
    <row r="751" spans="1:19" ht="18" customHeight="1">
      <c r="A751" s="66" t="s">
        <v>22</v>
      </c>
      <c r="B751" s="66" t="str">
        <f t="shared" si="136"/>
        <v>751</v>
      </c>
      <c r="R751" s="68" t="str">
        <f t="shared" si="137"/>
        <v/>
      </c>
      <c r="S751" s="70" t="s">
        <v>22</v>
      </c>
    </row>
    <row r="752" spans="1:19" ht="18" customHeight="1">
      <c r="A752" s="66" t="s">
        <v>22</v>
      </c>
      <c r="B752" s="66" t="str">
        <f t="shared" si="136"/>
        <v>752</v>
      </c>
      <c r="R752" s="68" t="str">
        <f t="shared" si="137"/>
        <v/>
      </c>
      <c r="S752" s="70" t="s">
        <v>22</v>
      </c>
    </row>
    <row r="753" spans="1:19" ht="18" customHeight="1">
      <c r="A753" s="66" t="s">
        <v>22</v>
      </c>
      <c r="B753" s="66" t="str">
        <f t="shared" si="136"/>
        <v>753</v>
      </c>
      <c r="R753" s="68" t="str">
        <f t="shared" si="137"/>
        <v/>
      </c>
      <c r="S753" s="70" t="s">
        <v>22</v>
      </c>
    </row>
    <row r="754" spans="1:19" ht="18" customHeight="1">
      <c r="A754" s="66" t="s">
        <v>22</v>
      </c>
      <c r="B754" s="66" t="str">
        <f t="shared" si="136"/>
        <v>754</v>
      </c>
      <c r="R754" s="68" t="str">
        <f t="shared" si="137"/>
        <v/>
      </c>
      <c r="S754" s="70" t="s">
        <v>22</v>
      </c>
    </row>
    <row r="755" spans="1:19" ht="18" customHeight="1">
      <c r="A755" s="66" t="s">
        <v>22</v>
      </c>
      <c r="B755" s="66" t="str">
        <f t="shared" si="136"/>
        <v>755</v>
      </c>
      <c r="R755" s="68" t="str">
        <f t="shared" si="137"/>
        <v/>
      </c>
      <c r="S755" s="70" t="s">
        <v>22</v>
      </c>
    </row>
    <row r="756" spans="1:19" ht="18" customHeight="1">
      <c r="A756" s="66" t="s">
        <v>22</v>
      </c>
      <c r="B756" s="66" t="str">
        <f t="shared" si="136"/>
        <v>756</v>
      </c>
      <c r="R756" s="68" t="str">
        <f t="shared" si="137"/>
        <v/>
      </c>
      <c r="S756" s="70" t="s">
        <v>22</v>
      </c>
    </row>
    <row r="757" spans="1:19" ht="18" customHeight="1">
      <c r="A757" s="66" t="s">
        <v>22</v>
      </c>
      <c r="B757" s="66" t="str">
        <f t="shared" si="136"/>
        <v>757</v>
      </c>
      <c r="R757" s="68" t="str">
        <f t="shared" si="137"/>
        <v/>
      </c>
      <c r="S757" s="70" t="s">
        <v>22</v>
      </c>
    </row>
    <row r="758" spans="1:19" ht="18" customHeight="1">
      <c r="A758" s="66" t="s">
        <v>22</v>
      </c>
      <c r="B758" s="66" t="str">
        <f t="shared" si="136"/>
        <v>758</v>
      </c>
      <c r="R758" s="68" t="str">
        <f t="shared" si="137"/>
        <v/>
      </c>
      <c r="S758" s="70" t="s">
        <v>22</v>
      </c>
    </row>
    <row r="759" spans="1:19" ht="18" customHeight="1">
      <c r="A759" s="66" t="s">
        <v>22</v>
      </c>
      <c r="B759" s="66" t="str">
        <f t="shared" si="136"/>
        <v>759</v>
      </c>
      <c r="R759" s="68" t="str">
        <f t="shared" si="137"/>
        <v/>
      </c>
      <c r="S759" s="70" t="s">
        <v>22</v>
      </c>
    </row>
    <row r="760" spans="1:19" ht="18" customHeight="1">
      <c r="A760" s="66" t="s">
        <v>22</v>
      </c>
      <c r="B760" s="66" t="str">
        <f t="shared" si="136"/>
        <v>760</v>
      </c>
      <c r="R760" s="68" t="str">
        <f t="shared" si="137"/>
        <v/>
      </c>
      <c r="S760" s="70" t="s">
        <v>22</v>
      </c>
    </row>
    <row r="761" spans="1:19" ht="18" customHeight="1">
      <c r="A761" s="66" t="s">
        <v>22</v>
      </c>
      <c r="B761" s="66" t="str">
        <f t="shared" si="136"/>
        <v>761</v>
      </c>
      <c r="R761" s="68" t="str">
        <f t="shared" si="137"/>
        <v/>
      </c>
      <c r="S761" s="70" t="s">
        <v>22</v>
      </c>
    </row>
    <row r="762" spans="1:19" ht="18" customHeight="1">
      <c r="A762" s="66" t="s">
        <v>22</v>
      </c>
      <c r="B762" s="66" t="str">
        <f t="shared" si="136"/>
        <v>762</v>
      </c>
      <c r="R762" s="68" t="str">
        <f t="shared" si="137"/>
        <v/>
      </c>
      <c r="S762" s="70" t="s">
        <v>22</v>
      </c>
    </row>
    <row r="763" spans="1:19" ht="18" customHeight="1">
      <c r="A763" s="66" t="s">
        <v>22</v>
      </c>
      <c r="B763" s="66" t="str">
        <f t="shared" si="136"/>
        <v>763</v>
      </c>
      <c r="R763" s="68" t="str">
        <f t="shared" si="137"/>
        <v/>
      </c>
      <c r="S763" s="70" t="s">
        <v>22</v>
      </c>
    </row>
    <row r="764" spans="1:19" ht="18" customHeight="1">
      <c r="A764" s="66" t="s">
        <v>22</v>
      </c>
      <c r="B764" s="66" t="str">
        <f t="shared" si="136"/>
        <v>764</v>
      </c>
      <c r="R764" s="68" t="str">
        <f t="shared" si="137"/>
        <v/>
      </c>
      <c r="S764" s="70" t="s">
        <v>22</v>
      </c>
    </row>
    <row r="765" spans="1:19" ht="18" customHeight="1">
      <c r="A765" s="66" t="s">
        <v>22</v>
      </c>
      <c r="B765" s="66" t="str">
        <f t="shared" si="136"/>
        <v>765</v>
      </c>
      <c r="R765" s="68" t="str">
        <f t="shared" si="137"/>
        <v/>
      </c>
      <c r="S765" s="70" t="s">
        <v>22</v>
      </c>
    </row>
    <row r="766" spans="1:19" ht="18" customHeight="1">
      <c r="A766" s="66" t="s">
        <v>22</v>
      </c>
      <c r="B766" s="66" t="str">
        <f t="shared" si="136"/>
        <v>766</v>
      </c>
      <c r="R766" s="68" t="str">
        <f t="shared" si="137"/>
        <v/>
      </c>
      <c r="S766" s="70" t="s">
        <v>22</v>
      </c>
    </row>
    <row r="767" spans="1:19" ht="18" customHeight="1">
      <c r="A767" s="66" t="s">
        <v>22</v>
      </c>
      <c r="B767" s="66" t="str">
        <f t="shared" si="136"/>
        <v>767</v>
      </c>
      <c r="R767" s="68" t="str">
        <f t="shared" si="137"/>
        <v/>
      </c>
      <c r="S767" s="70" t="s">
        <v>22</v>
      </c>
    </row>
    <row r="768" spans="1:19" ht="18" customHeight="1">
      <c r="A768" s="66" t="s">
        <v>22</v>
      </c>
      <c r="B768" s="66" t="str">
        <f t="shared" si="136"/>
        <v>768</v>
      </c>
      <c r="R768" s="68" t="str">
        <f t="shared" si="137"/>
        <v/>
      </c>
      <c r="S768" s="70" t="s">
        <v>22</v>
      </c>
    </row>
    <row r="769" spans="1:19" ht="18" customHeight="1">
      <c r="A769" s="66" t="s">
        <v>22</v>
      </c>
      <c r="B769" s="66" t="str">
        <f t="shared" si="136"/>
        <v>769</v>
      </c>
      <c r="R769" s="68" t="str">
        <f t="shared" si="137"/>
        <v/>
      </c>
      <c r="S769" s="70" t="s">
        <v>22</v>
      </c>
    </row>
    <row r="770" spans="1:19" ht="18" customHeight="1">
      <c r="A770" s="66" t="s">
        <v>22</v>
      </c>
      <c r="B770" s="66" t="str">
        <f t="shared" si="136"/>
        <v>770</v>
      </c>
      <c r="R770" s="68" t="str">
        <f t="shared" si="137"/>
        <v/>
      </c>
      <c r="S770" s="70" t="s">
        <v>22</v>
      </c>
    </row>
    <row r="771" spans="1:19" ht="18" customHeight="1">
      <c r="A771" s="66" t="s">
        <v>22</v>
      </c>
      <c r="B771" s="66" t="str">
        <f t="shared" si="136"/>
        <v>771</v>
      </c>
      <c r="R771" s="68" t="str">
        <f t="shared" si="137"/>
        <v/>
      </c>
      <c r="S771" s="70" t="s">
        <v>22</v>
      </c>
    </row>
    <row r="772" spans="1:19" ht="18" customHeight="1">
      <c r="A772" s="66" t="s">
        <v>22</v>
      </c>
      <c r="B772" s="66" t="str">
        <f t="shared" ref="B772:B835" si="138">ROW(S772)&amp;S772</f>
        <v>772</v>
      </c>
      <c r="R772" s="68" t="str">
        <f t="shared" si="137"/>
        <v/>
      </c>
      <c r="S772" s="70" t="s">
        <v>22</v>
      </c>
    </row>
    <row r="773" spans="1:19" ht="18" customHeight="1">
      <c r="A773" s="66" t="s">
        <v>22</v>
      </c>
      <c r="B773" s="66" t="str">
        <f t="shared" si="138"/>
        <v>773</v>
      </c>
      <c r="R773" s="68" t="str">
        <f t="shared" ref="R773:R836" si="139">IF(J773="","",J773*Q773)</f>
        <v/>
      </c>
      <c r="S773" s="70" t="s">
        <v>22</v>
      </c>
    </row>
    <row r="774" spans="1:19" ht="18" customHeight="1">
      <c r="A774" s="66" t="s">
        <v>22</v>
      </c>
      <c r="B774" s="66" t="str">
        <f t="shared" si="138"/>
        <v>774</v>
      </c>
      <c r="R774" s="68" t="str">
        <f t="shared" si="139"/>
        <v/>
      </c>
      <c r="S774" s="70" t="s">
        <v>22</v>
      </c>
    </row>
    <row r="775" spans="1:19" ht="18" customHeight="1">
      <c r="A775" s="66" t="s">
        <v>22</v>
      </c>
      <c r="B775" s="66" t="str">
        <f t="shared" si="138"/>
        <v>775</v>
      </c>
      <c r="R775" s="68" t="str">
        <f t="shared" si="139"/>
        <v/>
      </c>
      <c r="S775" s="70" t="s">
        <v>22</v>
      </c>
    </row>
    <row r="776" spans="1:19" ht="18" customHeight="1">
      <c r="A776" s="66" t="s">
        <v>22</v>
      </c>
      <c r="B776" s="66" t="str">
        <f t="shared" si="138"/>
        <v>776</v>
      </c>
      <c r="R776" s="68" t="str">
        <f t="shared" si="139"/>
        <v/>
      </c>
      <c r="S776" s="70" t="s">
        <v>22</v>
      </c>
    </row>
    <row r="777" spans="1:19" ht="18" customHeight="1">
      <c r="A777" s="66" t="s">
        <v>22</v>
      </c>
      <c r="B777" s="66" t="str">
        <f t="shared" si="138"/>
        <v>777</v>
      </c>
      <c r="R777" s="68" t="str">
        <f t="shared" si="139"/>
        <v/>
      </c>
      <c r="S777" s="70" t="s">
        <v>22</v>
      </c>
    </row>
    <row r="778" spans="1:19" ht="18" customHeight="1">
      <c r="A778" s="66" t="s">
        <v>22</v>
      </c>
      <c r="B778" s="66" t="str">
        <f t="shared" si="138"/>
        <v>778</v>
      </c>
      <c r="R778" s="68" t="str">
        <f t="shared" si="139"/>
        <v/>
      </c>
      <c r="S778" s="70" t="s">
        <v>22</v>
      </c>
    </row>
    <row r="779" spans="1:19" ht="18" customHeight="1">
      <c r="A779" s="66" t="s">
        <v>22</v>
      </c>
      <c r="B779" s="66" t="str">
        <f t="shared" si="138"/>
        <v>779</v>
      </c>
      <c r="R779" s="68" t="str">
        <f t="shared" si="139"/>
        <v/>
      </c>
      <c r="S779" s="70" t="s">
        <v>22</v>
      </c>
    </row>
    <row r="780" spans="1:19" ht="18" customHeight="1">
      <c r="A780" s="66" t="s">
        <v>22</v>
      </c>
      <c r="B780" s="66" t="str">
        <f t="shared" si="138"/>
        <v>780</v>
      </c>
      <c r="R780" s="68" t="str">
        <f t="shared" si="139"/>
        <v/>
      </c>
      <c r="S780" s="70" t="s">
        <v>22</v>
      </c>
    </row>
    <row r="781" spans="1:19" ht="18" customHeight="1">
      <c r="A781" s="66" t="s">
        <v>22</v>
      </c>
      <c r="B781" s="66" t="str">
        <f t="shared" si="138"/>
        <v>781</v>
      </c>
      <c r="R781" s="68" t="str">
        <f t="shared" si="139"/>
        <v/>
      </c>
      <c r="S781" s="70" t="s">
        <v>22</v>
      </c>
    </row>
    <row r="782" spans="1:19" ht="18" customHeight="1">
      <c r="A782" s="66" t="s">
        <v>22</v>
      </c>
      <c r="B782" s="66" t="str">
        <f t="shared" si="138"/>
        <v>782</v>
      </c>
      <c r="R782" s="68" t="str">
        <f t="shared" si="139"/>
        <v/>
      </c>
      <c r="S782" s="70" t="s">
        <v>22</v>
      </c>
    </row>
    <row r="783" spans="1:19" ht="18" customHeight="1">
      <c r="A783" s="66" t="s">
        <v>22</v>
      </c>
      <c r="B783" s="66" t="str">
        <f t="shared" si="138"/>
        <v>783</v>
      </c>
      <c r="R783" s="68" t="str">
        <f t="shared" si="139"/>
        <v/>
      </c>
      <c r="S783" s="70" t="s">
        <v>22</v>
      </c>
    </row>
    <row r="784" spans="1:19" ht="18" customHeight="1">
      <c r="A784" s="66" t="s">
        <v>22</v>
      </c>
      <c r="B784" s="66" t="str">
        <f t="shared" si="138"/>
        <v>784</v>
      </c>
      <c r="R784" s="68" t="str">
        <f t="shared" si="139"/>
        <v/>
      </c>
      <c r="S784" s="70" t="s">
        <v>22</v>
      </c>
    </row>
    <row r="785" spans="1:19" ht="18" customHeight="1">
      <c r="A785" s="66" t="s">
        <v>22</v>
      </c>
      <c r="B785" s="66" t="str">
        <f t="shared" si="138"/>
        <v>785</v>
      </c>
      <c r="R785" s="68" t="str">
        <f t="shared" si="139"/>
        <v/>
      </c>
      <c r="S785" s="70" t="s">
        <v>22</v>
      </c>
    </row>
    <row r="786" spans="1:19" ht="18" customHeight="1">
      <c r="A786" s="66" t="s">
        <v>22</v>
      </c>
      <c r="B786" s="66" t="str">
        <f t="shared" si="138"/>
        <v>786</v>
      </c>
      <c r="R786" s="68" t="str">
        <f t="shared" si="139"/>
        <v/>
      </c>
      <c r="S786" s="70" t="s">
        <v>22</v>
      </c>
    </row>
    <row r="787" spans="1:19" ht="18" customHeight="1">
      <c r="A787" s="66" t="s">
        <v>22</v>
      </c>
      <c r="B787" s="66" t="str">
        <f t="shared" si="138"/>
        <v>787</v>
      </c>
      <c r="R787" s="68" t="str">
        <f t="shared" si="139"/>
        <v/>
      </c>
      <c r="S787" s="70" t="s">
        <v>22</v>
      </c>
    </row>
    <row r="788" spans="1:19" ht="18" customHeight="1">
      <c r="A788" s="66" t="s">
        <v>22</v>
      </c>
      <c r="B788" s="66" t="str">
        <f t="shared" si="138"/>
        <v>788</v>
      </c>
      <c r="R788" s="68" t="str">
        <f t="shared" si="139"/>
        <v/>
      </c>
      <c r="S788" s="70" t="s">
        <v>22</v>
      </c>
    </row>
    <row r="789" spans="1:19" ht="18" customHeight="1">
      <c r="A789" s="66" t="s">
        <v>22</v>
      </c>
      <c r="B789" s="66" t="str">
        <f t="shared" si="138"/>
        <v>789</v>
      </c>
      <c r="R789" s="68" t="str">
        <f t="shared" si="139"/>
        <v/>
      </c>
      <c r="S789" s="70" t="s">
        <v>22</v>
      </c>
    </row>
    <row r="790" spans="1:19" ht="18" customHeight="1">
      <c r="A790" s="66" t="s">
        <v>22</v>
      </c>
      <c r="B790" s="66" t="str">
        <f t="shared" si="138"/>
        <v>790</v>
      </c>
      <c r="R790" s="68" t="str">
        <f t="shared" si="139"/>
        <v/>
      </c>
      <c r="S790" s="70" t="s">
        <v>22</v>
      </c>
    </row>
    <row r="791" spans="1:19" ht="18" customHeight="1">
      <c r="A791" s="66" t="s">
        <v>22</v>
      </c>
      <c r="B791" s="66" t="str">
        <f t="shared" si="138"/>
        <v>791</v>
      </c>
      <c r="R791" s="68" t="str">
        <f t="shared" si="139"/>
        <v/>
      </c>
      <c r="S791" s="70" t="s">
        <v>22</v>
      </c>
    </row>
    <row r="792" spans="1:19" ht="18" customHeight="1">
      <c r="A792" s="66" t="s">
        <v>22</v>
      </c>
      <c r="B792" s="66" t="str">
        <f t="shared" si="138"/>
        <v>792</v>
      </c>
      <c r="R792" s="68" t="str">
        <f t="shared" si="139"/>
        <v/>
      </c>
      <c r="S792" s="70" t="s">
        <v>22</v>
      </c>
    </row>
    <row r="793" spans="1:19" ht="18" customHeight="1">
      <c r="A793" s="66" t="s">
        <v>22</v>
      </c>
      <c r="B793" s="66" t="str">
        <f t="shared" si="138"/>
        <v>793</v>
      </c>
      <c r="R793" s="68" t="str">
        <f t="shared" si="139"/>
        <v/>
      </c>
      <c r="S793" s="70" t="s">
        <v>22</v>
      </c>
    </row>
    <row r="794" spans="1:19" ht="18" customHeight="1">
      <c r="A794" s="66" t="s">
        <v>22</v>
      </c>
      <c r="B794" s="66" t="str">
        <f t="shared" si="138"/>
        <v>794</v>
      </c>
      <c r="R794" s="68" t="str">
        <f t="shared" si="139"/>
        <v/>
      </c>
      <c r="S794" s="70" t="s">
        <v>22</v>
      </c>
    </row>
    <row r="795" spans="1:19" ht="18" customHeight="1">
      <c r="A795" s="66" t="s">
        <v>22</v>
      </c>
      <c r="B795" s="66" t="str">
        <f t="shared" si="138"/>
        <v>795</v>
      </c>
      <c r="R795" s="68" t="str">
        <f t="shared" si="139"/>
        <v/>
      </c>
      <c r="S795" s="70" t="s">
        <v>22</v>
      </c>
    </row>
    <row r="796" spans="1:19" ht="18" customHeight="1">
      <c r="A796" s="66" t="s">
        <v>22</v>
      </c>
      <c r="B796" s="66" t="str">
        <f t="shared" si="138"/>
        <v>796</v>
      </c>
      <c r="R796" s="68" t="str">
        <f t="shared" si="139"/>
        <v/>
      </c>
      <c r="S796" s="70" t="s">
        <v>22</v>
      </c>
    </row>
    <row r="797" spans="1:19" ht="18" customHeight="1">
      <c r="A797" s="66" t="s">
        <v>22</v>
      </c>
      <c r="B797" s="66" t="str">
        <f t="shared" si="138"/>
        <v>797</v>
      </c>
      <c r="R797" s="68" t="str">
        <f t="shared" si="139"/>
        <v/>
      </c>
      <c r="S797" s="70" t="s">
        <v>22</v>
      </c>
    </row>
    <row r="798" spans="1:19" ht="18" customHeight="1">
      <c r="A798" s="66" t="s">
        <v>22</v>
      </c>
      <c r="B798" s="66" t="str">
        <f t="shared" si="138"/>
        <v>798</v>
      </c>
      <c r="R798" s="68" t="str">
        <f t="shared" si="139"/>
        <v/>
      </c>
      <c r="S798" s="70" t="s">
        <v>22</v>
      </c>
    </row>
    <row r="799" spans="1:19" ht="18" customHeight="1">
      <c r="A799" s="66" t="s">
        <v>22</v>
      </c>
      <c r="B799" s="66" t="str">
        <f t="shared" si="138"/>
        <v>799</v>
      </c>
      <c r="R799" s="68" t="str">
        <f t="shared" si="139"/>
        <v/>
      </c>
      <c r="S799" s="70" t="s">
        <v>22</v>
      </c>
    </row>
    <row r="800" spans="1:19" ht="18" customHeight="1">
      <c r="A800" s="66" t="s">
        <v>22</v>
      </c>
      <c r="B800" s="66" t="str">
        <f t="shared" si="138"/>
        <v>800</v>
      </c>
      <c r="R800" s="68" t="str">
        <f t="shared" si="139"/>
        <v/>
      </c>
      <c r="S800" s="70" t="s">
        <v>22</v>
      </c>
    </row>
    <row r="801" spans="1:19" ht="18" customHeight="1">
      <c r="A801" s="66" t="s">
        <v>22</v>
      </c>
      <c r="B801" s="66" t="str">
        <f t="shared" si="138"/>
        <v>801</v>
      </c>
      <c r="R801" s="68" t="str">
        <f t="shared" si="139"/>
        <v/>
      </c>
      <c r="S801" s="70" t="s">
        <v>22</v>
      </c>
    </row>
    <row r="802" spans="1:19" ht="18" customHeight="1">
      <c r="A802" s="66" t="s">
        <v>22</v>
      </c>
      <c r="B802" s="66" t="str">
        <f t="shared" si="138"/>
        <v>802</v>
      </c>
      <c r="R802" s="68" t="str">
        <f t="shared" si="139"/>
        <v/>
      </c>
      <c r="S802" s="70" t="s">
        <v>22</v>
      </c>
    </row>
    <row r="803" spans="1:19" ht="18" customHeight="1">
      <c r="A803" s="66" t="s">
        <v>22</v>
      </c>
      <c r="B803" s="66" t="str">
        <f t="shared" si="138"/>
        <v>803</v>
      </c>
      <c r="R803" s="68" t="str">
        <f t="shared" si="139"/>
        <v/>
      </c>
      <c r="S803" s="70" t="s">
        <v>22</v>
      </c>
    </row>
    <row r="804" spans="1:19" ht="18" customHeight="1">
      <c r="A804" s="66" t="s">
        <v>22</v>
      </c>
      <c r="B804" s="66" t="str">
        <f t="shared" si="138"/>
        <v>804</v>
      </c>
      <c r="R804" s="68" t="str">
        <f t="shared" si="139"/>
        <v/>
      </c>
      <c r="S804" s="70" t="s">
        <v>22</v>
      </c>
    </row>
    <row r="805" spans="1:19" ht="18" customHeight="1">
      <c r="A805" s="66" t="s">
        <v>22</v>
      </c>
      <c r="B805" s="66" t="str">
        <f t="shared" si="138"/>
        <v>805</v>
      </c>
      <c r="R805" s="68" t="str">
        <f t="shared" si="139"/>
        <v/>
      </c>
      <c r="S805" s="70" t="s">
        <v>22</v>
      </c>
    </row>
    <row r="806" spans="1:19" ht="18" customHeight="1">
      <c r="A806" s="66" t="s">
        <v>22</v>
      </c>
      <c r="B806" s="66" t="str">
        <f t="shared" si="138"/>
        <v>806</v>
      </c>
      <c r="R806" s="68" t="str">
        <f t="shared" si="139"/>
        <v/>
      </c>
      <c r="S806" s="70" t="s">
        <v>22</v>
      </c>
    </row>
    <row r="807" spans="1:19" ht="18" customHeight="1">
      <c r="A807" s="66" t="s">
        <v>22</v>
      </c>
      <c r="B807" s="66" t="str">
        <f t="shared" si="138"/>
        <v>807</v>
      </c>
      <c r="R807" s="68" t="str">
        <f t="shared" si="139"/>
        <v/>
      </c>
      <c r="S807" s="70" t="s">
        <v>22</v>
      </c>
    </row>
    <row r="808" spans="1:19" ht="18" customHeight="1">
      <c r="A808" s="66" t="s">
        <v>22</v>
      </c>
      <c r="B808" s="66" t="str">
        <f t="shared" si="138"/>
        <v>808</v>
      </c>
      <c r="R808" s="68" t="str">
        <f t="shared" si="139"/>
        <v/>
      </c>
      <c r="S808" s="70" t="s">
        <v>22</v>
      </c>
    </row>
    <row r="809" spans="1:19" ht="18" customHeight="1">
      <c r="A809" s="66" t="s">
        <v>22</v>
      </c>
      <c r="B809" s="66" t="str">
        <f t="shared" si="138"/>
        <v>809</v>
      </c>
      <c r="R809" s="68" t="str">
        <f t="shared" si="139"/>
        <v/>
      </c>
      <c r="S809" s="70" t="s">
        <v>22</v>
      </c>
    </row>
    <row r="810" spans="1:19" ht="18" customHeight="1">
      <c r="A810" s="66" t="s">
        <v>22</v>
      </c>
      <c r="B810" s="66" t="str">
        <f t="shared" si="138"/>
        <v>810</v>
      </c>
      <c r="R810" s="68" t="str">
        <f t="shared" si="139"/>
        <v/>
      </c>
      <c r="S810" s="70" t="s">
        <v>22</v>
      </c>
    </row>
    <row r="811" spans="1:19" ht="18" customHeight="1">
      <c r="A811" s="66" t="s">
        <v>22</v>
      </c>
      <c r="B811" s="66" t="str">
        <f t="shared" si="138"/>
        <v>811</v>
      </c>
      <c r="R811" s="68" t="str">
        <f t="shared" si="139"/>
        <v/>
      </c>
      <c r="S811" s="70" t="s">
        <v>22</v>
      </c>
    </row>
    <row r="812" spans="1:19" ht="18" customHeight="1">
      <c r="A812" s="66" t="s">
        <v>22</v>
      </c>
      <c r="B812" s="66" t="str">
        <f t="shared" si="138"/>
        <v>812</v>
      </c>
      <c r="R812" s="68" t="str">
        <f t="shared" si="139"/>
        <v/>
      </c>
      <c r="S812" s="70" t="s">
        <v>22</v>
      </c>
    </row>
    <row r="813" spans="1:19" ht="18" customHeight="1">
      <c r="A813" s="66" t="s">
        <v>22</v>
      </c>
      <c r="B813" s="66" t="str">
        <f t="shared" si="138"/>
        <v>813</v>
      </c>
      <c r="R813" s="68" t="str">
        <f t="shared" si="139"/>
        <v/>
      </c>
      <c r="S813" s="70" t="s">
        <v>22</v>
      </c>
    </row>
    <row r="814" spans="1:19" ht="18" customHeight="1">
      <c r="A814" s="66" t="s">
        <v>22</v>
      </c>
      <c r="B814" s="66" t="str">
        <f t="shared" si="138"/>
        <v>814</v>
      </c>
      <c r="R814" s="68" t="str">
        <f t="shared" si="139"/>
        <v/>
      </c>
      <c r="S814" s="70" t="s">
        <v>22</v>
      </c>
    </row>
    <row r="815" spans="1:19" ht="18" customHeight="1">
      <c r="A815" s="66" t="s">
        <v>22</v>
      </c>
      <c r="B815" s="66" t="str">
        <f t="shared" si="138"/>
        <v>815</v>
      </c>
      <c r="R815" s="68" t="str">
        <f t="shared" si="139"/>
        <v/>
      </c>
      <c r="S815" s="70" t="s">
        <v>22</v>
      </c>
    </row>
    <row r="816" spans="1:19" ht="18" customHeight="1">
      <c r="A816" s="66" t="s">
        <v>22</v>
      </c>
      <c r="B816" s="66" t="str">
        <f t="shared" si="138"/>
        <v>816</v>
      </c>
      <c r="R816" s="68" t="str">
        <f t="shared" si="139"/>
        <v/>
      </c>
      <c r="S816" s="70" t="s">
        <v>22</v>
      </c>
    </row>
    <row r="817" spans="1:19" ht="18" customHeight="1">
      <c r="A817" s="66" t="s">
        <v>22</v>
      </c>
      <c r="B817" s="66" t="str">
        <f t="shared" si="138"/>
        <v>817</v>
      </c>
      <c r="R817" s="68" t="str">
        <f t="shared" si="139"/>
        <v/>
      </c>
      <c r="S817" s="70" t="s">
        <v>22</v>
      </c>
    </row>
    <row r="818" spans="1:19" ht="18" customHeight="1">
      <c r="A818" s="66" t="s">
        <v>22</v>
      </c>
      <c r="B818" s="66" t="str">
        <f t="shared" si="138"/>
        <v>818</v>
      </c>
      <c r="R818" s="68" t="str">
        <f t="shared" si="139"/>
        <v/>
      </c>
      <c r="S818" s="70" t="s">
        <v>22</v>
      </c>
    </row>
    <row r="819" spans="1:19" ht="18" customHeight="1">
      <c r="A819" s="66" t="s">
        <v>22</v>
      </c>
      <c r="B819" s="66" t="str">
        <f t="shared" si="138"/>
        <v>819</v>
      </c>
      <c r="R819" s="68" t="str">
        <f t="shared" si="139"/>
        <v/>
      </c>
      <c r="S819" s="70" t="s">
        <v>22</v>
      </c>
    </row>
    <row r="820" spans="1:19" ht="18" customHeight="1">
      <c r="A820" s="66" t="s">
        <v>22</v>
      </c>
      <c r="B820" s="66" t="str">
        <f t="shared" si="138"/>
        <v>820</v>
      </c>
      <c r="R820" s="68" t="str">
        <f t="shared" si="139"/>
        <v/>
      </c>
      <c r="S820" s="70" t="s">
        <v>22</v>
      </c>
    </row>
    <row r="821" spans="1:19" ht="18" customHeight="1">
      <c r="A821" s="66" t="s">
        <v>22</v>
      </c>
      <c r="B821" s="66" t="str">
        <f t="shared" si="138"/>
        <v>821</v>
      </c>
      <c r="R821" s="68" t="str">
        <f t="shared" si="139"/>
        <v/>
      </c>
      <c r="S821" s="70" t="s">
        <v>22</v>
      </c>
    </row>
    <row r="822" spans="1:19" ht="18" customHeight="1">
      <c r="A822" s="66" t="s">
        <v>22</v>
      </c>
      <c r="B822" s="66" t="str">
        <f t="shared" si="138"/>
        <v>822</v>
      </c>
      <c r="R822" s="68" t="str">
        <f t="shared" si="139"/>
        <v/>
      </c>
      <c r="S822" s="70" t="s">
        <v>22</v>
      </c>
    </row>
    <row r="823" spans="1:19" ht="18" customHeight="1">
      <c r="A823" s="66" t="s">
        <v>22</v>
      </c>
      <c r="B823" s="66" t="str">
        <f t="shared" si="138"/>
        <v>823</v>
      </c>
      <c r="R823" s="68" t="str">
        <f t="shared" si="139"/>
        <v/>
      </c>
      <c r="S823" s="70" t="s">
        <v>22</v>
      </c>
    </row>
    <row r="824" spans="1:19" ht="18" customHeight="1">
      <c r="A824" s="66" t="s">
        <v>22</v>
      </c>
      <c r="B824" s="66" t="str">
        <f t="shared" si="138"/>
        <v>824</v>
      </c>
      <c r="R824" s="68" t="str">
        <f t="shared" si="139"/>
        <v/>
      </c>
      <c r="S824" s="70" t="s">
        <v>22</v>
      </c>
    </row>
    <row r="825" spans="1:19" ht="18" customHeight="1">
      <c r="A825" s="66" t="s">
        <v>22</v>
      </c>
      <c r="B825" s="66" t="str">
        <f t="shared" si="138"/>
        <v>825</v>
      </c>
      <c r="R825" s="68" t="str">
        <f t="shared" si="139"/>
        <v/>
      </c>
      <c r="S825" s="70" t="s">
        <v>22</v>
      </c>
    </row>
    <row r="826" spans="1:19" ht="18" customHeight="1">
      <c r="A826" s="66" t="s">
        <v>22</v>
      </c>
      <c r="B826" s="66" t="str">
        <f t="shared" si="138"/>
        <v>826</v>
      </c>
      <c r="R826" s="68" t="str">
        <f t="shared" si="139"/>
        <v/>
      </c>
      <c r="S826" s="70" t="s">
        <v>22</v>
      </c>
    </row>
    <row r="827" spans="1:19" ht="18" customHeight="1">
      <c r="A827" s="66" t="s">
        <v>22</v>
      </c>
      <c r="B827" s="66" t="str">
        <f t="shared" si="138"/>
        <v>827</v>
      </c>
      <c r="R827" s="68" t="str">
        <f t="shared" si="139"/>
        <v/>
      </c>
      <c r="S827" s="70" t="s">
        <v>22</v>
      </c>
    </row>
    <row r="828" spans="1:19" ht="18" customHeight="1">
      <c r="A828" s="66" t="s">
        <v>22</v>
      </c>
      <c r="B828" s="66" t="str">
        <f t="shared" si="138"/>
        <v>828</v>
      </c>
      <c r="R828" s="68" t="str">
        <f t="shared" si="139"/>
        <v/>
      </c>
      <c r="S828" s="70" t="s">
        <v>22</v>
      </c>
    </row>
    <row r="829" spans="1:19" ht="18" customHeight="1">
      <c r="A829" s="66" t="s">
        <v>22</v>
      </c>
      <c r="B829" s="66" t="str">
        <f t="shared" si="138"/>
        <v>829</v>
      </c>
      <c r="R829" s="68" t="str">
        <f t="shared" si="139"/>
        <v/>
      </c>
      <c r="S829" s="70" t="s">
        <v>22</v>
      </c>
    </row>
    <row r="830" spans="1:19" ht="18" customHeight="1">
      <c r="A830" s="66" t="s">
        <v>22</v>
      </c>
      <c r="B830" s="66" t="str">
        <f t="shared" si="138"/>
        <v>830</v>
      </c>
      <c r="R830" s="68" t="str">
        <f t="shared" si="139"/>
        <v/>
      </c>
      <c r="S830" s="70" t="s">
        <v>22</v>
      </c>
    </row>
    <row r="831" spans="1:19" ht="18" customHeight="1">
      <c r="A831" s="66" t="s">
        <v>22</v>
      </c>
      <c r="B831" s="66" t="str">
        <f t="shared" si="138"/>
        <v>831</v>
      </c>
      <c r="R831" s="68" t="str">
        <f t="shared" si="139"/>
        <v/>
      </c>
      <c r="S831" s="70" t="s">
        <v>22</v>
      </c>
    </row>
    <row r="832" spans="1:19" ht="18" customHeight="1">
      <c r="A832" s="66" t="s">
        <v>22</v>
      </c>
      <c r="B832" s="66" t="str">
        <f t="shared" si="138"/>
        <v>832</v>
      </c>
      <c r="R832" s="68" t="str">
        <f t="shared" si="139"/>
        <v/>
      </c>
      <c r="S832" s="70" t="s">
        <v>22</v>
      </c>
    </row>
    <row r="833" spans="1:19" ht="18" customHeight="1">
      <c r="A833" s="66" t="s">
        <v>22</v>
      </c>
      <c r="B833" s="66" t="str">
        <f t="shared" si="138"/>
        <v>833</v>
      </c>
      <c r="R833" s="68" t="str">
        <f t="shared" si="139"/>
        <v/>
      </c>
      <c r="S833" s="70" t="s">
        <v>22</v>
      </c>
    </row>
    <row r="834" spans="1:19" ht="18" customHeight="1">
      <c r="A834" s="66" t="s">
        <v>22</v>
      </c>
      <c r="B834" s="66" t="str">
        <f t="shared" si="138"/>
        <v>834</v>
      </c>
      <c r="R834" s="68" t="str">
        <f t="shared" si="139"/>
        <v/>
      </c>
      <c r="S834" s="70" t="s">
        <v>22</v>
      </c>
    </row>
    <row r="835" spans="1:19" ht="18" customHeight="1">
      <c r="A835" s="66" t="s">
        <v>22</v>
      </c>
      <c r="B835" s="66" t="str">
        <f t="shared" si="138"/>
        <v>835</v>
      </c>
      <c r="R835" s="68" t="str">
        <f t="shared" si="139"/>
        <v/>
      </c>
      <c r="S835" s="70" t="s">
        <v>22</v>
      </c>
    </row>
    <row r="836" spans="1:19" ht="18" customHeight="1">
      <c r="A836" s="66" t="s">
        <v>22</v>
      </c>
      <c r="B836" s="66" t="str">
        <f t="shared" ref="B836:B899" si="140">ROW(S836)&amp;S836</f>
        <v>836</v>
      </c>
      <c r="R836" s="68" t="str">
        <f t="shared" si="139"/>
        <v/>
      </c>
      <c r="S836" s="70" t="s">
        <v>22</v>
      </c>
    </row>
    <row r="837" spans="1:19" ht="18" customHeight="1">
      <c r="A837" s="66" t="s">
        <v>22</v>
      </c>
      <c r="B837" s="66" t="str">
        <f t="shared" si="140"/>
        <v>837</v>
      </c>
      <c r="R837" s="68" t="str">
        <f t="shared" ref="R837:R900" si="141">IF(J837="","",J837*Q837)</f>
        <v/>
      </c>
      <c r="S837" s="70" t="s">
        <v>22</v>
      </c>
    </row>
    <row r="838" spans="1:19" ht="18" customHeight="1">
      <c r="A838" s="66" t="s">
        <v>22</v>
      </c>
      <c r="B838" s="66" t="str">
        <f t="shared" si="140"/>
        <v>838</v>
      </c>
      <c r="R838" s="68" t="str">
        <f t="shared" si="141"/>
        <v/>
      </c>
      <c r="S838" s="70" t="s">
        <v>22</v>
      </c>
    </row>
    <row r="839" spans="1:19" ht="18" customHeight="1">
      <c r="A839" s="66" t="s">
        <v>22</v>
      </c>
      <c r="B839" s="66" t="str">
        <f t="shared" si="140"/>
        <v>839</v>
      </c>
      <c r="R839" s="68" t="str">
        <f t="shared" si="141"/>
        <v/>
      </c>
      <c r="S839" s="70" t="s">
        <v>22</v>
      </c>
    </row>
    <row r="840" spans="1:19" ht="18" customHeight="1">
      <c r="A840" s="66" t="s">
        <v>22</v>
      </c>
      <c r="B840" s="66" t="str">
        <f t="shared" si="140"/>
        <v>840</v>
      </c>
      <c r="R840" s="68" t="str">
        <f t="shared" si="141"/>
        <v/>
      </c>
      <c r="S840" s="70" t="s">
        <v>22</v>
      </c>
    </row>
    <row r="841" spans="1:19" ht="18" customHeight="1">
      <c r="A841" s="66" t="s">
        <v>22</v>
      </c>
      <c r="B841" s="66" t="str">
        <f t="shared" si="140"/>
        <v>841</v>
      </c>
      <c r="R841" s="68" t="str">
        <f t="shared" si="141"/>
        <v/>
      </c>
      <c r="S841" s="70" t="s">
        <v>22</v>
      </c>
    </row>
    <row r="842" spans="1:19" ht="18" customHeight="1">
      <c r="A842" s="66" t="s">
        <v>22</v>
      </c>
      <c r="B842" s="66" t="str">
        <f t="shared" si="140"/>
        <v>842</v>
      </c>
      <c r="R842" s="68" t="str">
        <f t="shared" si="141"/>
        <v/>
      </c>
      <c r="S842" s="70" t="s">
        <v>22</v>
      </c>
    </row>
    <row r="843" spans="1:19" ht="18" customHeight="1">
      <c r="A843" s="66" t="s">
        <v>22</v>
      </c>
      <c r="B843" s="66" t="str">
        <f t="shared" si="140"/>
        <v>843</v>
      </c>
      <c r="R843" s="68" t="str">
        <f t="shared" si="141"/>
        <v/>
      </c>
      <c r="S843" s="70" t="s">
        <v>22</v>
      </c>
    </row>
    <row r="844" spans="1:19" ht="18" customHeight="1">
      <c r="A844" s="66" t="s">
        <v>22</v>
      </c>
      <c r="B844" s="66" t="str">
        <f t="shared" si="140"/>
        <v>844</v>
      </c>
      <c r="R844" s="68" t="str">
        <f t="shared" si="141"/>
        <v/>
      </c>
      <c r="S844" s="70" t="s">
        <v>22</v>
      </c>
    </row>
    <row r="845" spans="1:19" ht="18" customHeight="1">
      <c r="A845" s="66" t="s">
        <v>22</v>
      </c>
      <c r="B845" s="66" t="str">
        <f t="shared" si="140"/>
        <v>845</v>
      </c>
      <c r="R845" s="68" t="str">
        <f t="shared" si="141"/>
        <v/>
      </c>
      <c r="S845" s="70" t="s">
        <v>22</v>
      </c>
    </row>
    <row r="846" spans="1:19" ht="18" customHeight="1">
      <c r="A846" s="66" t="s">
        <v>22</v>
      </c>
      <c r="B846" s="66" t="str">
        <f t="shared" si="140"/>
        <v>846</v>
      </c>
      <c r="R846" s="68" t="str">
        <f t="shared" si="141"/>
        <v/>
      </c>
      <c r="S846" s="70" t="s">
        <v>22</v>
      </c>
    </row>
    <row r="847" spans="1:19" ht="18" customHeight="1">
      <c r="A847" s="66" t="s">
        <v>22</v>
      </c>
      <c r="B847" s="66" t="str">
        <f t="shared" si="140"/>
        <v>847</v>
      </c>
      <c r="R847" s="68" t="str">
        <f t="shared" si="141"/>
        <v/>
      </c>
      <c r="S847" s="70" t="s">
        <v>22</v>
      </c>
    </row>
    <row r="848" spans="1:19" ht="18" customHeight="1">
      <c r="A848" s="66" t="s">
        <v>22</v>
      </c>
      <c r="B848" s="66" t="str">
        <f t="shared" si="140"/>
        <v>848</v>
      </c>
      <c r="R848" s="68" t="str">
        <f t="shared" si="141"/>
        <v/>
      </c>
      <c r="S848" s="70" t="s">
        <v>22</v>
      </c>
    </row>
    <row r="849" spans="1:19" ht="18" customHeight="1">
      <c r="A849" s="66" t="s">
        <v>22</v>
      </c>
      <c r="B849" s="66" t="str">
        <f t="shared" si="140"/>
        <v>849</v>
      </c>
      <c r="R849" s="68" t="str">
        <f t="shared" si="141"/>
        <v/>
      </c>
      <c r="S849" s="70" t="s">
        <v>22</v>
      </c>
    </row>
    <row r="850" spans="1:19" ht="18" customHeight="1">
      <c r="A850" s="66" t="s">
        <v>22</v>
      </c>
      <c r="B850" s="66" t="str">
        <f t="shared" si="140"/>
        <v>850</v>
      </c>
      <c r="R850" s="68" t="str">
        <f t="shared" si="141"/>
        <v/>
      </c>
      <c r="S850" s="70" t="s">
        <v>22</v>
      </c>
    </row>
    <row r="851" spans="1:19" ht="18" customHeight="1">
      <c r="A851" s="66" t="s">
        <v>22</v>
      </c>
      <c r="B851" s="66" t="str">
        <f t="shared" si="140"/>
        <v>851</v>
      </c>
      <c r="R851" s="68" t="str">
        <f t="shared" si="141"/>
        <v/>
      </c>
      <c r="S851" s="70" t="s">
        <v>22</v>
      </c>
    </row>
    <row r="852" spans="1:19" ht="18" customHeight="1">
      <c r="A852" s="66" t="s">
        <v>22</v>
      </c>
      <c r="B852" s="66" t="str">
        <f t="shared" si="140"/>
        <v>852</v>
      </c>
      <c r="R852" s="68" t="str">
        <f t="shared" si="141"/>
        <v/>
      </c>
      <c r="S852" s="70" t="s">
        <v>22</v>
      </c>
    </row>
    <row r="853" spans="1:19" ht="18" customHeight="1">
      <c r="A853" s="66" t="s">
        <v>22</v>
      </c>
      <c r="B853" s="66" t="str">
        <f t="shared" si="140"/>
        <v>853</v>
      </c>
      <c r="R853" s="68" t="str">
        <f t="shared" si="141"/>
        <v/>
      </c>
      <c r="S853" s="70" t="s">
        <v>22</v>
      </c>
    </row>
    <row r="854" spans="1:19" ht="18" customHeight="1">
      <c r="A854" s="66" t="s">
        <v>22</v>
      </c>
      <c r="B854" s="66" t="str">
        <f t="shared" si="140"/>
        <v>854</v>
      </c>
      <c r="R854" s="68" t="str">
        <f t="shared" si="141"/>
        <v/>
      </c>
      <c r="S854" s="70" t="s">
        <v>22</v>
      </c>
    </row>
    <row r="855" spans="1:19" ht="18" customHeight="1">
      <c r="A855" s="66" t="s">
        <v>22</v>
      </c>
      <c r="B855" s="66" t="str">
        <f t="shared" si="140"/>
        <v>855</v>
      </c>
      <c r="R855" s="68" t="str">
        <f t="shared" si="141"/>
        <v/>
      </c>
      <c r="S855" s="70" t="s">
        <v>22</v>
      </c>
    </row>
    <row r="856" spans="1:19" ht="18" customHeight="1">
      <c r="A856" s="66" t="s">
        <v>22</v>
      </c>
      <c r="B856" s="66" t="str">
        <f t="shared" si="140"/>
        <v>856</v>
      </c>
      <c r="R856" s="68" t="str">
        <f t="shared" si="141"/>
        <v/>
      </c>
      <c r="S856" s="70" t="s">
        <v>22</v>
      </c>
    </row>
    <row r="857" spans="1:19" ht="18" customHeight="1">
      <c r="A857" s="66" t="s">
        <v>22</v>
      </c>
      <c r="B857" s="66" t="str">
        <f t="shared" si="140"/>
        <v>857</v>
      </c>
      <c r="R857" s="68" t="str">
        <f t="shared" si="141"/>
        <v/>
      </c>
      <c r="S857" s="70" t="s">
        <v>22</v>
      </c>
    </row>
    <row r="858" spans="1:19" ht="18" customHeight="1">
      <c r="A858" s="66" t="s">
        <v>22</v>
      </c>
      <c r="B858" s="66" t="str">
        <f t="shared" si="140"/>
        <v>858</v>
      </c>
      <c r="R858" s="68" t="str">
        <f t="shared" si="141"/>
        <v/>
      </c>
      <c r="S858" s="70" t="s">
        <v>22</v>
      </c>
    </row>
    <row r="859" spans="1:19" ht="18" customHeight="1">
      <c r="A859" s="66" t="s">
        <v>22</v>
      </c>
      <c r="B859" s="66" t="str">
        <f t="shared" si="140"/>
        <v>859</v>
      </c>
      <c r="R859" s="68" t="str">
        <f t="shared" si="141"/>
        <v/>
      </c>
      <c r="S859" s="70" t="s">
        <v>22</v>
      </c>
    </row>
    <row r="860" spans="1:19" ht="18" customHeight="1">
      <c r="A860" s="66" t="s">
        <v>22</v>
      </c>
      <c r="B860" s="66" t="str">
        <f t="shared" si="140"/>
        <v>860</v>
      </c>
      <c r="R860" s="68" t="str">
        <f t="shared" si="141"/>
        <v/>
      </c>
      <c r="S860" s="70" t="s">
        <v>22</v>
      </c>
    </row>
    <row r="861" spans="1:19" ht="18" customHeight="1">
      <c r="A861" s="66" t="s">
        <v>22</v>
      </c>
      <c r="B861" s="66" t="str">
        <f t="shared" si="140"/>
        <v>861</v>
      </c>
      <c r="R861" s="68" t="str">
        <f t="shared" si="141"/>
        <v/>
      </c>
      <c r="S861" s="70" t="s">
        <v>22</v>
      </c>
    </row>
    <row r="862" spans="1:19" ht="18" customHeight="1">
      <c r="A862" s="66" t="s">
        <v>22</v>
      </c>
      <c r="B862" s="66" t="str">
        <f t="shared" si="140"/>
        <v>862</v>
      </c>
      <c r="R862" s="68" t="str">
        <f t="shared" si="141"/>
        <v/>
      </c>
      <c r="S862" s="70" t="s">
        <v>22</v>
      </c>
    </row>
    <row r="863" spans="1:19" ht="18" customHeight="1">
      <c r="A863" s="66" t="s">
        <v>22</v>
      </c>
      <c r="B863" s="66" t="str">
        <f t="shared" si="140"/>
        <v>863</v>
      </c>
      <c r="R863" s="68" t="str">
        <f t="shared" si="141"/>
        <v/>
      </c>
      <c r="S863" s="70" t="s">
        <v>22</v>
      </c>
    </row>
    <row r="864" spans="1:19" ht="18" customHeight="1">
      <c r="A864" s="66" t="s">
        <v>22</v>
      </c>
      <c r="B864" s="66" t="str">
        <f t="shared" si="140"/>
        <v>864</v>
      </c>
      <c r="R864" s="68" t="str">
        <f t="shared" si="141"/>
        <v/>
      </c>
      <c r="S864" s="70" t="s">
        <v>22</v>
      </c>
    </row>
    <row r="865" spans="1:19" ht="18" customHeight="1">
      <c r="A865" s="66" t="s">
        <v>22</v>
      </c>
      <c r="B865" s="66" t="str">
        <f t="shared" si="140"/>
        <v>865</v>
      </c>
      <c r="R865" s="68" t="str">
        <f t="shared" si="141"/>
        <v/>
      </c>
      <c r="S865" s="70" t="s">
        <v>22</v>
      </c>
    </row>
    <row r="866" spans="1:19" ht="18" customHeight="1">
      <c r="A866" s="66" t="s">
        <v>22</v>
      </c>
      <c r="B866" s="66" t="str">
        <f t="shared" si="140"/>
        <v>866</v>
      </c>
      <c r="R866" s="68" t="str">
        <f t="shared" si="141"/>
        <v/>
      </c>
      <c r="S866" s="70" t="s">
        <v>22</v>
      </c>
    </row>
    <row r="867" spans="1:19" ht="18" customHeight="1">
      <c r="A867" s="66" t="s">
        <v>22</v>
      </c>
      <c r="B867" s="66" t="str">
        <f t="shared" si="140"/>
        <v>867</v>
      </c>
      <c r="R867" s="68" t="str">
        <f t="shared" si="141"/>
        <v/>
      </c>
      <c r="S867" s="70" t="s">
        <v>22</v>
      </c>
    </row>
    <row r="868" spans="1:19" ht="18" customHeight="1">
      <c r="A868" s="66" t="s">
        <v>22</v>
      </c>
      <c r="B868" s="66" t="str">
        <f t="shared" si="140"/>
        <v>868</v>
      </c>
      <c r="R868" s="68" t="str">
        <f t="shared" si="141"/>
        <v/>
      </c>
      <c r="S868" s="70" t="s">
        <v>22</v>
      </c>
    </row>
    <row r="869" spans="1:19" ht="18" customHeight="1">
      <c r="A869" s="66" t="s">
        <v>22</v>
      </c>
      <c r="B869" s="66" t="str">
        <f t="shared" si="140"/>
        <v>869</v>
      </c>
      <c r="R869" s="68" t="str">
        <f t="shared" si="141"/>
        <v/>
      </c>
      <c r="S869" s="70" t="s">
        <v>22</v>
      </c>
    </row>
    <row r="870" spans="1:19" ht="18" customHeight="1">
      <c r="A870" s="66" t="s">
        <v>22</v>
      </c>
      <c r="B870" s="66" t="str">
        <f t="shared" si="140"/>
        <v>870</v>
      </c>
      <c r="R870" s="68" t="str">
        <f t="shared" si="141"/>
        <v/>
      </c>
      <c r="S870" s="70" t="s">
        <v>22</v>
      </c>
    </row>
    <row r="871" spans="1:19" ht="18" customHeight="1">
      <c r="A871" s="66" t="s">
        <v>22</v>
      </c>
      <c r="B871" s="66" t="str">
        <f t="shared" si="140"/>
        <v>871</v>
      </c>
      <c r="R871" s="68" t="str">
        <f t="shared" si="141"/>
        <v/>
      </c>
      <c r="S871" s="70" t="s">
        <v>22</v>
      </c>
    </row>
    <row r="872" spans="1:19" ht="18" customHeight="1">
      <c r="A872" s="66" t="s">
        <v>22</v>
      </c>
      <c r="B872" s="66" t="str">
        <f t="shared" si="140"/>
        <v>872</v>
      </c>
      <c r="R872" s="68" t="str">
        <f t="shared" si="141"/>
        <v/>
      </c>
      <c r="S872" s="70" t="s">
        <v>22</v>
      </c>
    </row>
    <row r="873" spans="1:19" ht="18" customHeight="1">
      <c r="A873" s="66" t="s">
        <v>22</v>
      </c>
      <c r="B873" s="66" t="str">
        <f t="shared" si="140"/>
        <v>873</v>
      </c>
      <c r="R873" s="68" t="str">
        <f t="shared" si="141"/>
        <v/>
      </c>
      <c r="S873" s="70" t="s">
        <v>22</v>
      </c>
    </row>
    <row r="874" spans="1:19" ht="18" customHeight="1">
      <c r="A874" s="66" t="s">
        <v>22</v>
      </c>
      <c r="B874" s="66" t="str">
        <f t="shared" si="140"/>
        <v>874</v>
      </c>
      <c r="R874" s="68" t="str">
        <f t="shared" si="141"/>
        <v/>
      </c>
      <c r="S874" s="70" t="s">
        <v>22</v>
      </c>
    </row>
    <row r="875" spans="1:19" ht="18" customHeight="1">
      <c r="A875" s="66" t="s">
        <v>22</v>
      </c>
      <c r="B875" s="66" t="str">
        <f t="shared" si="140"/>
        <v>875</v>
      </c>
      <c r="R875" s="68" t="str">
        <f t="shared" si="141"/>
        <v/>
      </c>
      <c r="S875" s="70" t="s">
        <v>22</v>
      </c>
    </row>
    <row r="876" spans="1:19" ht="18" customHeight="1">
      <c r="A876" s="66" t="s">
        <v>22</v>
      </c>
      <c r="B876" s="66" t="str">
        <f t="shared" si="140"/>
        <v>876</v>
      </c>
      <c r="R876" s="68" t="str">
        <f t="shared" si="141"/>
        <v/>
      </c>
      <c r="S876" s="70" t="s">
        <v>22</v>
      </c>
    </row>
    <row r="877" spans="1:19" ht="18" customHeight="1">
      <c r="A877" s="66" t="s">
        <v>22</v>
      </c>
      <c r="B877" s="66" t="str">
        <f t="shared" si="140"/>
        <v>877</v>
      </c>
      <c r="R877" s="68" t="str">
        <f t="shared" si="141"/>
        <v/>
      </c>
      <c r="S877" s="70" t="s">
        <v>22</v>
      </c>
    </row>
    <row r="878" spans="1:19" ht="18" customHeight="1">
      <c r="A878" s="66" t="s">
        <v>22</v>
      </c>
      <c r="B878" s="66" t="str">
        <f t="shared" si="140"/>
        <v>878</v>
      </c>
      <c r="R878" s="68" t="str">
        <f t="shared" si="141"/>
        <v/>
      </c>
      <c r="S878" s="70" t="s">
        <v>22</v>
      </c>
    </row>
    <row r="879" spans="1:19" ht="18" customHeight="1">
      <c r="A879" s="66" t="s">
        <v>22</v>
      </c>
      <c r="B879" s="66" t="str">
        <f t="shared" si="140"/>
        <v>879</v>
      </c>
      <c r="R879" s="68" t="str">
        <f t="shared" si="141"/>
        <v/>
      </c>
      <c r="S879" s="70" t="s">
        <v>22</v>
      </c>
    </row>
    <row r="880" spans="1:19" ht="18" customHeight="1">
      <c r="A880" s="66" t="s">
        <v>22</v>
      </c>
      <c r="B880" s="66" t="str">
        <f t="shared" si="140"/>
        <v>880</v>
      </c>
      <c r="R880" s="68" t="str">
        <f t="shared" si="141"/>
        <v/>
      </c>
      <c r="S880" s="70" t="s">
        <v>22</v>
      </c>
    </row>
    <row r="881" spans="1:19" ht="18" customHeight="1">
      <c r="A881" s="66" t="s">
        <v>22</v>
      </c>
      <c r="B881" s="66" t="str">
        <f t="shared" si="140"/>
        <v>881</v>
      </c>
      <c r="R881" s="68" t="str">
        <f t="shared" si="141"/>
        <v/>
      </c>
      <c r="S881" s="70" t="s">
        <v>22</v>
      </c>
    </row>
    <row r="882" spans="1:19" ht="18" customHeight="1">
      <c r="A882" s="66" t="s">
        <v>22</v>
      </c>
      <c r="B882" s="66" t="str">
        <f t="shared" si="140"/>
        <v>882</v>
      </c>
      <c r="R882" s="68" t="str">
        <f t="shared" si="141"/>
        <v/>
      </c>
      <c r="S882" s="70" t="s">
        <v>22</v>
      </c>
    </row>
    <row r="883" spans="1:19" ht="18" customHeight="1">
      <c r="A883" s="66" t="s">
        <v>22</v>
      </c>
      <c r="B883" s="66" t="str">
        <f t="shared" si="140"/>
        <v>883</v>
      </c>
      <c r="R883" s="68" t="str">
        <f t="shared" si="141"/>
        <v/>
      </c>
      <c r="S883" s="70" t="s">
        <v>22</v>
      </c>
    </row>
    <row r="884" spans="1:19" ht="18" customHeight="1">
      <c r="A884" s="66" t="s">
        <v>22</v>
      </c>
      <c r="B884" s="66" t="str">
        <f t="shared" si="140"/>
        <v>884</v>
      </c>
      <c r="R884" s="68" t="str">
        <f t="shared" si="141"/>
        <v/>
      </c>
      <c r="S884" s="70" t="s">
        <v>22</v>
      </c>
    </row>
    <row r="885" spans="1:19" ht="18" customHeight="1">
      <c r="A885" s="66" t="s">
        <v>22</v>
      </c>
      <c r="B885" s="66" t="str">
        <f t="shared" si="140"/>
        <v>885</v>
      </c>
      <c r="R885" s="68" t="str">
        <f t="shared" si="141"/>
        <v/>
      </c>
      <c r="S885" s="70" t="s">
        <v>22</v>
      </c>
    </row>
    <row r="886" spans="1:19" ht="18" customHeight="1">
      <c r="A886" s="66" t="s">
        <v>22</v>
      </c>
      <c r="B886" s="66" t="str">
        <f t="shared" si="140"/>
        <v>886</v>
      </c>
      <c r="R886" s="68" t="str">
        <f t="shared" si="141"/>
        <v/>
      </c>
      <c r="S886" s="70" t="s">
        <v>22</v>
      </c>
    </row>
    <row r="887" spans="1:19" ht="18" customHeight="1">
      <c r="A887" s="66" t="s">
        <v>22</v>
      </c>
      <c r="B887" s="66" t="str">
        <f t="shared" si="140"/>
        <v>887</v>
      </c>
      <c r="R887" s="68" t="str">
        <f t="shared" si="141"/>
        <v/>
      </c>
      <c r="S887" s="70" t="s">
        <v>22</v>
      </c>
    </row>
    <row r="888" spans="1:19" ht="18" customHeight="1">
      <c r="A888" s="66" t="s">
        <v>22</v>
      </c>
      <c r="B888" s="66" t="str">
        <f t="shared" si="140"/>
        <v>888</v>
      </c>
      <c r="R888" s="68" t="str">
        <f t="shared" si="141"/>
        <v/>
      </c>
      <c r="S888" s="70" t="s">
        <v>22</v>
      </c>
    </row>
    <row r="889" spans="1:19" ht="18" customHeight="1">
      <c r="A889" s="66" t="s">
        <v>22</v>
      </c>
      <c r="B889" s="66" t="str">
        <f t="shared" si="140"/>
        <v>889</v>
      </c>
      <c r="R889" s="68" t="str">
        <f t="shared" si="141"/>
        <v/>
      </c>
      <c r="S889" s="70" t="s">
        <v>22</v>
      </c>
    </row>
    <row r="890" spans="1:19" ht="18" customHeight="1">
      <c r="A890" s="66" t="s">
        <v>22</v>
      </c>
      <c r="B890" s="66" t="str">
        <f t="shared" si="140"/>
        <v>890</v>
      </c>
      <c r="R890" s="68" t="str">
        <f t="shared" si="141"/>
        <v/>
      </c>
      <c r="S890" s="70" t="s">
        <v>22</v>
      </c>
    </row>
    <row r="891" spans="1:19" ht="18" customHeight="1">
      <c r="A891" s="66" t="s">
        <v>22</v>
      </c>
      <c r="B891" s="66" t="str">
        <f t="shared" si="140"/>
        <v>891</v>
      </c>
      <c r="R891" s="68" t="str">
        <f t="shared" si="141"/>
        <v/>
      </c>
      <c r="S891" s="70" t="s">
        <v>22</v>
      </c>
    </row>
    <row r="892" spans="1:19" ht="18" customHeight="1">
      <c r="A892" s="66" t="s">
        <v>22</v>
      </c>
      <c r="B892" s="66" t="str">
        <f t="shared" si="140"/>
        <v>892</v>
      </c>
      <c r="R892" s="68" t="str">
        <f t="shared" si="141"/>
        <v/>
      </c>
      <c r="S892" s="70" t="s">
        <v>22</v>
      </c>
    </row>
    <row r="893" spans="1:19" ht="18" customHeight="1">
      <c r="A893" s="66" t="s">
        <v>22</v>
      </c>
      <c r="B893" s="66" t="str">
        <f t="shared" si="140"/>
        <v>893</v>
      </c>
      <c r="R893" s="68" t="str">
        <f t="shared" si="141"/>
        <v/>
      </c>
      <c r="S893" s="70" t="s">
        <v>22</v>
      </c>
    </row>
    <row r="894" spans="1:19" ht="18" customHeight="1">
      <c r="A894" s="66" t="s">
        <v>22</v>
      </c>
      <c r="B894" s="66" t="str">
        <f t="shared" si="140"/>
        <v>894</v>
      </c>
      <c r="R894" s="68" t="str">
        <f t="shared" si="141"/>
        <v/>
      </c>
      <c r="S894" s="70" t="s">
        <v>22</v>
      </c>
    </row>
    <row r="895" spans="1:19" ht="18" customHeight="1">
      <c r="A895" s="66" t="s">
        <v>22</v>
      </c>
      <c r="B895" s="66" t="str">
        <f t="shared" si="140"/>
        <v>895</v>
      </c>
      <c r="R895" s="68" t="str">
        <f t="shared" si="141"/>
        <v/>
      </c>
      <c r="S895" s="70" t="s">
        <v>22</v>
      </c>
    </row>
    <row r="896" spans="1:19" ht="18" customHeight="1">
      <c r="A896" s="66" t="s">
        <v>22</v>
      </c>
      <c r="B896" s="66" t="str">
        <f t="shared" si="140"/>
        <v>896</v>
      </c>
      <c r="R896" s="68" t="str">
        <f t="shared" si="141"/>
        <v/>
      </c>
      <c r="S896" s="70" t="s">
        <v>22</v>
      </c>
    </row>
    <row r="897" spans="1:19" ht="18" customHeight="1">
      <c r="A897" s="66" t="s">
        <v>22</v>
      </c>
      <c r="B897" s="66" t="str">
        <f t="shared" si="140"/>
        <v>897</v>
      </c>
      <c r="R897" s="68" t="str">
        <f t="shared" si="141"/>
        <v/>
      </c>
      <c r="S897" s="70" t="s">
        <v>22</v>
      </c>
    </row>
    <row r="898" spans="1:19" ht="18" customHeight="1">
      <c r="A898" s="66" t="s">
        <v>22</v>
      </c>
      <c r="B898" s="66" t="str">
        <f t="shared" si="140"/>
        <v>898</v>
      </c>
      <c r="R898" s="68" t="str">
        <f t="shared" si="141"/>
        <v/>
      </c>
      <c r="S898" s="70" t="s">
        <v>22</v>
      </c>
    </row>
    <row r="899" spans="1:19" ht="18" customHeight="1">
      <c r="A899" s="66" t="s">
        <v>22</v>
      </c>
      <c r="B899" s="66" t="str">
        <f t="shared" si="140"/>
        <v>899</v>
      </c>
      <c r="R899" s="68" t="str">
        <f t="shared" si="141"/>
        <v/>
      </c>
      <c r="S899" s="70" t="s">
        <v>22</v>
      </c>
    </row>
    <row r="900" spans="1:19" ht="18" customHeight="1">
      <c r="A900" s="66" t="s">
        <v>22</v>
      </c>
      <c r="B900" s="66" t="str">
        <f t="shared" ref="B900:B963" si="142">ROW(S900)&amp;S900</f>
        <v>900</v>
      </c>
      <c r="R900" s="68" t="str">
        <f t="shared" si="141"/>
        <v/>
      </c>
      <c r="S900" s="70" t="s">
        <v>22</v>
      </c>
    </row>
    <row r="901" spans="1:19" ht="18" customHeight="1">
      <c r="A901" s="66" t="s">
        <v>22</v>
      </c>
      <c r="B901" s="66" t="str">
        <f t="shared" si="142"/>
        <v>901</v>
      </c>
      <c r="R901" s="68" t="str">
        <f t="shared" ref="R901:R964" si="143">IF(J901="","",J901*Q901)</f>
        <v/>
      </c>
      <c r="S901" s="70" t="s">
        <v>22</v>
      </c>
    </row>
    <row r="902" spans="1:19" ht="18" customHeight="1">
      <c r="A902" s="66" t="s">
        <v>22</v>
      </c>
      <c r="B902" s="66" t="str">
        <f t="shared" si="142"/>
        <v>902</v>
      </c>
      <c r="R902" s="68" t="str">
        <f t="shared" si="143"/>
        <v/>
      </c>
      <c r="S902" s="70" t="s">
        <v>22</v>
      </c>
    </row>
    <row r="903" spans="1:19" ht="18" customHeight="1">
      <c r="A903" s="66" t="s">
        <v>22</v>
      </c>
      <c r="B903" s="66" t="str">
        <f t="shared" si="142"/>
        <v>903</v>
      </c>
      <c r="R903" s="68" t="str">
        <f t="shared" si="143"/>
        <v/>
      </c>
      <c r="S903" s="70" t="s">
        <v>22</v>
      </c>
    </row>
    <row r="904" spans="1:19" ht="18" customHeight="1">
      <c r="A904" s="66" t="s">
        <v>22</v>
      </c>
      <c r="B904" s="66" t="str">
        <f t="shared" si="142"/>
        <v>904</v>
      </c>
      <c r="R904" s="68" t="str">
        <f t="shared" si="143"/>
        <v/>
      </c>
      <c r="S904" s="70" t="s">
        <v>22</v>
      </c>
    </row>
    <row r="905" spans="1:19" ht="18" customHeight="1">
      <c r="A905" s="66" t="s">
        <v>22</v>
      </c>
      <c r="B905" s="66" t="str">
        <f t="shared" si="142"/>
        <v>905</v>
      </c>
      <c r="R905" s="68" t="str">
        <f t="shared" si="143"/>
        <v/>
      </c>
      <c r="S905" s="70" t="s">
        <v>22</v>
      </c>
    </row>
    <row r="906" spans="1:19" ht="18" customHeight="1">
      <c r="A906" s="66" t="s">
        <v>22</v>
      </c>
      <c r="B906" s="66" t="str">
        <f t="shared" si="142"/>
        <v>906</v>
      </c>
      <c r="R906" s="68" t="str">
        <f t="shared" si="143"/>
        <v/>
      </c>
      <c r="S906" s="70" t="s">
        <v>22</v>
      </c>
    </row>
    <row r="907" spans="1:19" ht="18" customHeight="1">
      <c r="A907" s="66" t="s">
        <v>22</v>
      </c>
      <c r="B907" s="66" t="str">
        <f t="shared" si="142"/>
        <v>907</v>
      </c>
      <c r="R907" s="68" t="str">
        <f t="shared" si="143"/>
        <v/>
      </c>
      <c r="S907" s="70" t="s">
        <v>22</v>
      </c>
    </row>
    <row r="908" spans="1:19" ht="18" customHeight="1">
      <c r="A908" s="66" t="s">
        <v>22</v>
      </c>
      <c r="B908" s="66" t="str">
        <f t="shared" si="142"/>
        <v>908</v>
      </c>
      <c r="R908" s="68" t="str">
        <f t="shared" si="143"/>
        <v/>
      </c>
      <c r="S908" s="70" t="s">
        <v>22</v>
      </c>
    </row>
    <row r="909" spans="1:19" ht="18" customHeight="1">
      <c r="A909" s="66" t="s">
        <v>22</v>
      </c>
      <c r="B909" s="66" t="str">
        <f t="shared" si="142"/>
        <v>909</v>
      </c>
      <c r="R909" s="68" t="str">
        <f t="shared" si="143"/>
        <v/>
      </c>
      <c r="S909" s="70" t="s">
        <v>22</v>
      </c>
    </row>
    <row r="910" spans="1:19" ht="18" customHeight="1">
      <c r="A910" s="66" t="s">
        <v>22</v>
      </c>
      <c r="B910" s="66" t="str">
        <f t="shared" si="142"/>
        <v>910</v>
      </c>
      <c r="R910" s="68" t="str">
        <f t="shared" si="143"/>
        <v/>
      </c>
      <c r="S910" s="70" t="s">
        <v>22</v>
      </c>
    </row>
    <row r="911" spans="1:19" ht="18" customHeight="1">
      <c r="A911" s="66" t="s">
        <v>22</v>
      </c>
      <c r="B911" s="66" t="str">
        <f t="shared" si="142"/>
        <v>911</v>
      </c>
      <c r="R911" s="68" t="str">
        <f t="shared" si="143"/>
        <v/>
      </c>
      <c r="S911" s="70" t="s">
        <v>22</v>
      </c>
    </row>
    <row r="912" spans="1:19" ht="18" customHeight="1">
      <c r="A912" s="66" t="s">
        <v>22</v>
      </c>
      <c r="B912" s="66" t="str">
        <f t="shared" si="142"/>
        <v>912</v>
      </c>
      <c r="R912" s="68" t="str">
        <f t="shared" si="143"/>
        <v/>
      </c>
      <c r="S912" s="70" t="s">
        <v>22</v>
      </c>
    </row>
    <row r="913" spans="1:19" ht="18" customHeight="1">
      <c r="A913" s="66" t="s">
        <v>22</v>
      </c>
      <c r="B913" s="66" t="str">
        <f t="shared" si="142"/>
        <v>913</v>
      </c>
      <c r="R913" s="68" t="str">
        <f t="shared" si="143"/>
        <v/>
      </c>
      <c r="S913" s="70" t="s">
        <v>22</v>
      </c>
    </row>
    <row r="914" spans="1:19" ht="18" customHeight="1">
      <c r="A914" s="66" t="s">
        <v>22</v>
      </c>
      <c r="B914" s="66" t="str">
        <f t="shared" si="142"/>
        <v>914</v>
      </c>
      <c r="R914" s="68" t="str">
        <f t="shared" si="143"/>
        <v/>
      </c>
      <c r="S914" s="70" t="s">
        <v>22</v>
      </c>
    </row>
    <row r="915" spans="1:19" ht="18" customHeight="1">
      <c r="A915" s="66" t="s">
        <v>22</v>
      </c>
      <c r="B915" s="66" t="str">
        <f t="shared" si="142"/>
        <v>915</v>
      </c>
      <c r="R915" s="68" t="str">
        <f t="shared" si="143"/>
        <v/>
      </c>
      <c r="S915" s="70" t="s">
        <v>22</v>
      </c>
    </row>
    <row r="916" spans="1:19" ht="18" customHeight="1">
      <c r="A916" s="66" t="s">
        <v>22</v>
      </c>
      <c r="B916" s="66" t="str">
        <f t="shared" si="142"/>
        <v>916</v>
      </c>
      <c r="R916" s="68" t="str">
        <f t="shared" si="143"/>
        <v/>
      </c>
      <c r="S916" s="70" t="s">
        <v>22</v>
      </c>
    </row>
    <row r="917" spans="1:19" ht="18" customHeight="1">
      <c r="A917" s="66" t="s">
        <v>22</v>
      </c>
      <c r="B917" s="66" t="str">
        <f t="shared" si="142"/>
        <v>917</v>
      </c>
      <c r="R917" s="68" t="str">
        <f t="shared" si="143"/>
        <v/>
      </c>
      <c r="S917" s="70" t="s">
        <v>22</v>
      </c>
    </row>
    <row r="918" spans="1:19" ht="18" customHeight="1">
      <c r="A918" s="66" t="s">
        <v>22</v>
      </c>
      <c r="B918" s="66" t="str">
        <f t="shared" si="142"/>
        <v>918</v>
      </c>
      <c r="R918" s="68" t="str">
        <f t="shared" si="143"/>
        <v/>
      </c>
      <c r="S918" s="70" t="s">
        <v>22</v>
      </c>
    </row>
    <row r="919" spans="1:19" ht="18" customHeight="1">
      <c r="A919" s="66" t="s">
        <v>22</v>
      </c>
      <c r="B919" s="66" t="str">
        <f t="shared" si="142"/>
        <v>919</v>
      </c>
      <c r="R919" s="68" t="str">
        <f t="shared" si="143"/>
        <v/>
      </c>
      <c r="S919" s="70" t="s">
        <v>22</v>
      </c>
    </row>
    <row r="920" spans="1:19" ht="18" customHeight="1">
      <c r="A920" s="66" t="s">
        <v>22</v>
      </c>
      <c r="B920" s="66" t="str">
        <f t="shared" si="142"/>
        <v>920</v>
      </c>
      <c r="R920" s="68" t="str">
        <f t="shared" si="143"/>
        <v/>
      </c>
      <c r="S920" s="70" t="s">
        <v>22</v>
      </c>
    </row>
    <row r="921" spans="1:19" ht="18" customHeight="1">
      <c r="A921" s="66" t="s">
        <v>22</v>
      </c>
      <c r="B921" s="66" t="str">
        <f t="shared" si="142"/>
        <v>921</v>
      </c>
      <c r="R921" s="68" t="str">
        <f t="shared" si="143"/>
        <v/>
      </c>
      <c r="S921" s="70" t="s">
        <v>22</v>
      </c>
    </row>
    <row r="922" spans="1:19" ht="18" customHeight="1">
      <c r="A922" s="66" t="s">
        <v>22</v>
      </c>
      <c r="B922" s="66" t="str">
        <f t="shared" si="142"/>
        <v>922</v>
      </c>
      <c r="R922" s="68" t="str">
        <f t="shared" si="143"/>
        <v/>
      </c>
      <c r="S922" s="70" t="s">
        <v>22</v>
      </c>
    </row>
    <row r="923" spans="1:19" ht="18" customHeight="1">
      <c r="A923" s="66" t="s">
        <v>22</v>
      </c>
      <c r="B923" s="66" t="str">
        <f t="shared" si="142"/>
        <v>923</v>
      </c>
      <c r="R923" s="68" t="str">
        <f t="shared" si="143"/>
        <v/>
      </c>
      <c r="S923" s="70" t="s">
        <v>22</v>
      </c>
    </row>
    <row r="924" spans="1:19" ht="18" customHeight="1">
      <c r="A924" s="66" t="s">
        <v>22</v>
      </c>
      <c r="B924" s="66" t="str">
        <f t="shared" si="142"/>
        <v>924</v>
      </c>
      <c r="R924" s="68" t="str">
        <f t="shared" si="143"/>
        <v/>
      </c>
      <c r="S924" s="70" t="s">
        <v>22</v>
      </c>
    </row>
    <row r="925" spans="1:19" ht="18" customHeight="1">
      <c r="A925" s="66" t="s">
        <v>22</v>
      </c>
      <c r="B925" s="66" t="str">
        <f t="shared" si="142"/>
        <v>925</v>
      </c>
      <c r="R925" s="68" t="str">
        <f t="shared" si="143"/>
        <v/>
      </c>
      <c r="S925" s="70" t="s">
        <v>22</v>
      </c>
    </row>
    <row r="926" spans="1:19" ht="18" customHeight="1">
      <c r="A926" s="66" t="s">
        <v>22</v>
      </c>
      <c r="B926" s="66" t="str">
        <f t="shared" si="142"/>
        <v>926</v>
      </c>
      <c r="R926" s="68" t="str">
        <f t="shared" si="143"/>
        <v/>
      </c>
      <c r="S926" s="70" t="s">
        <v>22</v>
      </c>
    </row>
    <row r="927" spans="1:19" ht="18" customHeight="1">
      <c r="A927" s="66" t="s">
        <v>22</v>
      </c>
      <c r="B927" s="66" t="str">
        <f t="shared" si="142"/>
        <v>927</v>
      </c>
      <c r="R927" s="68" t="str">
        <f t="shared" si="143"/>
        <v/>
      </c>
      <c r="S927" s="70" t="s">
        <v>22</v>
      </c>
    </row>
    <row r="928" spans="1:19" ht="18" customHeight="1">
      <c r="A928" s="66" t="s">
        <v>22</v>
      </c>
      <c r="B928" s="66" t="str">
        <f t="shared" si="142"/>
        <v>928</v>
      </c>
      <c r="R928" s="68" t="str">
        <f t="shared" si="143"/>
        <v/>
      </c>
      <c r="S928" s="70" t="s">
        <v>22</v>
      </c>
    </row>
    <row r="929" spans="1:19" ht="18" customHeight="1">
      <c r="A929" s="66" t="s">
        <v>22</v>
      </c>
      <c r="B929" s="66" t="str">
        <f t="shared" si="142"/>
        <v>929</v>
      </c>
      <c r="R929" s="68" t="str">
        <f t="shared" si="143"/>
        <v/>
      </c>
      <c r="S929" s="70" t="s">
        <v>22</v>
      </c>
    </row>
    <row r="930" spans="1:19" ht="18" customHeight="1">
      <c r="A930" s="66" t="s">
        <v>22</v>
      </c>
      <c r="B930" s="66" t="str">
        <f t="shared" si="142"/>
        <v>930</v>
      </c>
      <c r="R930" s="68" t="str">
        <f t="shared" si="143"/>
        <v/>
      </c>
      <c r="S930" s="70" t="s">
        <v>22</v>
      </c>
    </row>
    <row r="931" spans="1:19" ht="18" customHeight="1">
      <c r="A931" s="66" t="s">
        <v>22</v>
      </c>
      <c r="B931" s="66" t="str">
        <f t="shared" si="142"/>
        <v>931</v>
      </c>
      <c r="R931" s="68" t="str">
        <f t="shared" si="143"/>
        <v/>
      </c>
      <c r="S931" s="70" t="s">
        <v>22</v>
      </c>
    </row>
    <row r="932" spans="1:19" ht="18" customHeight="1">
      <c r="A932" s="66" t="s">
        <v>22</v>
      </c>
      <c r="B932" s="66" t="str">
        <f t="shared" si="142"/>
        <v>932</v>
      </c>
      <c r="R932" s="68" t="str">
        <f t="shared" si="143"/>
        <v/>
      </c>
      <c r="S932" s="70" t="s">
        <v>22</v>
      </c>
    </row>
    <row r="933" spans="1:19" ht="18" customHeight="1">
      <c r="A933" s="66" t="s">
        <v>22</v>
      </c>
      <c r="B933" s="66" t="str">
        <f t="shared" si="142"/>
        <v>933</v>
      </c>
      <c r="R933" s="68" t="str">
        <f t="shared" si="143"/>
        <v/>
      </c>
      <c r="S933" s="70" t="s">
        <v>22</v>
      </c>
    </row>
    <row r="934" spans="1:19" ht="18" customHeight="1">
      <c r="A934" s="66" t="s">
        <v>22</v>
      </c>
      <c r="B934" s="66" t="str">
        <f t="shared" si="142"/>
        <v>934</v>
      </c>
      <c r="R934" s="68" t="str">
        <f t="shared" si="143"/>
        <v/>
      </c>
      <c r="S934" s="70" t="s">
        <v>22</v>
      </c>
    </row>
    <row r="935" spans="1:19" ht="18" customHeight="1">
      <c r="A935" s="66" t="s">
        <v>22</v>
      </c>
      <c r="B935" s="66" t="str">
        <f t="shared" si="142"/>
        <v>935</v>
      </c>
      <c r="R935" s="68" t="str">
        <f t="shared" si="143"/>
        <v/>
      </c>
      <c r="S935" s="70" t="s">
        <v>22</v>
      </c>
    </row>
    <row r="936" spans="1:19" ht="18" customHeight="1">
      <c r="A936" s="66" t="s">
        <v>22</v>
      </c>
      <c r="B936" s="66" t="str">
        <f t="shared" si="142"/>
        <v>936</v>
      </c>
      <c r="R936" s="68" t="str">
        <f t="shared" si="143"/>
        <v/>
      </c>
      <c r="S936" s="70" t="s">
        <v>22</v>
      </c>
    </row>
    <row r="937" spans="1:19" ht="18" customHeight="1">
      <c r="A937" s="66" t="s">
        <v>22</v>
      </c>
      <c r="B937" s="66" t="str">
        <f t="shared" si="142"/>
        <v>937</v>
      </c>
      <c r="R937" s="68" t="str">
        <f t="shared" si="143"/>
        <v/>
      </c>
      <c r="S937" s="70" t="s">
        <v>22</v>
      </c>
    </row>
    <row r="938" spans="1:19" ht="18" customHeight="1">
      <c r="A938" s="66" t="s">
        <v>22</v>
      </c>
      <c r="B938" s="66" t="str">
        <f t="shared" si="142"/>
        <v>938</v>
      </c>
      <c r="R938" s="68" t="str">
        <f t="shared" si="143"/>
        <v/>
      </c>
      <c r="S938" s="70" t="s">
        <v>22</v>
      </c>
    </row>
    <row r="939" spans="1:19" ht="18" customHeight="1">
      <c r="A939" s="66" t="s">
        <v>22</v>
      </c>
      <c r="B939" s="66" t="str">
        <f t="shared" si="142"/>
        <v>939</v>
      </c>
      <c r="R939" s="68" t="str">
        <f t="shared" si="143"/>
        <v/>
      </c>
      <c r="S939" s="70" t="s">
        <v>22</v>
      </c>
    </row>
    <row r="940" spans="1:19" ht="18" customHeight="1">
      <c r="A940" s="66" t="s">
        <v>22</v>
      </c>
      <c r="B940" s="66" t="str">
        <f t="shared" si="142"/>
        <v>940</v>
      </c>
      <c r="R940" s="68" t="str">
        <f t="shared" si="143"/>
        <v/>
      </c>
      <c r="S940" s="70" t="s">
        <v>22</v>
      </c>
    </row>
    <row r="941" spans="1:19" ht="18" customHeight="1">
      <c r="A941" s="66" t="s">
        <v>22</v>
      </c>
      <c r="B941" s="66" t="str">
        <f t="shared" si="142"/>
        <v>941</v>
      </c>
      <c r="R941" s="68" t="str">
        <f t="shared" si="143"/>
        <v/>
      </c>
      <c r="S941" s="70" t="s">
        <v>22</v>
      </c>
    </row>
    <row r="942" spans="1:19" ht="18" customHeight="1">
      <c r="A942" s="66" t="s">
        <v>22</v>
      </c>
      <c r="B942" s="66" t="str">
        <f t="shared" si="142"/>
        <v>942</v>
      </c>
      <c r="R942" s="68" t="str">
        <f t="shared" si="143"/>
        <v/>
      </c>
      <c r="S942" s="70" t="s">
        <v>22</v>
      </c>
    </row>
    <row r="943" spans="1:19" ht="18" customHeight="1">
      <c r="A943" s="66" t="s">
        <v>22</v>
      </c>
      <c r="B943" s="66" t="str">
        <f t="shared" si="142"/>
        <v>943</v>
      </c>
      <c r="R943" s="68" t="str">
        <f t="shared" si="143"/>
        <v/>
      </c>
      <c r="S943" s="70" t="s">
        <v>22</v>
      </c>
    </row>
    <row r="944" spans="1:19" ht="18" customHeight="1">
      <c r="A944" s="66" t="s">
        <v>22</v>
      </c>
      <c r="B944" s="66" t="str">
        <f t="shared" si="142"/>
        <v>944</v>
      </c>
      <c r="R944" s="68" t="str">
        <f t="shared" si="143"/>
        <v/>
      </c>
      <c r="S944" s="70" t="s">
        <v>22</v>
      </c>
    </row>
    <row r="945" spans="1:19" ht="18" customHeight="1">
      <c r="A945" s="66" t="s">
        <v>22</v>
      </c>
      <c r="B945" s="66" t="str">
        <f t="shared" si="142"/>
        <v>945</v>
      </c>
      <c r="R945" s="68" t="str">
        <f t="shared" si="143"/>
        <v/>
      </c>
      <c r="S945" s="70" t="s">
        <v>22</v>
      </c>
    </row>
    <row r="946" spans="1:19" ht="18" customHeight="1">
      <c r="A946" s="66" t="s">
        <v>22</v>
      </c>
      <c r="B946" s="66" t="str">
        <f t="shared" si="142"/>
        <v>946</v>
      </c>
      <c r="R946" s="68" t="str">
        <f t="shared" si="143"/>
        <v/>
      </c>
      <c r="S946" s="70" t="s">
        <v>22</v>
      </c>
    </row>
    <row r="947" spans="1:19" ht="18" customHeight="1">
      <c r="A947" s="66" t="s">
        <v>22</v>
      </c>
      <c r="B947" s="66" t="str">
        <f t="shared" si="142"/>
        <v>947</v>
      </c>
      <c r="R947" s="68" t="str">
        <f t="shared" si="143"/>
        <v/>
      </c>
      <c r="S947" s="70" t="s">
        <v>22</v>
      </c>
    </row>
    <row r="948" spans="1:19" ht="18" customHeight="1">
      <c r="A948" s="66" t="s">
        <v>22</v>
      </c>
      <c r="B948" s="66" t="str">
        <f t="shared" si="142"/>
        <v>948</v>
      </c>
      <c r="R948" s="68" t="str">
        <f t="shared" si="143"/>
        <v/>
      </c>
      <c r="S948" s="70" t="s">
        <v>22</v>
      </c>
    </row>
    <row r="949" spans="1:19" ht="18" customHeight="1">
      <c r="A949" s="66" t="s">
        <v>22</v>
      </c>
      <c r="B949" s="66" t="str">
        <f t="shared" si="142"/>
        <v>949</v>
      </c>
      <c r="R949" s="68" t="str">
        <f t="shared" si="143"/>
        <v/>
      </c>
      <c r="S949" s="70" t="s">
        <v>22</v>
      </c>
    </row>
    <row r="950" spans="1:19" ht="18" customHeight="1">
      <c r="A950" s="66" t="s">
        <v>22</v>
      </c>
      <c r="B950" s="66" t="str">
        <f t="shared" si="142"/>
        <v>950</v>
      </c>
      <c r="R950" s="68" t="str">
        <f t="shared" si="143"/>
        <v/>
      </c>
      <c r="S950" s="70" t="s">
        <v>22</v>
      </c>
    </row>
    <row r="951" spans="1:19" ht="18" customHeight="1">
      <c r="A951" s="66" t="s">
        <v>22</v>
      </c>
      <c r="B951" s="66" t="str">
        <f t="shared" si="142"/>
        <v>951</v>
      </c>
      <c r="R951" s="68" t="str">
        <f t="shared" si="143"/>
        <v/>
      </c>
      <c r="S951" s="70" t="s">
        <v>22</v>
      </c>
    </row>
    <row r="952" spans="1:19" ht="18" customHeight="1">
      <c r="A952" s="66" t="s">
        <v>22</v>
      </c>
      <c r="B952" s="66" t="str">
        <f t="shared" si="142"/>
        <v>952</v>
      </c>
      <c r="R952" s="68" t="str">
        <f t="shared" si="143"/>
        <v/>
      </c>
      <c r="S952" s="70" t="s">
        <v>22</v>
      </c>
    </row>
    <row r="953" spans="1:19" ht="18" customHeight="1">
      <c r="A953" s="66" t="s">
        <v>22</v>
      </c>
      <c r="B953" s="66" t="str">
        <f t="shared" si="142"/>
        <v>953</v>
      </c>
      <c r="R953" s="68" t="str">
        <f t="shared" si="143"/>
        <v/>
      </c>
      <c r="S953" s="70" t="s">
        <v>22</v>
      </c>
    </row>
    <row r="954" spans="1:19" ht="18" customHeight="1">
      <c r="A954" s="66" t="s">
        <v>22</v>
      </c>
      <c r="B954" s="66" t="str">
        <f t="shared" si="142"/>
        <v>954</v>
      </c>
      <c r="R954" s="68" t="str">
        <f t="shared" si="143"/>
        <v/>
      </c>
      <c r="S954" s="70" t="s">
        <v>22</v>
      </c>
    </row>
    <row r="955" spans="1:19" ht="18" customHeight="1">
      <c r="A955" s="66" t="s">
        <v>22</v>
      </c>
      <c r="B955" s="66" t="str">
        <f t="shared" si="142"/>
        <v>955</v>
      </c>
      <c r="R955" s="68" t="str">
        <f t="shared" si="143"/>
        <v/>
      </c>
      <c r="S955" s="70" t="s">
        <v>22</v>
      </c>
    </row>
    <row r="956" spans="1:19" ht="18" customHeight="1">
      <c r="A956" s="66" t="s">
        <v>22</v>
      </c>
      <c r="B956" s="66" t="str">
        <f t="shared" si="142"/>
        <v>956</v>
      </c>
      <c r="R956" s="68" t="str">
        <f t="shared" si="143"/>
        <v/>
      </c>
      <c r="S956" s="70" t="s">
        <v>22</v>
      </c>
    </row>
    <row r="957" spans="1:19" ht="18" customHeight="1">
      <c r="A957" s="66" t="s">
        <v>22</v>
      </c>
      <c r="B957" s="66" t="str">
        <f t="shared" si="142"/>
        <v>957</v>
      </c>
      <c r="R957" s="68" t="str">
        <f t="shared" si="143"/>
        <v/>
      </c>
      <c r="S957" s="70" t="s">
        <v>22</v>
      </c>
    </row>
    <row r="958" spans="1:19" ht="18" customHeight="1">
      <c r="A958" s="66" t="s">
        <v>22</v>
      </c>
      <c r="B958" s="66" t="str">
        <f t="shared" si="142"/>
        <v>958</v>
      </c>
      <c r="R958" s="68" t="str">
        <f t="shared" si="143"/>
        <v/>
      </c>
      <c r="S958" s="70" t="s">
        <v>22</v>
      </c>
    </row>
    <row r="959" spans="1:19" ht="18" customHeight="1">
      <c r="A959" s="66" t="s">
        <v>22</v>
      </c>
      <c r="B959" s="66" t="str">
        <f t="shared" si="142"/>
        <v>959</v>
      </c>
      <c r="R959" s="68" t="str">
        <f t="shared" si="143"/>
        <v/>
      </c>
      <c r="S959" s="70" t="s">
        <v>22</v>
      </c>
    </row>
    <row r="960" spans="1:19" ht="18" customHeight="1">
      <c r="A960" s="66" t="s">
        <v>22</v>
      </c>
      <c r="B960" s="66" t="str">
        <f t="shared" si="142"/>
        <v>960</v>
      </c>
      <c r="R960" s="68" t="str">
        <f t="shared" si="143"/>
        <v/>
      </c>
      <c r="S960" s="70" t="s">
        <v>22</v>
      </c>
    </row>
    <row r="961" spans="1:19" ht="18" customHeight="1">
      <c r="A961" s="66" t="s">
        <v>22</v>
      </c>
      <c r="B961" s="66" t="str">
        <f t="shared" si="142"/>
        <v>961</v>
      </c>
      <c r="R961" s="68" t="str">
        <f t="shared" si="143"/>
        <v/>
      </c>
      <c r="S961" s="70" t="s">
        <v>22</v>
      </c>
    </row>
    <row r="962" spans="1:19" ht="18" customHeight="1">
      <c r="A962" s="66" t="s">
        <v>22</v>
      </c>
      <c r="B962" s="66" t="str">
        <f t="shared" si="142"/>
        <v>962</v>
      </c>
      <c r="R962" s="68" t="str">
        <f t="shared" si="143"/>
        <v/>
      </c>
      <c r="S962" s="70" t="s">
        <v>22</v>
      </c>
    </row>
    <row r="963" spans="1:19" ht="18" customHeight="1">
      <c r="A963" s="66" t="s">
        <v>22</v>
      </c>
      <c r="B963" s="66" t="str">
        <f t="shared" si="142"/>
        <v>963</v>
      </c>
      <c r="R963" s="68" t="str">
        <f t="shared" si="143"/>
        <v/>
      </c>
      <c r="S963" s="70" t="s">
        <v>22</v>
      </c>
    </row>
    <row r="964" spans="1:19" ht="18" customHeight="1">
      <c r="A964" s="66" t="s">
        <v>22</v>
      </c>
      <c r="B964" s="66" t="str">
        <f t="shared" ref="B964:B1027" si="144">ROW(S964)&amp;S964</f>
        <v>964</v>
      </c>
      <c r="R964" s="68" t="str">
        <f t="shared" si="143"/>
        <v/>
      </c>
      <c r="S964" s="70" t="s">
        <v>22</v>
      </c>
    </row>
    <row r="965" spans="1:19" ht="18" customHeight="1">
      <c r="A965" s="66" t="s">
        <v>22</v>
      </c>
      <c r="B965" s="66" t="str">
        <f t="shared" si="144"/>
        <v>965</v>
      </c>
      <c r="R965" s="68" t="str">
        <f t="shared" ref="R965:R1028" si="145">IF(J965="","",J965*Q965)</f>
        <v/>
      </c>
      <c r="S965" s="70" t="s">
        <v>22</v>
      </c>
    </row>
    <row r="966" spans="1:19" ht="18" customHeight="1">
      <c r="A966" s="66" t="s">
        <v>22</v>
      </c>
      <c r="B966" s="66" t="str">
        <f t="shared" si="144"/>
        <v>966</v>
      </c>
      <c r="R966" s="68" t="str">
        <f t="shared" si="145"/>
        <v/>
      </c>
      <c r="S966" s="70" t="s">
        <v>22</v>
      </c>
    </row>
    <row r="967" spans="1:19" ht="18" customHeight="1">
      <c r="A967" s="66" t="s">
        <v>22</v>
      </c>
      <c r="B967" s="66" t="str">
        <f t="shared" si="144"/>
        <v>967</v>
      </c>
      <c r="R967" s="68" t="str">
        <f t="shared" si="145"/>
        <v/>
      </c>
      <c r="S967" s="70" t="s">
        <v>22</v>
      </c>
    </row>
    <row r="968" spans="1:19" ht="18" customHeight="1">
      <c r="A968" s="66" t="s">
        <v>22</v>
      </c>
      <c r="B968" s="66" t="str">
        <f t="shared" si="144"/>
        <v>968</v>
      </c>
      <c r="R968" s="68" t="str">
        <f t="shared" si="145"/>
        <v/>
      </c>
      <c r="S968" s="70" t="s">
        <v>22</v>
      </c>
    </row>
    <row r="969" spans="1:19" ht="18" customHeight="1">
      <c r="A969" s="66" t="s">
        <v>22</v>
      </c>
      <c r="B969" s="66" t="str">
        <f t="shared" si="144"/>
        <v>969</v>
      </c>
      <c r="R969" s="68" t="str">
        <f t="shared" si="145"/>
        <v/>
      </c>
      <c r="S969" s="70" t="s">
        <v>22</v>
      </c>
    </row>
    <row r="970" spans="1:19" ht="18" customHeight="1">
      <c r="A970" s="66" t="s">
        <v>22</v>
      </c>
      <c r="B970" s="66" t="str">
        <f t="shared" si="144"/>
        <v>970</v>
      </c>
      <c r="R970" s="68" t="str">
        <f t="shared" si="145"/>
        <v/>
      </c>
      <c r="S970" s="70" t="s">
        <v>22</v>
      </c>
    </row>
    <row r="971" spans="1:19" ht="18" customHeight="1">
      <c r="A971" s="66" t="s">
        <v>22</v>
      </c>
      <c r="B971" s="66" t="str">
        <f t="shared" si="144"/>
        <v>971</v>
      </c>
      <c r="R971" s="68" t="str">
        <f t="shared" si="145"/>
        <v/>
      </c>
      <c r="S971" s="70" t="s">
        <v>22</v>
      </c>
    </row>
    <row r="972" spans="1:19" ht="18" customHeight="1">
      <c r="A972" s="66" t="s">
        <v>22</v>
      </c>
      <c r="B972" s="66" t="str">
        <f t="shared" si="144"/>
        <v>972</v>
      </c>
      <c r="R972" s="68" t="str">
        <f t="shared" si="145"/>
        <v/>
      </c>
      <c r="S972" s="70" t="s">
        <v>22</v>
      </c>
    </row>
    <row r="973" spans="1:19" ht="18" customHeight="1">
      <c r="A973" s="66" t="s">
        <v>22</v>
      </c>
      <c r="B973" s="66" t="str">
        <f t="shared" si="144"/>
        <v>973</v>
      </c>
      <c r="R973" s="68" t="str">
        <f t="shared" si="145"/>
        <v/>
      </c>
      <c r="S973" s="70" t="s">
        <v>22</v>
      </c>
    </row>
    <row r="974" spans="1:19" ht="18" customHeight="1">
      <c r="A974" s="66" t="s">
        <v>22</v>
      </c>
      <c r="B974" s="66" t="str">
        <f t="shared" si="144"/>
        <v>974</v>
      </c>
      <c r="R974" s="68" t="str">
        <f t="shared" si="145"/>
        <v/>
      </c>
      <c r="S974" s="70" t="s">
        <v>22</v>
      </c>
    </row>
    <row r="975" spans="1:19" ht="18" customHeight="1">
      <c r="A975" s="66" t="s">
        <v>22</v>
      </c>
      <c r="B975" s="66" t="str">
        <f t="shared" si="144"/>
        <v>975</v>
      </c>
      <c r="R975" s="68" t="str">
        <f t="shared" si="145"/>
        <v/>
      </c>
      <c r="S975" s="70" t="s">
        <v>22</v>
      </c>
    </row>
    <row r="976" spans="1:19" ht="18" customHeight="1">
      <c r="A976" s="66" t="s">
        <v>22</v>
      </c>
      <c r="B976" s="66" t="str">
        <f t="shared" si="144"/>
        <v>976</v>
      </c>
      <c r="R976" s="68" t="str">
        <f t="shared" si="145"/>
        <v/>
      </c>
      <c r="S976" s="70" t="s">
        <v>22</v>
      </c>
    </row>
    <row r="977" spans="1:19" ht="18" customHeight="1">
      <c r="A977" s="66" t="s">
        <v>22</v>
      </c>
      <c r="B977" s="66" t="str">
        <f t="shared" si="144"/>
        <v>977</v>
      </c>
      <c r="R977" s="68" t="str">
        <f t="shared" si="145"/>
        <v/>
      </c>
      <c r="S977" s="70" t="s">
        <v>22</v>
      </c>
    </row>
    <row r="978" spans="1:19" ht="18" customHeight="1">
      <c r="A978" s="66" t="s">
        <v>22</v>
      </c>
      <c r="B978" s="66" t="str">
        <f t="shared" si="144"/>
        <v>978</v>
      </c>
      <c r="R978" s="68" t="str">
        <f t="shared" si="145"/>
        <v/>
      </c>
      <c r="S978" s="70" t="s">
        <v>22</v>
      </c>
    </row>
    <row r="979" spans="1:19" ht="18" customHeight="1">
      <c r="A979" s="66" t="s">
        <v>22</v>
      </c>
      <c r="B979" s="66" t="str">
        <f t="shared" si="144"/>
        <v>979</v>
      </c>
      <c r="R979" s="68" t="str">
        <f t="shared" si="145"/>
        <v/>
      </c>
      <c r="S979" s="70" t="s">
        <v>22</v>
      </c>
    </row>
    <row r="980" spans="1:19" ht="18" customHeight="1">
      <c r="A980" s="66" t="s">
        <v>22</v>
      </c>
      <c r="B980" s="66" t="str">
        <f t="shared" si="144"/>
        <v>980</v>
      </c>
      <c r="R980" s="68" t="str">
        <f t="shared" si="145"/>
        <v/>
      </c>
      <c r="S980" s="70" t="s">
        <v>22</v>
      </c>
    </row>
    <row r="981" spans="1:19" ht="18" customHeight="1">
      <c r="A981" s="66" t="s">
        <v>22</v>
      </c>
      <c r="B981" s="66" t="str">
        <f t="shared" si="144"/>
        <v>981</v>
      </c>
      <c r="R981" s="68" t="str">
        <f t="shared" si="145"/>
        <v/>
      </c>
      <c r="S981" s="70" t="s">
        <v>22</v>
      </c>
    </row>
    <row r="982" spans="1:19" ht="18" customHeight="1">
      <c r="A982" s="66" t="s">
        <v>22</v>
      </c>
      <c r="B982" s="66" t="str">
        <f t="shared" si="144"/>
        <v>982</v>
      </c>
      <c r="R982" s="68" t="str">
        <f t="shared" si="145"/>
        <v/>
      </c>
      <c r="S982" s="70" t="s">
        <v>22</v>
      </c>
    </row>
    <row r="983" spans="1:19" ht="18" customHeight="1">
      <c r="A983" s="66" t="s">
        <v>22</v>
      </c>
      <c r="B983" s="66" t="str">
        <f t="shared" si="144"/>
        <v>983</v>
      </c>
      <c r="R983" s="68" t="str">
        <f t="shared" si="145"/>
        <v/>
      </c>
      <c r="S983" s="70" t="s">
        <v>22</v>
      </c>
    </row>
    <row r="984" spans="1:19" ht="18" customHeight="1">
      <c r="A984" s="66" t="s">
        <v>22</v>
      </c>
      <c r="B984" s="66" t="str">
        <f t="shared" si="144"/>
        <v>984</v>
      </c>
      <c r="R984" s="68" t="str">
        <f t="shared" si="145"/>
        <v/>
      </c>
      <c r="S984" s="70" t="s">
        <v>22</v>
      </c>
    </row>
    <row r="985" spans="1:19" ht="18" customHeight="1">
      <c r="A985" s="66" t="s">
        <v>22</v>
      </c>
      <c r="B985" s="66" t="str">
        <f t="shared" si="144"/>
        <v>985</v>
      </c>
      <c r="R985" s="68" t="str">
        <f t="shared" si="145"/>
        <v/>
      </c>
      <c r="S985" s="70" t="s">
        <v>22</v>
      </c>
    </row>
    <row r="986" spans="1:19" ht="18" customHeight="1">
      <c r="A986" s="66" t="s">
        <v>22</v>
      </c>
      <c r="B986" s="66" t="str">
        <f t="shared" si="144"/>
        <v>986</v>
      </c>
      <c r="R986" s="68" t="str">
        <f t="shared" si="145"/>
        <v/>
      </c>
      <c r="S986" s="70" t="s">
        <v>22</v>
      </c>
    </row>
    <row r="987" spans="1:19" ht="18" customHeight="1">
      <c r="A987" s="66" t="s">
        <v>22</v>
      </c>
      <c r="B987" s="66" t="str">
        <f t="shared" si="144"/>
        <v>987</v>
      </c>
      <c r="R987" s="68" t="str">
        <f t="shared" si="145"/>
        <v/>
      </c>
      <c r="S987" s="70" t="s">
        <v>22</v>
      </c>
    </row>
    <row r="988" spans="1:19" ht="18" customHeight="1">
      <c r="A988" s="66" t="s">
        <v>22</v>
      </c>
      <c r="B988" s="66" t="str">
        <f t="shared" si="144"/>
        <v>988</v>
      </c>
      <c r="R988" s="68" t="str">
        <f t="shared" si="145"/>
        <v/>
      </c>
      <c r="S988" s="70" t="s">
        <v>22</v>
      </c>
    </row>
    <row r="989" spans="1:19" ht="18" customHeight="1">
      <c r="A989" s="66" t="s">
        <v>22</v>
      </c>
      <c r="B989" s="66" t="str">
        <f t="shared" si="144"/>
        <v>989</v>
      </c>
      <c r="R989" s="68" t="str">
        <f t="shared" si="145"/>
        <v/>
      </c>
      <c r="S989" s="70" t="s">
        <v>22</v>
      </c>
    </row>
    <row r="990" spans="1:19" ht="18" customHeight="1">
      <c r="A990" s="66" t="s">
        <v>22</v>
      </c>
      <c r="B990" s="66" t="str">
        <f t="shared" si="144"/>
        <v>990</v>
      </c>
      <c r="R990" s="68" t="str">
        <f t="shared" si="145"/>
        <v/>
      </c>
      <c r="S990" s="70" t="s">
        <v>22</v>
      </c>
    </row>
    <row r="991" spans="1:19" ht="18" customHeight="1">
      <c r="A991" s="66" t="s">
        <v>22</v>
      </c>
      <c r="B991" s="66" t="str">
        <f t="shared" si="144"/>
        <v>991</v>
      </c>
      <c r="R991" s="68" t="str">
        <f t="shared" si="145"/>
        <v/>
      </c>
      <c r="S991" s="70" t="s">
        <v>22</v>
      </c>
    </row>
    <row r="992" spans="1:19" ht="18" customHeight="1">
      <c r="A992" s="66" t="s">
        <v>22</v>
      </c>
      <c r="B992" s="66" t="str">
        <f t="shared" si="144"/>
        <v>992</v>
      </c>
      <c r="R992" s="68" t="str">
        <f t="shared" si="145"/>
        <v/>
      </c>
      <c r="S992" s="70" t="s">
        <v>22</v>
      </c>
    </row>
    <row r="993" spans="1:19" ht="18" customHeight="1">
      <c r="A993" s="66" t="s">
        <v>22</v>
      </c>
      <c r="B993" s="66" t="str">
        <f t="shared" si="144"/>
        <v>993</v>
      </c>
      <c r="R993" s="68" t="str">
        <f t="shared" si="145"/>
        <v/>
      </c>
      <c r="S993" s="70" t="s">
        <v>22</v>
      </c>
    </row>
    <row r="994" spans="1:19" ht="18" customHeight="1">
      <c r="A994" s="66" t="s">
        <v>22</v>
      </c>
      <c r="B994" s="66" t="str">
        <f t="shared" si="144"/>
        <v>994</v>
      </c>
      <c r="R994" s="68" t="str">
        <f t="shared" si="145"/>
        <v/>
      </c>
      <c r="S994" s="70" t="s">
        <v>22</v>
      </c>
    </row>
    <row r="995" spans="1:19" ht="18" customHeight="1">
      <c r="A995" s="66" t="s">
        <v>22</v>
      </c>
      <c r="B995" s="66" t="str">
        <f t="shared" si="144"/>
        <v>995</v>
      </c>
      <c r="R995" s="68" t="str">
        <f t="shared" si="145"/>
        <v/>
      </c>
      <c r="S995" s="70" t="s">
        <v>22</v>
      </c>
    </row>
    <row r="996" spans="1:19" ht="18" customHeight="1">
      <c r="A996" s="66" t="s">
        <v>22</v>
      </c>
      <c r="B996" s="66" t="str">
        <f t="shared" si="144"/>
        <v>996</v>
      </c>
      <c r="R996" s="68" t="str">
        <f t="shared" si="145"/>
        <v/>
      </c>
      <c r="S996" s="70" t="s">
        <v>22</v>
      </c>
    </row>
    <row r="997" spans="1:19" ht="18" customHeight="1">
      <c r="A997" s="66" t="s">
        <v>22</v>
      </c>
      <c r="B997" s="66" t="str">
        <f t="shared" si="144"/>
        <v>997</v>
      </c>
      <c r="R997" s="68" t="str">
        <f t="shared" si="145"/>
        <v/>
      </c>
      <c r="S997" s="70" t="s">
        <v>22</v>
      </c>
    </row>
    <row r="998" spans="1:19" ht="18" customHeight="1">
      <c r="A998" s="66" t="s">
        <v>22</v>
      </c>
      <c r="B998" s="66" t="str">
        <f t="shared" si="144"/>
        <v>998</v>
      </c>
      <c r="R998" s="68" t="str">
        <f t="shared" si="145"/>
        <v/>
      </c>
      <c r="S998" s="70" t="s">
        <v>22</v>
      </c>
    </row>
    <row r="999" spans="1:19" ht="18" customHeight="1">
      <c r="A999" s="66" t="s">
        <v>22</v>
      </c>
      <c r="B999" s="66" t="str">
        <f t="shared" si="144"/>
        <v>999</v>
      </c>
      <c r="R999" s="68" t="str">
        <f t="shared" si="145"/>
        <v/>
      </c>
      <c r="S999" s="70" t="s">
        <v>22</v>
      </c>
    </row>
    <row r="1000" spans="1:19" ht="18" customHeight="1">
      <c r="A1000" s="66" t="s">
        <v>22</v>
      </c>
      <c r="B1000" s="66" t="str">
        <f t="shared" si="144"/>
        <v>1000</v>
      </c>
      <c r="R1000" s="68" t="str">
        <f t="shared" si="145"/>
        <v/>
      </c>
      <c r="S1000" s="70" t="s">
        <v>22</v>
      </c>
    </row>
    <row r="1001" spans="1:19" ht="18" customHeight="1">
      <c r="A1001" s="66" t="s">
        <v>22</v>
      </c>
      <c r="B1001" s="66" t="str">
        <f t="shared" si="144"/>
        <v>1001</v>
      </c>
      <c r="R1001" s="68" t="str">
        <f t="shared" si="145"/>
        <v/>
      </c>
      <c r="S1001" s="70" t="s">
        <v>22</v>
      </c>
    </row>
    <row r="1002" spans="1:19" ht="18" customHeight="1">
      <c r="A1002" s="66" t="s">
        <v>22</v>
      </c>
      <c r="B1002" s="66" t="str">
        <f t="shared" si="144"/>
        <v>1002</v>
      </c>
      <c r="R1002" s="68" t="str">
        <f t="shared" si="145"/>
        <v/>
      </c>
      <c r="S1002" s="70" t="s">
        <v>22</v>
      </c>
    </row>
    <row r="1003" spans="1:19" ht="18" customHeight="1">
      <c r="A1003" s="66" t="s">
        <v>22</v>
      </c>
      <c r="B1003" s="66" t="str">
        <f t="shared" si="144"/>
        <v>1003</v>
      </c>
      <c r="R1003" s="68" t="str">
        <f t="shared" si="145"/>
        <v/>
      </c>
      <c r="S1003" s="70" t="s">
        <v>22</v>
      </c>
    </row>
    <row r="1004" spans="1:19" ht="18" customHeight="1">
      <c r="A1004" s="66" t="s">
        <v>22</v>
      </c>
      <c r="B1004" s="66" t="str">
        <f t="shared" si="144"/>
        <v>1004</v>
      </c>
      <c r="R1004" s="68" t="str">
        <f t="shared" si="145"/>
        <v/>
      </c>
      <c r="S1004" s="70" t="s">
        <v>22</v>
      </c>
    </row>
    <row r="1005" spans="1:19" ht="18" customHeight="1">
      <c r="A1005" s="66" t="s">
        <v>22</v>
      </c>
      <c r="B1005" s="66" t="str">
        <f t="shared" si="144"/>
        <v>1005</v>
      </c>
      <c r="R1005" s="68" t="str">
        <f t="shared" si="145"/>
        <v/>
      </c>
      <c r="S1005" s="70" t="s">
        <v>22</v>
      </c>
    </row>
    <row r="1006" spans="1:19" ht="18" customHeight="1">
      <c r="A1006" s="66" t="s">
        <v>22</v>
      </c>
      <c r="B1006" s="66" t="str">
        <f t="shared" si="144"/>
        <v>1006</v>
      </c>
      <c r="R1006" s="68" t="str">
        <f t="shared" si="145"/>
        <v/>
      </c>
      <c r="S1006" s="70" t="s">
        <v>22</v>
      </c>
    </row>
    <row r="1007" spans="1:19" ht="18" customHeight="1">
      <c r="A1007" s="66" t="s">
        <v>22</v>
      </c>
      <c r="B1007" s="66" t="str">
        <f t="shared" si="144"/>
        <v>1007</v>
      </c>
      <c r="R1007" s="68" t="str">
        <f t="shared" si="145"/>
        <v/>
      </c>
      <c r="S1007" s="70" t="s">
        <v>22</v>
      </c>
    </row>
    <row r="1008" spans="1:19" ht="18" customHeight="1">
      <c r="A1008" s="66" t="s">
        <v>22</v>
      </c>
      <c r="B1008" s="66" t="str">
        <f t="shared" si="144"/>
        <v>1008</v>
      </c>
      <c r="R1008" s="68" t="str">
        <f t="shared" si="145"/>
        <v/>
      </c>
      <c r="S1008" s="70" t="s">
        <v>22</v>
      </c>
    </row>
    <row r="1009" spans="1:19" ht="18" customHeight="1">
      <c r="A1009" s="66" t="s">
        <v>22</v>
      </c>
      <c r="B1009" s="66" t="str">
        <f t="shared" si="144"/>
        <v>1009</v>
      </c>
      <c r="R1009" s="68" t="str">
        <f t="shared" si="145"/>
        <v/>
      </c>
      <c r="S1009" s="70" t="s">
        <v>22</v>
      </c>
    </row>
    <row r="1010" spans="1:19" ht="18" customHeight="1">
      <c r="A1010" s="66" t="s">
        <v>22</v>
      </c>
      <c r="B1010" s="66" t="str">
        <f t="shared" si="144"/>
        <v>1010</v>
      </c>
      <c r="R1010" s="68" t="str">
        <f t="shared" si="145"/>
        <v/>
      </c>
      <c r="S1010" s="70" t="s">
        <v>22</v>
      </c>
    </row>
    <row r="1011" spans="1:19" ht="18" customHeight="1">
      <c r="A1011" s="66" t="s">
        <v>22</v>
      </c>
      <c r="B1011" s="66" t="str">
        <f t="shared" si="144"/>
        <v>1011</v>
      </c>
      <c r="R1011" s="68" t="str">
        <f t="shared" si="145"/>
        <v/>
      </c>
      <c r="S1011" s="70" t="s">
        <v>22</v>
      </c>
    </row>
    <row r="1012" spans="1:19" ht="18" customHeight="1">
      <c r="A1012" s="66" t="s">
        <v>22</v>
      </c>
      <c r="B1012" s="66" t="str">
        <f t="shared" si="144"/>
        <v>1012</v>
      </c>
      <c r="R1012" s="68" t="str">
        <f t="shared" si="145"/>
        <v/>
      </c>
      <c r="S1012" s="70" t="s">
        <v>22</v>
      </c>
    </row>
    <row r="1013" spans="1:19" ht="18" customHeight="1">
      <c r="A1013" s="66" t="s">
        <v>22</v>
      </c>
      <c r="B1013" s="66" t="str">
        <f t="shared" si="144"/>
        <v>1013</v>
      </c>
      <c r="R1013" s="68" t="str">
        <f t="shared" si="145"/>
        <v/>
      </c>
      <c r="S1013" s="70" t="s">
        <v>22</v>
      </c>
    </row>
    <row r="1014" spans="1:19" ht="18" customHeight="1">
      <c r="A1014" s="66" t="s">
        <v>22</v>
      </c>
      <c r="B1014" s="66" t="str">
        <f t="shared" si="144"/>
        <v>1014</v>
      </c>
      <c r="R1014" s="68" t="str">
        <f t="shared" si="145"/>
        <v/>
      </c>
      <c r="S1014" s="70" t="s">
        <v>22</v>
      </c>
    </row>
    <row r="1015" spans="1:19" ht="18" customHeight="1">
      <c r="A1015" s="66" t="s">
        <v>22</v>
      </c>
      <c r="B1015" s="66" t="str">
        <f t="shared" si="144"/>
        <v>1015</v>
      </c>
      <c r="R1015" s="68" t="str">
        <f t="shared" si="145"/>
        <v/>
      </c>
      <c r="S1015" s="70" t="s">
        <v>22</v>
      </c>
    </row>
    <row r="1016" spans="1:19" ht="18" customHeight="1">
      <c r="A1016" s="66" t="s">
        <v>22</v>
      </c>
      <c r="B1016" s="66" t="str">
        <f t="shared" si="144"/>
        <v>1016</v>
      </c>
      <c r="R1016" s="68" t="str">
        <f t="shared" si="145"/>
        <v/>
      </c>
      <c r="S1016" s="70" t="s">
        <v>22</v>
      </c>
    </row>
    <row r="1017" spans="1:19" ht="18" customHeight="1">
      <c r="A1017" s="66" t="s">
        <v>22</v>
      </c>
      <c r="B1017" s="66" t="str">
        <f t="shared" si="144"/>
        <v>1017</v>
      </c>
      <c r="R1017" s="68" t="str">
        <f t="shared" si="145"/>
        <v/>
      </c>
      <c r="S1017" s="70" t="s">
        <v>22</v>
      </c>
    </row>
    <row r="1018" spans="1:19" ht="18" customHeight="1">
      <c r="A1018" s="66" t="s">
        <v>22</v>
      </c>
      <c r="B1018" s="66" t="str">
        <f t="shared" si="144"/>
        <v>1018</v>
      </c>
      <c r="R1018" s="68" t="str">
        <f t="shared" si="145"/>
        <v/>
      </c>
      <c r="S1018" s="70" t="s">
        <v>22</v>
      </c>
    </row>
    <row r="1019" spans="1:19" ht="18" customHeight="1">
      <c r="A1019" s="66" t="s">
        <v>22</v>
      </c>
      <c r="B1019" s="66" t="str">
        <f t="shared" si="144"/>
        <v>1019</v>
      </c>
      <c r="R1019" s="68" t="str">
        <f t="shared" si="145"/>
        <v/>
      </c>
      <c r="S1019" s="70" t="s">
        <v>22</v>
      </c>
    </row>
    <row r="1020" spans="1:19" ht="18" customHeight="1">
      <c r="A1020" s="66" t="s">
        <v>22</v>
      </c>
      <c r="B1020" s="66" t="str">
        <f t="shared" si="144"/>
        <v>1020</v>
      </c>
      <c r="R1020" s="68" t="str">
        <f t="shared" si="145"/>
        <v/>
      </c>
      <c r="S1020" s="70" t="s">
        <v>22</v>
      </c>
    </row>
    <row r="1021" spans="1:19" ht="18" customHeight="1">
      <c r="A1021" s="66" t="s">
        <v>22</v>
      </c>
      <c r="B1021" s="66" t="str">
        <f t="shared" si="144"/>
        <v>1021</v>
      </c>
      <c r="R1021" s="68" t="str">
        <f t="shared" si="145"/>
        <v/>
      </c>
      <c r="S1021" s="70" t="s">
        <v>22</v>
      </c>
    </row>
    <row r="1022" spans="1:19" ht="18" customHeight="1">
      <c r="A1022" s="66" t="s">
        <v>22</v>
      </c>
      <c r="B1022" s="66" t="str">
        <f t="shared" si="144"/>
        <v>1022</v>
      </c>
      <c r="R1022" s="68" t="str">
        <f t="shared" si="145"/>
        <v/>
      </c>
      <c r="S1022" s="70" t="s">
        <v>22</v>
      </c>
    </row>
    <row r="1023" spans="1:19" ht="18" customHeight="1">
      <c r="A1023" s="66" t="s">
        <v>22</v>
      </c>
      <c r="B1023" s="66" t="str">
        <f t="shared" si="144"/>
        <v>1023</v>
      </c>
      <c r="R1023" s="68" t="str">
        <f t="shared" si="145"/>
        <v/>
      </c>
      <c r="S1023" s="70" t="s">
        <v>22</v>
      </c>
    </row>
    <row r="1024" spans="1:19" ht="18" customHeight="1">
      <c r="A1024" s="66" t="s">
        <v>22</v>
      </c>
      <c r="B1024" s="66" t="str">
        <f t="shared" si="144"/>
        <v>1024</v>
      </c>
      <c r="R1024" s="68" t="str">
        <f t="shared" si="145"/>
        <v/>
      </c>
      <c r="S1024" s="70" t="s">
        <v>22</v>
      </c>
    </row>
    <row r="1025" spans="1:19" ht="18" customHeight="1">
      <c r="A1025" s="66" t="s">
        <v>22</v>
      </c>
      <c r="B1025" s="66" t="str">
        <f t="shared" si="144"/>
        <v>1025</v>
      </c>
      <c r="R1025" s="68" t="str">
        <f t="shared" si="145"/>
        <v/>
      </c>
      <c r="S1025" s="70" t="s">
        <v>22</v>
      </c>
    </row>
    <row r="1026" spans="1:19" ht="18" customHeight="1">
      <c r="A1026" s="66" t="s">
        <v>22</v>
      </c>
      <c r="B1026" s="66" t="str">
        <f t="shared" si="144"/>
        <v>1026</v>
      </c>
      <c r="R1026" s="68" t="str">
        <f t="shared" si="145"/>
        <v/>
      </c>
      <c r="S1026" s="70" t="s">
        <v>22</v>
      </c>
    </row>
    <row r="1027" spans="1:19" ht="18" customHeight="1">
      <c r="A1027" s="66" t="s">
        <v>22</v>
      </c>
      <c r="B1027" s="66" t="str">
        <f t="shared" si="144"/>
        <v>1027</v>
      </c>
      <c r="R1027" s="68" t="str">
        <f t="shared" si="145"/>
        <v/>
      </c>
      <c r="S1027" s="70" t="s">
        <v>22</v>
      </c>
    </row>
    <row r="1028" spans="1:19" ht="18" customHeight="1">
      <c r="A1028" s="66" t="s">
        <v>22</v>
      </c>
      <c r="B1028" s="66" t="str">
        <f t="shared" ref="B1028:B1091" si="146">ROW(S1028)&amp;S1028</f>
        <v>1028</v>
      </c>
      <c r="R1028" s="68" t="str">
        <f t="shared" si="145"/>
        <v/>
      </c>
      <c r="S1028" s="70" t="s">
        <v>22</v>
      </c>
    </row>
    <row r="1029" spans="1:19" ht="18" customHeight="1">
      <c r="A1029" s="66" t="s">
        <v>22</v>
      </c>
      <c r="B1029" s="66" t="str">
        <f t="shared" si="146"/>
        <v>1029</v>
      </c>
      <c r="R1029" s="68" t="str">
        <f t="shared" ref="R1029:R1092" si="147">IF(J1029="","",J1029*Q1029)</f>
        <v/>
      </c>
      <c r="S1029" s="70" t="s">
        <v>22</v>
      </c>
    </row>
    <row r="1030" spans="1:19" ht="18" customHeight="1">
      <c r="A1030" s="66" t="s">
        <v>22</v>
      </c>
      <c r="B1030" s="66" t="str">
        <f t="shared" si="146"/>
        <v>1030</v>
      </c>
      <c r="R1030" s="68" t="str">
        <f t="shared" si="147"/>
        <v/>
      </c>
      <c r="S1030" s="70" t="s">
        <v>22</v>
      </c>
    </row>
    <row r="1031" spans="1:19" ht="18" customHeight="1">
      <c r="A1031" s="66" t="s">
        <v>22</v>
      </c>
      <c r="B1031" s="66" t="str">
        <f t="shared" si="146"/>
        <v>1031</v>
      </c>
      <c r="R1031" s="68" t="str">
        <f t="shared" si="147"/>
        <v/>
      </c>
      <c r="S1031" s="70" t="s">
        <v>22</v>
      </c>
    </row>
    <row r="1032" spans="1:19" ht="18" customHeight="1">
      <c r="A1032" s="66" t="s">
        <v>22</v>
      </c>
      <c r="B1032" s="66" t="str">
        <f t="shared" si="146"/>
        <v>1032</v>
      </c>
      <c r="R1032" s="68" t="str">
        <f t="shared" si="147"/>
        <v/>
      </c>
      <c r="S1032" s="70" t="s">
        <v>22</v>
      </c>
    </row>
    <row r="1033" spans="1:19" ht="18" customHeight="1">
      <c r="A1033" s="66" t="s">
        <v>22</v>
      </c>
      <c r="B1033" s="66" t="str">
        <f t="shared" si="146"/>
        <v>1033</v>
      </c>
      <c r="R1033" s="68" t="str">
        <f t="shared" si="147"/>
        <v/>
      </c>
      <c r="S1033" s="70" t="s">
        <v>22</v>
      </c>
    </row>
    <row r="1034" spans="1:19" ht="18" customHeight="1">
      <c r="A1034" s="66" t="s">
        <v>22</v>
      </c>
      <c r="B1034" s="66" t="str">
        <f t="shared" si="146"/>
        <v>1034</v>
      </c>
      <c r="R1034" s="68" t="str">
        <f t="shared" si="147"/>
        <v/>
      </c>
      <c r="S1034" s="70" t="s">
        <v>22</v>
      </c>
    </row>
    <row r="1035" spans="1:19" ht="18" customHeight="1">
      <c r="A1035" s="66" t="s">
        <v>22</v>
      </c>
      <c r="B1035" s="66" t="str">
        <f t="shared" si="146"/>
        <v>1035</v>
      </c>
      <c r="R1035" s="68" t="str">
        <f t="shared" si="147"/>
        <v/>
      </c>
      <c r="S1035" s="70" t="s">
        <v>22</v>
      </c>
    </row>
    <row r="1036" spans="1:19" ht="18" customHeight="1">
      <c r="A1036" s="66" t="s">
        <v>22</v>
      </c>
      <c r="B1036" s="66" t="str">
        <f t="shared" si="146"/>
        <v>1036</v>
      </c>
      <c r="R1036" s="68" t="str">
        <f t="shared" si="147"/>
        <v/>
      </c>
      <c r="S1036" s="70" t="s">
        <v>22</v>
      </c>
    </row>
    <row r="1037" spans="1:19" ht="18" customHeight="1">
      <c r="A1037" s="66" t="s">
        <v>22</v>
      </c>
      <c r="B1037" s="66" t="str">
        <f t="shared" si="146"/>
        <v>1037</v>
      </c>
      <c r="R1037" s="68" t="str">
        <f t="shared" si="147"/>
        <v/>
      </c>
      <c r="S1037" s="70" t="s">
        <v>22</v>
      </c>
    </row>
    <row r="1038" spans="1:19" ht="18" customHeight="1">
      <c r="A1038" s="66" t="s">
        <v>22</v>
      </c>
      <c r="B1038" s="66" t="str">
        <f t="shared" si="146"/>
        <v>1038</v>
      </c>
      <c r="R1038" s="68" t="str">
        <f t="shared" si="147"/>
        <v/>
      </c>
      <c r="S1038" s="70" t="s">
        <v>22</v>
      </c>
    </row>
    <row r="1039" spans="1:19" ht="18" customHeight="1">
      <c r="A1039" s="66" t="s">
        <v>22</v>
      </c>
      <c r="B1039" s="66" t="str">
        <f t="shared" si="146"/>
        <v>1039</v>
      </c>
      <c r="R1039" s="68" t="str">
        <f t="shared" si="147"/>
        <v/>
      </c>
      <c r="S1039" s="70" t="s">
        <v>22</v>
      </c>
    </row>
    <row r="1040" spans="1:19" ht="18" customHeight="1">
      <c r="A1040" s="66" t="s">
        <v>22</v>
      </c>
      <c r="B1040" s="66" t="str">
        <f t="shared" si="146"/>
        <v>1040</v>
      </c>
      <c r="R1040" s="68" t="str">
        <f t="shared" si="147"/>
        <v/>
      </c>
      <c r="S1040" s="70" t="s">
        <v>22</v>
      </c>
    </row>
    <row r="1041" spans="1:19" ht="18" customHeight="1">
      <c r="A1041" s="66" t="s">
        <v>22</v>
      </c>
      <c r="B1041" s="66" t="str">
        <f t="shared" si="146"/>
        <v>1041</v>
      </c>
      <c r="R1041" s="68" t="str">
        <f t="shared" si="147"/>
        <v/>
      </c>
      <c r="S1041" s="70" t="s">
        <v>22</v>
      </c>
    </row>
    <row r="1042" spans="1:19" ht="18" customHeight="1">
      <c r="A1042" s="66" t="s">
        <v>22</v>
      </c>
      <c r="B1042" s="66" t="str">
        <f t="shared" si="146"/>
        <v>1042</v>
      </c>
      <c r="R1042" s="68" t="str">
        <f t="shared" si="147"/>
        <v/>
      </c>
      <c r="S1042" s="70" t="s">
        <v>22</v>
      </c>
    </row>
    <row r="1043" spans="1:19" ht="18" customHeight="1">
      <c r="A1043" s="66" t="s">
        <v>22</v>
      </c>
      <c r="B1043" s="66" t="str">
        <f t="shared" si="146"/>
        <v>1043</v>
      </c>
      <c r="R1043" s="68" t="str">
        <f t="shared" si="147"/>
        <v/>
      </c>
      <c r="S1043" s="70" t="s">
        <v>22</v>
      </c>
    </row>
    <row r="1044" spans="1:19" ht="18" customHeight="1">
      <c r="A1044" s="66" t="s">
        <v>22</v>
      </c>
      <c r="B1044" s="66" t="str">
        <f t="shared" si="146"/>
        <v>1044</v>
      </c>
      <c r="R1044" s="68" t="str">
        <f t="shared" si="147"/>
        <v/>
      </c>
      <c r="S1044" s="70" t="s">
        <v>22</v>
      </c>
    </row>
    <row r="1045" spans="1:19" ht="18" customHeight="1">
      <c r="A1045" s="66" t="s">
        <v>22</v>
      </c>
      <c r="B1045" s="66" t="str">
        <f t="shared" si="146"/>
        <v>1045</v>
      </c>
      <c r="R1045" s="68" t="str">
        <f t="shared" si="147"/>
        <v/>
      </c>
      <c r="S1045" s="70" t="s">
        <v>22</v>
      </c>
    </row>
    <row r="1046" spans="1:19" ht="18" customHeight="1">
      <c r="A1046" s="66" t="s">
        <v>22</v>
      </c>
      <c r="B1046" s="66" t="str">
        <f t="shared" si="146"/>
        <v>1046</v>
      </c>
      <c r="R1046" s="68" t="str">
        <f t="shared" si="147"/>
        <v/>
      </c>
      <c r="S1046" s="70" t="s">
        <v>22</v>
      </c>
    </row>
    <row r="1047" spans="1:19" ht="18" customHeight="1">
      <c r="A1047" s="66" t="s">
        <v>22</v>
      </c>
      <c r="B1047" s="66" t="str">
        <f t="shared" si="146"/>
        <v>1047</v>
      </c>
      <c r="R1047" s="68" t="str">
        <f t="shared" si="147"/>
        <v/>
      </c>
      <c r="S1047" s="70" t="s">
        <v>22</v>
      </c>
    </row>
    <row r="1048" spans="1:19" ht="18" customHeight="1">
      <c r="A1048" s="66" t="s">
        <v>22</v>
      </c>
      <c r="B1048" s="66" t="str">
        <f t="shared" si="146"/>
        <v>1048</v>
      </c>
      <c r="R1048" s="68" t="str">
        <f t="shared" si="147"/>
        <v/>
      </c>
      <c r="S1048" s="70" t="s">
        <v>22</v>
      </c>
    </row>
    <row r="1049" spans="1:19" ht="18" customHeight="1">
      <c r="A1049" s="66" t="s">
        <v>22</v>
      </c>
      <c r="B1049" s="66" t="str">
        <f t="shared" si="146"/>
        <v>1049</v>
      </c>
      <c r="R1049" s="68" t="str">
        <f t="shared" si="147"/>
        <v/>
      </c>
      <c r="S1049" s="70" t="s">
        <v>22</v>
      </c>
    </row>
    <row r="1050" spans="1:19" ht="18" customHeight="1">
      <c r="A1050" s="66" t="s">
        <v>22</v>
      </c>
      <c r="B1050" s="66" t="str">
        <f t="shared" si="146"/>
        <v>1050</v>
      </c>
      <c r="R1050" s="68" t="str">
        <f t="shared" si="147"/>
        <v/>
      </c>
      <c r="S1050" s="70" t="s">
        <v>22</v>
      </c>
    </row>
    <row r="1051" spans="1:19" ht="18" customHeight="1">
      <c r="A1051" s="66" t="s">
        <v>22</v>
      </c>
      <c r="B1051" s="66" t="str">
        <f t="shared" si="146"/>
        <v>1051</v>
      </c>
      <c r="R1051" s="68" t="str">
        <f t="shared" si="147"/>
        <v/>
      </c>
      <c r="S1051" s="70" t="s">
        <v>22</v>
      </c>
    </row>
    <row r="1052" spans="1:19" ht="18" customHeight="1">
      <c r="A1052" s="66" t="s">
        <v>22</v>
      </c>
      <c r="B1052" s="66" t="str">
        <f t="shared" si="146"/>
        <v>1052</v>
      </c>
      <c r="R1052" s="68" t="str">
        <f t="shared" si="147"/>
        <v/>
      </c>
      <c r="S1052" s="70" t="s">
        <v>22</v>
      </c>
    </row>
    <row r="1053" spans="1:19" ht="18" customHeight="1">
      <c r="A1053" s="66" t="s">
        <v>22</v>
      </c>
      <c r="B1053" s="66" t="str">
        <f t="shared" si="146"/>
        <v>1053</v>
      </c>
      <c r="R1053" s="68" t="str">
        <f t="shared" si="147"/>
        <v/>
      </c>
      <c r="S1053" s="70" t="s">
        <v>22</v>
      </c>
    </row>
    <row r="1054" spans="1:19" ht="18" customHeight="1">
      <c r="A1054" s="66" t="s">
        <v>22</v>
      </c>
      <c r="B1054" s="66" t="str">
        <f t="shared" si="146"/>
        <v>1054</v>
      </c>
      <c r="R1054" s="68" t="str">
        <f t="shared" si="147"/>
        <v/>
      </c>
      <c r="S1054" s="70" t="s">
        <v>22</v>
      </c>
    </row>
    <row r="1055" spans="1:19" ht="18" customHeight="1">
      <c r="A1055" s="66" t="s">
        <v>22</v>
      </c>
      <c r="B1055" s="66" t="str">
        <f t="shared" si="146"/>
        <v>1055</v>
      </c>
      <c r="R1055" s="68" t="str">
        <f t="shared" si="147"/>
        <v/>
      </c>
      <c r="S1055" s="70" t="s">
        <v>22</v>
      </c>
    </row>
    <row r="1056" spans="1:19" ht="18" customHeight="1">
      <c r="A1056" s="66" t="s">
        <v>22</v>
      </c>
      <c r="B1056" s="66" t="str">
        <f t="shared" si="146"/>
        <v>1056</v>
      </c>
      <c r="R1056" s="68" t="str">
        <f t="shared" si="147"/>
        <v/>
      </c>
      <c r="S1056" s="70" t="s">
        <v>22</v>
      </c>
    </row>
    <row r="1057" spans="1:19" ht="18" customHeight="1">
      <c r="A1057" s="66" t="s">
        <v>22</v>
      </c>
      <c r="B1057" s="66" t="str">
        <f t="shared" si="146"/>
        <v>1057</v>
      </c>
      <c r="R1057" s="68" t="str">
        <f t="shared" si="147"/>
        <v/>
      </c>
      <c r="S1057" s="70" t="s">
        <v>22</v>
      </c>
    </row>
    <row r="1058" spans="1:19" ht="18" customHeight="1">
      <c r="A1058" s="66" t="s">
        <v>22</v>
      </c>
      <c r="B1058" s="66" t="str">
        <f t="shared" si="146"/>
        <v>1058</v>
      </c>
      <c r="R1058" s="68" t="str">
        <f t="shared" si="147"/>
        <v/>
      </c>
      <c r="S1058" s="70" t="s">
        <v>22</v>
      </c>
    </row>
    <row r="1059" spans="1:19" ht="18" customHeight="1">
      <c r="A1059" s="66" t="s">
        <v>22</v>
      </c>
      <c r="B1059" s="66" t="str">
        <f t="shared" si="146"/>
        <v>1059</v>
      </c>
      <c r="R1059" s="68" t="str">
        <f t="shared" si="147"/>
        <v/>
      </c>
      <c r="S1059" s="70" t="s">
        <v>22</v>
      </c>
    </row>
    <row r="1060" spans="1:19" ht="18" customHeight="1">
      <c r="A1060" s="66" t="s">
        <v>22</v>
      </c>
      <c r="B1060" s="66" t="str">
        <f t="shared" si="146"/>
        <v>1060</v>
      </c>
      <c r="R1060" s="68" t="str">
        <f t="shared" si="147"/>
        <v/>
      </c>
      <c r="S1060" s="70" t="s">
        <v>22</v>
      </c>
    </row>
    <row r="1061" spans="1:19" ht="18" customHeight="1">
      <c r="A1061" s="66" t="s">
        <v>22</v>
      </c>
      <c r="B1061" s="66" t="str">
        <f t="shared" si="146"/>
        <v>1061</v>
      </c>
      <c r="R1061" s="68" t="str">
        <f t="shared" si="147"/>
        <v/>
      </c>
      <c r="S1061" s="70" t="s">
        <v>22</v>
      </c>
    </row>
    <row r="1062" spans="1:19" ht="18" customHeight="1">
      <c r="A1062" s="66" t="s">
        <v>22</v>
      </c>
      <c r="B1062" s="66" t="str">
        <f t="shared" si="146"/>
        <v>1062</v>
      </c>
      <c r="R1062" s="68" t="str">
        <f t="shared" si="147"/>
        <v/>
      </c>
      <c r="S1062" s="70" t="s">
        <v>22</v>
      </c>
    </row>
    <row r="1063" spans="1:19" ht="18" customHeight="1">
      <c r="A1063" s="66" t="s">
        <v>22</v>
      </c>
      <c r="B1063" s="66" t="str">
        <f t="shared" si="146"/>
        <v>1063</v>
      </c>
      <c r="R1063" s="68" t="str">
        <f t="shared" si="147"/>
        <v/>
      </c>
      <c r="S1063" s="70" t="s">
        <v>22</v>
      </c>
    </row>
    <row r="1064" spans="1:19" ht="18" customHeight="1">
      <c r="A1064" s="66" t="s">
        <v>22</v>
      </c>
      <c r="B1064" s="66" t="str">
        <f t="shared" si="146"/>
        <v>1064</v>
      </c>
      <c r="R1064" s="68" t="str">
        <f t="shared" si="147"/>
        <v/>
      </c>
      <c r="S1064" s="70" t="s">
        <v>22</v>
      </c>
    </row>
    <row r="1065" spans="1:19" ht="18" customHeight="1">
      <c r="A1065" s="66" t="s">
        <v>22</v>
      </c>
      <c r="B1065" s="66" t="str">
        <f t="shared" si="146"/>
        <v>1065</v>
      </c>
      <c r="R1065" s="68" t="str">
        <f t="shared" si="147"/>
        <v/>
      </c>
      <c r="S1065" s="70" t="s">
        <v>22</v>
      </c>
    </row>
    <row r="1066" spans="1:19" ht="18" customHeight="1">
      <c r="A1066" s="66" t="s">
        <v>22</v>
      </c>
      <c r="B1066" s="66" t="str">
        <f t="shared" si="146"/>
        <v>1066</v>
      </c>
      <c r="R1066" s="68" t="str">
        <f t="shared" si="147"/>
        <v/>
      </c>
      <c r="S1066" s="70" t="s">
        <v>22</v>
      </c>
    </row>
    <row r="1067" spans="1:19" ht="18" customHeight="1">
      <c r="A1067" s="66" t="s">
        <v>22</v>
      </c>
      <c r="B1067" s="66" t="str">
        <f t="shared" si="146"/>
        <v>1067</v>
      </c>
      <c r="R1067" s="68" t="str">
        <f t="shared" si="147"/>
        <v/>
      </c>
      <c r="S1067" s="70" t="s">
        <v>22</v>
      </c>
    </row>
    <row r="1068" spans="1:19" ht="18" customHeight="1">
      <c r="A1068" s="66" t="s">
        <v>22</v>
      </c>
      <c r="B1068" s="66" t="str">
        <f t="shared" si="146"/>
        <v>1068</v>
      </c>
      <c r="R1068" s="68" t="str">
        <f t="shared" si="147"/>
        <v/>
      </c>
      <c r="S1068" s="70" t="s">
        <v>22</v>
      </c>
    </row>
    <row r="1069" spans="1:19" ht="18" customHeight="1">
      <c r="A1069" s="66" t="s">
        <v>22</v>
      </c>
      <c r="B1069" s="66" t="str">
        <f t="shared" si="146"/>
        <v>1069</v>
      </c>
      <c r="R1069" s="68" t="str">
        <f t="shared" si="147"/>
        <v/>
      </c>
      <c r="S1069" s="70" t="s">
        <v>22</v>
      </c>
    </row>
    <row r="1070" spans="1:19" ht="18" customHeight="1">
      <c r="A1070" s="66" t="s">
        <v>22</v>
      </c>
      <c r="B1070" s="66" t="str">
        <f t="shared" si="146"/>
        <v>1070</v>
      </c>
      <c r="R1070" s="68" t="str">
        <f t="shared" si="147"/>
        <v/>
      </c>
      <c r="S1070" s="70" t="s">
        <v>22</v>
      </c>
    </row>
    <row r="1071" spans="1:19" ht="18" customHeight="1">
      <c r="A1071" s="66" t="s">
        <v>22</v>
      </c>
      <c r="B1071" s="66" t="str">
        <f t="shared" si="146"/>
        <v>1071</v>
      </c>
      <c r="R1071" s="68" t="str">
        <f t="shared" si="147"/>
        <v/>
      </c>
      <c r="S1071" s="70" t="s">
        <v>22</v>
      </c>
    </row>
    <row r="1072" spans="1:19" ht="18" customHeight="1">
      <c r="A1072" s="66" t="s">
        <v>22</v>
      </c>
      <c r="B1072" s="66" t="str">
        <f t="shared" si="146"/>
        <v>1072</v>
      </c>
      <c r="R1072" s="68" t="str">
        <f t="shared" si="147"/>
        <v/>
      </c>
      <c r="S1072" s="70" t="s">
        <v>22</v>
      </c>
    </row>
    <row r="1073" spans="1:19" ht="18" customHeight="1">
      <c r="A1073" s="66" t="s">
        <v>22</v>
      </c>
      <c r="B1073" s="66" t="str">
        <f t="shared" si="146"/>
        <v>1073</v>
      </c>
      <c r="R1073" s="68" t="str">
        <f t="shared" si="147"/>
        <v/>
      </c>
      <c r="S1073" s="70" t="s">
        <v>22</v>
      </c>
    </row>
    <row r="1074" spans="1:19" ht="18" customHeight="1">
      <c r="A1074" s="66" t="s">
        <v>22</v>
      </c>
      <c r="B1074" s="66" t="str">
        <f t="shared" si="146"/>
        <v>1074</v>
      </c>
      <c r="R1074" s="68" t="str">
        <f t="shared" si="147"/>
        <v/>
      </c>
      <c r="S1074" s="70" t="s">
        <v>22</v>
      </c>
    </row>
    <row r="1075" spans="1:19" ht="18" customHeight="1">
      <c r="A1075" s="66" t="s">
        <v>22</v>
      </c>
      <c r="B1075" s="66" t="str">
        <f t="shared" si="146"/>
        <v>1075</v>
      </c>
      <c r="R1075" s="68" t="str">
        <f t="shared" si="147"/>
        <v/>
      </c>
      <c r="S1075" s="70" t="s">
        <v>22</v>
      </c>
    </row>
    <row r="1076" spans="1:19" ht="18" customHeight="1">
      <c r="A1076" s="66" t="s">
        <v>22</v>
      </c>
      <c r="B1076" s="66" t="str">
        <f t="shared" si="146"/>
        <v>1076</v>
      </c>
      <c r="R1076" s="68" t="str">
        <f t="shared" si="147"/>
        <v/>
      </c>
      <c r="S1076" s="70" t="s">
        <v>22</v>
      </c>
    </row>
    <row r="1077" spans="1:19" ht="18" customHeight="1">
      <c r="A1077" s="66" t="s">
        <v>22</v>
      </c>
      <c r="B1077" s="66" t="str">
        <f t="shared" si="146"/>
        <v>1077</v>
      </c>
      <c r="R1077" s="68" t="str">
        <f t="shared" si="147"/>
        <v/>
      </c>
      <c r="S1077" s="70" t="s">
        <v>22</v>
      </c>
    </row>
    <row r="1078" spans="1:19" ht="18" customHeight="1">
      <c r="A1078" s="66" t="s">
        <v>22</v>
      </c>
      <c r="B1078" s="66" t="str">
        <f t="shared" si="146"/>
        <v>1078</v>
      </c>
      <c r="R1078" s="68" t="str">
        <f t="shared" si="147"/>
        <v/>
      </c>
      <c r="S1078" s="70" t="s">
        <v>22</v>
      </c>
    </row>
    <row r="1079" spans="1:19" ht="18" customHeight="1">
      <c r="A1079" s="66" t="s">
        <v>22</v>
      </c>
      <c r="B1079" s="66" t="str">
        <f t="shared" si="146"/>
        <v>1079</v>
      </c>
      <c r="R1079" s="68" t="str">
        <f t="shared" si="147"/>
        <v/>
      </c>
      <c r="S1079" s="70" t="s">
        <v>22</v>
      </c>
    </row>
    <row r="1080" spans="1:19" ht="18" customHeight="1">
      <c r="A1080" s="66" t="s">
        <v>22</v>
      </c>
      <c r="B1080" s="66" t="str">
        <f t="shared" si="146"/>
        <v>1080</v>
      </c>
      <c r="R1080" s="68" t="str">
        <f t="shared" si="147"/>
        <v/>
      </c>
      <c r="S1080" s="70" t="s">
        <v>22</v>
      </c>
    </row>
    <row r="1081" spans="1:19" ht="18" customHeight="1">
      <c r="A1081" s="66" t="s">
        <v>22</v>
      </c>
      <c r="B1081" s="66" t="str">
        <f t="shared" si="146"/>
        <v>1081</v>
      </c>
      <c r="R1081" s="68" t="str">
        <f t="shared" si="147"/>
        <v/>
      </c>
      <c r="S1081" s="70" t="s">
        <v>22</v>
      </c>
    </row>
    <row r="1082" spans="1:19" ht="18" customHeight="1">
      <c r="A1082" s="66" t="s">
        <v>22</v>
      </c>
      <c r="B1082" s="66" t="str">
        <f t="shared" si="146"/>
        <v>1082</v>
      </c>
      <c r="R1082" s="68" t="str">
        <f t="shared" si="147"/>
        <v/>
      </c>
      <c r="S1082" s="70" t="s">
        <v>22</v>
      </c>
    </row>
    <row r="1083" spans="1:19" ht="18" customHeight="1">
      <c r="A1083" s="66" t="s">
        <v>22</v>
      </c>
      <c r="B1083" s="66" t="str">
        <f t="shared" si="146"/>
        <v>1083</v>
      </c>
      <c r="R1083" s="68" t="str">
        <f t="shared" si="147"/>
        <v/>
      </c>
      <c r="S1083" s="70" t="s">
        <v>22</v>
      </c>
    </row>
    <row r="1084" spans="1:19" ht="18" customHeight="1">
      <c r="A1084" s="66" t="s">
        <v>22</v>
      </c>
      <c r="B1084" s="66" t="str">
        <f t="shared" si="146"/>
        <v>1084</v>
      </c>
      <c r="R1084" s="68" t="str">
        <f t="shared" si="147"/>
        <v/>
      </c>
      <c r="S1084" s="70" t="s">
        <v>22</v>
      </c>
    </row>
    <row r="1085" spans="1:19" ht="18" customHeight="1">
      <c r="A1085" s="66" t="s">
        <v>22</v>
      </c>
      <c r="B1085" s="66" t="str">
        <f t="shared" si="146"/>
        <v>1085</v>
      </c>
      <c r="R1085" s="68" t="str">
        <f t="shared" si="147"/>
        <v/>
      </c>
      <c r="S1085" s="70" t="s">
        <v>22</v>
      </c>
    </row>
    <row r="1086" spans="1:19" ht="18" customHeight="1">
      <c r="A1086" s="66" t="s">
        <v>22</v>
      </c>
      <c r="B1086" s="66" t="str">
        <f t="shared" si="146"/>
        <v>1086</v>
      </c>
      <c r="R1086" s="68" t="str">
        <f t="shared" si="147"/>
        <v/>
      </c>
      <c r="S1086" s="70" t="s">
        <v>22</v>
      </c>
    </row>
    <row r="1087" spans="1:19" ht="18" customHeight="1">
      <c r="A1087" s="66" t="s">
        <v>22</v>
      </c>
      <c r="B1087" s="66" t="str">
        <f t="shared" si="146"/>
        <v>1087</v>
      </c>
      <c r="R1087" s="68" t="str">
        <f t="shared" si="147"/>
        <v/>
      </c>
      <c r="S1087" s="70" t="s">
        <v>22</v>
      </c>
    </row>
    <row r="1088" spans="1:19" ht="18" customHeight="1">
      <c r="A1088" s="66" t="s">
        <v>22</v>
      </c>
      <c r="B1088" s="66" t="str">
        <f t="shared" si="146"/>
        <v>1088</v>
      </c>
      <c r="R1088" s="68" t="str">
        <f t="shared" si="147"/>
        <v/>
      </c>
      <c r="S1088" s="70" t="s">
        <v>22</v>
      </c>
    </row>
    <row r="1089" spans="1:19" ht="18" customHeight="1">
      <c r="A1089" s="66" t="s">
        <v>22</v>
      </c>
      <c r="B1089" s="66" t="str">
        <f t="shared" si="146"/>
        <v>1089</v>
      </c>
      <c r="R1089" s="68" t="str">
        <f t="shared" si="147"/>
        <v/>
      </c>
      <c r="S1089" s="70" t="s">
        <v>22</v>
      </c>
    </row>
    <row r="1090" spans="1:19" ht="18" customHeight="1">
      <c r="A1090" s="66" t="s">
        <v>22</v>
      </c>
      <c r="B1090" s="66" t="str">
        <f t="shared" si="146"/>
        <v>1090</v>
      </c>
      <c r="R1090" s="68" t="str">
        <f t="shared" si="147"/>
        <v/>
      </c>
      <c r="S1090" s="70" t="s">
        <v>22</v>
      </c>
    </row>
    <row r="1091" spans="1:19" ht="18" customHeight="1">
      <c r="A1091" s="66" t="s">
        <v>22</v>
      </c>
      <c r="B1091" s="66" t="str">
        <f t="shared" si="146"/>
        <v>1091</v>
      </c>
      <c r="R1091" s="68" t="str">
        <f t="shared" si="147"/>
        <v/>
      </c>
      <c r="S1091" s="70" t="s">
        <v>22</v>
      </c>
    </row>
    <row r="1092" spans="1:19" ht="18" customHeight="1">
      <c r="A1092" s="66" t="s">
        <v>22</v>
      </c>
      <c r="B1092" s="66" t="str">
        <f t="shared" ref="B1092:B1155" si="148">ROW(S1092)&amp;S1092</f>
        <v>1092</v>
      </c>
      <c r="R1092" s="68" t="str">
        <f t="shared" si="147"/>
        <v/>
      </c>
      <c r="S1092" s="70" t="s">
        <v>22</v>
      </c>
    </row>
    <row r="1093" spans="1:19" ht="18" customHeight="1">
      <c r="A1093" s="66" t="s">
        <v>22</v>
      </c>
      <c r="B1093" s="66" t="str">
        <f t="shared" si="148"/>
        <v>1093</v>
      </c>
      <c r="R1093" s="68" t="str">
        <f t="shared" ref="R1093:R1156" si="149">IF(J1093="","",J1093*Q1093)</f>
        <v/>
      </c>
      <c r="S1093" s="70" t="s">
        <v>22</v>
      </c>
    </row>
    <row r="1094" spans="1:19" ht="18" customHeight="1">
      <c r="A1094" s="66" t="s">
        <v>22</v>
      </c>
      <c r="B1094" s="66" t="str">
        <f t="shared" si="148"/>
        <v>1094</v>
      </c>
      <c r="R1094" s="68" t="str">
        <f t="shared" si="149"/>
        <v/>
      </c>
      <c r="S1094" s="70" t="s">
        <v>22</v>
      </c>
    </row>
    <row r="1095" spans="1:19" ht="18" customHeight="1">
      <c r="A1095" s="66" t="s">
        <v>22</v>
      </c>
      <c r="B1095" s="66" t="str">
        <f t="shared" si="148"/>
        <v>1095</v>
      </c>
      <c r="R1095" s="68" t="str">
        <f t="shared" si="149"/>
        <v/>
      </c>
      <c r="S1095" s="70" t="s">
        <v>22</v>
      </c>
    </row>
    <row r="1096" spans="1:19" ht="18" customHeight="1">
      <c r="A1096" s="66" t="s">
        <v>22</v>
      </c>
      <c r="B1096" s="66" t="str">
        <f t="shared" si="148"/>
        <v>1096</v>
      </c>
      <c r="R1096" s="68" t="str">
        <f t="shared" si="149"/>
        <v/>
      </c>
      <c r="S1096" s="70" t="s">
        <v>22</v>
      </c>
    </row>
    <row r="1097" spans="1:19" ht="18" customHeight="1">
      <c r="A1097" s="66" t="s">
        <v>22</v>
      </c>
      <c r="B1097" s="66" t="str">
        <f t="shared" si="148"/>
        <v>1097</v>
      </c>
      <c r="R1097" s="68" t="str">
        <f t="shared" si="149"/>
        <v/>
      </c>
      <c r="S1097" s="70" t="s">
        <v>22</v>
      </c>
    </row>
    <row r="1098" spans="1:19" ht="18" customHeight="1">
      <c r="A1098" s="66" t="s">
        <v>22</v>
      </c>
      <c r="B1098" s="66" t="str">
        <f t="shared" si="148"/>
        <v>1098</v>
      </c>
      <c r="R1098" s="68" t="str">
        <f t="shared" si="149"/>
        <v/>
      </c>
      <c r="S1098" s="70" t="s">
        <v>22</v>
      </c>
    </row>
    <row r="1099" spans="1:19" ht="18" customHeight="1">
      <c r="A1099" s="66" t="s">
        <v>22</v>
      </c>
      <c r="B1099" s="66" t="str">
        <f t="shared" si="148"/>
        <v>1099</v>
      </c>
      <c r="R1099" s="68" t="str">
        <f t="shared" si="149"/>
        <v/>
      </c>
      <c r="S1099" s="70" t="s">
        <v>22</v>
      </c>
    </row>
    <row r="1100" spans="1:19" ht="18" customHeight="1">
      <c r="A1100" s="66" t="s">
        <v>22</v>
      </c>
      <c r="B1100" s="66" t="str">
        <f t="shared" si="148"/>
        <v>1100</v>
      </c>
      <c r="R1100" s="68" t="str">
        <f t="shared" si="149"/>
        <v/>
      </c>
      <c r="S1100" s="70" t="s">
        <v>22</v>
      </c>
    </row>
    <row r="1101" spans="1:19" ht="18" customHeight="1">
      <c r="A1101" s="66" t="s">
        <v>22</v>
      </c>
      <c r="B1101" s="66" t="str">
        <f t="shared" si="148"/>
        <v>1101</v>
      </c>
      <c r="R1101" s="68" t="str">
        <f t="shared" si="149"/>
        <v/>
      </c>
      <c r="S1101" s="70" t="s">
        <v>22</v>
      </c>
    </row>
    <row r="1102" spans="1:19" ht="18" customHeight="1">
      <c r="A1102" s="66" t="s">
        <v>22</v>
      </c>
      <c r="B1102" s="66" t="str">
        <f t="shared" si="148"/>
        <v>1102</v>
      </c>
      <c r="R1102" s="68" t="str">
        <f t="shared" si="149"/>
        <v/>
      </c>
      <c r="S1102" s="70" t="s">
        <v>22</v>
      </c>
    </row>
    <row r="1103" spans="1:19" ht="18" customHeight="1">
      <c r="A1103" s="66" t="s">
        <v>22</v>
      </c>
      <c r="B1103" s="66" t="str">
        <f t="shared" si="148"/>
        <v>1103</v>
      </c>
      <c r="R1103" s="68" t="str">
        <f t="shared" si="149"/>
        <v/>
      </c>
      <c r="S1103" s="70" t="s">
        <v>22</v>
      </c>
    </row>
    <row r="1104" spans="1:19" ht="18" customHeight="1">
      <c r="A1104" s="66" t="s">
        <v>22</v>
      </c>
      <c r="B1104" s="66" t="str">
        <f t="shared" si="148"/>
        <v>1104</v>
      </c>
      <c r="R1104" s="68" t="str">
        <f t="shared" si="149"/>
        <v/>
      </c>
      <c r="S1104" s="70" t="s">
        <v>22</v>
      </c>
    </row>
    <row r="1105" spans="1:19" ht="18" customHeight="1">
      <c r="A1105" s="66" t="s">
        <v>22</v>
      </c>
      <c r="B1105" s="66" t="str">
        <f t="shared" si="148"/>
        <v>1105</v>
      </c>
      <c r="R1105" s="68" t="str">
        <f t="shared" si="149"/>
        <v/>
      </c>
      <c r="S1105" s="70" t="s">
        <v>22</v>
      </c>
    </row>
    <row r="1106" spans="1:19" ht="18" customHeight="1">
      <c r="A1106" s="66" t="s">
        <v>22</v>
      </c>
      <c r="B1106" s="66" t="str">
        <f t="shared" si="148"/>
        <v>1106</v>
      </c>
      <c r="R1106" s="68" t="str">
        <f t="shared" si="149"/>
        <v/>
      </c>
      <c r="S1106" s="70" t="s">
        <v>22</v>
      </c>
    </row>
    <row r="1107" spans="1:19" ht="18" customHeight="1">
      <c r="A1107" s="66" t="s">
        <v>22</v>
      </c>
      <c r="B1107" s="66" t="str">
        <f t="shared" si="148"/>
        <v>1107</v>
      </c>
      <c r="R1107" s="68" t="str">
        <f t="shared" si="149"/>
        <v/>
      </c>
      <c r="S1107" s="70" t="s">
        <v>22</v>
      </c>
    </row>
    <row r="1108" spans="1:19" ht="18" customHeight="1">
      <c r="A1108" s="66" t="s">
        <v>22</v>
      </c>
      <c r="B1108" s="66" t="str">
        <f t="shared" si="148"/>
        <v>1108</v>
      </c>
      <c r="R1108" s="68" t="str">
        <f t="shared" si="149"/>
        <v/>
      </c>
      <c r="S1108" s="70" t="s">
        <v>22</v>
      </c>
    </row>
    <row r="1109" spans="1:19" ht="18" customHeight="1">
      <c r="A1109" s="66" t="s">
        <v>22</v>
      </c>
      <c r="B1109" s="66" t="str">
        <f t="shared" si="148"/>
        <v>1109</v>
      </c>
      <c r="R1109" s="68" t="str">
        <f t="shared" si="149"/>
        <v/>
      </c>
      <c r="S1109" s="70" t="s">
        <v>22</v>
      </c>
    </row>
    <row r="1110" spans="1:19" ht="18" customHeight="1">
      <c r="A1110" s="66" t="s">
        <v>22</v>
      </c>
      <c r="B1110" s="66" t="str">
        <f t="shared" si="148"/>
        <v>1110</v>
      </c>
      <c r="R1110" s="68" t="str">
        <f t="shared" si="149"/>
        <v/>
      </c>
      <c r="S1110" s="70" t="s">
        <v>22</v>
      </c>
    </row>
    <row r="1111" spans="1:19" ht="18" customHeight="1">
      <c r="A1111" s="66" t="s">
        <v>22</v>
      </c>
      <c r="B1111" s="66" t="str">
        <f t="shared" si="148"/>
        <v>1111</v>
      </c>
      <c r="R1111" s="68" t="str">
        <f t="shared" si="149"/>
        <v/>
      </c>
      <c r="S1111" s="70" t="s">
        <v>22</v>
      </c>
    </row>
    <row r="1112" spans="1:19" ht="18" customHeight="1">
      <c r="A1112" s="66" t="s">
        <v>22</v>
      </c>
      <c r="B1112" s="66" t="str">
        <f t="shared" si="148"/>
        <v>1112</v>
      </c>
      <c r="R1112" s="68" t="str">
        <f t="shared" si="149"/>
        <v/>
      </c>
      <c r="S1112" s="70" t="s">
        <v>22</v>
      </c>
    </row>
    <row r="1113" spans="1:19" ht="18" customHeight="1">
      <c r="A1113" s="66" t="s">
        <v>22</v>
      </c>
      <c r="B1113" s="66" t="str">
        <f t="shared" si="148"/>
        <v>1113</v>
      </c>
      <c r="R1113" s="68" t="str">
        <f t="shared" si="149"/>
        <v/>
      </c>
      <c r="S1113" s="70" t="s">
        <v>22</v>
      </c>
    </row>
    <row r="1114" spans="1:19" ht="18" customHeight="1">
      <c r="A1114" s="66" t="s">
        <v>22</v>
      </c>
      <c r="B1114" s="66" t="str">
        <f t="shared" si="148"/>
        <v>1114</v>
      </c>
      <c r="R1114" s="68" t="str">
        <f t="shared" si="149"/>
        <v/>
      </c>
      <c r="S1114" s="70" t="s">
        <v>22</v>
      </c>
    </row>
    <row r="1115" spans="1:19" ht="18" customHeight="1">
      <c r="A1115" s="66" t="s">
        <v>22</v>
      </c>
      <c r="B1115" s="66" t="str">
        <f t="shared" si="148"/>
        <v>1115</v>
      </c>
      <c r="R1115" s="68" t="str">
        <f t="shared" si="149"/>
        <v/>
      </c>
      <c r="S1115" s="70" t="s">
        <v>22</v>
      </c>
    </row>
    <row r="1116" spans="1:19" ht="18" customHeight="1">
      <c r="A1116" s="66" t="s">
        <v>22</v>
      </c>
      <c r="B1116" s="66" t="str">
        <f t="shared" si="148"/>
        <v>1116</v>
      </c>
      <c r="R1116" s="68" t="str">
        <f t="shared" si="149"/>
        <v/>
      </c>
      <c r="S1116" s="70" t="s">
        <v>22</v>
      </c>
    </row>
    <row r="1117" spans="1:19" ht="18" customHeight="1">
      <c r="A1117" s="66" t="s">
        <v>22</v>
      </c>
      <c r="B1117" s="66" t="str">
        <f t="shared" si="148"/>
        <v>1117</v>
      </c>
      <c r="R1117" s="68" t="str">
        <f t="shared" si="149"/>
        <v/>
      </c>
      <c r="S1117" s="70" t="s">
        <v>22</v>
      </c>
    </row>
    <row r="1118" spans="1:19" ht="18" customHeight="1">
      <c r="A1118" s="66" t="s">
        <v>22</v>
      </c>
      <c r="B1118" s="66" t="str">
        <f t="shared" si="148"/>
        <v>1118</v>
      </c>
      <c r="R1118" s="68" t="str">
        <f t="shared" si="149"/>
        <v/>
      </c>
      <c r="S1118" s="70" t="s">
        <v>22</v>
      </c>
    </row>
    <row r="1119" spans="1:19" ht="18" customHeight="1">
      <c r="A1119" s="66" t="s">
        <v>22</v>
      </c>
      <c r="B1119" s="66" t="str">
        <f t="shared" si="148"/>
        <v>1119</v>
      </c>
      <c r="R1119" s="68" t="str">
        <f t="shared" si="149"/>
        <v/>
      </c>
      <c r="S1119" s="70" t="s">
        <v>22</v>
      </c>
    </row>
    <row r="1120" spans="1:19" ht="18" customHeight="1">
      <c r="A1120" s="66" t="s">
        <v>22</v>
      </c>
      <c r="B1120" s="66" t="str">
        <f t="shared" si="148"/>
        <v>1120</v>
      </c>
      <c r="R1120" s="68" t="str">
        <f t="shared" si="149"/>
        <v/>
      </c>
      <c r="S1120" s="70" t="s">
        <v>22</v>
      </c>
    </row>
    <row r="1121" spans="1:19" ht="18" customHeight="1">
      <c r="A1121" s="66" t="s">
        <v>22</v>
      </c>
      <c r="B1121" s="66" t="str">
        <f t="shared" si="148"/>
        <v>1121</v>
      </c>
      <c r="R1121" s="68" t="str">
        <f t="shared" si="149"/>
        <v/>
      </c>
      <c r="S1121" s="70" t="s">
        <v>22</v>
      </c>
    </row>
    <row r="1122" spans="1:19" ht="18" customHeight="1">
      <c r="A1122" s="66" t="s">
        <v>22</v>
      </c>
      <c r="B1122" s="66" t="str">
        <f t="shared" si="148"/>
        <v>1122</v>
      </c>
      <c r="R1122" s="68" t="str">
        <f t="shared" si="149"/>
        <v/>
      </c>
      <c r="S1122" s="70" t="s">
        <v>22</v>
      </c>
    </row>
    <row r="1123" spans="1:19" ht="18" customHeight="1">
      <c r="A1123" s="66" t="s">
        <v>22</v>
      </c>
      <c r="B1123" s="66" t="str">
        <f t="shared" si="148"/>
        <v>1123</v>
      </c>
      <c r="R1123" s="68" t="str">
        <f t="shared" si="149"/>
        <v/>
      </c>
      <c r="S1123" s="70" t="s">
        <v>22</v>
      </c>
    </row>
    <row r="1124" spans="1:19" ht="18" customHeight="1">
      <c r="A1124" s="66" t="s">
        <v>22</v>
      </c>
      <c r="B1124" s="66" t="str">
        <f t="shared" si="148"/>
        <v>1124</v>
      </c>
      <c r="R1124" s="68" t="str">
        <f t="shared" si="149"/>
        <v/>
      </c>
      <c r="S1124" s="70" t="s">
        <v>22</v>
      </c>
    </row>
    <row r="1125" spans="1:19" ht="18" customHeight="1">
      <c r="A1125" s="66" t="s">
        <v>22</v>
      </c>
      <c r="B1125" s="66" t="str">
        <f t="shared" si="148"/>
        <v>1125</v>
      </c>
      <c r="R1125" s="68" t="str">
        <f t="shared" si="149"/>
        <v/>
      </c>
      <c r="S1125" s="70" t="s">
        <v>22</v>
      </c>
    </row>
    <row r="1126" spans="1:19" ht="18" customHeight="1">
      <c r="A1126" s="66" t="s">
        <v>22</v>
      </c>
      <c r="B1126" s="66" t="str">
        <f t="shared" si="148"/>
        <v>1126</v>
      </c>
      <c r="R1126" s="68" t="str">
        <f t="shared" si="149"/>
        <v/>
      </c>
      <c r="S1126" s="70" t="s">
        <v>22</v>
      </c>
    </row>
    <row r="1127" spans="1:19" ht="18" customHeight="1">
      <c r="A1127" s="66" t="s">
        <v>22</v>
      </c>
      <c r="B1127" s="66" t="str">
        <f t="shared" si="148"/>
        <v>1127</v>
      </c>
      <c r="R1127" s="68" t="str">
        <f t="shared" si="149"/>
        <v/>
      </c>
      <c r="S1127" s="70" t="s">
        <v>22</v>
      </c>
    </row>
    <row r="1128" spans="1:19" ht="18" customHeight="1">
      <c r="A1128" s="66" t="s">
        <v>22</v>
      </c>
      <c r="B1128" s="66" t="str">
        <f t="shared" si="148"/>
        <v>1128</v>
      </c>
      <c r="R1128" s="68" t="str">
        <f t="shared" si="149"/>
        <v/>
      </c>
      <c r="S1128" s="70" t="s">
        <v>22</v>
      </c>
    </row>
    <row r="1129" spans="1:19" ht="18" customHeight="1">
      <c r="A1129" s="66" t="s">
        <v>22</v>
      </c>
      <c r="B1129" s="66" t="str">
        <f t="shared" si="148"/>
        <v>1129</v>
      </c>
      <c r="R1129" s="68" t="str">
        <f t="shared" si="149"/>
        <v/>
      </c>
      <c r="S1129" s="70" t="s">
        <v>22</v>
      </c>
    </row>
    <row r="1130" spans="1:19" ht="18" customHeight="1">
      <c r="A1130" s="66" t="s">
        <v>22</v>
      </c>
      <c r="B1130" s="66" t="str">
        <f t="shared" si="148"/>
        <v>1130</v>
      </c>
      <c r="R1130" s="68" t="str">
        <f t="shared" si="149"/>
        <v/>
      </c>
      <c r="S1130" s="70" t="s">
        <v>22</v>
      </c>
    </row>
    <row r="1131" spans="1:19" ht="18" customHeight="1">
      <c r="A1131" s="66" t="s">
        <v>22</v>
      </c>
      <c r="B1131" s="66" t="str">
        <f t="shared" si="148"/>
        <v>1131</v>
      </c>
      <c r="R1131" s="68" t="str">
        <f t="shared" si="149"/>
        <v/>
      </c>
      <c r="S1131" s="70" t="s">
        <v>22</v>
      </c>
    </row>
    <row r="1132" spans="1:19" ht="18" customHeight="1">
      <c r="A1132" s="66" t="s">
        <v>22</v>
      </c>
      <c r="B1132" s="66" t="str">
        <f t="shared" si="148"/>
        <v>1132</v>
      </c>
      <c r="R1132" s="68" t="str">
        <f t="shared" si="149"/>
        <v/>
      </c>
      <c r="S1132" s="70" t="s">
        <v>22</v>
      </c>
    </row>
    <row r="1133" spans="1:19" ht="18" customHeight="1">
      <c r="A1133" s="66" t="s">
        <v>22</v>
      </c>
      <c r="B1133" s="66" t="str">
        <f t="shared" si="148"/>
        <v>1133</v>
      </c>
      <c r="R1133" s="68" t="str">
        <f t="shared" si="149"/>
        <v/>
      </c>
      <c r="S1133" s="70" t="s">
        <v>22</v>
      </c>
    </row>
    <row r="1134" spans="1:19" ht="18" customHeight="1">
      <c r="A1134" s="66" t="s">
        <v>22</v>
      </c>
      <c r="B1134" s="66" t="str">
        <f t="shared" si="148"/>
        <v>1134</v>
      </c>
      <c r="R1134" s="68" t="str">
        <f t="shared" si="149"/>
        <v/>
      </c>
      <c r="S1134" s="70" t="s">
        <v>22</v>
      </c>
    </row>
    <row r="1135" spans="1:19" ht="18" customHeight="1">
      <c r="A1135" s="66" t="s">
        <v>22</v>
      </c>
      <c r="B1135" s="66" t="str">
        <f t="shared" si="148"/>
        <v>1135</v>
      </c>
      <c r="R1135" s="68" t="str">
        <f t="shared" si="149"/>
        <v/>
      </c>
      <c r="S1135" s="70" t="s">
        <v>22</v>
      </c>
    </row>
    <row r="1136" spans="1:19" ht="18" customHeight="1">
      <c r="A1136" s="66" t="s">
        <v>22</v>
      </c>
      <c r="B1136" s="66" t="str">
        <f t="shared" si="148"/>
        <v>1136</v>
      </c>
      <c r="R1136" s="68" t="str">
        <f t="shared" si="149"/>
        <v/>
      </c>
      <c r="S1136" s="70" t="s">
        <v>22</v>
      </c>
    </row>
    <row r="1137" spans="1:19" ht="18" customHeight="1">
      <c r="A1137" s="66" t="s">
        <v>22</v>
      </c>
      <c r="B1137" s="66" t="str">
        <f t="shared" si="148"/>
        <v>1137</v>
      </c>
      <c r="R1137" s="68" t="str">
        <f t="shared" si="149"/>
        <v/>
      </c>
      <c r="S1137" s="70" t="s">
        <v>22</v>
      </c>
    </row>
    <row r="1138" spans="1:19" ht="18" customHeight="1">
      <c r="A1138" s="66" t="s">
        <v>22</v>
      </c>
      <c r="B1138" s="66" t="str">
        <f t="shared" si="148"/>
        <v>1138</v>
      </c>
      <c r="R1138" s="68" t="str">
        <f t="shared" si="149"/>
        <v/>
      </c>
      <c r="S1138" s="70" t="s">
        <v>22</v>
      </c>
    </row>
    <row r="1139" spans="1:19" ht="18" customHeight="1">
      <c r="A1139" s="66" t="s">
        <v>22</v>
      </c>
      <c r="B1139" s="66" t="str">
        <f t="shared" si="148"/>
        <v>1139</v>
      </c>
      <c r="R1139" s="68" t="str">
        <f t="shared" si="149"/>
        <v/>
      </c>
      <c r="S1139" s="70" t="s">
        <v>22</v>
      </c>
    </row>
    <row r="1140" spans="1:19" ht="18" customHeight="1">
      <c r="A1140" s="66" t="s">
        <v>22</v>
      </c>
      <c r="B1140" s="66" t="str">
        <f t="shared" si="148"/>
        <v>1140</v>
      </c>
      <c r="R1140" s="68" t="str">
        <f t="shared" si="149"/>
        <v/>
      </c>
      <c r="S1140" s="70" t="s">
        <v>22</v>
      </c>
    </row>
    <row r="1141" spans="1:19" ht="18" customHeight="1">
      <c r="A1141" s="66" t="s">
        <v>22</v>
      </c>
      <c r="B1141" s="66" t="str">
        <f t="shared" si="148"/>
        <v>1141</v>
      </c>
      <c r="R1141" s="68" t="str">
        <f t="shared" si="149"/>
        <v/>
      </c>
      <c r="S1141" s="70" t="s">
        <v>22</v>
      </c>
    </row>
    <row r="1142" spans="1:19" ht="18" customHeight="1">
      <c r="A1142" s="66" t="s">
        <v>22</v>
      </c>
      <c r="B1142" s="66" t="str">
        <f t="shared" si="148"/>
        <v>1142</v>
      </c>
      <c r="R1142" s="68" t="str">
        <f t="shared" si="149"/>
        <v/>
      </c>
      <c r="S1142" s="70" t="s">
        <v>22</v>
      </c>
    </row>
    <row r="1143" spans="1:19" ht="18" customHeight="1">
      <c r="A1143" s="66" t="s">
        <v>22</v>
      </c>
      <c r="B1143" s="66" t="str">
        <f t="shared" si="148"/>
        <v>1143</v>
      </c>
      <c r="R1143" s="68" t="str">
        <f t="shared" si="149"/>
        <v/>
      </c>
      <c r="S1143" s="70" t="s">
        <v>22</v>
      </c>
    </row>
    <row r="1144" spans="1:19" ht="18" customHeight="1">
      <c r="A1144" s="66" t="s">
        <v>22</v>
      </c>
      <c r="B1144" s="66" t="str">
        <f t="shared" si="148"/>
        <v>1144</v>
      </c>
      <c r="R1144" s="68" t="str">
        <f t="shared" si="149"/>
        <v/>
      </c>
      <c r="S1144" s="70" t="s">
        <v>22</v>
      </c>
    </row>
    <row r="1145" spans="1:19" ht="18" customHeight="1">
      <c r="A1145" s="66" t="s">
        <v>22</v>
      </c>
      <c r="B1145" s="66" t="str">
        <f t="shared" si="148"/>
        <v>1145</v>
      </c>
      <c r="R1145" s="68" t="str">
        <f t="shared" si="149"/>
        <v/>
      </c>
      <c r="S1145" s="70" t="s">
        <v>22</v>
      </c>
    </row>
    <row r="1146" spans="1:19" ht="18" customHeight="1">
      <c r="A1146" s="66" t="s">
        <v>22</v>
      </c>
      <c r="B1146" s="66" t="str">
        <f t="shared" si="148"/>
        <v>1146</v>
      </c>
      <c r="R1146" s="68" t="str">
        <f t="shared" si="149"/>
        <v/>
      </c>
      <c r="S1146" s="70" t="s">
        <v>22</v>
      </c>
    </row>
    <row r="1147" spans="1:19" ht="18" customHeight="1">
      <c r="A1147" s="66" t="s">
        <v>22</v>
      </c>
      <c r="B1147" s="66" t="str">
        <f t="shared" si="148"/>
        <v>1147</v>
      </c>
      <c r="R1147" s="68" t="str">
        <f t="shared" si="149"/>
        <v/>
      </c>
      <c r="S1147" s="70" t="s">
        <v>22</v>
      </c>
    </row>
    <row r="1148" spans="1:19" ht="18" customHeight="1">
      <c r="A1148" s="66" t="s">
        <v>22</v>
      </c>
      <c r="B1148" s="66" t="str">
        <f t="shared" si="148"/>
        <v>1148</v>
      </c>
      <c r="R1148" s="68" t="str">
        <f t="shared" si="149"/>
        <v/>
      </c>
      <c r="S1148" s="70" t="s">
        <v>22</v>
      </c>
    </row>
    <row r="1149" spans="1:19" ht="18" customHeight="1">
      <c r="A1149" s="66" t="s">
        <v>22</v>
      </c>
      <c r="B1149" s="66" t="str">
        <f t="shared" si="148"/>
        <v>1149</v>
      </c>
      <c r="R1149" s="68" t="str">
        <f t="shared" si="149"/>
        <v/>
      </c>
      <c r="S1149" s="70" t="s">
        <v>22</v>
      </c>
    </row>
    <row r="1150" spans="1:19" ht="18" customHeight="1">
      <c r="A1150" s="66" t="s">
        <v>22</v>
      </c>
      <c r="B1150" s="66" t="str">
        <f t="shared" si="148"/>
        <v>1150</v>
      </c>
      <c r="R1150" s="68" t="str">
        <f t="shared" si="149"/>
        <v/>
      </c>
      <c r="S1150" s="70" t="s">
        <v>22</v>
      </c>
    </row>
    <row r="1151" spans="1:19" ht="18" customHeight="1">
      <c r="A1151" s="66" t="s">
        <v>22</v>
      </c>
      <c r="B1151" s="66" t="str">
        <f t="shared" si="148"/>
        <v>1151</v>
      </c>
      <c r="R1151" s="68" t="str">
        <f t="shared" si="149"/>
        <v/>
      </c>
      <c r="S1151" s="70" t="s">
        <v>22</v>
      </c>
    </row>
    <row r="1152" spans="1:19" ht="18" customHeight="1">
      <c r="A1152" s="66" t="s">
        <v>22</v>
      </c>
      <c r="B1152" s="66" t="str">
        <f t="shared" si="148"/>
        <v>1152</v>
      </c>
      <c r="R1152" s="68" t="str">
        <f t="shared" si="149"/>
        <v/>
      </c>
      <c r="S1152" s="70" t="s">
        <v>22</v>
      </c>
    </row>
    <row r="1153" spans="1:19" ht="18" customHeight="1">
      <c r="A1153" s="66" t="s">
        <v>22</v>
      </c>
      <c r="B1153" s="66" t="str">
        <f t="shared" si="148"/>
        <v>1153</v>
      </c>
      <c r="R1153" s="68" t="str">
        <f t="shared" si="149"/>
        <v/>
      </c>
      <c r="S1153" s="70" t="s">
        <v>22</v>
      </c>
    </row>
    <row r="1154" spans="1:19" ht="18" customHeight="1">
      <c r="A1154" s="66" t="s">
        <v>22</v>
      </c>
      <c r="B1154" s="66" t="str">
        <f t="shared" si="148"/>
        <v>1154</v>
      </c>
      <c r="R1154" s="68" t="str">
        <f t="shared" si="149"/>
        <v/>
      </c>
      <c r="S1154" s="70" t="s">
        <v>22</v>
      </c>
    </row>
    <row r="1155" spans="1:19" ht="18" customHeight="1">
      <c r="A1155" s="66" t="s">
        <v>22</v>
      </c>
      <c r="B1155" s="66" t="str">
        <f t="shared" si="148"/>
        <v>1155</v>
      </c>
      <c r="R1155" s="68" t="str">
        <f t="shared" si="149"/>
        <v/>
      </c>
      <c r="S1155" s="70" t="s">
        <v>22</v>
      </c>
    </row>
    <row r="1156" spans="1:19" ht="18" customHeight="1">
      <c r="A1156" s="66" t="s">
        <v>22</v>
      </c>
      <c r="B1156" s="66" t="str">
        <f t="shared" ref="B1156:B1219" si="150">ROW(S1156)&amp;S1156</f>
        <v>1156</v>
      </c>
      <c r="R1156" s="68" t="str">
        <f t="shared" si="149"/>
        <v/>
      </c>
      <c r="S1156" s="70" t="s">
        <v>22</v>
      </c>
    </row>
    <row r="1157" spans="1:19" ht="18" customHeight="1">
      <c r="A1157" s="66" t="s">
        <v>22</v>
      </c>
      <c r="B1157" s="66" t="str">
        <f t="shared" si="150"/>
        <v>1157</v>
      </c>
      <c r="R1157" s="68" t="str">
        <f t="shared" ref="R1157:R1220" si="151">IF(J1157="","",J1157*Q1157)</f>
        <v/>
      </c>
      <c r="S1157" s="70" t="s">
        <v>22</v>
      </c>
    </row>
    <row r="1158" spans="1:19" ht="18" customHeight="1">
      <c r="A1158" s="66" t="s">
        <v>22</v>
      </c>
      <c r="B1158" s="66" t="str">
        <f t="shared" si="150"/>
        <v>1158</v>
      </c>
      <c r="R1158" s="68" t="str">
        <f t="shared" si="151"/>
        <v/>
      </c>
      <c r="S1158" s="70" t="s">
        <v>22</v>
      </c>
    </row>
    <row r="1159" spans="1:19" ht="18" customHeight="1">
      <c r="A1159" s="66" t="s">
        <v>22</v>
      </c>
      <c r="B1159" s="66" t="str">
        <f t="shared" si="150"/>
        <v>1159</v>
      </c>
      <c r="R1159" s="68" t="str">
        <f t="shared" si="151"/>
        <v/>
      </c>
      <c r="S1159" s="70" t="s">
        <v>22</v>
      </c>
    </row>
    <row r="1160" spans="1:19" ht="18" customHeight="1">
      <c r="A1160" s="66" t="s">
        <v>22</v>
      </c>
      <c r="B1160" s="66" t="str">
        <f t="shared" si="150"/>
        <v>1160</v>
      </c>
      <c r="R1160" s="68" t="str">
        <f t="shared" si="151"/>
        <v/>
      </c>
      <c r="S1160" s="70" t="s">
        <v>22</v>
      </c>
    </row>
    <row r="1161" spans="1:19" ht="18" customHeight="1">
      <c r="A1161" s="66" t="s">
        <v>22</v>
      </c>
      <c r="B1161" s="66" t="str">
        <f t="shared" si="150"/>
        <v>1161</v>
      </c>
      <c r="R1161" s="68" t="str">
        <f t="shared" si="151"/>
        <v/>
      </c>
      <c r="S1161" s="70" t="s">
        <v>22</v>
      </c>
    </row>
    <row r="1162" spans="1:19" ht="18" customHeight="1">
      <c r="A1162" s="66" t="s">
        <v>22</v>
      </c>
      <c r="B1162" s="66" t="str">
        <f t="shared" si="150"/>
        <v>1162</v>
      </c>
      <c r="R1162" s="68" t="str">
        <f t="shared" si="151"/>
        <v/>
      </c>
      <c r="S1162" s="70" t="s">
        <v>22</v>
      </c>
    </row>
    <row r="1163" spans="1:19" ht="18" customHeight="1">
      <c r="A1163" s="66" t="s">
        <v>22</v>
      </c>
      <c r="B1163" s="66" t="str">
        <f t="shared" si="150"/>
        <v>1163</v>
      </c>
      <c r="R1163" s="68" t="str">
        <f t="shared" si="151"/>
        <v/>
      </c>
      <c r="S1163" s="70" t="s">
        <v>22</v>
      </c>
    </row>
    <row r="1164" spans="1:19" ht="18" customHeight="1">
      <c r="A1164" s="66" t="s">
        <v>22</v>
      </c>
      <c r="B1164" s="66" t="str">
        <f t="shared" si="150"/>
        <v>1164</v>
      </c>
      <c r="R1164" s="68" t="str">
        <f t="shared" si="151"/>
        <v/>
      </c>
      <c r="S1164" s="70" t="s">
        <v>22</v>
      </c>
    </row>
    <row r="1165" spans="1:19" ht="18" customHeight="1">
      <c r="A1165" s="66" t="s">
        <v>22</v>
      </c>
      <c r="B1165" s="66" t="str">
        <f t="shared" si="150"/>
        <v>1165</v>
      </c>
      <c r="R1165" s="68" t="str">
        <f t="shared" si="151"/>
        <v/>
      </c>
      <c r="S1165" s="70" t="s">
        <v>22</v>
      </c>
    </row>
    <row r="1166" spans="1:19" ht="18" customHeight="1">
      <c r="A1166" s="66" t="s">
        <v>22</v>
      </c>
      <c r="B1166" s="66" t="str">
        <f t="shared" si="150"/>
        <v>1166</v>
      </c>
      <c r="R1166" s="68" t="str">
        <f t="shared" si="151"/>
        <v/>
      </c>
      <c r="S1166" s="70" t="s">
        <v>22</v>
      </c>
    </row>
    <row r="1167" spans="1:19" ht="18" customHeight="1">
      <c r="A1167" s="66" t="s">
        <v>22</v>
      </c>
      <c r="B1167" s="66" t="str">
        <f t="shared" si="150"/>
        <v>1167</v>
      </c>
      <c r="R1167" s="68" t="str">
        <f t="shared" si="151"/>
        <v/>
      </c>
      <c r="S1167" s="70" t="s">
        <v>22</v>
      </c>
    </row>
    <row r="1168" spans="1:19" ht="18" customHeight="1">
      <c r="A1168" s="66" t="s">
        <v>22</v>
      </c>
      <c r="B1168" s="66" t="str">
        <f t="shared" si="150"/>
        <v>1168</v>
      </c>
      <c r="R1168" s="68" t="str">
        <f t="shared" si="151"/>
        <v/>
      </c>
      <c r="S1168" s="70" t="s">
        <v>22</v>
      </c>
    </row>
    <row r="1169" spans="1:19" ht="18" customHeight="1">
      <c r="A1169" s="66" t="s">
        <v>22</v>
      </c>
      <c r="B1169" s="66" t="str">
        <f t="shared" si="150"/>
        <v>1169</v>
      </c>
      <c r="R1169" s="68" t="str">
        <f t="shared" si="151"/>
        <v/>
      </c>
      <c r="S1169" s="70" t="s">
        <v>22</v>
      </c>
    </row>
    <row r="1170" spans="1:19" ht="18" customHeight="1">
      <c r="A1170" s="66" t="s">
        <v>22</v>
      </c>
      <c r="B1170" s="66" t="str">
        <f t="shared" si="150"/>
        <v>1170</v>
      </c>
      <c r="R1170" s="68" t="str">
        <f t="shared" si="151"/>
        <v/>
      </c>
      <c r="S1170" s="70" t="s">
        <v>22</v>
      </c>
    </row>
    <row r="1171" spans="1:19" ht="18" customHeight="1">
      <c r="A1171" s="66" t="s">
        <v>22</v>
      </c>
      <c r="B1171" s="66" t="str">
        <f t="shared" si="150"/>
        <v>1171</v>
      </c>
      <c r="R1171" s="68" t="str">
        <f t="shared" si="151"/>
        <v/>
      </c>
      <c r="S1171" s="70" t="s">
        <v>22</v>
      </c>
    </row>
    <row r="1172" spans="1:19" ht="18" customHeight="1">
      <c r="A1172" s="66" t="s">
        <v>22</v>
      </c>
      <c r="B1172" s="66" t="str">
        <f t="shared" si="150"/>
        <v>1172</v>
      </c>
      <c r="R1172" s="68" t="str">
        <f t="shared" si="151"/>
        <v/>
      </c>
      <c r="S1172" s="70" t="s">
        <v>22</v>
      </c>
    </row>
    <row r="1173" spans="1:19" ht="18" customHeight="1">
      <c r="A1173" s="66" t="s">
        <v>22</v>
      </c>
      <c r="B1173" s="66" t="str">
        <f t="shared" si="150"/>
        <v>1173</v>
      </c>
      <c r="R1173" s="68" t="str">
        <f t="shared" si="151"/>
        <v/>
      </c>
      <c r="S1173" s="70" t="s">
        <v>22</v>
      </c>
    </row>
    <row r="1174" spans="1:19" ht="18" customHeight="1">
      <c r="A1174" s="66" t="s">
        <v>22</v>
      </c>
      <c r="B1174" s="66" t="str">
        <f t="shared" si="150"/>
        <v>1174</v>
      </c>
      <c r="R1174" s="68" t="str">
        <f t="shared" si="151"/>
        <v/>
      </c>
      <c r="S1174" s="70" t="s">
        <v>22</v>
      </c>
    </row>
    <row r="1175" spans="1:19" ht="18" customHeight="1">
      <c r="A1175" s="66" t="s">
        <v>22</v>
      </c>
      <c r="B1175" s="66" t="str">
        <f t="shared" si="150"/>
        <v>1175</v>
      </c>
      <c r="R1175" s="68" t="str">
        <f t="shared" si="151"/>
        <v/>
      </c>
      <c r="S1175" s="70" t="s">
        <v>22</v>
      </c>
    </row>
    <row r="1176" spans="1:19" ht="18" customHeight="1">
      <c r="A1176" s="66" t="s">
        <v>22</v>
      </c>
      <c r="B1176" s="66" t="str">
        <f t="shared" si="150"/>
        <v>1176</v>
      </c>
      <c r="R1176" s="68" t="str">
        <f t="shared" si="151"/>
        <v/>
      </c>
      <c r="S1176" s="70" t="s">
        <v>22</v>
      </c>
    </row>
    <row r="1177" spans="1:19" ht="18" customHeight="1">
      <c r="A1177" s="66" t="s">
        <v>22</v>
      </c>
      <c r="B1177" s="66" t="str">
        <f t="shared" si="150"/>
        <v>1177</v>
      </c>
      <c r="R1177" s="68" t="str">
        <f t="shared" si="151"/>
        <v/>
      </c>
      <c r="S1177" s="70" t="s">
        <v>22</v>
      </c>
    </row>
    <row r="1178" spans="1:19" ht="18" customHeight="1">
      <c r="A1178" s="66" t="s">
        <v>22</v>
      </c>
      <c r="B1178" s="66" t="str">
        <f t="shared" si="150"/>
        <v>1178</v>
      </c>
      <c r="R1178" s="68" t="str">
        <f t="shared" si="151"/>
        <v/>
      </c>
      <c r="S1178" s="70" t="s">
        <v>22</v>
      </c>
    </row>
    <row r="1179" spans="1:19" ht="18" customHeight="1">
      <c r="A1179" s="66" t="s">
        <v>22</v>
      </c>
      <c r="B1179" s="66" t="str">
        <f t="shared" si="150"/>
        <v>1179</v>
      </c>
      <c r="R1179" s="68" t="str">
        <f t="shared" si="151"/>
        <v/>
      </c>
      <c r="S1179" s="70" t="s">
        <v>22</v>
      </c>
    </row>
    <row r="1180" spans="1:19" ht="18" customHeight="1">
      <c r="A1180" s="66" t="s">
        <v>22</v>
      </c>
      <c r="B1180" s="66" t="str">
        <f t="shared" si="150"/>
        <v>1180</v>
      </c>
      <c r="R1180" s="68" t="str">
        <f t="shared" si="151"/>
        <v/>
      </c>
      <c r="S1180" s="70" t="s">
        <v>22</v>
      </c>
    </row>
    <row r="1181" spans="1:19" ht="18" customHeight="1">
      <c r="A1181" s="66" t="s">
        <v>22</v>
      </c>
      <c r="B1181" s="66" t="str">
        <f t="shared" si="150"/>
        <v>1181</v>
      </c>
      <c r="R1181" s="68" t="str">
        <f t="shared" si="151"/>
        <v/>
      </c>
      <c r="S1181" s="70" t="s">
        <v>22</v>
      </c>
    </row>
    <row r="1182" spans="1:19" ht="18" customHeight="1">
      <c r="A1182" s="66" t="s">
        <v>22</v>
      </c>
      <c r="B1182" s="66" t="str">
        <f t="shared" si="150"/>
        <v>1182</v>
      </c>
      <c r="R1182" s="68" t="str">
        <f t="shared" si="151"/>
        <v/>
      </c>
      <c r="S1182" s="70" t="s">
        <v>22</v>
      </c>
    </row>
    <row r="1183" spans="1:19" ht="18" customHeight="1">
      <c r="A1183" s="66" t="s">
        <v>22</v>
      </c>
      <c r="B1183" s="66" t="str">
        <f t="shared" si="150"/>
        <v>1183</v>
      </c>
      <c r="R1183" s="68" t="str">
        <f t="shared" si="151"/>
        <v/>
      </c>
      <c r="S1183" s="70" t="s">
        <v>22</v>
      </c>
    </row>
    <row r="1184" spans="1:19" ht="18" customHeight="1">
      <c r="A1184" s="66" t="s">
        <v>22</v>
      </c>
      <c r="B1184" s="66" t="str">
        <f t="shared" si="150"/>
        <v>1184</v>
      </c>
      <c r="R1184" s="68" t="str">
        <f t="shared" si="151"/>
        <v/>
      </c>
      <c r="S1184" s="70" t="s">
        <v>22</v>
      </c>
    </row>
    <row r="1185" spans="1:19" ht="18" customHeight="1">
      <c r="A1185" s="66" t="s">
        <v>22</v>
      </c>
      <c r="B1185" s="66" t="str">
        <f t="shared" si="150"/>
        <v>1185</v>
      </c>
      <c r="R1185" s="68" t="str">
        <f t="shared" si="151"/>
        <v/>
      </c>
      <c r="S1185" s="70" t="s">
        <v>22</v>
      </c>
    </row>
    <row r="1186" spans="1:19" ht="18" customHeight="1">
      <c r="A1186" s="66" t="s">
        <v>22</v>
      </c>
      <c r="B1186" s="66" t="str">
        <f t="shared" si="150"/>
        <v>1186</v>
      </c>
      <c r="R1186" s="68" t="str">
        <f t="shared" si="151"/>
        <v/>
      </c>
      <c r="S1186" s="70" t="s">
        <v>22</v>
      </c>
    </row>
    <row r="1187" spans="1:19" ht="18" customHeight="1">
      <c r="A1187" s="66" t="s">
        <v>22</v>
      </c>
      <c r="B1187" s="66" t="str">
        <f t="shared" si="150"/>
        <v>1187</v>
      </c>
      <c r="R1187" s="68" t="str">
        <f t="shared" si="151"/>
        <v/>
      </c>
      <c r="S1187" s="70" t="s">
        <v>22</v>
      </c>
    </row>
    <row r="1188" spans="1:19" ht="18" customHeight="1">
      <c r="A1188" s="66" t="s">
        <v>22</v>
      </c>
      <c r="B1188" s="66" t="str">
        <f t="shared" si="150"/>
        <v>1188</v>
      </c>
      <c r="R1188" s="68" t="str">
        <f t="shared" si="151"/>
        <v/>
      </c>
      <c r="S1188" s="70" t="s">
        <v>22</v>
      </c>
    </row>
    <row r="1189" spans="1:19" ht="18" customHeight="1">
      <c r="A1189" s="66" t="s">
        <v>22</v>
      </c>
      <c r="B1189" s="66" t="str">
        <f t="shared" si="150"/>
        <v>1189</v>
      </c>
      <c r="R1189" s="68" t="str">
        <f t="shared" si="151"/>
        <v/>
      </c>
      <c r="S1189" s="70" t="s">
        <v>22</v>
      </c>
    </row>
    <row r="1190" spans="1:19" ht="18" customHeight="1">
      <c r="A1190" s="66" t="s">
        <v>22</v>
      </c>
      <c r="B1190" s="66" t="str">
        <f t="shared" si="150"/>
        <v>1190</v>
      </c>
      <c r="R1190" s="68" t="str">
        <f t="shared" si="151"/>
        <v/>
      </c>
      <c r="S1190" s="70" t="s">
        <v>22</v>
      </c>
    </row>
    <row r="1191" spans="1:19" ht="18" customHeight="1">
      <c r="A1191" s="66" t="s">
        <v>22</v>
      </c>
      <c r="B1191" s="66" t="str">
        <f t="shared" si="150"/>
        <v>1191</v>
      </c>
      <c r="R1191" s="68" t="str">
        <f t="shared" si="151"/>
        <v/>
      </c>
      <c r="S1191" s="70" t="s">
        <v>22</v>
      </c>
    </row>
    <row r="1192" spans="1:19" ht="18" customHeight="1">
      <c r="A1192" s="66" t="s">
        <v>22</v>
      </c>
      <c r="B1192" s="66" t="str">
        <f t="shared" si="150"/>
        <v>1192</v>
      </c>
      <c r="R1192" s="68" t="str">
        <f t="shared" si="151"/>
        <v/>
      </c>
      <c r="S1192" s="70" t="s">
        <v>22</v>
      </c>
    </row>
    <row r="1193" spans="1:19" ht="18" customHeight="1">
      <c r="A1193" s="66" t="s">
        <v>22</v>
      </c>
      <c r="B1193" s="66" t="str">
        <f t="shared" si="150"/>
        <v>1193</v>
      </c>
      <c r="R1193" s="68" t="str">
        <f t="shared" si="151"/>
        <v/>
      </c>
      <c r="S1193" s="70" t="s">
        <v>22</v>
      </c>
    </row>
    <row r="1194" spans="1:19" ht="18" customHeight="1">
      <c r="A1194" s="66" t="s">
        <v>22</v>
      </c>
      <c r="B1194" s="66" t="str">
        <f t="shared" si="150"/>
        <v>1194</v>
      </c>
      <c r="R1194" s="68" t="str">
        <f t="shared" si="151"/>
        <v/>
      </c>
      <c r="S1194" s="70" t="s">
        <v>22</v>
      </c>
    </row>
    <row r="1195" spans="1:19" ht="18" customHeight="1">
      <c r="A1195" s="66" t="s">
        <v>22</v>
      </c>
      <c r="B1195" s="66" t="str">
        <f t="shared" si="150"/>
        <v>1195</v>
      </c>
      <c r="R1195" s="68" t="str">
        <f t="shared" si="151"/>
        <v/>
      </c>
      <c r="S1195" s="70" t="s">
        <v>22</v>
      </c>
    </row>
    <row r="1196" spans="1:19" ht="18" customHeight="1">
      <c r="A1196" s="66" t="s">
        <v>22</v>
      </c>
      <c r="B1196" s="66" t="str">
        <f t="shared" si="150"/>
        <v>1196</v>
      </c>
      <c r="R1196" s="68" t="str">
        <f t="shared" si="151"/>
        <v/>
      </c>
      <c r="S1196" s="70" t="s">
        <v>22</v>
      </c>
    </row>
    <row r="1197" spans="1:19" ht="18" customHeight="1">
      <c r="A1197" s="66" t="s">
        <v>22</v>
      </c>
      <c r="B1197" s="66" t="str">
        <f t="shared" si="150"/>
        <v>1197</v>
      </c>
      <c r="R1197" s="68" t="str">
        <f t="shared" si="151"/>
        <v/>
      </c>
      <c r="S1197" s="70" t="s">
        <v>22</v>
      </c>
    </row>
    <row r="1198" spans="1:19" ht="18" customHeight="1">
      <c r="A1198" s="66" t="s">
        <v>22</v>
      </c>
      <c r="B1198" s="66" t="str">
        <f t="shared" si="150"/>
        <v>1198</v>
      </c>
      <c r="R1198" s="68" t="str">
        <f t="shared" si="151"/>
        <v/>
      </c>
      <c r="S1198" s="70" t="s">
        <v>22</v>
      </c>
    </row>
    <row r="1199" spans="1:19" ht="18" customHeight="1">
      <c r="A1199" s="66" t="s">
        <v>22</v>
      </c>
      <c r="B1199" s="66" t="str">
        <f t="shared" si="150"/>
        <v>1199</v>
      </c>
      <c r="R1199" s="68" t="str">
        <f t="shared" si="151"/>
        <v/>
      </c>
      <c r="S1199" s="70" t="s">
        <v>22</v>
      </c>
    </row>
    <row r="1200" spans="1:19" ht="18" customHeight="1">
      <c r="A1200" s="66" t="s">
        <v>22</v>
      </c>
      <c r="B1200" s="66" t="str">
        <f t="shared" si="150"/>
        <v>1200</v>
      </c>
      <c r="R1200" s="68" t="str">
        <f t="shared" si="151"/>
        <v/>
      </c>
      <c r="S1200" s="70" t="s">
        <v>22</v>
      </c>
    </row>
    <row r="1201" spans="1:19" ht="18" customHeight="1">
      <c r="A1201" s="66" t="s">
        <v>22</v>
      </c>
      <c r="B1201" s="66" t="str">
        <f t="shared" si="150"/>
        <v>1201</v>
      </c>
      <c r="R1201" s="68" t="str">
        <f t="shared" si="151"/>
        <v/>
      </c>
      <c r="S1201" s="70" t="s">
        <v>22</v>
      </c>
    </row>
    <row r="1202" spans="1:19" ht="18" customHeight="1">
      <c r="A1202" s="66" t="s">
        <v>22</v>
      </c>
      <c r="B1202" s="66" t="str">
        <f t="shared" si="150"/>
        <v>1202</v>
      </c>
      <c r="R1202" s="68" t="str">
        <f t="shared" si="151"/>
        <v/>
      </c>
      <c r="S1202" s="70" t="s">
        <v>22</v>
      </c>
    </row>
    <row r="1203" spans="1:19" ht="18" customHeight="1">
      <c r="A1203" s="66" t="s">
        <v>22</v>
      </c>
      <c r="B1203" s="66" t="str">
        <f t="shared" si="150"/>
        <v>1203</v>
      </c>
      <c r="R1203" s="68" t="str">
        <f t="shared" si="151"/>
        <v/>
      </c>
      <c r="S1203" s="70" t="s">
        <v>22</v>
      </c>
    </row>
    <row r="1204" spans="1:19" ht="18" customHeight="1">
      <c r="A1204" s="66" t="s">
        <v>22</v>
      </c>
      <c r="B1204" s="66" t="str">
        <f t="shared" si="150"/>
        <v>1204</v>
      </c>
      <c r="R1204" s="68" t="str">
        <f t="shared" si="151"/>
        <v/>
      </c>
      <c r="S1204" s="70" t="s">
        <v>22</v>
      </c>
    </row>
    <row r="1205" spans="1:19" ht="18" customHeight="1">
      <c r="A1205" s="66" t="s">
        <v>22</v>
      </c>
      <c r="B1205" s="66" t="str">
        <f t="shared" si="150"/>
        <v>1205</v>
      </c>
      <c r="R1205" s="68" t="str">
        <f t="shared" si="151"/>
        <v/>
      </c>
      <c r="S1205" s="70" t="s">
        <v>22</v>
      </c>
    </row>
    <row r="1206" spans="1:19" ht="18" customHeight="1">
      <c r="A1206" s="66" t="s">
        <v>22</v>
      </c>
      <c r="B1206" s="66" t="str">
        <f t="shared" si="150"/>
        <v>1206</v>
      </c>
      <c r="R1206" s="68" t="str">
        <f t="shared" si="151"/>
        <v/>
      </c>
      <c r="S1206" s="70" t="s">
        <v>22</v>
      </c>
    </row>
    <row r="1207" spans="1:19" ht="18" customHeight="1">
      <c r="A1207" s="66" t="s">
        <v>22</v>
      </c>
      <c r="B1207" s="66" t="str">
        <f t="shared" si="150"/>
        <v>1207</v>
      </c>
      <c r="R1207" s="68" t="str">
        <f t="shared" si="151"/>
        <v/>
      </c>
      <c r="S1207" s="70" t="s">
        <v>22</v>
      </c>
    </row>
    <row r="1208" spans="1:19" ht="18" customHeight="1">
      <c r="A1208" s="66" t="s">
        <v>22</v>
      </c>
      <c r="B1208" s="66" t="str">
        <f t="shared" si="150"/>
        <v>1208</v>
      </c>
      <c r="R1208" s="68" t="str">
        <f t="shared" si="151"/>
        <v/>
      </c>
      <c r="S1208" s="70" t="s">
        <v>22</v>
      </c>
    </row>
    <row r="1209" spans="1:19" ht="18" customHeight="1">
      <c r="A1209" s="66" t="s">
        <v>22</v>
      </c>
      <c r="B1209" s="66" t="str">
        <f t="shared" si="150"/>
        <v>1209</v>
      </c>
      <c r="R1209" s="68" t="str">
        <f t="shared" si="151"/>
        <v/>
      </c>
      <c r="S1209" s="70" t="s">
        <v>22</v>
      </c>
    </row>
    <row r="1210" spans="1:19" ht="18" customHeight="1">
      <c r="A1210" s="66" t="s">
        <v>22</v>
      </c>
      <c r="B1210" s="66" t="str">
        <f t="shared" si="150"/>
        <v>1210</v>
      </c>
      <c r="R1210" s="68" t="str">
        <f t="shared" si="151"/>
        <v/>
      </c>
      <c r="S1210" s="70" t="s">
        <v>22</v>
      </c>
    </row>
    <row r="1211" spans="1:19" ht="18" customHeight="1">
      <c r="A1211" s="66" t="s">
        <v>22</v>
      </c>
      <c r="B1211" s="66" t="str">
        <f t="shared" si="150"/>
        <v>1211</v>
      </c>
      <c r="R1211" s="68" t="str">
        <f t="shared" si="151"/>
        <v/>
      </c>
      <c r="S1211" s="70" t="s">
        <v>22</v>
      </c>
    </row>
    <row r="1212" spans="1:19" ht="18" customHeight="1">
      <c r="A1212" s="66" t="s">
        <v>22</v>
      </c>
      <c r="B1212" s="66" t="str">
        <f t="shared" si="150"/>
        <v>1212</v>
      </c>
      <c r="R1212" s="68" t="str">
        <f t="shared" si="151"/>
        <v/>
      </c>
      <c r="S1212" s="70" t="s">
        <v>22</v>
      </c>
    </row>
    <row r="1213" spans="1:19" ht="18" customHeight="1">
      <c r="A1213" s="66" t="s">
        <v>22</v>
      </c>
      <c r="B1213" s="66" t="str">
        <f t="shared" si="150"/>
        <v>1213</v>
      </c>
      <c r="R1213" s="68" t="str">
        <f t="shared" si="151"/>
        <v/>
      </c>
      <c r="S1213" s="70" t="s">
        <v>22</v>
      </c>
    </row>
    <row r="1214" spans="1:19" ht="18" customHeight="1">
      <c r="A1214" s="66" t="s">
        <v>22</v>
      </c>
      <c r="B1214" s="66" t="str">
        <f t="shared" si="150"/>
        <v>1214</v>
      </c>
      <c r="R1214" s="68" t="str">
        <f t="shared" si="151"/>
        <v/>
      </c>
      <c r="S1214" s="70" t="s">
        <v>22</v>
      </c>
    </row>
    <row r="1215" spans="1:19" ht="18" customHeight="1">
      <c r="A1215" s="66" t="s">
        <v>22</v>
      </c>
      <c r="B1215" s="66" t="str">
        <f t="shared" si="150"/>
        <v>1215</v>
      </c>
      <c r="R1215" s="68" t="str">
        <f t="shared" si="151"/>
        <v/>
      </c>
      <c r="S1215" s="70" t="s">
        <v>22</v>
      </c>
    </row>
    <row r="1216" spans="1:19" ht="18" customHeight="1">
      <c r="A1216" s="66" t="s">
        <v>22</v>
      </c>
      <c r="B1216" s="66" t="str">
        <f t="shared" si="150"/>
        <v>1216</v>
      </c>
      <c r="R1216" s="68" t="str">
        <f t="shared" si="151"/>
        <v/>
      </c>
      <c r="S1216" s="70" t="s">
        <v>22</v>
      </c>
    </row>
    <row r="1217" spans="1:19" ht="18" customHeight="1">
      <c r="A1217" s="66" t="s">
        <v>22</v>
      </c>
      <c r="B1217" s="66" t="str">
        <f t="shared" si="150"/>
        <v>1217</v>
      </c>
      <c r="R1217" s="68" t="str">
        <f t="shared" si="151"/>
        <v/>
      </c>
      <c r="S1217" s="70" t="s">
        <v>22</v>
      </c>
    </row>
    <row r="1218" spans="1:19" ht="18" customHeight="1">
      <c r="A1218" s="66" t="s">
        <v>22</v>
      </c>
      <c r="B1218" s="66" t="str">
        <f t="shared" si="150"/>
        <v>1218</v>
      </c>
      <c r="R1218" s="68" t="str">
        <f t="shared" si="151"/>
        <v/>
      </c>
      <c r="S1218" s="70" t="s">
        <v>22</v>
      </c>
    </row>
    <row r="1219" spans="1:19" ht="18" customHeight="1">
      <c r="A1219" s="66" t="s">
        <v>22</v>
      </c>
      <c r="B1219" s="66" t="str">
        <f t="shared" si="150"/>
        <v>1219</v>
      </c>
      <c r="R1219" s="68" t="str">
        <f t="shared" si="151"/>
        <v/>
      </c>
      <c r="S1219" s="70" t="s">
        <v>22</v>
      </c>
    </row>
    <row r="1220" spans="1:19" ht="18" customHeight="1">
      <c r="A1220" s="66" t="s">
        <v>22</v>
      </c>
      <c r="B1220" s="66" t="str">
        <f t="shared" ref="B1220:B1283" si="152">ROW(S1220)&amp;S1220</f>
        <v>1220</v>
      </c>
      <c r="R1220" s="68" t="str">
        <f t="shared" si="151"/>
        <v/>
      </c>
      <c r="S1220" s="70" t="s">
        <v>22</v>
      </c>
    </row>
    <row r="1221" spans="1:19" ht="18" customHeight="1">
      <c r="A1221" s="66" t="s">
        <v>22</v>
      </c>
      <c r="B1221" s="66" t="str">
        <f t="shared" si="152"/>
        <v>1221</v>
      </c>
      <c r="R1221" s="68" t="str">
        <f t="shared" ref="R1221:R1284" si="153">IF(J1221="","",J1221*Q1221)</f>
        <v/>
      </c>
      <c r="S1221" s="70" t="s">
        <v>22</v>
      </c>
    </row>
    <row r="1222" spans="1:19" ht="18" customHeight="1">
      <c r="A1222" s="66" t="s">
        <v>22</v>
      </c>
      <c r="B1222" s="66" t="str">
        <f t="shared" si="152"/>
        <v>1222</v>
      </c>
      <c r="R1222" s="68" t="str">
        <f t="shared" si="153"/>
        <v/>
      </c>
      <c r="S1222" s="70" t="s">
        <v>22</v>
      </c>
    </row>
    <row r="1223" spans="1:19" ht="18" customHeight="1">
      <c r="A1223" s="66" t="s">
        <v>22</v>
      </c>
      <c r="B1223" s="66" t="str">
        <f t="shared" si="152"/>
        <v>1223</v>
      </c>
      <c r="R1223" s="68" t="str">
        <f t="shared" si="153"/>
        <v/>
      </c>
      <c r="S1223" s="70" t="s">
        <v>22</v>
      </c>
    </row>
    <row r="1224" spans="1:19" ht="18" customHeight="1">
      <c r="A1224" s="66" t="s">
        <v>22</v>
      </c>
      <c r="B1224" s="66" t="str">
        <f t="shared" si="152"/>
        <v>1224</v>
      </c>
      <c r="R1224" s="68" t="str">
        <f t="shared" si="153"/>
        <v/>
      </c>
      <c r="S1224" s="70" t="s">
        <v>22</v>
      </c>
    </row>
    <row r="1225" spans="1:19" ht="18" customHeight="1">
      <c r="A1225" s="66" t="s">
        <v>22</v>
      </c>
      <c r="B1225" s="66" t="str">
        <f t="shared" si="152"/>
        <v>1225</v>
      </c>
      <c r="R1225" s="68" t="str">
        <f t="shared" si="153"/>
        <v/>
      </c>
      <c r="S1225" s="70" t="s">
        <v>22</v>
      </c>
    </row>
    <row r="1226" spans="1:19" ht="18" customHeight="1">
      <c r="A1226" s="66" t="s">
        <v>22</v>
      </c>
      <c r="B1226" s="66" t="str">
        <f t="shared" si="152"/>
        <v>1226</v>
      </c>
      <c r="R1226" s="68" t="str">
        <f t="shared" si="153"/>
        <v/>
      </c>
      <c r="S1226" s="70" t="s">
        <v>22</v>
      </c>
    </row>
    <row r="1227" spans="1:19" ht="18" customHeight="1">
      <c r="A1227" s="66" t="s">
        <v>22</v>
      </c>
      <c r="B1227" s="66" t="str">
        <f t="shared" si="152"/>
        <v>1227</v>
      </c>
      <c r="R1227" s="68" t="str">
        <f t="shared" si="153"/>
        <v/>
      </c>
      <c r="S1227" s="70" t="s">
        <v>22</v>
      </c>
    </row>
    <row r="1228" spans="1:19" ht="18" customHeight="1">
      <c r="A1228" s="66" t="s">
        <v>22</v>
      </c>
      <c r="B1228" s="66" t="str">
        <f t="shared" si="152"/>
        <v>1228</v>
      </c>
      <c r="R1228" s="68" t="str">
        <f t="shared" si="153"/>
        <v/>
      </c>
      <c r="S1228" s="70" t="s">
        <v>22</v>
      </c>
    </row>
    <row r="1229" spans="1:19" ht="18" customHeight="1">
      <c r="A1229" s="66" t="s">
        <v>22</v>
      </c>
      <c r="B1229" s="66" t="str">
        <f t="shared" si="152"/>
        <v>1229</v>
      </c>
      <c r="R1229" s="68" t="str">
        <f t="shared" si="153"/>
        <v/>
      </c>
      <c r="S1229" s="70" t="s">
        <v>22</v>
      </c>
    </row>
    <row r="1230" spans="1:19" ht="18" customHeight="1">
      <c r="A1230" s="66" t="s">
        <v>22</v>
      </c>
      <c r="B1230" s="66" t="str">
        <f t="shared" si="152"/>
        <v>1230</v>
      </c>
      <c r="R1230" s="68" t="str">
        <f t="shared" si="153"/>
        <v/>
      </c>
      <c r="S1230" s="70" t="s">
        <v>22</v>
      </c>
    </row>
    <row r="1231" spans="1:19" ht="18" customHeight="1">
      <c r="A1231" s="66" t="s">
        <v>22</v>
      </c>
      <c r="B1231" s="66" t="str">
        <f t="shared" si="152"/>
        <v>1231</v>
      </c>
      <c r="R1231" s="68" t="str">
        <f t="shared" si="153"/>
        <v/>
      </c>
      <c r="S1231" s="70" t="s">
        <v>22</v>
      </c>
    </row>
    <row r="1232" spans="1:19" ht="18" customHeight="1">
      <c r="A1232" s="66" t="s">
        <v>22</v>
      </c>
      <c r="B1232" s="66" t="str">
        <f t="shared" si="152"/>
        <v>1232</v>
      </c>
      <c r="R1232" s="68" t="str">
        <f t="shared" si="153"/>
        <v/>
      </c>
      <c r="S1232" s="70" t="s">
        <v>22</v>
      </c>
    </row>
    <row r="1233" spans="1:19" ht="18" customHeight="1">
      <c r="A1233" s="66" t="s">
        <v>22</v>
      </c>
      <c r="B1233" s="66" t="str">
        <f t="shared" si="152"/>
        <v>1233</v>
      </c>
      <c r="R1233" s="68" t="str">
        <f t="shared" si="153"/>
        <v/>
      </c>
      <c r="S1233" s="70" t="s">
        <v>22</v>
      </c>
    </row>
    <row r="1234" spans="1:19" ht="18" customHeight="1">
      <c r="A1234" s="66" t="s">
        <v>22</v>
      </c>
      <c r="B1234" s="66" t="str">
        <f t="shared" si="152"/>
        <v>1234</v>
      </c>
      <c r="R1234" s="68" t="str">
        <f t="shared" si="153"/>
        <v/>
      </c>
      <c r="S1234" s="70" t="s">
        <v>22</v>
      </c>
    </row>
    <row r="1235" spans="1:19" ht="18" customHeight="1">
      <c r="A1235" s="66" t="s">
        <v>22</v>
      </c>
      <c r="B1235" s="66" t="str">
        <f t="shared" si="152"/>
        <v>1235</v>
      </c>
      <c r="R1235" s="68" t="str">
        <f t="shared" si="153"/>
        <v/>
      </c>
      <c r="S1235" s="70" t="s">
        <v>22</v>
      </c>
    </row>
    <row r="1236" spans="1:19" ht="18" customHeight="1">
      <c r="A1236" s="66" t="s">
        <v>22</v>
      </c>
      <c r="B1236" s="66" t="str">
        <f t="shared" si="152"/>
        <v>1236</v>
      </c>
      <c r="R1236" s="68" t="str">
        <f t="shared" si="153"/>
        <v/>
      </c>
      <c r="S1236" s="70" t="s">
        <v>22</v>
      </c>
    </row>
    <row r="1237" spans="1:19" ht="18" customHeight="1">
      <c r="A1237" s="66" t="s">
        <v>22</v>
      </c>
      <c r="B1237" s="66" t="str">
        <f t="shared" si="152"/>
        <v>1237</v>
      </c>
      <c r="R1237" s="68" t="str">
        <f t="shared" si="153"/>
        <v/>
      </c>
      <c r="S1237" s="70" t="s">
        <v>22</v>
      </c>
    </row>
    <row r="1238" spans="1:19" ht="18" customHeight="1">
      <c r="A1238" s="66" t="s">
        <v>22</v>
      </c>
      <c r="B1238" s="66" t="str">
        <f t="shared" si="152"/>
        <v>1238</v>
      </c>
      <c r="R1238" s="68" t="str">
        <f t="shared" si="153"/>
        <v/>
      </c>
      <c r="S1238" s="70" t="s">
        <v>22</v>
      </c>
    </row>
    <row r="1239" spans="1:19" ht="18" customHeight="1">
      <c r="A1239" s="66" t="s">
        <v>22</v>
      </c>
      <c r="B1239" s="66" t="str">
        <f t="shared" si="152"/>
        <v>1239</v>
      </c>
      <c r="R1239" s="68" t="str">
        <f t="shared" si="153"/>
        <v/>
      </c>
      <c r="S1239" s="70" t="s">
        <v>22</v>
      </c>
    </row>
    <row r="1240" spans="1:19" ht="18" customHeight="1">
      <c r="A1240" s="66" t="s">
        <v>22</v>
      </c>
      <c r="B1240" s="66" t="str">
        <f t="shared" si="152"/>
        <v>1240</v>
      </c>
      <c r="R1240" s="68" t="str">
        <f t="shared" si="153"/>
        <v/>
      </c>
      <c r="S1240" s="70" t="s">
        <v>22</v>
      </c>
    </row>
    <row r="1241" spans="1:19" ht="18" customHeight="1">
      <c r="A1241" s="66" t="s">
        <v>22</v>
      </c>
      <c r="B1241" s="66" t="str">
        <f t="shared" si="152"/>
        <v>1241</v>
      </c>
      <c r="R1241" s="68" t="str">
        <f t="shared" si="153"/>
        <v/>
      </c>
      <c r="S1241" s="70" t="s">
        <v>22</v>
      </c>
    </row>
    <row r="1242" spans="1:19" ht="18" customHeight="1">
      <c r="A1242" s="66" t="s">
        <v>22</v>
      </c>
      <c r="B1242" s="66" t="str">
        <f t="shared" si="152"/>
        <v>1242</v>
      </c>
      <c r="R1242" s="68" t="str">
        <f t="shared" si="153"/>
        <v/>
      </c>
      <c r="S1242" s="70" t="s">
        <v>22</v>
      </c>
    </row>
    <row r="1243" spans="1:19" ht="18" customHeight="1">
      <c r="A1243" s="66" t="s">
        <v>22</v>
      </c>
      <c r="B1243" s="66" t="str">
        <f t="shared" si="152"/>
        <v>1243</v>
      </c>
      <c r="R1243" s="68" t="str">
        <f t="shared" si="153"/>
        <v/>
      </c>
      <c r="S1243" s="70" t="s">
        <v>22</v>
      </c>
    </row>
    <row r="1244" spans="1:19" ht="18" customHeight="1">
      <c r="A1244" s="66" t="s">
        <v>22</v>
      </c>
      <c r="B1244" s="66" t="str">
        <f t="shared" si="152"/>
        <v>1244</v>
      </c>
      <c r="R1244" s="68" t="str">
        <f t="shared" si="153"/>
        <v/>
      </c>
      <c r="S1244" s="70" t="s">
        <v>22</v>
      </c>
    </row>
    <row r="1245" spans="1:19" ht="18" customHeight="1">
      <c r="A1245" s="66" t="s">
        <v>22</v>
      </c>
      <c r="B1245" s="66" t="str">
        <f t="shared" si="152"/>
        <v>1245</v>
      </c>
      <c r="R1245" s="68" t="str">
        <f t="shared" si="153"/>
        <v/>
      </c>
      <c r="S1245" s="70" t="s">
        <v>22</v>
      </c>
    </row>
    <row r="1246" spans="1:19" ht="18" customHeight="1">
      <c r="A1246" s="66" t="s">
        <v>22</v>
      </c>
      <c r="B1246" s="66" t="str">
        <f t="shared" si="152"/>
        <v>1246</v>
      </c>
      <c r="R1246" s="68" t="str">
        <f t="shared" si="153"/>
        <v/>
      </c>
      <c r="S1246" s="70" t="s">
        <v>22</v>
      </c>
    </row>
    <row r="1247" spans="1:19" ht="18" customHeight="1">
      <c r="A1247" s="66" t="s">
        <v>22</v>
      </c>
      <c r="B1247" s="66" t="str">
        <f t="shared" si="152"/>
        <v>1247</v>
      </c>
      <c r="R1247" s="68" t="str">
        <f t="shared" si="153"/>
        <v/>
      </c>
      <c r="S1247" s="70" t="s">
        <v>22</v>
      </c>
    </row>
    <row r="1248" spans="1:19" ht="18" customHeight="1">
      <c r="A1248" s="66" t="s">
        <v>22</v>
      </c>
      <c r="B1248" s="66" t="str">
        <f t="shared" si="152"/>
        <v>1248</v>
      </c>
      <c r="R1248" s="68" t="str">
        <f t="shared" si="153"/>
        <v/>
      </c>
      <c r="S1248" s="70" t="s">
        <v>22</v>
      </c>
    </row>
    <row r="1249" spans="1:19" ht="18" customHeight="1">
      <c r="A1249" s="66" t="s">
        <v>22</v>
      </c>
      <c r="B1249" s="66" t="str">
        <f t="shared" si="152"/>
        <v>1249</v>
      </c>
      <c r="R1249" s="68" t="str">
        <f t="shared" si="153"/>
        <v/>
      </c>
      <c r="S1249" s="70" t="s">
        <v>22</v>
      </c>
    </row>
    <row r="1250" spans="1:19" ht="18" customHeight="1">
      <c r="A1250" s="66" t="s">
        <v>22</v>
      </c>
      <c r="B1250" s="66" t="str">
        <f t="shared" si="152"/>
        <v>1250</v>
      </c>
      <c r="R1250" s="68" t="str">
        <f t="shared" si="153"/>
        <v/>
      </c>
      <c r="S1250" s="70" t="s">
        <v>22</v>
      </c>
    </row>
    <row r="1251" spans="1:19" ht="18" customHeight="1">
      <c r="A1251" s="66" t="s">
        <v>22</v>
      </c>
      <c r="B1251" s="66" t="str">
        <f t="shared" si="152"/>
        <v>1251</v>
      </c>
      <c r="R1251" s="68" t="str">
        <f t="shared" si="153"/>
        <v/>
      </c>
      <c r="S1251" s="70" t="s">
        <v>22</v>
      </c>
    </row>
    <row r="1252" spans="1:19" ht="18" customHeight="1">
      <c r="A1252" s="66" t="s">
        <v>22</v>
      </c>
      <c r="B1252" s="66" t="str">
        <f t="shared" si="152"/>
        <v>1252</v>
      </c>
      <c r="R1252" s="68" t="str">
        <f t="shared" si="153"/>
        <v/>
      </c>
      <c r="S1252" s="70" t="s">
        <v>22</v>
      </c>
    </row>
    <row r="1253" spans="1:19" ht="18" customHeight="1">
      <c r="A1253" s="66" t="s">
        <v>22</v>
      </c>
      <c r="B1253" s="66" t="str">
        <f t="shared" si="152"/>
        <v>1253</v>
      </c>
      <c r="R1253" s="68" t="str">
        <f t="shared" si="153"/>
        <v/>
      </c>
      <c r="S1253" s="70" t="s">
        <v>22</v>
      </c>
    </row>
    <row r="1254" spans="1:19" ht="18" customHeight="1">
      <c r="A1254" s="66" t="s">
        <v>22</v>
      </c>
      <c r="B1254" s="66" t="str">
        <f t="shared" si="152"/>
        <v>1254</v>
      </c>
      <c r="R1254" s="68" t="str">
        <f t="shared" si="153"/>
        <v/>
      </c>
      <c r="S1254" s="70" t="s">
        <v>22</v>
      </c>
    </row>
    <row r="1255" spans="1:19" ht="18" customHeight="1">
      <c r="A1255" s="66" t="s">
        <v>22</v>
      </c>
      <c r="B1255" s="66" t="str">
        <f t="shared" si="152"/>
        <v>1255</v>
      </c>
      <c r="R1255" s="68" t="str">
        <f t="shared" si="153"/>
        <v/>
      </c>
      <c r="S1255" s="70" t="s">
        <v>22</v>
      </c>
    </row>
    <row r="1256" spans="1:19" ht="18" customHeight="1">
      <c r="A1256" s="66" t="s">
        <v>22</v>
      </c>
      <c r="B1256" s="66" t="str">
        <f t="shared" si="152"/>
        <v>1256</v>
      </c>
      <c r="R1256" s="68" t="str">
        <f t="shared" si="153"/>
        <v/>
      </c>
      <c r="S1256" s="70" t="s">
        <v>22</v>
      </c>
    </row>
    <row r="1257" spans="1:19" ht="18" customHeight="1">
      <c r="A1257" s="66" t="s">
        <v>22</v>
      </c>
      <c r="B1257" s="66" t="str">
        <f t="shared" si="152"/>
        <v>1257</v>
      </c>
      <c r="R1257" s="68" t="str">
        <f t="shared" si="153"/>
        <v/>
      </c>
      <c r="S1257" s="70" t="s">
        <v>22</v>
      </c>
    </row>
    <row r="1258" spans="1:19" ht="18" customHeight="1">
      <c r="A1258" s="66" t="s">
        <v>22</v>
      </c>
      <c r="B1258" s="66" t="str">
        <f t="shared" si="152"/>
        <v>1258</v>
      </c>
      <c r="R1258" s="68" t="str">
        <f t="shared" si="153"/>
        <v/>
      </c>
      <c r="S1258" s="70" t="s">
        <v>22</v>
      </c>
    </row>
    <row r="1259" spans="1:19" ht="18" customHeight="1">
      <c r="A1259" s="66" t="s">
        <v>22</v>
      </c>
      <c r="B1259" s="66" t="str">
        <f t="shared" si="152"/>
        <v>1259</v>
      </c>
      <c r="R1259" s="68" t="str">
        <f t="shared" si="153"/>
        <v/>
      </c>
      <c r="S1259" s="70" t="s">
        <v>22</v>
      </c>
    </row>
    <row r="1260" spans="1:19" ht="18" customHeight="1">
      <c r="A1260" s="66" t="s">
        <v>22</v>
      </c>
      <c r="B1260" s="66" t="str">
        <f t="shared" si="152"/>
        <v>1260</v>
      </c>
      <c r="R1260" s="68" t="str">
        <f t="shared" si="153"/>
        <v/>
      </c>
      <c r="S1260" s="70" t="s">
        <v>22</v>
      </c>
    </row>
    <row r="1261" spans="1:19" ht="18" customHeight="1">
      <c r="A1261" s="66" t="s">
        <v>22</v>
      </c>
      <c r="B1261" s="66" t="str">
        <f t="shared" si="152"/>
        <v>1261</v>
      </c>
      <c r="R1261" s="68" t="str">
        <f t="shared" si="153"/>
        <v/>
      </c>
      <c r="S1261" s="70" t="s">
        <v>22</v>
      </c>
    </row>
    <row r="1262" spans="1:19" ht="18" customHeight="1">
      <c r="A1262" s="66" t="s">
        <v>22</v>
      </c>
      <c r="B1262" s="66" t="str">
        <f t="shared" si="152"/>
        <v>1262</v>
      </c>
      <c r="R1262" s="68" t="str">
        <f t="shared" si="153"/>
        <v/>
      </c>
      <c r="S1262" s="70" t="s">
        <v>22</v>
      </c>
    </row>
    <row r="1263" spans="1:19" ht="18" customHeight="1">
      <c r="A1263" s="66" t="s">
        <v>22</v>
      </c>
      <c r="B1263" s="66" t="str">
        <f t="shared" si="152"/>
        <v>1263</v>
      </c>
      <c r="R1263" s="68" t="str">
        <f t="shared" si="153"/>
        <v/>
      </c>
      <c r="S1263" s="70" t="s">
        <v>22</v>
      </c>
    </row>
    <row r="1264" spans="1:19" ht="18" customHeight="1">
      <c r="A1264" s="66" t="s">
        <v>22</v>
      </c>
      <c r="B1264" s="66" t="str">
        <f t="shared" si="152"/>
        <v>1264</v>
      </c>
      <c r="R1264" s="68" t="str">
        <f t="shared" si="153"/>
        <v/>
      </c>
      <c r="S1264" s="70" t="s">
        <v>22</v>
      </c>
    </row>
    <row r="1265" spans="1:19" ht="18" customHeight="1">
      <c r="A1265" s="66" t="s">
        <v>22</v>
      </c>
      <c r="B1265" s="66" t="str">
        <f t="shared" si="152"/>
        <v>1265</v>
      </c>
      <c r="R1265" s="68" t="str">
        <f t="shared" si="153"/>
        <v/>
      </c>
      <c r="S1265" s="70" t="s">
        <v>22</v>
      </c>
    </row>
    <row r="1266" spans="1:19" ht="18" customHeight="1">
      <c r="A1266" s="66" t="s">
        <v>22</v>
      </c>
      <c r="B1266" s="66" t="str">
        <f t="shared" si="152"/>
        <v>1266</v>
      </c>
      <c r="R1266" s="68" t="str">
        <f t="shared" si="153"/>
        <v/>
      </c>
      <c r="S1266" s="70" t="s">
        <v>22</v>
      </c>
    </row>
    <row r="1267" spans="1:19" ht="18" customHeight="1">
      <c r="A1267" s="66" t="s">
        <v>22</v>
      </c>
      <c r="B1267" s="66" t="str">
        <f t="shared" si="152"/>
        <v>1267</v>
      </c>
      <c r="R1267" s="68" t="str">
        <f t="shared" si="153"/>
        <v/>
      </c>
      <c r="S1267" s="70" t="s">
        <v>22</v>
      </c>
    </row>
    <row r="1268" spans="1:19" ht="18" customHeight="1">
      <c r="A1268" s="66" t="s">
        <v>22</v>
      </c>
      <c r="B1268" s="66" t="str">
        <f t="shared" si="152"/>
        <v>1268</v>
      </c>
      <c r="R1268" s="68" t="str">
        <f t="shared" si="153"/>
        <v/>
      </c>
      <c r="S1268" s="70" t="s">
        <v>22</v>
      </c>
    </row>
    <row r="1269" spans="1:19" ht="18" customHeight="1">
      <c r="A1269" s="66" t="s">
        <v>22</v>
      </c>
      <c r="B1269" s="66" t="str">
        <f t="shared" si="152"/>
        <v>1269</v>
      </c>
      <c r="R1269" s="68" t="str">
        <f t="shared" si="153"/>
        <v/>
      </c>
      <c r="S1269" s="70" t="s">
        <v>22</v>
      </c>
    </row>
    <row r="1270" spans="1:19" ht="18" customHeight="1">
      <c r="A1270" s="66" t="s">
        <v>22</v>
      </c>
      <c r="B1270" s="66" t="str">
        <f t="shared" si="152"/>
        <v>1270</v>
      </c>
      <c r="R1270" s="68" t="str">
        <f t="shared" si="153"/>
        <v/>
      </c>
      <c r="S1270" s="70" t="s">
        <v>22</v>
      </c>
    </row>
    <row r="1271" spans="1:19" ht="18" customHeight="1">
      <c r="A1271" s="66" t="s">
        <v>22</v>
      </c>
      <c r="B1271" s="66" t="str">
        <f t="shared" si="152"/>
        <v>1271</v>
      </c>
      <c r="R1271" s="68" t="str">
        <f t="shared" si="153"/>
        <v/>
      </c>
      <c r="S1271" s="70" t="s">
        <v>22</v>
      </c>
    </row>
    <row r="1272" spans="1:19" ht="18" customHeight="1">
      <c r="A1272" s="66" t="s">
        <v>22</v>
      </c>
      <c r="B1272" s="66" t="str">
        <f t="shared" si="152"/>
        <v>1272</v>
      </c>
      <c r="R1272" s="68" t="str">
        <f t="shared" si="153"/>
        <v/>
      </c>
      <c r="S1272" s="70" t="s">
        <v>22</v>
      </c>
    </row>
    <row r="1273" spans="1:19" ht="18" customHeight="1">
      <c r="A1273" s="66" t="s">
        <v>22</v>
      </c>
      <c r="B1273" s="66" t="str">
        <f t="shared" si="152"/>
        <v>1273</v>
      </c>
      <c r="R1273" s="68" t="str">
        <f t="shared" si="153"/>
        <v/>
      </c>
      <c r="S1273" s="70" t="s">
        <v>22</v>
      </c>
    </row>
    <row r="1274" spans="1:19" ht="18" customHeight="1">
      <c r="A1274" s="66" t="s">
        <v>22</v>
      </c>
      <c r="B1274" s="66" t="str">
        <f t="shared" si="152"/>
        <v>1274</v>
      </c>
      <c r="R1274" s="68" t="str">
        <f t="shared" si="153"/>
        <v/>
      </c>
      <c r="S1274" s="70" t="s">
        <v>22</v>
      </c>
    </row>
    <row r="1275" spans="1:19" ht="18" customHeight="1">
      <c r="A1275" s="66" t="s">
        <v>22</v>
      </c>
      <c r="B1275" s="66" t="str">
        <f t="shared" si="152"/>
        <v>1275</v>
      </c>
      <c r="R1275" s="68" t="str">
        <f t="shared" si="153"/>
        <v/>
      </c>
      <c r="S1275" s="70" t="s">
        <v>22</v>
      </c>
    </row>
    <row r="1276" spans="1:19" ht="18" customHeight="1">
      <c r="A1276" s="66" t="s">
        <v>22</v>
      </c>
      <c r="B1276" s="66" t="str">
        <f t="shared" si="152"/>
        <v>1276</v>
      </c>
      <c r="R1276" s="68" t="str">
        <f t="shared" si="153"/>
        <v/>
      </c>
      <c r="S1276" s="70" t="s">
        <v>22</v>
      </c>
    </row>
    <row r="1277" spans="1:19" ht="18" customHeight="1">
      <c r="A1277" s="66" t="s">
        <v>22</v>
      </c>
      <c r="B1277" s="66" t="str">
        <f t="shared" si="152"/>
        <v>1277</v>
      </c>
      <c r="R1277" s="68" t="str">
        <f t="shared" si="153"/>
        <v/>
      </c>
      <c r="S1277" s="70" t="s">
        <v>22</v>
      </c>
    </row>
    <row r="1278" spans="1:19" ht="18" customHeight="1">
      <c r="A1278" s="66" t="s">
        <v>22</v>
      </c>
      <c r="B1278" s="66" t="str">
        <f t="shared" si="152"/>
        <v>1278</v>
      </c>
      <c r="R1278" s="68" t="str">
        <f t="shared" si="153"/>
        <v/>
      </c>
      <c r="S1278" s="70" t="s">
        <v>22</v>
      </c>
    </row>
    <row r="1279" spans="1:19" ht="18" customHeight="1">
      <c r="A1279" s="66" t="s">
        <v>22</v>
      </c>
      <c r="B1279" s="66" t="str">
        <f t="shared" si="152"/>
        <v>1279</v>
      </c>
      <c r="R1279" s="68" t="str">
        <f t="shared" si="153"/>
        <v/>
      </c>
      <c r="S1279" s="70" t="s">
        <v>22</v>
      </c>
    </row>
    <row r="1280" spans="1:19" ht="18" customHeight="1">
      <c r="A1280" s="66" t="s">
        <v>22</v>
      </c>
      <c r="B1280" s="66" t="str">
        <f t="shared" si="152"/>
        <v>1280</v>
      </c>
      <c r="R1280" s="68" t="str">
        <f t="shared" si="153"/>
        <v/>
      </c>
      <c r="S1280" s="70" t="s">
        <v>22</v>
      </c>
    </row>
    <row r="1281" spans="1:19" ht="18" customHeight="1">
      <c r="A1281" s="66" t="s">
        <v>22</v>
      </c>
      <c r="B1281" s="66" t="str">
        <f t="shared" si="152"/>
        <v>1281</v>
      </c>
      <c r="R1281" s="68" t="str">
        <f t="shared" si="153"/>
        <v/>
      </c>
      <c r="S1281" s="70" t="s">
        <v>22</v>
      </c>
    </row>
    <row r="1282" spans="1:19" ht="18" customHeight="1">
      <c r="A1282" s="66" t="s">
        <v>22</v>
      </c>
      <c r="B1282" s="66" t="str">
        <f t="shared" si="152"/>
        <v>1282</v>
      </c>
      <c r="R1282" s="68" t="str">
        <f t="shared" si="153"/>
        <v/>
      </c>
      <c r="S1282" s="70" t="s">
        <v>22</v>
      </c>
    </row>
    <row r="1283" spans="1:19" ht="18" customHeight="1">
      <c r="A1283" s="66" t="s">
        <v>22</v>
      </c>
      <c r="B1283" s="66" t="str">
        <f t="shared" si="152"/>
        <v>1283</v>
      </c>
      <c r="R1283" s="68" t="str">
        <f t="shared" si="153"/>
        <v/>
      </c>
      <c r="S1283" s="70" t="s">
        <v>22</v>
      </c>
    </row>
    <row r="1284" spans="1:19" ht="18" customHeight="1">
      <c r="A1284" s="66" t="s">
        <v>22</v>
      </c>
      <c r="B1284" s="66" t="str">
        <f t="shared" ref="B1284:B1347" si="154">ROW(S1284)&amp;S1284</f>
        <v>1284</v>
      </c>
      <c r="R1284" s="68" t="str">
        <f t="shared" si="153"/>
        <v/>
      </c>
      <c r="S1284" s="70" t="s">
        <v>22</v>
      </c>
    </row>
    <row r="1285" spans="1:19" ht="18" customHeight="1">
      <c r="A1285" s="66" t="s">
        <v>22</v>
      </c>
      <c r="B1285" s="66" t="str">
        <f t="shared" si="154"/>
        <v>1285</v>
      </c>
      <c r="R1285" s="68" t="str">
        <f t="shared" ref="R1285:R1348" si="155">IF(J1285="","",J1285*Q1285)</f>
        <v/>
      </c>
      <c r="S1285" s="70" t="s">
        <v>22</v>
      </c>
    </row>
    <row r="1286" spans="1:19" ht="18" customHeight="1">
      <c r="A1286" s="66" t="s">
        <v>22</v>
      </c>
      <c r="B1286" s="66" t="str">
        <f t="shared" si="154"/>
        <v>1286</v>
      </c>
      <c r="R1286" s="68" t="str">
        <f t="shared" si="155"/>
        <v/>
      </c>
      <c r="S1286" s="70" t="s">
        <v>22</v>
      </c>
    </row>
    <row r="1287" spans="1:19" ht="18" customHeight="1">
      <c r="A1287" s="66" t="s">
        <v>22</v>
      </c>
      <c r="B1287" s="66" t="str">
        <f t="shared" si="154"/>
        <v>1287</v>
      </c>
      <c r="R1287" s="68" t="str">
        <f t="shared" si="155"/>
        <v/>
      </c>
      <c r="S1287" s="70" t="s">
        <v>22</v>
      </c>
    </row>
    <row r="1288" spans="1:19" ht="18" customHeight="1">
      <c r="A1288" s="66" t="s">
        <v>22</v>
      </c>
      <c r="B1288" s="66" t="str">
        <f t="shared" si="154"/>
        <v>1288</v>
      </c>
      <c r="R1288" s="68" t="str">
        <f t="shared" si="155"/>
        <v/>
      </c>
      <c r="S1288" s="70" t="s">
        <v>22</v>
      </c>
    </row>
    <row r="1289" spans="1:19" ht="18" customHeight="1">
      <c r="A1289" s="66" t="s">
        <v>22</v>
      </c>
      <c r="B1289" s="66" t="str">
        <f t="shared" si="154"/>
        <v>1289</v>
      </c>
      <c r="R1289" s="68" t="str">
        <f t="shared" si="155"/>
        <v/>
      </c>
      <c r="S1289" s="70" t="s">
        <v>22</v>
      </c>
    </row>
    <row r="1290" spans="1:19" ht="18" customHeight="1">
      <c r="A1290" s="66" t="s">
        <v>22</v>
      </c>
      <c r="B1290" s="66" t="str">
        <f t="shared" si="154"/>
        <v>1290</v>
      </c>
      <c r="R1290" s="68" t="str">
        <f t="shared" si="155"/>
        <v/>
      </c>
      <c r="S1290" s="70" t="s">
        <v>22</v>
      </c>
    </row>
    <row r="1291" spans="1:19" ht="18" customHeight="1">
      <c r="A1291" s="66" t="s">
        <v>22</v>
      </c>
      <c r="B1291" s="66" t="str">
        <f t="shared" si="154"/>
        <v>1291</v>
      </c>
      <c r="R1291" s="68" t="str">
        <f t="shared" si="155"/>
        <v/>
      </c>
      <c r="S1291" s="70" t="s">
        <v>22</v>
      </c>
    </row>
    <row r="1292" spans="1:19" ht="18" customHeight="1">
      <c r="A1292" s="66" t="s">
        <v>22</v>
      </c>
      <c r="B1292" s="66" t="str">
        <f t="shared" si="154"/>
        <v>1292</v>
      </c>
      <c r="R1292" s="68" t="str">
        <f t="shared" si="155"/>
        <v/>
      </c>
      <c r="S1292" s="70" t="s">
        <v>22</v>
      </c>
    </row>
    <row r="1293" spans="1:19" ht="18" customHeight="1">
      <c r="A1293" s="66" t="s">
        <v>22</v>
      </c>
      <c r="B1293" s="66" t="str">
        <f t="shared" si="154"/>
        <v>1293</v>
      </c>
      <c r="R1293" s="68" t="str">
        <f t="shared" si="155"/>
        <v/>
      </c>
      <c r="S1293" s="70" t="s">
        <v>22</v>
      </c>
    </row>
    <row r="1294" spans="1:19" ht="18" customHeight="1">
      <c r="A1294" s="66" t="s">
        <v>22</v>
      </c>
      <c r="B1294" s="66" t="str">
        <f t="shared" si="154"/>
        <v>1294</v>
      </c>
      <c r="R1294" s="68" t="str">
        <f t="shared" si="155"/>
        <v/>
      </c>
      <c r="S1294" s="70" t="s">
        <v>22</v>
      </c>
    </row>
    <row r="1295" spans="1:19" ht="18" customHeight="1">
      <c r="A1295" s="66" t="s">
        <v>22</v>
      </c>
      <c r="B1295" s="66" t="str">
        <f t="shared" si="154"/>
        <v>1295</v>
      </c>
      <c r="R1295" s="68" t="str">
        <f t="shared" si="155"/>
        <v/>
      </c>
      <c r="S1295" s="70" t="s">
        <v>22</v>
      </c>
    </row>
    <row r="1296" spans="1:19" ht="18" customHeight="1">
      <c r="A1296" s="66" t="s">
        <v>22</v>
      </c>
      <c r="B1296" s="66" t="str">
        <f t="shared" si="154"/>
        <v>1296</v>
      </c>
      <c r="R1296" s="68" t="str">
        <f t="shared" si="155"/>
        <v/>
      </c>
      <c r="S1296" s="70" t="s">
        <v>22</v>
      </c>
    </row>
    <row r="1297" spans="1:19" ht="18" customHeight="1">
      <c r="A1297" s="66" t="s">
        <v>22</v>
      </c>
      <c r="B1297" s="66" t="str">
        <f t="shared" si="154"/>
        <v>1297</v>
      </c>
      <c r="R1297" s="68" t="str">
        <f t="shared" si="155"/>
        <v/>
      </c>
      <c r="S1297" s="70" t="s">
        <v>22</v>
      </c>
    </row>
    <row r="1298" spans="1:19" ht="18" customHeight="1">
      <c r="A1298" s="66" t="s">
        <v>22</v>
      </c>
      <c r="B1298" s="66" t="str">
        <f t="shared" si="154"/>
        <v>1298</v>
      </c>
      <c r="R1298" s="68" t="str">
        <f t="shared" si="155"/>
        <v/>
      </c>
      <c r="S1298" s="70" t="s">
        <v>22</v>
      </c>
    </row>
    <row r="1299" spans="1:19" ht="18" customHeight="1">
      <c r="A1299" s="66" t="s">
        <v>22</v>
      </c>
      <c r="B1299" s="66" t="str">
        <f t="shared" si="154"/>
        <v>1299</v>
      </c>
      <c r="R1299" s="68" t="str">
        <f t="shared" si="155"/>
        <v/>
      </c>
      <c r="S1299" s="70" t="s">
        <v>22</v>
      </c>
    </row>
    <row r="1300" spans="1:19" ht="18" customHeight="1">
      <c r="A1300" s="66" t="s">
        <v>22</v>
      </c>
      <c r="B1300" s="66" t="str">
        <f t="shared" si="154"/>
        <v>1300</v>
      </c>
      <c r="R1300" s="68" t="str">
        <f t="shared" si="155"/>
        <v/>
      </c>
      <c r="S1300" s="70" t="s">
        <v>22</v>
      </c>
    </row>
    <row r="1301" spans="1:19" ht="18" customHeight="1">
      <c r="A1301" s="66" t="s">
        <v>22</v>
      </c>
      <c r="B1301" s="66" t="str">
        <f t="shared" si="154"/>
        <v>1301</v>
      </c>
      <c r="R1301" s="68" t="str">
        <f t="shared" si="155"/>
        <v/>
      </c>
      <c r="S1301" s="70" t="s">
        <v>22</v>
      </c>
    </row>
    <row r="1302" spans="1:19" ht="18" customHeight="1">
      <c r="A1302" s="66" t="s">
        <v>22</v>
      </c>
      <c r="B1302" s="66" t="str">
        <f t="shared" si="154"/>
        <v>1302</v>
      </c>
      <c r="R1302" s="68" t="str">
        <f t="shared" si="155"/>
        <v/>
      </c>
      <c r="S1302" s="70" t="s">
        <v>22</v>
      </c>
    </row>
    <row r="1303" spans="1:19" ht="18" customHeight="1">
      <c r="A1303" s="66" t="s">
        <v>22</v>
      </c>
      <c r="B1303" s="66" t="str">
        <f t="shared" si="154"/>
        <v>1303</v>
      </c>
      <c r="R1303" s="68" t="str">
        <f t="shared" si="155"/>
        <v/>
      </c>
      <c r="S1303" s="70" t="s">
        <v>22</v>
      </c>
    </row>
    <row r="1304" spans="1:19" ht="18" customHeight="1">
      <c r="A1304" s="66" t="s">
        <v>22</v>
      </c>
      <c r="B1304" s="66" t="str">
        <f t="shared" si="154"/>
        <v>1304</v>
      </c>
      <c r="R1304" s="68" t="str">
        <f t="shared" si="155"/>
        <v/>
      </c>
      <c r="S1304" s="70" t="s">
        <v>22</v>
      </c>
    </row>
    <row r="1305" spans="1:19" ht="18" customHeight="1">
      <c r="A1305" s="66" t="s">
        <v>22</v>
      </c>
      <c r="B1305" s="66" t="str">
        <f t="shared" si="154"/>
        <v>1305</v>
      </c>
      <c r="R1305" s="68" t="str">
        <f t="shared" si="155"/>
        <v/>
      </c>
      <c r="S1305" s="70" t="s">
        <v>22</v>
      </c>
    </row>
    <row r="1306" spans="1:19" ht="18" customHeight="1">
      <c r="A1306" s="66" t="s">
        <v>22</v>
      </c>
      <c r="B1306" s="66" t="str">
        <f t="shared" si="154"/>
        <v>1306</v>
      </c>
      <c r="R1306" s="68" t="str">
        <f t="shared" si="155"/>
        <v/>
      </c>
      <c r="S1306" s="70" t="s">
        <v>22</v>
      </c>
    </row>
    <row r="1307" spans="1:19" ht="18" customHeight="1">
      <c r="A1307" s="66" t="s">
        <v>22</v>
      </c>
      <c r="B1307" s="66" t="str">
        <f t="shared" si="154"/>
        <v>1307</v>
      </c>
      <c r="R1307" s="68" t="str">
        <f t="shared" si="155"/>
        <v/>
      </c>
      <c r="S1307" s="70" t="s">
        <v>22</v>
      </c>
    </row>
    <row r="1308" spans="1:19" ht="18" customHeight="1">
      <c r="A1308" s="66" t="s">
        <v>22</v>
      </c>
      <c r="B1308" s="66" t="str">
        <f t="shared" si="154"/>
        <v>1308</v>
      </c>
      <c r="R1308" s="68" t="str">
        <f t="shared" si="155"/>
        <v/>
      </c>
      <c r="S1308" s="70" t="s">
        <v>22</v>
      </c>
    </row>
    <row r="1309" spans="1:19" ht="18" customHeight="1">
      <c r="A1309" s="66" t="s">
        <v>22</v>
      </c>
      <c r="B1309" s="66" t="str">
        <f t="shared" si="154"/>
        <v>1309</v>
      </c>
      <c r="R1309" s="68" t="str">
        <f t="shared" si="155"/>
        <v/>
      </c>
      <c r="S1309" s="70" t="s">
        <v>22</v>
      </c>
    </row>
    <row r="1310" spans="1:19" ht="18" customHeight="1">
      <c r="A1310" s="66" t="s">
        <v>22</v>
      </c>
      <c r="B1310" s="66" t="str">
        <f t="shared" si="154"/>
        <v>1310</v>
      </c>
      <c r="R1310" s="68" t="str">
        <f t="shared" si="155"/>
        <v/>
      </c>
      <c r="S1310" s="70" t="s">
        <v>22</v>
      </c>
    </row>
    <row r="1311" spans="1:19" ht="18" customHeight="1">
      <c r="A1311" s="66" t="s">
        <v>22</v>
      </c>
      <c r="B1311" s="66" t="str">
        <f t="shared" si="154"/>
        <v>1311</v>
      </c>
      <c r="R1311" s="68" t="str">
        <f t="shared" si="155"/>
        <v/>
      </c>
      <c r="S1311" s="70" t="s">
        <v>22</v>
      </c>
    </row>
    <row r="1312" spans="1:19" ht="18" customHeight="1">
      <c r="A1312" s="66" t="s">
        <v>22</v>
      </c>
      <c r="B1312" s="66" t="str">
        <f t="shared" si="154"/>
        <v>1312</v>
      </c>
      <c r="R1312" s="68" t="str">
        <f t="shared" si="155"/>
        <v/>
      </c>
      <c r="S1312" s="70" t="s">
        <v>22</v>
      </c>
    </row>
    <row r="1313" spans="1:19" ht="18" customHeight="1">
      <c r="A1313" s="66" t="s">
        <v>22</v>
      </c>
      <c r="B1313" s="66" t="str">
        <f t="shared" si="154"/>
        <v>1313</v>
      </c>
      <c r="R1313" s="68" t="str">
        <f t="shared" si="155"/>
        <v/>
      </c>
      <c r="S1313" s="70" t="s">
        <v>22</v>
      </c>
    </row>
    <row r="1314" spans="1:19" ht="18" customHeight="1">
      <c r="A1314" s="66" t="s">
        <v>22</v>
      </c>
      <c r="B1314" s="66" t="str">
        <f t="shared" si="154"/>
        <v>1314</v>
      </c>
      <c r="R1314" s="68" t="str">
        <f t="shared" si="155"/>
        <v/>
      </c>
      <c r="S1314" s="70" t="s">
        <v>22</v>
      </c>
    </row>
    <row r="1315" spans="1:19" ht="18" customHeight="1">
      <c r="A1315" s="66" t="s">
        <v>22</v>
      </c>
      <c r="B1315" s="66" t="str">
        <f t="shared" si="154"/>
        <v>1315</v>
      </c>
      <c r="R1315" s="68" t="str">
        <f t="shared" si="155"/>
        <v/>
      </c>
      <c r="S1315" s="70" t="s">
        <v>22</v>
      </c>
    </row>
    <row r="1316" spans="1:19" ht="18" customHeight="1">
      <c r="A1316" s="66" t="s">
        <v>22</v>
      </c>
      <c r="B1316" s="66" t="str">
        <f t="shared" si="154"/>
        <v>1316</v>
      </c>
      <c r="R1316" s="68" t="str">
        <f t="shared" si="155"/>
        <v/>
      </c>
      <c r="S1316" s="70" t="s">
        <v>22</v>
      </c>
    </row>
    <row r="1317" spans="1:19" ht="18" customHeight="1">
      <c r="A1317" s="66" t="s">
        <v>22</v>
      </c>
      <c r="B1317" s="66" t="str">
        <f t="shared" si="154"/>
        <v>1317</v>
      </c>
      <c r="R1317" s="68" t="str">
        <f t="shared" si="155"/>
        <v/>
      </c>
      <c r="S1317" s="70" t="s">
        <v>22</v>
      </c>
    </row>
    <row r="1318" spans="1:19" ht="18" customHeight="1">
      <c r="A1318" s="66" t="s">
        <v>22</v>
      </c>
      <c r="B1318" s="66" t="str">
        <f t="shared" si="154"/>
        <v>1318</v>
      </c>
      <c r="R1318" s="68" t="str">
        <f t="shared" si="155"/>
        <v/>
      </c>
      <c r="S1318" s="70" t="s">
        <v>22</v>
      </c>
    </row>
    <row r="1319" spans="1:19" ht="18" customHeight="1">
      <c r="A1319" s="66" t="s">
        <v>22</v>
      </c>
      <c r="B1319" s="66" t="str">
        <f t="shared" si="154"/>
        <v>1319</v>
      </c>
      <c r="R1319" s="68" t="str">
        <f t="shared" si="155"/>
        <v/>
      </c>
      <c r="S1319" s="70" t="s">
        <v>22</v>
      </c>
    </row>
    <row r="1320" spans="1:19" ht="18" customHeight="1">
      <c r="A1320" s="66" t="s">
        <v>22</v>
      </c>
      <c r="B1320" s="66" t="str">
        <f t="shared" si="154"/>
        <v>1320</v>
      </c>
      <c r="R1320" s="68" t="str">
        <f t="shared" si="155"/>
        <v/>
      </c>
      <c r="S1320" s="70" t="s">
        <v>22</v>
      </c>
    </row>
    <row r="1321" spans="1:19" ht="18" customHeight="1">
      <c r="A1321" s="66" t="s">
        <v>22</v>
      </c>
      <c r="B1321" s="66" t="str">
        <f t="shared" si="154"/>
        <v>1321</v>
      </c>
      <c r="R1321" s="68" t="str">
        <f t="shared" si="155"/>
        <v/>
      </c>
      <c r="S1321" s="70" t="s">
        <v>22</v>
      </c>
    </row>
    <row r="1322" spans="1:19" ht="18" customHeight="1">
      <c r="A1322" s="66" t="s">
        <v>22</v>
      </c>
      <c r="B1322" s="66" t="str">
        <f t="shared" si="154"/>
        <v>1322</v>
      </c>
      <c r="R1322" s="68" t="str">
        <f t="shared" si="155"/>
        <v/>
      </c>
      <c r="S1322" s="70" t="s">
        <v>22</v>
      </c>
    </row>
    <row r="1323" spans="1:19" ht="18" customHeight="1">
      <c r="A1323" s="66" t="s">
        <v>22</v>
      </c>
      <c r="B1323" s="66" t="str">
        <f t="shared" si="154"/>
        <v>1323</v>
      </c>
      <c r="R1323" s="68" t="str">
        <f t="shared" si="155"/>
        <v/>
      </c>
      <c r="S1323" s="70" t="s">
        <v>22</v>
      </c>
    </row>
    <row r="1324" spans="1:19" ht="18" customHeight="1">
      <c r="A1324" s="66" t="s">
        <v>22</v>
      </c>
      <c r="B1324" s="66" t="str">
        <f t="shared" si="154"/>
        <v>1324</v>
      </c>
      <c r="R1324" s="68" t="str">
        <f t="shared" si="155"/>
        <v/>
      </c>
      <c r="S1324" s="70" t="s">
        <v>22</v>
      </c>
    </row>
    <row r="1325" spans="1:19" ht="18" customHeight="1">
      <c r="A1325" s="66" t="s">
        <v>22</v>
      </c>
      <c r="B1325" s="66" t="str">
        <f t="shared" si="154"/>
        <v>1325</v>
      </c>
      <c r="R1325" s="68" t="str">
        <f t="shared" si="155"/>
        <v/>
      </c>
      <c r="S1325" s="70" t="s">
        <v>22</v>
      </c>
    </row>
    <row r="1326" spans="1:19" ht="18" customHeight="1">
      <c r="A1326" s="66" t="s">
        <v>22</v>
      </c>
      <c r="B1326" s="66" t="str">
        <f t="shared" si="154"/>
        <v>1326</v>
      </c>
      <c r="R1326" s="68" t="str">
        <f t="shared" si="155"/>
        <v/>
      </c>
      <c r="S1326" s="70" t="s">
        <v>22</v>
      </c>
    </row>
    <row r="1327" spans="1:19" ht="18" customHeight="1">
      <c r="A1327" s="66" t="s">
        <v>22</v>
      </c>
      <c r="B1327" s="66" t="str">
        <f t="shared" si="154"/>
        <v>1327</v>
      </c>
      <c r="R1327" s="68" t="str">
        <f t="shared" si="155"/>
        <v/>
      </c>
      <c r="S1327" s="70" t="s">
        <v>22</v>
      </c>
    </row>
    <row r="1328" spans="1:19" ht="18" customHeight="1">
      <c r="A1328" s="66" t="s">
        <v>22</v>
      </c>
      <c r="B1328" s="66" t="str">
        <f t="shared" si="154"/>
        <v>1328</v>
      </c>
      <c r="R1328" s="68" t="str">
        <f t="shared" si="155"/>
        <v/>
      </c>
      <c r="S1328" s="70" t="s">
        <v>22</v>
      </c>
    </row>
    <row r="1329" spans="1:19" ht="18" customHeight="1">
      <c r="A1329" s="66" t="s">
        <v>22</v>
      </c>
      <c r="B1329" s="66" t="str">
        <f t="shared" si="154"/>
        <v>1329</v>
      </c>
      <c r="R1329" s="68" t="str">
        <f t="shared" si="155"/>
        <v/>
      </c>
      <c r="S1329" s="70" t="s">
        <v>22</v>
      </c>
    </row>
    <row r="1330" spans="1:19" ht="18" customHeight="1">
      <c r="A1330" s="66" t="s">
        <v>22</v>
      </c>
      <c r="B1330" s="66" t="str">
        <f t="shared" si="154"/>
        <v>1330</v>
      </c>
      <c r="R1330" s="68" t="str">
        <f t="shared" si="155"/>
        <v/>
      </c>
      <c r="S1330" s="70" t="s">
        <v>22</v>
      </c>
    </row>
    <row r="1331" spans="1:19" ht="18" customHeight="1">
      <c r="A1331" s="66" t="s">
        <v>22</v>
      </c>
      <c r="B1331" s="66" t="str">
        <f t="shared" si="154"/>
        <v>1331</v>
      </c>
      <c r="R1331" s="68" t="str">
        <f t="shared" si="155"/>
        <v/>
      </c>
      <c r="S1331" s="70" t="s">
        <v>22</v>
      </c>
    </row>
    <row r="1332" spans="1:19" ht="18" customHeight="1">
      <c r="A1332" s="66" t="s">
        <v>22</v>
      </c>
      <c r="B1332" s="66" t="str">
        <f t="shared" si="154"/>
        <v>1332</v>
      </c>
      <c r="R1332" s="68" t="str">
        <f t="shared" si="155"/>
        <v/>
      </c>
      <c r="S1332" s="70" t="s">
        <v>22</v>
      </c>
    </row>
    <row r="1333" spans="1:19" ht="18" customHeight="1">
      <c r="A1333" s="66" t="s">
        <v>22</v>
      </c>
      <c r="B1333" s="66" t="str">
        <f t="shared" si="154"/>
        <v>1333</v>
      </c>
      <c r="R1333" s="68" t="str">
        <f t="shared" si="155"/>
        <v/>
      </c>
      <c r="S1333" s="70" t="s">
        <v>22</v>
      </c>
    </row>
    <row r="1334" spans="1:19" ht="18" customHeight="1">
      <c r="A1334" s="66" t="s">
        <v>22</v>
      </c>
      <c r="B1334" s="66" t="str">
        <f t="shared" si="154"/>
        <v>1334</v>
      </c>
      <c r="R1334" s="68" t="str">
        <f t="shared" si="155"/>
        <v/>
      </c>
      <c r="S1334" s="70" t="s">
        <v>22</v>
      </c>
    </row>
    <row r="1335" spans="1:19" ht="18" customHeight="1">
      <c r="A1335" s="66" t="s">
        <v>22</v>
      </c>
      <c r="B1335" s="66" t="str">
        <f t="shared" si="154"/>
        <v>1335</v>
      </c>
      <c r="R1335" s="68" t="str">
        <f t="shared" si="155"/>
        <v/>
      </c>
      <c r="S1335" s="70" t="s">
        <v>22</v>
      </c>
    </row>
    <row r="1336" spans="1:19" ht="18" customHeight="1">
      <c r="A1336" s="66" t="s">
        <v>22</v>
      </c>
      <c r="B1336" s="66" t="str">
        <f t="shared" si="154"/>
        <v>1336</v>
      </c>
      <c r="R1336" s="68" t="str">
        <f t="shared" si="155"/>
        <v/>
      </c>
      <c r="S1336" s="70" t="s">
        <v>22</v>
      </c>
    </row>
    <row r="1337" spans="1:19" ht="18" customHeight="1">
      <c r="A1337" s="66" t="s">
        <v>22</v>
      </c>
      <c r="B1337" s="66" t="str">
        <f t="shared" si="154"/>
        <v>1337</v>
      </c>
      <c r="R1337" s="68" t="str">
        <f t="shared" si="155"/>
        <v/>
      </c>
      <c r="S1337" s="70" t="s">
        <v>22</v>
      </c>
    </row>
    <row r="1338" spans="1:19" ht="18" customHeight="1">
      <c r="A1338" s="66" t="s">
        <v>22</v>
      </c>
      <c r="B1338" s="66" t="str">
        <f t="shared" si="154"/>
        <v>1338</v>
      </c>
      <c r="R1338" s="68" t="str">
        <f t="shared" si="155"/>
        <v/>
      </c>
      <c r="S1338" s="70" t="s">
        <v>22</v>
      </c>
    </row>
    <row r="1339" spans="1:19" ht="18" customHeight="1">
      <c r="A1339" s="66" t="s">
        <v>22</v>
      </c>
      <c r="B1339" s="66" t="str">
        <f t="shared" si="154"/>
        <v>1339</v>
      </c>
      <c r="R1339" s="68" t="str">
        <f t="shared" si="155"/>
        <v/>
      </c>
      <c r="S1339" s="70" t="s">
        <v>22</v>
      </c>
    </row>
    <row r="1340" spans="1:19" ht="18" customHeight="1">
      <c r="A1340" s="66" t="s">
        <v>22</v>
      </c>
      <c r="B1340" s="66" t="str">
        <f t="shared" si="154"/>
        <v>1340</v>
      </c>
      <c r="R1340" s="68" t="str">
        <f t="shared" si="155"/>
        <v/>
      </c>
      <c r="S1340" s="70" t="s">
        <v>22</v>
      </c>
    </row>
    <row r="1341" spans="1:19" ht="18" customHeight="1">
      <c r="A1341" s="66" t="s">
        <v>22</v>
      </c>
      <c r="B1341" s="66" t="str">
        <f t="shared" si="154"/>
        <v>1341</v>
      </c>
      <c r="R1341" s="68" t="str">
        <f t="shared" si="155"/>
        <v/>
      </c>
      <c r="S1341" s="70" t="s">
        <v>22</v>
      </c>
    </row>
    <row r="1342" spans="1:19" ht="18" customHeight="1">
      <c r="A1342" s="66" t="s">
        <v>22</v>
      </c>
      <c r="B1342" s="66" t="str">
        <f t="shared" si="154"/>
        <v>1342</v>
      </c>
      <c r="R1342" s="68" t="str">
        <f t="shared" si="155"/>
        <v/>
      </c>
      <c r="S1342" s="70" t="s">
        <v>22</v>
      </c>
    </row>
    <row r="1343" spans="1:19" ht="18" customHeight="1">
      <c r="A1343" s="66" t="s">
        <v>22</v>
      </c>
      <c r="B1343" s="66" t="str">
        <f t="shared" si="154"/>
        <v>1343</v>
      </c>
      <c r="R1343" s="68" t="str">
        <f t="shared" si="155"/>
        <v/>
      </c>
      <c r="S1343" s="70" t="s">
        <v>22</v>
      </c>
    </row>
    <row r="1344" spans="1:19" ht="18" customHeight="1">
      <c r="A1344" s="66" t="s">
        <v>22</v>
      </c>
      <c r="B1344" s="66" t="str">
        <f t="shared" si="154"/>
        <v>1344</v>
      </c>
      <c r="R1344" s="68" t="str">
        <f t="shared" si="155"/>
        <v/>
      </c>
      <c r="S1344" s="70" t="s">
        <v>22</v>
      </c>
    </row>
    <row r="1345" spans="1:19" ht="18" customHeight="1">
      <c r="A1345" s="66" t="s">
        <v>22</v>
      </c>
      <c r="B1345" s="66" t="str">
        <f t="shared" si="154"/>
        <v>1345</v>
      </c>
      <c r="R1345" s="68" t="str">
        <f t="shared" si="155"/>
        <v/>
      </c>
      <c r="S1345" s="70" t="s">
        <v>22</v>
      </c>
    </row>
    <row r="1346" spans="1:19" ht="18" customHeight="1">
      <c r="A1346" s="66" t="s">
        <v>22</v>
      </c>
      <c r="B1346" s="66" t="str">
        <f t="shared" si="154"/>
        <v>1346</v>
      </c>
      <c r="R1346" s="68" t="str">
        <f t="shared" si="155"/>
        <v/>
      </c>
      <c r="S1346" s="70" t="s">
        <v>22</v>
      </c>
    </row>
    <row r="1347" spans="1:19" ht="18" customHeight="1">
      <c r="A1347" s="66" t="s">
        <v>22</v>
      </c>
      <c r="B1347" s="66" t="str">
        <f t="shared" si="154"/>
        <v>1347</v>
      </c>
      <c r="R1347" s="68" t="str">
        <f t="shared" si="155"/>
        <v/>
      </c>
      <c r="S1347" s="70" t="s">
        <v>22</v>
      </c>
    </row>
    <row r="1348" spans="1:19" ht="18" customHeight="1">
      <c r="A1348" s="66" t="s">
        <v>22</v>
      </c>
      <c r="B1348" s="66" t="str">
        <f t="shared" ref="B1348:B1411" si="156">ROW(S1348)&amp;S1348</f>
        <v>1348</v>
      </c>
      <c r="R1348" s="68" t="str">
        <f t="shared" si="155"/>
        <v/>
      </c>
      <c r="S1348" s="70" t="s">
        <v>22</v>
      </c>
    </row>
    <row r="1349" spans="1:19" ht="18" customHeight="1">
      <c r="A1349" s="66" t="s">
        <v>22</v>
      </c>
      <c r="B1349" s="66" t="str">
        <f t="shared" si="156"/>
        <v>1349</v>
      </c>
      <c r="R1349" s="68" t="str">
        <f t="shared" ref="R1349:R1412" si="157">IF(J1349="","",J1349*Q1349)</f>
        <v/>
      </c>
      <c r="S1349" s="70" t="s">
        <v>22</v>
      </c>
    </row>
    <row r="1350" spans="1:19" ht="18" customHeight="1">
      <c r="A1350" s="66" t="s">
        <v>22</v>
      </c>
      <c r="B1350" s="66" t="str">
        <f t="shared" si="156"/>
        <v>1350</v>
      </c>
      <c r="R1350" s="68" t="str">
        <f t="shared" si="157"/>
        <v/>
      </c>
      <c r="S1350" s="70" t="s">
        <v>22</v>
      </c>
    </row>
    <row r="1351" spans="1:19" ht="18" customHeight="1">
      <c r="A1351" s="66" t="s">
        <v>22</v>
      </c>
      <c r="B1351" s="66" t="str">
        <f t="shared" si="156"/>
        <v>1351</v>
      </c>
      <c r="R1351" s="68" t="str">
        <f t="shared" si="157"/>
        <v/>
      </c>
      <c r="S1351" s="70" t="s">
        <v>22</v>
      </c>
    </row>
    <row r="1352" spans="1:19" ht="18" customHeight="1">
      <c r="A1352" s="66" t="s">
        <v>22</v>
      </c>
      <c r="B1352" s="66" t="str">
        <f t="shared" si="156"/>
        <v>1352</v>
      </c>
      <c r="R1352" s="68" t="str">
        <f t="shared" si="157"/>
        <v/>
      </c>
      <c r="S1352" s="70" t="s">
        <v>22</v>
      </c>
    </row>
    <row r="1353" spans="1:19" ht="18" customHeight="1">
      <c r="A1353" s="66" t="s">
        <v>22</v>
      </c>
      <c r="B1353" s="66" t="str">
        <f t="shared" si="156"/>
        <v>1353</v>
      </c>
      <c r="R1353" s="68" t="str">
        <f t="shared" si="157"/>
        <v/>
      </c>
      <c r="S1353" s="70" t="s">
        <v>22</v>
      </c>
    </row>
    <row r="1354" spans="1:19" ht="18" customHeight="1">
      <c r="A1354" s="66" t="s">
        <v>22</v>
      </c>
      <c r="B1354" s="66" t="str">
        <f t="shared" si="156"/>
        <v>1354</v>
      </c>
      <c r="R1354" s="68" t="str">
        <f t="shared" si="157"/>
        <v/>
      </c>
      <c r="S1354" s="70" t="s">
        <v>22</v>
      </c>
    </row>
    <row r="1355" spans="1:19" ht="18" customHeight="1">
      <c r="A1355" s="66" t="s">
        <v>22</v>
      </c>
      <c r="B1355" s="66" t="str">
        <f t="shared" si="156"/>
        <v>1355</v>
      </c>
      <c r="R1355" s="68" t="str">
        <f t="shared" si="157"/>
        <v/>
      </c>
      <c r="S1355" s="70" t="s">
        <v>22</v>
      </c>
    </row>
    <row r="1356" spans="1:19" ht="18" customHeight="1">
      <c r="A1356" s="66" t="s">
        <v>22</v>
      </c>
      <c r="B1356" s="66" t="str">
        <f t="shared" si="156"/>
        <v>1356</v>
      </c>
      <c r="R1356" s="68" t="str">
        <f t="shared" si="157"/>
        <v/>
      </c>
      <c r="S1356" s="70" t="s">
        <v>22</v>
      </c>
    </row>
    <row r="1357" spans="1:19" ht="18" customHeight="1">
      <c r="A1357" s="66" t="s">
        <v>22</v>
      </c>
      <c r="B1357" s="66" t="str">
        <f t="shared" si="156"/>
        <v>1357</v>
      </c>
      <c r="R1357" s="68" t="str">
        <f t="shared" si="157"/>
        <v/>
      </c>
      <c r="S1357" s="70" t="s">
        <v>22</v>
      </c>
    </row>
    <row r="1358" spans="1:19" ht="18" customHeight="1">
      <c r="A1358" s="66" t="s">
        <v>22</v>
      </c>
      <c r="B1358" s="66" t="str">
        <f t="shared" si="156"/>
        <v>1358</v>
      </c>
      <c r="R1358" s="68" t="str">
        <f t="shared" si="157"/>
        <v/>
      </c>
      <c r="S1358" s="70" t="s">
        <v>22</v>
      </c>
    </row>
    <row r="1359" spans="1:19" ht="18" customHeight="1">
      <c r="A1359" s="66" t="s">
        <v>22</v>
      </c>
      <c r="B1359" s="66" t="str">
        <f t="shared" si="156"/>
        <v>1359</v>
      </c>
      <c r="R1359" s="68" t="str">
        <f t="shared" si="157"/>
        <v/>
      </c>
      <c r="S1359" s="70" t="s">
        <v>22</v>
      </c>
    </row>
    <row r="1360" spans="1:19" ht="18" customHeight="1">
      <c r="A1360" s="66" t="s">
        <v>22</v>
      </c>
      <c r="B1360" s="66" t="str">
        <f t="shared" si="156"/>
        <v>1360</v>
      </c>
      <c r="R1360" s="68" t="str">
        <f t="shared" si="157"/>
        <v/>
      </c>
      <c r="S1360" s="70" t="s">
        <v>22</v>
      </c>
    </row>
    <row r="1361" spans="1:19" ht="18" customHeight="1">
      <c r="A1361" s="66" t="s">
        <v>22</v>
      </c>
      <c r="B1361" s="66" t="str">
        <f t="shared" si="156"/>
        <v>1361</v>
      </c>
      <c r="R1361" s="68" t="str">
        <f t="shared" si="157"/>
        <v/>
      </c>
      <c r="S1361" s="70" t="s">
        <v>22</v>
      </c>
    </row>
    <row r="1362" spans="1:19" ht="18" customHeight="1">
      <c r="A1362" s="66" t="s">
        <v>22</v>
      </c>
      <c r="B1362" s="66" t="str">
        <f t="shared" si="156"/>
        <v>1362</v>
      </c>
      <c r="R1362" s="68" t="str">
        <f t="shared" si="157"/>
        <v/>
      </c>
      <c r="S1362" s="70" t="s">
        <v>22</v>
      </c>
    </row>
    <row r="1363" spans="1:19" ht="18" customHeight="1">
      <c r="A1363" s="66" t="s">
        <v>22</v>
      </c>
      <c r="B1363" s="66" t="str">
        <f t="shared" si="156"/>
        <v>1363</v>
      </c>
      <c r="R1363" s="68" t="str">
        <f t="shared" si="157"/>
        <v/>
      </c>
      <c r="S1363" s="70" t="s">
        <v>22</v>
      </c>
    </row>
    <row r="1364" spans="1:19" ht="18" customHeight="1">
      <c r="A1364" s="66" t="s">
        <v>22</v>
      </c>
      <c r="B1364" s="66" t="str">
        <f t="shared" si="156"/>
        <v>1364</v>
      </c>
      <c r="R1364" s="68" t="str">
        <f t="shared" si="157"/>
        <v/>
      </c>
      <c r="S1364" s="70" t="s">
        <v>22</v>
      </c>
    </row>
    <row r="1365" spans="1:19" ht="18" customHeight="1">
      <c r="A1365" s="66" t="s">
        <v>22</v>
      </c>
      <c r="B1365" s="66" t="str">
        <f t="shared" si="156"/>
        <v>1365</v>
      </c>
      <c r="R1365" s="68" t="str">
        <f t="shared" si="157"/>
        <v/>
      </c>
      <c r="S1365" s="70" t="s">
        <v>22</v>
      </c>
    </row>
    <row r="1366" spans="1:19" ht="18" customHeight="1">
      <c r="A1366" s="66" t="s">
        <v>22</v>
      </c>
      <c r="B1366" s="66" t="str">
        <f t="shared" si="156"/>
        <v>1366</v>
      </c>
      <c r="R1366" s="68" t="str">
        <f t="shared" si="157"/>
        <v/>
      </c>
      <c r="S1366" s="70" t="s">
        <v>22</v>
      </c>
    </row>
    <row r="1367" spans="1:19" ht="18" customHeight="1">
      <c r="A1367" s="66" t="s">
        <v>22</v>
      </c>
      <c r="B1367" s="66" t="str">
        <f t="shared" si="156"/>
        <v>1367</v>
      </c>
      <c r="R1367" s="68" t="str">
        <f t="shared" si="157"/>
        <v/>
      </c>
      <c r="S1367" s="70" t="s">
        <v>22</v>
      </c>
    </row>
    <row r="1368" spans="1:19" ht="18" customHeight="1">
      <c r="A1368" s="66" t="s">
        <v>22</v>
      </c>
      <c r="B1368" s="66" t="str">
        <f t="shared" si="156"/>
        <v>1368</v>
      </c>
      <c r="R1368" s="68" t="str">
        <f t="shared" si="157"/>
        <v/>
      </c>
      <c r="S1368" s="70" t="s">
        <v>22</v>
      </c>
    </row>
    <row r="1369" spans="1:19" ht="18" customHeight="1">
      <c r="A1369" s="66" t="s">
        <v>22</v>
      </c>
      <c r="B1369" s="66" t="str">
        <f t="shared" si="156"/>
        <v>1369</v>
      </c>
      <c r="R1369" s="68" t="str">
        <f t="shared" si="157"/>
        <v/>
      </c>
      <c r="S1369" s="70" t="s">
        <v>22</v>
      </c>
    </row>
    <row r="1370" spans="1:19" ht="18" customHeight="1">
      <c r="A1370" s="66" t="s">
        <v>22</v>
      </c>
      <c r="B1370" s="66" t="str">
        <f t="shared" si="156"/>
        <v>1370</v>
      </c>
      <c r="R1370" s="68" t="str">
        <f t="shared" si="157"/>
        <v/>
      </c>
      <c r="S1370" s="70" t="s">
        <v>22</v>
      </c>
    </row>
    <row r="1371" spans="1:19" ht="18" customHeight="1">
      <c r="A1371" s="66" t="s">
        <v>22</v>
      </c>
      <c r="B1371" s="66" t="str">
        <f t="shared" si="156"/>
        <v>1371</v>
      </c>
      <c r="R1371" s="68" t="str">
        <f t="shared" si="157"/>
        <v/>
      </c>
      <c r="S1371" s="70" t="s">
        <v>22</v>
      </c>
    </row>
    <row r="1372" spans="1:19" ht="18" customHeight="1">
      <c r="A1372" s="66" t="s">
        <v>22</v>
      </c>
      <c r="B1372" s="66" t="str">
        <f t="shared" si="156"/>
        <v>1372</v>
      </c>
      <c r="R1372" s="68" t="str">
        <f t="shared" si="157"/>
        <v/>
      </c>
      <c r="S1372" s="70" t="s">
        <v>22</v>
      </c>
    </row>
    <row r="1373" spans="1:19" ht="18" customHeight="1">
      <c r="A1373" s="66" t="s">
        <v>22</v>
      </c>
      <c r="B1373" s="66" t="str">
        <f t="shared" si="156"/>
        <v>1373</v>
      </c>
      <c r="R1373" s="68" t="str">
        <f t="shared" si="157"/>
        <v/>
      </c>
      <c r="S1373" s="70" t="s">
        <v>22</v>
      </c>
    </row>
    <row r="1374" spans="1:19" ht="18" customHeight="1">
      <c r="A1374" s="66" t="s">
        <v>22</v>
      </c>
      <c r="B1374" s="66" t="str">
        <f t="shared" si="156"/>
        <v>1374</v>
      </c>
      <c r="R1374" s="68" t="str">
        <f t="shared" si="157"/>
        <v/>
      </c>
      <c r="S1374" s="70" t="s">
        <v>22</v>
      </c>
    </row>
    <row r="1375" spans="1:19" ht="18" customHeight="1">
      <c r="A1375" s="66" t="s">
        <v>22</v>
      </c>
      <c r="B1375" s="66" t="str">
        <f t="shared" si="156"/>
        <v>1375</v>
      </c>
      <c r="R1375" s="68" t="str">
        <f t="shared" si="157"/>
        <v/>
      </c>
      <c r="S1375" s="70" t="s">
        <v>22</v>
      </c>
    </row>
    <row r="1376" spans="1:19" ht="18" customHeight="1">
      <c r="A1376" s="66" t="s">
        <v>22</v>
      </c>
      <c r="B1376" s="66" t="str">
        <f t="shared" si="156"/>
        <v>1376</v>
      </c>
      <c r="R1376" s="68" t="str">
        <f t="shared" si="157"/>
        <v/>
      </c>
      <c r="S1376" s="70" t="s">
        <v>22</v>
      </c>
    </row>
    <row r="1377" spans="1:19" ht="18" customHeight="1">
      <c r="A1377" s="66" t="s">
        <v>22</v>
      </c>
      <c r="B1377" s="66" t="str">
        <f t="shared" si="156"/>
        <v>1377</v>
      </c>
      <c r="R1377" s="68" t="str">
        <f t="shared" si="157"/>
        <v/>
      </c>
      <c r="S1377" s="70" t="s">
        <v>22</v>
      </c>
    </row>
    <row r="1378" spans="1:19" ht="18" customHeight="1">
      <c r="A1378" s="66" t="s">
        <v>22</v>
      </c>
      <c r="B1378" s="66" t="str">
        <f t="shared" si="156"/>
        <v>1378</v>
      </c>
      <c r="R1378" s="68" t="str">
        <f t="shared" si="157"/>
        <v/>
      </c>
      <c r="S1378" s="70" t="s">
        <v>22</v>
      </c>
    </row>
    <row r="1379" spans="1:19" ht="18" customHeight="1">
      <c r="A1379" s="66" t="s">
        <v>22</v>
      </c>
      <c r="B1379" s="66" t="str">
        <f t="shared" si="156"/>
        <v>1379</v>
      </c>
      <c r="R1379" s="68" t="str">
        <f t="shared" si="157"/>
        <v/>
      </c>
      <c r="S1379" s="70" t="s">
        <v>22</v>
      </c>
    </row>
    <row r="1380" spans="1:19" ht="18" customHeight="1">
      <c r="A1380" s="66" t="s">
        <v>22</v>
      </c>
      <c r="B1380" s="66" t="str">
        <f t="shared" si="156"/>
        <v>1380</v>
      </c>
      <c r="R1380" s="68" t="str">
        <f t="shared" si="157"/>
        <v/>
      </c>
      <c r="S1380" s="70" t="s">
        <v>22</v>
      </c>
    </row>
    <row r="1381" spans="1:19" ht="18" customHeight="1">
      <c r="A1381" s="66" t="s">
        <v>22</v>
      </c>
      <c r="B1381" s="66" t="str">
        <f t="shared" si="156"/>
        <v>1381</v>
      </c>
      <c r="R1381" s="68" t="str">
        <f t="shared" si="157"/>
        <v/>
      </c>
      <c r="S1381" s="70" t="s">
        <v>22</v>
      </c>
    </row>
    <row r="1382" spans="1:19" ht="18" customHeight="1">
      <c r="A1382" s="66" t="s">
        <v>22</v>
      </c>
      <c r="B1382" s="66" t="str">
        <f t="shared" si="156"/>
        <v>1382</v>
      </c>
      <c r="R1382" s="68" t="str">
        <f t="shared" si="157"/>
        <v/>
      </c>
      <c r="S1382" s="70" t="s">
        <v>22</v>
      </c>
    </row>
    <row r="1383" spans="1:19" ht="18" customHeight="1">
      <c r="A1383" s="66" t="s">
        <v>22</v>
      </c>
      <c r="B1383" s="66" t="str">
        <f t="shared" si="156"/>
        <v>1383</v>
      </c>
      <c r="R1383" s="68" t="str">
        <f t="shared" si="157"/>
        <v/>
      </c>
      <c r="S1383" s="70" t="s">
        <v>22</v>
      </c>
    </row>
    <row r="1384" spans="1:19" ht="18" customHeight="1">
      <c r="A1384" s="66" t="s">
        <v>22</v>
      </c>
      <c r="B1384" s="66" t="str">
        <f t="shared" si="156"/>
        <v>1384</v>
      </c>
      <c r="R1384" s="68" t="str">
        <f t="shared" si="157"/>
        <v/>
      </c>
      <c r="S1384" s="70" t="s">
        <v>22</v>
      </c>
    </row>
    <row r="1385" spans="1:19" ht="18" customHeight="1">
      <c r="A1385" s="66" t="s">
        <v>22</v>
      </c>
      <c r="B1385" s="66" t="str">
        <f t="shared" si="156"/>
        <v>1385</v>
      </c>
      <c r="R1385" s="68" t="str">
        <f t="shared" si="157"/>
        <v/>
      </c>
      <c r="S1385" s="70" t="s">
        <v>22</v>
      </c>
    </row>
    <row r="1386" spans="1:19" ht="18" customHeight="1">
      <c r="A1386" s="66" t="s">
        <v>22</v>
      </c>
      <c r="B1386" s="66" t="str">
        <f t="shared" si="156"/>
        <v>1386</v>
      </c>
      <c r="R1386" s="68" t="str">
        <f t="shared" si="157"/>
        <v/>
      </c>
      <c r="S1386" s="70" t="s">
        <v>22</v>
      </c>
    </row>
    <row r="1387" spans="1:19" ht="18" customHeight="1">
      <c r="A1387" s="66" t="s">
        <v>22</v>
      </c>
      <c r="B1387" s="66" t="str">
        <f t="shared" si="156"/>
        <v>1387</v>
      </c>
      <c r="R1387" s="68" t="str">
        <f t="shared" si="157"/>
        <v/>
      </c>
      <c r="S1387" s="70" t="s">
        <v>22</v>
      </c>
    </row>
    <row r="1388" spans="1:19" ht="18" customHeight="1">
      <c r="A1388" s="66" t="s">
        <v>22</v>
      </c>
      <c r="B1388" s="66" t="str">
        <f t="shared" si="156"/>
        <v>1388</v>
      </c>
      <c r="R1388" s="68" t="str">
        <f t="shared" si="157"/>
        <v/>
      </c>
      <c r="S1388" s="70" t="s">
        <v>22</v>
      </c>
    </row>
    <row r="1389" spans="1:19" ht="18" customHeight="1">
      <c r="A1389" s="66" t="s">
        <v>22</v>
      </c>
      <c r="B1389" s="66" t="str">
        <f t="shared" si="156"/>
        <v>1389</v>
      </c>
      <c r="R1389" s="68" t="str">
        <f t="shared" si="157"/>
        <v/>
      </c>
      <c r="S1389" s="70" t="s">
        <v>22</v>
      </c>
    </row>
    <row r="1390" spans="1:19" ht="18" customHeight="1">
      <c r="A1390" s="66" t="s">
        <v>22</v>
      </c>
      <c r="B1390" s="66" t="str">
        <f t="shared" si="156"/>
        <v>1390</v>
      </c>
      <c r="R1390" s="68" t="str">
        <f t="shared" si="157"/>
        <v/>
      </c>
      <c r="S1390" s="70" t="s">
        <v>22</v>
      </c>
    </row>
    <row r="1391" spans="1:19" ht="18" customHeight="1">
      <c r="A1391" s="66" t="s">
        <v>22</v>
      </c>
      <c r="B1391" s="66" t="str">
        <f t="shared" si="156"/>
        <v>1391</v>
      </c>
      <c r="R1391" s="68" t="str">
        <f t="shared" si="157"/>
        <v/>
      </c>
      <c r="S1391" s="70" t="s">
        <v>22</v>
      </c>
    </row>
    <row r="1392" spans="1:19" ht="18" customHeight="1">
      <c r="A1392" s="66" t="s">
        <v>22</v>
      </c>
      <c r="B1392" s="66" t="str">
        <f t="shared" si="156"/>
        <v>1392</v>
      </c>
      <c r="R1392" s="68" t="str">
        <f t="shared" si="157"/>
        <v/>
      </c>
      <c r="S1392" s="70" t="s">
        <v>22</v>
      </c>
    </row>
    <row r="1393" spans="1:19" ht="18" customHeight="1">
      <c r="A1393" s="66" t="s">
        <v>22</v>
      </c>
      <c r="B1393" s="66" t="str">
        <f t="shared" si="156"/>
        <v>1393</v>
      </c>
      <c r="R1393" s="68" t="str">
        <f t="shared" si="157"/>
        <v/>
      </c>
      <c r="S1393" s="70" t="s">
        <v>22</v>
      </c>
    </row>
    <row r="1394" spans="1:19" ht="18" customHeight="1">
      <c r="A1394" s="66" t="s">
        <v>22</v>
      </c>
      <c r="B1394" s="66" t="str">
        <f t="shared" si="156"/>
        <v>1394</v>
      </c>
      <c r="R1394" s="68" t="str">
        <f t="shared" si="157"/>
        <v/>
      </c>
      <c r="S1394" s="70" t="s">
        <v>22</v>
      </c>
    </row>
    <row r="1395" spans="1:19" ht="18" customHeight="1">
      <c r="A1395" s="66" t="s">
        <v>22</v>
      </c>
      <c r="B1395" s="66" t="str">
        <f t="shared" si="156"/>
        <v>1395</v>
      </c>
      <c r="R1395" s="68" t="str">
        <f t="shared" si="157"/>
        <v/>
      </c>
      <c r="S1395" s="70" t="s">
        <v>22</v>
      </c>
    </row>
    <row r="1396" spans="1:19" ht="18" customHeight="1">
      <c r="A1396" s="66" t="s">
        <v>22</v>
      </c>
      <c r="B1396" s="66" t="str">
        <f t="shared" si="156"/>
        <v>1396</v>
      </c>
      <c r="R1396" s="68" t="str">
        <f t="shared" si="157"/>
        <v/>
      </c>
      <c r="S1396" s="70" t="s">
        <v>22</v>
      </c>
    </row>
    <row r="1397" spans="1:19" ht="18" customHeight="1">
      <c r="A1397" s="66" t="s">
        <v>22</v>
      </c>
      <c r="B1397" s="66" t="str">
        <f t="shared" si="156"/>
        <v>1397</v>
      </c>
      <c r="R1397" s="68" t="str">
        <f t="shared" si="157"/>
        <v/>
      </c>
      <c r="S1397" s="70" t="s">
        <v>22</v>
      </c>
    </row>
    <row r="1398" spans="1:19" ht="18" customHeight="1">
      <c r="A1398" s="66" t="s">
        <v>22</v>
      </c>
      <c r="B1398" s="66" t="str">
        <f t="shared" si="156"/>
        <v>1398</v>
      </c>
      <c r="R1398" s="68" t="str">
        <f t="shared" si="157"/>
        <v/>
      </c>
      <c r="S1398" s="70" t="s">
        <v>22</v>
      </c>
    </row>
    <row r="1399" spans="1:19" ht="18" customHeight="1">
      <c r="A1399" s="66" t="s">
        <v>22</v>
      </c>
      <c r="B1399" s="66" t="str">
        <f t="shared" si="156"/>
        <v>1399</v>
      </c>
      <c r="R1399" s="68" t="str">
        <f t="shared" si="157"/>
        <v/>
      </c>
      <c r="S1399" s="70" t="s">
        <v>22</v>
      </c>
    </row>
    <row r="1400" spans="1:19" ht="18" customHeight="1">
      <c r="A1400" s="66" t="s">
        <v>22</v>
      </c>
      <c r="B1400" s="66" t="str">
        <f t="shared" si="156"/>
        <v>1400</v>
      </c>
      <c r="R1400" s="68" t="str">
        <f t="shared" si="157"/>
        <v/>
      </c>
      <c r="S1400" s="70" t="s">
        <v>22</v>
      </c>
    </row>
    <row r="1401" spans="1:19" ht="18" customHeight="1">
      <c r="A1401" s="66" t="s">
        <v>22</v>
      </c>
      <c r="B1401" s="66" t="str">
        <f t="shared" si="156"/>
        <v>1401</v>
      </c>
      <c r="R1401" s="68" t="str">
        <f t="shared" si="157"/>
        <v/>
      </c>
      <c r="S1401" s="70" t="s">
        <v>22</v>
      </c>
    </row>
    <row r="1402" spans="1:19" ht="18" customHeight="1">
      <c r="A1402" s="66" t="s">
        <v>22</v>
      </c>
      <c r="B1402" s="66" t="str">
        <f t="shared" si="156"/>
        <v>1402</v>
      </c>
      <c r="R1402" s="68" t="str">
        <f t="shared" si="157"/>
        <v/>
      </c>
      <c r="S1402" s="70" t="s">
        <v>22</v>
      </c>
    </row>
    <row r="1403" spans="1:19" ht="18" customHeight="1">
      <c r="A1403" s="66" t="s">
        <v>22</v>
      </c>
      <c r="B1403" s="66" t="str">
        <f t="shared" si="156"/>
        <v>1403</v>
      </c>
      <c r="R1403" s="68" t="str">
        <f t="shared" si="157"/>
        <v/>
      </c>
      <c r="S1403" s="70" t="s">
        <v>22</v>
      </c>
    </row>
    <row r="1404" spans="1:19" ht="18" customHeight="1">
      <c r="A1404" s="66" t="s">
        <v>22</v>
      </c>
      <c r="B1404" s="66" t="str">
        <f t="shared" si="156"/>
        <v>1404</v>
      </c>
      <c r="R1404" s="68" t="str">
        <f t="shared" si="157"/>
        <v/>
      </c>
      <c r="S1404" s="70" t="s">
        <v>22</v>
      </c>
    </row>
    <row r="1405" spans="1:19" ht="18" customHeight="1">
      <c r="A1405" s="66" t="s">
        <v>22</v>
      </c>
      <c r="B1405" s="66" t="str">
        <f t="shared" si="156"/>
        <v>1405</v>
      </c>
      <c r="R1405" s="68" t="str">
        <f t="shared" si="157"/>
        <v/>
      </c>
      <c r="S1405" s="70" t="s">
        <v>22</v>
      </c>
    </row>
    <row r="1406" spans="1:19" ht="18" customHeight="1">
      <c r="A1406" s="66" t="s">
        <v>22</v>
      </c>
      <c r="B1406" s="66" t="str">
        <f t="shared" si="156"/>
        <v>1406</v>
      </c>
      <c r="R1406" s="68" t="str">
        <f t="shared" si="157"/>
        <v/>
      </c>
      <c r="S1406" s="70" t="s">
        <v>22</v>
      </c>
    </row>
    <row r="1407" spans="1:19" ht="18" customHeight="1">
      <c r="A1407" s="66" t="s">
        <v>22</v>
      </c>
      <c r="B1407" s="66" t="str">
        <f t="shared" si="156"/>
        <v>1407</v>
      </c>
      <c r="R1407" s="68" t="str">
        <f t="shared" si="157"/>
        <v/>
      </c>
      <c r="S1407" s="70" t="s">
        <v>22</v>
      </c>
    </row>
    <row r="1408" spans="1:19" ht="18" customHeight="1">
      <c r="A1408" s="66" t="s">
        <v>22</v>
      </c>
      <c r="B1408" s="66" t="str">
        <f t="shared" si="156"/>
        <v>1408</v>
      </c>
      <c r="R1408" s="68" t="str">
        <f t="shared" si="157"/>
        <v/>
      </c>
      <c r="S1408" s="70" t="s">
        <v>22</v>
      </c>
    </row>
    <row r="1409" spans="1:19" ht="18" customHeight="1">
      <c r="A1409" s="66" t="s">
        <v>22</v>
      </c>
      <c r="B1409" s="66" t="str">
        <f t="shared" si="156"/>
        <v>1409</v>
      </c>
      <c r="R1409" s="68" t="str">
        <f t="shared" si="157"/>
        <v/>
      </c>
      <c r="S1409" s="70" t="s">
        <v>22</v>
      </c>
    </row>
    <row r="1410" spans="1:19" ht="18" customHeight="1">
      <c r="A1410" s="66" t="s">
        <v>22</v>
      </c>
      <c r="B1410" s="66" t="str">
        <f t="shared" si="156"/>
        <v>1410</v>
      </c>
      <c r="R1410" s="68" t="str">
        <f t="shared" si="157"/>
        <v/>
      </c>
      <c r="S1410" s="70" t="s">
        <v>22</v>
      </c>
    </row>
    <row r="1411" spans="1:19" ht="18" customHeight="1">
      <c r="A1411" s="66" t="s">
        <v>22</v>
      </c>
      <c r="B1411" s="66" t="str">
        <f t="shared" si="156"/>
        <v>1411</v>
      </c>
      <c r="R1411" s="68" t="str">
        <f t="shared" si="157"/>
        <v/>
      </c>
      <c r="S1411" s="70" t="s">
        <v>22</v>
      </c>
    </row>
    <row r="1412" spans="1:19" ht="18" customHeight="1">
      <c r="A1412" s="66" t="s">
        <v>22</v>
      </c>
      <c r="B1412" s="66" t="str">
        <f t="shared" ref="B1412:B1475" si="158">ROW(S1412)&amp;S1412</f>
        <v>1412</v>
      </c>
      <c r="R1412" s="68" t="str">
        <f t="shared" si="157"/>
        <v/>
      </c>
      <c r="S1412" s="70" t="s">
        <v>22</v>
      </c>
    </row>
    <row r="1413" spans="1:19" ht="18" customHeight="1">
      <c r="A1413" s="66" t="s">
        <v>22</v>
      </c>
      <c r="B1413" s="66" t="str">
        <f t="shared" si="158"/>
        <v>1413</v>
      </c>
      <c r="R1413" s="68" t="str">
        <f t="shared" ref="R1413:R1476" si="159">IF(J1413="","",J1413*Q1413)</f>
        <v/>
      </c>
      <c r="S1413" s="70" t="s">
        <v>22</v>
      </c>
    </row>
    <row r="1414" spans="1:19" ht="18" customHeight="1">
      <c r="A1414" s="66" t="s">
        <v>22</v>
      </c>
      <c r="B1414" s="66" t="str">
        <f t="shared" si="158"/>
        <v>1414</v>
      </c>
      <c r="R1414" s="68" t="str">
        <f t="shared" si="159"/>
        <v/>
      </c>
      <c r="S1414" s="70" t="s">
        <v>22</v>
      </c>
    </row>
    <row r="1415" spans="1:19" ht="18" customHeight="1">
      <c r="A1415" s="66" t="s">
        <v>22</v>
      </c>
      <c r="B1415" s="66" t="str">
        <f t="shared" si="158"/>
        <v>1415</v>
      </c>
      <c r="R1415" s="68" t="str">
        <f t="shared" si="159"/>
        <v/>
      </c>
      <c r="S1415" s="70" t="s">
        <v>22</v>
      </c>
    </row>
    <row r="1416" spans="1:19" ht="18" customHeight="1">
      <c r="A1416" s="66" t="s">
        <v>22</v>
      </c>
      <c r="B1416" s="66" t="str">
        <f t="shared" si="158"/>
        <v>1416</v>
      </c>
      <c r="R1416" s="68" t="str">
        <f t="shared" si="159"/>
        <v/>
      </c>
      <c r="S1416" s="70" t="s">
        <v>22</v>
      </c>
    </row>
    <row r="1417" spans="1:19" ht="18" customHeight="1">
      <c r="A1417" s="66" t="s">
        <v>22</v>
      </c>
      <c r="B1417" s="66" t="str">
        <f t="shared" si="158"/>
        <v>1417</v>
      </c>
      <c r="R1417" s="68" t="str">
        <f t="shared" si="159"/>
        <v/>
      </c>
      <c r="S1417" s="70" t="s">
        <v>22</v>
      </c>
    </row>
    <row r="1418" spans="1:19" ht="18" customHeight="1">
      <c r="A1418" s="66" t="s">
        <v>22</v>
      </c>
      <c r="B1418" s="66" t="str">
        <f t="shared" si="158"/>
        <v>1418</v>
      </c>
      <c r="R1418" s="68" t="str">
        <f t="shared" si="159"/>
        <v/>
      </c>
      <c r="S1418" s="70" t="s">
        <v>22</v>
      </c>
    </row>
    <row r="1419" spans="1:19" ht="18" customHeight="1">
      <c r="A1419" s="66" t="s">
        <v>22</v>
      </c>
      <c r="B1419" s="66" t="str">
        <f t="shared" si="158"/>
        <v>1419</v>
      </c>
      <c r="R1419" s="68" t="str">
        <f t="shared" si="159"/>
        <v/>
      </c>
      <c r="S1419" s="70" t="s">
        <v>22</v>
      </c>
    </row>
    <row r="1420" spans="1:19" ht="18" customHeight="1">
      <c r="A1420" s="66" t="s">
        <v>22</v>
      </c>
      <c r="B1420" s="66" t="str">
        <f t="shared" si="158"/>
        <v>1420</v>
      </c>
      <c r="R1420" s="68" t="str">
        <f t="shared" si="159"/>
        <v/>
      </c>
      <c r="S1420" s="70" t="s">
        <v>22</v>
      </c>
    </row>
    <row r="1421" spans="1:19" ht="18" customHeight="1">
      <c r="A1421" s="66" t="s">
        <v>22</v>
      </c>
      <c r="B1421" s="66" t="str">
        <f t="shared" si="158"/>
        <v>1421</v>
      </c>
      <c r="R1421" s="68" t="str">
        <f t="shared" si="159"/>
        <v/>
      </c>
      <c r="S1421" s="70" t="s">
        <v>22</v>
      </c>
    </row>
    <row r="1422" spans="1:19" ht="18" customHeight="1">
      <c r="A1422" s="66" t="s">
        <v>22</v>
      </c>
      <c r="B1422" s="66" t="str">
        <f t="shared" si="158"/>
        <v>1422</v>
      </c>
      <c r="R1422" s="68" t="str">
        <f t="shared" si="159"/>
        <v/>
      </c>
      <c r="S1422" s="70" t="s">
        <v>22</v>
      </c>
    </row>
    <row r="1423" spans="1:19" ht="18" customHeight="1">
      <c r="A1423" s="66" t="s">
        <v>22</v>
      </c>
      <c r="B1423" s="66" t="str">
        <f t="shared" si="158"/>
        <v>1423</v>
      </c>
      <c r="R1423" s="68" t="str">
        <f t="shared" si="159"/>
        <v/>
      </c>
      <c r="S1423" s="70" t="s">
        <v>22</v>
      </c>
    </row>
    <row r="1424" spans="1:19" ht="18" customHeight="1">
      <c r="A1424" s="66" t="s">
        <v>22</v>
      </c>
      <c r="B1424" s="66" t="str">
        <f t="shared" si="158"/>
        <v>1424</v>
      </c>
      <c r="R1424" s="68" t="str">
        <f t="shared" si="159"/>
        <v/>
      </c>
      <c r="S1424" s="70" t="s">
        <v>22</v>
      </c>
    </row>
    <row r="1425" spans="1:19" ht="18" customHeight="1">
      <c r="A1425" s="66" t="s">
        <v>22</v>
      </c>
      <c r="B1425" s="66" t="str">
        <f t="shared" si="158"/>
        <v>1425</v>
      </c>
      <c r="R1425" s="68" t="str">
        <f t="shared" si="159"/>
        <v/>
      </c>
      <c r="S1425" s="70" t="s">
        <v>22</v>
      </c>
    </row>
    <row r="1426" spans="1:19" ht="18" customHeight="1">
      <c r="A1426" s="66" t="s">
        <v>22</v>
      </c>
      <c r="B1426" s="66" t="str">
        <f t="shared" si="158"/>
        <v>1426</v>
      </c>
      <c r="R1426" s="68" t="str">
        <f t="shared" si="159"/>
        <v/>
      </c>
      <c r="S1426" s="70" t="s">
        <v>22</v>
      </c>
    </row>
    <row r="1427" spans="1:19" ht="18" customHeight="1">
      <c r="A1427" s="66" t="s">
        <v>22</v>
      </c>
      <c r="B1427" s="66" t="str">
        <f t="shared" si="158"/>
        <v>1427</v>
      </c>
      <c r="R1427" s="68" t="str">
        <f t="shared" si="159"/>
        <v/>
      </c>
      <c r="S1427" s="70" t="s">
        <v>22</v>
      </c>
    </row>
    <row r="1428" spans="1:19" ht="18" customHeight="1">
      <c r="A1428" s="66" t="s">
        <v>22</v>
      </c>
      <c r="B1428" s="66" t="str">
        <f t="shared" si="158"/>
        <v>1428</v>
      </c>
      <c r="R1428" s="68" t="str">
        <f t="shared" si="159"/>
        <v/>
      </c>
      <c r="S1428" s="70" t="s">
        <v>22</v>
      </c>
    </row>
    <row r="1429" spans="1:19" ht="18" customHeight="1">
      <c r="A1429" s="66" t="s">
        <v>22</v>
      </c>
      <c r="B1429" s="66" t="str">
        <f t="shared" si="158"/>
        <v>1429</v>
      </c>
      <c r="R1429" s="68" t="str">
        <f t="shared" si="159"/>
        <v/>
      </c>
      <c r="S1429" s="70" t="s">
        <v>22</v>
      </c>
    </row>
    <row r="1430" spans="1:19" ht="18" customHeight="1">
      <c r="A1430" s="66" t="s">
        <v>22</v>
      </c>
      <c r="B1430" s="66" t="str">
        <f t="shared" si="158"/>
        <v>1430</v>
      </c>
      <c r="R1430" s="68" t="str">
        <f t="shared" si="159"/>
        <v/>
      </c>
      <c r="S1430" s="70" t="s">
        <v>22</v>
      </c>
    </row>
    <row r="1431" spans="1:19" ht="18" customHeight="1">
      <c r="A1431" s="66" t="s">
        <v>22</v>
      </c>
      <c r="B1431" s="66" t="str">
        <f t="shared" si="158"/>
        <v>1431</v>
      </c>
      <c r="R1431" s="68" t="str">
        <f t="shared" si="159"/>
        <v/>
      </c>
      <c r="S1431" s="70" t="s">
        <v>22</v>
      </c>
    </row>
    <row r="1432" spans="1:19" ht="18" customHeight="1">
      <c r="A1432" s="66" t="s">
        <v>22</v>
      </c>
      <c r="B1432" s="66" t="str">
        <f t="shared" si="158"/>
        <v>1432</v>
      </c>
      <c r="R1432" s="68" t="str">
        <f t="shared" si="159"/>
        <v/>
      </c>
      <c r="S1432" s="70" t="s">
        <v>22</v>
      </c>
    </row>
    <row r="1433" spans="1:19" ht="18" customHeight="1">
      <c r="A1433" s="66" t="s">
        <v>22</v>
      </c>
      <c r="B1433" s="66" t="str">
        <f t="shared" si="158"/>
        <v>1433</v>
      </c>
      <c r="R1433" s="68" t="str">
        <f t="shared" si="159"/>
        <v/>
      </c>
      <c r="S1433" s="70" t="s">
        <v>22</v>
      </c>
    </row>
    <row r="1434" spans="1:19" ht="18" customHeight="1">
      <c r="A1434" s="66" t="s">
        <v>22</v>
      </c>
      <c r="B1434" s="66" t="str">
        <f t="shared" si="158"/>
        <v>1434</v>
      </c>
      <c r="R1434" s="68" t="str">
        <f t="shared" si="159"/>
        <v/>
      </c>
      <c r="S1434" s="70" t="s">
        <v>22</v>
      </c>
    </row>
    <row r="1435" spans="1:19" ht="18" customHeight="1">
      <c r="A1435" s="66" t="s">
        <v>22</v>
      </c>
      <c r="B1435" s="66" t="str">
        <f t="shared" si="158"/>
        <v>1435</v>
      </c>
      <c r="R1435" s="68" t="str">
        <f t="shared" si="159"/>
        <v/>
      </c>
      <c r="S1435" s="70" t="s">
        <v>22</v>
      </c>
    </row>
    <row r="1436" spans="1:19" ht="18" customHeight="1">
      <c r="A1436" s="66" t="s">
        <v>22</v>
      </c>
      <c r="B1436" s="66" t="str">
        <f t="shared" si="158"/>
        <v>1436</v>
      </c>
      <c r="R1436" s="68" t="str">
        <f t="shared" si="159"/>
        <v/>
      </c>
      <c r="S1436" s="70" t="s">
        <v>22</v>
      </c>
    </row>
    <row r="1437" spans="1:19" ht="18" customHeight="1">
      <c r="A1437" s="66" t="s">
        <v>22</v>
      </c>
      <c r="B1437" s="66" t="str">
        <f t="shared" si="158"/>
        <v>1437</v>
      </c>
      <c r="R1437" s="68" t="str">
        <f t="shared" si="159"/>
        <v/>
      </c>
      <c r="S1437" s="70" t="s">
        <v>22</v>
      </c>
    </row>
    <row r="1438" spans="1:19" ht="18" customHeight="1">
      <c r="A1438" s="66" t="s">
        <v>22</v>
      </c>
      <c r="B1438" s="66" t="str">
        <f t="shared" si="158"/>
        <v>1438</v>
      </c>
      <c r="R1438" s="68" t="str">
        <f t="shared" si="159"/>
        <v/>
      </c>
      <c r="S1438" s="70" t="s">
        <v>22</v>
      </c>
    </row>
    <row r="1439" spans="1:19" ht="18" customHeight="1">
      <c r="A1439" s="66" t="s">
        <v>22</v>
      </c>
      <c r="B1439" s="66" t="str">
        <f t="shared" si="158"/>
        <v>1439</v>
      </c>
      <c r="R1439" s="68" t="str">
        <f t="shared" si="159"/>
        <v/>
      </c>
      <c r="S1439" s="70" t="s">
        <v>22</v>
      </c>
    </row>
    <row r="1440" spans="1:19" ht="18" customHeight="1">
      <c r="A1440" s="66" t="s">
        <v>22</v>
      </c>
      <c r="B1440" s="66" t="str">
        <f t="shared" si="158"/>
        <v>1440</v>
      </c>
      <c r="R1440" s="68" t="str">
        <f t="shared" si="159"/>
        <v/>
      </c>
      <c r="S1440" s="70" t="s">
        <v>22</v>
      </c>
    </row>
    <row r="1441" spans="1:19" ht="18" customHeight="1">
      <c r="A1441" s="66" t="s">
        <v>22</v>
      </c>
      <c r="B1441" s="66" t="str">
        <f t="shared" si="158"/>
        <v>1441</v>
      </c>
      <c r="R1441" s="68" t="str">
        <f t="shared" si="159"/>
        <v/>
      </c>
      <c r="S1441" s="70" t="s">
        <v>22</v>
      </c>
    </row>
    <row r="1442" spans="1:19" ht="18" customHeight="1">
      <c r="A1442" s="66" t="s">
        <v>22</v>
      </c>
      <c r="B1442" s="66" t="str">
        <f t="shared" si="158"/>
        <v>1442</v>
      </c>
      <c r="R1442" s="68" t="str">
        <f t="shared" si="159"/>
        <v/>
      </c>
      <c r="S1442" s="70" t="s">
        <v>22</v>
      </c>
    </row>
    <row r="1443" spans="1:19" ht="18" customHeight="1">
      <c r="A1443" s="66" t="s">
        <v>22</v>
      </c>
      <c r="B1443" s="66" t="str">
        <f t="shared" si="158"/>
        <v>1443</v>
      </c>
      <c r="R1443" s="68" t="str">
        <f t="shared" si="159"/>
        <v/>
      </c>
      <c r="S1443" s="70" t="s">
        <v>22</v>
      </c>
    </row>
    <row r="1444" spans="1:19" ht="18" customHeight="1">
      <c r="A1444" s="66" t="s">
        <v>22</v>
      </c>
      <c r="B1444" s="66" t="str">
        <f t="shared" si="158"/>
        <v>1444</v>
      </c>
      <c r="R1444" s="68" t="str">
        <f t="shared" si="159"/>
        <v/>
      </c>
      <c r="S1444" s="70" t="s">
        <v>22</v>
      </c>
    </row>
    <row r="1445" spans="1:19" ht="18" customHeight="1">
      <c r="A1445" s="66" t="s">
        <v>22</v>
      </c>
      <c r="B1445" s="66" t="str">
        <f t="shared" si="158"/>
        <v>1445</v>
      </c>
      <c r="R1445" s="68" t="str">
        <f t="shared" si="159"/>
        <v/>
      </c>
      <c r="S1445" s="70" t="s">
        <v>22</v>
      </c>
    </row>
    <row r="1446" spans="1:19" ht="18" customHeight="1">
      <c r="A1446" s="66" t="s">
        <v>22</v>
      </c>
      <c r="B1446" s="66" t="str">
        <f t="shared" si="158"/>
        <v>1446</v>
      </c>
      <c r="R1446" s="68" t="str">
        <f t="shared" si="159"/>
        <v/>
      </c>
      <c r="S1446" s="70" t="s">
        <v>22</v>
      </c>
    </row>
    <row r="1447" spans="1:19" ht="18" customHeight="1">
      <c r="A1447" s="66" t="s">
        <v>22</v>
      </c>
      <c r="B1447" s="66" t="str">
        <f t="shared" si="158"/>
        <v>1447</v>
      </c>
      <c r="R1447" s="68" t="str">
        <f t="shared" si="159"/>
        <v/>
      </c>
      <c r="S1447" s="70" t="s">
        <v>22</v>
      </c>
    </row>
    <row r="1448" spans="1:19" ht="18" customHeight="1">
      <c r="A1448" s="66" t="s">
        <v>22</v>
      </c>
      <c r="B1448" s="66" t="str">
        <f t="shared" si="158"/>
        <v>1448</v>
      </c>
      <c r="R1448" s="68" t="str">
        <f t="shared" si="159"/>
        <v/>
      </c>
      <c r="S1448" s="70" t="s">
        <v>22</v>
      </c>
    </row>
    <row r="1449" spans="1:19" ht="18" customHeight="1">
      <c r="A1449" s="66" t="s">
        <v>22</v>
      </c>
      <c r="B1449" s="66" t="str">
        <f t="shared" si="158"/>
        <v>1449</v>
      </c>
      <c r="R1449" s="68" t="str">
        <f t="shared" si="159"/>
        <v/>
      </c>
      <c r="S1449" s="70" t="s">
        <v>22</v>
      </c>
    </row>
    <row r="1450" spans="1:19" ht="18" customHeight="1">
      <c r="A1450" s="66" t="s">
        <v>22</v>
      </c>
      <c r="B1450" s="66" t="str">
        <f t="shared" si="158"/>
        <v>1450</v>
      </c>
      <c r="R1450" s="68" t="str">
        <f t="shared" si="159"/>
        <v/>
      </c>
      <c r="S1450" s="70" t="s">
        <v>22</v>
      </c>
    </row>
    <row r="1451" spans="1:19" ht="18" customHeight="1">
      <c r="A1451" s="66" t="s">
        <v>22</v>
      </c>
      <c r="B1451" s="66" t="str">
        <f t="shared" si="158"/>
        <v>1451</v>
      </c>
      <c r="R1451" s="68" t="str">
        <f t="shared" si="159"/>
        <v/>
      </c>
      <c r="S1451" s="70" t="s">
        <v>22</v>
      </c>
    </row>
    <row r="1452" spans="1:19" ht="18" customHeight="1">
      <c r="A1452" s="66" t="s">
        <v>22</v>
      </c>
      <c r="B1452" s="66" t="str">
        <f t="shared" si="158"/>
        <v>1452</v>
      </c>
      <c r="R1452" s="68" t="str">
        <f t="shared" si="159"/>
        <v/>
      </c>
      <c r="S1452" s="70" t="s">
        <v>22</v>
      </c>
    </row>
    <row r="1453" spans="1:19" ht="18" customHeight="1">
      <c r="A1453" s="66" t="s">
        <v>22</v>
      </c>
      <c r="B1453" s="66" t="str">
        <f t="shared" si="158"/>
        <v>1453</v>
      </c>
      <c r="R1453" s="68" t="str">
        <f t="shared" si="159"/>
        <v/>
      </c>
      <c r="S1453" s="70" t="s">
        <v>22</v>
      </c>
    </row>
    <row r="1454" spans="1:19" ht="18" customHeight="1">
      <c r="A1454" s="66" t="s">
        <v>22</v>
      </c>
      <c r="B1454" s="66" t="str">
        <f t="shared" si="158"/>
        <v>1454</v>
      </c>
      <c r="R1454" s="68" t="str">
        <f t="shared" si="159"/>
        <v/>
      </c>
      <c r="S1454" s="70" t="s">
        <v>22</v>
      </c>
    </row>
    <row r="1455" spans="1:19" ht="18" customHeight="1">
      <c r="A1455" s="66" t="s">
        <v>22</v>
      </c>
      <c r="B1455" s="66" t="str">
        <f t="shared" si="158"/>
        <v>1455</v>
      </c>
      <c r="R1455" s="68" t="str">
        <f t="shared" si="159"/>
        <v/>
      </c>
      <c r="S1455" s="70" t="s">
        <v>22</v>
      </c>
    </row>
    <row r="1456" spans="1:19" ht="18" customHeight="1">
      <c r="A1456" s="66" t="s">
        <v>22</v>
      </c>
      <c r="B1456" s="66" t="str">
        <f t="shared" si="158"/>
        <v>1456</v>
      </c>
      <c r="R1456" s="68" t="str">
        <f t="shared" si="159"/>
        <v/>
      </c>
      <c r="S1456" s="70" t="s">
        <v>22</v>
      </c>
    </row>
    <row r="1457" spans="1:19" ht="18" customHeight="1">
      <c r="A1457" s="66" t="s">
        <v>22</v>
      </c>
      <c r="B1457" s="66" t="str">
        <f t="shared" si="158"/>
        <v>1457</v>
      </c>
      <c r="R1457" s="68" t="str">
        <f t="shared" si="159"/>
        <v/>
      </c>
      <c r="S1457" s="70" t="s">
        <v>22</v>
      </c>
    </row>
    <row r="1458" spans="1:19" ht="18" customHeight="1">
      <c r="A1458" s="66" t="s">
        <v>22</v>
      </c>
      <c r="B1458" s="66" t="str">
        <f t="shared" si="158"/>
        <v>1458</v>
      </c>
      <c r="R1458" s="68" t="str">
        <f t="shared" si="159"/>
        <v/>
      </c>
      <c r="S1458" s="70" t="s">
        <v>22</v>
      </c>
    </row>
    <row r="1459" spans="1:19" ht="18" customHeight="1">
      <c r="A1459" s="66" t="s">
        <v>22</v>
      </c>
      <c r="B1459" s="66" t="str">
        <f t="shared" si="158"/>
        <v>1459</v>
      </c>
      <c r="R1459" s="68" t="str">
        <f t="shared" si="159"/>
        <v/>
      </c>
      <c r="S1459" s="70" t="s">
        <v>22</v>
      </c>
    </row>
    <row r="1460" spans="1:19" ht="18" customHeight="1">
      <c r="A1460" s="66" t="s">
        <v>22</v>
      </c>
      <c r="B1460" s="66" t="str">
        <f t="shared" si="158"/>
        <v>1460</v>
      </c>
      <c r="R1460" s="68" t="str">
        <f t="shared" si="159"/>
        <v/>
      </c>
      <c r="S1460" s="70" t="s">
        <v>22</v>
      </c>
    </row>
    <row r="1461" spans="1:19" ht="18" customHeight="1">
      <c r="A1461" s="66" t="s">
        <v>22</v>
      </c>
      <c r="B1461" s="66" t="str">
        <f t="shared" si="158"/>
        <v>1461</v>
      </c>
      <c r="R1461" s="68" t="str">
        <f t="shared" si="159"/>
        <v/>
      </c>
      <c r="S1461" s="70" t="s">
        <v>22</v>
      </c>
    </row>
    <row r="1462" spans="1:19" ht="18" customHeight="1">
      <c r="A1462" s="66" t="s">
        <v>22</v>
      </c>
      <c r="B1462" s="66" t="str">
        <f t="shared" si="158"/>
        <v>1462</v>
      </c>
      <c r="R1462" s="68" t="str">
        <f t="shared" si="159"/>
        <v/>
      </c>
      <c r="S1462" s="70" t="s">
        <v>22</v>
      </c>
    </row>
    <row r="1463" spans="1:19" ht="18" customHeight="1">
      <c r="A1463" s="66" t="s">
        <v>22</v>
      </c>
      <c r="B1463" s="66" t="str">
        <f t="shared" si="158"/>
        <v>1463</v>
      </c>
      <c r="R1463" s="68" t="str">
        <f t="shared" si="159"/>
        <v/>
      </c>
      <c r="S1463" s="70" t="s">
        <v>22</v>
      </c>
    </row>
    <row r="1464" spans="1:19" ht="18" customHeight="1">
      <c r="A1464" s="66" t="s">
        <v>22</v>
      </c>
      <c r="B1464" s="66" t="str">
        <f t="shared" si="158"/>
        <v>1464</v>
      </c>
      <c r="R1464" s="68" t="str">
        <f t="shared" si="159"/>
        <v/>
      </c>
      <c r="S1464" s="70" t="s">
        <v>22</v>
      </c>
    </row>
    <row r="1465" spans="1:19" ht="18" customHeight="1">
      <c r="A1465" s="66" t="s">
        <v>22</v>
      </c>
      <c r="B1465" s="66" t="str">
        <f t="shared" si="158"/>
        <v>1465</v>
      </c>
      <c r="R1465" s="68" t="str">
        <f t="shared" si="159"/>
        <v/>
      </c>
      <c r="S1465" s="70" t="s">
        <v>22</v>
      </c>
    </row>
    <row r="1466" spans="1:19" ht="18" customHeight="1">
      <c r="A1466" s="66" t="s">
        <v>22</v>
      </c>
      <c r="B1466" s="66" t="str">
        <f t="shared" si="158"/>
        <v>1466</v>
      </c>
      <c r="R1466" s="68" t="str">
        <f t="shared" si="159"/>
        <v/>
      </c>
      <c r="S1466" s="70" t="s">
        <v>22</v>
      </c>
    </row>
    <row r="1467" spans="1:19" ht="18" customHeight="1">
      <c r="A1467" s="66" t="s">
        <v>22</v>
      </c>
      <c r="B1467" s="66" t="str">
        <f t="shared" si="158"/>
        <v>1467</v>
      </c>
      <c r="R1467" s="68" t="str">
        <f t="shared" si="159"/>
        <v/>
      </c>
      <c r="S1467" s="70" t="s">
        <v>22</v>
      </c>
    </row>
    <row r="1468" spans="1:19" ht="18" customHeight="1">
      <c r="A1468" s="66" t="s">
        <v>22</v>
      </c>
      <c r="B1468" s="66" t="str">
        <f t="shared" si="158"/>
        <v>1468</v>
      </c>
      <c r="R1468" s="68" t="str">
        <f t="shared" si="159"/>
        <v/>
      </c>
      <c r="S1468" s="70" t="s">
        <v>22</v>
      </c>
    </row>
    <row r="1469" spans="1:19" ht="18" customHeight="1">
      <c r="A1469" s="66" t="s">
        <v>22</v>
      </c>
      <c r="B1469" s="66" t="str">
        <f t="shared" si="158"/>
        <v>1469</v>
      </c>
      <c r="R1469" s="68" t="str">
        <f t="shared" si="159"/>
        <v/>
      </c>
      <c r="S1469" s="70" t="s">
        <v>22</v>
      </c>
    </row>
    <row r="1470" spans="1:19" ht="18" customHeight="1">
      <c r="A1470" s="66" t="s">
        <v>22</v>
      </c>
      <c r="B1470" s="66" t="str">
        <f t="shared" si="158"/>
        <v>1470</v>
      </c>
      <c r="R1470" s="68" t="str">
        <f t="shared" si="159"/>
        <v/>
      </c>
      <c r="S1470" s="70" t="s">
        <v>22</v>
      </c>
    </row>
    <row r="1471" spans="1:19" ht="18" customHeight="1">
      <c r="A1471" s="66" t="s">
        <v>22</v>
      </c>
      <c r="B1471" s="66" t="str">
        <f t="shared" si="158"/>
        <v>1471</v>
      </c>
      <c r="R1471" s="68" t="str">
        <f t="shared" si="159"/>
        <v/>
      </c>
      <c r="S1471" s="70" t="s">
        <v>22</v>
      </c>
    </row>
    <row r="1472" spans="1:19" ht="18" customHeight="1">
      <c r="A1472" s="66" t="s">
        <v>22</v>
      </c>
      <c r="B1472" s="66" t="str">
        <f t="shared" si="158"/>
        <v>1472</v>
      </c>
      <c r="R1472" s="68" t="str">
        <f t="shared" si="159"/>
        <v/>
      </c>
      <c r="S1472" s="70" t="s">
        <v>22</v>
      </c>
    </row>
    <row r="1473" spans="1:19" ht="18" customHeight="1">
      <c r="A1473" s="66" t="s">
        <v>22</v>
      </c>
      <c r="B1473" s="66" t="str">
        <f t="shared" si="158"/>
        <v>1473</v>
      </c>
      <c r="R1473" s="68" t="str">
        <f t="shared" si="159"/>
        <v/>
      </c>
      <c r="S1473" s="70" t="s">
        <v>22</v>
      </c>
    </row>
    <row r="1474" spans="1:19" ht="18" customHeight="1">
      <c r="A1474" s="66" t="s">
        <v>22</v>
      </c>
      <c r="B1474" s="66" t="str">
        <f t="shared" si="158"/>
        <v>1474</v>
      </c>
      <c r="R1474" s="68" t="str">
        <f t="shared" si="159"/>
        <v/>
      </c>
      <c r="S1474" s="70" t="s">
        <v>22</v>
      </c>
    </row>
    <row r="1475" spans="1:19" ht="18" customHeight="1">
      <c r="A1475" s="66" t="s">
        <v>22</v>
      </c>
      <c r="B1475" s="66" t="str">
        <f t="shared" si="158"/>
        <v>1475</v>
      </c>
      <c r="R1475" s="68" t="str">
        <f t="shared" si="159"/>
        <v/>
      </c>
      <c r="S1475" s="70" t="s">
        <v>22</v>
      </c>
    </row>
    <row r="1476" spans="1:19" ht="18" customHeight="1">
      <c r="A1476" s="66" t="s">
        <v>22</v>
      </c>
      <c r="B1476" s="66" t="str">
        <f t="shared" ref="B1476:B1539" si="160">ROW(S1476)&amp;S1476</f>
        <v>1476</v>
      </c>
      <c r="R1476" s="68" t="str">
        <f t="shared" si="159"/>
        <v/>
      </c>
      <c r="S1476" s="70" t="s">
        <v>22</v>
      </c>
    </row>
    <row r="1477" spans="1:19" ht="18" customHeight="1">
      <c r="A1477" s="66" t="s">
        <v>22</v>
      </c>
      <c r="B1477" s="66" t="str">
        <f t="shared" si="160"/>
        <v>1477</v>
      </c>
      <c r="R1477" s="68" t="str">
        <f t="shared" ref="R1477:R1540" si="161">IF(J1477="","",J1477*Q1477)</f>
        <v/>
      </c>
      <c r="S1477" s="70" t="s">
        <v>22</v>
      </c>
    </row>
    <row r="1478" spans="1:19" ht="18" customHeight="1">
      <c r="A1478" s="66" t="s">
        <v>22</v>
      </c>
      <c r="B1478" s="66" t="str">
        <f t="shared" si="160"/>
        <v>1478</v>
      </c>
      <c r="R1478" s="68" t="str">
        <f t="shared" si="161"/>
        <v/>
      </c>
      <c r="S1478" s="70" t="s">
        <v>22</v>
      </c>
    </row>
    <row r="1479" spans="1:19" ht="18" customHeight="1">
      <c r="A1479" s="66" t="s">
        <v>22</v>
      </c>
      <c r="B1479" s="66" t="str">
        <f t="shared" si="160"/>
        <v>1479</v>
      </c>
      <c r="R1479" s="68" t="str">
        <f t="shared" si="161"/>
        <v/>
      </c>
      <c r="S1479" s="70" t="s">
        <v>22</v>
      </c>
    </row>
    <row r="1480" spans="1:19" ht="18" customHeight="1">
      <c r="A1480" s="66" t="s">
        <v>22</v>
      </c>
      <c r="B1480" s="66" t="str">
        <f t="shared" si="160"/>
        <v>1480</v>
      </c>
      <c r="R1480" s="68" t="str">
        <f t="shared" si="161"/>
        <v/>
      </c>
      <c r="S1480" s="70" t="s">
        <v>22</v>
      </c>
    </row>
    <row r="1481" spans="1:19" ht="18" customHeight="1">
      <c r="A1481" s="66" t="s">
        <v>22</v>
      </c>
      <c r="B1481" s="66" t="str">
        <f t="shared" si="160"/>
        <v>1481</v>
      </c>
      <c r="R1481" s="68" t="str">
        <f t="shared" si="161"/>
        <v/>
      </c>
      <c r="S1481" s="70" t="s">
        <v>22</v>
      </c>
    </row>
    <row r="1482" spans="1:19" ht="18" customHeight="1">
      <c r="A1482" s="66" t="s">
        <v>22</v>
      </c>
      <c r="B1482" s="66" t="str">
        <f t="shared" si="160"/>
        <v>1482</v>
      </c>
      <c r="R1482" s="68" t="str">
        <f t="shared" si="161"/>
        <v/>
      </c>
      <c r="S1482" s="70" t="s">
        <v>22</v>
      </c>
    </row>
    <row r="1483" spans="1:19" ht="18" customHeight="1">
      <c r="A1483" s="66" t="s">
        <v>22</v>
      </c>
      <c r="B1483" s="66" t="str">
        <f t="shared" si="160"/>
        <v>1483</v>
      </c>
      <c r="R1483" s="68" t="str">
        <f t="shared" si="161"/>
        <v/>
      </c>
      <c r="S1483" s="70" t="s">
        <v>22</v>
      </c>
    </row>
    <row r="1484" spans="1:19" ht="18" customHeight="1">
      <c r="A1484" s="66" t="s">
        <v>22</v>
      </c>
      <c r="B1484" s="66" t="str">
        <f t="shared" si="160"/>
        <v>1484</v>
      </c>
      <c r="R1484" s="68" t="str">
        <f t="shared" si="161"/>
        <v/>
      </c>
      <c r="S1484" s="70" t="s">
        <v>22</v>
      </c>
    </row>
    <row r="1485" spans="1:19" ht="18" customHeight="1">
      <c r="A1485" s="66" t="s">
        <v>22</v>
      </c>
      <c r="B1485" s="66" t="str">
        <f t="shared" si="160"/>
        <v>1485</v>
      </c>
      <c r="R1485" s="68" t="str">
        <f t="shared" si="161"/>
        <v/>
      </c>
      <c r="S1485" s="70" t="s">
        <v>22</v>
      </c>
    </row>
    <row r="1486" spans="1:19" ht="18" customHeight="1">
      <c r="A1486" s="66" t="s">
        <v>22</v>
      </c>
      <c r="B1486" s="66" t="str">
        <f t="shared" si="160"/>
        <v>1486</v>
      </c>
      <c r="R1486" s="68" t="str">
        <f t="shared" si="161"/>
        <v/>
      </c>
      <c r="S1486" s="70" t="s">
        <v>22</v>
      </c>
    </row>
    <row r="1487" spans="1:19" ht="18" customHeight="1">
      <c r="A1487" s="66" t="s">
        <v>22</v>
      </c>
      <c r="B1487" s="66" t="str">
        <f t="shared" si="160"/>
        <v>1487</v>
      </c>
      <c r="R1487" s="68" t="str">
        <f t="shared" si="161"/>
        <v/>
      </c>
      <c r="S1487" s="70" t="s">
        <v>22</v>
      </c>
    </row>
    <row r="1488" spans="1:19" ht="18" customHeight="1">
      <c r="A1488" s="66" t="s">
        <v>22</v>
      </c>
      <c r="B1488" s="66" t="str">
        <f t="shared" si="160"/>
        <v>1488</v>
      </c>
      <c r="R1488" s="68" t="str">
        <f t="shared" si="161"/>
        <v/>
      </c>
      <c r="S1488" s="70" t="s">
        <v>22</v>
      </c>
    </row>
    <row r="1489" spans="1:19" ht="18" customHeight="1">
      <c r="A1489" s="66" t="s">
        <v>22</v>
      </c>
      <c r="B1489" s="66" t="str">
        <f t="shared" si="160"/>
        <v>1489</v>
      </c>
      <c r="R1489" s="68" t="str">
        <f t="shared" si="161"/>
        <v/>
      </c>
      <c r="S1489" s="70" t="s">
        <v>22</v>
      </c>
    </row>
    <row r="1490" spans="1:19" ht="18" customHeight="1">
      <c r="A1490" s="66" t="s">
        <v>22</v>
      </c>
      <c r="B1490" s="66" t="str">
        <f t="shared" si="160"/>
        <v>1490</v>
      </c>
      <c r="R1490" s="68" t="str">
        <f t="shared" si="161"/>
        <v/>
      </c>
      <c r="S1490" s="70" t="s">
        <v>22</v>
      </c>
    </row>
    <row r="1491" spans="1:19" ht="18" customHeight="1">
      <c r="A1491" s="66" t="s">
        <v>22</v>
      </c>
      <c r="B1491" s="66" t="str">
        <f t="shared" si="160"/>
        <v>1491</v>
      </c>
      <c r="R1491" s="68" t="str">
        <f t="shared" si="161"/>
        <v/>
      </c>
      <c r="S1491" s="70" t="s">
        <v>22</v>
      </c>
    </row>
    <row r="1492" spans="1:19" ht="18" customHeight="1">
      <c r="A1492" s="66" t="s">
        <v>22</v>
      </c>
      <c r="B1492" s="66" t="str">
        <f t="shared" si="160"/>
        <v>1492</v>
      </c>
      <c r="R1492" s="68" t="str">
        <f t="shared" si="161"/>
        <v/>
      </c>
      <c r="S1492" s="70" t="s">
        <v>22</v>
      </c>
    </row>
    <row r="1493" spans="1:19" ht="18" customHeight="1">
      <c r="A1493" s="66" t="s">
        <v>22</v>
      </c>
      <c r="B1493" s="66" t="str">
        <f t="shared" si="160"/>
        <v>1493</v>
      </c>
      <c r="R1493" s="68" t="str">
        <f t="shared" si="161"/>
        <v/>
      </c>
      <c r="S1493" s="70" t="s">
        <v>22</v>
      </c>
    </row>
    <row r="1494" spans="1:19" ht="18" customHeight="1">
      <c r="A1494" s="66" t="s">
        <v>22</v>
      </c>
      <c r="B1494" s="66" t="str">
        <f t="shared" si="160"/>
        <v>1494</v>
      </c>
      <c r="R1494" s="68" t="str">
        <f t="shared" si="161"/>
        <v/>
      </c>
      <c r="S1494" s="70" t="s">
        <v>22</v>
      </c>
    </row>
    <row r="1495" spans="1:19" ht="18" customHeight="1">
      <c r="A1495" s="66" t="s">
        <v>22</v>
      </c>
      <c r="B1495" s="66" t="str">
        <f t="shared" si="160"/>
        <v>1495</v>
      </c>
      <c r="R1495" s="68" t="str">
        <f t="shared" si="161"/>
        <v/>
      </c>
      <c r="S1495" s="70" t="s">
        <v>22</v>
      </c>
    </row>
    <row r="1496" spans="1:19" ht="18" customHeight="1">
      <c r="A1496" s="66" t="s">
        <v>22</v>
      </c>
      <c r="B1496" s="66" t="str">
        <f t="shared" si="160"/>
        <v>1496</v>
      </c>
      <c r="R1496" s="68" t="str">
        <f t="shared" si="161"/>
        <v/>
      </c>
      <c r="S1496" s="70" t="s">
        <v>22</v>
      </c>
    </row>
    <row r="1497" spans="1:19" ht="18" customHeight="1">
      <c r="A1497" s="66" t="s">
        <v>22</v>
      </c>
      <c r="B1497" s="66" t="str">
        <f t="shared" si="160"/>
        <v>1497</v>
      </c>
      <c r="R1497" s="68" t="str">
        <f t="shared" si="161"/>
        <v/>
      </c>
      <c r="S1497" s="70" t="s">
        <v>22</v>
      </c>
    </row>
    <row r="1498" spans="1:19" ht="18" customHeight="1">
      <c r="A1498" s="66" t="s">
        <v>22</v>
      </c>
      <c r="B1498" s="66" t="str">
        <f t="shared" si="160"/>
        <v>1498</v>
      </c>
      <c r="R1498" s="68" t="str">
        <f t="shared" si="161"/>
        <v/>
      </c>
      <c r="S1498" s="70" t="s">
        <v>22</v>
      </c>
    </row>
    <row r="1499" spans="1:19" ht="18" customHeight="1">
      <c r="A1499" s="66" t="s">
        <v>22</v>
      </c>
      <c r="B1499" s="66" t="str">
        <f t="shared" si="160"/>
        <v>1499</v>
      </c>
      <c r="R1499" s="68" t="str">
        <f t="shared" si="161"/>
        <v/>
      </c>
      <c r="S1499" s="70" t="s">
        <v>22</v>
      </c>
    </row>
    <row r="1500" spans="1:19" ht="18" customHeight="1">
      <c r="A1500" s="66" t="s">
        <v>22</v>
      </c>
      <c r="B1500" s="66" t="str">
        <f t="shared" si="160"/>
        <v>1500</v>
      </c>
      <c r="R1500" s="68" t="str">
        <f t="shared" si="161"/>
        <v/>
      </c>
      <c r="S1500" s="70" t="s">
        <v>22</v>
      </c>
    </row>
    <row r="1501" spans="1:19" ht="18" customHeight="1">
      <c r="A1501" s="66" t="s">
        <v>22</v>
      </c>
      <c r="B1501" s="66" t="str">
        <f t="shared" si="160"/>
        <v>1501</v>
      </c>
      <c r="R1501" s="68" t="str">
        <f t="shared" si="161"/>
        <v/>
      </c>
      <c r="S1501" s="70" t="s">
        <v>22</v>
      </c>
    </row>
    <row r="1502" spans="1:19" ht="18" customHeight="1">
      <c r="A1502" s="66" t="s">
        <v>22</v>
      </c>
      <c r="B1502" s="66" t="str">
        <f t="shared" si="160"/>
        <v>1502</v>
      </c>
      <c r="R1502" s="68" t="str">
        <f t="shared" si="161"/>
        <v/>
      </c>
      <c r="S1502" s="70" t="s">
        <v>22</v>
      </c>
    </row>
    <row r="1503" spans="1:19" ht="18" customHeight="1">
      <c r="A1503" s="66" t="s">
        <v>22</v>
      </c>
      <c r="B1503" s="66" t="str">
        <f t="shared" si="160"/>
        <v>1503</v>
      </c>
      <c r="R1503" s="68" t="str">
        <f t="shared" si="161"/>
        <v/>
      </c>
      <c r="S1503" s="70" t="s">
        <v>22</v>
      </c>
    </row>
    <row r="1504" spans="1:19" ht="18" customHeight="1">
      <c r="A1504" s="66" t="s">
        <v>22</v>
      </c>
      <c r="B1504" s="66" t="str">
        <f t="shared" si="160"/>
        <v>1504</v>
      </c>
      <c r="R1504" s="68" t="str">
        <f t="shared" si="161"/>
        <v/>
      </c>
      <c r="S1504" s="70" t="s">
        <v>22</v>
      </c>
    </row>
    <row r="1505" spans="1:19" ht="18" customHeight="1">
      <c r="A1505" s="66" t="s">
        <v>22</v>
      </c>
      <c r="B1505" s="66" t="str">
        <f t="shared" si="160"/>
        <v>1505</v>
      </c>
      <c r="R1505" s="68" t="str">
        <f t="shared" si="161"/>
        <v/>
      </c>
      <c r="S1505" s="70" t="s">
        <v>22</v>
      </c>
    </row>
    <row r="1506" spans="1:19" ht="18" customHeight="1">
      <c r="A1506" s="66" t="s">
        <v>22</v>
      </c>
      <c r="B1506" s="66" t="str">
        <f t="shared" si="160"/>
        <v>1506</v>
      </c>
      <c r="R1506" s="68" t="str">
        <f t="shared" si="161"/>
        <v/>
      </c>
      <c r="S1506" s="70" t="s">
        <v>22</v>
      </c>
    </row>
    <row r="1507" spans="1:19" ht="18" customHeight="1">
      <c r="A1507" s="66" t="s">
        <v>22</v>
      </c>
      <c r="B1507" s="66" t="str">
        <f t="shared" si="160"/>
        <v>1507</v>
      </c>
      <c r="R1507" s="68" t="str">
        <f t="shared" si="161"/>
        <v/>
      </c>
      <c r="S1507" s="70" t="s">
        <v>22</v>
      </c>
    </row>
    <row r="1508" spans="1:19" ht="18" customHeight="1">
      <c r="A1508" s="66" t="s">
        <v>22</v>
      </c>
      <c r="B1508" s="66" t="str">
        <f t="shared" si="160"/>
        <v>1508</v>
      </c>
      <c r="R1508" s="68" t="str">
        <f t="shared" si="161"/>
        <v/>
      </c>
      <c r="S1508" s="70" t="s">
        <v>22</v>
      </c>
    </row>
    <row r="1509" spans="1:19" ht="18" customHeight="1">
      <c r="A1509" s="66" t="s">
        <v>22</v>
      </c>
      <c r="B1509" s="66" t="str">
        <f t="shared" si="160"/>
        <v>1509</v>
      </c>
      <c r="R1509" s="68" t="str">
        <f t="shared" si="161"/>
        <v/>
      </c>
      <c r="S1509" s="70" t="s">
        <v>22</v>
      </c>
    </row>
    <row r="1510" spans="1:19" ht="18" customHeight="1">
      <c r="A1510" s="66" t="s">
        <v>22</v>
      </c>
      <c r="B1510" s="66" t="str">
        <f t="shared" si="160"/>
        <v>1510</v>
      </c>
      <c r="R1510" s="68" t="str">
        <f t="shared" si="161"/>
        <v/>
      </c>
      <c r="S1510" s="70" t="s">
        <v>22</v>
      </c>
    </row>
    <row r="1511" spans="1:19" ht="18" customHeight="1">
      <c r="A1511" s="66" t="s">
        <v>22</v>
      </c>
      <c r="B1511" s="66" t="str">
        <f t="shared" si="160"/>
        <v>1511</v>
      </c>
      <c r="R1511" s="68" t="str">
        <f t="shared" si="161"/>
        <v/>
      </c>
      <c r="S1511" s="70" t="s">
        <v>22</v>
      </c>
    </row>
    <row r="1512" spans="1:19" ht="18" customHeight="1">
      <c r="A1512" s="66" t="s">
        <v>22</v>
      </c>
      <c r="B1512" s="66" t="str">
        <f t="shared" si="160"/>
        <v>1512</v>
      </c>
      <c r="R1512" s="68" t="str">
        <f t="shared" si="161"/>
        <v/>
      </c>
      <c r="S1512" s="70" t="s">
        <v>22</v>
      </c>
    </row>
    <row r="1513" spans="1:19" ht="18" customHeight="1">
      <c r="A1513" s="66" t="s">
        <v>22</v>
      </c>
      <c r="B1513" s="66" t="str">
        <f t="shared" si="160"/>
        <v>1513</v>
      </c>
      <c r="R1513" s="68" t="str">
        <f t="shared" si="161"/>
        <v/>
      </c>
      <c r="S1513" s="70" t="s">
        <v>22</v>
      </c>
    </row>
    <row r="1514" spans="1:19" ht="18" customHeight="1">
      <c r="A1514" s="66" t="s">
        <v>22</v>
      </c>
      <c r="B1514" s="66" t="str">
        <f t="shared" si="160"/>
        <v>1514</v>
      </c>
      <c r="R1514" s="68" t="str">
        <f t="shared" si="161"/>
        <v/>
      </c>
      <c r="S1514" s="70" t="s">
        <v>22</v>
      </c>
    </row>
    <row r="1515" spans="1:19" ht="18" customHeight="1">
      <c r="A1515" s="66" t="s">
        <v>22</v>
      </c>
      <c r="B1515" s="66" t="str">
        <f t="shared" si="160"/>
        <v>1515</v>
      </c>
      <c r="R1515" s="68" t="str">
        <f t="shared" si="161"/>
        <v/>
      </c>
      <c r="S1515" s="70" t="s">
        <v>22</v>
      </c>
    </row>
    <row r="1516" spans="1:19" ht="18" customHeight="1">
      <c r="A1516" s="66" t="s">
        <v>22</v>
      </c>
      <c r="B1516" s="66" t="str">
        <f t="shared" si="160"/>
        <v>1516</v>
      </c>
      <c r="R1516" s="68" t="str">
        <f t="shared" si="161"/>
        <v/>
      </c>
      <c r="S1516" s="70" t="s">
        <v>22</v>
      </c>
    </row>
    <row r="1517" spans="1:19" ht="18" customHeight="1">
      <c r="A1517" s="66" t="s">
        <v>22</v>
      </c>
      <c r="B1517" s="66" t="str">
        <f t="shared" si="160"/>
        <v>1517</v>
      </c>
      <c r="R1517" s="68" t="str">
        <f t="shared" si="161"/>
        <v/>
      </c>
      <c r="S1517" s="70" t="s">
        <v>22</v>
      </c>
    </row>
    <row r="1518" spans="1:19" ht="18" customHeight="1">
      <c r="A1518" s="66" t="s">
        <v>22</v>
      </c>
      <c r="B1518" s="66" t="str">
        <f t="shared" si="160"/>
        <v>1518</v>
      </c>
      <c r="R1518" s="68" t="str">
        <f t="shared" si="161"/>
        <v/>
      </c>
      <c r="S1518" s="70" t="s">
        <v>22</v>
      </c>
    </row>
    <row r="1519" spans="1:19" ht="18" customHeight="1">
      <c r="A1519" s="66" t="s">
        <v>22</v>
      </c>
      <c r="B1519" s="66" t="str">
        <f t="shared" si="160"/>
        <v>1519</v>
      </c>
      <c r="R1519" s="68" t="str">
        <f t="shared" si="161"/>
        <v/>
      </c>
      <c r="S1519" s="70" t="s">
        <v>22</v>
      </c>
    </row>
    <row r="1520" spans="1:19" ht="18" customHeight="1">
      <c r="A1520" s="66" t="s">
        <v>22</v>
      </c>
      <c r="B1520" s="66" t="str">
        <f t="shared" si="160"/>
        <v>1520</v>
      </c>
      <c r="R1520" s="68" t="str">
        <f t="shared" si="161"/>
        <v/>
      </c>
      <c r="S1520" s="70" t="s">
        <v>22</v>
      </c>
    </row>
    <row r="1521" spans="1:19" ht="18" customHeight="1">
      <c r="A1521" s="66" t="s">
        <v>22</v>
      </c>
      <c r="B1521" s="66" t="str">
        <f t="shared" si="160"/>
        <v>1521</v>
      </c>
      <c r="R1521" s="68" t="str">
        <f t="shared" si="161"/>
        <v/>
      </c>
      <c r="S1521" s="70" t="s">
        <v>22</v>
      </c>
    </row>
    <row r="1522" spans="1:19" ht="18" customHeight="1">
      <c r="A1522" s="66" t="s">
        <v>22</v>
      </c>
      <c r="B1522" s="66" t="str">
        <f t="shared" si="160"/>
        <v>1522</v>
      </c>
      <c r="R1522" s="68" t="str">
        <f t="shared" si="161"/>
        <v/>
      </c>
      <c r="S1522" s="70" t="s">
        <v>22</v>
      </c>
    </row>
    <row r="1523" spans="1:19" ht="18" customHeight="1">
      <c r="A1523" s="66" t="s">
        <v>22</v>
      </c>
      <c r="B1523" s="66" t="str">
        <f t="shared" si="160"/>
        <v>1523</v>
      </c>
      <c r="R1523" s="68" t="str">
        <f t="shared" si="161"/>
        <v/>
      </c>
      <c r="S1523" s="70" t="s">
        <v>22</v>
      </c>
    </row>
    <row r="1524" spans="1:19" ht="18" customHeight="1">
      <c r="A1524" s="66" t="s">
        <v>22</v>
      </c>
      <c r="B1524" s="66" t="str">
        <f t="shared" si="160"/>
        <v>1524</v>
      </c>
      <c r="R1524" s="68" t="str">
        <f t="shared" si="161"/>
        <v/>
      </c>
      <c r="S1524" s="70" t="s">
        <v>22</v>
      </c>
    </row>
    <row r="1525" spans="1:19" ht="18" customHeight="1">
      <c r="A1525" s="66" t="s">
        <v>22</v>
      </c>
      <c r="B1525" s="66" t="str">
        <f t="shared" si="160"/>
        <v>1525</v>
      </c>
      <c r="R1525" s="68" t="str">
        <f t="shared" si="161"/>
        <v/>
      </c>
      <c r="S1525" s="70" t="s">
        <v>22</v>
      </c>
    </row>
    <row r="1526" spans="1:19" ht="18" customHeight="1">
      <c r="A1526" s="66" t="s">
        <v>22</v>
      </c>
      <c r="B1526" s="66" t="str">
        <f t="shared" si="160"/>
        <v>1526</v>
      </c>
      <c r="R1526" s="68" t="str">
        <f t="shared" si="161"/>
        <v/>
      </c>
      <c r="S1526" s="70" t="s">
        <v>22</v>
      </c>
    </row>
    <row r="1527" spans="1:19" ht="18" customHeight="1">
      <c r="A1527" s="66" t="s">
        <v>22</v>
      </c>
      <c r="B1527" s="66" t="str">
        <f t="shared" si="160"/>
        <v>1527</v>
      </c>
      <c r="R1527" s="68" t="str">
        <f t="shared" si="161"/>
        <v/>
      </c>
      <c r="S1527" s="70" t="s">
        <v>22</v>
      </c>
    </row>
    <row r="1528" spans="1:19" ht="18" customHeight="1">
      <c r="A1528" s="66" t="s">
        <v>22</v>
      </c>
      <c r="B1528" s="66" t="str">
        <f t="shared" si="160"/>
        <v>1528</v>
      </c>
      <c r="R1528" s="68" t="str">
        <f t="shared" si="161"/>
        <v/>
      </c>
      <c r="S1528" s="70" t="s">
        <v>22</v>
      </c>
    </row>
    <row r="1529" spans="1:19" ht="18" customHeight="1">
      <c r="A1529" s="66" t="s">
        <v>22</v>
      </c>
      <c r="B1529" s="66" t="str">
        <f t="shared" si="160"/>
        <v>1529</v>
      </c>
      <c r="R1529" s="68" t="str">
        <f t="shared" si="161"/>
        <v/>
      </c>
      <c r="S1529" s="70" t="s">
        <v>22</v>
      </c>
    </row>
    <row r="1530" spans="1:19" ht="18" customHeight="1">
      <c r="A1530" s="66" t="s">
        <v>22</v>
      </c>
      <c r="B1530" s="66" t="str">
        <f t="shared" si="160"/>
        <v>1530</v>
      </c>
      <c r="R1530" s="68" t="str">
        <f t="shared" si="161"/>
        <v/>
      </c>
      <c r="S1530" s="70" t="s">
        <v>22</v>
      </c>
    </row>
    <row r="1531" spans="1:19" ht="18" customHeight="1">
      <c r="A1531" s="66" t="s">
        <v>22</v>
      </c>
      <c r="B1531" s="66" t="str">
        <f t="shared" si="160"/>
        <v>1531</v>
      </c>
      <c r="R1531" s="68" t="str">
        <f t="shared" si="161"/>
        <v/>
      </c>
      <c r="S1531" s="70" t="s">
        <v>22</v>
      </c>
    </row>
    <row r="1532" spans="1:19" ht="18" customHeight="1">
      <c r="A1532" s="66" t="s">
        <v>22</v>
      </c>
      <c r="B1532" s="66" t="str">
        <f t="shared" si="160"/>
        <v>1532</v>
      </c>
      <c r="R1532" s="68" t="str">
        <f t="shared" si="161"/>
        <v/>
      </c>
      <c r="S1532" s="70" t="s">
        <v>22</v>
      </c>
    </row>
    <row r="1533" spans="1:19" ht="18" customHeight="1">
      <c r="A1533" s="66" t="s">
        <v>22</v>
      </c>
      <c r="B1533" s="66" t="str">
        <f t="shared" si="160"/>
        <v>1533</v>
      </c>
      <c r="R1533" s="68" t="str">
        <f t="shared" si="161"/>
        <v/>
      </c>
      <c r="S1533" s="70" t="s">
        <v>22</v>
      </c>
    </row>
    <row r="1534" spans="1:19" ht="18" customHeight="1">
      <c r="A1534" s="66" t="s">
        <v>22</v>
      </c>
      <c r="B1534" s="66" t="str">
        <f t="shared" si="160"/>
        <v>1534</v>
      </c>
      <c r="R1534" s="68" t="str">
        <f t="shared" si="161"/>
        <v/>
      </c>
      <c r="S1534" s="70" t="s">
        <v>22</v>
      </c>
    </row>
    <row r="1535" spans="1:19" ht="18" customHeight="1">
      <c r="A1535" s="66" t="s">
        <v>22</v>
      </c>
      <c r="B1535" s="66" t="str">
        <f t="shared" si="160"/>
        <v>1535</v>
      </c>
      <c r="R1535" s="68" t="str">
        <f t="shared" si="161"/>
        <v/>
      </c>
      <c r="S1535" s="70" t="s">
        <v>22</v>
      </c>
    </row>
    <row r="1536" spans="1:19" ht="18" customHeight="1">
      <c r="A1536" s="66" t="s">
        <v>22</v>
      </c>
      <c r="B1536" s="66" t="str">
        <f t="shared" si="160"/>
        <v>1536</v>
      </c>
      <c r="R1536" s="68" t="str">
        <f t="shared" si="161"/>
        <v/>
      </c>
      <c r="S1536" s="70" t="s">
        <v>22</v>
      </c>
    </row>
    <row r="1537" spans="1:19" ht="18" customHeight="1">
      <c r="A1537" s="66" t="s">
        <v>22</v>
      </c>
      <c r="B1537" s="66" t="str">
        <f t="shared" si="160"/>
        <v>1537</v>
      </c>
      <c r="R1537" s="68" t="str">
        <f t="shared" si="161"/>
        <v/>
      </c>
      <c r="S1537" s="70" t="s">
        <v>22</v>
      </c>
    </row>
    <row r="1538" spans="1:19" ht="18" customHeight="1">
      <c r="A1538" s="66" t="s">
        <v>22</v>
      </c>
      <c r="B1538" s="66" t="str">
        <f t="shared" si="160"/>
        <v>1538</v>
      </c>
      <c r="R1538" s="68" t="str">
        <f t="shared" si="161"/>
        <v/>
      </c>
      <c r="S1538" s="70" t="s">
        <v>22</v>
      </c>
    </row>
    <row r="1539" spans="1:19" ht="18" customHeight="1">
      <c r="A1539" s="66" t="s">
        <v>22</v>
      </c>
      <c r="B1539" s="66" t="str">
        <f t="shared" si="160"/>
        <v>1539</v>
      </c>
      <c r="R1539" s="68" t="str">
        <f t="shared" si="161"/>
        <v/>
      </c>
      <c r="S1539" s="70" t="s">
        <v>22</v>
      </c>
    </row>
    <row r="1540" spans="1:19" ht="18" customHeight="1">
      <c r="A1540" s="66" t="s">
        <v>22</v>
      </c>
      <c r="B1540" s="66" t="str">
        <f t="shared" ref="B1540:B1603" si="162">ROW(S1540)&amp;S1540</f>
        <v>1540</v>
      </c>
      <c r="R1540" s="68" t="str">
        <f t="shared" si="161"/>
        <v/>
      </c>
      <c r="S1540" s="70" t="s">
        <v>22</v>
      </c>
    </row>
    <row r="1541" spans="1:19" ht="18" customHeight="1">
      <c r="A1541" s="66" t="s">
        <v>22</v>
      </c>
      <c r="B1541" s="66" t="str">
        <f t="shared" si="162"/>
        <v>1541</v>
      </c>
      <c r="R1541" s="68" t="str">
        <f t="shared" ref="R1541:R1604" si="163">IF(J1541="","",J1541*Q1541)</f>
        <v/>
      </c>
      <c r="S1541" s="70" t="s">
        <v>22</v>
      </c>
    </row>
    <row r="1542" spans="1:19" ht="18" customHeight="1">
      <c r="A1542" s="66" t="s">
        <v>22</v>
      </c>
      <c r="B1542" s="66" t="str">
        <f t="shared" si="162"/>
        <v>1542</v>
      </c>
      <c r="R1542" s="68" t="str">
        <f t="shared" si="163"/>
        <v/>
      </c>
      <c r="S1542" s="70" t="s">
        <v>22</v>
      </c>
    </row>
    <row r="1543" spans="1:19" ht="18" customHeight="1">
      <c r="A1543" s="66" t="s">
        <v>22</v>
      </c>
      <c r="B1543" s="66" t="str">
        <f t="shared" si="162"/>
        <v>1543</v>
      </c>
      <c r="R1543" s="68" t="str">
        <f t="shared" si="163"/>
        <v/>
      </c>
      <c r="S1543" s="70" t="s">
        <v>22</v>
      </c>
    </row>
    <row r="1544" spans="1:19" ht="18" customHeight="1">
      <c r="A1544" s="66" t="s">
        <v>22</v>
      </c>
      <c r="B1544" s="66" t="str">
        <f t="shared" si="162"/>
        <v>1544</v>
      </c>
      <c r="R1544" s="68" t="str">
        <f t="shared" si="163"/>
        <v/>
      </c>
      <c r="S1544" s="70" t="s">
        <v>22</v>
      </c>
    </row>
    <row r="1545" spans="1:19" ht="18" customHeight="1">
      <c r="A1545" s="66" t="s">
        <v>22</v>
      </c>
      <c r="B1545" s="66" t="str">
        <f t="shared" si="162"/>
        <v>1545</v>
      </c>
      <c r="R1545" s="68" t="str">
        <f t="shared" si="163"/>
        <v/>
      </c>
      <c r="S1545" s="70" t="s">
        <v>22</v>
      </c>
    </row>
    <row r="1546" spans="1:19" ht="18" customHeight="1">
      <c r="A1546" s="66" t="s">
        <v>22</v>
      </c>
      <c r="B1546" s="66" t="str">
        <f t="shared" si="162"/>
        <v>1546</v>
      </c>
      <c r="R1546" s="68" t="str">
        <f t="shared" si="163"/>
        <v/>
      </c>
      <c r="S1546" s="70" t="s">
        <v>22</v>
      </c>
    </row>
    <row r="1547" spans="1:19" ht="18" customHeight="1">
      <c r="A1547" s="66" t="s">
        <v>22</v>
      </c>
      <c r="B1547" s="66" t="str">
        <f t="shared" si="162"/>
        <v>1547</v>
      </c>
      <c r="R1547" s="68" t="str">
        <f t="shared" si="163"/>
        <v/>
      </c>
      <c r="S1547" s="70" t="s">
        <v>22</v>
      </c>
    </row>
    <row r="1548" spans="1:19" ht="18" customHeight="1">
      <c r="A1548" s="66" t="s">
        <v>22</v>
      </c>
      <c r="B1548" s="66" t="str">
        <f t="shared" si="162"/>
        <v>1548</v>
      </c>
      <c r="R1548" s="68" t="str">
        <f t="shared" si="163"/>
        <v/>
      </c>
      <c r="S1548" s="70" t="s">
        <v>22</v>
      </c>
    </row>
    <row r="1549" spans="1:19" ht="18" customHeight="1">
      <c r="A1549" s="66" t="s">
        <v>22</v>
      </c>
      <c r="B1549" s="66" t="str">
        <f t="shared" si="162"/>
        <v>1549</v>
      </c>
      <c r="R1549" s="68" t="str">
        <f t="shared" si="163"/>
        <v/>
      </c>
      <c r="S1549" s="70" t="s">
        <v>22</v>
      </c>
    </row>
    <row r="1550" spans="1:19" ht="18" customHeight="1">
      <c r="A1550" s="66" t="s">
        <v>22</v>
      </c>
      <c r="B1550" s="66" t="str">
        <f t="shared" si="162"/>
        <v>1550</v>
      </c>
      <c r="R1550" s="68" t="str">
        <f t="shared" si="163"/>
        <v/>
      </c>
      <c r="S1550" s="70" t="s">
        <v>22</v>
      </c>
    </row>
    <row r="1551" spans="1:19" ht="18" customHeight="1">
      <c r="A1551" s="66" t="s">
        <v>22</v>
      </c>
      <c r="B1551" s="66" t="str">
        <f t="shared" si="162"/>
        <v>1551</v>
      </c>
      <c r="R1551" s="68" t="str">
        <f t="shared" si="163"/>
        <v/>
      </c>
      <c r="S1551" s="70" t="s">
        <v>22</v>
      </c>
    </row>
    <row r="1552" spans="1:19" ht="18" customHeight="1">
      <c r="A1552" s="66" t="s">
        <v>22</v>
      </c>
      <c r="B1552" s="66" t="str">
        <f t="shared" si="162"/>
        <v>1552</v>
      </c>
      <c r="R1552" s="68" t="str">
        <f t="shared" si="163"/>
        <v/>
      </c>
      <c r="S1552" s="70" t="s">
        <v>22</v>
      </c>
    </row>
    <row r="1553" spans="1:19" ht="18" customHeight="1">
      <c r="A1553" s="66" t="s">
        <v>22</v>
      </c>
      <c r="B1553" s="66" t="str">
        <f t="shared" si="162"/>
        <v>1553</v>
      </c>
      <c r="R1553" s="68" t="str">
        <f t="shared" si="163"/>
        <v/>
      </c>
      <c r="S1553" s="70" t="s">
        <v>22</v>
      </c>
    </row>
    <row r="1554" spans="1:19" ht="18" customHeight="1">
      <c r="A1554" s="66" t="s">
        <v>22</v>
      </c>
      <c r="B1554" s="66" t="str">
        <f t="shared" si="162"/>
        <v>1554</v>
      </c>
      <c r="R1554" s="68" t="str">
        <f t="shared" si="163"/>
        <v/>
      </c>
      <c r="S1554" s="70" t="s">
        <v>22</v>
      </c>
    </row>
    <row r="1555" spans="1:19" ht="18" customHeight="1">
      <c r="A1555" s="66" t="s">
        <v>22</v>
      </c>
      <c r="B1555" s="66" t="str">
        <f t="shared" si="162"/>
        <v>1555</v>
      </c>
      <c r="R1555" s="68" t="str">
        <f t="shared" si="163"/>
        <v/>
      </c>
      <c r="S1555" s="70" t="s">
        <v>22</v>
      </c>
    </row>
    <row r="1556" spans="1:19" ht="18" customHeight="1">
      <c r="A1556" s="66" t="s">
        <v>22</v>
      </c>
      <c r="B1556" s="66" t="str">
        <f t="shared" si="162"/>
        <v>1556</v>
      </c>
      <c r="R1556" s="68" t="str">
        <f t="shared" si="163"/>
        <v/>
      </c>
      <c r="S1556" s="70" t="s">
        <v>22</v>
      </c>
    </row>
    <row r="1557" spans="1:19" ht="18" customHeight="1">
      <c r="A1557" s="66" t="s">
        <v>22</v>
      </c>
      <c r="B1557" s="66" t="str">
        <f t="shared" si="162"/>
        <v>1557</v>
      </c>
      <c r="R1557" s="68" t="str">
        <f t="shared" si="163"/>
        <v/>
      </c>
      <c r="S1557" s="70" t="s">
        <v>22</v>
      </c>
    </row>
    <row r="1558" spans="1:19" ht="18" customHeight="1">
      <c r="A1558" s="66" t="s">
        <v>22</v>
      </c>
      <c r="B1558" s="66" t="str">
        <f t="shared" si="162"/>
        <v>1558</v>
      </c>
      <c r="R1558" s="68" t="str">
        <f t="shared" si="163"/>
        <v/>
      </c>
      <c r="S1558" s="70" t="s">
        <v>22</v>
      </c>
    </row>
    <row r="1559" spans="1:19" ht="18" customHeight="1">
      <c r="A1559" s="66" t="s">
        <v>22</v>
      </c>
      <c r="B1559" s="66" t="str">
        <f t="shared" si="162"/>
        <v>1559</v>
      </c>
      <c r="R1559" s="68" t="str">
        <f t="shared" si="163"/>
        <v/>
      </c>
      <c r="S1559" s="70" t="s">
        <v>22</v>
      </c>
    </row>
    <row r="1560" spans="1:19" ht="18" customHeight="1">
      <c r="A1560" s="66" t="s">
        <v>22</v>
      </c>
      <c r="B1560" s="66" t="str">
        <f t="shared" si="162"/>
        <v>1560</v>
      </c>
      <c r="R1560" s="68" t="str">
        <f t="shared" si="163"/>
        <v/>
      </c>
      <c r="S1560" s="70" t="s">
        <v>22</v>
      </c>
    </row>
    <row r="1561" spans="1:19" ht="18" customHeight="1">
      <c r="A1561" s="66" t="s">
        <v>22</v>
      </c>
      <c r="B1561" s="66" t="str">
        <f t="shared" si="162"/>
        <v>1561</v>
      </c>
      <c r="R1561" s="68" t="str">
        <f t="shared" si="163"/>
        <v/>
      </c>
      <c r="S1561" s="70" t="s">
        <v>22</v>
      </c>
    </row>
    <row r="1562" spans="1:19" ht="18" customHeight="1">
      <c r="A1562" s="66" t="s">
        <v>22</v>
      </c>
      <c r="B1562" s="66" t="str">
        <f t="shared" si="162"/>
        <v>1562</v>
      </c>
      <c r="R1562" s="68" t="str">
        <f t="shared" si="163"/>
        <v/>
      </c>
      <c r="S1562" s="70" t="s">
        <v>22</v>
      </c>
    </row>
    <row r="1563" spans="1:19" ht="18" customHeight="1">
      <c r="A1563" s="66" t="s">
        <v>22</v>
      </c>
      <c r="B1563" s="66" t="str">
        <f t="shared" si="162"/>
        <v>1563</v>
      </c>
      <c r="R1563" s="68" t="str">
        <f t="shared" si="163"/>
        <v/>
      </c>
      <c r="S1563" s="70" t="s">
        <v>22</v>
      </c>
    </row>
    <row r="1564" spans="1:19" ht="18" customHeight="1">
      <c r="A1564" s="66" t="s">
        <v>22</v>
      </c>
      <c r="B1564" s="66" t="str">
        <f t="shared" si="162"/>
        <v>1564</v>
      </c>
      <c r="R1564" s="68" t="str">
        <f t="shared" si="163"/>
        <v/>
      </c>
      <c r="S1564" s="70" t="s">
        <v>22</v>
      </c>
    </row>
    <row r="1565" spans="1:19" ht="18" customHeight="1">
      <c r="A1565" s="66" t="s">
        <v>22</v>
      </c>
      <c r="B1565" s="66" t="str">
        <f t="shared" si="162"/>
        <v>1565</v>
      </c>
      <c r="R1565" s="68" t="str">
        <f t="shared" si="163"/>
        <v/>
      </c>
      <c r="S1565" s="70" t="s">
        <v>22</v>
      </c>
    </row>
    <row r="1566" spans="1:19" ht="18" customHeight="1">
      <c r="A1566" s="66" t="s">
        <v>22</v>
      </c>
      <c r="B1566" s="66" t="str">
        <f t="shared" si="162"/>
        <v>1566</v>
      </c>
      <c r="R1566" s="68" t="str">
        <f t="shared" si="163"/>
        <v/>
      </c>
      <c r="S1566" s="70" t="s">
        <v>22</v>
      </c>
    </row>
    <row r="1567" spans="1:19" ht="18" customHeight="1">
      <c r="A1567" s="66" t="s">
        <v>22</v>
      </c>
      <c r="B1567" s="66" t="str">
        <f t="shared" si="162"/>
        <v>1567</v>
      </c>
      <c r="R1567" s="68" t="str">
        <f t="shared" si="163"/>
        <v/>
      </c>
      <c r="S1567" s="70" t="s">
        <v>22</v>
      </c>
    </row>
    <row r="1568" spans="1:19" ht="18" customHeight="1">
      <c r="A1568" s="66" t="s">
        <v>22</v>
      </c>
      <c r="B1568" s="66" t="str">
        <f t="shared" si="162"/>
        <v>1568</v>
      </c>
      <c r="R1568" s="68" t="str">
        <f t="shared" si="163"/>
        <v/>
      </c>
      <c r="S1568" s="70" t="s">
        <v>22</v>
      </c>
    </row>
    <row r="1569" spans="1:19" ht="18" customHeight="1">
      <c r="A1569" s="66" t="s">
        <v>22</v>
      </c>
      <c r="B1569" s="66" t="str">
        <f t="shared" si="162"/>
        <v>1569</v>
      </c>
      <c r="R1569" s="68" t="str">
        <f t="shared" si="163"/>
        <v/>
      </c>
      <c r="S1569" s="70" t="s">
        <v>22</v>
      </c>
    </row>
    <row r="1570" spans="1:19" ht="18" customHeight="1">
      <c r="A1570" s="66" t="s">
        <v>22</v>
      </c>
      <c r="B1570" s="66" t="str">
        <f t="shared" si="162"/>
        <v>1570</v>
      </c>
      <c r="R1570" s="68" t="str">
        <f t="shared" si="163"/>
        <v/>
      </c>
      <c r="S1570" s="70" t="s">
        <v>22</v>
      </c>
    </row>
    <row r="1571" spans="1:19" ht="18" customHeight="1">
      <c r="A1571" s="66" t="s">
        <v>22</v>
      </c>
      <c r="B1571" s="66" t="str">
        <f t="shared" si="162"/>
        <v>1571</v>
      </c>
      <c r="R1571" s="68" t="str">
        <f t="shared" si="163"/>
        <v/>
      </c>
      <c r="S1571" s="70" t="s">
        <v>22</v>
      </c>
    </row>
    <row r="1572" spans="1:19" ht="18" customHeight="1">
      <c r="A1572" s="66" t="s">
        <v>22</v>
      </c>
      <c r="B1572" s="66" t="str">
        <f t="shared" si="162"/>
        <v>1572</v>
      </c>
      <c r="R1572" s="68" t="str">
        <f t="shared" si="163"/>
        <v/>
      </c>
      <c r="S1572" s="70" t="s">
        <v>22</v>
      </c>
    </row>
    <row r="1573" spans="1:19" ht="18" customHeight="1">
      <c r="A1573" s="66" t="s">
        <v>22</v>
      </c>
      <c r="B1573" s="66" t="str">
        <f t="shared" si="162"/>
        <v>1573</v>
      </c>
      <c r="R1573" s="68" t="str">
        <f t="shared" si="163"/>
        <v/>
      </c>
      <c r="S1573" s="70" t="s">
        <v>22</v>
      </c>
    </row>
    <row r="1574" spans="1:19" ht="18" customHeight="1">
      <c r="A1574" s="66" t="s">
        <v>22</v>
      </c>
      <c r="B1574" s="66" t="str">
        <f t="shared" si="162"/>
        <v>1574</v>
      </c>
      <c r="R1574" s="68" t="str">
        <f t="shared" si="163"/>
        <v/>
      </c>
      <c r="S1574" s="70" t="s">
        <v>22</v>
      </c>
    </row>
    <row r="1575" spans="1:19" ht="18" customHeight="1">
      <c r="A1575" s="66" t="s">
        <v>22</v>
      </c>
      <c r="B1575" s="66" t="str">
        <f t="shared" si="162"/>
        <v>1575</v>
      </c>
      <c r="R1575" s="68" t="str">
        <f t="shared" si="163"/>
        <v/>
      </c>
      <c r="S1575" s="70" t="s">
        <v>22</v>
      </c>
    </row>
    <row r="1576" spans="1:19" ht="18" customHeight="1">
      <c r="A1576" s="66" t="s">
        <v>22</v>
      </c>
      <c r="B1576" s="66" t="str">
        <f t="shared" si="162"/>
        <v>1576</v>
      </c>
      <c r="R1576" s="68" t="str">
        <f t="shared" si="163"/>
        <v/>
      </c>
      <c r="S1576" s="70" t="s">
        <v>22</v>
      </c>
    </row>
    <row r="1577" spans="1:19" ht="18" customHeight="1">
      <c r="A1577" s="66" t="s">
        <v>22</v>
      </c>
      <c r="B1577" s="66" t="str">
        <f t="shared" si="162"/>
        <v>1577</v>
      </c>
      <c r="R1577" s="68" t="str">
        <f t="shared" si="163"/>
        <v/>
      </c>
      <c r="S1577" s="70" t="s">
        <v>22</v>
      </c>
    </row>
    <row r="1578" spans="1:19" ht="18" customHeight="1">
      <c r="A1578" s="66" t="s">
        <v>22</v>
      </c>
      <c r="B1578" s="66" t="str">
        <f t="shared" si="162"/>
        <v>1578</v>
      </c>
      <c r="R1578" s="68" t="str">
        <f t="shared" si="163"/>
        <v/>
      </c>
      <c r="S1578" s="70" t="s">
        <v>22</v>
      </c>
    </row>
    <row r="1579" spans="1:19" ht="18" customHeight="1">
      <c r="A1579" s="66" t="s">
        <v>22</v>
      </c>
      <c r="B1579" s="66" t="str">
        <f t="shared" si="162"/>
        <v>1579</v>
      </c>
      <c r="R1579" s="68" t="str">
        <f t="shared" si="163"/>
        <v/>
      </c>
      <c r="S1579" s="70" t="s">
        <v>22</v>
      </c>
    </row>
    <row r="1580" spans="1:19" ht="18" customHeight="1">
      <c r="A1580" s="66" t="s">
        <v>22</v>
      </c>
      <c r="B1580" s="66" t="str">
        <f t="shared" si="162"/>
        <v>1580</v>
      </c>
      <c r="R1580" s="68" t="str">
        <f t="shared" si="163"/>
        <v/>
      </c>
      <c r="S1580" s="70" t="s">
        <v>22</v>
      </c>
    </row>
    <row r="1581" spans="1:19" ht="18" customHeight="1">
      <c r="A1581" s="66" t="s">
        <v>22</v>
      </c>
      <c r="B1581" s="66" t="str">
        <f t="shared" si="162"/>
        <v>1581</v>
      </c>
      <c r="R1581" s="68" t="str">
        <f t="shared" si="163"/>
        <v/>
      </c>
      <c r="S1581" s="70" t="s">
        <v>22</v>
      </c>
    </row>
    <row r="1582" spans="1:19" ht="18" customHeight="1">
      <c r="A1582" s="66" t="s">
        <v>22</v>
      </c>
      <c r="B1582" s="66" t="str">
        <f t="shared" si="162"/>
        <v>1582</v>
      </c>
      <c r="R1582" s="68" t="str">
        <f t="shared" si="163"/>
        <v/>
      </c>
      <c r="S1582" s="70" t="s">
        <v>22</v>
      </c>
    </row>
    <row r="1583" spans="1:19" ht="18" customHeight="1">
      <c r="A1583" s="66" t="s">
        <v>22</v>
      </c>
      <c r="B1583" s="66" t="str">
        <f t="shared" si="162"/>
        <v>1583</v>
      </c>
      <c r="R1583" s="68" t="str">
        <f t="shared" si="163"/>
        <v/>
      </c>
      <c r="S1583" s="70" t="s">
        <v>22</v>
      </c>
    </row>
    <row r="1584" spans="1:19" ht="18" customHeight="1">
      <c r="A1584" s="66" t="s">
        <v>22</v>
      </c>
      <c r="B1584" s="66" t="str">
        <f t="shared" si="162"/>
        <v>1584</v>
      </c>
      <c r="R1584" s="68" t="str">
        <f t="shared" si="163"/>
        <v/>
      </c>
      <c r="S1584" s="70" t="s">
        <v>22</v>
      </c>
    </row>
    <row r="1585" spans="1:19" ht="18" customHeight="1">
      <c r="A1585" s="66" t="s">
        <v>22</v>
      </c>
      <c r="B1585" s="66" t="str">
        <f t="shared" si="162"/>
        <v>1585</v>
      </c>
      <c r="R1585" s="68" t="str">
        <f t="shared" si="163"/>
        <v/>
      </c>
      <c r="S1585" s="70" t="s">
        <v>22</v>
      </c>
    </row>
    <row r="1586" spans="1:19" ht="18" customHeight="1">
      <c r="A1586" s="66" t="s">
        <v>22</v>
      </c>
      <c r="B1586" s="66" t="str">
        <f t="shared" si="162"/>
        <v>1586</v>
      </c>
      <c r="R1586" s="68" t="str">
        <f t="shared" si="163"/>
        <v/>
      </c>
      <c r="S1586" s="70" t="s">
        <v>22</v>
      </c>
    </row>
    <row r="1587" spans="1:19" ht="18" customHeight="1">
      <c r="A1587" s="66" t="s">
        <v>22</v>
      </c>
      <c r="B1587" s="66" t="str">
        <f t="shared" si="162"/>
        <v>1587</v>
      </c>
      <c r="R1587" s="68" t="str">
        <f t="shared" si="163"/>
        <v/>
      </c>
      <c r="S1587" s="70" t="s">
        <v>22</v>
      </c>
    </row>
    <row r="1588" spans="1:19" ht="18" customHeight="1">
      <c r="A1588" s="66" t="s">
        <v>22</v>
      </c>
      <c r="B1588" s="66" t="str">
        <f t="shared" si="162"/>
        <v>1588</v>
      </c>
      <c r="R1588" s="68" t="str">
        <f t="shared" si="163"/>
        <v/>
      </c>
      <c r="S1588" s="70" t="s">
        <v>22</v>
      </c>
    </row>
    <row r="1589" spans="1:19" ht="18" customHeight="1">
      <c r="A1589" s="66" t="s">
        <v>22</v>
      </c>
      <c r="B1589" s="66" t="str">
        <f t="shared" si="162"/>
        <v>1589</v>
      </c>
      <c r="R1589" s="68" t="str">
        <f t="shared" si="163"/>
        <v/>
      </c>
      <c r="S1589" s="70" t="s">
        <v>22</v>
      </c>
    </row>
    <row r="1590" spans="1:19" ht="18" customHeight="1">
      <c r="A1590" s="66" t="s">
        <v>22</v>
      </c>
      <c r="B1590" s="66" t="str">
        <f t="shared" si="162"/>
        <v>1590</v>
      </c>
      <c r="R1590" s="68" t="str">
        <f t="shared" si="163"/>
        <v/>
      </c>
      <c r="S1590" s="70" t="s">
        <v>22</v>
      </c>
    </row>
    <row r="1591" spans="1:19" ht="18" customHeight="1">
      <c r="A1591" s="66" t="s">
        <v>22</v>
      </c>
      <c r="B1591" s="66" t="str">
        <f t="shared" si="162"/>
        <v>1591</v>
      </c>
      <c r="R1591" s="68" t="str">
        <f t="shared" si="163"/>
        <v/>
      </c>
      <c r="S1591" s="70" t="s">
        <v>22</v>
      </c>
    </row>
    <row r="1592" spans="1:19" ht="18" customHeight="1">
      <c r="A1592" s="66" t="s">
        <v>22</v>
      </c>
      <c r="B1592" s="66" t="str">
        <f t="shared" si="162"/>
        <v>1592</v>
      </c>
      <c r="R1592" s="68" t="str">
        <f t="shared" si="163"/>
        <v/>
      </c>
      <c r="S1592" s="70" t="s">
        <v>22</v>
      </c>
    </row>
    <row r="1593" spans="1:19" ht="18" customHeight="1">
      <c r="A1593" s="66" t="s">
        <v>22</v>
      </c>
      <c r="B1593" s="66" t="str">
        <f t="shared" si="162"/>
        <v>1593</v>
      </c>
      <c r="R1593" s="68" t="str">
        <f t="shared" si="163"/>
        <v/>
      </c>
      <c r="S1593" s="70" t="s">
        <v>22</v>
      </c>
    </row>
    <row r="1594" spans="1:19" ht="18" customHeight="1">
      <c r="A1594" s="66" t="s">
        <v>22</v>
      </c>
      <c r="B1594" s="66" t="str">
        <f t="shared" si="162"/>
        <v>1594</v>
      </c>
      <c r="R1594" s="68" t="str">
        <f t="shared" si="163"/>
        <v/>
      </c>
      <c r="S1594" s="70" t="s">
        <v>22</v>
      </c>
    </row>
    <row r="1595" spans="1:19" ht="18" customHeight="1">
      <c r="A1595" s="66" t="s">
        <v>22</v>
      </c>
      <c r="B1595" s="66" t="str">
        <f t="shared" si="162"/>
        <v>1595</v>
      </c>
      <c r="R1595" s="68" t="str">
        <f t="shared" si="163"/>
        <v/>
      </c>
      <c r="S1595" s="70" t="s">
        <v>22</v>
      </c>
    </row>
    <row r="1596" spans="1:19" ht="18" customHeight="1">
      <c r="A1596" s="66" t="s">
        <v>22</v>
      </c>
      <c r="B1596" s="66" t="str">
        <f t="shared" si="162"/>
        <v>1596</v>
      </c>
      <c r="R1596" s="68" t="str">
        <f t="shared" si="163"/>
        <v/>
      </c>
      <c r="S1596" s="70" t="s">
        <v>22</v>
      </c>
    </row>
    <row r="1597" spans="1:19" ht="18" customHeight="1">
      <c r="A1597" s="66" t="s">
        <v>22</v>
      </c>
      <c r="B1597" s="66" t="str">
        <f t="shared" si="162"/>
        <v>1597</v>
      </c>
      <c r="R1597" s="68" t="str">
        <f t="shared" si="163"/>
        <v/>
      </c>
      <c r="S1597" s="70" t="s">
        <v>22</v>
      </c>
    </row>
    <row r="1598" spans="1:19" ht="18" customHeight="1">
      <c r="A1598" s="66" t="s">
        <v>22</v>
      </c>
      <c r="B1598" s="66" t="str">
        <f t="shared" si="162"/>
        <v>1598</v>
      </c>
      <c r="R1598" s="68" t="str">
        <f t="shared" si="163"/>
        <v/>
      </c>
      <c r="S1598" s="70" t="s">
        <v>22</v>
      </c>
    </row>
    <row r="1599" spans="1:19" ht="18" customHeight="1">
      <c r="A1599" s="66" t="s">
        <v>22</v>
      </c>
      <c r="B1599" s="66" t="str">
        <f t="shared" si="162"/>
        <v>1599</v>
      </c>
      <c r="R1599" s="68" t="str">
        <f t="shared" si="163"/>
        <v/>
      </c>
      <c r="S1599" s="70" t="s">
        <v>22</v>
      </c>
    </row>
    <row r="1600" spans="1:19" ht="18" customHeight="1">
      <c r="A1600" s="66" t="s">
        <v>22</v>
      </c>
      <c r="B1600" s="66" t="str">
        <f t="shared" si="162"/>
        <v>1600</v>
      </c>
      <c r="R1600" s="68" t="str">
        <f t="shared" si="163"/>
        <v/>
      </c>
      <c r="S1600" s="70" t="s">
        <v>22</v>
      </c>
    </row>
    <row r="1601" spans="1:19" ht="18" customHeight="1">
      <c r="A1601" s="66" t="s">
        <v>22</v>
      </c>
      <c r="B1601" s="66" t="str">
        <f t="shared" si="162"/>
        <v>1601</v>
      </c>
      <c r="R1601" s="68" t="str">
        <f t="shared" si="163"/>
        <v/>
      </c>
      <c r="S1601" s="70" t="s">
        <v>22</v>
      </c>
    </row>
    <row r="1602" spans="1:19" ht="18" customHeight="1">
      <c r="A1602" s="66" t="s">
        <v>22</v>
      </c>
      <c r="B1602" s="66" t="str">
        <f t="shared" si="162"/>
        <v>1602</v>
      </c>
      <c r="R1602" s="68" t="str">
        <f t="shared" si="163"/>
        <v/>
      </c>
      <c r="S1602" s="70" t="s">
        <v>22</v>
      </c>
    </row>
    <row r="1603" spans="1:19" ht="18" customHeight="1">
      <c r="A1603" s="66" t="s">
        <v>22</v>
      </c>
      <c r="B1603" s="66" t="str">
        <f t="shared" si="162"/>
        <v>1603</v>
      </c>
      <c r="R1603" s="68" t="str">
        <f t="shared" si="163"/>
        <v/>
      </c>
      <c r="S1603" s="70" t="s">
        <v>22</v>
      </c>
    </row>
    <row r="1604" spans="1:19" ht="18" customHeight="1">
      <c r="A1604" s="66" t="s">
        <v>22</v>
      </c>
      <c r="B1604" s="66" t="str">
        <f t="shared" ref="B1604:B1667" si="164">ROW(S1604)&amp;S1604</f>
        <v>1604</v>
      </c>
      <c r="R1604" s="68" t="str">
        <f t="shared" si="163"/>
        <v/>
      </c>
      <c r="S1604" s="70" t="s">
        <v>22</v>
      </c>
    </row>
    <row r="1605" spans="1:19" ht="18" customHeight="1">
      <c r="A1605" s="66" t="s">
        <v>22</v>
      </c>
      <c r="B1605" s="66" t="str">
        <f t="shared" si="164"/>
        <v>1605</v>
      </c>
      <c r="R1605" s="68" t="str">
        <f t="shared" ref="R1605:R1668" si="165">IF(J1605="","",J1605*Q1605)</f>
        <v/>
      </c>
      <c r="S1605" s="70" t="s">
        <v>22</v>
      </c>
    </row>
    <row r="1606" spans="1:19" ht="18" customHeight="1">
      <c r="A1606" s="66" t="s">
        <v>22</v>
      </c>
      <c r="B1606" s="66" t="str">
        <f t="shared" si="164"/>
        <v>1606</v>
      </c>
      <c r="R1606" s="68" t="str">
        <f t="shared" si="165"/>
        <v/>
      </c>
      <c r="S1606" s="70" t="s">
        <v>22</v>
      </c>
    </row>
    <row r="1607" spans="1:19" ht="18" customHeight="1">
      <c r="A1607" s="66" t="s">
        <v>22</v>
      </c>
      <c r="B1607" s="66" t="str">
        <f t="shared" si="164"/>
        <v>1607</v>
      </c>
      <c r="R1607" s="68" t="str">
        <f t="shared" si="165"/>
        <v/>
      </c>
      <c r="S1607" s="70" t="s">
        <v>22</v>
      </c>
    </row>
    <row r="1608" spans="1:19" ht="18" customHeight="1">
      <c r="A1608" s="66" t="s">
        <v>22</v>
      </c>
      <c r="B1608" s="66" t="str">
        <f t="shared" si="164"/>
        <v>1608</v>
      </c>
      <c r="R1608" s="68" t="str">
        <f t="shared" si="165"/>
        <v/>
      </c>
      <c r="S1608" s="70" t="s">
        <v>22</v>
      </c>
    </row>
    <row r="1609" spans="1:19" ht="18" customHeight="1">
      <c r="A1609" s="66" t="s">
        <v>22</v>
      </c>
      <c r="B1609" s="66" t="str">
        <f t="shared" si="164"/>
        <v>1609</v>
      </c>
      <c r="R1609" s="68" t="str">
        <f t="shared" si="165"/>
        <v/>
      </c>
      <c r="S1609" s="70" t="s">
        <v>22</v>
      </c>
    </row>
    <row r="1610" spans="1:19" ht="18" customHeight="1">
      <c r="A1610" s="66" t="s">
        <v>22</v>
      </c>
      <c r="B1610" s="66" t="str">
        <f t="shared" si="164"/>
        <v>1610</v>
      </c>
      <c r="R1610" s="68" t="str">
        <f t="shared" si="165"/>
        <v/>
      </c>
      <c r="S1610" s="70" t="s">
        <v>22</v>
      </c>
    </row>
    <row r="1611" spans="1:19" ht="18" customHeight="1">
      <c r="A1611" s="66" t="s">
        <v>22</v>
      </c>
      <c r="B1611" s="66" t="str">
        <f t="shared" si="164"/>
        <v>1611</v>
      </c>
      <c r="R1611" s="68" t="str">
        <f t="shared" si="165"/>
        <v/>
      </c>
      <c r="S1611" s="70" t="s">
        <v>22</v>
      </c>
    </row>
    <row r="1612" spans="1:19" ht="18" customHeight="1">
      <c r="A1612" s="66" t="s">
        <v>22</v>
      </c>
      <c r="B1612" s="66" t="str">
        <f t="shared" si="164"/>
        <v>1612</v>
      </c>
      <c r="R1612" s="68" t="str">
        <f t="shared" si="165"/>
        <v/>
      </c>
      <c r="S1612" s="70" t="s">
        <v>22</v>
      </c>
    </row>
    <row r="1613" spans="1:19" ht="18" customHeight="1">
      <c r="A1613" s="66" t="s">
        <v>22</v>
      </c>
      <c r="B1613" s="66" t="str">
        <f t="shared" si="164"/>
        <v>1613</v>
      </c>
      <c r="R1613" s="68" t="str">
        <f t="shared" si="165"/>
        <v/>
      </c>
      <c r="S1613" s="70" t="s">
        <v>22</v>
      </c>
    </row>
    <row r="1614" spans="1:19" ht="18" customHeight="1">
      <c r="A1614" s="66" t="s">
        <v>22</v>
      </c>
      <c r="B1614" s="66" t="str">
        <f t="shared" si="164"/>
        <v>1614</v>
      </c>
      <c r="R1614" s="68" t="str">
        <f t="shared" si="165"/>
        <v/>
      </c>
      <c r="S1614" s="70" t="s">
        <v>22</v>
      </c>
    </row>
    <row r="1615" spans="1:19" ht="18" customHeight="1">
      <c r="A1615" s="66" t="s">
        <v>22</v>
      </c>
      <c r="B1615" s="66" t="str">
        <f t="shared" si="164"/>
        <v>1615</v>
      </c>
      <c r="R1615" s="68" t="str">
        <f t="shared" si="165"/>
        <v/>
      </c>
      <c r="S1615" s="70" t="s">
        <v>22</v>
      </c>
    </row>
    <row r="1616" spans="1:19" ht="18" customHeight="1">
      <c r="A1616" s="66" t="s">
        <v>22</v>
      </c>
      <c r="B1616" s="66" t="str">
        <f t="shared" si="164"/>
        <v>1616</v>
      </c>
      <c r="R1616" s="68" t="str">
        <f t="shared" si="165"/>
        <v/>
      </c>
      <c r="S1616" s="70" t="s">
        <v>22</v>
      </c>
    </row>
    <row r="1617" spans="1:19" ht="18" customHeight="1">
      <c r="A1617" s="66" t="s">
        <v>22</v>
      </c>
      <c r="B1617" s="66" t="str">
        <f t="shared" si="164"/>
        <v>1617</v>
      </c>
      <c r="R1617" s="68" t="str">
        <f t="shared" si="165"/>
        <v/>
      </c>
      <c r="S1617" s="70" t="s">
        <v>22</v>
      </c>
    </row>
    <row r="1618" spans="1:19" ht="18" customHeight="1">
      <c r="A1618" s="66" t="s">
        <v>22</v>
      </c>
      <c r="B1618" s="66" t="str">
        <f t="shared" si="164"/>
        <v>1618</v>
      </c>
      <c r="R1618" s="68" t="str">
        <f t="shared" si="165"/>
        <v/>
      </c>
      <c r="S1618" s="70" t="s">
        <v>22</v>
      </c>
    </row>
    <row r="1619" spans="1:19" ht="18" customHeight="1">
      <c r="A1619" s="66" t="s">
        <v>22</v>
      </c>
      <c r="B1619" s="66" t="str">
        <f t="shared" si="164"/>
        <v>1619</v>
      </c>
      <c r="R1619" s="68" t="str">
        <f t="shared" si="165"/>
        <v/>
      </c>
      <c r="S1619" s="70" t="s">
        <v>22</v>
      </c>
    </row>
    <row r="1620" spans="1:19" ht="18" customHeight="1">
      <c r="A1620" s="66" t="s">
        <v>22</v>
      </c>
      <c r="B1620" s="66" t="str">
        <f t="shared" si="164"/>
        <v>1620</v>
      </c>
      <c r="R1620" s="68" t="str">
        <f t="shared" si="165"/>
        <v/>
      </c>
      <c r="S1620" s="70" t="s">
        <v>22</v>
      </c>
    </row>
    <row r="1621" spans="1:19" ht="18" customHeight="1">
      <c r="A1621" s="66" t="s">
        <v>22</v>
      </c>
      <c r="B1621" s="66" t="str">
        <f t="shared" si="164"/>
        <v>1621</v>
      </c>
      <c r="R1621" s="68" t="str">
        <f t="shared" si="165"/>
        <v/>
      </c>
      <c r="S1621" s="70" t="s">
        <v>22</v>
      </c>
    </row>
    <row r="1622" spans="1:19" ht="18" customHeight="1">
      <c r="A1622" s="66" t="s">
        <v>22</v>
      </c>
      <c r="B1622" s="66" t="str">
        <f t="shared" si="164"/>
        <v>1622</v>
      </c>
      <c r="R1622" s="68" t="str">
        <f t="shared" si="165"/>
        <v/>
      </c>
      <c r="S1622" s="70" t="s">
        <v>22</v>
      </c>
    </row>
    <row r="1623" spans="1:19" ht="18" customHeight="1">
      <c r="A1623" s="66" t="s">
        <v>22</v>
      </c>
      <c r="B1623" s="66" t="str">
        <f t="shared" si="164"/>
        <v>1623</v>
      </c>
      <c r="R1623" s="68" t="str">
        <f t="shared" si="165"/>
        <v/>
      </c>
      <c r="S1623" s="70" t="s">
        <v>22</v>
      </c>
    </row>
    <row r="1624" spans="1:19" ht="18" customHeight="1">
      <c r="A1624" s="66" t="s">
        <v>22</v>
      </c>
      <c r="B1624" s="66" t="str">
        <f t="shared" si="164"/>
        <v>1624</v>
      </c>
      <c r="R1624" s="68" t="str">
        <f t="shared" si="165"/>
        <v/>
      </c>
      <c r="S1624" s="70" t="s">
        <v>22</v>
      </c>
    </row>
    <row r="1625" spans="1:19" ht="18" customHeight="1">
      <c r="A1625" s="66" t="s">
        <v>22</v>
      </c>
      <c r="B1625" s="66" t="str">
        <f t="shared" si="164"/>
        <v>1625</v>
      </c>
      <c r="R1625" s="68" t="str">
        <f t="shared" si="165"/>
        <v/>
      </c>
      <c r="S1625" s="70" t="s">
        <v>22</v>
      </c>
    </row>
    <row r="1626" spans="1:19" ht="18" customHeight="1">
      <c r="A1626" s="66" t="s">
        <v>22</v>
      </c>
      <c r="B1626" s="66" t="str">
        <f t="shared" si="164"/>
        <v>1626</v>
      </c>
      <c r="R1626" s="68" t="str">
        <f t="shared" si="165"/>
        <v/>
      </c>
      <c r="S1626" s="70" t="s">
        <v>22</v>
      </c>
    </row>
    <row r="1627" spans="1:19" ht="18" customHeight="1">
      <c r="A1627" s="66" t="s">
        <v>22</v>
      </c>
      <c r="B1627" s="66" t="str">
        <f t="shared" si="164"/>
        <v>1627</v>
      </c>
      <c r="R1627" s="68" t="str">
        <f t="shared" si="165"/>
        <v/>
      </c>
      <c r="S1627" s="70" t="s">
        <v>22</v>
      </c>
    </row>
    <row r="1628" spans="1:19" ht="18" customHeight="1">
      <c r="A1628" s="66" t="s">
        <v>22</v>
      </c>
      <c r="B1628" s="66" t="str">
        <f t="shared" si="164"/>
        <v>1628</v>
      </c>
      <c r="R1628" s="68" t="str">
        <f t="shared" si="165"/>
        <v/>
      </c>
      <c r="S1628" s="70" t="s">
        <v>22</v>
      </c>
    </row>
    <row r="1629" spans="1:19" ht="18" customHeight="1">
      <c r="A1629" s="66" t="s">
        <v>22</v>
      </c>
      <c r="B1629" s="66" t="str">
        <f t="shared" si="164"/>
        <v>1629</v>
      </c>
      <c r="R1629" s="68" t="str">
        <f t="shared" si="165"/>
        <v/>
      </c>
      <c r="S1629" s="70" t="s">
        <v>22</v>
      </c>
    </row>
    <row r="1630" spans="1:19" ht="18" customHeight="1">
      <c r="A1630" s="66" t="s">
        <v>22</v>
      </c>
      <c r="B1630" s="66" t="str">
        <f t="shared" si="164"/>
        <v>1630</v>
      </c>
      <c r="R1630" s="68" t="str">
        <f t="shared" si="165"/>
        <v/>
      </c>
      <c r="S1630" s="70" t="s">
        <v>22</v>
      </c>
    </row>
    <row r="1631" spans="1:19" ht="18" customHeight="1">
      <c r="A1631" s="66" t="s">
        <v>22</v>
      </c>
      <c r="B1631" s="66" t="str">
        <f t="shared" si="164"/>
        <v>1631</v>
      </c>
      <c r="R1631" s="68" t="str">
        <f t="shared" si="165"/>
        <v/>
      </c>
      <c r="S1631" s="70" t="s">
        <v>22</v>
      </c>
    </row>
    <row r="1632" spans="1:19" ht="18" customHeight="1">
      <c r="A1632" s="66" t="s">
        <v>22</v>
      </c>
      <c r="B1632" s="66" t="str">
        <f t="shared" si="164"/>
        <v>1632</v>
      </c>
      <c r="R1632" s="68" t="str">
        <f t="shared" si="165"/>
        <v/>
      </c>
      <c r="S1632" s="70" t="s">
        <v>22</v>
      </c>
    </row>
    <row r="1633" spans="1:19" ht="18" customHeight="1">
      <c r="A1633" s="66" t="s">
        <v>22</v>
      </c>
      <c r="B1633" s="66" t="str">
        <f t="shared" si="164"/>
        <v>1633</v>
      </c>
      <c r="R1633" s="68" t="str">
        <f t="shared" si="165"/>
        <v/>
      </c>
      <c r="S1633" s="70" t="s">
        <v>22</v>
      </c>
    </row>
    <row r="1634" spans="1:19" ht="18" customHeight="1">
      <c r="A1634" s="66" t="s">
        <v>22</v>
      </c>
      <c r="B1634" s="66" t="str">
        <f t="shared" si="164"/>
        <v>1634</v>
      </c>
      <c r="R1634" s="68" t="str">
        <f t="shared" si="165"/>
        <v/>
      </c>
      <c r="S1634" s="70" t="s">
        <v>22</v>
      </c>
    </row>
    <row r="1635" spans="1:19" ht="18" customHeight="1">
      <c r="A1635" s="66" t="s">
        <v>22</v>
      </c>
      <c r="B1635" s="66" t="str">
        <f t="shared" si="164"/>
        <v>1635</v>
      </c>
      <c r="R1635" s="68" t="str">
        <f t="shared" si="165"/>
        <v/>
      </c>
      <c r="S1635" s="70" t="s">
        <v>22</v>
      </c>
    </row>
    <row r="1636" spans="1:19" ht="18" customHeight="1">
      <c r="A1636" s="66" t="s">
        <v>22</v>
      </c>
      <c r="B1636" s="66" t="str">
        <f t="shared" si="164"/>
        <v>1636</v>
      </c>
      <c r="R1636" s="68" t="str">
        <f t="shared" si="165"/>
        <v/>
      </c>
      <c r="S1636" s="70" t="s">
        <v>22</v>
      </c>
    </row>
    <row r="1637" spans="1:19" ht="18" customHeight="1">
      <c r="A1637" s="66" t="s">
        <v>22</v>
      </c>
      <c r="B1637" s="66" t="str">
        <f t="shared" si="164"/>
        <v>1637</v>
      </c>
      <c r="R1637" s="68" t="str">
        <f t="shared" si="165"/>
        <v/>
      </c>
      <c r="S1637" s="70" t="s">
        <v>22</v>
      </c>
    </row>
    <row r="1638" spans="1:19" ht="18" customHeight="1">
      <c r="A1638" s="66" t="s">
        <v>22</v>
      </c>
      <c r="B1638" s="66" t="str">
        <f t="shared" si="164"/>
        <v>1638</v>
      </c>
      <c r="R1638" s="68" t="str">
        <f t="shared" si="165"/>
        <v/>
      </c>
      <c r="S1638" s="70" t="s">
        <v>22</v>
      </c>
    </row>
    <row r="1639" spans="1:19" ht="18" customHeight="1">
      <c r="A1639" s="66" t="s">
        <v>22</v>
      </c>
      <c r="B1639" s="66" t="str">
        <f t="shared" si="164"/>
        <v>1639</v>
      </c>
      <c r="R1639" s="68" t="str">
        <f t="shared" si="165"/>
        <v/>
      </c>
      <c r="S1639" s="70" t="s">
        <v>22</v>
      </c>
    </row>
    <row r="1640" spans="1:19" ht="18" customHeight="1">
      <c r="A1640" s="66" t="s">
        <v>22</v>
      </c>
      <c r="B1640" s="66" t="str">
        <f t="shared" si="164"/>
        <v>1640</v>
      </c>
      <c r="R1640" s="68" t="str">
        <f t="shared" si="165"/>
        <v/>
      </c>
      <c r="S1640" s="70" t="s">
        <v>22</v>
      </c>
    </row>
    <row r="1641" spans="1:19" ht="18" customHeight="1">
      <c r="A1641" s="66" t="s">
        <v>22</v>
      </c>
      <c r="B1641" s="66" t="str">
        <f t="shared" si="164"/>
        <v>1641</v>
      </c>
      <c r="R1641" s="68" t="str">
        <f t="shared" si="165"/>
        <v/>
      </c>
      <c r="S1641" s="70" t="s">
        <v>22</v>
      </c>
    </row>
    <row r="1642" spans="1:19" ht="18" customHeight="1">
      <c r="A1642" s="66" t="s">
        <v>22</v>
      </c>
      <c r="B1642" s="66" t="str">
        <f t="shared" si="164"/>
        <v>1642</v>
      </c>
      <c r="R1642" s="68" t="str">
        <f t="shared" si="165"/>
        <v/>
      </c>
      <c r="S1642" s="70" t="s">
        <v>22</v>
      </c>
    </row>
    <row r="1643" spans="1:19" ht="18" customHeight="1">
      <c r="A1643" s="66" t="s">
        <v>22</v>
      </c>
      <c r="B1643" s="66" t="str">
        <f t="shared" si="164"/>
        <v>1643</v>
      </c>
      <c r="R1643" s="68" t="str">
        <f t="shared" si="165"/>
        <v/>
      </c>
      <c r="S1643" s="70" t="s">
        <v>22</v>
      </c>
    </row>
    <row r="1644" spans="1:19" ht="18" customHeight="1">
      <c r="A1644" s="66" t="s">
        <v>22</v>
      </c>
      <c r="B1644" s="66" t="str">
        <f t="shared" si="164"/>
        <v>1644</v>
      </c>
      <c r="R1644" s="68" t="str">
        <f t="shared" si="165"/>
        <v/>
      </c>
      <c r="S1644" s="70" t="s">
        <v>22</v>
      </c>
    </row>
    <row r="1645" spans="1:19" ht="18" customHeight="1">
      <c r="A1645" s="66" t="s">
        <v>22</v>
      </c>
      <c r="B1645" s="66" t="str">
        <f t="shared" si="164"/>
        <v>1645</v>
      </c>
      <c r="R1645" s="68" t="str">
        <f t="shared" si="165"/>
        <v/>
      </c>
      <c r="S1645" s="70" t="s">
        <v>22</v>
      </c>
    </row>
    <row r="1646" spans="1:19" ht="18" customHeight="1">
      <c r="A1646" s="66" t="s">
        <v>22</v>
      </c>
      <c r="B1646" s="66" t="str">
        <f t="shared" si="164"/>
        <v>1646</v>
      </c>
      <c r="R1646" s="68" t="str">
        <f t="shared" si="165"/>
        <v/>
      </c>
      <c r="S1646" s="70" t="s">
        <v>22</v>
      </c>
    </row>
    <row r="1647" spans="1:19" ht="18" customHeight="1">
      <c r="A1647" s="66" t="s">
        <v>22</v>
      </c>
      <c r="B1647" s="66" t="str">
        <f t="shared" si="164"/>
        <v>1647</v>
      </c>
      <c r="R1647" s="68" t="str">
        <f t="shared" si="165"/>
        <v/>
      </c>
      <c r="S1647" s="70" t="s">
        <v>22</v>
      </c>
    </row>
    <row r="1648" spans="1:19" ht="18" customHeight="1">
      <c r="A1648" s="66" t="s">
        <v>22</v>
      </c>
      <c r="B1648" s="66" t="str">
        <f t="shared" si="164"/>
        <v>1648</v>
      </c>
      <c r="R1648" s="68" t="str">
        <f t="shared" si="165"/>
        <v/>
      </c>
      <c r="S1648" s="70" t="s">
        <v>22</v>
      </c>
    </row>
    <row r="1649" spans="1:19" ht="18" customHeight="1">
      <c r="A1649" s="66" t="s">
        <v>22</v>
      </c>
      <c r="B1649" s="66" t="str">
        <f t="shared" si="164"/>
        <v>1649</v>
      </c>
      <c r="R1649" s="68" t="str">
        <f t="shared" si="165"/>
        <v/>
      </c>
      <c r="S1649" s="70" t="s">
        <v>22</v>
      </c>
    </row>
    <row r="1650" spans="1:19" ht="18" customHeight="1">
      <c r="A1650" s="66" t="s">
        <v>22</v>
      </c>
      <c r="B1650" s="66" t="str">
        <f t="shared" si="164"/>
        <v>1650</v>
      </c>
      <c r="R1650" s="68" t="str">
        <f t="shared" si="165"/>
        <v/>
      </c>
      <c r="S1650" s="70" t="s">
        <v>22</v>
      </c>
    </row>
    <row r="1651" spans="1:19" ht="18" customHeight="1">
      <c r="A1651" s="66" t="s">
        <v>22</v>
      </c>
      <c r="B1651" s="66" t="str">
        <f t="shared" si="164"/>
        <v>1651</v>
      </c>
      <c r="R1651" s="68" t="str">
        <f t="shared" si="165"/>
        <v/>
      </c>
      <c r="S1651" s="70" t="s">
        <v>22</v>
      </c>
    </row>
    <row r="1652" spans="1:19" ht="18" customHeight="1">
      <c r="A1652" s="66" t="s">
        <v>22</v>
      </c>
      <c r="B1652" s="66" t="str">
        <f t="shared" si="164"/>
        <v>1652</v>
      </c>
      <c r="R1652" s="68" t="str">
        <f t="shared" si="165"/>
        <v/>
      </c>
      <c r="S1652" s="70" t="s">
        <v>22</v>
      </c>
    </row>
    <row r="1653" spans="1:19" ht="18" customHeight="1">
      <c r="A1653" s="66" t="s">
        <v>22</v>
      </c>
      <c r="B1653" s="66" t="str">
        <f t="shared" si="164"/>
        <v>1653</v>
      </c>
      <c r="R1653" s="68" t="str">
        <f t="shared" si="165"/>
        <v/>
      </c>
      <c r="S1653" s="70" t="s">
        <v>22</v>
      </c>
    </row>
    <row r="1654" spans="1:19" ht="18" customHeight="1">
      <c r="A1654" s="66" t="s">
        <v>22</v>
      </c>
      <c r="B1654" s="66" t="str">
        <f t="shared" si="164"/>
        <v>1654</v>
      </c>
      <c r="R1654" s="68" t="str">
        <f t="shared" si="165"/>
        <v/>
      </c>
      <c r="S1654" s="70" t="s">
        <v>22</v>
      </c>
    </row>
    <row r="1655" spans="1:19" ht="18" customHeight="1">
      <c r="A1655" s="66" t="s">
        <v>22</v>
      </c>
      <c r="B1655" s="66" t="str">
        <f t="shared" si="164"/>
        <v>1655</v>
      </c>
      <c r="R1655" s="68" t="str">
        <f t="shared" si="165"/>
        <v/>
      </c>
      <c r="S1655" s="70" t="s">
        <v>22</v>
      </c>
    </row>
    <row r="1656" spans="1:19" ht="18" customHeight="1">
      <c r="A1656" s="66" t="s">
        <v>22</v>
      </c>
      <c r="B1656" s="66" t="str">
        <f t="shared" si="164"/>
        <v>1656</v>
      </c>
      <c r="R1656" s="68" t="str">
        <f t="shared" si="165"/>
        <v/>
      </c>
      <c r="S1656" s="70" t="s">
        <v>22</v>
      </c>
    </row>
    <row r="1657" spans="1:19" ht="18" customHeight="1">
      <c r="A1657" s="66" t="s">
        <v>22</v>
      </c>
      <c r="B1657" s="66" t="str">
        <f t="shared" si="164"/>
        <v>1657</v>
      </c>
      <c r="R1657" s="68" t="str">
        <f t="shared" si="165"/>
        <v/>
      </c>
      <c r="S1657" s="70" t="s">
        <v>22</v>
      </c>
    </row>
    <row r="1658" spans="1:19" ht="18" customHeight="1">
      <c r="A1658" s="66" t="s">
        <v>22</v>
      </c>
      <c r="B1658" s="66" t="str">
        <f t="shared" si="164"/>
        <v>1658</v>
      </c>
      <c r="R1658" s="68" t="str">
        <f t="shared" si="165"/>
        <v/>
      </c>
      <c r="S1658" s="70" t="s">
        <v>22</v>
      </c>
    </row>
    <row r="1659" spans="1:19" ht="18" customHeight="1">
      <c r="A1659" s="66" t="s">
        <v>22</v>
      </c>
      <c r="B1659" s="66" t="str">
        <f t="shared" si="164"/>
        <v>1659</v>
      </c>
      <c r="R1659" s="68" t="str">
        <f t="shared" si="165"/>
        <v/>
      </c>
      <c r="S1659" s="70" t="s">
        <v>22</v>
      </c>
    </row>
    <row r="1660" spans="1:19" ht="18" customHeight="1">
      <c r="A1660" s="66" t="s">
        <v>22</v>
      </c>
      <c r="B1660" s="66" t="str">
        <f t="shared" si="164"/>
        <v>1660</v>
      </c>
      <c r="R1660" s="68" t="str">
        <f t="shared" si="165"/>
        <v/>
      </c>
      <c r="S1660" s="70" t="s">
        <v>22</v>
      </c>
    </row>
    <row r="1661" spans="1:19" ht="18" customHeight="1">
      <c r="A1661" s="66" t="s">
        <v>22</v>
      </c>
      <c r="B1661" s="66" t="str">
        <f t="shared" si="164"/>
        <v>1661</v>
      </c>
      <c r="R1661" s="68" t="str">
        <f t="shared" si="165"/>
        <v/>
      </c>
      <c r="S1661" s="70" t="s">
        <v>22</v>
      </c>
    </row>
    <row r="1662" spans="1:19" ht="18" customHeight="1">
      <c r="A1662" s="66" t="s">
        <v>22</v>
      </c>
      <c r="B1662" s="66" t="str">
        <f t="shared" si="164"/>
        <v>1662</v>
      </c>
      <c r="R1662" s="68" t="str">
        <f t="shared" si="165"/>
        <v/>
      </c>
      <c r="S1662" s="70" t="s">
        <v>22</v>
      </c>
    </row>
    <row r="1663" spans="1:19" ht="18" customHeight="1">
      <c r="A1663" s="66" t="s">
        <v>22</v>
      </c>
      <c r="B1663" s="66" t="str">
        <f t="shared" si="164"/>
        <v>1663</v>
      </c>
      <c r="R1663" s="68" t="str">
        <f t="shared" si="165"/>
        <v/>
      </c>
      <c r="S1663" s="70" t="s">
        <v>22</v>
      </c>
    </row>
    <row r="1664" spans="1:19" ht="18" customHeight="1">
      <c r="A1664" s="66" t="s">
        <v>22</v>
      </c>
      <c r="B1664" s="66" t="str">
        <f t="shared" si="164"/>
        <v>1664</v>
      </c>
      <c r="R1664" s="68" t="str">
        <f t="shared" si="165"/>
        <v/>
      </c>
      <c r="S1664" s="70" t="s">
        <v>22</v>
      </c>
    </row>
    <row r="1665" spans="1:19" ht="18" customHeight="1">
      <c r="A1665" s="66" t="s">
        <v>22</v>
      </c>
      <c r="B1665" s="66" t="str">
        <f t="shared" si="164"/>
        <v>1665</v>
      </c>
      <c r="R1665" s="68" t="str">
        <f t="shared" si="165"/>
        <v/>
      </c>
      <c r="S1665" s="70" t="s">
        <v>22</v>
      </c>
    </row>
    <row r="1666" spans="1:19" ht="18" customHeight="1">
      <c r="A1666" s="66" t="s">
        <v>22</v>
      </c>
      <c r="B1666" s="66" t="str">
        <f t="shared" si="164"/>
        <v>1666</v>
      </c>
      <c r="R1666" s="68" t="str">
        <f t="shared" si="165"/>
        <v/>
      </c>
      <c r="S1666" s="70" t="s">
        <v>22</v>
      </c>
    </row>
    <row r="1667" spans="1:19" ht="18" customHeight="1">
      <c r="A1667" s="66" t="s">
        <v>22</v>
      </c>
      <c r="B1667" s="66" t="str">
        <f t="shared" si="164"/>
        <v>1667</v>
      </c>
      <c r="R1667" s="68" t="str">
        <f t="shared" si="165"/>
        <v/>
      </c>
      <c r="S1667" s="70" t="s">
        <v>22</v>
      </c>
    </row>
    <row r="1668" spans="1:19" ht="18" customHeight="1">
      <c r="A1668" s="66" t="s">
        <v>22</v>
      </c>
      <c r="B1668" s="66" t="str">
        <f t="shared" ref="B1668:B1731" si="166">ROW(S1668)&amp;S1668</f>
        <v>1668</v>
      </c>
      <c r="R1668" s="68" t="str">
        <f t="shared" si="165"/>
        <v/>
      </c>
      <c r="S1668" s="70" t="s">
        <v>22</v>
      </c>
    </row>
    <row r="1669" spans="1:19" ht="18" customHeight="1">
      <c r="A1669" s="66" t="s">
        <v>22</v>
      </c>
      <c r="B1669" s="66" t="str">
        <f t="shared" si="166"/>
        <v>1669</v>
      </c>
      <c r="R1669" s="68" t="str">
        <f t="shared" ref="R1669:R1732" si="167">IF(J1669="","",J1669*Q1669)</f>
        <v/>
      </c>
      <c r="S1669" s="70" t="s">
        <v>22</v>
      </c>
    </row>
    <row r="1670" spans="1:19" ht="18" customHeight="1">
      <c r="A1670" s="66" t="s">
        <v>22</v>
      </c>
      <c r="B1670" s="66" t="str">
        <f t="shared" si="166"/>
        <v>1670</v>
      </c>
      <c r="R1670" s="68" t="str">
        <f t="shared" si="167"/>
        <v/>
      </c>
      <c r="S1670" s="70" t="s">
        <v>22</v>
      </c>
    </row>
    <row r="1671" spans="1:19" ht="18" customHeight="1">
      <c r="A1671" s="66" t="s">
        <v>22</v>
      </c>
      <c r="B1671" s="66" t="str">
        <f t="shared" si="166"/>
        <v>1671</v>
      </c>
      <c r="R1671" s="68" t="str">
        <f t="shared" si="167"/>
        <v/>
      </c>
      <c r="S1671" s="70" t="s">
        <v>22</v>
      </c>
    </row>
    <row r="1672" spans="1:19" ht="18" customHeight="1">
      <c r="A1672" s="66" t="s">
        <v>22</v>
      </c>
      <c r="B1672" s="66" t="str">
        <f t="shared" si="166"/>
        <v>1672</v>
      </c>
      <c r="R1672" s="68" t="str">
        <f t="shared" si="167"/>
        <v/>
      </c>
      <c r="S1672" s="70" t="s">
        <v>22</v>
      </c>
    </row>
    <row r="1673" spans="1:19" ht="18" customHeight="1">
      <c r="A1673" s="66" t="s">
        <v>22</v>
      </c>
      <c r="B1673" s="66" t="str">
        <f t="shared" si="166"/>
        <v>1673</v>
      </c>
      <c r="R1673" s="68" t="str">
        <f t="shared" si="167"/>
        <v/>
      </c>
      <c r="S1673" s="70" t="s">
        <v>22</v>
      </c>
    </row>
    <row r="1674" spans="1:19" ht="18" customHeight="1">
      <c r="A1674" s="66" t="s">
        <v>22</v>
      </c>
      <c r="B1674" s="66" t="str">
        <f t="shared" si="166"/>
        <v>1674</v>
      </c>
      <c r="R1674" s="68" t="str">
        <f t="shared" si="167"/>
        <v/>
      </c>
      <c r="S1674" s="70" t="s">
        <v>22</v>
      </c>
    </row>
    <row r="1675" spans="1:19" ht="18" customHeight="1">
      <c r="A1675" s="66" t="s">
        <v>22</v>
      </c>
      <c r="B1675" s="66" t="str">
        <f t="shared" si="166"/>
        <v>1675</v>
      </c>
      <c r="R1675" s="68" t="str">
        <f t="shared" si="167"/>
        <v/>
      </c>
      <c r="S1675" s="70" t="s">
        <v>22</v>
      </c>
    </row>
    <row r="1676" spans="1:19" ht="18" customHeight="1">
      <c r="A1676" s="66" t="s">
        <v>22</v>
      </c>
      <c r="B1676" s="66" t="str">
        <f t="shared" si="166"/>
        <v>1676</v>
      </c>
      <c r="R1676" s="68" t="str">
        <f t="shared" si="167"/>
        <v/>
      </c>
      <c r="S1676" s="70" t="s">
        <v>22</v>
      </c>
    </row>
    <row r="1677" spans="1:19" ht="18" customHeight="1">
      <c r="A1677" s="66" t="s">
        <v>22</v>
      </c>
      <c r="B1677" s="66" t="str">
        <f t="shared" si="166"/>
        <v>1677</v>
      </c>
      <c r="R1677" s="68" t="str">
        <f t="shared" si="167"/>
        <v/>
      </c>
      <c r="S1677" s="70" t="s">
        <v>22</v>
      </c>
    </row>
    <row r="1678" spans="1:19" ht="18" customHeight="1">
      <c r="A1678" s="66" t="s">
        <v>22</v>
      </c>
      <c r="B1678" s="66" t="str">
        <f t="shared" si="166"/>
        <v>1678</v>
      </c>
      <c r="R1678" s="68" t="str">
        <f t="shared" si="167"/>
        <v/>
      </c>
      <c r="S1678" s="70" t="s">
        <v>22</v>
      </c>
    </row>
    <row r="1679" spans="1:19" ht="18" customHeight="1">
      <c r="A1679" s="66" t="s">
        <v>22</v>
      </c>
      <c r="B1679" s="66" t="str">
        <f t="shared" si="166"/>
        <v>1679</v>
      </c>
      <c r="R1679" s="68" t="str">
        <f t="shared" si="167"/>
        <v/>
      </c>
      <c r="S1679" s="70" t="s">
        <v>22</v>
      </c>
    </row>
    <row r="1680" spans="1:19" ht="18" customHeight="1">
      <c r="A1680" s="66" t="s">
        <v>22</v>
      </c>
      <c r="B1680" s="66" t="str">
        <f t="shared" si="166"/>
        <v>1680</v>
      </c>
      <c r="R1680" s="68" t="str">
        <f t="shared" si="167"/>
        <v/>
      </c>
      <c r="S1680" s="70" t="s">
        <v>22</v>
      </c>
    </row>
    <row r="1681" spans="1:19" ht="18" customHeight="1">
      <c r="A1681" s="66" t="s">
        <v>22</v>
      </c>
      <c r="B1681" s="66" t="str">
        <f t="shared" si="166"/>
        <v>1681</v>
      </c>
      <c r="R1681" s="68" t="str">
        <f t="shared" si="167"/>
        <v/>
      </c>
      <c r="S1681" s="70" t="s">
        <v>22</v>
      </c>
    </row>
    <row r="1682" spans="1:19" ht="18" customHeight="1">
      <c r="A1682" s="66" t="s">
        <v>22</v>
      </c>
      <c r="B1682" s="66" t="str">
        <f t="shared" si="166"/>
        <v>1682</v>
      </c>
      <c r="R1682" s="68" t="str">
        <f t="shared" si="167"/>
        <v/>
      </c>
      <c r="S1682" s="70" t="s">
        <v>22</v>
      </c>
    </row>
    <row r="1683" spans="1:19" ht="18" customHeight="1">
      <c r="A1683" s="66" t="s">
        <v>22</v>
      </c>
      <c r="B1683" s="66" t="str">
        <f t="shared" si="166"/>
        <v>1683</v>
      </c>
      <c r="R1683" s="68" t="str">
        <f t="shared" si="167"/>
        <v/>
      </c>
      <c r="S1683" s="70" t="s">
        <v>22</v>
      </c>
    </row>
    <row r="1684" spans="1:19" ht="18" customHeight="1">
      <c r="A1684" s="66" t="s">
        <v>22</v>
      </c>
      <c r="B1684" s="66" t="str">
        <f t="shared" si="166"/>
        <v>1684</v>
      </c>
      <c r="R1684" s="68" t="str">
        <f t="shared" si="167"/>
        <v/>
      </c>
      <c r="S1684" s="70" t="s">
        <v>22</v>
      </c>
    </row>
    <row r="1685" spans="1:19" ht="18" customHeight="1">
      <c r="A1685" s="66" t="s">
        <v>22</v>
      </c>
      <c r="B1685" s="66" t="str">
        <f t="shared" si="166"/>
        <v>1685</v>
      </c>
      <c r="R1685" s="68" t="str">
        <f t="shared" si="167"/>
        <v/>
      </c>
      <c r="S1685" s="70" t="s">
        <v>22</v>
      </c>
    </row>
    <row r="1686" spans="1:19" ht="18" customHeight="1">
      <c r="A1686" s="66" t="s">
        <v>22</v>
      </c>
      <c r="B1686" s="66" t="str">
        <f t="shared" si="166"/>
        <v>1686</v>
      </c>
      <c r="R1686" s="68" t="str">
        <f t="shared" si="167"/>
        <v/>
      </c>
      <c r="S1686" s="70" t="s">
        <v>22</v>
      </c>
    </row>
    <row r="1687" spans="1:19" ht="18" customHeight="1">
      <c r="A1687" s="66" t="s">
        <v>22</v>
      </c>
      <c r="B1687" s="66" t="str">
        <f t="shared" si="166"/>
        <v>1687</v>
      </c>
      <c r="R1687" s="68" t="str">
        <f t="shared" si="167"/>
        <v/>
      </c>
      <c r="S1687" s="70" t="s">
        <v>22</v>
      </c>
    </row>
    <row r="1688" spans="1:19" ht="18" customHeight="1">
      <c r="A1688" s="66" t="s">
        <v>22</v>
      </c>
      <c r="B1688" s="66" t="str">
        <f t="shared" si="166"/>
        <v>1688</v>
      </c>
      <c r="R1688" s="68" t="str">
        <f t="shared" si="167"/>
        <v/>
      </c>
      <c r="S1688" s="70" t="s">
        <v>22</v>
      </c>
    </row>
    <row r="1689" spans="1:19" ht="18" customHeight="1">
      <c r="A1689" s="66" t="s">
        <v>22</v>
      </c>
      <c r="B1689" s="66" t="str">
        <f t="shared" si="166"/>
        <v>1689</v>
      </c>
      <c r="R1689" s="68" t="str">
        <f t="shared" si="167"/>
        <v/>
      </c>
      <c r="S1689" s="70" t="s">
        <v>22</v>
      </c>
    </row>
    <row r="1690" spans="1:19" ht="18" customHeight="1">
      <c r="A1690" s="66" t="s">
        <v>22</v>
      </c>
      <c r="B1690" s="66" t="str">
        <f t="shared" si="166"/>
        <v>1690</v>
      </c>
      <c r="R1690" s="68" t="str">
        <f t="shared" si="167"/>
        <v/>
      </c>
      <c r="S1690" s="70" t="s">
        <v>22</v>
      </c>
    </row>
    <row r="1691" spans="1:19" ht="18" customHeight="1">
      <c r="A1691" s="66" t="s">
        <v>22</v>
      </c>
      <c r="B1691" s="66" t="str">
        <f t="shared" si="166"/>
        <v>1691</v>
      </c>
      <c r="R1691" s="68" t="str">
        <f t="shared" si="167"/>
        <v/>
      </c>
      <c r="S1691" s="70" t="s">
        <v>22</v>
      </c>
    </row>
    <row r="1692" spans="1:19" ht="18" customHeight="1">
      <c r="A1692" s="66" t="s">
        <v>22</v>
      </c>
      <c r="B1692" s="66" t="str">
        <f t="shared" si="166"/>
        <v>1692</v>
      </c>
      <c r="R1692" s="68" t="str">
        <f t="shared" si="167"/>
        <v/>
      </c>
      <c r="S1692" s="70" t="s">
        <v>22</v>
      </c>
    </row>
    <row r="1693" spans="1:19" ht="18" customHeight="1">
      <c r="A1693" s="66" t="s">
        <v>22</v>
      </c>
      <c r="B1693" s="66" t="str">
        <f t="shared" si="166"/>
        <v>1693</v>
      </c>
      <c r="R1693" s="68" t="str">
        <f t="shared" si="167"/>
        <v/>
      </c>
      <c r="S1693" s="70" t="s">
        <v>22</v>
      </c>
    </row>
    <row r="1694" spans="1:19" ht="18" customHeight="1">
      <c r="A1694" s="66" t="s">
        <v>22</v>
      </c>
      <c r="B1694" s="66" t="str">
        <f t="shared" si="166"/>
        <v>1694</v>
      </c>
      <c r="R1694" s="68" t="str">
        <f t="shared" si="167"/>
        <v/>
      </c>
      <c r="S1694" s="70" t="s">
        <v>22</v>
      </c>
    </row>
    <row r="1695" spans="1:19" ht="18" customHeight="1">
      <c r="A1695" s="66" t="s">
        <v>22</v>
      </c>
      <c r="B1695" s="66" t="str">
        <f t="shared" si="166"/>
        <v>1695</v>
      </c>
      <c r="R1695" s="68" t="str">
        <f t="shared" si="167"/>
        <v/>
      </c>
      <c r="S1695" s="70" t="s">
        <v>22</v>
      </c>
    </row>
    <row r="1696" spans="1:19" ht="18" customHeight="1">
      <c r="A1696" s="66" t="s">
        <v>22</v>
      </c>
      <c r="B1696" s="66" t="str">
        <f t="shared" si="166"/>
        <v>1696</v>
      </c>
      <c r="R1696" s="68" t="str">
        <f t="shared" si="167"/>
        <v/>
      </c>
      <c r="S1696" s="70" t="s">
        <v>22</v>
      </c>
    </row>
    <row r="1697" spans="1:19" ht="18" customHeight="1">
      <c r="A1697" s="66" t="s">
        <v>22</v>
      </c>
      <c r="B1697" s="66" t="str">
        <f t="shared" si="166"/>
        <v>1697</v>
      </c>
      <c r="R1697" s="68" t="str">
        <f t="shared" si="167"/>
        <v/>
      </c>
      <c r="S1697" s="70" t="s">
        <v>22</v>
      </c>
    </row>
    <row r="1698" spans="1:19" ht="18" customHeight="1">
      <c r="A1698" s="66" t="s">
        <v>22</v>
      </c>
      <c r="B1698" s="66" t="str">
        <f t="shared" si="166"/>
        <v>1698</v>
      </c>
      <c r="R1698" s="68" t="str">
        <f t="shared" si="167"/>
        <v/>
      </c>
      <c r="S1698" s="70" t="s">
        <v>22</v>
      </c>
    </row>
    <row r="1699" spans="1:19" ht="18" customHeight="1">
      <c r="A1699" s="66" t="s">
        <v>22</v>
      </c>
      <c r="B1699" s="66" t="str">
        <f t="shared" si="166"/>
        <v>1699</v>
      </c>
      <c r="R1699" s="68" t="str">
        <f t="shared" si="167"/>
        <v/>
      </c>
      <c r="S1699" s="70" t="s">
        <v>22</v>
      </c>
    </row>
    <row r="1700" spans="1:19" ht="18" customHeight="1">
      <c r="A1700" s="66" t="s">
        <v>22</v>
      </c>
      <c r="B1700" s="66" t="str">
        <f t="shared" si="166"/>
        <v>1700</v>
      </c>
      <c r="R1700" s="68" t="str">
        <f t="shared" si="167"/>
        <v/>
      </c>
      <c r="S1700" s="70" t="s">
        <v>22</v>
      </c>
    </row>
    <row r="1701" spans="1:19" ht="18" customHeight="1">
      <c r="A1701" s="66" t="s">
        <v>22</v>
      </c>
      <c r="B1701" s="66" t="str">
        <f t="shared" si="166"/>
        <v>1701</v>
      </c>
      <c r="R1701" s="68" t="str">
        <f t="shared" si="167"/>
        <v/>
      </c>
      <c r="S1701" s="70" t="s">
        <v>22</v>
      </c>
    </row>
    <row r="1702" spans="1:19" ht="18" customHeight="1">
      <c r="A1702" s="66" t="s">
        <v>22</v>
      </c>
      <c r="B1702" s="66" t="str">
        <f t="shared" si="166"/>
        <v>1702</v>
      </c>
      <c r="R1702" s="68" t="str">
        <f t="shared" si="167"/>
        <v/>
      </c>
      <c r="S1702" s="70" t="s">
        <v>22</v>
      </c>
    </row>
    <row r="1703" spans="1:19" ht="18" customHeight="1">
      <c r="A1703" s="66" t="s">
        <v>22</v>
      </c>
      <c r="B1703" s="66" t="str">
        <f t="shared" si="166"/>
        <v>1703</v>
      </c>
      <c r="R1703" s="68" t="str">
        <f t="shared" si="167"/>
        <v/>
      </c>
      <c r="S1703" s="70" t="s">
        <v>22</v>
      </c>
    </row>
    <row r="1704" spans="1:19" ht="18" customHeight="1">
      <c r="A1704" s="66" t="s">
        <v>22</v>
      </c>
      <c r="B1704" s="66" t="str">
        <f t="shared" si="166"/>
        <v>1704</v>
      </c>
      <c r="R1704" s="68" t="str">
        <f t="shared" si="167"/>
        <v/>
      </c>
      <c r="S1704" s="70" t="s">
        <v>22</v>
      </c>
    </row>
    <row r="1705" spans="1:19" ht="18" customHeight="1">
      <c r="A1705" s="66" t="s">
        <v>22</v>
      </c>
      <c r="B1705" s="66" t="str">
        <f t="shared" si="166"/>
        <v>1705</v>
      </c>
      <c r="R1705" s="68" t="str">
        <f t="shared" si="167"/>
        <v/>
      </c>
      <c r="S1705" s="70" t="s">
        <v>22</v>
      </c>
    </row>
    <row r="1706" spans="1:19" ht="18" customHeight="1">
      <c r="A1706" s="66" t="s">
        <v>22</v>
      </c>
      <c r="B1706" s="66" t="str">
        <f t="shared" si="166"/>
        <v>1706</v>
      </c>
      <c r="R1706" s="68" t="str">
        <f t="shared" si="167"/>
        <v/>
      </c>
      <c r="S1706" s="70" t="s">
        <v>22</v>
      </c>
    </row>
    <row r="1707" spans="1:19" ht="18" customHeight="1">
      <c r="A1707" s="66" t="s">
        <v>22</v>
      </c>
      <c r="B1707" s="66" t="str">
        <f t="shared" si="166"/>
        <v>1707</v>
      </c>
      <c r="R1707" s="68" t="str">
        <f t="shared" si="167"/>
        <v/>
      </c>
      <c r="S1707" s="70" t="s">
        <v>22</v>
      </c>
    </row>
    <row r="1708" spans="1:19" ht="18" customHeight="1">
      <c r="A1708" s="66" t="s">
        <v>22</v>
      </c>
      <c r="B1708" s="66" t="str">
        <f t="shared" si="166"/>
        <v>1708</v>
      </c>
      <c r="R1708" s="68" t="str">
        <f t="shared" si="167"/>
        <v/>
      </c>
      <c r="S1708" s="70" t="s">
        <v>22</v>
      </c>
    </row>
    <row r="1709" spans="1:19" ht="18" customHeight="1">
      <c r="A1709" s="66" t="s">
        <v>22</v>
      </c>
      <c r="B1709" s="66" t="str">
        <f t="shared" si="166"/>
        <v>1709</v>
      </c>
      <c r="R1709" s="68" t="str">
        <f t="shared" si="167"/>
        <v/>
      </c>
      <c r="S1709" s="70" t="s">
        <v>22</v>
      </c>
    </row>
    <row r="1710" spans="1:19" ht="18" customHeight="1">
      <c r="A1710" s="66" t="s">
        <v>22</v>
      </c>
      <c r="B1710" s="66" t="str">
        <f t="shared" si="166"/>
        <v>1710</v>
      </c>
      <c r="R1710" s="68" t="str">
        <f t="shared" si="167"/>
        <v/>
      </c>
      <c r="S1710" s="70" t="s">
        <v>22</v>
      </c>
    </row>
    <row r="1711" spans="1:19" ht="18" customHeight="1">
      <c r="A1711" s="66" t="s">
        <v>22</v>
      </c>
      <c r="B1711" s="66" t="str">
        <f t="shared" si="166"/>
        <v>1711</v>
      </c>
      <c r="R1711" s="68" t="str">
        <f t="shared" si="167"/>
        <v/>
      </c>
      <c r="S1711" s="70" t="s">
        <v>22</v>
      </c>
    </row>
    <row r="1712" spans="1:19" ht="18" customHeight="1">
      <c r="A1712" s="66" t="s">
        <v>22</v>
      </c>
      <c r="B1712" s="66" t="str">
        <f t="shared" si="166"/>
        <v>1712</v>
      </c>
      <c r="R1712" s="68" t="str">
        <f t="shared" si="167"/>
        <v/>
      </c>
      <c r="S1712" s="70" t="s">
        <v>22</v>
      </c>
    </row>
    <row r="1713" spans="1:19" ht="18" customHeight="1">
      <c r="A1713" s="66" t="s">
        <v>22</v>
      </c>
      <c r="B1713" s="66" t="str">
        <f t="shared" si="166"/>
        <v>1713</v>
      </c>
      <c r="R1713" s="68" t="str">
        <f t="shared" si="167"/>
        <v/>
      </c>
      <c r="S1713" s="70" t="s">
        <v>22</v>
      </c>
    </row>
    <row r="1714" spans="1:19" ht="18" customHeight="1">
      <c r="A1714" s="66" t="s">
        <v>22</v>
      </c>
      <c r="B1714" s="66" t="str">
        <f t="shared" si="166"/>
        <v>1714</v>
      </c>
      <c r="R1714" s="68" t="str">
        <f t="shared" si="167"/>
        <v/>
      </c>
      <c r="S1714" s="70" t="s">
        <v>22</v>
      </c>
    </row>
    <row r="1715" spans="1:19" ht="18" customHeight="1">
      <c r="A1715" s="66" t="s">
        <v>22</v>
      </c>
      <c r="B1715" s="66" t="str">
        <f t="shared" si="166"/>
        <v>1715</v>
      </c>
      <c r="R1715" s="68" t="str">
        <f t="shared" si="167"/>
        <v/>
      </c>
      <c r="S1715" s="70" t="s">
        <v>22</v>
      </c>
    </row>
    <row r="1716" spans="1:19" ht="18" customHeight="1">
      <c r="A1716" s="66" t="s">
        <v>22</v>
      </c>
      <c r="B1716" s="66" t="str">
        <f t="shared" si="166"/>
        <v>1716</v>
      </c>
      <c r="R1716" s="68" t="str">
        <f t="shared" si="167"/>
        <v/>
      </c>
      <c r="S1716" s="70" t="s">
        <v>22</v>
      </c>
    </row>
    <row r="1717" spans="1:19" ht="18" customHeight="1">
      <c r="A1717" s="66" t="s">
        <v>22</v>
      </c>
      <c r="B1717" s="66" t="str">
        <f t="shared" si="166"/>
        <v>1717</v>
      </c>
      <c r="R1717" s="68" t="str">
        <f t="shared" si="167"/>
        <v/>
      </c>
      <c r="S1717" s="70" t="s">
        <v>22</v>
      </c>
    </row>
    <row r="1718" spans="1:19" ht="18" customHeight="1">
      <c r="A1718" s="66" t="s">
        <v>22</v>
      </c>
      <c r="B1718" s="66" t="str">
        <f t="shared" si="166"/>
        <v>1718</v>
      </c>
      <c r="R1718" s="68" t="str">
        <f t="shared" si="167"/>
        <v/>
      </c>
      <c r="S1718" s="70" t="s">
        <v>22</v>
      </c>
    </row>
    <row r="1719" spans="1:19" ht="18" customHeight="1">
      <c r="A1719" s="66" t="s">
        <v>22</v>
      </c>
      <c r="B1719" s="66" t="str">
        <f t="shared" si="166"/>
        <v>1719</v>
      </c>
      <c r="R1719" s="68" t="str">
        <f t="shared" si="167"/>
        <v/>
      </c>
      <c r="S1719" s="70" t="s">
        <v>22</v>
      </c>
    </row>
    <row r="1720" spans="1:19" ht="18" customHeight="1">
      <c r="A1720" s="66" t="s">
        <v>22</v>
      </c>
      <c r="B1720" s="66" t="str">
        <f t="shared" si="166"/>
        <v>1720</v>
      </c>
      <c r="R1720" s="68" t="str">
        <f t="shared" si="167"/>
        <v/>
      </c>
      <c r="S1720" s="70" t="s">
        <v>22</v>
      </c>
    </row>
    <row r="1721" spans="1:19" ht="18" customHeight="1">
      <c r="A1721" s="66" t="s">
        <v>22</v>
      </c>
      <c r="B1721" s="66" t="str">
        <f t="shared" si="166"/>
        <v>1721</v>
      </c>
      <c r="R1721" s="68" t="str">
        <f t="shared" si="167"/>
        <v/>
      </c>
      <c r="S1721" s="70" t="s">
        <v>22</v>
      </c>
    </row>
    <row r="1722" spans="1:19" ht="18" customHeight="1">
      <c r="A1722" s="66" t="s">
        <v>22</v>
      </c>
      <c r="B1722" s="66" t="str">
        <f t="shared" si="166"/>
        <v>1722</v>
      </c>
      <c r="R1722" s="68" t="str">
        <f t="shared" si="167"/>
        <v/>
      </c>
      <c r="S1722" s="70" t="s">
        <v>22</v>
      </c>
    </row>
    <row r="1723" spans="1:19" ht="18" customHeight="1">
      <c r="A1723" s="66" t="s">
        <v>22</v>
      </c>
      <c r="B1723" s="66" t="str">
        <f t="shared" si="166"/>
        <v>1723</v>
      </c>
      <c r="R1723" s="68" t="str">
        <f t="shared" si="167"/>
        <v/>
      </c>
      <c r="S1723" s="70" t="s">
        <v>22</v>
      </c>
    </row>
    <row r="1724" spans="1:19" ht="18" customHeight="1">
      <c r="A1724" s="66" t="s">
        <v>22</v>
      </c>
      <c r="B1724" s="66" t="str">
        <f t="shared" si="166"/>
        <v>1724</v>
      </c>
      <c r="R1724" s="68" t="str">
        <f t="shared" si="167"/>
        <v/>
      </c>
      <c r="S1724" s="70" t="s">
        <v>22</v>
      </c>
    </row>
    <row r="1725" spans="1:19" ht="18" customHeight="1">
      <c r="A1725" s="66" t="s">
        <v>22</v>
      </c>
      <c r="B1725" s="66" t="str">
        <f t="shared" si="166"/>
        <v>1725</v>
      </c>
      <c r="R1725" s="68" t="str">
        <f t="shared" si="167"/>
        <v/>
      </c>
      <c r="S1725" s="70" t="s">
        <v>22</v>
      </c>
    </row>
    <row r="1726" spans="1:19" ht="18" customHeight="1">
      <c r="A1726" s="66" t="s">
        <v>22</v>
      </c>
      <c r="B1726" s="66" t="str">
        <f t="shared" si="166"/>
        <v>1726</v>
      </c>
      <c r="R1726" s="68" t="str">
        <f t="shared" si="167"/>
        <v/>
      </c>
      <c r="S1726" s="70" t="s">
        <v>22</v>
      </c>
    </row>
    <row r="1727" spans="1:19" ht="18" customHeight="1">
      <c r="A1727" s="66" t="s">
        <v>22</v>
      </c>
      <c r="B1727" s="66" t="str">
        <f t="shared" si="166"/>
        <v>1727</v>
      </c>
      <c r="R1727" s="68" t="str">
        <f t="shared" si="167"/>
        <v/>
      </c>
      <c r="S1727" s="70" t="s">
        <v>22</v>
      </c>
    </row>
    <row r="1728" spans="1:19" ht="18" customHeight="1">
      <c r="A1728" s="66" t="s">
        <v>22</v>
      </c>
      <c r="B1728" s="66" t="str">
        <f t="shared" si="166"/>
        <v>1728</v>
      </c>
      <c r="R1728" s="68" t="str">
        <f t="shared" si="167"/>
        <v/>
      </c>
      <c r="S1728" s="70" t="s">
        <v>22</v>
      </c>
    </row>
    <row r="1729" spans="1:19" ht="18" customHeight="1">
      <c r="A1729" s="66" t="s">
        <v>22</v>
      </c>
      <c r="B1729" s="66" t="str">
        <f t="shared" si="166"/>
        <v>1729</v>
      </c>
      <c r="R1729" s="68" t="str">
        <f t="shared" si="167"/>
        <v/>
      </c>
      <c r="S1729" s="70" t="s">
        <v>22</v>
      </c>
    </row>
    <row r="1730" spans="1:19" ht="18" customHeight="1">
      <c r="A1730" s="66" t="s">
        <v>22</v>
      </c>
      <c r="B1730" s="66" t="str">
        <f t="shared" si="166"/>
        <v>1730</v>
      </c>
      <c r="R1730" s="68" t="str">
        <f t="shared" si="167"/>
        <v/>
      </c>
      <c r="S1730" s="70" t="s">
        <v>22</v>
      </c>
    </row>
    <row r="1731" spans="1:19" ht="18" customHeight="1">
      <c r="A1731" s="66" t="s">
        <v>22</v>
      </c>
      <c r="B1731" s="66" t="str">
        <f t="shared" si="166"/>
        <v>1731</v>
      </c>
      <c r="R1731" s="68" t="str">
        <f t="shared" si="167"/>
        <v/>
      </c>
      <c r="S1731" s="70" t="s">
        <v>22</v>
      </c>
    </row>
    <row r="1732" spans="1:19" ht="18" customHeight="1">
      <c r="A1732" s="66" t="s">
        <v>22</v>
      </c>
      <c r="B1732" s="66" t="str">
        <f t="shared" ref="B1732:B1795" si="168">ROW(S1732)&amp;S1732</f>
        <v>1732</v>
      </c>
      <c r="R1732" s="68" t="str">
        <f t="shared" si="167"/>
        <v/>
      </c>
      <c r="S1732" s="70" t="s">
        <v>22</v>
      </c>
    </row>
    <row r="1733" spans="1:19" ht="18" customHeight="1">
      <c r="A1733" s="66" t="s">
        <v>22</v>
      </c>
      <c r="B1733" s="66" t="str">
        <f t="shared" si="168"/>
        <v>1733</v>
      </c>
      <c r="R1733" s="68" t="str">
        <f t="shared" ref="R1733:R1796" si="169">IF(J1733="","",J1733*Q1733)</f>
        <v/>
      </c>
      <c r="S1733" s="70" t="s">
        <v>22</v>
      </c>
    </row>
    <row r="1734" spans="1:19" ht="18" customHeight="1">
      <c r="A1734" s="66" t="s">
        <v>22</v>
      </c>
      <c r="B1734" s="66" t="str">
        <f t="shared" si="168"/>
        <v>1734</v>
      </c>
      <c r="R1734" s="68" t="str">
        <f t="shared" si="169"/>
        <v/>
      </c>
      <c r="S1734" s="70" t="s">
        <v>22</v>
      </c>
    </row>
    <row r="1735" spans="1:19" ht="18" customHeight="1">
      <c r="A1735" s="66" t="s">
        <v>22</v>
      </c>
      <c r="B1735" s="66" t="str">
        <f t="shared" si="168"/>
        <v>1735</v>
      </c>
      <c r="R1735" s="68" t="str">
        <f t="shared" si="169"/>
        <v/>
      </c>
      <c r="S1735" s="70" t="s">
        <v>22</v>
      </c>
    </row>
    <row r="1736" spans="1:19" ht="18" customHeight="1">
      <c r="A1736" s="66" t="s">
        <v>22</v>
      </c>
      <c r="B1736" s="66" t="str">
        <f t="shared" si="168"/>
        <v>1736</v>
      </c>
      <c r="R1736" s="68" t="str">
        <f t="shared" si="169"/>
        <v/>
      </c>
      <c r="S1736" s="70" t="s">
        <v>22</v>
      </c>
    </row>
    <row r="1737" spans="1:19" ht="18" customHeight="1">
      <c r="A1737" s="66" t="s">
        <v>22</v>
      </c>
      <c r="B1737" s="66" t="str">
        <f t="shared" si="168"/>
        <v>1737</v>
      </c>
      <c r="R1737" s="68" t="str">
        <f t="shared" si="169"/>
        <v/>
      </c>
      <c r="S1737" s="70" t="s">
        <v>22</v>
      </c>
    </row>
    <row r="1738" spans="1:19" ht="18" customHeight="1">
      <c r="A1738" s="66" t="s">
        <v>22</v>
      </c>
      <c r="B1738" s="66" t="str">
        <f t="shared" si="168"/>
        <v>1738</v>
      </c>
      <c r="R1738" s="68" t="str">
        <f t="shared" si="169"/>
        <v/>
      </c>
      <c r="S1738" s="70" t="s">
        <v>22</v>
      </c>
    </row>
    <row r="1739" spans="1:19" ht="18" customHeight="1">
      <c r="A1739" s="66" t="s">
        <v>22</v>
      </c>
      <c r="B1739" s="66" t="str">
        <f t="shared" si="168"/>
        <v>1739</v>
      </c>
      <c r="R1739" s="68" t="str">
        <f t="shared" si="169"/>
        <v/>
      </c>
      <c r="S1739" s="70" t="s">
        <v>22</v>
      </c>
    </row>
    <row r="1740" spans="1:19" ht="18" customHeight="1">
      <c r="A1740" s="66" t="s">
        <v>22</v>
      </c>
      <c r="B1740" s="66" t="str">
        <f t="shared" si="168"/>
        <v>1740</v>
      </c>
      <c r="R1740" s="68" t="str">
        <f t="shared" si="169"/>
        <v/>
      </c>
      <c r="S1740" s="70" t="s">
        <v>22</v>
      </c>
    </row>
    <row r="1741" spans="1:19" ht="18" customHeight="1">
      <c r="A1741" s="66" t="s">
        <v>22</v>
      </c>
      <c r="B1741" s="66" t="str">
        <f t="shared" si="168"/>
        <v>1741</v>
      </c>
      <c r="R1741" s="68" t="str">
        <f t="shared" si="169"/>
        <v/>
      </c>
      <c r="S1741" s="70" t="s">
        <v>22</v>
      </c>
    </row>
    <row r="1742" spans="1:19" ht="18" customHeight="1">
      <c r="A1742" s="66" t="s">
        <v>22</v>
      </c>
      <c r="B1742" s="66" t="str">
        <f t="shared" si="168"/>
        <v>1742</v>
      </c>
      <c r="R1742" s="68" t="str">
        <f t="shared" si="169"/>
        <v/>
      </c>
      <c r="S1742" s="70" t="s">
        <v>22</v>
      </c>
    </row>
    <row r="1743" spans="1:19" ht="18" customHeight="1">
      <c r="A1743" s="66" t="s">
        <v>22</v>
      </c>
      <c r="B1743" s="66" t="str">
        <f t="shared" si="168"/>
        <v>1743</v>
      </c>
      <c r="R1743" s="68" t="str">
        <f t="shared" si="169"/>
        <v/>
      </c>
      <c r="S1743" s="70" t="s">
        <v>22</v>
      </c>
    </row>
    <row r="1744" spans="1:19" ht="18" customHeight="1">
      <c r="A1744" s="66" t="s">
        <v>22</v>
      </c>
      <c r="B1744" s="66" t="str">
        <f t="shared" si="168"/>
        <v>1744</v>
      </c>
      <c r="R1744" s="68" t="str">
        <f t="shared" si="169"/>
        <v/>
      </c>
      <c r="S1744" s="70" t="s">
        <v>22</v>
      </c>
    </row>
    <row r="1745" spans="1:19" ht="18" customHeight="1">
      <c r="A1745" s="66" t="s">
        <v>22</v>
      </c>
      <c r="B1745" s="66" t="str">
        <f t="shared" si="168"/>
        <v>1745</v>
      </c>
      <c r="R1745" s="68" t="str">
        <f t="shared" si="169"/>
        <v/>
      </c>
      <c r="S1745" s="70" t="s">
        <v>22</v>
      </c>
    </row>
    <row r="1746" spans="1:19" ht="18" customHeight="1">
      <c r="A1746" s="66" t="s">
        <v>22</v>
      </c>
      <c r="B1746" s="66" t="str">
        <f t="shared" si="168"/>
        <v>1746</v>
      </c>
      <c r="R1746" s="68" t="str">
        <f t="shared" si="169"/>
        <v/>
      </c>
      <c r="S1746" s="70" t="s">
        <v>22</v>
      </c>
    </row>
    <row r="1747" spans="1:19" ht="18" customHeight="1">
      <c r="A1747" s="66" t="s">
        <v>22</v>
      </c>
      <c r="B1747" s="66" t="str">
        <f t="shared" si="168"/>
        <v>1747</v>
      </c>
      <c r="R1747" s="68" t="str">
        <f t="shared" si="169"/>
        <v/>
      </c>
      <c r="S1747" s="70" t="s">
        <v>22</v>
      </c>
    </row>
    <row r="1748" spans="1:19" ht="18" customHeight="1">
      <c r="A1748" s="66" t="s">
        <v>22</v>
      </c>
      <c r="B1748" s="66" t="str">
        <f t="shared" si="168"/>
        <v>1748</v>
      </c>
      <c r="R1748" s="68" t="str">
        <f t="shared" si="169"/>
        <v/>
      </c>
      <c r="S1748" s="70" t="s">
        <v>22</v>
      </c>
    </row>
    <row r="1749" spans="1:19" ht="18" customHeight="1">
      <c r="A1749" s="66" t="s">
        <v>22</v>
      </c>
      <c r="B1749" s="66" t="str">
        <f t="shared" si="168"/>
        <v>1749</v>
      </c>
      <c r="R1749" s="68" t="str">
        <f t="shared" si="169"/>
        <v/>
      </c>
      <c r="S1749" s="70" t="s">
        <v>22</v>
      </c>
    </row>
    <row r="1750" spans="1:19" ht="18" customHeight="1">
      <c r="A1750" s="66" t="s">
        <v>22</v>
      </c>
      <c r="B1750" s="66" t="str">
        <f t="shared" si="168"/>
        <v>1750</v>
      </c>
      <c r="R1750" s="68" t="str">
        <f t="shared" si="169"/>
        <v/>
      </c>
      <c r="S1750" s="70" t="s">
        <v>22</v>
      </c>
    </row>
    <row r="1751" spans="1:19" ht="18" customHeight="1">
      <c r="A1751" s="66" t="s">
        <v>22</v>
      </c>
      <c r="B1751" s="66" t="str">
        <f t="shared" si="168"/>
        <v>1751</v>
      </c>
      <c r="R1751" s="68" t="str">
        <f t="shared" si="169"/>
        <v/>
      </c>
      <c r="S1751" s="70" t="s">
        <v>22</v>
      </c>
    </row>
    <row r="1752" spans="1:19" ht="18" customHeight="1">
      <c r="A1752" s="66" t="s">
        <v>22</v>
      </c>
      <c r="B1752" s="66" t="str">
        <f t="shared" si="168"/>
        <v>1752</v>
      </c>
      <c r="R1752" s="68" t="str">
        <f t="shared" si="169"/>
        <v/>
      </c>
      <c r="S1752" s="70" t="s">
        <v>22</v>
      </c>
    </row>
    <row r="1753" spans="1:19" ht="18" customHeight="1">
      <c r="A1753" s="66" t="s">
        <v>22</v>
      </c>
      <c r="B1753" s="66" t="str">
        <f t="shared" si="168"/>
        <v>1753</v>
      </c>
      <c r="R1753" s="68" t="str">
        <f t="shared" si="169"/>
        <v/>
      </c>
      <c r="S1753" s="70" t="s">
        <v>22</v>
      </c>
    </row>
    <row r="1754" spans="1:19" ht="18" customHeight="1">
      <c r="A1754" s="66" t="s">
        <v>22</v>
      </c>
      <c r="B1754" s="66" t="str">
        <f t="shared" si="168"/>
        <v>1754</v>
      </c>
      <c r="R1754" s="68" t="str">
        <f t="shared" si="169"/>
        <v/>
      </c>
      <c r="S1754" s="70" t="s">
        <v>22</v>
      </c>
    </row>
    <row r="1755" spans="1:19" ht="18" customHeight="1">
      <c r="A1755" s="66" t="s">
        <v>22</v>
      </c>
      <c r="B1755" s="66" t="str">
        <f t="shared" si="168"/>
        <v>1755</v>
      </c>
      <c r="R1755" s="68" t="str">
        <f t="shared" si="169"/>
        <v/>
      </c>
      <c r="S1755" s="70" t="s">
        <v>22</v>
      </c>
    </row>
    <row r="1756" spans="1:19" ht="18" customHeight="1">
      <c r="A1756" s="66" t="s">
        <v>22</v>
      </c>
      <c r="B1756" s="66" t="str">
        <f t="shared" si="168"/>
        <v>1756</v>
      </c>
      <c r="R1756" s="68" t="str">
        <f t="shared" si="169"/>
        <v/>
      </c>
      <c r="S1756" s="70" t="s">
        <v>22</v>
      </c>
    </row>
    <row r="1757" spans="1:19" ht="18" customHeight="1">
      <c r="A1757" s="66" t="s">
        <v>22</v>
      </c>
      <c r="B1757" s="66" t="str">
        <f t="shared" si="168"/>
        <v>1757</v>
      </c>
      <c r="R1757" s="68" t="str">
        <f t="shared" si="169"/>
        <v/>
      </c>
      <c r="S1757" s="70" t="s">
        <v>22</v>
      </c>
    </row>
    <row r="1758" spans="1:19" ht="18" customHeight="1">
      <c r="A1758" s="66" t="s">
        <v>22</v>
      </c>
      <c r="B1758" s="66" t="str">
        <f t="shared" si="168"/>
        <v>1758</v>
      </c>
      <c r="R1758" s="68" t="str">
        <f t="shared" si="169"/>
        <v/>
      </c>
      <c r="S1758" s="70" t="s">
        <v>22</v>
      </c>
    </row>
    <row r="1759" spans="1:19" ht="18" customHeight="1">
      <c r="A1759" s="66" t="s">
        <v>22</v>
      </c>
      <c r="B1759" s="66" t="str">
        <f t="shared" si="168"/>
        <v>1759</v>
      </c>
      <c r="R1759" s="68" t="str">
        <f t="shared" si="169"/>
        <v/>
      </c>
      <c r="S1759" s="70" t="s">
        <v>22</v>
      </c>
    </row>
    <row r="1760" spans="1:19" ht="18" customHeight="1">
      <c r="A1760" s="66" t="s">
        <v>22</v>
      </c>
      <c r="B1760" s="66" t="str">
        <f t="shared" si="168"/>
        <v>1760</v>
      </c>
      <c r="R1760" s="68" t="str">
        <f t="shared" si="169"/>
        <v/>
      </c>
      <c r="S1760" s="70" t="s">
        <v>22</v>
      </c>
    </row>
    <row r="1761" spans="1:19" ht="18" customHeight="1">
      <c r="A1761" s="66" t="s">
        <v>22</v>
      </c>
      <c r="B1761" s="66" t="str">
        <f t="shared" si="168"/>
        <v>1761</v>
      </c>
      <c r="R1761" s="68" t="str">
        <f t="shared" si="169"/>
        <v/>
      </c>
      <c r="S1761" s="70" t="s">
        <v>22</v>
      </c>
    </row>
    <row r="1762" spans="1:19" ht="18" customHeight="1">
      <c r="A1762" s="66" t="s">
        <v>22</v>
      </c>
      <c r="B1762" s="66" t="str">
        <f t="shared" si="168"/>
        <v>1762</v>
      </c>
      <c r="R1762" s="68" t="str">
        <f t="shared" si="169"/>
        <v/>
      </c>
      <c r="S1762" s="70" t="s">
        <v>22</v>
      </c>
    </row>
    <row r="1763" spans="1:19" ht="18" customHeight="1">
      <c r="A1763" s="66" t="s">
        <v>22</v>
      </c>
      <c r="B1763" s="66" t="str">
        <f t="shared" si="168"/>
        <v>1763</v>
      </c>
      <c r="R1763" s="68" t="str">
        <f t="shared" si="169"/>
        <v/>
      </c>
      <c r="S1763" s="70" t="s">
        <v>22</v>
      </c>
    </row>
    <row r="1764" spans="1:19" ht="18" customHeight="1">
      <c r="A1764" s="66" t="s">
        <v>22</v>
      </c>
      <c r="B1764" s="66" t="str">
        <f t="shared" si="168"/>
        <v>1764</v>
      </c>
      <c r="R1764" s="68" t="str">
        <f t="shared" si="169"/>
        <v/>
      </c>
      <c r="S1764" s="70" t="s">
        <v>22</v>
      </c>
    </row>
    <row r="1765" spans="1:19" ht="18" customHeight="1">
      <c r="A1765" s="66" t="s">
        <v>22</v>
      </c>
      <c r="B1765" s="66" t="str">
        <f t="shared" si="168"/>
        <v>1765</v>
      </c>
      <c r="R1765" s="68" t="str">
        <f t="shared" si="169"/>
        <v/>
      </c>
      <c r="S1765" s="70" t="s">
        <v>22</v>
      </c>
    </row>
    <row r="1766" spans="1:19" ht="18" customHeight="1">
      <c r="A1766" s="66" t="s">
        <v>22</v>
      </c>
      <c r="B1766" s="66" t="str">
        <f t="shared" si="168"/>
        <v>1766</v>
      </c>
      <c r="R1766" s="68" t="str">
        <f t="shared" si="169"/>
        <v/>
      </c>
      <c r="S1766" s="70" t="s">
        <v>22</v>
      </c>
    </row>
    <row r="1767" spans="1:19" ht="18" customHeight="1">
      <c r="A1767" s="66" t="s">
        <v>22</v>
      </c>
      <c r="B1767" s="66" t="str">
        <f t="shared" si="168"/>
        <v>1767</v>
      </c>
      <c r="R1767" s="68" t="str">
        <f t="shared" si="169"/>
        <v/>
      </c>
      <c r="S1767" s="70" t="s">
        <v>22</v>
      </c>
    </row>
    <row r="1768" spans="1:19" ht="18" customHeight="1">
      <c r="A1768" s="66" t="s">
        <v>22</v>
      </c>
      <c r="B1768" s="66" t="str">
        <f t="shared" si="168"/>
        <v>1768</v>
      </c>
      <c r="R1768" s="68" t="str">
        <f t="shared" si="169"/>
        <v/>
      </c>
      <c r="S1768" s="70" t="s">
        <v>22</v>
      </c>
    </row>
    <row r="1769" spans="1:19" ht="18" customHeight="1">
      <c r="A1769" s="66" t="s">
        <v>22</v>
      </c>
      <c r="B1769" s="66" t="str">
        <f t="shared" si="168"/>
        <v>1769</v>
      </c>
      <c r="R1769" s="68" t="str">
        <f t="shared" si="169"/>
        <v/>
      </c>
      <c r="S1769" s="70" t="s">
        <v>22</v>
      </c>
    </row>
    <row r="1770" spans="1:19" ht="18" customHeight="1">
      <c r="A1770" s="66" t="s">
        <v>22</v>
      </c>
      <c r="B1770" s="66" t="str">
        <f t="shared" si="168"/>
        <v>1770</v>
      </c>
      <c r="R1770" s="68" t="str">
        <f t="shared" si="169"/>
        <v/>
      </c>
      <c r="S1770" s="70" t="s">
        <v>22</v>
      </c>
    </row>
    <row r="1771" spans="1:19" ht="18" customHeight="1">
      <c r="A1771" s="66" t="s">
        <v>22</v>
      </c>
      <c r="B1771" s="66" t="str">
        <f t="shared" si="168"/>
        <v>1771</v>
      </c>
      <c r="R1771" s="68" t="str">
        <f t="shared" si="169"/>
        <v/>
      </c>
      <c r="S1771" s="70" t="s">
        <v>22</v>
      </c>
    </row>
    <row r="1772" spans="1:19" ht="18" customHeight="1">
      <c r="A1772" s="66" t="s">
        <v>22</v>
      </c>
      <c r="B1772" s="66" t="str">
        <f t="shared" si="168"/>
        <v>1772</v>
      </c>
      <c r="R1772" s="68" t="str">
        <f t="shared" si="169"/>
        <v/>
      </c>
      <c r="S1772" s="70" t="s">
        <v>22</v>
      </c>
    </row>
    <row r="1773" spans="1:19" ht="18" customHeight="1">
      <c r="A1773" s="66" t="s">
        <v>22</v>
      </c>
      <c r="B1773" s="66" t="str">
        <f t="shared" si="168"/>
        <v>1773</v>
      </c>
      <c r="R1773" s="68" t="str">
        <f t="shared" si="169"/>
        <v/>
      </c>
      <c r="S1773" s="70" t="s">
        <v>22</v>
      </c>
    </row>
    <row r="1774" spans="1:19" ht="18" customHeight="1">
      <c r="A1774" s="66" t="s">
        <v>22</v>
      </c>
      <c r="B1774" s="66" t="str">
        <f t="shared" si="168"/>
        <v>1774</v>
      </c>
      <c r="R1774" s="68" t="str">
        <f t="shared" si="169"/>
        <v/>
      </c>
      <c r="S1774" s="70" t="s">
        <v>22</v>
      </c>
    </row>
    <row r="1775" spans="1:19" ht="18" customHeight="1">
      <c r="A1775" s="66" t="s">
        <v>22</v>
      </c>
      <c r="B1775" s="66" t="str">
        <f t="shared" si="168"/>
        <v>1775</v>
      </c>
      <c r="R1775" s="68" t="str">
        <f t="shared" si="169"/>
        <v/>
      </c>
      <c r="S1775" s="70" t="s">
        <v>22</v>
      </c>
    </row>
    <row r="1776" spans="1:19" ht="18" customHeight="1">
      <c r="A1776" s="66" t="s">
        <v>22</v>
      </c>
      <c r="B1776" s="66" t="str">
        <f t="shared" si="168"/>
        <v>1776</v>
      </c>
      <c r="R1776" s="68" t="str">
        <f t="shared" si="169"/>
        <v/>
      </c>
      <c r="S1776" s="70" t="s">
        <v>22</v>
      </c>
    </row>
    <row r="1777" spans="1:19" ht="18" customHeight="1">
      <c r="A1777" s="66" t="s">
        <v>22</v>
      </c>
      <c r="B1777" s="66" t="str">
        <f t="shared" si="168"/>
        <v>1777</v>
      </c>
      <c r="R1777" s="68" t="str">
        <f t="shared" si="169"/>
        <v/>
      </c>
      <c r="S1777" s="70" t="s">
        <v>22</v>
      </c>
    </row>
    <row r="1778" spans="1:19" ht="18" customHeight="1">
      <c r="A1778" s="66" t="s">
        <v>22</v>
      </c>
      <c r="B1778" s="66" t="str">
        <f t="shared" si="168"/>
        <v>1778</v>
      </c>
      <c r="R1778" s="68" t="str">
        <f t="shared" si="169"/>
        <v/>
      </c>
      <c r="S1778" s="70" t="s">
        <v>22</v>
      </c>
    </row>
    <row r="1779" spans="1:19" ht="18" customHeight="1">
      <c r="A1779" s="66" t="s">
        <v>22</v>
      </c>
      <c r="B1779" s="66" t="str">
        <f t="shared" si="168"/>
        <v>1779</v>
      </c>
      <c r="R1779" s="68" t="str">
        <f t="shared" si="169"/>
        <v/>
      </c>
      <c r="S1779" s="70" t="s">
        <v>22</v>
      </c>
    </row>
    <row r="1780" spans="1:19" ht="18" customHeight="1">
      <c r="A1780" s="66" t="s">
        <v>22</v>
      </c>
      <c r="B1780" s="66" t="str">
        <f t="shared" si="168"/>
        <v>1780</v>
      </c>
      <c r="R1780" s="68" t="str">
        <f t="shared" si="169"/>
        <v/>
      </c>
      <c r="S1780" s="70" t="s">
        <v>22</v>
      </c>
    </row>
    <row r="1781" spans="1:19" ht="18" customHeight="1">
      <c r="A1781" s="66" t="s">
        <v>22</v>
      </c>
      <c r="B1781" s="66" t="str">
        <f t="shared" si="168"/>
        <v>1781</v>
      </c>
      <c r="R1781" s="68" t="str">
        <f t="shared" si="169"/>
        <v/>
      </c>
      <c r="S1781" s="70" t="s">
        <v>22</v>
      </c>
    </row>
    <row r="1782" spans="1:19" ht="18" customHeight="1">
      <c r="A1782" s="66" t="s">
        <v>22</v>
      </c>
      <c r="B1782" s="66" t="str">
        <f t="shared" si="168"/>
        <v>1782</v>
      </c>
      <c r="R1782" s="68" t="str">
        <f t="shared" si="169"/>
        <v/>
      </c>
      <c r="S1782" s="70" t="s">
        <v>22</v>
      </c>
    </row>
    <row r="1783" spans="1:19" ht="18" customHeight="1">
      <c r="A1783" s="66" t="s">
        <v>22</v>
      </c>
      <c r="B1783" s="66" t="str">
        <f t="shared" si="168"/>
        <v>1783</v>
      </c>
      <c r="R1783" s="68" t="str">
        <f t="shared" si="169"/>
        <v/>
      </c>
      <c r="S1783" s="70" t="s">
        <v>22</v>
      </c>
    </row>
    <row r="1784" spans="1:19" ht="18" customHeight="1">
      <c r="A1784" s="66" t="s">
        <v>22</v>
      </c>
      <c r="B1784" s="66" t="str">
        <f t="shared" si="168"/>
        <v>1784</v>
      </c>
      <c r="R1784" s="68" t="str">
        <f t="shared" si="169"/>
        <v/>
      </c>
      <c r="S1784" s="70" t="s">
        <v>22</v>
      </c>
    </row>
    <row r="1785" spans="1:19" ht="18" customHeight="1">
      <c r="A1785" s="66" t="s">
        <v>22</v>
      </c>
      <c r="B1785" s="66" t="str">
        <f t="shared" si="168"/>
        <v>1785</v>
      </c>
      <c r="R1785" s="68" t="str">
        <f t="shared" si="169"/>
        <v/>
      </c>
      <c r="S1785" s="70" t="s">
        <v>22</v>
      </c>
    </row>
    <row r="1786" spans="1:19" ht="18" customHeight="1">
      <c r="A1786" s="66" t="s">
        <v>22</v>
      </c>
      <c r="B1786" s="66" t="str">
        <f t="shared" si="168"/>
        <v>1786</v>
      </c>
      <c r="R1786" s="68" t="str">
        <f t="shared" si="169"/>
        <v/>
      </c>
      <c r="S1786" s="70" t="s">
        <v>22</v>
      </c>
    </row>
    <row r="1787" spans="1:19" ht="18" customHeight="1">
      <c r="A1787" s="66" t="s">
        <v>22</v>
      </c>
      <c r="B1787" s="66" t="str">
        <f t="shared" si="168"/>
        <v>1787</v>
      </c>
      <c r="R1787" s="68" t="str">
        <f t="shared" si="169"/>
        <v/>
      </c>
      <c r="S1787" s="70" t="s">
        <v>22</v>
      </c>
    </row>
    <row r="1788" spans="1:19" ht="18" customHeight="1">
      <c r="A1788" s="66" t="s">
        <v>22</v>
      </c>
      <c r="B1788" s="66" t="str">
        <f t="shared" si="168"/>
        <v>1788</v>
      </c>
      <c r="R1788" s="68" t="str">
        <f t="shared" si="169"/>
        <v/>
      </c>
      <c r="S1788" s="70" t="s">
        <v>22</v>
      </c>
    </row>
    <row r="1789" spans="1:19" ht="18" customHeight="1">
      <c r="A1789" s="66" t="s">
        <v>22</v>
      </c>
      <c r="B1789" s="66" t="str">
        <f t="shared" si="168"/>
        <v>1789</v>
      </c>
      <c r="R1789" s="68" t="str">
        <f t="shared" si="169"/>
        <v/>
      </c>
      <c r="S1789" s="70" t="s">
        <v>22</v>
      </c>
    </row>
    <row r="1790" spans="1:19" ht="18" customHeight="1">
      <c r="A1790" s="66" t="s">
        <v>22</v>
      </c>
      <c r="B1790" s="66" t="str">
        <f t="shared" si="168"/>
        <v>1790</v>
      </c>
      <c r="R1790" s="68" t="str">
        <f t="shared" si="169"/>
        <v/>
      </c>
      <c r="S1790" s="70" t="s">
        <v>22</v>
      </c>
    </row>
    <row r="1791" spans="1:19" ht="18" customHeight="1">
      <c r="A1791" s="66" t="s">
        <v>22</v>
      </c>
      <c r="B1791" s="66" t="str">
        <f t="shared" si="168"/>
        <v>1791</v>
      </c>
      <c r="R1791" s="68" t="str">
        <f t="shared" si="169"/>
        <v/>
      </c>
      <c r="S1791" s="70" t="s">
        <v>22</v>
      </c>
    </row>
    <row r="1792" spans="1:19" ht="18" customHeight="1">
      <c r="A1792" s="66" t="s">
        <v>22</v>
      </c>
      <c r="B1792" s="66" t="str">
        <f t="shared" si="168"/>
        <v>1792</v>
      </c>
      <c r="R1792" s="68" t="str">
        <f t="shared" si="169"/>
        <v/>
      </c>
      <c r="S1792" s="70" t="s">
        <v>22</v>
      </c>
    </row>
    <row r="1793" spans="1:19" ht="18" customHeight="1">
      <c r="A1793" s="66" t="s">
        <v>22</v>
      </c>
      <c r="B1793" s="66" t="str">
        <f t="shared" si="168"/>
        <v>1793</v>
      </c>
      <c r="R1793" s="68" t="str">
        <f t="shared" si="169"/>
        <v/>
      </c>
      <c r="S1793" s="70" t="s">
        <v>22</v>
      </c>
    </row>
    <row r="1794" spans="1:19" ht="18" customHeight="1">
      <c r="A1794" s="66" t="s">
        <v>22</v>
      </c>
      <c r="B1794" s="66" t="str">
        <f t="shared" si="168"/>
        <v>1794</v>
      </c>
      <c r="R1794" s="68" t="str">
        <f t="shared" si="169"/>
        <v/>
      </c>
      <c r="S1794" s="70" t="s">
        <v>22</v>
      </c>
    </row>
    <row r="1795" spans="1:19" ht="18" customHeight="1">
      <c r="A1795" s="66" t="s">
        <v>22</v>
      </c>
      <c r="B1795" s="66" t="str">
        <f t="shared" si="168"/>
        <v>1795</v>
      </c>
      <c r="R1795" s="68" t="str">
        <f t="shared" si="169"/>
        <v/>
      </c>
      <c r="S1795" s="70" t="s">
        <v>22</v>
      </c>
    </row>
    <row r="1796" spans="1:19" ht="18" customHeight="1">
      <c r="A1796" s="66" t="s">
        <v>22</v>
      </c>
      <c r="B1796" s="66" t="str">
        <f t="shared" ref="B1796:B1859" si="170">ROW(S1796)&amp;S1796</f>
        <v>1796</v>
      </c>
      <c r="R1796" s="68" t="str">
        <f t="shared" si="169"/>
        <v/>
      </c>
      <c r="S1796" s="70" t="s">
        <v>22</v>
      </c>
    </row>
    <row r="1797" spans="1:19" ht="18" customHeight="1">
      <c r="A1797" s="66" t="s">
        <v>22</v>
      </c>
      <c r="B1797" s="66" t="str">
        <f t="shared" si="170"/>
        <v>1797</v>
      </c>
      <c r="R1797" s="68" t="str">
        <f t="shared" ref="R1797:R1860" si="171">IF(J1797="","",J1797*Q1797)</f>
        <v/>
      </c>
      <c r="S1797" s="70" t="s">
        <v>22</v>
      </c>
    </row>
    <row r="1798" spans="1:19" ht="18" customHeight="1">
      <c r="A1798" s="66" t="s">
        <v>22</v>
      </c>
      <c r="B1798" s="66" t="str">
        <f t="shared" si="170"/>
        <v>1798</v>
      </c>
      <c r="R1798" s="68" t="str">
        <f t="shared" si="171"/>
        <v/>
      </c>
      <c r="S1798" s="70" t="s">
        <v>22</v>
      </c>
    </row>
    <row r="1799" spans="1:19" ht="18" customHeight="1">
      <c r="A1799" s="66" t="s">
        <v>22</v>
      </c>
      <c r="B1799" s="66" t="str">
        <f t="shared" si="170"/>
        <v>1799</v>
      </c>
      <c r="R1799" s="68" t="str">
        <f t="shared" si="171"/>
        <v/>
      </c>
      <c r="S1799" s="70" t="s">
        <v>22</v>
      </c>
    </row>
    <row r="1800" spans="1:19" ht="18" customHeight="1">
      <c r="A1800" s="66" t="s">
        <v>22</v>
      </c>
      <c r="B1800" s="66" t="str">
        <f t="shared" si="170"/>
        <v>1800</v>
      </c>
      <c r="R1800" s="68" t="str">
        <f t="shared" si="171"/>
        <v/>
      </c>
      <c r="S1800" s="70" t="s">
        <v>22</v>
      </c>
    </row>
    <row r="1801" spans="1:19" ht="18" customHeight="1">
      <c r="A1801" s="66" t="s">
        <v>22</v>
      </c>
      <c r="B1801" s="66" t="str">
        <f t="shared" si="170"/>
        <v>1801</v>
      </c>
      <c r="R1801" s="68" t="str">
        <f t="shared" si="171"/>
        <v/>
      </c>
      <c r="S1801" s="70" t="s">
        <v>22</v>
      </c>
    </row>
    <row r="1802" spans="1:19" ht="18" customHeight="1">
      <c r="A1802" s="66" t="s">
        <v>22</v>
      </c>
      <c r="B1802" s="66" t="str">
        <f t="shared" si="170"/>
        <v>1802</v>
      </c>
      <c r="R1802" s="68" t="str">
        <f t="shared" si="171"/>
        <v/>
      </c>
      <c r="S1802" s="70" t="s">
        <v>22</v>
      </c>
    </row>
    <row r="1803" spans="1:19" ht="18" customHeight="1">
      <c r="A1803" s="66" t="s">
        <v>22</v>
      </c>
      <c r="B1803" s="66" t="str">
        <f t="shared" si="170"/>
        <v>1803</v>
      </c>
      <c r="R1803" s="68" t="str">
        <f t="shared" si="171"/>
        <v/>
      </c>
      <c r="S1803" s="70" t="s">
        <v>22</v>
      </c>
    </row>
    <row r="1804" spans="1:19" ht="18" customHeight="1">
      <c r="A1804" s="66" t="s">
        <v>22</v>
      </c>
      <c r="B1804" s="66" t="str">
        <f t="shared" si="170"/>
        <v>1804</v>
      </c>
      <c r="R1804" s="68" t="str">
        <f t="shared" si="171"/>
        <v/>
      </c>
      <c r="S1804" s="70" t="s">
        <v>22</v>
      </c>
    </row>
    <row r="1805" spans="1:19" ht="18" customHeight="1">
      <c r="A1805" s="66" t="s">
        <v>22</v>
      </c>
      <c r="B1805" s="66" t="str">
        <f t="shared" si="170"/>
        <v>1805</v>
      </c>
      <c r="R1805" s="68" t="str">
        <f t="shared" si="171"/>
        <v/>
      </c>
      <c r="S1805" s="70" t="s">
        <v>22</v>
      </c>
    </row>
    <row r="1806" spans="1:19" ht="18" customHeight="1">
      <c r="A1806" s="66" t="s">
        <v>22</v>
      </c>
      <c r="B1806" s="66" t="str">
        <f t="shared" si="170"/>
        <v>1806</v>
      </c>
      <c r="R1806" s="68" t="str">
        <f t="shared" si="171"/>
        <v/>
      </c>
      <c r="S1806" s="70" t="s">
        <v>22</v>
      </c>
    </row>
    <row r="1807" spans="1:19" ht="18" customHeight="1">
      <c r="A1807" s="66" t="s">
        <v>22</v>
      </c>
      <c r="B1807" s="66" t="str">
        <f t="shared" si="170"/>
        <v>1807</v>
      </c>
      <c r="R1807" s="68" t="str">
        <f t="shared" si="171"/>
        <v/>
      </c>
      <c r="S1807" s="70" t="s">
        <v>22</v>
      </c>
    </row>
    <row r="1808" spans="1:19" ht="18" customHeight="1">
      <c r="A1808" s="66" t="s">
        <v>22</v>
      </c>
      <c r="B1808" s="66" t="str">
        <f t="shared" si="170"/>
        <v>1808</v>
      </c>
      <c r="R1808" s="68" t="str">
        <f t="shared" si="171"/>
        <v/>
      </c>
      <c r="S1808" s="70" t="s">
        <v>22</v>
      </c>
    </row>
    <row r="1809" spans="1:19" ht="18" customHeight="1">
      <c r="A1809" s="66" t="s">
        <v>22</v>
      </c>
      <c r="B1809" s="66" t="str">
        <f t="shared" si="170"/>
        <v>1809</v>
      </c>
      <c r="R1809" s="68" t="str">
        <f t="shared" si="171"/>
        <v/>
      </c>
      <c r="S1809" s="70" t="s">
        <v>22</v>
      </c>
    </row>
    <row r="1810" spans="1:19" ht="18" customHeight="1">
      <c r="A1810" s="66" t="s">
        <v>22</v>
      </c>
      <c r="B1810" s="66" t="str">
        <f t="shared" si="170"/>
        <v>1810</v>
      </c>
      <c r="R1810" s="68" t="str">
        <f t="shared" si="171"/>
        <v/>
      </c>
      <c r="S1810" s="70" t="s">
        <v>22</v>
      </c>
    </row>
    <row r="1811" spans="1:19" ht="18" customHeight="1">
      <c r="A1811" s="66" t="s">
        <v>22</v>
      </c>
      <c r="B1811" s="66" t="str">
        <f t="shared" si="170"/>
        <v>1811</v>
      </c>
      <c r="R1811" s="68" t="str">
        <f t="shared" si="171"/>
        <v/>
      </c>
      <c r="S1811" s="70" t="s">
        <v>22</v>
      </c>
    </row>
    <row r="1812" spans="1:19" ht="18" customHeight="1">
      <c r="A1812" s="66" t="s">
        <v>22</v>
      </c>
      <c r="B1812" s="66" t="str">
        <f t="shared" si="170"/>
        <v>1812</v>
      </c>
      <c r="R1812" s="68" t="str">
        <f t="shared" si="171"/>
        <v/>
      </c>
      <c r="S1812" s="70" t="s">
        <v>22</v>
      </c>
    </row>
    <row r="1813" spans="1:19" ht="18" customHeight="1">
      <c r="A1813" s="66" t="s">
        <v>22</v>
      </c>
      <c r="B1813" s="66" t="str">
        <f t="shared" si="170"/>
        <v>1813</v>
      </c>
      <c r="R1813" s="68" t="str">
        <f t="shared" si="171"/>
        <v/>
      </c>
      <c r="S1813" s="70" t="s">
        <v>22</v>
      </c>
    </row>
    <row r="1814" spans="1:19" ht="18" customHeight="1">
      <c r="A1814" s="66" t="s">
        <v>22</v>
      </c>
      <c r="B1814" s="66" t="str">
        <f t="shared" si="170"/>
        <v>1814</v>
      </c>
      <c r="R1814" s="68" t="str">
        <f t="shared" si="171"/>
        <v/>
      </c>
      <c r="S1814" s="70" t="s">
        <v>22</v>
      </c>
    </row>
    <row r="1815" spans="1:19" ht="18" customHeight="1">
      <c r="A1815" s="66" t="s">
        <v>22</v>
      </c>
      <c r="B1815" s="66" t="str">
        <f t="shared" si="170"/>
        <v>1815</v>
      </c>
      <c r="R1815" s="68" t="str">
        <f t="shared" si="171"/>
        <v/>
      </c>
      <c r="S1815" s="70" t="s">
        <v>22</v>
      </c>
    </row>
    <row r="1816" spans="1:19" ht="18" customHeight="1">
      <c r="A1816" s="66" t="s">
        <v>22</v>
      </c>
      <c r="B1816" s="66" t="str">
        <f t="shared" si="170"/>
        <v>1816</v>
      </c>
      <c r="R1816" s="68" t="str">
        <f t="shared" si="171"/>
        <v/>
      </c>
      <c r="S1816" s="70" t="s">
        <v>22</v>
      </c>
    </row>
    <row r="1817" spans="1:19" ht="18" customHeight="1">
      <c r="A1817" s="66" t="s">
        <v>22</v>
      </c>
      <c r="B1817" s="66" t="str">
        <f t="shared" si="170"/>
        <v>1817</v>
      </c>
      <c r="R1817" s="68" t="str">
        <f t="shared" si="171"/>
        <v/>
      </c>
      <c r="S1817" s="70" t="s">
        <v>22</v>
      </c>
    </row>
    <row r="1818" spans="1:19" ht="18" customHeight="1">
      <c r="A1818" s="66" t="s">
        <v>22</v>
      </c>
      <c r="B1818" s="66" t="str">
        <f t="shared" si="170"/>
        <v>1818</v>
      </c>
      <c r="R1818" s="68" t="str">
        <f t="shared" si="171"/>
        <v/>
      </c>
      <c r="S1818" s="70" t="s">
        <v>22</v>
      </c>
    </row>
    <row r="1819" spans="1:19" ht="18" customHeight="1">
      <c r="A1819" s="66" t="s">
        <v>22</v>
      </c>
      <c r="B1819" s="66" t="str">
        <f t="shared" si="170"/>
        <v>1819</v>
      </c>
      <c r="R1819" s="68" t="str">
        <f t="shared" si="171"/>
        <v/>
      </c>
      <c r="S1819" s="70" t="s">
        <v>22</v>
      </c>
    </row>
    <row r="1820" spans="1:19" ht="18" customHeight="1">
      <c r="A1820" s="66" t="s">
        <v>22</v>
      </c>
      <c r="B1820" s="66" t="str">
        <f t="shared" si="170"/>
        <v>1820</v>
      </c>
      <c r="R1820" s="68" t="str">
        <f t="shared" si="171"/>
        <v/>
      </c>
      <c r="S1820" s="70" t="s">
        <v>22</v>
      </c>
    </row>
    <row r="1821" spans="1:19" ht="18" customHeight="1">
      <c r="A1821" s="66" t="s">
        <v>22</v>
      </c>
      <c r="B1821" s="66" t="str">
        <f t="shared" si="170"/>
        <v>1821</v>
      </c>
      <c r="R1821" s="68" t="str">
        <f t="shared" si="171"/>
        <v/>
      </c>
      <c r="S1821" s="70" t="s">
        <v>22</v>
      </c>
    </row>
    <row r="1822" spans="1:19" ht="18" customHeight="1">
      <c r="A1822" s="66" t="s">
        <v>22</v>
      </c>
      <c r="B1822" s="66" t="str">
        <f t="shared" si="170"/>
        <v>1822</v>
      </c>
      <c r="R1822" s="68" t="str">
        <f t="shared" si="171"/>
        <v/>
      </c>
      <c r="S1822" s="70" t="s">
        <v>22</v>
      </c>
    </row>
    <row r="1823" spans="1:19" ht="18" customHeight="1">
      <c r="A1823" s="66" t="s">
        <v>22</v>
      </c>
      <c r="B1823" s="66" t="str">
        <f t="shared" si="170"/>
        <v>1823</v>
      </c>
      <c r="R1823" s="68" t="str">
        <f t="shared" si="171"/>
        <v/>
      </c>
      <c r="S1823" s="70" t="s">
        <v>22</v>
      </c>
    </row>
    <row r="1824" spans="1:19" ht="18" customHeight="1">
      <c r="A1824" s="66" t="s">
        <v>22</v>
      </c>
      <c r="B1824" s="66" t="str">
        <f t="shared" si="170"/>
        <v>1824</v>
      </c>
      <c r="R1824" s="68" t="str">
        <f t="shared" si="171"/>
        <v/>
      </c>
      <c r="S1824" s="70" t="s">
        <v>22</v>
      </c>
    </row>
    <row r="1825" spans="1:19" ht="18" customHeight="1">
      <c r="A1825" s="66" t="s">
        <v>22</v>
      </c>
      <c r="B1825" s="66" t="str">
        <f t="shared" si="170"/>
        <v>1825</v>
      </c>
      <c r="R1825" s="68" t="str">
        <f t="shared" si="171"/>
        <v/>
      </c>
      <c r="S1825" s="70" t="s">
        <v>22</v>
      </c>
    </row>
    <row r="1826" spans="1:19" ht="18" customHeight="1">
      <c r="A1826" s="66" t="s">
        <v>22</v>
      </c>
      <c r="B1826" s="66" t="str">
        <f t="shared" si="170"/>
        <v>1826</v>
      </c>
      <c r="R1826" s="68" t="str">
        <f t="shared" si="171"/>
        <v/>
      </c>
      <c r="S1826" s="70" t="s">
        <v>22</v>
      </c>
    </row>
    <row r="1827" spans="1:19" ht="18" customHeight="1">
      <c r="A1827" s="66" t="s">
        <v>22</v>
      </c>
      <c r="B1827" s="66" t="str">
        <f t="shared" si="170"/>
        <v>1827</v>
      </c>
      <c r="R1827" s="68" t="str">
        <f t="shared" si="171"/>
        <v/>
      </c>
      <c r="S1827" s="70" t="s">
        <v>22</v>
      </c>
    </row>
    <row r="1828" spans="1:19" ht="18" customHeight="1">
      <c r="A1828" s="66" t="s">
        <v>22</v>
      </c>
      <c r="B1828" s="66" t="str">
        <f t="shared" si="170"/>
        <v>1828</v>
      </c>
      <c r="R1828" s="68" t="str">
        <f t="shared" si="171"/>
        <v/>
      </c>
      <c r="S1828" s="70" t="s">
        <v>22</v>
      </c>
    </row>
    <row r="1829" spans="1:19" ht="18" customHeight="1">
      <c r="A1829" s="66" t="s">
        <v>22</v>
      </c>
      <c r="B1829" s="66" t="str">
        <f t="shared" si="170"/>
        <v>1829</v>
      </c>
      <c r="R1829" s="68" t="str">
        <f t="shared" si="171"/>
        <v/>
      </c>
      <c r="S1829" s="70" t="s">
        <v>22</v>
      </c>
    </row>
    <row r="1830" spans="1:19" ht="18" customHeight="1">
      <c r="A1830" s="66" t="s">
        <v>22</v>
      </c>
      <c r="B1830" s="66" t="str">
        <f t="shared" si="170"/>
        <v>1830</v>
      </c>
      <c r="R1830" s="68" t="str">
        <f t="shared" si="171"/>
        <v/>
      </c>
      <c r="S1830" s="70" t="s">
        <v>22</v>
      </c>
    </row>
    <row r="1831" spans="1:19" ht="18" customHeight="1">
      <c r="A1831" s="66" t="s">
        <v>22</v>
      </c>
      <c r="B1831" s="66" t="str">
        <f t="shared" si="170"/>
        <v>1831</v>
      </c>
      <c r="R1831" s="68" t="str">
        <f t="shared" si="171"/>
        <v/>
      </c>
      <c r="S1831" s="70" t="s">
        <v>22</v>
      </c>
    </row>
    <row r="1832" spans="1:19" ht="18" customHeight="1">
      <c r="A1832" s="66" t="s">
        <v>22</v>
      </c>
      <c r="B1832" s="66" t="str">
        <f t="shared" si="170"/>
        <v>1832</v>
      </c>
      <c r="R1832" s="68" t="str">
        <f t="shared" si="171"/>
        <v/>
      </c>
      <c r="S1832" s="70" t="s">
        <v>22</v>
      </c>
    </row>
    <row r="1833" spans="1:19" ht="18" customHeight="1">
      <c r="A1833" s="66" t="s">
        <v>22</v>
      </c>
      <c r="B1833" s="66" t="str">
        <f t="shared" si="170"/>
        <v>1833</v>
      </c>
      <c r="R1833" s="68" t="str">
        <f t="shared" si="171"/>
        <v/>
      </c>
      <c r="S1833" s="70" t="s">
        <v>22</v>
      </c>
    </row>
    <row r="1834" spans="1:19" ht="18" customHeight="1">
      <c r="A1834" s="66" t="s">
        <v>22</v>
      </c>
      <c r="B1834" s="66" t="str">
        <f t="shared" si="170"/>
        <v>1834</v>
      </c>
      <c r="R1834" s="68" t="str">
        <f t="shared" si="171"/>
        <v/>
      </c>
      <c r="S1834" s="70" t="s">
        <v>22</v>
      </c>
    </row>
    <row r="1835" spans="1:19" ht="18" customHeight="1">
      <c r="A1835" s="66" t="s">
        <v>22</v>
      </c>
      <c r="B1835" s="66" t="str">
        <f t="shared" si="170"/>
        <v>1835</v>
      </c>
      <c r="R1835" s="68" t="str">
        <f t="shared" si="171"/>
        <v/>
      </c>
      <c r="S1835" s="70" t="s">
        <v>22</v>
      </c>
    </row>
    <row r="1836" spans="1:19" ht="18" customHeight="1">
      <c r="A1836" s="66" t="s">
        <v>22</v>
      </c>
      <c r="B1836" s="66" t="str">
        <f t="shared" si="170"/>
        <v>1836</v>
      </c>
      <c r="R1836" s="68" t="str">
        <f t="shared" si="171"/>
        <v/>
      </c>
      <c r="S1836" s="70" t="s">
        <v>22</v>
      </c>
    </row>
    <row r="1837" spans="1:19" ht="18" customHeight="1">
      <c r="A1837" s="66" t="s">
        <v>22</v>
      </c>
      <c r="B1837" s="66" t="str">
        <f t="shared" si="170"/>
        <v>1837</v>
      </c>
      <c r="R1837" s="68" t="str">
        <f t="shared" si="171"/>
        <v/>
      </c>
      <c r="S1837" s="70" t="s">
        <v>22</v>
      </c>
    </row>
    <row r="1838" spans="1:19" ht="18" customHeight="1">
      <c r="A1838" s="66" t="s">
        <v>22</v>
      </c>
      <c r="B1838" s="66" t="str">
        <f t="shared" si="170"/>
        <v>1838</v>
      </c>
      <c r="R1838" s="68" t="str">
        <f t="shared" si="171"/>
        <v/>
      </c>
      <c r="S1838" s="70" t="s">
        <v>22</v>
      </c>
    </row>
    <row r="1839" spans="1:19" ht="18" customHeight="1">
      <c r="A1839" s="66" t="s">
        <v>22</v>
      </c>
      <c r="B1839" s="66" t="str">
        <f t="shared" si="170"/>
        <v>1839</v>
      </c>
      <c r="R1839" s="68" t="str">
        <f t="shared" si="171"/>
        <v/>
      </c>
      <c r="S1839" s="70" t="s">
        <v>22</v>
      </c>
    </row>
    <row r="1840" spans="1:19" ht="18" customHeight="1">
      <c r="A1840" s="66" t="s">
        <v>22</v>
      </c>
      <c r="B1840" s="66" t="str">
        <f t="shared" si="170"/>
        <v>1840</v>
      </c>
      <c r="R1840" s="68" t="str">
        <f t="shared" si="171"/>
        <v/>
      </c>
      <c r="S1840" s="70" t="s">
        <v>22</v>
      </c>
    </row>
    <row r="1841" spans="1:19" ht="18" customHeight="1">
      <c r="A1841" s="66" t="s">
        <v>22</v>
      </c>
      <c r="B1841" s="66" t="str">
        <f t="shared" si="170"/>
        <v>1841</v>
      </c>
      <c r="R1841" s="68" t="str">
        <f t="shared" si="171"/>
        <v/>
      </c>
      <c r="S1841" s="70" t="s">
        <v>22</v>
      </c>
    </row>
    <row r="1842" spans="1:19" ht="18" customHeight="1">
      <c r="A1842" s="66" t="s">
        <v>22</v>
      </c>
      <c r="B1842" s="66" t="str">
        <f t="shared" si="170"/>
        <v>1842</v>
      </c>
      <c r="R1842" s="68" t="str">
        <f t="shared" si="171"/>
        <v/>
      </c>
      <c r="S1842" s="70" t="s">
        <v>22</v>
      </c>
    </row>
    <row r="1843" spans="1:19" ht="18" customHeight="1">
      <c r="A1843" s="66" t="s">
        <v>22</v>
      </c>
      <c r="B1843" s="66" t="str">
        <f t="shared" si="170"/>
        <v>1843</v>
      </c>
      <c r="R1843" s="68" t="str">
        <f t="shared" si="171"/>
        <v/>
      </c>
      <c r="S1843" s="70" t="s">
        <v>22</v>
      </c>
    </row>
    <row r="1844" spans="1:19" ht="18" customHeight="1">
      <c r="A1844" s="66" t="s">
        <v>22</v>
      </c>
      <c r="B1844" s="66" t="str">
        <f t="shared" si="170"/>
        <v>1844</v>
      </c>
      <c r="R1844" s="68" t="str">
        <f t="shared" si="171"/>
        <v/>
      </c>
      <c r="S1844" s="70" t="s">
        <v>22</v>
      </c>
    </row>
    <row r="1845" spans="1:19" ht="18" customHeight="1">
      <c r="A1845" s="66" t="s">
        <v>22</v>
      </c>
      <c r="B1845" s="66" t="str">
        <f t="shared" si="170"/>
        <v>1845</v>
      </c>
      <c r="R1845" s="68" t="str">
        <f t="shared" si="171"/>
        <v/>
      </c>
      <c r="S1845" s="70" t="s">
        <v>22</v>
      </c>
    </row>
    <row r="1846" spans="1:19" ht="18" customHeight="1">
      <c r="A1846" s="66" t="s">
        <v>22</v>
      </c>
      <c r="B1846" s="66" t="str">
        <f t="shared" si="170"/>
        <v>1846</v>
      </c>
      <c r="R1846" s="68" t="str">
        <f t="shared" si="171"/>
        <v/>
      </c>
      <c r="S1846" s="70" t="s">
        <v>22</v>
      </c>
    </row>
    <row r="1847" spans="1:19" ht="18" customHeight="1">
      <c r="A1847" s="66" t="s">
        <v>22</v>
      </c>
      <c r="B1847" s="66" t="str">
        <f t="shared" si="170"/>
        <v>1847</v>
      </c>
      <c r="R1847" s="68" t="str">
        <f t="shared" si="171"/>
        <v/>
      </c>
      <c r="S1847" s="70" t="s">
        <v>22</v>
      </c>
    </row>
    <row r="1848" spans="1:19" ht="18" customHeight="1">
      <c r="A1848" s="66" t="s">
        <v>22</v>
      </c>
      <c r="B1848" s="66" t="str">
        <f t="shared" si="170"/>
        <v>1848</v>
      </c>
      <c r="R1848" s="68" t="str">
        <f t="shared" si="171"/>
        <v/>
      </c>
      <c r="S1848" s="70" t="s">
        <v>22</v>
      </c>
    </row>
    <row r="1849" spans="1:19" ht="18" customHeight="1">
      <c r="A1849" s="66" t="s">
        <v>22</v>
      </c>
      <c r="B1849" s="66" t="str">
        <f t="shared" si="170"/>
        <v>1849</v>
      </c>
      <c r="R1849" s="68" t="str">
        <f t="shared" si="171"/>
        <v/>
      </c>
      <c r="S1849" s="70" t="s">
        <v>22</v>
      </c>
    </row>
    <row r="1850" spans="1:19" ht="18" customHeight="1">
      <c r="A1850" s="66" t="s">
        <v>22</v>
      </c>
      <c r="B1850" s="66" t="str">
        <f t="shared" si="170"/>
        <v>1850</v>
      </c>
      <c r="R1850" s="68" t="str">
        <f t="shared" si="171"/>
        <v/>
      </c>
      <c r="S1850" s="70" t="s">
        <v>22</v>
      </c>
    </row>
    <row r="1851" spans="1:19" ht="18" customHeight="1">
      <c r="A1851" s="66" t="s">
        <v>22</v>
      </c>
      <c r="B1851" s="66" t="str">
        <f t="shared" si="170"/>
        <v>1851</v>
      </c>
      <c r="R1851" s="68" t="str">
        <f t="shared" si="171"/>
        <v/>
      </c>
      <c r="S1851" s="70" t="s">
        <v>22</v>
      </c>
    </row>
    <row r="1852" spans="1:19" ht="18" customHeight="1">
      <c r="A1852" s="66" t="s">
        <v>22</v>
      </c>
      <c r="B1852" s="66" t="str">
        <f t="shared" si="170"/>
        <v>1852</v>
      </c>
      <c r="R1852" s="68" t="str">
        <f t="shared" si="171"/>
        <v/>
      </c>
      <c r="S1852" s="70" t="s">
        <v>22</v>
      </c>
    </row>
    <row r="1853" spans="1:19" ht="18" customHeight="1">
      <c r="A1853" s="66" t="s">
        <v>22</v>
      </c>
      <c r="B1853" s="66" t="str">
        <f t="shared" si="170"/>
        <v>1853</v>
      </c>
      <c r="R1853" s="68" t="str">
        <f t="shared" si="171"/>
        <v/>
      </c>
      <c r="S1853" s="70" t="s">
        <v>22</v>
      </c>
    </row>
    <row r="1854" spans="1:19" ht="18" customHeight="1">
      <c r="A1854" s="66" t="s">
        <v>22</v>
      </c>
      <c r="B1854" s="66" t="str">
        <f t="shared" si="170"/>
        <v>1854</v>
      </c>
      <c r="R1854" s="68" t="str">
        <f t="shared" si="171"/>
        <v/>
      </c>
      <c r="S1854" s="70" t="s">
        <v>22</v>
      </c>
    </row>
    <row r="1855" spans="1:19" ht="18" customHeight="1">
      <c r="A1855" s="66" t="s">
        <v>22</v>
      </c>
      <c r="B1855" s="66" t="str">
        <f t="shared" si="170"/>
        <v>1855</v>
      </c>
      <c r="R1855" s="68" t="str">
        <f t="shared" si="171"/>
        <v/>
      </c>
      <c r="S1855" s="70" t="s">
        <v>22</v>
      </c>
    </row>
    <row r="1856" spans="1:19" ht="18" customHeight="1">
      <c r="A1856" s="66" t="s">
        <v>22</v>
      </c>
      <c r="B1856" s="66" t="str">
        <f t="shared" si="170"/>
        <v>1856</v>
      </c>
      <c r="R1856" s="68" t="str">
        <f t="shared" si="171"/>
        <v/>
      </c>
      <c r="S1856" s="70" t="s">
        <v>22</v>
      </c>
    </row>
    <row r="1857" spans="1:19" ht="18" customHeight="1">
      <c r="A1857" s="66" t="s">
        <v>22</v>
      </c>
      <c r="B1857" s="66" t="str">
        <f t="shared" si="170"/>
        <v>1857</v>
      </c>
      <c r="R1857" s="68" t="str">
        <f t="shared" si="171"/>
        <v/>
      </c>
      <c r="S1857" s="70" t="s">
        <v>22</v>
      </c>
    </row>
    <row r="1858" spans="1:19" ht="18" customHeight="1">
      <c r="A1858" s="66" t="s">
        <v>22</v>
      </c>
      <c r="B1858" s="66" t="str">
        <f t="shared" si="170"/>
        <v>1858</v>
      </c>
      <c r="R1858" s="68" t="str">
        <f t="shared" si="171"/>
        <v/>
      </c>
      <c r="S1858" s="70" t="s">
        <v>22</v>
      </c>
    </row>
    <row r="1859" spans="1:19" ht="18" customHeight="1">
      <c r="A1859" s="66" t="s">
        <v>22</v>
      </c>
      <c r="B1859" s="66" t="str">
        <f t="shared" si="170"/>
        <v>1859</v>
      </c>
      <c r="R1859" s="68" t="str">
        <f t="shared" si="171"/>
        <v/>
      </c>
      <c r="S1859" s="70" t="s">
        <v>22</v>
      </c>
    </row>
    <row r="1860" spans="1:19" ht="18" customHeight="1">
      <c r="A1860" s="66" t="s">
        <v>22</v>
      </c>
      <c r="B1860" s="66" t="str">
        <f t="shared" ref="B1860:B1923" si="172">ROW(S1860)&amp;S1860</f>
        <v>1860</v>
      </c>
      <c r="R1860" s="68" t="str">
        <f t="shared" si="171"/>
        <v/>
      </c>
      <c r="S1860" s="70" t="s">
        <v>22</v>
      </c>
    </row>
    <row r="1861" spans="1:19" ht="18" customHeight="1">
      <c r="A1861" s="66" t="s">
        <v>22</v>
      </c>
      <c r="B1861" s="66" t="str">
        <f t="shared" si="172"/>
        <v>1861</v>
      </c>
      <c r="R1861" s="68" t="str">
        <f t="shared" ref="R1861:R1924" si="173">IF(J1861="","",J1861*Q1861)</f>
        <v/>
      </c>
      <c r="S1861" s="70" t="s">
        <v>22</v>
      </c>
    </row>
    <row r="1862" spans="1:19" ht="18" customHeight="1">
      <c r="A1862" s="66" t="s">
        <v>22</v>
      </c>
      <c r="B1862" s="66" t="str">
        <f t="shared" si="172"/>
        <v>1862</v>
      </c>
      <c r="R1862" s="68" t="str">
        <f t="shared" si="173"/>
        <v/>
      </c>
      <c r="S1862" s="70" t="s">
        <v>22</v>
      </c>
    </row>
    <row r="1863" spans="1:19" ht="18" customHeight="1">
      <c r="A1863" s="66" t="s">
        <v>22</v>
      </c>
      <c r="B1863" s="66" t="str">
        <f t="shared" si="172"/>
        <v>1863</v>
      </c>
      <c r="R1863" s="68" t="str">
        <f t="shared" si="173"/>
        <v/>
      </c>
      <c r="S1863" s="70" t="s">
        <v>22</v>
      </c>
    </row>
    <row r="1864" spans="1:19" ht="18" customHeight="1">
      <c r="A1864" s="66" t="s">
        <v>22</v>
      </c>
      <c r="B1864" s="66" t="str">
        <f t="shared" si="172"/>
        <v>1864</v>
      </c>
      <c r="R1864" s="68" t="str">
        <f t="shared" si="173"/>
        <v/>
      </c>
      <c r="S1864" s="70" t="s">
        <v>22</v>
      </c>
    </row>
    <row r="1865" spans="1:19" ht="18" customHeight="1">
      <c r="A1865" s="66" t="s">
        <v>22</v>
      </c>
      <c r="B1865" s="66" t="str">
        <f t="shared" si="172"/>
        <v>1865</v>
      </c>
      <c r="R1865" s="68" t="str">
        <f t="shared" si="173"/>
        <v/>
      </c>
      <c r="S1865" s="70" t="s">
        <v>22</v>
      </c>
    </row>
    <row r="1866" spans="1:19" ht="18" customHeight="1">
      <c r="A1866" s="66" t="s">
        <v>22</v>
      </c>
      <c r="B1866" s="66" t="str">
        <f t="shared" si="172"/>
        <v>1866</v>
      </c>
      <c r="R1866" s="68" t="str">
        <f t="shared" si="173"/>
        <v/>
      </c>
      <c r="S1866" s="70" t="s">
        <v>22</v>
      </c>
    </row>
    <row r="1867" spans="1:19" ht="18" customHeight="1">
      <c r="A1867" s="66" t="s">
        <v>22</v>
      </c>
      <c r="B1867" s="66" t="str">
        <f t="shared" si="172"/>
        <v>1867</v>
      </c>
      <c r="R1867" s="68" t="str">
        <f t="shared" si="173"/>
        <v/>
      </c>
      <c r="S1867" s="70" t="s">
        <v>22</v>
      </c>
    </row>
    <row r="1868" spans="1:19" ht="18" customHeight="1">
      <c r="A1868" s="66" t="s">
        <v>22</v>
      </c>
      <c r="B1868" s="66" t="str">
        <f t="shared" si="172"/>
        <v>1868</v>
      </c>
      <c r="R1868" s="68" t="str">
        <f t="shared" si="173"/>
        <v/>
      </c>
      <c r="S1868" s="70" t="s">
        <v>22</v>
      </c>
    </row>
    <row r="1869" spans="1:19" ht="18" customHeight="1">
      <c r="A1869" s="66" t="s">
        <v>22</v>
      </c>
      <c r="B1869" s="66" t="str">
        <f t="shared" si="172"/>
        <v>1869</v>
      </c>
      <c r="R1869" s="68" t="str">
        <f t="shared" si="173"/>
        <v/>
      </c>
      <c r="S1869" s="70" t="s">
        <v>22</v>
      </c>
    </row>
    <row r="1870" spans="1:19" ht="18" customHeight="1">
      <c r="A1870" s="66" t="s">
        <v>22</v>
      </c>
      <c r="B1870" s="66" t="str">
        <f t="shared" si="172"/>
        <v>1870</v>
      </c>
      <c r="R1870" s="68" t="str">
        <f t="shared" si="173"/>
        <v/>
      </c>
      <c r="S1870" s="70" t="s">
        <v>22</v>
      </c>
    </row>
    <row r="1871" spans="1:19" ht="18" customHeight="1">
      <c r="A1871" s="66" t="s">
        <v>22</v>
      </c>
      <c r="B1871" s="66" t="str">
        <f t="shared" si="172"/>
        <v>1871</v>
      </c>
      <c r="R1871" s="68" t="str">
        <f t="shared" si="173"/>
        <v/>
      </c>
      <c r="S1871" s="70" t="s">
        <v>22</v>
      </c>
    </row>
    <row r="1872" spans="1:19" ht="18" customHeight="1">
      <c r="A1872" s="66" t="s">
        <v>22</v>
      </c>
      <c r="B1872" s="66" t="str">
        <f t="shared" si="172"/>
        <v>1872</v>
      </c>
      <c r="R1872" s="68" t="str">
        <f t="shared" si="173"/>
        <v/>
      </c>
      <c r="S1872" s="70" t="s">
        <v>22</v>
      </c>
    </row>
    <row r="1873" spans="1:19" ht="18" customHeight="1">
      <c r="A1873" s="66" t="s">
        <v>22</v>
      </c>
      <c r="B1873" s="66" t="str">
        <f t="shared" si="172"/>
        <v>1873</v>
      </c>
      <c r="R1873" s="68" t="str">
        <f t="shared" si="173"/>
        <v/>
      </c>
      <c r="S1873" s="70" t="s">
        <v>22</v>
      </c>
    </row>
    <row r="1874" spans="1:19" ht="18" customHeight="1">
      <c r="A1874" s="66" t="s">
        <v>22</v>
      </c>
      <c r="B1874" s="66" t="str">
        <f t="shared" si="172"/>
        <v>1874</v>
      </c>
      <c r="R1874" s="68" t="str">
        <f t="shared" si="173"/>
        <v/>
      </c>
      <c r="S1874" s="70" t="s">
        <v>22</v>
      </c>
    </row>
    <row r="1875" spans="1:19" ht="18" customHeight="1">
      <c r="A1875" s="66" t="s">
        <v>22</v>
      </c>
      <c r="B1875" s="66" t="str">
        <f t="shared" si="172"/>
        <v>1875</v>
      </c>
      <c r="R1875" s="68" t="str">
        <f t="shared" si="173"/>
        <v/>
      </c>
      <c r="S1875" s="70" t="s">
        <v>22</v>
      </c>
    </row>
    <row r="1876" spans="1:19" ht="18" customHeight="1">
      <c r="A1876" s="66" t="s">
        <v>22</v>
      </c>
      <c r="B1876" s="66" t="str">
        <f t="shared" si="172"/>
        <v>1876</v>
      </c>
      <c r="R1876" s="68" t="str">
        <f t="shared" si="173"/>
        <v/>
      </c>
      <c r="S1876" s="70" t="s">
        <v>22</v>
      </c>
    </row>
    <row r="1877" spans="1:19" ht="18" customHeight="1">
      <c r="A1877" s="66" t="s">
        <v>22</v>
      </c>
      <c r="B1877" s="66" t="str">
        <f t="shared" si="172"/>
        <v>1877</v>
      </c>
      <c r="R1877" s="68" t="str">
        <f t="shared" si="173"/>
        <v/>
      </c>
      <c r="S1877" s="70" t="s">
        <v>22</v>
      </c>
    </row>
    <row r="1878" spans="1:19" ht="18" customHeight="1">
      <c r="A1878" s="66" t="s">
        <v>22</v>
      </c>
      <c r="B1878" s="66" t="str">
        <f t="shared" si="172"/>
        <v>1878</v>
      </c>
      <c r="R1878" s="68" t="str">
        <f t="shared" si="173"/>
        <v/>
      </c>
      <c r="S1878" s="70" t="s">
        <v>22</v>
      </c>
    </row>
    <row r="1879" spans="1:19" ht="18" customHeight="1">
      <c r="A1879" s="66" t="s">
        <v>22</v>
      </c>
      <c r="B1879" s="66" t="str">
        <f t="shared" si="172"/>
        <v>1879</v>
      </c>
      <c r="R1879" s="68" t="str">
        <f t="shared" si="173"/>
        <v/>
      </c>
      <c r="S1879" s="70" t="s">
        <v>22</v>
      </c>
    </row>
    <row r="1880" spans="1:19" ht="18" customHeight="1">
      <c r="A1880" s="66" t="s">
        <v>22</v>
      </c>
      <c r="B1880" s="66" t="str">
        <f t="shared" si="172"/>
        <v>1880</v>
      </c>
      <c r="R1880" s="68" t="str">
        <f t="shared" si="173"/>
        <v/>
      </c>
      <c r="S1880" s="70" t="s">
        <v>22</v>
      </c>
    </row>
    <row r="1881" spans="1:19" ht="18" customHeight="1">
      <c r="A1881" s="66" t="s">
        <v>22</v>
      </c>
      <c r="B1881" s="66" t="str">
        <f t="shared" si="172"/>
        <v>1881</v>
      </c>
      <c r="R1881" s="68" t="str">
        <f t="shared" si="173"/>
        <v/>
      </c>
      <c r="S1881" s="70" t="s">
        <v>22</v>
      </c>
    </row>
    <row r="1882" spans="1:19" ht="18" customHeight="1">
      <c r="A1882" s="66" t="s">
        <v>22</v>
      </c>
      <c r="B1882" s="66" t="str">
        <f t="shared" si="172"/>
        <v>1882</v>
      </c>
      <c r="R1882" s="68" t="str">
        <f t="shared" si="173"/>
        <v/>
      </c>
      <c r="S1882" s="70" t="s">
        <v>22</v>
      </c>
    </row>
    <row r="1883" spans="1:19" ht="18" customHeight="1">
      <c r="A1883" s="66" t="s">
        <v>22</v>
      </c>
      <c r="B1883" s="66" t="str">
        <f t="shared" si="172"/>
        <v>1883</v>
      </c>
      <c r="R1883" s="68" t="str">
        <f t="shared" si="173"/>
        <v/>
      </c>
      <c r="S1883" s="70" t="s">
        <v>22</v>
      </c>
    </row>
    <row r="1884" spans="1:19" ht="18" customHeight="1">
      <c r="A1884" s="66" t="s">
        <v>22</v>
      </c>
      <c r="B1884" s="66" t="str">
        <f t="shared" si="172"/>
        <v>1884</v>
      </c>
      <c r="R1884" s="68" t="str">
        <f t="shared" si="173"/>
        <v/>
      </c>
      <c r="S1884" s="70" t="s">
        <v>22</v>
      </c>
    </row>
    <row r="1885" spans="1:19" ht="18" customHeight="1">
      <c r="A1885" s="66" t="s">
        <v>22</v>
      </c>
      <c r="B1885" s="66" t="str">
        <f t="shared" si="172"/>
        <v>1885</v>
      </c>
      <c r="R1885" s="68" t="str">
        <f t="shared" si="173"/>
        <v/>
      </c>
      <c r="S1885" s="70" t="s">
        <v>22</v>
      </c>
    </row>
    <row r="1886" spans="1:19" ht="18" customHeight="1">
      <c r="A1886" s="66" t="s">
        <v>22</v>
      </c>
      <c r="B1886" s="66" t="str">
        <f t="shared" si="172"/>
        <v>1886</v>
      </c>
      <c r="R1886" s="68" t="str">
        <f t="shared" si="173"/>
        <v/>
      </c>
      <c r="S1886" s="70" t="s">
        <v>22</v>
      </c>
    </row>
    <row r="1887" spans="1:19" ht="18" customHeight="1">
      <c r="A1887" s="66" t="s">
        <v>22</v>
      </c>
      <c r="B1887" s="66" t="str">
        <f t="shared" si="172"/>
        <v>1887</v>
      </c>
      <c r="R1887" s="68" t="str">
        <f t="shared" si="173"/>
        <v/>
      </c>
      <c r="S1887" s="70" t="s">
        <v>22</v>
      </c>
    </row>
    <row r="1888" spans="1:19" ht="18" customHeight="1">
      <c r="A1888" s="66" t="s">
        <v>22</v>
      </c>
      <c r="B1888" s="66" t="str">
        <f t="shared" si="172"/>
        <v>1888</v>
      </c>
      <c r="R1888" s="68" t="str">
        <f t="shared" si="173"/>
        <v/>
      </c>
      <c r="S1888" s="70" t="s">
        <v>22</v>
      </c>
    </row>
    <row r="1889" spans="1:19" ht="18" customHeight="1">
      <c r="A1889" s="66" t="s">
        <v>22</v>
      </c>
      <c r="B1889" s="66" t="str">
        <f t="shared" si="172"/>
        <v>1889</v>
      </c>
      <c r="R1889" s="68" t="str">
        <f t="shared" si="173"/>
        <v/>
      </c>
      <c r="S1889" s="70" t="s">
        <v>22</v>
      </c>
    </row>
    <row r="1890" spans="1:19" ht="18" customHeight="1">
      <c r="A1890" s="66" t="s">
        <v>22</v>
      </c>
      <c r="B1890" s="66" t="str">
        <f t="shared" si="172"/>
        <v>1890</v>
      </c>
      <c r="R1890" s="68" t="str">
        <f t="shared" si="173"/>
        <v/>
      </c>
      <c r="S1890" s="70" t="s">
        <v>22</v>
      </c>
    </row>
    <row r="1891" spans="1:19" ht="18" customHeight="1">
      <c r="A1891" s="66" t="s">
        <v>22</v>
      </c>
      <c r="B1891" s="66" t="str">
        <f t="shared" si="172"/>
        <v>1891</v>
      </c>
      <c r="R1891" s="68" t="str">
        <f t="shared" si="173"/>
        <v/>
      </c>
      <c r="S1891" s="70" t="s">
        <v>22</v>
      </c>
    </row>
    <row r="1892" spans="1:19" ht="18" customHeight="1">
      <c r="A1892" s="66" t="s">
        <v>22</v>
      </c>
      <c r="B1892" s="66" t="str">
        <f t="shared" si="172"/>
        <v>1892</v>
      </c>
      <c r="R1892" s="68" t="str">
        <f t="shared" si="173"/>
        <v/>
      </c>
      <c r="S1892" s="70" t="s">
        <v>22</v>
      </c>
    </row>
    <row r="1893" spans="1:19" ht="18" customHeight="1">
      <c r="A1893" s="66" t="s">
        <v>22</v>
      </c>
      <c r="B1893" s="66" t="str">
        <f t="shared" si="172"/>
        <v>1893</v>
      </c>
      <c r="R1893" s="68" t="str">
        <f t="shared" si="173"/>
        <v/>
      </c>
      <c r="S1893" s="70" t="s">
        <v>22</v>
      </c>
    </row>
    <row r="1894" spans="1:19" ht="18" customHeight="1">
      <c r="A1894" s="66" t="s">
        <v>22</v>
      </c>
      <c r="B1894" s="66" t="str">
        <f t="shared" si="172"/>
        <v>1894</v>
      </c>
      <c r="R1894" s="68" t="str">
        <f t="shared" si="173"/>
        <v/>
      </c>
      <c r="S1894" s="70" t="s">
        <v>22</v>
      </c>
    </row>
    <row r="1895" spans="1:19" ht="18" customHeight="1">
      <c r="A1895" s="66" t="s">
        <v>22</v>
      </c>
      <c r="B1895" s="66" t="str">
        <f t="shared" si="172"/>
        <v>1895</v>
      </c>
      <c r="R1895" s="68" t="str">
        <f t="shared" si="173"/>
        <v/>
      </c>
      <c r="S1895" s="70" t="s">
        <v>22</v>
      </c>
    </row>
    <row r="1896" spans="1:19" ht="18" customHeight="1">
      <c r="A1896" s="66" t="s">
        <v>22</v>
      </c>
      <c r="B1896" s="66" t="str">
        <f t="shared" si="172"/>
        <v>1896</v>
      </c>
      <c r="R1896" s="68" t="str">
        <f t="shared" si="173"/>
        <v/>
      </c>
      <c r="S1896" s="70" t="s">
        <v>22</v>
      </c>
    </row>
    <row r="1897" spans="1:19" ht="18" customHeight="1">
      <c r="A1897" s="66" t="s">
        <v>22</v>
      </c>
      <c r="B1897" s="66" t="str">
        <f t="shared" si="172"/>
        <v>1897</v>
      </c>
      <c r="R1897" s="68" t="str">
        <f t="shared" si="173"/>
        <v/>
      </c>
      <c r="S1897" s="70" t="s">
        <v>22</v>
      </c>
    </row>
    <row r="1898" spans="1:19" ht="18" customHeight="1">
      <c r="A1898" s="66" t="s">
        <v>22</v>
      </c>
      <c r="B1898" s="66" t="str">
        <f t="shared" si="172"/>
        <v>1898</v>
      </c>
      <c r="R1898" s="68" t="str">
        <f t="shared" si="173"/>
        <v/>
      </c>
      <c r="S1898" s="70" t="s">
        <v>22</v>
      </c>
    </row>
    <row r="1899" spans="1:19" ht="18" customHeight="1">
      <c r="A1899" s="66" t="s">
        <v>22</v>
      </c>
      <c r="B1899" s="66" t="str">
        <f t="shared" si="172"/>
        <v>1899</v>
      </c>
      <c r="R1899" s="68" t="str">
        <f t="shared" si="173"/>
        <v/>
      </c>
      <c r="S1899" s="70" t="s">
        <v>22</v>
      </c>
    </row>
    <row r="1900" spans="1:19" ht="18" customHeight="1">
      <c r="A1900" s="66" t="s">
        <v>22</v>
      </c>
      <c r="B1900" s="66" t="str">
        <f t="shared" si="172"/>
        <v>1900</v>
      </c>
      <c r="R1900" s="68" t="str">
        <f t="shared" si="173"/>
        <v/>
      </c>
      <c r="S1900" s="70" t="s">
        <v>22</v>
      </c>
    </row>
    <row r="1901" spans="1:19" ht="18" customHeight="1">
      <c r="A1901" s="66" t="s">
        <v>22</v>
      </c>
      <c r="B1901" s="66" t="str">
        <f t="shared" si="172"/>
        <v>1901</v>
      </c>
      <c r="R1901" s="68" t="str">
        <f t="shared" si="173"/>
        <v/>
      </c>
      <c r="S1901" s="70" t="s">
        <v>22</v>
      </c>
    </row>
    <row r="1902" spans="1:19" ht="18" customHeight="1">
      <c r="A1902" s="66" t="s">
        <v>22</v>
      </c>
      <c r="B1902" s="66" t="str">
        <f t="shared" si="172"/>
        <v>1902</v>
      </c>
      <c r="R1902" s="68" t="str">
        <f t="shared" si="173"/>
        <v/>
      </c>
      <c r="S1902" s="70" t="s">
        <v>22</v>
      </c>
    </row>
    <row r="1903" spans="1:19" ht="18" customHeight="1">
      <c r="A1903" s="66" t="s">
        <v>22</v>
      </c>
      <c r="B1903" s="66" t="str">
        <f t="shared" si="172"/>
        <v>1903</v>
      </c>
      <c r="R1903" s="68" t="str">
        <f t="shared" si="173"/>
        <v/>
      </c>
      <c r="S1903" s="70" t="s">
        <v>22</v>
      </c>
    </row>
    <row r="1904" spans="1:19" ht="18" customHeight="1">
      <c r="A1904" s="66" t="s">
        <v>22</v>
      </c>
      <c r="B1904" s="66" t="str">
        <f t="shared" si="172"/>
        <v>1904</v>
      </c>
      <c r="R1904" s="68" t="str">
        <f t="shared" si="173"/>
        <v/>
      </c>
      <c r="S1904" s="70" t="s">
        <v>22</v>
      </c>
    </row>
    <row r="1905" spans="1:19" ht="18" customHeight="1">
      <c r="A1905" s="66" t="s">
        <v>22</v>
      </c>
      <c r="B1905" s="66" t="str">
        <f t="shared" si="172"/>
        <v>1905</v>
      </c>
      <c r="R1905" s="68" t="str">
        <f t="shared" si="173"/>
        <v/>
      </c>
      <c r="S1905" s="70" t="s">
        <v>22</v>
      </c>
    </row>
    <row r="1906" spans="1:19" ht="18" customHeight="1">
      <c r="A1906" s="66" t="s">
        <v>22</v>
      </c>
      <c r="B1906" s="66" t="str">
        <f t="shared" si="172"/>
        <v>1906</v>
      </c>
      <c r="R1906" s="68" t="str">
        <f t="shared" si="173"/>
        <v/>
      </c>
      <c r="S1906" s="70" t="s">
        <v>22</v>
      </c>
    </row>
    <row r="1907" spans="1:19" ht="18" customHeight="1">
      <c r="A1907" s="66" t="s">
        <v>22</v>
      </c>
      <c r="B1907" s="66" t="str">
        <f t="shared" si="172"/>
        <v>1907</v>
      </c>
      <c r="R1907" s="68" t="str">
        <f t="shared" si="173"/>
        <v/>
      </c>
      <c r="S1907" s="70" t="s">
        <v>22</v>
      </c>
    </row>
    <row r="1908" spans="1:19" ht="18" customHeight="1">
      <c r="A1908" s="66" t="s">
        <v>22</v>
      </c>
      <c r="B1908" s="66" t="str">
        <f t="shared" si="172"/>
        <v>1908</v>
      </c>
      <c r="R1908" s="68" t="str">
        <f t="shared" si="173"/>
        <v/>
      </c>
      <c r="S1908" s="70" t="s">
        <v>22</v>
      </c>
    </row>
    <row r="1909" spans="1:19" ht="18" customHeight="1">
      <c r="A1909" s="66" t="s">
        <v>22</v>
      </c>
      <c r="B1909" s="66" t="str">
        <f t="shared" si="172"/>
        <v>1909</v>
      </c>
      <c r="R1909" s="68" t="str">
        <f t="shared" si="173"/>
        <v/>
      </c>
      <c r="S1909" s="70" t="s">
        <v>22</v>
      </c>
    </row>
    <row r="1910" spans="1:19" ht="18" customHeight="1">
      <c r="A1910" s="66" t="s">
        <v>22</v>
      </c>
      <c r="B1910" s="66" t="str">
        <f t="shared" si="172"/>
        <v>1910</v>
      </c>
      <c r="R1910" s="68" t="str">
        <f t="shared" si="173"/>
        <v/>
      </c>
      <c r="S1910" s="70" t="s">
        <v>22</v>
      </c>
    </row>
    <row r="1911" spans="1:19" ht="18" customHeight="1">
      <c r="A1911" s="66" t="s">
        <v>22</v>
      </c>
      <c r="B1911" s="66" t="str">
        <f t="shared" si="172"/>
        <v>1911</v>
      </c>
      <c r="R1911" s="68" t="str">
        <f t="shared" si="173"/>
        <v/>
      </c>
      <c r="S1911" s="70" t="s">
        <v>22</v>
      </c>
    </row>
    <row r="1912" spans="1:19" ht="18" customHeight="1">
      <c r="A1912" s="66" t="s">
        <v>22</v>
      </c>
      <c r="B1912" s="66" t="str">
        <f t="shared" si="172"/>
        <v>1912</v>
      </c>
      <c r="R1912" s="68" t="str">
        <f t="shared" si="173"/>
        <v/>
      </c>
      <c r="S1912" s="70" t="s">
        <v>22</v>
      </c>
    </row>
    <row r="1913" spans="1:19" ht="18" customHeight="1">
      <c r="A1913" s="66" t="s">
        <v>22</v>
      </c>
      <c r="B1913" s="66" t="str">
        <f t="shared" si="172"/>
        <v>1913</v>
      </c>
      <c r="R1913" s="68" t="str">
        <f t="shared" si="173"/>
        <v/>
      </c>
      <c r="S1913" s="70" t="s">
        <v>22</v>
      </c>
    </row>
    <row r="1914" spans="1:19" ht="18" customHeight="1">
      <c r="A1914" s="66" t="s">
        <v>22</v>
      </c>
      <c r="B1914" s="66" t="str">
        <f t="shared" si="172"/>
        <v>1914</v>
      </c>
      <c r="R1914" s="68" t="str">
        <f t="shared" si="173"/>
        <v/>
      </c>
      <c r="S1914" s="70" t="s">
        <v>22</v>
      </c>
    </row>
    <row r="1915" spans="1:19" ht="18" customHeight="1">
      <c r="A1915" s="66" t="s">
        <v>22</v>
      </c>
      <c r="B1915" s="66" t="str">
        <f t="shared" si="172"/>
        <v>1915</v>
      </c>
      <c r="R1915" s="68" t="str">
        <f t="shared" si="173"/>
        <v/>
      </c>
      <c r="S1915" s="70" t="s">
        <v>22</v>
      </c>
    </row>
    <row r="1916" spans="1:19" ht="18" customHeight="1">
      <c r="A1916" s="66" t="s">
        <v>22</v>
      </c>
      <c r="B1916" s="66" t="str">
        <f t="shared" si="172"/>
        <v>1916</v>
      </c>
      <c r="R1916" s="68" t="str">
        <f t="shared" si="173"/>
        <v/>
      </c>
      <c r="S1916" s="70" t="s">
        <v>22</v>
      </c>
    </row>
    <row r="1917" spans="1:19" ht="18" customHeight="1">
      <c r="A1917" s="66" t="s">
        <v>22</v>
      </c>
      <c r="B1917" s="66" t="str">
        <f t="shared" si="172"/>
        <v>1917</v>
      </c>
      <c r="R1917" s="68" t="str">
        <f t="shared" si="173"/>
        <v/>
      </c>
      <c r="S1917" s="70" t="s">
        <v>22</v>
      </c>
    </row>
    <row r="1918" spans="1:19" ht="18" customHeight="1">
      <c r="A1918" s="66" t="s">
        <v>22</v>
      </c>
      <c r="B1918" s="66" t="str">
        <f t="shared" si="172"/>
        <v>1918</v>
      </c>
      <c r="R1918" s="68" t="str">
        <f t="shared" si="173"/>
        <v/>
      </c>
      <c r="S1918" s="70" t="s">
        <v>22</v>
      </c>
    </row>
    <row r="1919" spans="1:19" ht="18" customHeight="1">
      <c r="A1919" s="66" t="s">
        <v>22</v>
      </c>
      <c r="B1919" s="66" t="str">
        <f t="shared" si="172"/>
        <v>1919</v>
      </c>
      <c r="R1919" s="68" t="str">
        <f t="shared" si="173"/>
        <v/>
      </c>
      <c r="S1919" s="70" t="s">
        <v>22</v>
      </c>
    </row>
    <row r="1920" spans="1:19" ht="18" customHeight="1">
      <c r="A1920" s="66" t="s">
        <v>22</v>
      </c>
      <c r="B1920" s="66" t="str">
        <f t="shared" si="172"/>
        <v>1920</v>
      </c>
      <c r="R1920" s="68" t="str">
        <f t="shared" si="173"/>
        <v/>
      </c>
      <c r="S1920" s="70" t="s">
        <v>22</v>
      </c>
    </row>
    <row r="1921" spans="1:19" ht="18" customHeight="1">
      <c r="A1921" s="66" t="s">
        <v>22</v>
      </c>
      <c r="B1921" s="66" t="str">
        <f t="shared" si="172"/>
        <v>1921</v>
      </c>
      <c r="R1921" s="68" t="str">
        <f t="shared" si="173"/>
        <v/>
      </c>
      <c r="S1921" s="70" t="s">
        <v>22</v>
      </c>
    </row>
    <row r="1922" spans="1:19" ht="18" customHeight="1">
      <c r="A1922" s="66" t="s">
        <v>22</v>
      </c>
      <c r="B1922" s="66" t="str">
        <f t="shared" si="172"/>
        <v>1922</v>
      </c>
      <c r="R1922" s="68" t="str">
        <f t="shared" si="173"/>
        <v/>
      </c>
      <c r="S1922" s="70" t="s">
        <v>22</v>
      </c>
    </row>
    <row r="1923" spans="1:19" ht="18" customHeight="1">
      <c r="A1923" s="66" t="s">
        <v>22</v>
      </c>
      <c r="B1923" s="66" t="str">
        <f t="shared" si="172"/>
        <v>1923</v>
      </c>
      <c r="R1923" s="68" t="str">
        <f t="shared" si="173"/>
        <v/>
      </c>
      <c r="S1923" s="70" t="s">
        <v>22</v>
      </c>
    </row>
    <row r="1924" spans="1:19" ht="18" customHeight="1">
      <c r="A1924" s="66" t="s">
        <v>22</v>
      </c>
      <c r="B1924" s="66" t="str">
        <f t="shared" ref="B1924:B1987" si="174">ROW(S1924)&amp;S1924</f>
        <v>1924</v>
      </c>
      <c r="R1924" s="68" t="str">
        <f t="shared" si="173"/>
        <v/>
      </c>
      <c r="S1924" s="70" t="s">
        <v>22</v>
      </c>
    </row>
    <row r="1925" spans="1:19" ht="18" customHeight="1">
      <c r="A1925" s="66" t="s">
        <v>22</v>
      </c>
      <c r="B1925" s="66" t="str">
        <f t="shared" si="174"/>
        <v>1925</v>
      </c>
      <c r="R1925" s="68" t="str">
        <f t="shared" ref="R1925:R1988" si="175">IF(J1925="","",J1925*Q1925)</f>
        <v/>
      </c>
      <c r="S1925" s="70" t="s">
        <v>22</v>
      </c>
    </row>
    <row r="1926" spans="1:19" ht="18" customHeight="1">
      <c r="A1926" s="66" t="s">
        <v>22</v>
      </c>
      <c r="B1926" s="66" t="str">
        <f t="shared" si="174"/>
        <v>1926</v>
      </c>
      <c r="R1926" s="68" t="str">
        <f t="shared" si="175"/>
        <v/>
      </c>
      <c r="S1926" s="70" t="s">
        <v>22</v>
      </c>
    </row>
    <row r="1927" spans="1:19" ht="18" customHeight="1">
      <c r="A1927" s="66" t="s">
        <v>22</v>
      </c>
      <c r="B1927" s="66" t="str">
        <f t="shared" si="174"/>
        <v>1927</v>
      </c>
      <c r="R1927" s="68" t="str">
        <f t="shared" si="175"/>
        <v/>
      </c>
      <c r="S1927" s="70" t="s">
        <v>22</v>
      </c>
    </row>
    <row r="1928" spans="1:19" ht="18" customHeight="1">
      <c r="A1928" s="66" t="s">
        <v>22</v>
      </c>
      <c r="B1928" s="66" t="str">
        <f t="shared" si="174"/>
        <v>1928</v>
      </c>
      <c r="R1928" s="68" t="str">
        <f t="shared" si="175"/>
        <v/>
      </c>
      <c r="S1928" s="70" t="s">
        <v>22</v>
      </c>
    </row>
    <row r="1929" spans="1:19" ht="18" customHeight="1">
      <c r="A1929" s="66" t="s">
        <v>22</v>
      </c>
      <c r="B1929" s="66" t="str">
        <f t="shared" si="174"/>
        <v>1929</v>
      </c>
      <c r="R1929" s="68" t="str">
        <f t="shared" si="175"/>
        <v/>
      </c>
      <c r="S1929" s="70" t="s">
        <v>22</v>
      </c>
    </row>
    <row r="1930" spans="1:19" ht="18" customHeight="1">
      <c r="A1930" s="66" t="s">
        <v>22</v>
      </c>
      <c r="B1930" s="66" t="str">
        <f t="shared" si="174"/>
        <v>1930</v>
      </c>
      <c r="R1930" s="68" t="str">
        <f t="shared" si="175"/>
        <v/>
      </c>
      <c r="S1930" s="70" t="s">
        <v>22</v>
      </c>
    </row>
    <row r="1931" spans="1:19" ht="18" customHeight="1">
      <c r="A1931" s="66" t="s">
        <v>22</v>
      </c>
      <c r="B1931" s="66" t="str">
        <f t="shared" si="174"/>
        <v>1931</v>
      </c>
      <c r="R1931" s="68" t="str">
        <f t="shared" si="175"/>
        <v/>
      </c>
      <c r="S1931" s="70" t="s">
        <v>22</v>
      </c>
    </row>
    <row r="1932" spans="1:19" ht="18" customHeight="1">
      <c r="A1932" s="66" t="s">
        <v>22</v>
      </c>
      <c r="B1932" s="66" t="str">
        <f t="shared" si="174"/>
        <v>1932</v>
      </c>
      <c r="R1932" s="68" t="str">
        <f t="shared" si="175"/>
        <v/>
      </c>
      <c r="S1932" s="70" t="s">
        <v>22</v>
      </c>
    </row>
    <row r="1933" spans="1:19" ht="18" customHeight="1">
      <c r="A1933" s="66" t="s">
        <v>22</v>
      </c>
      <c r="B1933" s="66" t="str">
        <f t="shared" si="174"/>
        <v>1933</v>
      </c>
      <c r="R1933" s="68" t="str">
        <f t="shared" si="175"/>
        <v/>
      </c>
      <c r="S1933" s="70" t="s">
        <v>22</v>
      </c>
    </row>
    <row r="1934" spans="1:19" ht="18" customHeight="1">
      <c r="A1934" s="66" t="s">
        <v>22</v>
      </c>
      <c r="B1934" s="66" t="str">
        <f t="shared" si="174"/>
        <v>1934</v>
      </c>
      <c r="R1934" s="68" t="str">
        <f t="shared" si="175"/>
        <v/>
      </c>
      <c r="S1934" s="70" t="s">
        <v>22</v>
      </c>
    </row>
    <row r="1935" spans="1:19" ht="18" customHeight="1">
      <c r="A1935" s="66" t="s">
        <v>22</v>
      </c>
      <c r="B1935" s="66" t="str">
        <f t="shared" si="174"/>
        <v>1935</v>
      </c>
      <c r="R1935" s="68" t="str">
        <f t="shared" si="175"/>
        <v/>
      </c>
      <c r="S1935" s="70" t="s">
        <v>22</v>
      </c>
    </row>
    <row r="1936" spans="1:19" ht="18" customHeight="1">
      <c r="A1936" s="66" t="s">
        <v>22</v>
      </c>
      <c r="B1936" s="66" t="str">
        <f t="shared" si="174"/>
        <v>1936</v>
      </c>
      <c r="R1936" s="68" t="str">
        <f t="shared" si="175"/>
        <v/>
      </c>
      <c r="S1936" s="70" t="s">
        <v>22</v>
      </c>
    </row>
    <row r="1937" spans="1:19" ht="18" customHeight="1">
      <c r="A1937" s="66" t="s">
        <v>22</v>
      </c>
      <c r="B1937" s="66" t="str">
        <f t="shared" si="174"/>
        <v>1937</v>
      </c>
      <c r="R1937" s="68" t="str">
        <f t="shared" si="175"/>
        <v/>
      </c>
      <c r="S1937" s="70" t="s">
        <v>22</v>
      </c>
    </row>
    <row r="1938" spans="1:19" ht="18" customHeight="1">
      <c r="A1938" s="66" t="s">
        <v>22</v>
      </c>
      <c r="B1938" s="66" t="str">
        <f t="shared" si="174"/>
        <v>1938</v>
      </c>
      <c r="R1938" s="68" t="str">
        <f t="shared" si="175"/>
        <v/>
      </c>
      <c r="S1938" s="70" t="s">
        <v>22</v>
      </c>
    </row>
    <row r="1939" spans="1:19" ht="18" customHeight="1">
      <c r="A1939" s="66" t="s">
        <v>22</v>
      </c>
      <c r="B1939" s="66" t="str">
        <f t="shared" si="174"/>
        <v>1939</v>
      </c>
      <c r="R1939" s="68" t="str">
        <f t="shared" si="175"/>
        <v/>
      </c>
      <c r="S1939" s="70" t="s">
        <v>22</v>
      </c>
    </row>
    <row r="1940" spans="1:19" ht="18" customHeight="1">
      <c r="A1940" s="66" t="s">
        <v>22</v>
      </c>
      <c r="B1940" s="66" t="str">
        <f t="shared" si="174"/>
        <v>1940</v>
      </c>
      <c r="R1940" s="68" t="str">
        <f t="shared" si="175"/>
        <v/>
      </c>
      <c r="S1940" s="70" t="s">
        <v>22</v>
      </c>
    </row>
    <row r="1941" spans="1:19" ht="18" customHeight="1">
      <c r="A1941" s="66" t="s">
        <v>22</v>
      </c>
      <c r="B1941" s="66" t="str">
        <f t="shared" si="174"/>
        <v>1941</v>
      </c>
      <c r="R1941" s="68" t="str">
        <f t="shared" si="175"/>
        <v/>
      </c>
      <c r="S1941" s="70" t="s">
        <v>22</v>
      </c>
    </row>
    <row r="1942" spans="1:19" ht="18" customHeight="1">
      <c r="A1942" s="66" t="s">
        <v>22</v>
      </c>
      <c r="B1942" s="66" t="str">
        <f t="shared" si="174"/>
        <v>1942</v>
      </c>
      <c r="R1942" s="68" t="str">
        <f t="shared" si="175"/>
        <v/>
      </c>
      <c r="S1942" s="70" t="s">
        <v>22</v>
      </c>
    </row>
    <row r="1943" spans="1:19" ht="18" customHeight="1">
      <c r="A1943" s="66" t="s">
        <v>22</v>
      </c>
      <c r="B1943" s="66" t="str">
        <f t="shared" si="174"/>
        <v>1943</v>
      </c>
      <c r="R1943" s="68" t="str">
        <f t="shared" si="175"/>
        <v/>
      </c>
      <c r="S1943" s="70" t="s">
        <v>22</v>
      </c>
    </row>
    <row r="1944" spans="1:19" ht="18" customHeight="1">
      <c r="A1944" s="66" t="s">
        <v>22</v>
      </c>
      <c r="B1944" s="66" t="str">
        <f t="shared" si="174"/>
        <v>1944</v>
      </c>
      <c r="R1944" s="68" t="str">
        <f t="shared" si="175"/>
        <v/>
      </c>
      <c r="S1944" s="70" t="s">
        <v>22</v>
      </c>
    </row>
    <row r="1945" spans="1:19" ht="18" customHeight="1">
      <c r="A1945" s="66" t="s">
        <v>22</v>
      </c>
      <c r="B1945" s="66" t="str">
        <f t="shared" si="174"/>
        <v>1945</v>
      </c>
      <c r="R1945" s="68" t="str">
        <f t="shared" si="175"/>
        <v/>
      </c>
      <c r="S1945" s="70" t="s">
        <v>22</v>
      </c>
    </row>
    <row r="1946" spans="1:19" ht="18" customHeight="1">
      <c r="A1946" s="66" t="s">
        <v>22</v>
      </c>
      <c r="B1946" s="66" t="str">
        <f t="shared" si="174"/>
        <v>1946</v>
      </c>
      <c r="R1946" s="68" t="str">
        <f t="shared" si="175"/>
        <v/>
      </c>
      <c r="S1946" s="70" t="s">
        <v>22</v>
      </c>
    </row>
    <row r="1947" spans="1:19" ht="18" customHeight="1">
      <c r="A1947" s="66" t="s">
        <v>22</v>
      </c>
      <c r="B1947" s="66" t="str">
        <f t="shared" si="174"/>
        <v>1947</v>
      </c>
      <c r="R1947" s="68" t="str">
        <f t="shared" si="175"/>
        <v/>
      </c>
      <c r="S1947" s="70" t="s">
        <v>22</v>
      </c>
    </row>
    <row r="1948" spans="1:19" ht="18" customHeight="1">
      <c r="A1948" s="66" t="s">
        <v>22</v>
      </c>
      <c r="B1948" s="66" t="str">
        <f t="shared" si="174"/>
        <v>1948</v>
      </c>
      <c r="R1948" s="68" t="str">
        <f t="shared" si="175"/>
        <v/>
      </c>
      <c r="S1948" s="70" t="s">
        <v>22</v>
      </c>
    </row>
    <row r="1949" spans="1:19" ht="18" customHeight="1">
      <c r="A1949" s="66" t="s">
        <v>22</v>
      </c>
      <c r="B1949" s="66" t="str">
        <f t="shared" si="174"/>
        <v>1949</v>
      </c>
      <c r="R1949" s="68" t="str">
        <f t="shared" si="175"/>
        <v/>
      </c>
      <c r="S1949" s="70" t="s">
        <v>22</v>
      </c>
    </row>
    <row r="1950" spans="1:19" ht="18" customHeight="1">
      <c r="A1950" s="66" t="s">
        <v>22</v>
      </c>
      <c r="B1950" s="66" t="str">
        <f t="shared" si="174"/>
        <v>1950</v>
      </c>
      <c r="R1950" s="68" t="str">
        <f t="shared" si="175"/>
        <v/>
      </c>
      <c r="S1950" s="70" t="s">
        <v>22</v>
      </c>
    </row>
    <row r="1951" spans="1:19" ht="18" customHeight="1">
      <c r="A1951" s="66" t="s">
        <v>22</v>
      </c>
      <c r="B1951" s="66" t="str">
        <f t="shared" si="174"/>
        <v>1951</v>
      </c>
      <c r="R1951" s="68" t="str">
        <f t="shared" si="175"/>
        <v/>
      </c>
      <c r="S1951" s="70" t="s">
        <v>22</v>
      </c>
    </row>
    <row r="1952" spans="1:19" ht="18" customHeight="1">
      <c r="A1952" s="66" t="s">
        <v>22</v>
      </c>
      <c r="B1952" s="66" t="str">
        <f t="shared" si="174"/>
        <v>1952</v>
      </c>
      <c r="R1952" s="68" t="str">
        <f t="shared" si="175"/>
        <v/>
      </c>
      <c r="S1952" s="70" t="s">
        <v>22</v>
      </c>
    </row>
    <row r="1953" spans="1:19" ht="18" customHeight="1">
      <c r="A1953" s="66" t="s">
        <v>22</v>
      </c>
      <c r="B1953" s="66" t="str">
        <f t="shared" si="174"/>
        <v>1953</v>
      </c>
      <c r="R1953" s="68" t="str">
        <f t="shared" si="175"/>
        <v/>
      </c>
      <c r="S1953" s="70" t="s">
        <v>22</v>
      </c>
    </row>
    <row r="1954" spans="1:19" ht="18" customHeight="1">
      <c r="A1954" s="66" t="s">
        <v>22</v>
      </c>
      <c r="B1954" s="66" t="str">
        <f t="shared" si="174"/>
        <v>1954</v>
      </c>
      <c r="R1954" s="68" t="str">
        <f t="shared" si="175"/>
        <v/>
      </c>
      <c r="S1954" s="70" t="s">
        <v>22</v>
      </c>
    </row>
    <row r="1955" spans="1:19" ht="18" customHeight="1">
      <c r="A1955" s="66" t="s">
        <v>22</v>
      </c>
      <c r="B1955" s="66" t="str">
        <f t="shared" si="174"/>
        <v>1955</v>
      </c>
      <c r="R1955" s="68" t="str">
        <f t="shared" si="175"/>
        <v/>
      </c>
      <c r="S1955" s="70" t="s">
        <v>22</v>
      </c>
    </row>
    <row r="1956" spans="1:19" ht="18" customHeight="1">
      <c r="A1956" s="66" t="s">
        <v>22</v>
      </c>
      <c r="B1956" s="66" t="str">
        <f t="shared" si="174"/>
        <v>1956</v>
      </c>
      <c r="R1956" s="68" t="str">
        <f t="shared" si="175"/>
        <v/>
      </c>
      <c r="S1956" s="70" t="s">
        <v>22</v>
      </c>
    </row>
    <row r="1957" spans="1:19" ht="18" customHeight="1">
      <c r="A1957" s="66" t="s">
        <v>22</v>
      </c>
      <c r="B1957" s="66" t="str">
        <f t="shared" si="174"/>
        <v>1957</v>
      </c>
      <c r="R1957" s="68" t="str">
        <f t="shared" si="175"/>
        <v/>
      </c>
      <c r="S1957" s="70" t="s">
        <v>22</v>
      </c>
    </row>
    <row r="1958" spans="1:19" ht="18" customHeight="1">
      <c r="A1958" s="66" t="s">
        <v>22</v>
      </c>
      <c r="B1958" s="66" t="str">
        <f t="shared" si="174"/>
        <v>1958</v>
      </c>
      <c r="R1958" s="68" t="str">
        <f t="shared" si="175"/>
        <v/>
      </c>
      <c r="S1958" s="70" t="s">
        <v>22</v>
      </c>
    </row>
    <row r="1959" spans="1:19" ht="18" customHeight="1">
      <c r="A1959" s="66" t="s">
        <v>22</v>
      </c>
      <c r="B1959" s="66" t="str">
        <f t="shared" si="174"/>
        <v>1959</v>
      </c>
      <c r="R1959" s="68" t="str">
        <f t="shared" si="175"/>
        <v/>
      </c>
      <c r="S1959" s="70" t="s">
        <v>22</v>
      </c>
    </row>
    <row r="1960" spans="1:19" ht="18" customHeight="1">
      <c r="A1960" s="66" t="s">
        <v>22</v>
      </c>
      <c r="B1960" s="66" t="str">
        <f t="shared" si="174"/>
        <v>1960</v>
      </c>
      <c r="R1960" s="68" t="str">
        <f t="shared" si="175"/>
        <v/>
      </c>
      <c r="S1960" s="70" t="s">
        <v>22</v>
      </c>
    </row>
    <row r="1961" spans="1:19" ht="18" customHeight="1">
      <c r="A1961" s="66" t="s">
        <v>22</v>
      </c>
      <c r="B1961" s="66" t="str">
        <f t="shared" si="174"/>
        <v>1961</v>
      </c>
      <c r="R1961" s="68" t="str">
        <f t="shared" si="175"/>
        <v/>
      </c>
      <c r="S1961" s="70" t="s">
        <v>22</v>
      </c>
    </row>
    <row r="1962" spans="1:19" ht="18" customHeight="1">
      <c r="A1962" s="66" t="s">
        <v>22</v>
      </c>
      <c r="B1962" s="66" t="str">
        <f t="shared" si="174"/>
        <v>1962</v>
      </c>
      <c r="R1962" s="68" t="str">
        <f t="shared" si="175"/>
        <v/>
      </c>
      <c r="S1962" s="70" t="s">
        <v>22</v>
      </c>
    </row>
    <row r="1963" spans="1:19" ht="18" customHeight="1">
      <c r="A1963" s="66" t="s">
        <v>22</v>
      </c>
      <c r="B1963" s="66" t="str">
        <f t="shared" si="174"/>
        <v>1963</v>
      </c>
      <c r="R1963" s="68" t="str">
        <f t="shared" si="175"/>
        <v/>
      </c>
      <c r="S1963" s="70" t="s">
        <v>22</v>
      </c>
    </row>
    <row r="1964" spans="1:19" ht="18" customHeight="1">
      <c r="A1964" s="66" t="s">
        <v>22</v>
      </c>
      <c r="B1964" s="66" t="str">
        <f t="shared" si="174"/>
        <v>1964</v>
      </c>
      <c r="R1964" s="68" t="str">
        <f t="shared" si="175"/>
        <v/>
      </c>
      <c r="S1964" s="70" t="s">
        <v>22</v>
      </c>
    </row>
    <row r="1965" spans="1:19" ht="18" customHeight="1">
      <c r="A1965" s="66" t="s">
        <v>22</v>
      </c>
      <c r="B1965" s="66" t="str">
        <f t="shared" si="174"/>
        <v>1965</v>
      </c>
      <c r="R1965" s="68" t="str">
        <f t="shared" si="175"/>
        <v/>
      </c>
      <c r="S1965" s="70" t="s">
        <v>22</v>
      </c>
    </row>
    <row r="1966" spans="1:19" ht="18" customHeight="1">
      <c r="A1966" s="66" t="s">
        <v>22</v>
      </c>
      <c r="B1966" s="66" t="str">
        <f t="shared" si="174"/>
        <v>1966</v>
      </c>
      <c r="R1966" s="68" t="str">
        <f t="shared" si="175"/>
        <v/>
      </c>
      <c r="S1966" s="70" t="s">
        <v>22</v>
      </c>
    </row>
    <row r="1967" spans="1:19" ht="18" customHeight="1">
      <c r="A1967" s="66" t="s">
        <v>22</v>
      </c>
      <c r="B1967" s="66" t="str">
        <f t="shared" si="174"/>
        <v>1967</v>
      </c>
      <c r="R1967" s="68" t="str">
        <f t="shared" si="175"/>
        <v/>
      </c>
      <c r="S1967" s="70" t="s">
        <v>22</v>
      </c>
    </row>
    <row r="1968" spans="1:19" ht="18" customHeight="1">
      <c r="A1968" s="66" t="s">
        <v>22</v>
      </c>
      <c r="B1968" s="66" t="str">
        <f t="shared" si="174"/>
        <v>1968</v>
      </c>
      <c r="R1968" s="68" t="str">
        <f t="shared" si="175"/>
        <v/>
      </c>
      <c r="S1968" s="70" t="s">
        <v>22</v>
      </c>
    </row>
    <row r="1969" spans="1:19" ht="18" customHeight="1">
      <c r="A1969" s="66" t="s">
        <v>22</v>
      </c>
      <c r="B1969" s="66" t="str">
        <f t="shared" si="174"/>
        <v>1969</v>
      </c>
      <c r="R1969" s="68" t="str">
        <f t="shared" si="175"/>
        <v/>
      </c>
      <c r="S1969" s="70" t="s">
        <v>22</v>
      </c>
    </row>
    <row r="1970" spans="1:19" ht="18" customHeight="1">
      <c r="A1970" s="66" t="s">
        <v>22</v>
      </c>
      <c r="B1970" s="66" t="str">
        <f t="shared" si="174"/>
        <v>1970</v>
      </c>
      <c r="R1970" s="68" t="str">
        <f t="shared" si="175"/>
        <v/>
      </c>
      <c r="S1970" s="70" t="s">
        <v>22</v>
      </c>
    </row>
    <row r="1971" spans="1:19" ht="18" customHeight="1">
      <c r="A1971" s="66" t="s">
        <v>22</v>
      </c>
      <c r="B1971" s="66" t="str">
        <f t="shared" si="174"/>
        <v>1971</v>
      </c>
      <c r="R1971" s="68" t="str">
        <f t="shared" si="175"/>
        <v/>
      </c>
      <c r="S1971" s="70" t="s">
        <v>22</v>
      </c>
    </row>
    <row r="1972" spans="1:19" ht="18" customHeight="1">
      <c r="A1972" s="66" t="s">
        <v>22</v>
      </c>
      <c r="B1972" s="66" t="str">
        <f t="shared" si="174"/>
        <v>1972</v>
      </c>
      <c r="R1972" s="68" t="str">
        <f t="shared" si="175"/>
        <v/>
      </c>
      <c r="S1972" s="70" t="s">
        <v>22</v>
      </c>
    </row>
    <row r="1973" spans="1:19" ht="18" customHeight="1">
      <c r="A1973" s="66" t="s">
        <v>22</v>
      </c>
      <c r="B1973" s="66" t="str">
        <f t="shared" si="174"/>
        <v>1973</v>
      </c>
      <c r="R1973" s="68" t="str">
        <f t="shared" si="175"/>
        <v/>
      </c>
      <c r="S1973" s="70" t="s">
        <v>22</v>
      </c>
    </row>
    <row r="1974" spans="1:19" ht="18" customHeight="1">
      <c r="A1974" s="66" t="s">
        <v>22</v>
      </c>
      <c r="B1974" s="66" t="str">
        <f t="shared" si="174"/>
        <v>1974</v>
      </c>
      <c r="R1974" s="68" t="str">
        <f t="shared" si="175"/>
        <v/>
      </c>
      <c r="S1974" s="70" t="s">
        <v>22</v>
      </c>
    </row>
    <row r="1975" spans="1:19" ht="18" customHeight="1">
      <c r="A1975" s="66" t="s">
        <v>22</v>
      </c>
      <c r="B1975" s="66" t="str">
        <f t="shared" si="174"/>
        <v>1975</v>
      </c>
      <c r="R1975" s="68" t="str">
        <f t="shared" si="175"/>
        <v/>
      </c>
      <c r="S1975" s="70" t="s">
        <v>22</v>
      </c>
    </row>
    <row r="1976" spans="1:19" ht="18" customHeight="1">
      <c r="A1976" s="66" t="s">
        <v>22</v>
      </c>
      <c r="B1976" s="66" t="str">
        <f t="shared" si="174"/>
        <v>1976</v>
      </c>
      <c r="R1976" s="68" t="str">
        <f t="shared" si="175"/>
        <v/>
      </c>
      <c r="S1976" s="70" t="s">
        <v>22</v>
      </c>
    </row>
    <row r="1977" spans="1:19" ht="18" customHeight="1">
      <c r="A1977" s="66" t="s">
        <v>22</v>
      </c>
      <c r="B1977" s="66" t="str">
        <f t="shared" si="174"/>
        <v>1977</v>
      </c>
      <c r="R1977" s="68" t="str">
        <f t="shared" si="175"/>
        <v/>
      </c>
      <c r="S1977" s="70" t="s">
        <v>22</v>
      </c>
    </row>
    <row r="1978" spans="1:19" ht="18" customHeight="1">
      <c r="A1978" s="66" t="s">
        <v>22</v>
      </c>
      <c r="B1978" s="66" t="str">
        <f t="shared" si="174"/>
        <v>1978</v>
      </c>
      <c r="R1978" s="68" t="str">
        <f t="shared" si="175"/>
        <v/>
      </c>
      <c r="S1978" s="70" t="s">
        <v>22</v>
      </c>
    </row>
    <row r="1979" spans="1:19" ht="18" customHeight="1">
      <c r="A1979" s="66" t="s">
        <v>22</v>
      </c>
      <c r="B1979" s="66" t="str">
        <f t="shared" si="174"/>
        <v>1979</v>
      </c>
      <c r="R1979" s="68" t="str">
        <f t="shared" si="175"/>
        <v/>
      </c>
      <c r="S1979" s="70" t="s">
        <v>22</v>
      </c>
    </row>
    <row r="1980" spans="1:19" ht="18" customHeight="1">
      <c r="A1980" s="66" t="s">
        <v>22</v>
      </c>
      <c r="B1980" s="66" t="str">
        <f t="shared" si="174"/>
        <v>1980</v>
      </c>
      <c r="R1980" s="68" t="str">
        <f t="shared" si="175"/>
        <v/>
      </c>
      <c r="S1980" s="70" t="s">
        <v>22</v>
      </c>
    </row>
    <row r="1981" spans="1:19" ht="18" customHeight="1">
      <c r="A1981" s="66" t="s">
        <v>22</v>
      </c>
      <c r="B1981" s="66" t="str">
        <f t="shared" si="174"/>
        <v>1981</v>
      </c>
      <c r="R1981" s="68" t="str">
        <f t="shared" si="175"/>
        <v/>
      </c>
      <c r="S1981" s="70" t="s">
        <v>22</v>
      </c>
    </row>
    <row r="1982" spans="1:19" ht="18" customHeight="1">
      <c r="A1982" s="66" t="s">
        <v>22</v>
      </c>
      <c r="B1982" s="66" t="str">
        <f t="shared" si="174"/>
        <v>1982</v>
      </c>
      <c r="R1982" s="68" t="str">
        <f t="shared" si="175"/>
        <v/>
      </c>
      <c r="S1982" s="70" t="s">
        <v>22</v>
      </c>
    </row>
    <row r="1983" spans="1:19" ht="18" customHeight="1">
      <c r="A1983" s="66" t="s">
        <v>22</v>
      </c>
      <c r="B1983" s="66" t="str">
        <f t="shared" si="174"/>
        <v>1983</v>
      </c>
      <c r="R1983" s="68" t="str">
        <f t="shared" si="175"/>
        <v/>
      </c>
      <c r="S1983" s="70" t="s">
        <v>22</v>
      </c>
    </row>
    <row r="1984" spans="1:19" ht="18" customHeight="1">
      <c r="A1984" s="66" t="s">
        <v>22</v>
      </c>
      <c r="B1984" s="66" t="str">
        <f t="shared" si="174"/>
        <v>1984</v>
      </c>
      <c r="R1984" s="68" t="str">
        <f t="shared" si="175"/>
        <v/>
      </c>
      <c r="S1984" s="70" t="s">
        <v>22</v>
      </c>
    </row>
    <row r="1985" spans="1:19" ht="18" customHeight="1">
      <c r="A1985" s="66" t="s">
        <v>22</v>
      </c>
      <c r="B1985" s="66" t="str">
        <f t="shared" si="174"/>
        <v>1985</v>
      </c>
      <c r="R1985" s="68" t="str">
        <f t="shared" si="175"/>
        <v/>
      </c>
      <c r="S1985" s="70" t="s">
        <v>22</v>
      </c>
    </row>
    <row r="1986" spans="1:19" ht="18" customHeight="1">
      <c r="A1986" s="66" t="s">
        <v>22</v>
      </c>
      <c r="B1986" s="66" t="str">
        <f t="shared" si="174"/>
        <v>1986</v>
      </c>
      <c r="R1986" s="68" t="str">
        <f t="shared" si="175"/>
        <v/>
      </c>
      <c r="S1986" s="70" t="s">
        <v>22</v>
      </c>
    </row>
    <row r="1987" spans="1:19" ht="18" customHeight="1">
      <c r="A1987" s="66" t="s">
        <v>22</v>
      </c>
      <c r="B1987" s="66" t="str">
        <f t="shared" si="174"/>
        <v>1987</v>
      </c>
      <c r="R1987" s="68" t="str">
        <f t="shared" si="175"/>
        <v/>
      </c>
      <c r="S1987" s="70" t="s">
        <v>22</v>
      </c>
    </row>
    <row r="1988" spans="1:19" ht="18" customHeight="1">
      <c r="A1988" s="66" t="s">
        <v>22</v>
      </c>
      <c r="B1988" s="66" t="str">
        <f t="shared" ref="B1988:B2051" si="176">ROW(S1988)&amp;S1988</f>
        <v>1988</v>
      </c>
      <c r="R1988" s="68" t="str">
        <f t="shared" si="175"/>
        <v/>
      </c>
      <c r="S1988" s="70" t="s">
        <v>22</v>
      </c>
    </row>
    <row r="1989" spans="1:19" ht="18" customHeight="1">
      <c r="A1989" s="66" t="s">
        <v>22</v>
      </c>
      <c r="B1989" s="66" t="str">
        <f t="shared" si="176"/>
        <v>1989</v>
      </c>
      <c r="R1989" s="68" t="str">
        <f t="shared" ref="R1989:R2052" si="177">IF(J1989="","",J1989*Q1989)</f>
        <v/>
      </c>
      <c r="S1989" s="70" t="s">
        <v>22</v>
      </c>
    </row>
    <row r="1990" spans="1:19" ht="18" customHeight="1">
      <c r="A1990" s="66" t="s">
        <v>22</v>
      </c>
      <c r="B1990" s="66" t="str">
        <f t="shared" si="176"/>
        <v>1990</v>
      </c>
      <c r="R1990" s="68" t="str">
        <f t="shared" si="177"/>
        <v/>
      </c>
      <c r="S1990" s="70" t="s">
        <v>22</v>
      </c>
    </row>
    <row r="1991" spans="1:19" ht="18" customHeight="1">
      <c r="A1991" s="66" t="s">
        <v>22</v>
      </c>
      <c r="B1991" s="66" t="str">
        <f t="shared" si="176"/>
        <v>1991</v>
      </c>
      <c r="R1991" s="68" t="str">
        <f t="shared" si="177"/>
        <v/>
      </c>
      <c r="S1991" s="70" t="s">
        <v>22</v>
      </c>
    </row>
    <row r="1992" spans="1:19" ht="18" customHeight="1">
      <c r="A1992" s="66" t="s">
        <v>22</v>
      </c>
      <c r="B1992" s="66" t="str">
        <f t="shared" si="176"/>
        <v>1992</v>
      </c>
      <c r="R1992" s="68" t="str">
        <f t="shared" si="177"/>
        <v/>
      </c>
      <c r="S1992" s="70" t="s">
        <v>22</v>
      </c>
    </row>
    <row r="1993" spans="1:19" ht="18" customHeight="1">
      <c r="A1993" s="66" t="s">
        <v>22</v>
      </c>
      <c r="B1993" s="66" t="str">
        <f t="shared" si="176"/>
        <v>1993</v>
      </c>
      <c r="R1993" s="68" t="str">
        <f t="shared" si="177"/>
        <v/>
      </c>
      <c r="S1993" s="70" t="s">
        <v>22</v>
      </c>
    </row>
    <row r="1994" spans="1:19" ht="18" customHeight="1">
      <c r="A1994" s="66" t="s">
        <v>22</v>
      </c>
      <c r="B1994" s="66" t="str">
        <f t="shared" si="176"/>
        <v>1994</v>
      </c>
      <c r="R1994" s="68" t="str">
        <f t="shared" si="177"/>
        <v/>
      </c>
      <c r="S1994" s="70" t="s">
        <v>22</v>
      </c>
    </row>
    <row r="1995" spans="1:19" ht="18" customHeight="1">
      <c r="A1995" s="66" t="s">
        <v>22</v>
      </c>
      <c r="B1995" s="66" t="str">
        <f t="shared" si="176"/>
        <v>1995</v>
      </c>
      <c r="R1995" s="68" t="str">
        <f t="shared" si="177"/>
        <v/>
      </c>
      <c r="S1995" s="70" t="s">
        <v>22</v>
      </c>
    </row>
    <row r="1996" spans="1:19" ht="18" customHeight="1">
      <c r="A1996" s="66" t="s">
        <v>22</v>
      </c>
      <c r="B1996" s="66" t="str">
        <f t="shared" si="176"/>
        <v>1996</v>
      </c>
      <c r="R1996" s="68" t="str">
        <f t="shared" si="177"/>
        <v/>
      </c>
      <c r="S1996" s="70" t="s">
        <v>22</v>
      </c>
    </row>
    <row r="1997" spans="1:19" ht="18" customHeight="1">
      <c r="A1997" s="66" t="s">
        <v>22</v>
      </c>
      <c r="B1997" s="66" t="str">
        <f t="shared" si="176"/>
        <v>1997</v>
      </c>
      <c r="R1997" s="68" t="str">
        <f t="shared" si="177"/>
        <v/>
      </c>
      <c r="S1997" s="70" t="s">
        <v>22</v>
      </c>
    </row>
    <row r="1998" spans="1:19" ht="18" customHeight="1">
      <c r="A1998" s="66" t="s">
        <v>22</v>
      </c>
      <c r="B1998" s="66" t="str">
        <f t="shared" si="176"/>
        <v>1998</v>
      </c>
      <c r="R1998" s="68" t="str">
        <f t="shared" si="177"/>
        <v/>
      </c>
      <c r="S1998" s="70" t="s">
        <v>22</v>
      </c>
    </row>
    <row r="1999" spans="1:19" ht="18" customHeight="1">
      <c r="A1999" s="66" t="s">
        <v>22</v>
      </c>
      <c r="B1999" s="66" t="str">
        <f t="shared" si="176"/>
        <v>1999</v>
      </c>
      <c r="R1999" s="68" t="str">
        <f t="shared" si="177"/>
        <v/>
      </c>
      <c r="S1999" s="70" t="s">
        <v>22</v>
      </c>
    </row>
    <row r="2000" spans="1:19" ht="18" customHeight="1">
      <c r="A2000" s="66" t="s">
        <v>22</v>
      </c>
      <c r="B2000" s="66" t="str">
        <f t="shared" si="176"/>
        <v>2000</v>
      </c>
      <c r="R2000" s="68" t="str">
        <f t="shared" si="177"/>
        <v/>
      </c>
      <c r="S2000" s="70" t="s">
        <v>22</v>
      </c>
    </row>
    <row r="2001" spans="1:19" ht="18" customHeight="1">
      <c r="A2001" s="66" t="s">
        <v>22</v>
      </c>
      <c r="B2001" s="66" t="str">
        <f t="shared" si="176"/>
        <v>2001</v>
      </c>
      <c r="R2001" s="68" t="str">
        <f t="shared" si="177"/>
        <v/>
      </c>
      <c r="S2001" s="70" t="s">
        <v>22</v>
      </c>
    </row>
    <row r="2002" spans="1:19" ht="18" customHeight="1">
      <c r="A2002" s="66" t="s">
        <v>22</v>
      </c>
      <c r="B2002" s="66" t="str">
        <f t="shared" si="176"/>
        <v>2002</v>
      </c>
      <c r="R2002" s="68" t="str">
        <f t="shared" si="177"/>
        <v/>
      </c>
      <c r="S2002" s="70" t="s">
        <v>22</v>
      </c>
    </row>
    <row r="2003" spans="1:19" ht="18" customHeight="1">
      <c r="A2003" s="66" t="s">
        <v>22</v>
      </c>
      <c r="B2003" s="66" t="str">
        <f t="shared" si="176"/>
        <v>2003</v>
      </c>
      <c r="R2003" s="68" t="str">
        <f t="shared" si="177"/>
        <v/>
      </c>
      <c r="S2003" s="70" t="s">
        <v>22</v>
      </c>
    </row>
    <row r="2004" spans="1:19" ht="18" customHeight="1">
      <c r="A2004" s="66" t="s">
        <v>22</v>
      </c>
      <c r="B2004" s="66" t="str">
        <f t="shared" si="176"/>
        <v>2004</v>
      </c>
      <c r="R2004" s="68" t="str">
        <f t="shared" si="177"/>
        <v/>
      </c>
      <c r="S2004" s="70" t="s">
        <v>22</v>
      </c>
    </row>
    <row r="2005" spans="1:19" ht="18" customHeight="1">
      <c r="A2005" s="66" t="s">
        <v>22</v>
      </c>
      <c r="B2005" s="66" t="str">
        <f t="shared" si="176"/>
        <v>2005</v>
      </c>
      <c r="R2005" s="68" t="str">
        <f t="shared" si="177"/>
        <v/>
      </c>
      <c r="S2005" s="70" t="s">
        <v>22</v>
      </c>
    </row>
    <row r="2006" spans="1:19" ht="18" customHeight="1">
      <c r="A2006" s="66" t="s">
        <v>22</v>
      </c>
      <c r="B2006" s="66" t="str">
        <f t="shared" si="176"/>
        <v>2006</v>
      </c>
      <c r="R2006" s="68" t="str">
        <f t="shared" si="177"/>
        <v/>
      </c>
      <c r="S2006" s="70" t="s">
        <v>22</v>
      </c>
    </row>
    <row r="2007" spans="1:19" ht="18" customHeight="1">
      <c r="A2007" s="66" t="s">
        <v>22</v>
      </c>
      <c r="B2007" s="66" t="str">
        <f t="shared" si="176"/>
        <v>2007</v>
      </c>
      <c r="R2007" s="68" t="str">
        <f t="shared" si="177"/>
        <v/>
      </c>
      <c r="S2007" s="70" t="s">
        <v>22</v>
      </c>
    </row>
    <row r="2008" spans="1:19" ht="18" customHeight="1">
      <c r="A2008" s="66" t="s">
        <v>22</v>
      </c>
      <c r="B2008" s="66" t="str">
        <f t="shared" si="176"/>
        <v>2008</v>
      </c>
      <c r="R2008" s="68" t="str">
        <f t="shared" si="177"/>
        <v/>
      </c>
      <c r="S2008" s="70" t="s">
        <v>22</v>
      </c>
    </row>
    <row r="2009" spans="1:19" ht="18" customHeight="1">
      <c r="A2009" s="66" t="s">
        <v>22</v>
      </c>
      <c r="B2009" s="66" t="str">
        <f t="shared" si="176"/>
        <v>2009</v>
      </c>
      <c r="R2009" s="68" t="str">
        <f t="shared" si="177"/>
        <v/>
      </c>
      <c r="S2009" s="70" t="s">
        <v>22</v>
      </c>
    </row>
    <row r="2010" spans="1:19" ht="18" customHeight="1">
      <c r="A2010" s="66" t="s">
        <v>22</v>
      </c>
      <c r="B2010" s="66" t="str">
        <f t="shared" si="176"/>
        <v>2010</v>
      </c>
      <c r="R2010" s="68" t="str">
        <f t="shared" si="177"/>
        <v/>
      </c>
      <c r="S2010" s="70" t="s">
        <v>22</v>
      </c>
    </row>
    <row r="2011" spans="1:19" ht="18" customHeight="1">
      <c r="A2011" s="66" t="s">
        <v>22</v>
      </c>
      <c r="B2011" s="66" t="str">
        <f t="shared" si="176"/>
        <v>2011</v>
      </c>
      <c r="R2011" s="68" t="str">
        <f t="shared" si="177"/>
        <v/>
      </c>
      <c r="S2011" s="70" t="s">
        <v>22</v>
      </c>
    </row>
    <row r="2012" spans="1:19" ht="18" customHeight="1">
      <c r="A2012" s="66" t="s">
        <v>22</v>
      </c>
      <c r="B2012" s="66" t="str">
        <f t="shared" si="176"/>
        <v>2012</v>
      </c>
      <c r="R2012" s="68" t="str">
        <f t="shared" si="177"/>
        <v/>
      </c>
      <c r="S2012" s="70" t="s">
        <v>22</v>
      </c>
    </row>
    <row r="2013" spans="1:19" ht="18" customHeight="1">
      <c r="A2013" s="66" t="s">
        <v>22</v>
      </c>
      <c r="B2013" s="66" t="str">
        <f t="shared" si="176"/>
        <v>2013</v>
      </c>
      <c r="R2013" s="68" t="str">
        <f t="shared" si="177"/>
        <v/>
      </c>
      <c r="S2013" s="70" t="s">
        <v>22</v>
      </c>
    </row>
    <row r="2014" spans="1:19" ht="18" customHeight="1">
      <c r="A2014" s="66" t="s">
        <v>22</v>
      </c>
      <c r="B2014" s="66" t="str">
        <f t="shared" si="176"/>
        <v>2014</v>
      </c>
      <c r="R2014" s="68" t="str">
        <f t="shared" si="177"/>
        <v/>
      </c>
      <c r="S2014" s="70" t="s">
        <v>22</v>
      </c>
    </row>
    <row r="2015" spans="1:19" ht="18" customHeight="1">
      <c r="A2015" s="66" t="s">
        <v>22</v>
      </c>
      <c r="B2015" s="66" t="str">
        <f t="shared" si="176"/>
        <v>2015</v>
      </c>
      <c r="R2015" s="68" t="str">
        <f t="shared" si="177"/>
        <v/>
      </c>
      <c r="S2015" s="70" t="s">
        <v>22</v>
      </c>
    </row>
    <row r="2016" spans="1:19" ht="18" customHeight="1">
      <c r="A2016" s="66" t="s">
        <v>22</v>
      </c>
      <c r="B2016" s="66" t="str">
        <f t="shared" si="176"/>
        <v>2016</v>
      </c>
      <c r="R2016" s="68" t="str">
        <f t="shared" si="177"/>
        <v/>
      </c>
      <c r="S2016" s="70" t="s">
        <v>22</v>
      </c>
    </row>
    <row r="2017" spans="1:19" ht="18" customHeight="1">
      <c r="A2017" s="66" t="s">
        <v>22</v>
      </c>
      <c r="B2017" s="66" t="str">
        <f t="shared" si="176"/>
        <v>2017</v>
      </c>
      <c r="R2017" s="68" t="str">
        <f t="shared" si="177"/>
        <v/>
      </c>
      <c r="S2017" s="70" t="s">
        <v>22</v>
      </c>
    </row>
    <row r="2018" spans="1:19" ht="18" customHeight="1">
      <c r="A2018" s="66" t="s">
        <v>22</v>
      </c>
      <c r="B2018" s="66" t="str">
        <f t="shared" si="176"/>
        <v>2018</v>
      </c>
      <c r="R2018" s="68" t="str">
        <f t="shared" si="177"/>
        <v/>
      </c>
      <c r="S2018" s="70" t="s">
        <v>22</v>
      </c>
    </row>
    <row r="2019" spans="1:19" ht="18" customHeight="1">
      <c r="A2019" s="66" t="s">
        <v>22</v>
      </c>
      <c r="B2019" s="66" t="str">
        <f t="shared" si="176"/>
        <v>2019</v>
      </c>
      <c r="R2019" s="68" t="str">
        <f t="shared" si="177"/>
        <v/>
      </c>
      <c r="S2019" s="70" t="s">
        <v>22</v>
      </c>
    </row>
    <row r="2020" spans="1:19" ht="18" customHeight="1">
      <c r="A2020" s="66" t="s">
        <v>22</v>
      </c>
      <c r="B2020" s="66" t="str">
        <f t="shared" si="176"/>
        <v>2020</v>
      </c>
      <c r="R2020" s="68" t="str">
        <f t="shared" si="177"/>
        <v/>
      </c>
      <c r="S2020" s="70" t="s">
        <v>22</v>
      </c>
    </row>
    <row r="2021" spans="1:19" ht="18" customHeight="1">
      <c r="A2021" s="66" t="s">
        <v>22</v>
      </c>
      <c r="B2021" s="66" t="str">
        <f t="shared" si="176"/>
        <v>2021</v>
      </c>
      <c r="R2021" s="68" t="str">
        <f t="shared" si="177"/>
        <v/>
      </c>
      <c r="S2021" s="70" t="s">
        <v>22</v>
      </c>
    </row>
    <row r="2022" spans="1:19" ht="18" customHeight="1">
      <c r="A2022" s="66" t="s">
        <v>22</v>
      </c>
      <c r="B2022" s="66" t="str">
        <f t="shared" si="176"/>
        <v>2022</v>
      </c>
      <c r="R2022" s="68" t="str">
        <f t="shared" si="177"/>
        <v/>
      </c>
      <c r="S2022" s="70" t="s">
        <v>22</v>
      </c>
    </row>
    <row r="2023" spans="1:19" ht="18" customHeight="1">
      <c r="A2023" s="66" t="s">
        <v>22</v>
      </c>
      <c r="B2023" s="66" t="str">
        <f t="shared" si="176"/>
        <v>2023</v>
      </c>
      <c r="R2023" s="68" t="str">
        <f t="shared" si="177"/>
        <v/>
      </c>
      <c r="S2023" s="70" t="s">
        <v>22</v>
      </c>
    </row>
    <row r="2024" spans="1:19" ht="18" customHeight="1">
      <c r="A2024" s="66" t="s">
        <v>22</v>
      </c>
      <c r="B2024" s="66" t="str">
        <f t="shared" si="176"/>
        <v>2024</v>
      </c>
      <c r="R2024" s="68" t="str">
        <f t="shared" si="177"/>
        <v/>
      </c>
      <c r="S2024" s="70" t="s">
        <v>22</v>
      </c>
    </row>
    <row r="2025" spans="1:19" ht="18" customHeight="1">
      <c r="A2025" s="66" t="s">
        <v>22</v>
      </c>
      <c r="B2025" s="66" t="str">
        <f t="shared" si="176"/>
        <v>2025</v>
      </c>
      <c r="R2025" s="68" t="str">
        <f t="shared" si="177"/>
        <v/>
      </c>
      <c r="S2025" s="70" t="s">
        <v>22</v>
      </c>
    </row>
    <row r="2026" spans="1:19" ht="18" customHeight="1">
      <c r="A2026" s="66" t="s">
        <v>22</v>
      </c>
      <c r="B2026" s="66" t="str">
        <f t="shared" si="176"/>
        <v>2026</v>
      </c>
      <c r="R2026" s="68" t="str">
        <f t="shared" si="177"/>
        <v/>
      </c>
      <c r="S2026" s="70" t="s">
        <v>22</v>
      </c>
    </row>
    <row r="2027" spans="1:19" ht="18" customHeight="1">
      <c r="A2027" s="66" t="s">
        <v>22</v>
      </c>
      <c r="B2027" s="66" t="str">
        <f t="shared" si="176"/>
        <v>2027</v>
      </c>
      <c r="R2027" s="68" t="str">
        <f t="shared" si="177"/>
        <v/>
      </c>
      <c r="S2027" s="70" t="s">
        <v>22</v>
      </c>
    </row>
    <row r="2028" spans="1:19" ht="18" customHeight="1">
      <c r="A2028" s="66" t="s">
        <v>22</v>
      </c>
      <c r="B2028" s="66" t="str">
        <f t="shared" si="176"/>
        <v>2028</v>
      </c>
      <c r="R2028" s="68" t="str">
        <f t="shared" si="177"/>
        <v/>
      </c>
      <c r="S2028" s="70" t="s">
        <v>22</v>
      </c>
    </row>
    <row r="2029" spans="1:19" ht="18" customHeight="1">
      <c r="A2029" s="66" t="s">
        <v>22</v>
      </c>
      <c r="B2029" s="66" t="str">
        <f t="shared" si="176"/>
        <v>2029</v>
      </c>
      <c r="R2029" s="68" t="str">
        <f t="shared" si="177"/>
        <v/>
      </c>
      <c r="S2029" s="70" t="s">
        <v>22</v>
      </c>
    </row>
    <row r="2030" spans="1:19" ht="18" customHeight="1">
      <c r="A2030" s="66" t="s">
        <v>22</v>
      </c>
      <c r="B2030" s="66" t="str">
        <f t="shared" si="176"/>
        <v>2030</v>
      </c>
      <c r="R2030" s="68" t="str">
        <f t="shared" si="177"/>
        <v/>
      </c>
      <c r="S2030" s="70" t="s">
        <v>22</v>
      </c>
    </row>
    <row r="2031" spans="1:19" ht="18" customHeight="1">
      <c r="A2031" s="66" t="s">
        <v>22</v>
      </c>
      <c r="B2031" s="66" t="str">
        <f t="shared" si="176"/>
        <v>2031</v>
      </c>
      <c r="R2031" s="68" t="str">
        <f t="shared" si="177"/>
        <v/>
      </c>
      <c r="S2031" s="70" t="s">
        <v>22</v>
      </c>
    </row>
    <row r="2032" spans="1:19" ht="18" customHeight="1">
      <c r="A2032" s="66" t="s">
        <v>22</v>
      </c>
      <c r="B2032" s="66" t="str">
        <f t="shared" si="176"/>
        <v>2032</v>
      </c>
      <c r="R2032" s="68" t="str">
        <f t="shared" si="177"/>
        <v/>
      </c>
      <c r="S2032" s="70" t="s">
        <v>22</v>
      </c>
    </row>
    <row r="2033" spans="1:19" ht="18" customHeight="1">
      <c r="A2033" s="66" t="s">
        <v>22</v>
      </c>
      <c r="B2033" s="66" t="str">
        <f t="shared" si="176"/>
        <v>2033</v>
      </c>
      <c r="R2033" s="68" t="str">
        <f t="shared" si="177"/>
        <v/>
      </c>
      <c r="S2033" s="70" t="s">
        <v>22</v>
      </c>
    </row>
    <row r="2034" spans="1:19" ht="18" customHeight="1">
      <c r="A2034" s="66" t="s">
        <v>22</v>
      </c>
      <c r="B2034" s="66" t="str">
        <f t="shared" si="176"/>
        <v>2034</v>
      </c>
      <c r="R2034" s="68" t="str">
        <f t="shared" si="177"/>
        <v/>
      </c>
      <c r="S2034" s="70" t="s">
        <v>22</v>
      </c>
    </row>
    <row r="2035" spans="1:19" ht="18" customHeight="1">
      <c r="A2035" s="66" t="s">
        <v>22</v>
      </c>
      <c r="B2035" s="66" t="str">
        <f t="shared" si="176"/>
        <v>2035</v>
      </c>
      <c r="R2035" s="68" t="str">
        <f t="shared" si="177"/>
        <v/>
      </c>
      <c r="S2035" s="70" t="s">
        <v>22</v>
      </c>
    </row>
    <row r="2036" spans="1:19" ht="18" customHeight="1">
      <c r="A2036" s="66" t="s">
        <v>22</v>
      </c>
      <c r="B2036" s="66" t="str">
        <f t="shared" si="176"/>
        <v>2036</v>
      </c>
      <c r="R2036" s="68" t="str">
        <f t="shared" si="177"/>
        <v/>
      </c>
      <c r="S2036" s="70" t="s">
        <v>22</v>
      </c>
    </row>
    <row r="2037" spans="1:19" ht="18" customHeight="1">
      <c r="A2037" s="66" t="s">
        <v>22</v>
      </c>
      <c r="B2037" s="66" t="str">
        <f t="shared" si="176"/>
        <v>2037</v>
      </c>
      <c r="R2037" s="68" t="str">
        <f t="shared" si="177"/>
        <v/>
      </c>
      <c r="S2037" s="70" t="s">
        <v>22</v>
      </c>
    </row>
    <row r="2038" spans="1:19" ht="18" customHeight="1">
      <c r="A2038" s="66" t="s">
        <v>22</v>
      </c>
      <c r="B2038" s="66" t="str">
        <f t="shared" si="176"/>
        <v>2038</v>
      </c>
      <c r="R2038" s="68" t="str">
        <f t="shared" si="177"/>
        <v/>
      </c>
      <c r="S2038" s="70" t="s">
        <v>22</v>
      </c>
    </row>
    <row r="2039" spans="1:19" ht="18" customHeight="1">
      <c r="A2039" s="66" t="s">
        <v>22</v>
      </c>
      <c r="B2039" s="66" t="str">
        <f t="shared" si="176"/>
        <v>2039</v>
      </c>
      <c r="R2039" s="68" t="str">
        <f t="shared" si="177"/>
        <v/>
      </c>
      <c r="S2039" s="70" t="s">
        <v>22</v>
      </c>
    </row>
    <row r="2040" spans="1:19" ht="18" customHeight="1">
      <c r="A2040" s="66" t="s">
        <v>22</v>
      </c>
      <c r="B2040" s="66" t="str">
        <f t="shared" si="176"/>
        <v>2040</v>
      </c>
      <c r="R2040" s="68" t="str">
        <f t="shared" si="177"/>
        <v/>
      </c>
      <c r="S2040" s="70" t="s">
        <v>22</v>
      </c>
    </row>
    <row r="2041" spans="1:19" ht="18" customHeight="1">
      <c r="A2041" s="66" t="s">
        <v>22</v>
      </c>
      <c r="B2041" s="66" t="str">
        <f t="shared" si="176"/>
        <v>2041</v>
      </c>
      <c r="R2041" s="68" t="str">
        <f t="shared" si="177"/>
        <v/>
      </c>
      <c r="S2041" s="70" t="s">
        <v>22</v>
      </c>
    </row>
    <row r="2042" spans="1:19" ht="18" customHeight="1">
      <c r="A2042" s="66" t="s">
        <v>22</v>
      </c>
      <c r="B2042" s="66" t="str">
        <f t="shared" si="176"/>
        <v>2042</v>
      </c>
      <c r="R2042" s="68" t="str">
        <f t="shared" si="177"/>
        <v/>
      </c>
      <c r="S2042" s="70" t="s">
        <v>22</v>
      </c>
    </row>
    <row r="2043" spans="1:19" ht="18" customHeight="1">
      <c r="A2043" s="66" t="s">
        <v>22</v>
      </c>
      <c r="B2043" s="66" t="str">
        <f t="shared" si="176"/>
        <v>2043</v>
      </c>
      <c r="R2043" s="68" t="str">
        <f t="shared" si="177"/>
        <v/>
      </c>
      <c r="S2043" s="70" t="s">
        <v>22</v>
      </c>
    </row>
    <row r="2044" spans="1:19" ht="18" customHeight="1">
      <c r="A2044" s="66" t="s">
        <v>22</v>
      </c>
      <c r="B2044" s="66" t="str">
        <f t="shared" si="176"/>
        <v>2044</v>
      </c>
      <c r="R2044" s="68" t="str">
        <f t="shared" si="177"/>
        <v/>
      </c>
      <c r="S2044" s="70" t="s">
        <v>22</v>
      </c>
    </row>
    <row r="2045" spans="1:19" ht="18" customHeight="1">
      <c r="A2045" s="66" t="s">
        <v>22</v>
      </c>
      <c r="B2045" s="66" t="str">
        <f t="shared" si="176"/>
        <v>2045</v>
      </c>
      <c r="R2045" s="68" t="str">
        <f t="shared" si="177"/>
        <v/>
      </c>
      <c r="S2045" s="70" t="s">
        <v>22</v>
      </c>
    </row>
    <row r="2046" spans="1:19" ht="18" customHeight="1">
      <c r="A2046" s="66" t="s">
        <v>22</v>
      </c>
      <c r="B2046" s="66" t="str">
        <f t="shared" si="176"/>
        <v>2046</v>
      </c>
      <c r="R2046" s="68" t="str">
        <f t="shared" si="177"/>
        <v/>
      </c>
      <c r="S2046" s="70" t="s">
        <v>22</v>
      </c>
    </row>
    <row r="2047" spans="1:19" ht="18" customHeight="1">
      <c r="A2047" s="66" t="s">
        <v>22</v>
      </c>
      <c r="B2047" s="66" t="str">
        <f t="shared" si="176"/>
        <v>2047</v>
      </c>
      <c r="R2047" s="68" t="str">
        <f t="shared" si="177"/>
        <v/>
      </c>
      <c r="S2047" s="70" t="s">
        <v>22</v>
      </c>
    </row>
    <row r="2048" spans="1:19" ht="18" customHeight="1">
      <c r="A2048" s="66" t="s">
        <v>22</v>
      </c>
      <c r="B2048" s="66" t="str">
        <f t="shared" si="176"/>
        <v>2048</v>
      </c>
      <c r="R2048" s="68" t="str">
        <f t="shared" si="177"/>
        <v/>
      </c>
      <c r="S2048" s="70" t="s">
        <v>22</v>
      </c>
    </row>
    <row r="2049" spans="1:19" ht="18" customHeight="1">
      <c r="A2049" s="66" t="s">
        <v>22</v>
      </c>
      <c r="B2049" s="66" t="str">
        <f t="shared" si="176"/>
        <v>2049</v>
      </c>
      <c r="R2049" s="68" t="str">
        <f t="shared" si="177"/>
        <v/>
      </c>
      <c r="S2049" s="70" t="s">
        <v>22</v>
      </c>
    </row>
    <row r="2050" spans="1:19" ht="18" customHeight="1">
      <c r="A2050" s="66" t="s">
        <v>22</v>
      </c>
      <c r="B2050" s="66" t="str">
        <f t="shared" si="176"/>
        <v>2050</v>
      </c>
      <c r="R2050" s="68" t="str">
        <f t="shared" si="177"/>
        <v/>
      </c>
      <c r="S2050" s="70" t="s">
        <v>22</v>
      </c>
    </row>
    <row r="2051" spans="1:19" ht="18" customHeight="1">
      <c r="A2051" s="66" t="s">
        <v>22</v>
      </c>
      <c r="B2051" s="66" t="str">
        <f t="shared" si="176"/>
        <v>2051</v>
      </c>
      <c r="R2051" s="68" t="str">
        <f t="shared" si="177"/>
        <v/>
      </c>
      <c r="S2051" s="70" t="s">
        <v>22</v>
      </c>
    </row>
    <row r="2052" spans="1:19" ht="18" customHeight="1">
      <c r="A2052" s="66" t="s">
        <v>22</v>
      </c>
      <c r="B2052" s="66" t="str">
        <f t="shared" ref="B2052:B2115" si="178">ROW(S2052)&amp;S2052</f>
        <v>2052</v>
      </c>
      <c r="R2052" s="68" t="str">
        <f t="shared" si="177"/>
        <v/>
      </c>
      <c r="S2052" s="70" t="s">
        <v>22</v>
      </c>
    </row>
    <row r="2053" spans="1:19" ht="18" customHeight="1">
      <c r="A2053" s="66" t="s">
        <v>22</v>
      </c>
      <c r="B2053" s="66" t="str">
        <f t="shared" si="178"/>
        <v>2053</v>
      </c>
      <c r="R2053" s="68" t="str">
        <f t="shared" ref="R2053:R2116" si="179">IF(J2053="","",J2053*Q2053)</f>
        <v/>
      </c>
      <c r="S2053" s="70" t="s">
        <v>22</v>
      </c>
    </row>
    <row r="2054" spans="1:19" ht="18" customHeight="1">
      <c r="A2054" s="66" t="s">
        <v>22</v>
      </c>
      <c r="B2054" s="66" t="str">
        <f t="shared" si="178"/>
        <v>2054</v>
      </c>
      <c r="R2054" s="68" t="str">
        <f t="shared" si="179"/>
        <v/>
      </c>
      <c r="S2054" s="70" t="s">
        <v>22</v>
      </c>
    </row>
    <row r="2055" spans="1:19" ht="18" customHeight="1">
      <c r="A2055" s="66" t="s">
        <v>22</v>
      </c>
      <c r="B2055" s="66" t="str">
        <f t="shared" si="178"/>
        <v>2055</v>
      </c>
      <c r="R2055" s="68" t="str">
        <f t="shared" si="179"/>
        <v/>
      </c>
      <c r="S2055" s="70" t="s">
        <v>22</v>
      </c>
    </row>
    <row r="2056" spans="1:19" ht="18" customHeight="1">
      <c r="A2056" s="66" t="s">
        <v>22</v>
      </c>
      <c r="B2056" s="66" t="str">
        <f t="shared" si="178"/>
        <v>2056</v>
      </c>
      <c r="R2056" s="68" t="str">
        <f t="shared" si="179"/>
        <v/>
      </c>
      <c r="S2056" s="70" t="s">
        <v>22</v>
      </c>
    </row>
    <row r="2057" spans="1:19" ht="18" customHeight="1">
      <c r="A2057" s="66" t="s">
        <v>22</v>
      </c>
      <c r="B2057" s="66" t="str">
        <f t="shared" si="178"/>
        <v>2057</v>
      </c>
      <c r="R2057" s="68" t="str">
        <f t="shared" si="179"/>
        <v/>
      </c>
      <c r="S2057" s="70" t="s">
        <v>22</v>
      </c>
    </row>
    <row r="2058" spans="1:19" ht="18" customHeight="1">
      <c r="A2058" s="66" t="s">
        <v>22</v>
      </c>
      <c r="B2058" s="66" t="str">
        <f t="shared" si="178"/>
        <v>2058</v>
      </c>
      <c r="R2058" s="68" t="str">
        <f t="shared" si="179"/>
        <v/>
      </c>
      <c r="S2058" s="70" t="s">
        <v>22</v>
      </c>
    </row>
    <row r="2059" spans="1:19" ht="18" customHeight="1">
      <c r="A2059" s="66" t="s">
        <v>22</v>
      </c>
      <c r="B2059" s="66" t="str">
        <f t="shared" si="178"/>
        <v>2059</v>
      </c>
      <c r="R2059" s="68" t="str">
        <f t="shared" si="179"/>
        <v/>
      </c>
      <c r="S2059" s="70" t="s">
        <v>22</v>
      </c>
    </row>
    <row r="2060" spans="1:19" ht="18" customHeight="1">
      <c r="A2060" s="66" t="s">
        <v>22</v>
      </c>
      <c r="B2060" s="66" t="str">
        <f t="shared" si="178"/>
        <v>2060</v>
      </c>
      <c r="R2060" s="68" t="str">
        <f t="shared" si="179"/>
        <v/>
      </c>
      <c r="S2060" s="70" t="s">
        <v>22</v>
      </c>
    </row>
    <row r="2061" spans="1:19" ht="18" customHeight="1">
      <c r="A2061" s="66" t="s">
        <v>22</v>
      </c>
      <c r="B2061" s="66" t="str">
        <f t="shared" si="178"/>
        <v>2061</v>
      </c>
      <c r="R2061" s="68" t="str">
        <f t="shared" si="179"/>
        <v/>
      </c>
      <c r="S2061" s="70" t="s">
        <v>22</v>
      </c>
    </row>
    <row r="2062" spans="1:19" ht="18" customHeight="1">
      <c r="A2062" s="66" t="s">
        <v>22</v>
      </c>
      <c r="B2062" s="66" t="str">
        <f t="shared" si="178"/>
        <v>2062</v>
      </c>
      <c r="R2062" s="68" t="str">
        <f t="shared" si="179"/>
        <v/>
      </c>
      <c r="S2062" s="70" t="s">
        <v>22</v>
      </c>
    </row>
    <row r="2063" spans="1:19" ht="18" customHeight="1">
      <c r="A2063" s="66" t="s">
        <v>22</v>
      </c>
      <c r="B2063" s="66" t="str">
        <f t="shared" si="178"/>
        <v>2063</v>
      </c>
      <c r="R2063" s="68" t="str">
        <f t="shared" si="179"/>
        <v/>
      </c>
      <c r="S2063" s="70" t="s">
        <v>22</v>
      </c>
    </row>
    <row r="2064" spans="1:19" ht="18" customHeight="1">
      <c r="A2064" s="66" t="s">
        <v>22</v>
      </c>
      <c r="B2064" s="66" t="str">
        <f t="shared" si="178"/>
        <v>2064</v>
      </c>
      <c r="R2064" s="68" t="str">
        <f t="shared" si="179"/>
        <v/>
      </c>
      <c r="S2064" s="70" t="s">
        <v>22</v>
      </c>
    </row>
    <row r="2065" spans="1:19" ht="18" customHeight="1">
      <c r="A2065" s="66" t="s">
        <v>22</v>
      </c>
      <c r="B2065" s="66" t="str">
        <f t="shared" si="178"/>
        <v>2065</v>
      </c>
      <c r="R2065" s="68" t="str">
        <f t="shared" si="179"/>
        <v/>
      </c>
      <c r="S2065" s="70" t="s">
        <v>22</v>
      </c>
    </row>
    <row r="2066" spans="1:19" ht="18" customHeight="1">
      <c r="A2066" s="66" t="s">
        <v>22</v>
      </c>
      <c r="B2066" s="66" t="str">
        <f t="shared" si="178"/>
        <v>2066</v>
      </c>
      <c r="R2066" s="68" t="str">
        <f t="shared" si="179"/>
        <v/>
      </c>
      <c r="S2066" s="70" t="s">
        <v>22</v>
      </c>
    </row>
    <row r="2067" spans="1:19" ht="18" customHeight="1">
      <c r="A2067" s="66" t="s">
        <v>22</v>
      </c>
      <c r="B2067" s="66" t="str">
        <f t="shared" si="178"/>
        <v>2067</v>
      </c>
      <c r="R2067" s="68" t="str">
        <f t="shared" si="179"/>
        <v/>
      </c>
      <c r="S2067" s="70" t="s">
        <v>22</v>
      </c>
    </row>
    <row r="2068" spans="1:19" ht="18" customHeight="1">
      <c r="A2068" s="66" t="s">
        <v>22</v>
      </c>
      <c r="B2068" s="66" t="str">
        <f t="shared" si="178"/>
        <v>2068</v>
      </c>
      <c r="R2068" s="68" t="str">
        <f t="shared" si="179"/>
        <v/>
      </c>
      <c r="S2068" s="70" t="s">
        <v>22</v>
      </c>
    </row>
    <row r="2069" spans="1:19" ht="18" customHeight="1">
      <c r="A2069" s="66" t="s">
        <v>22</v>
      </c>
      <c r="B2069" s="66" t="str">
        <f t="shared" si="178"/>
        <v>2069</v>
      </c>
      <c r="R2069" s="68" t="str">
        <f t="shared" si="179"/>
        <v/>
      </c>
      <c r="S2069" s="70" t="s">
        <v>22</v>
      </c>
    </row>
    <row r="2070" spans="1:19" ht="18" customHeight="1">
      <c r="A2070" s="66" t="s">
        <v>22</v>
      </c>
      <c r="B2070" s="66" t="str">
        <f t="shared" si="178"/>
        <v>2070</v>
      </c>
      <c r="R2070" s="68" t="str">
        <f t="shared" si="179"/>
        <v/>
      </c>
      <c r="S2070" s="70" t="s">
        <v>22</v>
      </c>
    </row>
    <row r="2071" spans="1:19" ht="18" customHeight="1">
      <c r="A2071" s="66" t="s">
        <v>22</v>
      </c>
      <c r="B2071" s="66" t="str">
        <f t="shared" si="178"/>
        <v>2071</v>
      </c>
      <c r="R2071" s="68" t="str">
        <f t="shared" si="179"/>
        <v/>
      </c>
      <c r="S2071" s="70" t="s">
        <v>22</v>
      </c>
    </row>
    <row r="2072" spans="1:19" ht="18" customHeight="1">
      <c r="A2072" s="66" t="s">
        <v>22</v>
      </c>
      <c r="B2072" s="66" t="str">
        <f t="shared" si="178"/>
        <v>2072</v>
      </c>
      <c r="R2072" s="68" t="str">
        <f t="shared" si="179"/>
        <v/>
      </c>
      <c r="S2072" s="70" t="s">
        <v>22</v>
      </c>
    </row>
    <row r="2073" spans="1:19" ht="18" customHeight="1">
      <c r="A2073" s="66" t="s">
        <v>22</v>
      </c>
      <c r="B2073" s="66" t="str">
        <f t="shared" si="178"/>
        <v>2073</v>
      </c>
      <c r="R2073" s="68" t="str">
        <f t="shared" si="179"/>
        <v/>
      </c>
      <c r="S2073" s="70" t="s">
        <v>22</v>
      </c>
    </row>
    <row r="2074" spans="1:19" ht="18" customHeight="1">
      <c r="A2074" s="66" t="s">
        <v>22</v>
      </c>
      <c r="B2074" s="66" t="str">
        <f t="shared" si="178"/>
        <v>2074</v>
      </c>
      <c r="R2074" s="68" t="str">
        <f t="shared" si="179"/>
        <v/>
      </c>
      <c r="S2074" s="70" t="s">
        <v>22</v>
      </c>
    </row>
    <row r="2075" spans="1:19" ht="18" customHeight="1">
      <c r="A2075" s="66" t="s">
        <v>22</v>
      </c>
      <c r="B2075" s="66" t="str">
        <f t="shared" si="178"/>
        <v>2075</v>
      </c>
      <c r="R2075" s="68" t="str">
        <f t="shared" si="179"/>
        <v/>
      </c>
      <c r="S2075" s="70" t="s">
        <v>22</v>
      </c>
    </row>
    <row r="2076" spans="1:19" ht="18" customHeight="1">
      <c r="A2076" s="66" t="s">
        <v>22</v>
      </c>
      <c r="B2076" s="66" t="str">
        <f t="shared" si="178"/>
        <v>2076</v>
      </c>
      <c r="R2076" s="68" t="str">
        <f t="shared" si="179"/>
        <v/>
      </c>
      <c r="S2076" s="70" t="s">
        <v>22</v>
      </c>
    </row>
    <row r="2077" spans="1:19" ht="18" customHeight="1">
      <c r="A2077" s="66" t="s">
        <v>22</v>
      </c>
      <c r="B2077" s="66" t="str">
        <f t="shared" si="178"/>
        <v>2077</v>
      </c>
      <c r="R2077" s="68" t="str">
        <f t="shared" si="179"/>
        <v/>
      </c>
      <c r="S2077" s="70" t="s">
        <v>22</v>
      </c>
    </row>
    <row r="2078" spans="1:19" ht="18" customHeight="1">
      <c r="A2078" s="66" t="s">
        <v>22</v>
      </c>
      <c r="B2078" s="66" t="str">
        <f t="shared" si="178"/>
        <v>2078</v>
      </c>
      <c r="R2078" s="68" t="str">
        <f t="shared" si="179"/>
        <v/>
      </c>
      <c r="S2078" s="70" t="s">
        <v>22</v>
      </c>
    </row>
    <row r="2079" spans="1:19" ht="18" customHeight="1">
      <c r="A2079" s="66" t="s">
        <v>22</v>
      </c>
      <c r="B2079" s="66" t="str">
        <f t="shared" si="178"/>
        <v>2079</v>
      </c>
      <c r="R2079" s="68" t="str">
        <f t="shared" si="179"/>
        <v/>
      </c>
      <c r="S2079" s="70" t="s">
        <v>22</v>
      </c>
    </row>
    <row r="2080" spans="1:19" ht="18" customHeight="1">
      <c r="A2080" s="66" t="s">
        <v>22</v>
      </c>
      <c r="B2080" s="66" t="str">
        <f t="shared" si="178"/>
        <v>2080</v>
      </c>
      <c r="R2080" s="68" t="str">
        <f t="shared" si="179"/>
        <v/>
      </c>
      <c r="S2080" s="70" t="s">
        <v>22</v>
      </c>
    </row>
    <row r="2081" spans="1:19" ht="18" customHeight="1">
      <c r="A2081" s="66" t="s">
        <v>22</v>
      </c>
      <c r="B2081" s="66" t="str">
        <f t="shared" si="178"/>
        <v>2081</v>
      </c>
      <c r="R2081" s="68" t="str">
        <f t="shared" si="179"/>
        <v/>
      </c>
      <c r="S2081" s="70" t="s">
        <v>22</v>
      </c>
    </row>
    <row r="2082" spans="1:19" ht="18" customHeight="1">
      <c r="A2082" s="66" t="s">
        <v>22</v>
      </c>
      <c r="B2082" s="66" t="str">
        <f t="shared" si="178"/>
        <v>2082</v>
      </c>
      <c r="R2082" s="68" t="str">
        <f t="shared" si="179"/>
        <v/>
      </c>
      <c r="S2082" s="70" t="s">
        <v>22</v>
      </c>
    </row>
    <row r="2083" spans="1:19" ht="18" customHeight="1">
      <c r="A2083" s="66" t="s">
        <v>22</v>
      </c>
      <c r="B2083" s="66" t="str">
        <f t="shared" si="178"/>
        <v>2083</v>
      </c>
      <c r="R2083" s="68" t="str">
        <f t="shared" si="179"/>
        <v/>
      </c>
      <c r="S2083" s="70" t="s">
        <v>22</v>
      </c>
    </row>
    <row r="2084" spans="1:19" ht="18" customHeight="1">
      <c r="A2084" s="66" t="s">
        <v>22</v>
      </c>
      <c r="B2084" s="66" t="str">
        <f t="shared" si="178"/>
        <v>2084</v>
      </c>
      <c r="R2084" s="68" t="str">
        <f t="shared" si="179"/>
        <v/>
      </c>
      <c r="S2084" s="70" t="s">
        <v>22</v>
      </c>
    </row>
    <row r="2085" spans="1:19" ht="18" customHeight="1">
      <c r="A2085" s="66" t="s">
        <v>22</v>
      </c>
      <c r="B2085" s="66" t="str">
        <f t="shared" si="178"/>
        <v>2085</v>
      </c>
      <c r="R2085" s="68" t="str">
        <f t="shared" si="179"/>
        <v/>
      </c>
      <c r="S2085" s="70" t="s">
        <v>22</v>
      </c>
    </row>
    <row r="2086" spans="1:19" ht="18" customHeight="1">
      <c r="A2086" s="66" t="s">
        <v>22</v>
      </c>
      <c r="B2086" s="66" t="str">
        <f t="shared" si="178"/>
        <v>2086</v>
      </c>
      <c r="R2086" s="68" t="str">
        <f t="shared" si="179"/>
        <v/>
      </c>
      <c r="S2086" s="70" t="s">
        <v>22</v>
      </c>
    </row>
    <row r="2087" spans="1:19" ht="18" customHeight="1">
      <c r="A2087" s="66" t="s">
        <v>22</v>
      </c>
      <c r="B2087" s="66" t="str">
        <f t="shared" si="178"/>
        <v>2087</v>
      </c>
      <c r="R2087" s="68" t="str">
        <f t="shared" si="179"/>
        <v/>
      </c>
      <c r="S2087" s="70" t="s">
        <v>22</v>
      </c>
    </row>
    <row r="2088" spans="1:19" ht="18" customHeight="1">
      <c r="A2088" s="66" t="s">
        <v>22</v>
      </c>
      <c r="B2088" s="66" t="str">
        <f t="shared" si="178"/>
        <v>2088</v>
      </c>
      <c r="R2088" s="68" t="str">
        <f t="shared" si="179"/>
        <v/>
      </c>
      <c r="S2088" s="70" t="s">
        <v>22</v>
      </c>
    </row>
    <row r="2089" spans="1:19" ht="18" customHeight="1">
      <c r="A2089" s="66" t="s">
        <v>22</v>
      </c>
      <c r="B2089" s="66" t="str">
        <f t="shared" si="178"/>
        <v>2089</v>
      </c>
      <c r="R2089" s="68" t="str">
        <f t="shared" si="179"/>
        <v/>
      </c>
      <c r="S2089" s="70" t="s">
        <v>22</v>
      </c>
    </row>
    <row r="2090" spans="1:19" ht="18" customHeight="1">
      <c r="A2090" s="66" t="s">
        <v>22</v>
      </c>
      <c r="B2090" s="66" t="str">
        <f t="shared" si="178"/>
        <v>2090</v>
      </c>
      <c r="R2090" s="68" t="str">
        <f t="shared" si="179"/>
        <v/>
      </c>
      <c r="S2090" s="70" t="s">
        <v>22</v>
      </c>
    </row>
    <row r="2091" spans="1:19" ht="18" customHeight="1">
      <c r="A2091" s="66" t="s">
        <v>22</v>
      </c>
      <c r="B2091" s="66" t="str">
        <f t="shared" si="178"/>
        <v>2091</v>
      </c>
      <c r="R2091" s="68" t="str">
        <f t="shared" si="179"/>
        <v/>
      </c>
      <c r="S2091" s="70" t="s">
        <v>22</v>
      </c>
    </row>
    <row r="2092" spans="1:19" ht="18" customHeight="1">
      <c r="A2092" s="66" t="s">
        <v>22</v>
      </c>
      <c r="B2092" s="66" t="str">
        <f t="shared" si="178"/>
        <v>2092</v>
      </c>
      <c r="R2092" s="68" t="str">
        <f t="shared" si="179"/>
        <v/>
      </c>
      <c r="S2092" s="70" t="s">
        <v>22</v>
      </c>
    </row>
    <row r="2093" spans="1:19" ht="18" customHeight="1">
      <c r="A2093" s="66" t="s">
        <v>22</v>
      </c>
      <c r="B2093" s="66" t="str">
        <f t="shared" si="178"/>
        <v>2093</v>
      </c>
      <c r="R2093" s="68" t="str">
        <f t="shared" si="179"/>
        <v/>
      </c>
      <c r="S2093" s="70" t="s">
        <v>22</v>
      </c>
    </row>
    <row r="2094" spans="1:19" ht="18" customHeight="1">
      <c r="A2094" s="66" t="s">
        <v>22</v>
      </c>
      <c r="B2094" s="66" t="str">
        <f t="shared" si="178"/>
        <v>2094</v>
      </c>
      <c r="R2094" s="68" t="str">
        <f t="shared" si="179"/>
        <v/>
      </c>
      <c r="S2094" s="70" t="s">
        <v>22</v>
      </c>
    </row>
    <row r="2095" spans="1:19" ht="18" customHeight="1">
      <c r="A2095" s="66" t="s">
        <v>22</v>
      </c>
      <c r="B2095" s="66" t="str">
        <f t="shared" si="178"/>
        <v>2095</v>
      </c>
      <c r="R2095" s="68" t="str">
        <f t="shared" si="179"/>
        <v/>
      </c>
      <c r="S2095" s="70" t="s">
        <v>22</v>
      </c>
    </row>
    <row r="2096" spans="1:19" ht="18" customHeight="1">
      <c r="A2096" s="66" t="s">
        <v>22</v>
      </c>
      <c r="B2096" s="66" t="str">
        <f t="shared" si="178"/>
        <v>2096</v>
      </c>
      <c r="R2096" s="68" t="str">
        <f t="shared" si="179"/>
        <v/>
      </c>
      <c r="S2096" s="70" t="s">
        <v>22</v>
      </c>
    </row>
    <row r="2097" spans="1:19" ht="18" customHeight="1">
      <c r="A2097" s="66" t="s">
        <v>22</v>
      </c>
      <c r="B2097" s="66" t="str">
        <f t="shared" si="178"/>
        <v>2097</v>
      </c>
      <c r="R2097" s="68" t="str">
        <f t="shared" si="179"/>
        <v/>
      </c>
      <c r="S2097" s="70" t="s">
        <v>22</v>
      </c>
    </row>
    <row r="2098" spans="1:19" ht="18" customHeight="1">
      <c r="A2098" s="66" t="s">
        <v>22</v>
      </c>
      <c r="B2098" s="66" t="str">
        <f t="shared" si="178"/>
        <v>2098</v>
      </c>
      <c r="R2098" s="68" t="str">
        <f t="shared" si="179"/>
        <v/>
      </c>
      <c r="S2098" s="70" t="s">
        <v>22</v>
      </c>
    </row>
    <row r="2099" spans="1:19" ht="18" customHeight="1">
      <c r="A2099" s="66" t="s">
        <v>22</v>
      </c>
      <c r="B2099" s="66" t="str">
        <f t="shared" si="178"/>
        <v>2099</v>
      </c>
      <c r="R2099" s="68" t="str">
        <f t="shared" si="179"/>
        <v/>
      </c>
      <c r="S2099" s="70" t="s">
        <v>22</v>
      </c>
    </row>
    <row r="2100" spans="1:19" ht="18" customHeight="1">
      <c r="A2100" s="66" t="s">
        <v>22</v>
      </c>
      <c r="B2100" s="66" t="str">
        <f t="shared" si="178"/>
        <v>2100</v>
      </c>
      <c r="R2100" s="68" t="str">
        <f t="shared" si="179"/>
        <v/>
      </c>
      <c r="S2100" s="70" t="s">
        <v>22</v>
      </c>
    </row>
    <row r="2101" spans="1:19" ht="18" customHeight="1">
      <c r="A2101" s="66" t="s">
        <v>22</v>
      </c>
      <c r="B2101" s="66" t="str">
        <f t="shared" si="178"/>
        <v>2101</v>
      </c>
      <c r="R2101" s="68" t="str">
        <f t="shared" si="179"/>
        <v/>
      </c>
      <c r="S2101" s="70" t="s">
        <v>22</v>
      </c>
    </row>
    <row r="2102" spans="1:19" ht="18" customHeight="1">
      <c r="A2102" s="66" t="s">
        <v>22</v>
      </c>
      <c r="B2102" s="66" t="str">
        <f t="shared" si="178"/>
        <v>2102</v>
      </c>
      <c r="R2102" s="68" t="str">
        <f t="shared" si="179"/>
        <v/>
      </c>
      <c r="S2102" s="70" t="s">
        <v>22</v>
      </c>
    </row>
    <row r="2103" spans="1:19" ht="18" customHeight="1">
      <c r="A2103" s="66" t="s">
        <v>22</v>
      </c>
      <c r="B2103" s="66" t="str">
        <f t="shared" si="178"/>
        <v>2103</v>
      </c>
      <c r="R2103" s="68" t="str">
        <f t="shared" si="179"/>
        <v/>
      </c>
      <c r="S2103" s="70" t="s">
        <v>22</v>
      </c>
    </row>
    <row r="2104" spans="1:19" ht="18" customHeight="1">
      <c r="A2104" s="66" t="s">
        <v>22</v>
      </c>
      <c r="B2104" s="66" t="str">
        <f t="shared" si="178"/>
        <v>2104</v>
      </c>
      <c r="R2104" s="68" t="str">
        <f t="shared" si="179"/>
        <v/>
      </c>
      <c r="S2104" s="70" t="s">
        <v>22</v>
      </c>
    </row>
    <row r="2105" spans="1:19" ht="18" customHeight="1">
      <c r="A2105" s="66" t="s">
        <v>22</v>
      </c>
      <c r="B2105" s="66" t="str">
        <f t="shared" si="178"/>
        <v>2105</v>
      </c>
      <c r="R2105" s="68" t="str">
        <f t="shared" si="179"/>
        <v/>
      </c>
      <c r="S2105" s="70" t="s">
        <v>22</v>
      </c>
    </row>
    <row r="2106" spans="1:19" ht="18" customHeight="1">
      <c r="A2106" s="66" t="s">
        <v>22</v>
      </c>
      <c r="B2106" s="66" t="str">
        <f t="shared" si="178"/>
        <v>2106</v>
      </c>
      <c r="R2106" s="68" t="str">
        <f t="shared" si="179"/>
        <v/>
      </c>
      <c r="S2106" s="70" t="s">
        <v>22</v>
      </c>
    </row>
    <row r="2107" spans="1:19" ht="18" customHeight="1">
      <c r="A2107" s="66" t="s">
        <v>22</v>
      </c>
      <c r="B2107" s="66" t="str">
        <f t="shared" si="178"/>
        <v>2107</v>
      </c>
      <c r="R2107" s="68" t="str">
        <f t="shared" si="179"/>
        <v/>
      </c>
      <c r="S2107" s="70" t="s">
        <v>22</v>
      </c>
    </row>
    <row r="2108" spans="1:19" ht="18" customHeight="1">
      <c r="A2108" s="66" t="s">
        <v>22</v>
      </c>
      <c r="B2108" s="66" t="str">
        <f t="shared" si="178"/>
        <v>2108</v>
      </c>
      <c r="R2108" s="68" t="str">
        <f t="shared" si="179"/>
        <v/>
      </c>
      <c r="S2108" s="70" t="s">
        <v>22</v>
      </c>
    </row>
    <row r="2109" spans="1:19" ht="18" customHeight="1">
      <c r="A2109" s="66" t="s">
        <v>22</v>
      </c>
      <c r="B2109" s="66" t="str">
        <f t="shared" si="178"/>
        <v>2109</v>
      </c>
      <c r="R2109" s="68" t="str">
        <f t="shared" si="179"/>
        <v/>
      </c>
      <c r="S2109" s="70" t="s">
        <v>22</v>
      </c>
    </row>
    <row r="2110" spans="1:19" ht="18" customHeight="1">
      <c r="A2110" s="66" t="s">
        <v>22</v>
      </c>
      <c r="B2110" s="66" t="str">
        <f t="shared" si="178"/>
        <v>2110</v>
      </c>
      <c r="R2110" s="68" t="str">
        <f t="shared" si="179"/>
        <v/>
      </c>
      <c r="S2110" s="70" t="s">
        <v>22</v>
      </c>
    </row>
    <row r="2111" spans="1:19" ht="18" customHeight="1">
      <c r="A2111" s="66" t="s">
        <v>22</v>
      </c>
      <c r="B2111" s="66" t="str">
        <f t="shared" si="178"/>
        <v>2111</v>
      </c>
      <c r="R2111" s="68" t="str">
        <f t="shared" si="179"/>
        <v/>
      </c>
      <c r="S2111" s="70" t="s">
        <v>22</v>
      </c>
    </row>
    <row r="2112" spans="1:19" ht="18" customHeight="1">
      <c r="A2112" s="66" t="s">
        <v>22</v>
      </c>
      <c r="B2112" s="66" t="str">
        <f t="shared" si="178"/>
        <v>2112</v>
      </c>
      <c r="R2112" s="68" t="str">
        <f t="shared" si="179"/>
        <v/>
      </c>
      <c r="S2112" s="70" t="s">
        <v>22</v>
      </c>
    </row>
    <row r="2113" spans="1:19" ht="18" customHeight="1">
      <c r="A2113" s="66" t="s">
        <v>22</v>
      </c>
      <c r="B2113" s="66" t="str">
        <f t="shared" si="178"/>
        <v>2113</v>
      </c>
      <c r="R2113" s="68" t="str">
        <f t="shared" si="179"/>
        <v/>
      </c>
      <c r="S2113" s="70" t="s">
        <v>22</v>
      </c>
    </row>
    <row r="2114" spans="1:19" ht="18" customHeight="1">
      <c r="A2114" s="66" t="s">
        <v>22</v>
      </c>
      <c r="B2114" s="66" t="str">
        <f t="shared" si="178"/>
        <v>2114</v>
      </c>
      <c r="R2114" s="68" t="str">
        <f t="shared" si="179"/>
        <v/>
      </c>
      <c r="S2114" s="70" t="s">
        <v>22</v>
      </c>
    </row>
    <row r="2115" spans="1:19" ht="18" customHeight="1">
      <c r="A2115" s="66" t="s">
        <v>22</v>
      </c>
      <c r="B2115" s="66" t="str">
        <f t="shared" si="178"/>
        <v>2115</v>
      </c>
      <c r="R2115" s="68" t="str">
        <f t="shared" si="179"/>
        <v/>
      </c>
      <c r="S2115" s="70" t="s">
        <v>22</v>
      </c>
    </row>
    <row r="2116" spans="1:19" ht="18" customHeight="1">
      <c r="A2116" s="66" t="s">
        <v>22</v>
      </c>
      <c r="B2116" s="66" t="str">
        <f t="shared" ref="B2116:B2179" si="180">ROW(S2116)&amp;S2116</f>
        <v>2116</v>
      </c>
      <c r="R2116" s="68" t="str">
        <f t="shared" si="179"/>
        <v/>
      </c>
      <c r="S2116" s="70" t="s">
        <v>22</v>
      </c>
    </row>
    <row r="2117" spans="1:19" ht="18" customHeight="1">
      <c r="A2117" s="66" t="s">
        <v>22</v>
      </c>
      <c r="B2117" s="66" t="str">
        <f t="shared" si="180"/>
        <v>2117</v>
      </c>
      <c r="R2117" s="68" t="str">
        <f t="shared" ref="R2117:R2180" si="181">IF(J2117="","",J2117*Q2117)</f>
        <v/>
      </c>
      <c r="S2117" s="70" t="s">
        <v>22</v>
      </c>
    </row>
    <row r="2118" spans="1:19" ht="18" customHeight="1">
      <c r="A2118" s="66" t="s">
        <v>22</v>
      </c>
      <c r="B2118" s="66" t="str">
        <f t="shared" si="180"/>
        <v>2118</v>
      </c>
      <c r="R2118" s="68" t="str">
        <f t="shared" si="181"/>
        <v/>
      </c>
      <c r="S2118" s="70" t="s">
        <v>22</v>
      </c>
    </row>
    <row r="2119" spans="1:19" ht="18" customHeight="1">
      <c r="A2119" s="66" t="s">
        <v>22</v>
      </c>
      <c r="B2119" s="66" t="str">
        <f t="shared" si="180"/>
        <v>2119</v>
      </c>
      <c r="R2119" s="68" t="str">
        <f t="shared" si="181"/>
        <v/>
      </c>
      <c r="S2119" s="70" t="s">
        <v>22</v>
      </c>
    </row>
    <row r="2120" spans="1:19" ht="18" customHeight="1">
      <c r="A2120" s="66" t="s">
        <v>22</v>
      </c>
      <c r="B2120" s="66" t="str">
        <f t="shared" si="180"/>
        <v>2120</v>
      </c>
      <c r="R2120" s="68" t="str">
        <f t="shared" si="181"/>
        <v/>
      </c>
      <c r="S2120" s="70" t="s">
        <v>22</v>
      </c>
    </row>
    <row r="2121" spans="1:19" ht="18" customHeight="1">
      <c r="A2121" s="66" t="s">
        <v>22</v>
      </c>
      <c r="B2121" s="66" t="str">
        <f t="shared" si="180"/>
        <v>2121</v>
      </c>
      <c r="R2121" s="68" t="str">
        <f t="shared" si="181"/>
        <v/>
      </c>
      <c r="S2121" s="70" t="s">
        <v>22</v>
      </c>
    </row>
    <row r="2122" spans="1:19" ht="18" customHeight="1">
      <c r="A2122" s="66" t="s">
        <v>22</v>
      </c>
      <c r="B2122" s="66" t="str">
        <f t="shared" si="180"/>
        <v>2122</v>
      </c>
      <c r="R2122" s="68" t="str">
        <f t="shared" si="181"/>
        <v/>
      </c>
      <c r="S2122" s="70" t="s">
        <v>22</v>
      </c>
    </row>
    <row r="2123" spans="1:19" ht="18" customHeight="1">
      <c r="A2123" s="66" t="s">
        <v>22</v>
      </c>
      <c r="B2123" s="66" t="str">
        <f t="shared" si="180"/>
        <v>2123</v>
      </c>
      <c r="R2123" s="68" t="str">
        <f t="shared" si="181"/>
        <v/>
      </c>
      <c r="S2123" s="70" t="s">
        <v>22</v>
      </c>
    </row>
    <row r="2124" spans="1:19" ht="18" customHeight="1">
      <c r="A2124" s="66" t="s">
        <v>22</v>
      </c>
      <c r="B2124" s="66" t="str">
        <f t="shared" si="180"/>
        <v>2124</v>
      </c>
      <c r="R2124" s="68" t="str">
        <f t="shared" si="181"/>
        <v/>
      </c>
      <c r="S2124" s="70" t="s">
        <v>22</v>
      </c>
    </row>
    <row r="2125" spans="1:19" ht="18" customHeight="1">
      <c r="A2125" s="66" t="s">
        <v>22</v>
      </c>
      <c r="B2125" s="66" t="str">
        <f t="shared" si="180"/>
        <v>2125</v>
      </c>
      <c r="R2125" s="68" t="str">
        <f t="shared" si="181"/>
        <v/>
      </c>
      <c r="S2125" s="70" t="s">
        <v>22</v>
      </c>
    </row>
    <row r="2126" spans="1:19" ht="18" customHeight="1">
      <c r="A2126" s="66" t="s">
        <v>22</v>
      </c>
      <c r="B2126" s="66" t="str">
        <f t="shared" si="180"/>
        <v>2126</v>
      </c>
      <c r="R2126" s="68" t="str">
        <f t="shared" si="181"/>
        <v/>
      </c>
      <c r="S2126" s="70" t="s">
        <v>22</v>
      </c>
    </row>
    <row r="2127" spans="1:19" ht="18" customHeight="1">
      <c r="A2127" s="66" t="s">
        <v>22</v>
      </c>
      <c r="B2127" s="66" t="str">
        <f t="shared" si="180"/>
        <v>2127</v>
      </c>
      <c r="R2127" s="68" t="str">
        <f t="shared" si="181"/>
        <v/>
      </c>
      <c r="S2127" s="70" t="s">
        <v>22</v>
      </c>
    </row>
    <row r="2128" spans="1:19" ht="18" customHeight="1">
      <c r="A2128" s="66" t="s">
        <v>22</v>
      </c>
      <c r="B2128" s="66" t="str">
        <f t="shared" si="180"/>
        <v>2128</v>
      </c>
      <c r="R2128" s="68" t="str">
        <f t="shared" si="181"/>
        <v/>
      </c>
      <c r="S2128" s="70" t="s">
        <v>22</v>
      </c>
    </row>
    <row r="2129" spans="1:19" ht="18" customHeight="1">
      <c r="A2129" s="66" t="s">
        <v>22</v>
      </c>
      <c r="B2129" s="66" t="str">
        <f t="shared" si="180"/>
        <v>2129</v>
      </c>
      <c r="R2129" s="68" t="str">
        <f t="shared" si="181"/>
        <v/>
      </c>
      <c r="S2129" s="70" t="s">
        <v>22</v>
      </c>
    </row>
    <row r="2130" spans="1:19" ht="18" customHeight="1">
      <c r="A2130" s="66" t="s">
        <v>22</v>
      </c>
      <c r="B2130" s="66" t="str">
        <f t="shared" si="180"/>
        <v>2130</v>
      </c>
      <c r="R2130" s="68" t="str">
        <f t="shared" si="181"/>
        <v/>
      </c>
      <c r="S2130" s="70" t="s">
        <v>22</v>
      </c>
    </row>
    <row r="2131" spans="1:19" ht="18" customHeight="1">
      <c r="A2131" s="66" t="s">
        <v>22</v>
      </c>
      <c r="B2131" s="66" t="str">
        <f t="shared" si="180"/>
        <v>2131</v>
      </c>
      <c r="R2131" s="68" t="str">
        <f t="shared" si="181"/>
        <v/>
      </c>
      <c r="S2131" s="70" t="s">
        <v>22</v>
      </c>
    </row>
    <row r="2132" spans="1:19" ht="18" customHeight="1">
      <c r="A2132" s="66" t="s">
        <v>22</v>
      </c>
      <c r="B2132" s="66" t="str">
        <f t="shared" si="180"/>
        <v>2132</v>
      </c>
      <c r="R2132" s="68" t="str">
        <f t="shared" si="181"/>
        <v/>
      </c>
      <c r="S2132" s="70" t="s">
        <v>22</v>
      </c>
    </row>
    <row r="2133" spans="1:19" ht="18" customHeight="1">
      <c r="A2133" s="66" t="s">
        <v>22</v>
      </c>
      <c r="B2133" s="66" t="str">
        <f t="shared" si="180"/>
        <v>2133</v>
      </c>
      <c r="R2133" s="68" t="str">
        <f t="shared" si="181"/>
        <v/>
      </c>
      <c r="S2133" s="70" t="s">
        <v>22</v>
      </c>
    </row>
    <row r="2134" spans="1:19" ht="18" customHeight="1">
      <c r="A2134" s="66" t="s">
        <v>22</v>
      </c>
      <c r="B2134" s="66" t="str">
        <f t="shared" si="180"/>
        <v>2134</v>
      </c>
      <c r="R2134" s="68" t="str">
        <f t="shared" si="181"/>
        <v/>
      </c>
      <c r="S2134" s="70" t="s">
        <v>22</v>
      </c>
    </row>
    <row r="2135" spans="1:19" ht="18" customHeight="1">
      <c r="A2135" s="66" t="s">
        <v>22</v>
      </c>
      <c r="B2135" s="66" t="str">
        <f t="shared" si="180"/>
        <v>2135</v>
      </c>
      <c r="R2135" s="68" t="str">
        <f t="shared" si="181"/>
        <v/>
      </c>
      <c r="S2135" s="70" t="s">
        <v>22</v>
      </c>
    </row>
    <row r="2136" spans="1:19" ht="18" customHeight="1">
      <c r="A2136" s="66" t="s">
        <v>22</v>
      </c>
      <c r="B2136" s="66" t="str">
        <f t="shared" si="180"/>
        <v>2136</v>
      </c>
      <c r="R2136" s="68" t="str">
        <f t="shared" si="181"/>
        <v/>
      </c>
      <c r="S2136" s="70" t="s">
        <v>22</v>
      </c>
    </row>
    <row r="2137" spans="1:19" ht="18" customHeight="1">
      <c r="A2137" s="66" t="s">
        <v>22</v>
      </c>
      <c r="B2137" s="66" t="str">
        <f t="shared" si="180"/>
        <v>2137</v>
      </c>
      <c r="R2137" s="68" t="str">
        <f t="shared" si="181"/>
        <v/>
      </c>
      <c r="S2137" s="70" t="s">
        <v>22</v>
      </c>
    </row>
    <row r="2138" spans="1:19" ht="18" customHeight="1">
      <c r="A2138" s="66" t="s">
        <v>22</v>
      </c>
      <c r="B2138" s="66" t="str">
        <f t="shared" si="180"/>
        <v>2138</v>
      </c>
      <c r="R2138" s="68" t="str">
        <f t="shared" si="181"/>
        <v/>
      </c>
      <c r="S2138" s="70" t="s">
        <v>22</v>
      </c>
    </row>
    <row r="2139" spans="1:19" ht="18" customHeight="1">
      <c r="A2139" s="66" t="s">
        <v>22</v>
      </c>
      <c r="B2139" s="66" t="str">
        <f t="shared" si="180"/>
        <v>2139</v>
      </c>
      <c r="R2139" s="68" t="str">
        <f t="shared" si="181"/>
        <v/>
      </c>
      <c r="S2139" s="70" t="s">
        <v>22</v>
      </c>
    </row>
    <row r="2140" spans="1:19" ht="18" customHeight="1">
      <c r="A2140" s="66" t="s">
        <v>22</v>
      </c>
      <c r="B2140" s="66" t="str">
        <f t="shared" si="180"/>
        <v>2140</v>
      </c>
      <c r="R2140" s="68" t="str">
        <f t="shared" si="181"/>
        <v/>
      </c>
      <c r="S2140" s="70" t="s">
        <v>22</v>
      </c>
    </row>
    <row r="2141" spans="1:19" ht="18" customHeight="1">
      <c r="A2141" s="66" t="s">
        <v>22</v>
      </c>
      <c r="B2141" s="66" t="str">
        <f t="shared" si="180"/>
        <v>2141</v>
      </c>
      <c r="R2141" s="68" t="str">
        <f t="shared" si="181"/>
        <v/>
      </c>
      <c r="S2141" s="70" t="s">
        <v>22</v>
      </c>
    </row>
    <row r="2142" spans="1:19" ht="18" customHeight="1">
      <c r="A2142" s="66" t="s">
        <v>22</v>
      </c>
      <c r="B2142" s="66" t="str">
        <f t="shared" si="180"/>
        <v>2142</v>
      </c>
      <c r="R2142" s="68" t="str">
        <f t="shared" si="181"/>
        <v/>
      </c>
      <c r="S2142" s="70" t="s">
        <v>22</v>
      </c>
    </row>
    <row r="2143" spans="1:19" ht="18" customHeight="1">
      <c r="A2143" s="66" t="s">
        <v>22</v>
      </c>
      <c r="B2143" s="66" t="str">
        <f t="shared" si="180"/>
        <v>2143</v>
      </c>
      <c r="R2143" s="68" t="str">
        <f t="shared" si="181"/>
        <v/>
      </c>
      <c r="S2143" s="70" t="s">
        <v>22</v>
      </c>
    </row>
    <row r="2144" spans="1:19" ht="18" customHeight="1">
      <c r="A2144" s="66" t="s">
        <v>22</v>
      </c>
      <c r="B2144" s="66" t="str">
        <f t="shared" si="180"/>
        <v>2144</v>
      </c>
      <c r="R2144" s="68" t="str">
        <f t="shared" si="181"/>
        <v/>
      </c>
      <c r="S2144" s="70" t="s">
        <v>22</v>
      </c>
    </row>
    <row r="2145" spans="1:19" ht="18" customHeight="1">
      <c r="A2145" s="66" t="s">
        <v>22</v>
      </c>
      <c r="B2145" s="66" t="str">
        <f t="shared" si="180"/>
        <v>2145</v>
      </c>
      <c r="R2145" s="68" t="str">
        <f t="shared" si="181"/>
        <v/>
      </c>
      <c r="S2145" s="70" t="s">
        <v>22</v>
      </c>
    </row>
    <row r="2146" spans="1:19" ht="18" customHeight="1">
      <c r="A2146" s="66" t="s">
        <v>22</v>
      </c>
      <c r="B2146" s="66" t="str">
        <f t="shared" si="180"/>
        <v>2146</v>
      </c>
      <c r="R2146" s="68" t="str">
        <f t="shared" si="181"/>
        <v/>
      </c>
      <c r="S2146" s="70" t="s">
        <v>22</v>
      </c>
    </row>
    <row r="2147" spans="1:19" ht="18" customHeight="1">
      <c r="A2147" s="66" t="s">
        <v>22</v>
      </c>
      <c r="B2147" s="66" t="str">
        <f t="shared" si="180"/>
        <v>2147</v>
      </c>
      <c r="R2147" s="68" t="str">
        <f t="shared" si="181"/>
        <v/>
      </c>
      <c r="S2147" s="70" t="s">
        <v>22</v>
      </c>
    </row>
    <row r="2148" spans="1:19" ht="18" customHeight="1">
      <c r="A2148" s="66" t="s">
        <v>22</v>
      </c>
      <c r="B2148" s="66" t="str">
        <f t="shared" si="180"/>
        <v>2148</v>
      </c>
      <c r="R2148" s="68" t="str">
        <f t="shared" si="181"/>
        <v/>
      </c>
      <c r="S2148" s="70" t="s">
        <v>22</v>
      </c>
    </row>
    <row r="2149" spans="1:19" ht="18" customHeight="1">
      <c r="A2149" s="66" t="s">
        <v>22</v>
      </c>
      <c r="B2149" s="66" t="str">
        <f t="shared" si="180"/>
        <v>2149</v>
      </c>
      <c r="R2149" s="68" t="str">
        <f t="shared" si="181"/>
        <v/>
      </c>
      <c r="S2149" s="70" t="s">
        <v>22</v>
      </c>
    </row>
    <row r="2150" spans="1:19" ht="18" customHeight="1">
      <c r="A2150" s="66" t="s">
        <v>22</v>
      </c>
      <c r="B2150" s="66" t="str">
        <f t="shared" si="180"/>
        <v>2150</v>
      </c>
      <c r="R2150" s="68" t="str">
        <f t="shared" si="181"/>
        <v/>
      </c>
      <c r="S2150" s="70" t="s">
        <v>22</v>
      </c>
    </row>
    <row r="2151" spans="1:19" ht="18" customHeight="1">
      <c r="A2151" s="66" t="s">
        <v>22</v>
      </c>
      <c r="B2151" s="66" t="str">
        <f t="shared" si="180"/>
        <v>2151</v>
      </c>
      <c r="R2151" s="68" t="str">
        <f t="shared" si="181"/>
        <v/>
      </c>
      <c r="S2151" s="70" t="s">
        <v>22</v>
      </c>
    </row>
    <row r="2152" spans="1:19" ht="18" customHeight="1">
      <c r="A2152" s="66" t="s">
        <v>22</v>
      </c>
      <c r="B2152" s="66" t="str">
        <f t="shared" si="180"/>
        <v>2152</v>
      </c>
      <c r="R2152" s="68" t="str">
        <f t="shared" si="181"/>
        <v/>
      </c>
      <c r="S2152" s="70" t="s">
        <v>22</v>
      </c>
    </row>
    <row r="2153" spans="1:19" ht="18" customHeight="1">
      <c r="A2153" s="66" t="s">
        <v>22</v>
      </c>
      <c r="B2153" s="66" t="str">
        <f t="shared" si="180"/>
        <v>2153</v>
      </c>
      <c r="R2153" s="68" t="str">
        <f t="shared" si="181"/>
        <v/>
      </c>
      <c r="S2153" s="70" t="s">
        <v>22</v>
      </c>
    </row>
    <row r="2154" spans="1:19" ht="18" customHeight="1">
      <c r="A2154" s="66" t="s">
        <v>22</v>
      </c>
      <c r="B2154" s="66" t="str">
        <f t="shared" si="180"/>
        <v>2154</v>
      </c>
      <c r="R2154" s="68" t="str">
        <f t="shared" si="181"/>
        <v/>
      </c>
      <c r="S2154" s="70" t="s">
        <v>22</v>
      </c>
    </row>
    <row r="2155" spans="1:19" ht="18" customHeight="1">
      <c r="A2155" s="66" t="s">
        <v>22</v>
      </c>
      <c r="B2155" s="66" t="str">
        <f t="shared" si="180"/>
        <v>2155</v>
      </c>
      <c r="R2155" s="68" t="str">
        <f t="shared" si="181"/>
        <v/>
      </c>
      <c r="S2155" s="70" t="s">
        <v>22</v>
      </c>
    </row>
    <row r="2156" spans="1:19" ht="18" customHeight="1">
      <c r="A2156" s="66" t="s">
        <v>22</v>
      </c>
      <c r="B2156" s="66" t="str">
        <f t="shared" si="180"/>
        <v>2156</v>
      </c>
      <c r="R2156" s="68" t="str">
        <f t="shared" si="181"/>
        <v/>
      </c>
      <c r="S2156" s="70" t="s">
        <v>22</v>
      </c>
    </row>
    <row r="2157" spans="1:19" ht="18" customHeight="1">
      <c r="A2157" s="66" t="s">
        <v>22</v>
      </c>
      <c r="B2157" s="66" t="str">
        <f t="shared" si="180"/>
        <v>2157</v>
      </c>
      <c r="R2157" s="68" t="str">
        <f t="shared" si="181"/>
        <v/>
      </c>
      <c r="S2157" s="70" t="s">
        <v>22</v>
      </c>
    </row>
    <row r="2158" spans="1:19" ht="18" customHeight="1">
      <c r="A2158" s="66" t="s">
        <v>22</v>
      </c>
      <c r="B2158" s="66" t="str">
        <f t="shared" si="180"/>
        <v>2158</v>
      </c>
      <c r="R2158" s="68" t="str">
        <f t="shared" si="181"/>
        <v/>
      </c>
      <c r="S2158" s="70" t="s">
        <v>22</v>
      </c>
    </row>
    <row r="2159" spans="1:19" ht="18" customHeight="1">
      <c r="A2159" s="66" t="s">
        <v>22</v>
      </c>
      <c r="B2159" s="66" t="str">
        <f t="shared" si="180"/>
        <v>2159</v>
      </c>
      <c r="R2159" s="68" t="str">
        <f t="shared" si="181"/>
        <v/>
      </c>
      <c r="S2159" s="70" t="s">
        <v>22</v>
      </c>
    </row>
    <row r="2160" spans="1:19" ht="18" customHeight="1">
      <c r="A2160" s="66" t="s">
        <v>22</v>
      </c>
      <c r="B2160" s="66" t="str">
        <f t="shared" si="180"/>
        <v>2160</v>
      </c>
      <c r="R2160" s="68" t="str">
        <f t="shared" si="181"/>
        <v/>
      </c>
      <c r="S2160" s="70" t="s">
        <v>22</v>
      </c>
    </row>
    <row r="2161" spans="1:19" ht="18" customHeight="1">
      <c r="A2161" s="66" t="s">
        <v>22</v>
      </c>
      <c r="B2161" s="66" t="str">
        <f t="shared" si="180"/>
        <v>2161</v>
      </c>
      <c r="R2161" s="68" t="str">
        <f t="shared" si="181"/>
        <v/>
      </c>
      <c r="S2161" s="70" t="s">
        <v>22</v>
      </c>
    </row>
    <row r="2162" spans="1:19" ht="18" customHeight="1">
      <c r="A2162" s="66" t="s">
        <v>22</v>
      </c>
      <c r="B2162" s="66" t="str">
        <f t="shared" si="180"/>
        <v>2162</v>
      </c>
      <c r="R2162" s="68" t="str">
        <f t="shared" si="181"/>
        <v/>
      </c>
      <c r="S2162" s="70" t="s">
        <v>22</v>
      </c>
    </row>
    <row r="2163" spans="1:19" ht="18" customHeight="1">
      <c r="A2163" s="66" t="s">
        <v>22</v>
      </c>
      <c r="B2163" s="66" t="str">
        <f t="shared" si="180"/>
        <v>2163</v>
      </c>
      <c r="R2163" s="68" t="str">
        <f t="shared" si="181"/>
        <v/>
      </c>
      <c r="S2163" s="70" t="s">
        <v>22</v>
      </c>
    </row>
    <row r="2164" spans="1:19" ht="18" customHeight="1">
      <c r="A2164" s="66" t="s">
        <v>22</v>
      </c>
      <c r="B2164" s="66" t="str">
        <f t="shared" si="180"/>
        <v>2164</v>
      </c>
      <c r="R2164" s="68" t="str">
        <f t="shared" si="181"/>
        <v/>
      </c>
      <c r="S2164" s="70" t="s">
        <v>22</v>
      </c>
    </row>
    <row r="2165" spans="1:19" ht="18" customHeight="1">
      <c r="A2165" s="66" t="s">
        <v>22</v>
      </c>
      <c r="B2165" s="66" t="str">
        <f t="shared" si="180"/>
        <v>2165</v>
      </c>
      <c r="R2165" s="68" t="str">
        <f t="shared" si="181"/>
        <v/>
      </c>
      <c r="S2165" s="70" t="s">
        <v>22</v>
      </c>
    </row>
    <row r="2166" spans="1:19" ht="18" customHeight="1">
      <c r="A2166" s="66" t="s">
        <v>22</v>
      </c>
      <c r="B2166" s="66" t="str">
        <f t="shared" si="180"/>
        <v>2166</v>
      </c>
      <c r="R2166" s="68" t="str">
        <f t="shared" si="181"/>
        <v/>
      </c>
      <c r="S2166" s="70" t="s">
        <v>22</v>
      </c>
    </row>
    <row r="2167" spans="1:19" ht="18" customHeight="1">
      <c r="A2167" s="66" t="s">
        <v>22</v>
      </c>
      <c r="B2167" s="66" t="str">
        <f t="shared" si="180"/>
        <v>2167</v>
      </c>
      <c r="R2167" s="68" t="str">
        <f t="shared" si="181"/>
        <v/>
      </c>
      <c r="S2167" s="70" t="s">
        <v>22</v>
      </c>
    </row>
    <row r="2168" spans="1:19" ht="18" customHeight="1">
      <c r="A2168" s="66" t="s">
        <v>22</v>
      </c>
      <c r="B2168" s="66" t="str">
        <f t="shared" si="180"/>
        <v>2168</v>
      </c>
      <c r="R2168" s="68" t="str">
        <f t="shared" si="181"/>
        <v/>
      </c>
      <c r="S2168" s="70" t="s">
        <v>22</v>
      </c>
    </row>
    <row r="2169" spans="1:19" ht="18" customHeight="1">
      <c r="A2169" s="66" t="s">
        <v>22</v>
      </c>
      <c r="B2169" s="66" t="str">
        <f t="shared" si="180"/>
        <v>2169</v>
      </c>
      <c r="R2169" s="68" t="str">
        <f t="shared" si="181"/>
        <v/>
      </c>
      <c r="S2169" s="70" t="s">
        <v>22</v>
      </c>
    </row>
    <row r="2170" spans="1:19" ht="18" customHeight="1">
      <c r="A2170" s="66" t="s">
        <v>22</v>
      </c>
      <c r="B2170" s="66" t="str">
        <f t="shared" si="180"/>
        <v>2170</v>
      </c>
      <c r="R2170" s="68" t="str">
        <f t="shared" si="181"/>
        <v/>
      </c>
      <c r="S2170" s="70" t="s">
        <v>22</v>
      </c>
    </row>
    <row r="2171" spans="1:19" ht="18" customHeight="1">
      <c r="A2171" s="66" t="s">
        <v>22</v>
      </c>
      <c r="B2171" s="66" t="str">
        <f t="shared" si="180"/>
        <v>2171</v>
      </c>
      <c r="R2171" s="68" t="str">
        <f t="shared" si="181"/>
        <v/>
      </c>
      <c r="S2171" s="70" t="s">
        <v>22</v>
      </c>
    </row>
    <row r="2172" spans="1:19" ht="18" customHeight="1">
      <c r="A2172" s="66" t="s">
        <v>22</v>
      </c>
      <c r="B2172" s="66" t="str">
        <f t="shared" si="180"/>
        <v>2172</v>
      </c>
      <c r="R2172" s="68" t="str">
        <f t="shared" si="181"/>
        <v/>
      </c>
      <c r="S2172" s="70" t="s">
        <v>22</v>
      </c>
    </row>
    <row r="2173" spans="1:19" ht="18" customHeight="1">
      <c r="A2173" s="66" t="s">
        <v>22</v>
      </c>
      <c r="B2173" s="66" t="str">
        <f t="shared" si="180"/>
        <v>2173</v>
      </c>
      <c r="R2173" s="68" t="str">
        <f t="shared" si="181"/>
        <v/>
      </c>
      <c r="S2173" s="70" t="s">
        <v>22</v>
      </c>
    </row>
    <row r="2174" spans="1:19" ht="18" customHeight="1">
      <c r="A2174" s="66" t="s">
        <v>22</v>
      </c>
      <c r="B2174" s="66" t="str">
        <f t="shared" si="180"/>
        <v>2174</v>
      </c>
      <c r="R2174" s="68" t="str">
        <f t="shared" si="181"/>
        <v/>
      </c>
      <c r="S2174" s="70" t="s">
        <v>22</v>
      </c>
    </row>
    <row r="2175" spans="1:19" ht="18" customHeight="1">
      <c r="A2175" s="66" t="s">
        <v>22</v>
      </c>
      <c r="B2175" s="66" t="str">
        <f t="shared" si="180"/>
        <v>2175</v>
      </c>
      <c r="R2175" s="68" t="str">
        <f t="shared" si="181"/>
        <v/>
      </c>
      <c r="S2175" s="70" t="s">
        <v>22</v>
      </c>
    </row>
    <row r="2176" spans="1:19" ht="18" customHeight="1">
      <c r="A2176" s="66" t="s">
        <v>22</v>
      </c>
      <c r="B2176" s="66" t="str">
        <f t="shared" si="180"/>
        <v>2176</v>
      </c>
      <c r="R2176" s="68" t="str">
        <f t="shared" si="181"/>
        <v/>
      </c>
      <c r="S2176" s="70" t="s">
        <v>22</v>
      </c>
    </row>
    <row r="2177" spans="1:19" ht="18" customHeight="1">
      <c r="A2177" s="66" t="s">
        <v>22</v>
      </c>
      <c r="B2177" s="66" t="str">
        <f t="shared" si="180"/>
        <v>2177</v>
      </c>
      <c r="R2177" s="68" t="str">
        <f t="shared" si="181"/>
        <v/>
      </c>
      <c r="S2177" s="70" t="s">
        <v>22</v>
      </c>
    </row>
    <row r="2178" spans="1:19" ht="18" customHeight="1">
      <c r="A2178" s="66" t="s">
        <v>22</v>
      </c>
      <c r="B2178" s="66" t="str">
        <f t="shared" si="180"/>
        <v>2178</v>
      </c>
      <c r="R2178" s="68" t="str">
        <f t="shared" si="181"/>
        <v/>
      </c>
      <c r="S2178" s="70" t="s">
        <v>22</v>
      </c>
    </row>
    <row r="2179" spans="1:19" ht="18" customHeight="1">
      <c r="A2179" s="66" t="s">
        <v>22</v>
      </c>
      <c r="B2179" s="66" t="str">
        <f t="shared" si="180"/>
        <v>2179</v>
      </c>
      <c r="R2179" s="68" t="str">
        <f t="shared" si="181"/>
        <v/>
      </c>
      <c r="S2179" s="70" t="s">
        <v>22</v>
      </c>
    </row>
    <row r="2180" spans="1:19" ht="18" customHeight="1">
      <c r="A2180" s="66" t="s">
        <v>22</v>
      </c>
      <c r="B2180" s="66" t="str">
        <f t="shared" ref="B2180:B2243" si="182">ROW(S2180)&amp;S2180</f>
        <v>2180</v>
      </c>
      <c r="R2180" s="68" t="str">
        <f t="shared" si="181"/>
        <v/>
      </c>
      <c r="S2180" s="70" t="s">
        <v>22</v>
      </c>
    </row>
    <row r="2181" spans="1:19" ht="18" customHeight="1">
      <c r="A2181" s="66" t="s">
        <v>22</v>
      </c>
      <c r="B2181" s="66" t="str">
        <f t="shared" si="182"/>
        <v>2181</v>
      </c>
      <c r="R2181" s="68" t="str">
        <f t="shared" ref="R2181:R2244" si="183">IF(J2181="","",J2181*Q2181)</f>
        <v/>
      </c>
      <c r="S2181" s="70" t="s">
        <v>22</v>
      </c>
    </row>
    <row r="2182" spans="1:19" ht="18" customHeight="1">
      <c r="A2182" s="66" t="s">
        <v>22</v>
      </c>
      <c r="B2182" s="66" t="str">
        <f t="shared" si="182"/>
        <v>2182</v>
      </c>
      <c r="R2182" s="68" t="str">
        <f t="shared" si="183"/>
        <v/>
      </c>
      <c r="S2182" s="70" t="s">
        <v>22</v>
      </c>
    </row>
    <row r="2183" spans="1:19" ht="18" customHeight="1">
      <c r="A2183" s="66" t="s">
        <v>22</v>
      </c>
      <c r="B2183" s="66" t="str">
        <f t="shared" si="182"/>
        <v>2183</v>
      </c>
      <c r="R2183" s="68" t="str">
        <f t="shared" si="183"/>
        <v/>
      </c>
      <c r="S2183" s="70" t="s">
        <v>22</v>
      </c>
    </row>
    <row r="2184" spans="1:19" ht="18" customHeight="1">
      <c r="A2184" s="66" t="s">
        <v>22</v>
      </c>
      <c r="B2184" s="66" t="str">
        <f t="shared" si="182"/>
        <v>2184</v>
      </c>
      <c r="R2184" s="68" t="str">
        <f t="shared" si="183"/>
        <v/>
      </c>
      <c r="S2184" s="70" t="s">
        <v>22</v>
      </c>
    </row>
    <row r="2185" spans="1:19" ht="18" customHeight="1">
      <c r="A2185" s="66" t="s">
        <v>22</v>
      </c>
      <c r="B2185" s="66" t="str">
        <f t="shared" si="182"/>
        <v>2185</v>
      </c>
      <c r="R2185" s="68" t="str">
        <f t="shared" si="183"/>
        <v/>
      </c>
      <c r="S2185" s="70" t="s">
        <v>22</v>
      </c>
    </row>
    <row r="2186" spans="1:19" ht="18" customHeight="1">
      <c r="A2186" s="66" t="s">
        <v>22</v>
      </c>
      <c r="B2186" s="66" t="str">
        <f t="shared" si="182"/>
        <v>2186</v>
      </c>
      <c r="R2186" s="68" t="str">
        <f t="shared" si="183"/>
        <v/>
      </c>
      <c r="S2186" s="70" t="s">
        <v>22</v>
      </c>
    </row>
    <row r="2187" spans="1:19" ht="18" customHeight="1">
      <c r="A2187" s="66" t="s">
        <v>22</v>
      </c>
      <c r="B2187" s="66" t="str">
        <f t="shared" si="182"/>
        <v>2187</v>
      </c>
      <c r="R2187" s="68" t="str">
        <f t="shared" si="183"/>
        <v/>
      </c>
      <c r="S2187" s="70" t="s">
        <v>22</v>
      </c>
    </row>
    <row r="2188" spans="1:19" ht="18" customHeight="1">
      <c r="A2188" s="66" t="s">
        <v>22</v>
      </c>
      <c r="B2188" s="66" t="str">
        <f t="shared" si="182"/>
        <v>2188</v>
      </c>
      <c r="R2188" s="68" t="str">
        <f t="shared" si="183"/>
        <v/>
      </c>
      <c r="S2188" s="70" t="s">
        <v>22</v>
      </c>
    </row>
    <row r="2189" spans="1:19" ht="18" customHeight="1">
      <c r="A2189" s="66" t="s">
        <v>22</v>
      </c>
      <c r="B2189" s="66" t="str">
        <f t="shared" si="182"/>
        <v>2189</v>
      </c>
      <c r="R2189" s="68" t="str">
        <f t="shared" si="183"/>
        <v/>
      </c>
      <c r="S2189" s="70" t="s">
        <v>22</v>
      </c>
    </row>
    <row r="2190" spans="1:19" ht="18" customHeight="1">
      <c r="A2190" s="66" t="s">
        <v>22</v>
      </c>
      <c r="B2190" s="66" t="str">
        <f t="shared" si="182"/>
        <v>2190</v>
      </c>
      <c r="R2190" s="68" t="str">
        <f t="shared" si="183"/>
        <v/>
      </c>
      <c r="S2190" s="70" t="s">
        <v>22</v>
      </c>
    </row>
    <row r="2191" spans="1:19" ht="18" customHeight="1">
      <c r="A2191" s="66" t="s">
        <v>22</v>
      </c>
      <c r="B2191" s="66" t="str">
        <f t="shared" si="182"/>
        <v>2191</v>
      </c>
      <c r="R2191" s="68" t="str">
        <f t="shared" si="183"/>
        <v/>
      </c>
      <c r="S2191" s="70" t="s">
        <v>22</v>
      </c>
    </row>
    <row r="2192" spans="1:19" ht="18" customHeight="1">
      <c r="A2192" s="66" t="s">
        <v>22</v>
      </c>
      <c r="B2192" s="66" t="str">
        <f t="shared" si="182"/>
        <v>2192</v>
      </c>
      <c r="R2192" s="68" t="str">
        <f t="shared" si="183"/>
        <v/>
      </c>
      <c r="S2192" s="70" t="s">
        <v>22</v>
      </c>
    </row>
    <row r="2193" spans="1:19" ht="18" customHeight="1">
      <c r="A2193" s="66" t="s">
        <v>22</v>
      </c>
      <c r="B2193" s="66" t="str">
        <f t="shared" si="182"/>
        <v>2193</v>
      </c>
      <c r="R2193" s="68" t="str">
        <f t="shared" si="183"/>
        <v/>
      </c>
      <c r="S2193" s="70" t="s">
        <v>22</v>
      </c>
    </row>
    <row r="2194" spans="1:19" ht="18" customHeight="1">
      <c r="A2194" s="66" t="s">
        <v>22</v>
      </c>
      <c r="B2194" s="66" t="str">
        <f t="shared" si="182"/>
        <v>2194</v>
      </c>
      <c r="R2194" s="68" t="str">
        <f t="shared" si="183"/>
        <v/>
      </c>
      <c r="S2194" s="70" t="s">
        <v>22</v>
      </c>
    </row>
    <row r="2195" spans="1:19" ht="18" customHeight="1">
      <c r="A2195" s="66" t="s">
        <v>22</v>
      </c>
      <c r="B2195" s="66" t="str">
        <f t="shared" si="182"/>
        <v>2195</v>
      </c>
      <c r="R2195" s="68" t="str">
        <f t="shared" si="183"/>
        <v/>
      </c>
      <c r="S2195" s="70" t="s">
        <v>22</v>
      </c>
    </row>
    <row r="2196" spans="1:19" ht="18" customHeight="1">
      <c r="A2196" s="66" t="s">
        <v>22</v>
      </c>
      <c r="B2196" s="66" t="str">
        <f t="shared" si="182"/>
        <v>2196</v>
      </c>
      <c r="R2196" s="68" t="str">
        <f t="shared" si="183"/>
        <v/>
      </c>
      <c r="S2196" s="70" t="s">
        <v>22</v>
      </c>
    </row>
    <row r="2197" spans="1:19" ht="18" customHeight="1">
      <c r="A2197" s="66" t="s">
        <v>22</v>
      </c>
      <c r="B2197" s="66" t="str">
        <f t="shared" si="182"/>
        <v>2197</v>
      </c>
      <c r="R2197" s="68" t="str">
        <f t="shared" si="183"/>
        <v/>
      </c>
      <c r="S2197" s="70" t="s">
        <v>22</v>
      </c>
    </row>
    <row r="2198" spans="1:19" ht="18" customHeight="1">
      <c r="A2198" s="66" t="s">
        <v>22</v>
      </c>
      <c r="B2198" s="66" t="str">
        <f t="shared" si="182"/>
        <v>2198</v>
      </c>
      <c r="R2198" s="68" t="str">
        <f t="shared" si="183"/>
        <v/>
      </c>
      <c r="S2198" s="70" t="s">
        <v>22</v>
      </c>
    </row>
    <row r="2199" spans="1:19" ht="18" customHeight="1">
      <c r="A2199" s="66" t="s">
        <v>22</v>
      </c>
      <c r="B2199" s="66" t="str">
        <f t="shared" si="182"/>
        <v>2199</v>
      </c>
      <c r="R2199" s="68" t="str">
        <f t="shared" si="183"/>
        <v/>
      </c>
      <c r="S2199" s="70" t="s">
        <v>22</v>
      </c>
    </row>
    <row r="2200" spans="1:19" ht="18" customHeight="1">
      <c r="A2200" s="66" t="s">
        <v>22</v>
      </c>
      <c r="B2200" s="66" t="str">
        <f t="shared" si="182"/>
        <v>2200</v>
      </c>
      <c r="R2200" s="68" t="str">
        <f t="shared" si="183"/>
        <v/>
      </c>
      <c r="S2200" s="70" t="s">
        <v>22</v>
      </c>
    </row>
    <row r="2201" spans="1:19" ht="18" customHeight="1">
      <c r="A2201" s="66" t="s">
        <v>22</v>
      </c>
      <c r="B2201" s="66" t="str">
        <f t="shared" si="182"/>
        <v>2201</v>
      </c>
      <c r="R2201" s="68" t="str">
        <f t="shared" si="183"/>
        <v/>
      </c>
      <c r="S2201" s="70" t="s">
        <v>22</v>
      </c>
    </row>
    <row r="2202" spans="1:19" ht="18" customHeight="1">
      <c r="A2202" s="66" t="s">
        <v>22</v>
      </c>
      <c r="B2202" s="66" t="str">
        <f t="shared" si="182"/>
        <v>2202</v>
      </c>
      <c r="R2202" s="68" t="str">
        <f t="shared" si="183"/>
        <v/>
      </c>
      <c r="S2202" s="70" t="s">
        <v>22</v>
      </c>
    </row>
    <row r="2203" spans="1:19" ht="18" customHeight="1">
      <c r="A2203" s="66" t="s">
        <v>22</v>
      </c>
      <c r="B2203" s="66" t="str">
        <f t="shared" si="182"/>
        <v>2203</v>
      </c>
      <c r="R2203" s="68" t="str">
        <f t="shared" si="183"/>
        <v/>
      </c>
      <c r="S2203" s="70" t="s">
        <v>22</v>
      </c>
    </row>
    <row r="2204" spans="1:19" ht="18" customHeight="1">
      <c r="A2204" s="66" t="s">
        <v>22</v>
      </c>
      <c r="B2204" s="66" t="str">
        <f t="shared" si="182"/>
        <v>2204</v>
      </c>
      <c r="R2204" s="68" t="str">
        <f t="shared" si="183"/>
        <v/>
      </c>
      <c r="S2204" s="70" t="s">
        <v>22</v>
      </c>
    </row>
    <row r="2205" spans="1:19" ht="18" customHeight="1">
      <c r="A2205" s="66" t="s">
        <v>22</v>
      </c>
      <c r="B2205" s="66" t="str">
        <f t="shared" si="182"/>
        <v>2205</v>
      </c>
      <c r="R2205" s="68" t="str">
        <f t="shared" si="183"/>
        <v/>
      </c>
      <c r="S2205" s="70" t="s">
        <v>22</v>
      </c>
    </row>
    <row r="2206" spans="1:19" ht="18" customHeight="1">
      <c r="A2206" s="66" t="s">
        <v>22</v>
      </c>
      <c r="B2206" s="66" t="str">
        <f t="shared" si="182"/>
        <v>2206</v>
      </c>
      <c r="R2206" s="68" t="str">
        <f t="shared" si="183"/>
        <v/>
      </c>
      <c r="S2206" s="70" t="s">
        <v>22</v>
      </c>
    </row>
    <row r="2207" spans="1:19" ht="18" customHeight="1">
      <c r="A2207" s="66" t="s">
        <v>22</v>
      </c>
      <c r="B2207" s="66" t="str">
        <f t="shared" si="182"/>
        <v>2207</v>
      </c>
      <c r="R2207" s="68" t="str">
        <f t="shared" si="183"/>
        <v/>
      </c>
      <c r="S2207" s="70" t="s">
        <v>22</v>
      </c>
    </row>
    <row r="2208" spans="1:19" ht="18" customHeight="1">
      <c r="A2208" s="66" t="s">
        <v>22</v>
      </c>
      <c r="B2208" s="66" t="str">
        <f t="shared" si="182"/>
        <v>2208</v>
      </c>
      <c r="R2208" s="68" t="str">
        <f t="shared" si="183"/>
        <v/>
      </c>
      <c r="S2208" s="70" t="s">
        <v>22</v>
      </c>
    </row>
    <row r="2209" spans="1:19" ht="18" customHeight="1">
      <c r="A2209" s="66" t="s">
        <v>22</v>
      </c>
      <c r="B2209" s="66" t="str">
        <f t="shared" si="182"/>
        <v>2209</v>
      </c>
      <c r="R2209" s="68" t="str">
        <f t="shared" si="183"/>
        <v/>
      </c>
      <c r="S2209" s="70" t="s">
        <v>22</v>
      </c>
    </row>
    <row r="2210" spans="1:19" ht="18" customHeight="1">
      <c r="A2210" s="66" t="s">
        <v>22</v>
      </c>
      <c r="B2210" s="66" t="str">
        <f t="shared" si="182"/>
        <v>2210</v>
      </c>
      <c r="R2210" s="68" t="str">
        <f t="shared" si="183"/>
        <v/>
      </c>
      <c r="S2210" s="70" t="s">
        <v>22</v>
      </c>
    </row>
    <row r="2211" spans="1:19" ht="18" customHeight="1">
      <c r="A2211" s="66" t="s">
        <v>22</v>
      </c>
      <c r="B2211" s="66" t="str">
        <f t="shared" si="182"/>
        <v>2211</v>
      </c>
      <c r="R2211" s="68" t="str">
        <f t="shared" si="183"/>
        <v/>
      </c>
      <c r="S2211" s="70" t="s">
        <v>22</v>
      </c>
    </row>
    <row r="2212" spans="1:19" ht="18" customHeight="1">
      <c r="A2212" s="66" t="s">
        <v>22</v>
      </c>
      <c r="B2212" s="66" t="str">
        <f t="shared" si="182"/>
        <v>2212</v>
      </c>
      <c r="R2212" s="68" t="str">
        <f t="shared" si="183"/>
        <v/>
      </c>
      <c r="S2212" s="70" t="s">
        <v>22</v>
      </c>
    </row>
    <row r="2213" spans="1:19" ht="18" customHeight="1">
      <c r="A2213" s="66" t="s">
        <v>22</v>
      </c>
      <c r="B2213" s="66" t="str">
        <f t="shared" si="182"/>
        <v>2213</v>
      </c>
      <c r="R2213" s="68" t="str">
        <f t="shared" si="183"/>
        <v/>
      </c>
      <c r="S2213" s="70" t="s">
        <v>22</v>
      </c>
    </row>
    <row r="2214" spans="1:19" ht="18" customHeight="1">
      <c r="A2214" s="66" t="s">
        <v>22</v>
      </c>
      <c r="B2214" s="66" t="str">
        <f t="shared" si="182"/>
        <v>2214</v>
      </c>
      <c r="R2214" s="68" t="str">
        <f t="shared" si="183"/>
        <v/>
      </c>
      <c r="S2214" s="70" t="s">
        <v>22</v>
      </c>
    </row>
    <row r="2215" spans="1:19" ht="18" customHeight="1">
      <c r="A2215" s="66" t="s">
        <v>22</v>
      </c>
      <c r="B2215" s="66" t="str">
        <f t="shared" si="182"/>
        <v>2215</v>
      </c>
      <c r="R2215" s="68" t="str">
        <f t="shared" si="183"/>
        <v/>
      </c>
      <c r="S2215" s="70" t="s">
        <v>22</v>
      </c>
    </row>
    <row r="2216" spans="1:19" ht="18" customHeight="1">
      <c r="A2216" s="66" t="s">
        <v>22</v>
      </c>
      <c r="B2216" s="66" t="str">
        <f t="shared" si="182"/>
        <v>2216</v>
      </c>
      <c r="R2216" s="68" t="str">
        <f t="shared" si="183"/>
        <v/>
      </c>
      <c r="S2216" s="70" t="s">
        <v>22</v>
      </c>
    </row>
    <row r="2217" spans="1:19" ht="18" customHeight="1">
      <c r="A2217" s="66" t="s">
        <v>22</v>
      </c>
      <c r="B2217" s="66" t="str">
        <f t="shared" si="182"/>
        <v>2217</v>
      </c>
      <c r="R2217" s="68" t="str">
        <f t="shared" si="183"/>
        <v/>
      </c>
      <c r="S2217" s="70" t="s">
        <v>22</v>
      </c>
    </row>
    <row r="2218" spans="1:19" ht="18" customHeight="1">
      <c r="A2218" s="66" t="s">
        <v>22</v>
      </c>
      <c r="B2218" s="66" t="str">
        <f t="shared" si="182"/>
        <v>2218</v>
      </c>
      <c r="R2218" s="68" t="str">
        <f t="shared" si="183"/>
        <v/>
      </c>
      <c r="S2218" s="70" t="s">
        <v>22</v>
      </c>
    </row>
    <row r="2219" spans="1:19" ht="18" customHeight="1">
      <c r="A2219" s="66" t="s">
        <v>22</v>
      </c>
      <c r="B2219" s="66" t="str">
        <f t="shared" si="182"/>
        <v>2219</v>
      </c>
      <c r="R2219" s="68" t="str">
        <f t="shared" si="183"/>
        <v/>
      </c>
      <c r="S2219" s="70" t="s">
        <v>22</v>
      </c>
    </row>
    <row r="2220" spans="1:19" ht="18" customHeight="1">
      <c r="A2220" s="66" t="s">
        <v>22</v>
      </c>
      <c r="B2220" s="66" t="str">
        <f t="shared" si="182"/>
        <v>2220</v>
      </c>
      <c r="R2220" s="68" t="str">
        <f t="shared" si="183"/>
        <v/>
      </c>
      <c r="S2220" s="70" t="s">
        <v>22</v>
      </c>
    </row>
    <row r="2221" spans="1:19" ht="18" customHeight="1">
      <c r="A2221" s="66" t="s">
        <v>22</v>
      </c>
      <c r="B2221" s="66" t="str">
        <f t="shared" si="182"/>
        <v>2221</v>
      </c>
      <c r="R2221" s="68" t="str">
        <f t="shared" si="183"/>
        <v/>
      </c>
      <c r="S2221" s="70" t="s">
        <v>22</v>
      </c>
    </row>
    <row r="2222" spans="1:19" ht="18" customHeight="1">
      <c r="A2222" s="66" t="s">
        <v>22</v>
      </c>
      <c r="B2222" s="66" t="str">
        <f t="shared" si="182"/>
        <v>2222</v>
      </c>
      <c r="R2222" s="68" t="str">
        <f t="shared" si="183"/>
        <v/>
      </c>
      <c r="S2222" s="70" t="s">
        <v>22</v>
      </c>
    </row>
    <row r="2223" spans="1:19" ht="18" customHeight="1">
      <c r="A2223" s="66" t="s">
        <v>22</v>
      </c>
      <c r="B2223" s="66" t="str">
        <f t="shared" si="182"/>
        <v>2223</v>
      </c>
      <c r="R2223" s="68" t="str">
        <f t="shared" si="183"/>
        <v/>
      </c>
      <c r="S2223" s="70" t="s">
        <v>22</v>
      </c>
    </row>
    <row r="2224" spans="1:19" ht="18" customHeight="1">
      <c r="A2224" s="66" t="s">
        <v>22</v>
      </c>
      <c r="B2224" s="66" t="str">
        <f t="shared" si="182"/>
        <v>2224</v>
      </c>
      <c r="R2224" s="68" t="str">
        <f t="shared" si="183"/>
        <v/>
      </c>
      <c r="S2224" s="70" t="s">
        <v>22</v>
      </c>
    </row>
    <row r="2225" spans="1:19" ht="18" customHeight="1">
      <c r="A2225" s="66" t="s">
        <v>22</v>
      </c>
      <c r="B2225" s="66" t="str">
        <f t="shared" si="182"/>
        <v>2225</v>
      </c>
      <c r="R2225" s="68" t="str">
        <f t="shared" si="183"/>
        <v/>
      </c>
      <c r="S2225" s="70" t="s">
        <v>22</v>
      </c>
    </row>
    <row r="2226" spans="1:19" ht="18" customHeight="1">
      <c r="A2226" s="66" t="s">
        <v>22</v>
      </c>
      <c r="B2226" s="66" t="str">
        <f t="shared" si="182"/>
        <v>2226</v>
      </c>
      <c r="R2226" s="68" t="str">
        <f t="shared" si="183"/>
        <v/>
      </c>
      <c r="S2226" s="70" t="s">
        <v>22</v>
      </c>
    </row>
    <row r="2227" spans="1:19" ht="18" customHeight="1">
      <c r="A2227" s="66" t="s">
        <v>22</v>
      </c>
      <c r="B2227" s="66" t="str">
        <f t="shared" si="182"/>
        <v>2227</v>
      </c>
      <c r="R2227" s="68" t="str">
        <f t="shared" si="183"/>
        <v/>
      </c>
      <c r="S2227" s="70" t="s">
        <v>22</v>
      </c>
    </row>
    <row r="2228" spans="1:19" ht="18" customHeight="1">
      <c r="A2228" s="66" t="s">
        <v>22</v>
      </c>
      <c r="B2228" s="66" t="str">
        <f t="shared" si="182"/>
        <v>2228</v>
      </c>
      <c r="R2228" s="68" t="str">
        <f t="shared" si="183"/>
        <v/>
      </c>
      <c r="S2228" s="70" t="s">
        <v>22</v>
      </c>
    </row>
    <row r="2229" spans="1:19" ht="18" customHeight="1">
      <c r="A2229" s="66" t="s">
        <v>22</v>
      </c>
      <c r="B2229" s="66" t="str">
        <f t="shared" si="182"/>
        <v>2229</v>
      </c>
      <c r="R2229" s="68" t="str">
        <f t="shared" si="183"/>
        <v/>
      </c>
      <c r="S2229" s="70" t="s">
        <v>22</v>
      </c>
    </row>
    <row r="2230" spans="1:19" ht="18" customHeight="1">
      <c r="A2230" s="66" t="s">
        <v>22</v>
      </c>
      <c r="B2230" s="66" t="str">
        <f t="shared" si="182"/>
        <v>2230</v>
      </c>
      <c r="R2230" s="68" t="str">
        <f t="shared" si="183"/>
        <v/>
      </c>
      <c r="S2230" s="70" t="s">
        <v>22</v>
      </c>
    </row>
    <row r="2231" spans="1:19" ht="18" customHeight="1">
      <c r="A2231" s="66" t="s">
        <v>22</v>
      </c>
      <c r="B2231" s="66" t="str">
        <f t="shared" si="182"/>
        <v>2231</v>
      </c>
      <c r="R2231" s="68" t="str">
        <f t="shared" si="183"/>
        <v/>
      </c>
      <c r="S2231" s="70" t="s">
        <v>22</v>
      </c>
    </row>
    <row r="2232" spans="1:19" ht="18" customHeight="1">
      <c r="A2232" s="66" t="s">
        <v>22</v>
      </c>
      <c r="B2232" s="66" t="str">
        <f t="shared" si="182"/>
        <v>2232</v>
      </c>
      <c r="R2232" s="68" t="str">
        <f t="shared" si="183"/>
        <v/>
      </c>
      <c r="S2232" s="70" t="s">
        <v>22</v>
      </c>
    </row>
    <row r="2233" spans="1:19" ht="18" customHeight="1">
      <c r="A2233" s="66" t="s">
        <v>22</v>
      </c>
      <c r="B2233" s="66" t="str">
        <f t="shared" si="182"/>
        <v>2233</v>
      </c>
      <c r="R2233" s="68" t="str">
        <f t="shared" si="183"/>
        <v/>
      </c>
      <c r="S2233" s="70" t="s">
        <v>22</v>
      </c>
    </row>
    <row r="2234" spans="1:19" ht="18" customHeight="1">
      <c r="A2234" s="66" t="s">
        <v>22</v>
      </c>
      <c r="B2234" s="66" t="str">
        <f t="shared" si="182"/>
        <v>2234</v>
      </c>
      <c r="R2234" s="68" t="str">
        <f t="shared" si="183"/>
        <v/>
      </c>
      <c r="S2234" s="70" t="s">
        <v>22</v>
      </c>
    </row>
    <row r="2235" spans="1:19" ht="18" customHeight="1">
      <c r="A2235" s="66" t="s">
        <v>22</v>
      </c>
      <c r="B2235" s="66" t="str">
        <f t="shared" si="182"/>
        <v>2235</v>
      </c>
      <c r="R2235" s="68" t="str">
        <f t="shared" si="183"/>
        <v/>
      </c>
      <c r="S2235" s="70" t="s">
        <v>22</v>
      </c>
    </row>
    <row r="2236" spans="1:19" ht="18" customHeight="1">
      <c r="A2236" s="66" t="s">
        <v>22</v>
      </c>
      <c r="B2236" s="66" t="str">
        <f t="shared" si="182"/>
        <v>2236</v>
      </c>
      <c r="R2236" s="68" t="str">
        <f t="shared" si="183"/>
        <v/>
      </c>
      <c r="S2236" s="70" t="s">
        <v>22</v>
      </c>
    </row>
    <row r="2237" spans="1:19" ht="18" customHeight="1">
      <c r="A2237" s="66" t="s">
        <v>22</v>
      </c>
      <c r="B2237" s="66" t="str">
        <f t="shared" si="182"/>
        <v>2237</v>
      </c>
      <c r="R2237" s="68" t="str">
        <f t="shared" si="183"/>
        <v/>
      </c>
      <c r="S2237" s="70" t="s">
        <v>22</v>
      </c>
    </row>
    <row r="2238" spans="1:19" ht="18" customHeight="1">
      <c r="A2238" s="66" t="s">
        <v>22</v>
      </c>
      <c r="B2238" s="66" t="str">
        <f t="shared" si="182"/>
        <v>2238</v>
      </c>
      <c r="R2238" s="68" t="str">
        <f t="shared" si="183"/>
        <v/>
      </c>
      <c r="S2238" s="70" t="s">
        <v>22</v>
      </c>
    </row>
    <row r="2239" spans="1:19" ht="18" customHeight="1">
      <c r="A2239" s="66" t="s">
        <v>22</v>
      </c>
      <c r="B2239" s="66" t="str">
        <f t="shared" si="182"/>
        <v>2239</v>
      </c>
      <c r="R2239" s="68" t="str">
        <f t="shared" si="183"/>
        <v/>
      </c>
      <c r="S2239" s="70" t="s">
        <v>22</v>
      </c>
    </row>
    <row r="2240" spans="1:19" ht="18" customHeight="1">
      <c r="A2240" s="66" t="s">
        <v>22</v>
      </c>
      <c r="B2240" s="66" t="str">
        <f t="shared" si="182"/>
        <v>2240</v>
      </c>
      <c r="R2240" s="68" t="str">
        <f t="shared" si="183"/>
        <v/>
      </c>
      <c r="S2240" s="70" t="s">
        <v>22</v>
      </c>
    </row>
    <row r="2241" spans="1:19" ht="18" customHeight="1">
      <c r="A2241" s="66" t="s">
        <v>22</v>
      </c>
      <c r="B2241" s="66" t="str">
        <f t="shared" si="182"/>
        <v>2241</v>
      </c>
      <c r="R2241" s="68" t="str">
        <f t="shared" si="183"/>
        <v/>
      </c>
      <c r="S2241" s="70" t="s">
        <v>22</v>
      </c>
    </row>
    <row r="2242" spans="1:19" ht="18" customHeight="1">
      <c r="A2242" s="66" t="s">
        <v>22</v>
      </c>
      <c r="B2242" s="66" t="str">
        <f t="shared" si="182"/>
        <v>2242</v>
      </c>
      <c r="R2242" s="68" t="str">
        <f t="shared" si="183"/>
        <v/>
      </c>
      <c r="S2242" s="70" t="s">
        <v>22</v>
      </c>
    </row>
    <row r="2243" spans="1:19" ht="18" customHeight="1">
      <c r="A2243" s="66" t="s">
        <v>22</v>
      </c>
      <c r="B2243" s="66" t="str">
        <f t="shared" si="182"/>
        <v>2243</v>
      </c>
      <c r="R2243" s="68" t="str">
        <f t="shared" si="183"/>
        <v/>
      </c>
      <c r="S2243" s="70" t="s">
        <v>22</v>
      </c>
    </row>
    <row r="2244" spans="1:19" ht="18" customHeight="1">
      <c r="A2244" s="66" t="s">
        <v>22</v>
      </c>
      <c r="B2244" s="66" t="str">
        <f t="shared" ref="B2244:B2307" si="184">ROW(S2244)&amp;S2244</f>
        <v>2244</v>
      </c>
      <c r="R2244" s="68" t="str">
        <f t="shared" si="183"/>
        <v/>
      </c>
      <c r="S2244" s="70" t="s">
        <v>22</v>
      </c>
    </row>
    <row r="2245" spans="1:19" ht="18" customHeight="1">
      <c r="A2245" s="66" t="s">
        <v>22</v>
      </c>
      <c r="B2245" s="66" t="str">
        <f t="shared" si="184"/>
        <v>2245</v>
      </c>
      <c r="R2245" s="68" t="str">
        <f t="shared" ref="R2245:R2308" si="185">IF(J2245="","",J2245*Q2245)</f>
        <v/>
      </c>
      <c r="S2245" s="70" t="s">
        <v>22</v>
      </c>
    </row>
    <row r="2246" spans="1:19" ht="18" customHeight="1">
      <c r="A2246" s="66" t="s">
        <v>22</v>
      </c>
      <c r="B2246" s="66" t="str">
        <f t="shared" si="184"/>
        <v>2246</v>
      </c>
      <c r="R2246" s="68" t="str">
        <f t="shared" si="185"/>
        <v/>
      </c>
      <c r="S2246" s="70" t="s">
        <v>22</v>
      </c>
    </row>
    <row r="2247" spans="1:19" ht="18" customHeight="1">
      <c r="A2247" s="66" t="s">
        <v>22</v>
      </c>
      <c r="B2247" s="66" t="str">
        <f t="shared" si="184"/>
        <v>2247</v>
      </c>
      <c r="R2247" s="68" t="str">
        <f t="shared" si="185"/>
        <v/>
      </c>
      <c r="S2247" s="70" t="s">
        <v>22</v>
      </c>
    </row>
    <row r="2248" spans="1:19" ht="18" customHeight="1">
      <c r="A2248" s="66" t="s">
        <v>22</v>
      </c>
      <c r="B2248" s="66" t="str">
        <f t="shared" si="184"/>
        <v>2248</v>
      </c>
      <c r="R2248" s="68" t="str">
        <f t="shared" si="185"/>
        <v/>
      </c>
      <c r="S2248" s="70" t="s">
        <v>22</v>
      </c>
    </row>
    <row r="2249" spans="1:19" ht="18" customHeight="1">
      <c r="A2249" s="66" t="s">
        <v>22</v>
      </c>
      <c r="B2249" s="66" t="str">
        <f t="shared" si="184"/>
        <v>2249</v>
      </c>
      <c r="R2249" s="68" t="str">
        <f t="shared" si="185"/>
        <v/>
      </c>
      <c r="S2249" s="70" t="s">
        <v>22</v>
      </c>
    </row>
    <row r="2250" spans="1:19" ht="18" customHeight="1">
      <c r="A2250" s="66" t="s">
        <v>22</v>
      </c>
      <c r="B2250" s="66" t="str">
        <f t="shared" si="184"/>
        <v>2250</v>
      </c>
      <c r="R2250" s="68" t="str">
        <f t="shared" si="185"/>
        <v/>
      </c>
      <c r="S2250" s="70" t="s">
        <v>22</v>
      </c>
    </row>
    <row r="2251" spans="1:19" ht="18" customHeight="1">
      <c r="A2251" s="66" t="s">
        <v>22</v>
      </c>
      <c r="B2251" s="66" t="str">
        <f t="shared" si="184"/>
        <v>2251</v>
      </c>
      <c r="R2251" s="68" t="str">
        <f t="shared" si="185"/>
        <v/>
      </c>
      <c r="S2251" s="70" t="s">
        <v>22</v>
      </c>
    </row>
    <row r="2252" spans="1:19" ht="18" customHeight="1">
      <c r="A2252" s="66" t="s">
        <v>22</v>
      </c>
      <c r="B2252" s="66" t="str">
        <f t="shared" si="184"/>
        <v>2252</v>
      </c>
      <c r="R2252" s="68" t="str">
        <f t="shared" si="185"/>
        <v/>
      </c>
      <c r="S2252" s="70" t="s">
        <v>22</v>
      </c>
    </row>
    <row r="2253" spans="1:19" ht="18" customHeight="1">
      <c r="A2253" s="66" t="s">
        <v>22</v>
      </c>
      <c r="B2253" s="66" t="str">
        <f t="shared" si="184"/>
        <v>2253</v>
      </c>
      <c r="R2253" s="68" t="str">
        <f t="shared" si="185"/>
        <v/>
      </c>
      <c r="S2253" s="70" t="s">
        <v>22</v>
      </c>
    </row>
    <row r="2254" spans="1:19" ht="18" customHeight="1">
      <c r="A2254" s="66" t="s">
        <v>22</v>
      </c>
      <c r="B2254" s="66" t="str">
        <f t="shared" si="184"/>
        <v>2254</v>
      </c>
      <c r="R2254" s="68" t="str">
        <f t="shared" si="185"/>
        <v/>
      </c>
      <c r="S2254" s="70" t="s">
        <v>22</v>
      </c>
    </row>
    <row r="2255" spans="1:19" ht="18" customHeight="1">
      <c r="A2255" s="66" t="s">
        <v>22</v>
      </c>
      <c r="B2255" s="66" t="str">
        <f t="shared" si="184"/>
        <v>2255</v>
      </c>
      <c r="R2255" s="68" t="str">
        <f t="shared" si="185"/>
        <v/>
      </c>
      <c r="S2255" s="70" t="s">
        <v>22</v>
      </c>
    </row>
    <row r="2256" spans="1:19" ht="18" customHeight="1">
      <c r="A2256" s="66" t="s">
        <v>22</v>
      </c>
      <c r="B2256" s="66" t="str">
        <f t="shared" si="184"/>
        <v>2256</v>
      </c>
      <c r="R2256" s="68" t="str">
        <f t="shared" si="185"/>
        <v/>
      </c>
      <c r="S2256" s="70" t="s">
        <v>22</v>
      </c>
    </row>
    <row r="2257" spans="1:19" ht="18" customHeight="1">
      <c r="A2257" s="66" t="s">
        <v>22</v>
      </c>
      <c r="B2257" s="66" t="str">
        <f t="shared" si="184"/>
        <v>2257</v>
      </c>
      <c r="R2257" s="68" t="str">
        <f t="shared" si="185"/>
        <v/>
      </c>
      <c r="S2257" s="70" t="s">
        <v>22</v>
      </c>
    </row>
    <row r="2258" spans="1:19" ht="18" customHeight="1">
      <c r="A2258" s="66" t="s">
        <v>22</v>
      </c>
      <c r="B2258" s="66" t="str">
        <f t="shared" si="184"/>
        <v>2258</v>
      </c>
      <c r="R2258" s="68" t="str">
        <f t="shared" si="185"/>
        <v/>
      </c>
      <c r="S2258" s="70" t="s">
        <v>22</v>
      </c>
    </row>
    <row r="2259" spans="1:19" ht="18" customHeight="1">
      <c r="A2259" s="66" t="s">
        <v>22</v>
      </c>
      <c r="B2259" s="66" t="str">
        <f t="shared" si="184"/>
        <v>2259</v>
      </c>
      <c r="R2259" s="68" t="str">
        <f t="shared" si="185"/>
        <v/>
      </c>
      <c r="S2259" s="70" t="s">
        <v>22</v>
      </c>
    </row>
    <row r="2260" spans="1:19" ht="18" customHeight="1">
      <c r="A2260" s="66" t="s">
        <v>22</v>
      </c>
      <c r="B2260" s="66" t="str">
        <f t="shared" si="184"/>
        <v>2260</v>
      </c>
      <c r="R2260" s="68" t="str">
        <f t="shared" si="185"/>
        <v/>
      </c>
      <c r="S2260" s="70" t="s">
        <v>22</v>
      </c>
    </row>
    <row r="2261" spans="1:19" ht="18" customHeight="1">
      <c r="A2261" s="66" t="s">
        <v>22</v>
      </c>
      <c r="B2261" s="66" t="str">
        <f t="shared" si="184"/>
        <v>2261</v>
      </c>
      <c r="R2261" s="68" t="str">
        <f t="shared" si="185"/>
        <v/>
      </c>
      <c r="S2261" s="70" t="s">
        <v>22</v>
      </c>
    </row>
    <row r="2262" spans="1:19" ht="18" customHeight="1">
      <c r="A2262" s="66" t="s">
        <v>22</v>
      </c>
      <c r="B2262" s="66" t="str">
        <f t="shared" si="184"/>
        <v>2262</v>
      </c>
      <c r="R2262" s="68" t="str">
        <f t="shared" si="185"/>
        <v/>
      </c>
      <c r="S2262" s="70" t="s">
        <v>22</v>
      </c>
    </row>
    <row r="2263" spans="1:19" ht="18" customHeight="1">
      <c r="A2263" s="66" t="s">
        <v>22</v>
      </c>
      <c r="B2263" s="66" t="str">
        <f t="shared" si="184"/>
        <v>2263</v>
      </c>
      <c r="R2263" s="68" t="str">
        <f t="shared" si="185"/>
        <v/>
      </c>
      <c r="S2263" s="70" t="s">
        <v>22</v>
      </c>
    </row>
    <row r="2264" spans="1:19" ht="18" customHeight="1">
      <c r="A2264" s="66" t="s">
        <v>22</v>
      </c>
      <c r="B2264" s="66" t="str">
        <f t="shared" si="184"/>
        <v>2264</v>
      </c>
      <c r="R2264" s="68" t="str">
        <f t="shared" si="185"/>
        <v/>
      </c>
      <c r="S2264" s="70" t="s">
        <v>22</v>
      </c>
    </row>
    <row r="2265" spans="1:19" ht="18" customHeight="1">
      <c r="A2265" s="66" t="s">
        <v>22</v>
      </c>
      <c r="B2265" s="66" t="str">
        <f t="shared" si="184"/>
        <v>2265</v>
      </c>
      <c r="R2265" s="68" t="str">
        <f t="shared" si="185"/>
        <v/>
      </c>
      <c r="S2265" s="70" t="s">
        <v>22</v>
      </c>
    </row>
    <row r="2266" spans="1:19" ht="18" customHeight="1">
      <c r="A2266" s="66" t="s">
        <v>22</v>
      </c>
      <c r="B2266" s="66" t="str">
        <f t="shared" si="184"/>
        <v>2266</v>
      </c>
      <c r="R2266" s="68" t="str">
        <f t="shared" si="185"/>
        <v/>
      </c>
      <c r="S2266" s="70" t="s">
        <v>22</v>
      </c>
    </row>
    <row r="2267" spans="1:19" ht="18" customHeight="1">
      <c r="A2267" s="66" t="s">
        <v>22</v>
      </c>
      <c r="B2267" s="66" t="str">
        <f t="shared" si="184"/>
        <v>2267</v>
      </c>
      <c r="R2267" s="68" t="str">
        <f t="shared" si="185"/>
        <v/>
      </c>
      <c r="S2267" s="70" t="s">
        <v>22</v>
      </c>
    </row>
    <row r="2268" spans="1:19" ht="18" customHeight="1">
      <c r="A2268" s="66" t="s">
        <v>22</v>
      </c>
      <c r="B2268" s="66" t="str">
        <f t="shared" si="184"/>
        <v>2268</v>
      </c>
      <c r="R2268" s="68" t="str">
        <f t="shared" si="185"/>
        <v/>
      </c>
      <c r="S2268" s="70" t="s">
        <v>22</v>
      </c>
    </row>
    <row r="2269" spans="1:19" ht="18" customHeight="1">
      <c r="A2269" s="66" t="s">
        <v>22</v>
      </c>
      <c r="B2269" s="66" t="str">
        <f t="shared" si="184"/>
        <v>2269</v>
      </c>
      <c r="R2269" s="68" t="str">
        <f t="shared" si="185"/>
        <v/>
      </c>
      <c r="S2269" s="70" t="s">
        <v>22</v>
      </c>
    </row>
    <row r="2270" spans="1:19" ht="18" customHeight="1">
      <c r="A2270" s="66" t="s">
        <v>22</v>
      </c>
      <c r="B2270" s="66" t="str">
        <f t="shared" si="184"/>
        <v>2270</v>
      </c>
      <c r="R2270" s="68" t="str">
        <f t="shared" si="185"/>
        <v/>
      </c>
      <c r="S2270" s="70" t="s">
        <v>22</v>
      </c>
    </row>
    <row r="2271" spans="1:19" ht="18" customHeight="1">
      <c r="A2271" s="66" t="s">
        <v>22</v>
      </c>
      <c r="B2271" s="66" t="str">
        <f t="shared" si="184"/>
        <v>2271</v>
      </c>
      <c r="R2271" s="68" t="str">
        <f t="shared" si="185"/>
        <v/>
      </c>
      <c r="S2271" s="70" t="s">
        <v>22</v>
      </c>
    </row>
    <row r="2272" spans="1:19" ht="18" customHeight="1">
      <c r="A2272" s="66" t="s">
        <v>22</v>
      </c>
      <c r="B2272" s="66" t="str">
        <f t="shared" si="184"/>
        <v>2272</v>
      </c>
      <c r="R2272" s="68" t="str">
        <f t="shared" si="185"/>
        <v/>
      </c>
      <c r="S2272" s="70" t="s">
        <v>22</v>
      </c>
    </row>
    <row r="2273" spans="1:19" ht="18" customHeight="1">
      <c r="A2273" s="66" t="s">
        <v>22</v>
      </c>
      <c r="B2273" s="66" t="str">
        <f t="shared" si="184"/>
        <v>2273</v>
      </c>
      <c r="R2273" s="68" t="str">
        <f t="shared" si="185"/>
        <v/>
      </c>
      <c r="S2273" s="70" t="s">
        <v>22</v>
      </c>
    </row>
    <row r="2274" spans="1:19" ht="18" customHeight="1">
      <c r="A2274" s="66" t="s">
        <v>22</v>
      </c>
      <c r="B2274" s="66" t="str">
        <f t="shared" si="184"/>
        <v>2274</v>
      </c>
      <c r="R2274" s="68" t="str">
        <f t="shared" si="185"/>
        <v/>
      </c>
      <c r="S2274" s="70" t="s">
        <v>22</v>
      </c>
    </row>
    <row r="2275" spans="1:19" ht="18" customHeight="1">
      <c r="A2275" s="66" t="s">
        <v>22</v>
      </c>
      <c r="B2275" s="66" t="str">
        <f t="shared" si="184"/>
        <v>2275</v>
      </c>
      <c r="R2275" s="68" t="str">
        <f t="shared" si="185"/>
        <v/>
      </c>
      <c r="S2275" s="70" t="s">
        <v>22</v>
      </c>
    </row>
    <row r="2276" spans="1:19" ht="18" customHeight="1">
      <c r="A2276" s="66" t="s">
        <v>22</v>
      </c>
      <c r="B2276" s="66" t="str">
        <f t="shared" si="184"/>
        <v>2276</v>
      </c>
      <c r="R2276" s="68" t="str">
        <f t="shared" si="185"/>
        <v/>
      </c>
      <c r="S2276" s="70" t="s">
        <v>22</v>
      </c>
    </row>
    <row r="2277" spans="1:19" ht="18" customHeight="1">
      <c r="A2277" s="66" t="s">
        <v>22</v>
      </c>
      <c r="B2277" s="66" t="str">
        <f t="shared" si="184"/>
        <v>2277</v>
      </c>
      <c r="R2277" s="68" t="str">
        <f t="shared" si="185"/>
        <v/>
      </c>
      <c r="S2277" s="70" t="s">
        <v>22</v>
      </c>
    </row>
    <row r="2278" spans="1:19" ht="18" customHeight="1">
      <c r="A2278" s="66" t="s">
        <v>22</v>
      </c>
      <c r="B2278" s="66" t="str">
        <f t="shared" si="184"/>
        <v>2278</v>
      </c>
      <c r="R2278" s="68" t="str">
        <f t="shared" si="185"/>
        <v/>
      </c>
      <c r="S2278" s="70" t="s">
        <v>22</v>
      </c>
    </row>
    <row r="2279" spans="1:19" ht="18" customHeight="1">
      <c r="A2279" s="66" t="s">
        <v>22</v>
      </c>
      <c r="B2279" s="66" t="str">
        <f t="shared" si="184"/>
        <v>2279</v>
      </c>
      <c r="R2279" s="68" t="str">
        <f t="shared" si="185"/>
        <v/>
      </c>
      <c r="S2279" s="70" t="s">
        <v>22</v>
      </c>
    </row>
    <row r="2280" spans="1:19" ht="18" customHeight="1">
      <c r="A2280" s="66" t="s">
        <v>22</v>
      </c>
      <c r="B2280" s="66" t="str">
        <f t="shared" si="184"/>
        <v>2280</v>
      </c>
      <c r="R2280" s="68" t="str">
        <f t="shared" si="185"/>
        <v/>
      </c>
      <c r="S2280" s="70" t="s">
        <v>22</v>
      </c>
    </row>
    <row r="2281" spans="1:19" ht="18" customHeight="1">
      <c r="A2281" s="66" t="s">
        <v>22</v>
      </c>
      <c r="B2281" s="66" t="str">
        <f t="shared" si="184"/>
        <v>2281</v>
      </c>
      <c r="R2281" s="68" t="str">
        <f t="shared" si="185"/>
        <v/>
      </c>
      <c r="S2281" s="70" t="s">
        <v>22</v>
      </c>
    </row>
    <row r="2282" spans="1:19" ht="18" customHeight="1">
      <c r="A2282" s="66" t="s">
        <v>22</v>
      </c>
      <c r="B2282" s="66" t="str">
        <f t="shared" si="184"/>
        <v>2282</v>
      </c>
      <c r="R2282" s="68" t="str">
        <f t="shared" si="185"/>
        <v/>
      </c>
      <c r="S2282" s="70" t="s">
        <v>22</v>
      </c>
    </row>
    <row r="2283" spans="1:19" ht="18" customHeight="1">
      <c r="A2283" s="66" t="s">
        <v>22</v>
      </c>
      <c r="B2283" s="66" t="str">
        <f t="shared" si="184"/>
        <v>2283</v>
      </c>
      <c r="R2283" s="68" t="str">
        <f t="shared" si="185"/>
        <v/>
      </c>
      <c r="S2283" s="70" t="s">
        <v>22</v>
      </c>
    </row>
    <row r="2284" spans="1:19" ht="18" customHeight="1">
      <c r="A2284" s="66" t="s">
        <v>22</v>
      </c>
      <c r="B2284" s="66" t="str">
        <f t="shared" si="184"/>
        <v>2284</v>
      </c>
      <c r="R2284" s="68" t="str">
        <f t="shared" si="185"/>
        <v/>
      </c>
      <c r="S2284" s="70" t="s">
        <v>22</v>
      </c>
    </row>
    <row r="2285" spans="1:19" ht="18" customHeight="1">
      <c r="A2285" s="66" t="s">
        <v>22</v>
      </c>
      <c r="B2285" s="66" t="str">
        <f t="shared" si="184"/>
        <v>2285</v>
      </c>
      <c r="R2285" s="68" t="str">
        <f t="shared" si="185"/>
        <v/>
      </c>
      <c r="S2285" s="70" t="s">
        <v>22</v>
      </c>
    </row>
    <row r="2286" spans="1:19" ht="18" customHeight="1">
      <c r="A2286" s="66" t="s">
        <v>22</v>
      </c>
      <c r="B2286" s="66" t="str">
        <f t="shared" si="184"/>
        <v>2286</v>
      </c>
      <c r="R2286" s="68" t="str">
        <f t="shared" si="185"/>
        <v/>
      </c>
      <c r="S2286" s="70" t="s">
        <v>22</v>
      </c>
    </row>
    <row r="2287" spans="1:19" ht="18" customHeight="1">
      <c r="A2287" s="66" t="s">
        <v>22</v>
      </c>
      <c r="B2287" s="66" t="str">
        <f t="shared" si="184"/>
        <v>2287</v>
      </c>
      <c r="R2287" s="68" t="str">
        <f t="shared" si="185"/>
        <v/>
      </c>
      <c r="S2287" s="70" t="s">
        <v>22</v>
      </c>
    </row>
    <row r="2288" spans="1:19" ht="18" customHeight="1">
      <c r="A2288" s="66" t="s">
        <v>22</v>
      </c>
      <c r="B2288" s="66" t="str">
        <f t="shared" si="184"/>
        <v>2288</v>
      </c>
      <c r="R2288" s="68" t="str">
        <f t="shared" si="185"/>
        <v/>
      </c>
      <c r="S2288" s="70" t="s">
        <v>22</v>
      </c>
    </row>
    <row r="2289" spans="1:19" ht="18" customHeight="1">
      <c r="A2289" s="66" t="s">
        <v>22</v>
      </c>
      <c r="B2289" s="66" t="str">
        <f t="shared" si="184"/>
        <v>2289</v>
      </c>
      <c r="R2289" s="68" t="str">
        <f t="shared" si="185"/>
        <v/>
      </c>
      <c r="S2289" s="70" t="s">
        <v>22</v>
      </c>
    </row>
    <row r="2290" spans="1:19" ht="18" customHeight="1">
      <c r="A2290" s="66" t="s">
        <v>22</v>
      </c>
      <c r="B2290" s="66" t="str">
        <f t="shared" si="184"/>
        <v>2290</v>
      </c>
      <c r="R2290" s="68" t="str">
        <f t="shared" si="185"/>
        <v/>
      </c>
      <c r="S2290" s="70" t="s">
        <v>22</v>
      </c>
    </row>
    <row r="2291" spans="1:19" ht="18" customHeight="1">
      <c r="A2291" s="66" t="s">
        <v>22</v>
      </c>
      <c r="B2291" s="66" t="str">
        <f t="shared" si="184"/>
        <v>2291</v>
      </c>
      <c r="R2291" s="68" t="str">
        <f t="shared" si="185"/>
        <v/>
      </c>
      <c r="S2291" s="70" t="s">
        <v>22</v>
      </c>
    </row>
    <row r="2292" spans="1:19" ht="18" customHeight="1">
      <c r="A2292" s="66" t="s">
        <v>22</v>
      </c>
      <c r="B2292" s="66" t="str">
        <f t="shared" si="184"/>
        <v>2292</v>
      </c>
      <c r="R2292" s="68" t="str">
        <f t="shared" si="185"/>
        <v/>
      </c>
      <c r="S2292" s="70" t="s">
        <v>22</v>
      </c>
    </row>
    <row r="2293" spans="1:19" ht="18" customHeight="1">
      <c r="A2293" s="66" t="s">
        <v>22</v>
      </c>
      <c r="B2293" s="66" t="str">
        <f t="shared" si="184"/>
        <v>2293</v>
      </c>
      <c r="R2293" s="68" t="str">
        <f t="shared" si="185"/>
        <v/>
      </c>
      <c r="S2293" s="70" t="s">
        <v>22</v>
      </c>
    </row>
    <row r="2294" spans="1:19" ht="18" customHeight="1">
      <c r="A2294" s="66" t="s">
        <v>22</v>
      </c>
      <c r="B2294" s="66" t="str">
        <f t="shared" si="184"/>
        <v>2294</v>
      </c>
      <c r="R2294" s="68" t="str">
        <f t="shared" si="185"/>
        <v/>
      </c>
      <c r="S2294" s="70" t="s">
        <v>22</v>
      </c>
    </row>
    <row r="2295" spans="1:19" ht="18" customHeight="1">
      <c r="A2295" s="66" t="s">
        <v>22</v>
      </c>
      <c r="B2295" s="66" t="str">
        <f t="shared" si="184"/>
        <v>2295</v>
      </c>
      <c r="R2295" s="68" t="str">
        <f t="shared" si="185"/>
        <v/>
      </c>
      <c r="S2295" s="70" t="s">
        <v>22</v>
      </c>
    </row>
    <row r="2296" spans="1:19" ht="18" customHeight="1">
      <c r="A2296" s="66" t="s">
        <v>22</v>
      </c>
      <c r="B2296" s="66" t="str">
        <f t="shared" si="184"/>
        <v>2296</v>
      </c>
      <c r="R2296" s="68" t="str">
        <f t="shared" si="185"/>
        <v/>
      </c>
      <c r="S2296" s="70" t="s">
        <v>22</v>
      </c>
    </row>
    <row r="2297" spans="1:19" ht="18" customHeight="1">
      <c r="A2297" s="66" t="s">
        <v>22</v>
      </c>
      <c r="B2297" s="66" t="str">
        <f t="shared" si="184"/>
        <v>2297</v>
      </c>
      <c r="R2297" s="68" t="str">
        <f t="shared" si="185"/>
        <v/>
      </c>
      <c r="S2297" s="70" t="s">
        <v>22</v>
      </c>
    </row>
    <row r="2298" spans="1:19" ht="18" customHeight="1">
      <c r="A2298" s="66" t="s">
        <v>22</v>
      </c>
      <c r="B2298" s="66" t="str">
        <f t="shared" si="184"/>
        <v>2298</v>
      </c>
      <c r="R2298" s="68" t="str">
        <f t="shared" si="185"/>
        <v/>
      </c>
      <c r="S2298" s="70" t="s">
        <v>22</v>
      </c>
    </row>
    <row r="2299" spans="1:19" ht="18" customHeight="1">
      <c r="A2299" s="66" t="s">
        <v>22</v>
      </c>
      <c r="B2299" s="66" t="str">
        <f t="shared" si="184"/>
        <v>2299</v>
      </c>
      <c r="R2299" s="68" t="str">
        <f t="shared" si="185"/>
        <v/>
      </c>
      <c r="S2299" s="70" t="s">
        <v>22</v>
      </c>
    </row>
    <row r="2300" spans="1:19" ht="18" customHeight="1">
      <c r="A2300" s="66" t="s">
        <v>22</v>
      </c>
      <c r="B2300" s="66" t="str">
        <f t="shared" si="184"/>
        <v>2300</v>
      </c>
      <c r="R2300" s="68" t="str">
        <f t="shared" si="185"/>
        <v/>
      </c>
      <c r="S2300" s="70" t="s">
        <v>22</v>
      </c>
    </row>
    <row r="2301" spans="1:19" ht="18" customHeight="1">
      <c r="A2301" s="66" t="s">
        <v>22</v>
      </c>
      <c r="B2301" s="66" t="str">
        <f t="shared" si="184"/>
        <v>2301</v>
      </c>
      <c r="R2301" s="68" t="str">
        <f t="shared" si="185"/>
        <v/>
      </c>
      <c r="S2301" s="70" t="s">
        <v>22</v>
      </c>
    </row>
    <row r="2302" spans="1:19" ht="18" customHeight="1">
      <c r="A2302" s="66" t="s">
        <v>22</v>
      </c>
      <c r="B2302" s="66" t="str">
        <f t="shared" si="184"/>
        <v>2302</v>
      </c>
      <c r="R2302" s="68" t="str">
        <f t="shared" si="185"/>
        <v/>
      </c>
      <c r="S2302" s="70" t="s">
        <v>22</v>
      </c>
    </row>
    <row r="2303" spans="1:19" ht="18" customHeight="1">
      <c r="A2303" s="66" t="s">
        <v>22</v>
      </c>
      <c r="B2303" s="66" t="str">
        <f t="shared" si="184"/>
        <v>2303</v>
      </c>
      <c r="R2303" s="68" t="str">
        <f t="shared" si="185"/>
        <v/>
      </c>
      <c r="S2303" s="70" t="s">
        <v>22</v>
      </c>
    </row>
    <row r="2304" spans="1:19" ht="18" customHeight="1">
      <c r="A2304" s="66" t="s">
        <v>22</v>
      </c>
      <c r="B2304" s="66" t="str">
        <f t="shared" si="184"/>
        <v>2304</v>
      </c>
      <c r="R2304" s="68" t="str">
        <f t="shared" si="185"/>
        <v/>
      </c>
      <c r="S2304" s="70" t="s">
        <v>22</v>
      </c>
    </row>
    <row r="2305" spans="1:19" ht="18" customHeight="1">
      <c r="A2305" s="66" t="s">
        <v>22</v>
      </c>
      <c r="B2305" s="66" t="str">
        <f t="shared" si="184"/>
        <v>2305</v>
      </c>
      <c r="R2305" s="68" t="str">
        <f t="shared" si="185"/>
        <v/>
      </c>
      <c r="S2305" s="70" t="s">
        <v>22</v>
      </c>
    </row>
    <row r="2306" spans="1:19" ht="18" customHeight="1">
      <c r="A2306" s="66" t="s">
        <v>22</v>
      </c>
      <c r="B2306" s="66" t="str">
        <f t="shared" si="184"/>
        <v>2306</v>
      </c>
      <c r="R2306" s="68" t="str">
        <f t="shared" si="185"/>
        <v/>
      </c>
      <c r="S2306" s="70" t="s">
        <v>22</v>
      </c>
    </row>
    <row r="2307" spans="1:19" ht="18" customHeight="1">
      <c r="A2307" s="66" t="s">
        <v>22</v>
      </c>
      <c r="B2307" s="66" t="str">
        <f t="shared" si="184"/>
        <v>2307</v>
      </c>
      <c r="R2307" s="68" t="str">
        <f t="shared" si="185"/>
        <v/>
      </c>
      <c r="S2307" s="70" t="s">
        <v>22</v>
      </c>
    </row>
    <row r="2308" spans="1:19" ht="18" customHeight="1">
      <c r="A2308" s="66" t="s">
        <v>22</v>
      </c>
      <c r="B2308" s="66" t="str">
        <f t="shared" ref="B2308:B2371" si="186">ROW(S2308)&amp;S2308</f>
        <v>2308</v>
      </c>
      <c r="R2308" s="68" t="str">
        <f t="shared" si="185"/>
        <v/>
      </c>
      <c r="S2308" s="70" t="s">
        <v>22</v>
      </c>
    </row>
    <row r="2309" spans="1:19" ht="18" customHeight="1">
      <c r="A2309" s="66" t="s">
        <v>22</v>
      </c>
      <c r="B2309" s="66" t="str">
        <f t="shared" si="186"/>
        <v>2309</v>
      </c>
      <c r="R2309" s="68" t="str">
        <f t="shared" ref="R2309:R2372" si="187">IF(J2309="","",J2309*Q2309)</f>
        <v/>
      </c>
      <c r="S2309" s="70" t="s">
        <v>22</v>
      </c>
    </row>
    <row r="2310" spans="1:19" ht="18" customHeight="1">
      <c r="A2310" s="66" t="s">
        <v>22</v>
      </c>
      <c r="B2310" s="66" t="str">
        <f t="shared" si="186"/>
        <v>2310</v>
      </c>
      <c r="R2310" s="68" t="str">
        <f t="shared" si="187"/>
        <v/>
      </c>
      <c r="S2310" s="70" t="s">
        <v>22</v>
      </c>
    </row>
    <row r="2311" spans="1:19" ht="18" customHeight="1">
      <c r="A2311" s="66" t="s">
        <v>22</v>
      </c>
      <c r="B2311" s="66" t="str">
        <f t="shared" si="186"/>
        <v>2311</v>
      </c>
      <c r="R2311" s="68" t="str">
        <f t="shared" si="187"/>
        <v/>
      </c>
      <c r="S2311" s="70" t="s">
        <v>22</v>
      </c>
    </row>
    <row r="2312" spans="1:19" ht="18" customHeight="1">
      <c r="A2312" s="66" t="s">
        <v>22</v>
      </c>
      <c r="B2312" s="66" t="str">
        <f t="shared" si="186"/>
        <v>2312</v>
      </c>
      <c r="R2312" s="68" t="str">
        <f t="shared" si="187"/>
        <v/>
      </c>
      <c r="S2312" s="70" t="s">
        <v>22</v>
      </c>
    </row>
    <row r="2313" spans="1:19" ht="18" customHeight="1">
      <c r="A2313" s="66" t="s">
        <v>22</v>
      </c>
      <c r="B2313" s="66" t="str">
        <f t="shared" si="186"/>
        <v>2313</v>
      </c>
      <c r="R2313" s="68" t="str">
        <f t="shared" si="187"/>
        <v/>
      </c>
      <c r="S2313" s="70" t="s">
        <v>22</v>
      </c>
    </row>
    <row r="2314" spans="1:19" ht="18" customHeight="1">
      <c r="A2314" s="66" t="s">
        <v>22</v>
      </c>
      <c r="B2314" s="66" t="str">
        <f t="shared" si="186"/>
        <v>2314</v>
      </c>
      <c r="R2314" s="68" t="str">
        <f t="shared" si="187"/>
        <v/>
      </c>
      <c r="S2314" s="70" t="s">
        <v>22</v>
      </c>
    </row>
    <row r="2315" spans="1:19" ht="18" customHeight="1">
      <c r="A2315" s="66" t="s">
        <v>22</v>
      </c>
      <c r="B2315" s="66" t="str">
        <f t="shared" si="186"/>
        <v>2315</v>
      </c>
      <c r="R2315" s="68" t="str">
        <f t="shared" si="187"/>
        <v/>
      </c>
      <c r="S2315" s="70" t="s">
        <v>22</v>
      </c>
    </row>
    <row r="2316" spans="1:19" ht="18" customHeight="1">
      <c r="A2316" s="66" t="s">
        <v>22</v>
      </c>
      <c r="B2316" s="66" t="str">
        <f t="shared" si="186"/>
        <v>2316</v>
      </c>
      <c r="R2316" s="68" t="str">
        <f t="shared" si="187"/>
        <v/>
      </c>
      <c r="S2316" s="70" t="s">
        <v>22</v>
      </c>
    </row>
    <row r="2317" spans="1:19" ht="18" customHeight="1">
      <c r="A2317" s="66" t="s">
        <v>22</v>
      </c>
      <c r="B2317" s="66" t="str">
        <f t="shared" si="186"/>
        <v>2317</v>
      </c>
      <c r="R2317" s="68" t="str">
        <f t="shared" si="187"/>
        <v/>
      </c>
      <c r="S2317" s="70" t="s">
        <v>22</v>
      </c>
    </row>
    <row r="2318" spans="1:19" ht="18" customHeight="1">
      <c r="A2318" s="66" t="s">
        <v>22</v>
      </c>
      <c r="B2318" s="66" t="str">
        <f t="shared" si="186"/>
        <v>2318</v>
      </c>
      <c r="R2318" s="68" t="str">
        <f t="shared" si="187"/>
        <v/>
      </c>
      <c r="S2318" s="70" t="s">
        <v>22</v>
      </c>
    </row>
    <row r="2319" spans="1:19" ht="18" customHeight="1">
      <c r="A2319" s="66" t="s">
        <v>22</v>
      </c>
      <c r="B2319" s="66" t="str">
        <f t="shared" si="186"/>
        <v>2319</v>
      </c>
      <c r="R2319" s="68" t="str">
        <f t="shared" si="187"/>
        <v/>
      </c>
      <c r="S2319" s="70" t="s">
        <v>22</v>
      </c>
    </row>
    <row r="2320" spans="1:19" ht="18" customHeight="1">
      <c r="A2320" s="66" t="s">
        <v>22</v>
      </c>
      <c r="B2320" s="66" t="str">
        <f t="shared" si="186"/>
        <v>2320</v>
      </c>
      <c r="R2320" s="68" t="str">
        <f t="shared" si="187"/>
        <v/>
      </c>
      <c r="S2320" s="70" t="s">
        <v>22</v>
      </c>
    </row>
    <row r="2321" spans="1:19" ht="18" customHeight="1">
      <c r="A2321" s="66" t="s">
        <v>22</v>
      </c>
      <c r="B2321" s="66" t="str">
        <f t="shared" si="186"/>
        <v>2321</v>
      </c>
      <c r="R2321" s="68" t="str">
        <f t="shared" si="187"/>
        <v/>
      </c>
      <c r="S2321" s="70" t="s">
        <v>22</v>
      </c>
    </row>
    <row r="2322" spans="1:19" ht="18" customHeight="1">
      <c r="A2322" s="66" t="s">
        <v>22</v>
      </c>
      <c r="B2322" s="66" t="str">
        <f t="shared" si="186"/>
        <v>2322</v>
      </c>
      <c r="R2322" s="68" t="str">
        <f t="shared" si="187"/>
        <v/>
      </c>
      <c r="S2322" s="70" t="s">
        <v>22</v>
      </c>
    </row>
    <row r="2323" spans="1:19" ht="18" customHeight="1">
      <c r="A2323" s="66" t="s">
        <v>22</v>
      </c>
      <c r="B2323" s="66" t="str">
        <f t="shared" si="186"/>
        <v>2323</v>
      </c>
      <c r="R2323" s="68" t="str">
        <f t="shared" si="187"/>
        <v/>
      </c>
      <c r="S2323" s="70" t="s">
        <v>22</v>
      </c>
    </row>
    <row r="2324" spans="1:19" ht="18" customHeight="1">
      <c r="A2324" s="66" t="s">
        <v>22</v>
      </c>
      <c r="B2324" s="66" t="str">
        <f t="shared" si="186"/>
        <v>2324</v>
      </c>
      <c r="R2324" s="68" t="str">
        <f t="shared" si="187"/>
        <v/>
      </c>
      <c r="S2324" s="70" t="s">
        <v>22</v>
      </c>
    </row>
    <row r="2325" spans="1:19" ht="18" customHeight="1">
      <c r="A2325" s="66" t="s">
        <v>22</v>
      </c>
      <c r="B2325" s="66" t="str">
        <f t="shared" si="186"/>
        <v>2325</v>
      </c>
      <c r="R2325" s="68" t="str">
        <f t="shared" si="187"/>
        <v/>
      </c>
      <c r="S2325" s="70" t="s">
        <v>22</v>
      </c>
    </row>
    <row r="2326" spans="1:19" ht="18" customHeight="1">
      <c r="A2326" s="66" t="s">
        <v>22</v>
      </c>
      <c r="B2326" s="66" t="str">
        <f t="shared" si="186"/>
        <v>2326</v>
      </c>
      <c r="R2326" s="68" t="str">
        <f t="shared" si="187"/>
        <v/>
      </c>
      <c r="S2326" s="70" t="s">
        <v>22</v>
      </c>
    </row>
    <row r="2327" spans="1:19" ht="18" customHeight="1">
      <c r="A2327" s="66" t="s">
        <v>22</v>
      </c>
      <c r="B2327" s="66" t="str">
        <f t="shared" si="186"/>
        <v>2327</v>
      </c>
      <c r="R2327" s="68" t="str">
        <f t="shared" si="187"/>
        <v/>
      </c>
      <c r="S2327" s="70" t="s">
        <v>22</v>
      </c>
    </row>
    <row r="2328" spans="1:19" ht="18" customHeight="1">
      <c r="A2328" s="66" t="s">
        <v>22</v>
      </c>
      <c r="B2328" s="66" t="str">
        <f t="shared" si="186"/>
        <v>2328</v>
      </c>
      <c r="R2328" s="68" t="str">
        <f t="shared" si="187"/>
        <v/>
      </c>
      <c r="S2328" s="70" t="s">
        <v>22</v>
      </c>
    </row>
    <row r="2329" spans="1:19" ht="18" customHeight="1">
      <c r="A2329" s="66" t="s">
        <v>22</v>
      </c>
      <c r="B2329" s="66" t="str">
        <f t="shared" si="186"/>
        <v>2329</v>
      </c>
      <c r="R2329" s="68" t="str">
        <f t="shared" si="187"/>
        <v/>
      </c>
      <c r="S2329" s="70" t="s">
        <v>22</v>
      </c>
    </row>
    <row r="2330" spans="1:19" ht="18" customHeight="1">
      <c r="A2330" s="66" t="s">
        <v>22</v>
      </c>
      <c r="B2330" s="66" t="str">
        <f t="shared" si="186"/>
        <v>2330</v>
      </c>
      <c r="R2330" s="68" t="str">
        <f t="shared" si="187"/>
        <v/>
      </c>
      <c r="S2330" s="70" t="s">
        <v>22</v>
      </c>
    </row>
    <row r="2331" spans="1:19" ht="18" customHeight="1">
      <c r="A2331" s="66" t="s">
        <v>22</v>
      </c>
      <c r="B2331" s="66" t="str">
        <f t="shared" si="186"/>
        <v>2331</v>
      </c>
      <c r="R2331" s="68" t="str">
        <f t="shared" si="187"/>
        <v/>
      </c>
      <c r="S2331" s="70" t="s">
        <v>22</v>
      </c>
    </row>
    <row r="2332" spans="1:19" ht="18" customHeight="1">
      <c r="A2332" s="66" t="s">
        <v>22</v>
      </c>
      <c r="B2332" s="66" t="str">
        <f t="shared" si="186"/>
        <v>2332</v>
      </c>
      <c r="R2332" s="68" t="str">
        <f t="shared" si="187"/>
        <v/>
      </c>
      <c r="S2332" s="70" t="s">
        <v>22</v>
      </c>
    </row>
    <row r="2333" spans="1:19" ht="18" customHeight="1">
      <c r="A2333" s="66" t="s">
        <v>22</v>
      </c>
      <c r="B2333" s="66" t="str">
        <f t="shared" si="186"/>
        <v>2333</v>
      </c>
      <c r="R2333" s="68" t="str">
        <f t="shared" si="187"/>
        <v/>
      </c>
      <c r="S2333" s="70" t="s">
        <v>22</v>
      </c>
    </row>
    <row r="2334" spans="1:19" ht="18" customHeight="1">
      <c r="A2334" s="66" t="s">
        <v>22</v>
      </c>
      <c r="B2334" s="66" t="str">
        <f t="shared" si="186"/>
        <v>2334</v>
      </c>
      <c r="R2334" s="68" t="str">
        <f t="shared" si="187"/>
        <v/>
      </c>
      <c r="S2334" s="70" t="s">
        <v>22</v>
      </c>
    </row>
    <row r="2335" spans="1:19" ht="18" customHeight="1">
      <c r="A2335" s="66" t="s">
        <v>22</v>
      </c>
      <c r="B2335" s="66" t="str">
        <f t="shared" si="186"/>
        <v>2335</v>
      </c>
      <c r="R2335" s="68" t="str">
        <f t="shared" si="187"/>
        <v/>
      </c>
      <c r="S2335" s="70" t="s">
        <v>22</v>
      </c>
    </row>
    <row r="2336" spans="1:19" ht="18" customHeight="1">
      <c r="A2336" s="66" t="s">
        <v>22</v>
      </c>
      <c r="B2336" s="66" t="str">
        <f t="shared" si="186"/>
        <v>2336</v>
      </c>
      <c r="R2336" s="68" t="str">
        <f t="shared" si="187"/>
        <v/>
      </c>
      <c r="S2336" s="70" t="s">
        <v>22</v>
      </c>
    </row>
    <row r="2337" spans="1:19" ht="18" customHeight="1">
      <c r="A2337" s="66" t="s">
        <v>22</v>
      </c>
      <c r="B2337" s="66" t="str">
        <f t="shared" si="186"/>
        <v>2337</v>
      </c>
      <c r="R2337" s="68" t="str">
        <f t="shared" si="187"/>
        <v/>
      </c>
      <c r="S2337" s="70" t="s">
        <v>22</v>
      </c>
    </row>
    <row r="2338" spans="1:19" ht="18" customHeight="1">
      <c r="A2338" s="66" t="s">
        <v>22</v>
      </c>
      <c r="B2338" s="66" t="str">
        <f t="shared" si="186"/>
        <v>2338</v>
      </c>
      <c r="R2338" s="68" t="str">
        <f t="shared" si="187"/>
        <v/>
      </c>
      <c r="S2338" s="70" t="s">
        <v>22</v>
      </c>
    </row>
    <row r="2339" spans="1:19" ht="18" customHeight="1">
      <c r="A2339" s="66" t="s">
        <v>22</v>
      </c>
      <c r="B2339" s="66" t="str">
        <f t="shared" si="186"/>
        <v>2339</v>
      </c>
      <c r="R2339" s="68" t="str">
        <f t="shared" si="187"/>
        <v/>
      </c>
      <c r="S2339" s="70" t="s">
        <v>22</v>
      </c>
    </row>
    <row r="2340" spans="1:19" ht="18" customHeight="1">
      <c r="A2340" s="66" t="s">
        <v>22</v>
      </c>
      <c r="B2340" s="66" t="str">
        <f t="shared" si="186"/>
        <v>2340</v>
      </c>
      <c r="R2340" s="68" t="str">
        <f t="shared" si="187"/>
        <v/>
      </c>
      <c r="S2340" s="70" t="s">
        <v>22</v>
      </c>
    </row>
    <row r="2341" spans="1:19" ht="18" customHeight="1">
      <c r="A2341" s="66" t="s">
        <v>22</v>
      </c>
      <c r="B2341" s="66" t="str">
        <f t="shared" si="186"/>
        <v>2341</v>
      </c>
      <c r="R2341" s="68" t="str">
        <f t="shared" si="187"/>
        <v/>
      </c>
      <c r="S2341" s="70" t="s">
        <v>22</v>
      </c>
    </row>
    <row r="2342" spans="1:19" ht="18" customHeight="1">
      <c r="A2342" s="66" t="s">
        <v>22</v>
      </c>
      <c r="B2342" s="66" t="str">
        <f t="shared" si="186"/>
        <v>2342</v>
      </c>
      <c r="R2342" s="68" t="str">
        <f t="shared" si="187"/>
        <v/>
      </c>
      <c r="S2342" s="70" t="s">
        <v>22</v>
      </c>
    </row>
    <row r="2343" spans="1:19" ht="18" customHeight="1">
      <c r="A2343" s="66" t="s">
        <v>22</v>
      </c>
      <c r="B2343" s="66" t="str">
        <f t="shared" si="186"/>
        <v>2343</v>
      </c>
      <c r="R2343" s="68" t="str">
        <f t="shared" si="187"/>
        <v/>
      </c>
      <c r="S2343" s="70" t="s">
        <v>22</v>
      </c>
    </row>
    <row r="2344" spans="1:19" ht="18" customHeight="1">
      <c r="A2344" s="66" t="s">
        <v>22</v>
      </c>
      <c r="B2344" s="66" t="str">
        <f t="shared" si="186"/>
        <v>2344</v>
      </c>
      <c r="R2344" s="68" t="str">
        <f t="shared" si="187"/>
        <v/>
      </c>
      <c r="S2344" s="70" t="s">
        <v>22</v>
      </c>
    </row>
    <row r="2345" spans="1:19" ht="18" customHeight="1">
      <c r="A2345" s="66" t="s">
        <v>22</v>
      </c>
      <c r="B2345" s="66" t="str">
        <f t="shared" si="186"/>
        <v>2345</v>
      </c>
      <c r="R2345" s="68" t="str">
        <f t="shared" si="187"/>
        <v/>
      </c>
      <c r="S2345" s="70" t="s">
        <v>22</v>
      </c>
    </row>
    <row r="2346" spans="1:19" ht="18" customHeight="1">
      <c r="A2346" s="66" t="s">
        <v>22</v>
      </c>
      <c r="B2346" s="66" t="str">
        <f t="shared" si="186"/>
        <v>2346</v>
      </c>
      <c r="R2346" s="68" t="str">
        <f t="shared" si="187"/>
        <v/>
      </c>
      <c r="S2346" s="70" t="s">
        <v>22</v>
      </c>
    </row>
    <row r="2347" spans="1:19" ht="18" customHeight="1">
      <c r="A2347" s="66" t="s">
        <v>22</v>
      </c>
      <c r="B2347" s="66" t="str">
        <f t="shared" si="186"/>
        <v>2347</v>
      </c>
      <c r="R2347" s="68" t="str">
        <f t="shared" si="187"/>
        <v/>
      </c>
      <c r="S2347" s="70" t="s">
        <v>22</v>
      </c>
    </row>
    <row r="2348" spans="1:19" ht="18" customHeight="1">
      <c r="A2348" s="66" t="s">
        <v>22</v>
      </c>
      <c r="B2348" s="66" t="str">
        <f t="shared" si="186"/>
        <v>2348</v>
      </c>
      <c r="R2348" s="68" t="str">
        <f t="shared" si="187"/>
        <v/>
      </c>
      <c r="S2348" s="70" t="s">
        <v>22</v>
      </c>
    </row>
    <row r="2349" spans="1:19" ht="18" customHeight="1">
      <c r="A2349" s="66" t="s">
        <v>22</v>
      </c>
      <c r="B2349" s="66" t="str">
        <f t="shared" si="186"/>
        <v>2349</v>
      </c>
      <c r="R2349" s="68" t="str">
        <f t="shared" si="187"/>
        <v/>
      </c>
      <c r="S2349" s="70" t="s">
        <v>22</v>
      </c>
    </row>
    <row r="2350" spans="1:19" ht="18" customHeight="1">
      <c r="A2350" s="66" t="s">
        <v>22</v>
      </c>
      <c r="B2350" s="66" t="str">
        <f t="shared" si="186"/>
        <v>2350</v>
      </c>
      <c r="R2350" s="68" t="str">
        <f t="shared" si="187"/>
        <v/>
      </c>
      <c r="S2350" s="70" t="s">
        <v>22</v>
      </c>
    </row>
    <row r="2351" spans="1:19" ht="18" customHeight="1">
      <c r="A2351" s="66" t="s">
        <v>22</v>
      </c>
      <c r="B2351" s="66" t="str">
        <f t="shared" si="186"/>
        <v>2351</v>
      </c>
      <c r="R2351" s="68" t="str">
        <f t="shared" si="187"/>
        <v/>
      </c>
      <c r="S2351" s="70" t="s">
        <v>22</v>
      </c>
    </row>
    <row r="2352" spans="1:19" ht="18" customHeight="1">
      <c r="A2352" s="66" t="s">
        <v>22</v>
      </c>
      <c r="B2352" s="66" t="str">
        <f t="shared" si="186"/>
        <v>2352</v>
      </c>
      <c r="R2352" s="68" t="str">
        <f t="shared" si="187"/>
        <v/>
      </c>
      <c r="S2352" s="70" t="s">
        <v>22</v>
      </c>
    </row>
    <row r="2353" spans="1:19" ht="18" customHeight="1">
      <c r="A2353" s="66" t="s">
        <v>22</v>
      </c>
      <c r="B2353" s="66" t="str">
        <f t="shared" si="186"/>
        <v>2353</v>
      </c>
      <c r="R2353" s="68" t="str">
        <f t="shared" si="187"/>
        <v/>
      </c>
      <c r="S2353" s="70" t="s">
        <v>22</v>
      </c>
    </row>
    <row r="2354" spans="1:19" ht="18" customHeight="1">
      <c r="A2354" s="66" t="s">
        <v>22</v>
      </c>
      <c r="B2354" s="66" t="str">
        <f t="shared" si="186"/>
        <v>2354</v>
      </c>
      <c r="R2354" s="68" t="str">
        <f t="shared" si="187"/>
        <v/>
      </c>
      <c r="S2354" s="70" t="s">
        <v>22</v>
      </c>
    </row>
    <row r="2355" spans="1:19" ht="18" customHeight="1">
      <c r="A2355" s="66" t="s">
        <v>22</v>
      </c>
      <c r="B2355" s="66" t="str">
        <f t="shared" si="186"/>
        <v>2355</v>
      </c>
      <c r="R2355" s="68" t="str">
        <f t="shared" si="187"/>
        <v/>
      </c>
      <c r="S2355" s="70" t="s">
        <v>22</v>
      </c>
    </row>
    <row r="2356" spans="1:19" ht="18" customHeight="1">
      <c r="A2356" s="66" t="s">
        <v>22</v>
      </c>
      <c r="B2356" s="66" t="str">
        <f t="shared" si="186"/>
        <v>2356</v>
      </c>
      <c r="R2356" s="68" t="str">
        <f t="shared" si="187"/>
        <v/>
      </c>
      <c r="S2356" s="70" t="s">
        <v>22</v>
      </c>
    </row>
    <row r="2357" spans="1:19" ht="18" customHeight="1">
      <c r="A2357" s="66" t="s">
        <v>22</v>
      </c>
      <c r="B2357" s="66" t="str">
        <f t="shared" si="186"/>
        <v>2357</v>
      </c>
      <c r="R2357" s="68" t="str">
        <f t="shared" si="187"/>
        <v/>
      </c>
      <c r="S2357" s="70" t="s">
        <v>22</v>
      </c>
    </row>
    <row r="2358" spans="1:19" ht="18" customHeight="1">
      <c r="A2358" s="66" t="s">
        <v>22</v>
      </c>
      <c r="B2358" s="66" t="str">
        <f t="shared" si="186"/>
        <v>2358</v>
      </c>
      <c r="R2358" s="68" t="str">
        <f t="shared" si="187"/>
        <v/>
      </c>
      <c r="S2358" s="70" t="s">
        <v>22</v>
      </c>
    </row>
    <row r="2359" spans="1:19" ht="18" customHeight="1">
      <c r="A2359" s="66" t="s">
        <v>22</v>
      </c>
      <c r="B2359" s="66" t="str">
        <f t="shared" si="186"/>
        <v>2359</v>
      </c>
      <c r="R2359" s="68" t="str">
        <f t="shared" si="187"/>
        <v/>
      </c>
      <c r="S2359" s="70" t="s">
        <v>22</v>
      </c>
    </row>
    <row r="2360" spans="1:19" ht="18" customHeight="1">
      <c r="A2360" s="66" t="s">
        <v>22</v>
      </c>
      <c r="B2360" s="66" t="str">
        <f t="shared" si="186"/>
        <v>2360</v>
      </c>
      <c r="R2360" s="68" t="str">
        <f t="shared" si="187"/>
        <v/>
      </c>
      <c r="S2360" s="70" t="s">
        <v>22</v>
      </c>
    </row>
    <row r="2361" spans="1:19" ht="18" customHeight="1">
      <c r="A2361" s="66" t="s">
        <v>22</v>
      </c>
      <c r="B2361" s="66" t="str">
        <f t="shared" si="186"/>
        <v>2361</v>
      </c>
      <c r="R2361" s="68" t="str">
        <f t="shared" si="187"/>
        <v/>
      </c>
      <c r="S2361" s="70" t="s">
        <v>22</v>
      </c>
    </row>
    <row r="2362" spans="1:19" ht="18" customHeight="1">
      <c r="A2362" s="66" t="s">
        <v>22</v>
      </c>
      <c r="B2362" s="66" t="str">
        <f t="shared" si="186"/>
        <v>2362</v>
      </c>
      <c r="R2362" s="68" t="str">
        <f t="shared" si="187"/>
        <v/>
      </c>
      <c r="S2362" s="70" t="s">
        <v>22</v>
      </c>
    </row>
    <row r="2363" spans="1:19" ht="18" customHeight="1">
      <c r="A2363" s="66" t="s">
        <v>22</v>
      </c>
      <c r="B2363" s="66" t="str">
        <f t="shared" si="186"/>
        <v>2363</v>
      </c>
      <c r="R2363" s="68" t="str">
        <f t="shared" si="187"/>
        <v/>
      </c>
      <c r="S2363" s="70" t="s">
        <v>22</v>
      </c>
    </row>
    <row r="2364" spans="1:19" ht="18" customHeight="1">
      <c r="A2364" s="66" t="s">
        <v>22</v>
      </c>
      <c r="B2364" s="66" t="str">
        <f t="shared" si="186"/>
        <v>2364</v>
      </c>
      <c r="R2364" s="68" t="str">
        <f t="shared" si="187"/>
        <v/>
      </c>
      <c r="S2364" s="70" t="s">
        <v>22</v>
      </c>
    </row>
    <row r="2365" spans="1:19" ht="18" customHeight="1">
      <c r="A2365" s="66" t="s">
        <v>22</v>
      </c>
      <c r="B2365" s="66" t="str">
        <f t="shared" si="186"/>
        <v>2365</v>
      </c>
      <c r="R2365" s="68" t="str">
        <f t="shared" si="187"/>
        <v/>
      </c>
      <c r="S2365" s="70" t="s">
        <v>22</v>
      </c>
    </row>
    <row r="2366" spans="1:19" ht="18" customHeight="1">
      <c r="A2366" s="66" t="s">
        <v>22</v>
      </c>
      <c r="B2366" s="66" t="str">
        <f t="shared" si="186"/>
        <v>2366</v>
      </c>
      <c r="R2366" s="68" t="str">
        <f t="shared" si="187"/>
        <v/>
      </c>
      <c r="S2366" s="70" t="s">
        <v>22</v>
      </c>
    </row>
    <row r="2367" spans="1:19" ht="18" customHeight="1">
      <c r="A2367" s="66" t="s">
        <v>22</v>
      </c>
      <c r="B2367" s="66" t="str">
        <f t="shared" si="186"/>
        <v>2367</v>
      </c>
      <c r="R2367" s="68" t="str">
        <f t="shared" si="187"/>
        <v/>
      </c>
      <c r="S2367" s="70" t="s">
        <v>22</v>
      </c>
    </row>
    <row r="2368" spans="1:19" ht="18" customHeight="1">
      <c r="A2368" s="66" t="s">
        <v>22</v>
      </c>
      <c r="B2368" s="66" t="str">
        <f t="shared" si="186"/>
        <v>2368</v>
      </c>
      <c r="R2368" s="68" t="str">
        <f t="shared" si="187"/>
        <v/>
      </c>
      <c r="S2368" s="70" t="s">
        <v>22</v>
      </c>
    </row>
    <row r="2369" spans="1:19" ht="18" customHeight="1">
      <c r="A2369" s="66" t="s">
        <v>22</v>
      </c>
      <c r="B2369" s="66" t="str">
        <f t="shared" si="186"/>
        <v>2369</v>
      </c>
      <c r="R2369" s="68" t="str">
        <f t="shared" si="187"/>
        <v/>
      </c>
      <c r="S2369" s="70" t="s">
        <v>22</v>
      </c>
    </row>
    <row r="2370" spans="1:19" ht="18" customHeight="1">
      <c r="A2370" s="66" t="s">
        <v>22</v>
      </c>
      <c r="B2370" s="66" t="str">
        <f t="shared" si="186"/>
        <v>2370</v>
      </c>
      <c r="R2370" s="68" t="str">
        <f t="shared" si="187"/>
        <v/>
      </c>
      <c r="S2370" s="70" t="s">
        <v>22</v>
      </c>
    </row>
    <row r="2371" spans="1:19" ht="18" customHeight="1">
      <c r="A2371" s="66" t="s">
        <v>22</v>
      </c>
      <c r="B2371" s="66" t="str">
        <f t="shared" si="186"/>
        <v>2371</v>
      </c>
      <c r="R2371" s="68" t="str">
        <f t="shared" si="187"/>
        <v/>
      </c>
      <c r="S2371" s="70" t="s">
        <v>22</v>
      </c>
    </row>
    <row r="2372" spans="1:19" ht="18" customHeight="1">
      <c r="A2372" s="66" t="s">
        <v>22</v>
      </c>
      <c r="B2372" s="66" t="str">
        <f t="shared" ref="B2372:B2435" si="188">ROW(S2372)&amp;S2372</f>
        <v>2372</v>
      </c>
      <c r="R2372" s="68" t="str">
        <f t="shared" si="187"/>
        <v/>
      </c>
      <c r="S2372" s="70" t="s">
        <v>22</v>
      </c>
    </row>
    <row r="2373" spans="1:19" ht="18" customHeight="1">
      <c r="A2373" s="66" t="s">
        <v>22</v>
      </c>
      <c r="B2373" s="66" t="str">
        <f t="shared" si="188"/>
        <v>2373</v>
      </c>
      <c r="R2373" s="68" t="str">
        <f t="shared" ref="R2373:R2436" si="189">IF(J2373="","",J2373*Q2373)</f>
        <v/>
      </c>
      <c r="S2373" s="70" t="s">
        <v>22</v>
      </c>
    </row>
    <row r="2374" spans="1:19" ht="18" customHeight="1">
      <c r="A2374" s="66" t="s">
        <v>22</v>
      </c>
      <c r="B2374" s="66" t="str">
        <f t="shared" si="188"/>
        <v>2374</v>
      </c>
      <c r="R2374" s="68" t="str">
        <f t="shared" si="189"/>
        <v/>
      </c>
      <c r="S2374" s="70" t="s">
        <v>22</v>
      </c>
    </row>
    <row r="2375" spans="1:19" ht="18" customHeight="1">
      <c r="A2375" s="66" t="s">
        <v>22</v>
      </c>
      <c r="B2375" s="66" t="str">
        <f t="shared" si="188"/>
        <v>2375</v>
      </c>
      <c r="R2375" s="68" t="str">
        <f t="shared" si="189"/>
        <v/>
      </c>
      <c r="S2375" s="70" t="s">
        <v>22</v>
      </c>
    </row>
    <row r="2376" spans="1:19" ht="18" customHeight="1">
      <c r="A2376" s="66" t="s">
        <v>22</v>
      </c>
      <c r="B2376" s="66" t="str">
        <f t="shared" si="188"/>
        <v>2376</v>
      </c>
      <c r="R2376" s="68" t="str">
        <f t="shared" si="189"/>
        <v/>
      </c>
      <c r="S2376" s="70" t="s">
        <v>22</v>
      </c>
    </row>
    <row r="2377" spans="1:19" ht="18" customHeight="1">
      <c r="A2377" s="66" t="s">
        <v>22</v>
      </c>
      <c r="B2377" s="66" t="str">
        <f t="shared" si="188"/>
        <v>2377</v>
      </c>
      <c r="R2377" s="68" t="str">
        <f t="shared" si="189"/>
        <v/>
      </c>
      <c r="S2377" s="70" t="s">
        <v>22</v>
      </c>
    </row>
    <row r="2378" spans="1:19" ht="18" customHeight="1">
      <c r="A2378" s="66" t="s">
        <v>22</v>
      </c>
      <c r="B2378" s="66" t="str">
        <f t="shared" si="188"/>
        <v>2378</v>
      </c>
      <c r="R2378" s="68" t="str">
        <f t="shared" si="189"/>
        <v/>
      </c>
      <c r="S2378" s="70" t="s">
        <v>22</v>
      </c>
    </row>
    <row r="2379" spans="1:19" ht="18" customHeight="1">
      <c r="A2379" s="66" t="s">
        <v>22</v>
      </c>
      <c r="B2379" s="66" t="str">
        <f t="shared" si="188"/>
        <v>2379</v>
      </c>
      <c r="R2379" s="68" t="str">
        <f t="shared" si="189"/>
        <v/>
      </c>
      <c r="S2379" s="70" t="s">
        <v>22</v>
      </c>
    </row>
    <row r="2380" spans="1:19" ht="18" customHeight="1">
      <c r="A2380" s="66" t="s">
        <v>22</v>
      </c>
      <c r="B2380" s="66" t="str">
        <f t="shared" si="188"/>
        <v>2380</v>
      </c>
      <c r="R2380" s="68" t="str">
        <f t="shared" si="189"/>
        <v/>
      </c>
      <c r="S2380" s="70" t="s">
        <v>22</v>
      </c>
    </row>
    <row r="2381" spans="1:19" ht="18" customHeight="1">
      <c r="A2381" s="66" t="s">
        <v>22</v>
      </c>
      <c r="B2381" s="66" t="str">
        <f t="shared" si="188"/>
        <v>2381</v>
      </c>
      <c r="R2381" s="68" t="str">
        <f t="shared" si="189"/>
        <v/>
      </c>
      <c r="S2381" s="70" t="s">
        <v>22</v>
      </c>
    </row>
    <row r="2382" spans="1:19" ht="18" customHeight="1">
      <c r="A2382" s="66" t="s">
        <v>22</v>
      </c>
      <c r="B2382" s="66" t="str">
        <f t="shared" si="188"/>
        <v>2382</v>
      </c>
      <c r="R2382" s="68" t="str">
        <f t="shared" si="189"/>
        <v/>
      </c>
      <c r="S2382" s="70" t="s">
        <v>22</v>
      </c>
    </row>
    <row r="2383" spans="1:19" ht="18" customHeight="1">
      <c r="A2383" s="66" t="s">
        <v>22</v>
      </c>
      <c r="B2383" s="66" t="str">
        <f t="shared" si="188"/>
        <v>2383</v>
      </c>
      <c r="R2383" s="68" t="str">
        <f t="shared" si="189"/>
        <v/>
      </c>
      <c r="S2383" s="70" t="s">
        <v>22</v>
      </c>
    </row>
    <row r="2384" spans="1:19" ht="18" customHeight="1">
      <c r="A2384" s="66" t="s">
        <v>22</v>
      </c>
      <c r="B2384" s="66" t="str">
        <f t="shared" si="188"/>
        <v>2384</v>
      </c>
      <c r="R2384" s="68" t="str">
        <f t="shared" si="189"/>
        <v/>
      </c>
      <c r="S2384" s="70" t="s">
        <v>22</v>
      </c>
    </row>
    <row r="2385" spans="1:19" ht="18" customHeight="1">
      <c r="A2385" s="66" t="s">
        <v>22</v>
      </c>
      <c r="B2385" s="66" t="str">
        <f t="shared" si="188"/>
        <v>2385</v>
      </c>
      <c r="R2385" s="68" t="str">
        <f t="shared" si="189"/>
        <v/>
      </c>
      <c r="S2385" s="70" t="s">
        <v>22</v>
      </c>
    </row>
    <row r="2386" spans="1:19" ht="18" customHeight="1">
      <c r="A2386" s="66" t="s">
        <v>22</v>
      </c>
      <c r="B2386" s="66" t="str">
        <f t="shared" si="188"/>
        <v>2386</v>
      </c>
      <c r="R2386" s="68" t="str">
        <f t="shared" si="189"/>
        <v/>
      </c>
      <c r="S2386" s="70" t="s">
        <v>22</v>
      </c>
    </row>
    <row r="2387" spans="1:19" ht="18" customHeight="1">
      <c r="A2387" s="66" t="s">
        <v>22</v>
      </c>
      <c r="B2387" s="66" t="str">
        <f t="shared" si="188"/>
        <v>2387</v>
      </c>
      <c r="R2387" s="68" t="str">
        <f t="shared" si="189"/>
        <v/>
      </c>
      <c r="S2387" s="70" t="s">
        <v>22</v>
      </c>
    </row>
    <row r="2388" spans="1:19" ht="18" customHeight="1">
      <c r="A2388" s="66" t="s">
        <v>22</v>
      </c>
      <c r="B2388" s="66" t="str">
        <f t="shared" si="188"/>
        <v>2388</v>
      </c>
      <c r="R2388" s="68" t="str">
        <f t="shared" si="189"/>
        <v/>
      </c>
      <c r="S2388" s="70" t="s">
        <v>22</v>
      </c>
    </row>
    <row r="2389" spans="1:19" ht="18" customHeight="1">
      <c r="A2389" s="66" t="s">
        <v>22</v>
      </c>
      <c r="B2389" s="66" t="str">
        <f t="shared" si="188"/>
        <v>2389</v>
      </c>
      <c r="R2389" s="68" t="str">
        <f t="shared" si="189"/>
        <v/>
      </c>
      <c r="S2389" s="70" t="s">
        <v>22</v>
      </c>
    </row>
    <row r="2390" spans="1:19" ht="18" customHeight="1">
      <c r="A2390" s="66" t="s">
        <v>22</v>
      </c>
      <c r="B2390" s="66" t="str">
        <f t="shared" si="188"/>
        <v>2390</v>
      </c>
      <c r="R2390" s="68" t="str">
        <f t="shared" si="189"/>
        <v/>
      </c>
      <c r="S2390" s="70" t="s">
        <v>22</v>
      </c>
    </row>
    <row r="2391" spans="1:19" ht="18" customHeight="1">
      <c r="A2391" s="66" t="s">
        <v>22</v>
      </c>
      <c r="B2391" s="66" t="str">
        <f t="shared" si="188"/>
        <v>2391</v>
      </c>
      <c r="R2391" s="68" t="str">
        <f t="shared" si="189"/>
        <v/>
      </c>
      <c r="S2391" s="70" t="s">
        <v>22</v>
      </c>
    </row>
    <row r="2392" spans="1:19" ht="18" customHeight="1">
      <c r="A2392" s="66" t="s">
        <v>22</v>
      </c>
      <c r="B2392" s="66" t="str">
        <f t="shared" si="188"/>
        <v>2392</v>
      </c>
      <c r="R2392" s="68" t="str">
        <f t="shared" si="189"/>
        <v/>
      </c>
      <c r="S2392" s="70" t="s">
        <v>22</v>
      </c>
    </row>
    <row r="2393" spans="1:19" ht="18" customHeight="1">
      <c r="A2393" s="66" t="s">
        <v>22</v>
      </c>
      <c r="B2393" s="66" t="str">
        <f t="shared" si="188"/>
        <v>2393</v>
      </c>
      <c r="R2393" s="68" t="str">
        <f t="shared" si="189"/>
        <v/>
      </c>
      <c r="S2393" s="70" t="s">
        <v>22</v>
      </c>
    </row>
    <row r="2394" spans="1:19" ht="18" customHeight="1">
      <c r="A2394" s="66" t="s">
        <v>22</v>
      </c>
      <c r="B2394" s="66" t="str">
        <f t="shared" si="188"/>
        <v>2394</v>
      </c>
      <c r="R2394" s="68" t="str">
        <f t="shared" si="189"/>
        <v/>
      </c>
      <c r="S2394" s="70" t="s">
        <v>22</v>
      </c>
    </row>
    <row r="2395" spans="1:19" ht="18" customHeight="1">
      <c r="A2395" s="66" t="s">
        <v>22</v>
      </c>
      <c r="B2395" s="66" t="str">
        <f t="shared" si="188"/>
        <v>2395</v>
      </c>
      <c r="R2395" s="68" t="str">
        <f t="shared" si="189"/>
        <v/>
      </c>
      <c r="S2395" s="70" t="s">
        <v>22</v>
      </c>
    </row>
    <row r="2396" spans="1:19" ht="18" customHeight="1">
      <c r="A2396" s="66" t="s">
        <v>22</v>
      </c>
      <c r="B2396" s="66" t="str">
        <f t="shared" si="188"/>
        <v>2396</v>
      </c>
      <c r="R2396" s="68" t="str">
        <f t="shared" si="189"/>
        <v/>
      </c>
      <c r="S2396" s="70" t="s">
        <v>22</v>
      </c>
    </row>
    <row r="2397" spans="1:19" ht="18" customHeight="1">
      <c r="A2397" s="66" t="s">
        <v>22</v>
      </c>
      <c r="B2397" s="66" t="str">
        <f t="shared" si="188"/>
        <v>2397</v>
      </c>
      <c r="R2397" s="68" t="str">
        <f t="shared" si="189"/>
        <v/>
      </c>
      <c r="S2397" s="70" t="s">
        <v>22</v>
      </c>
    </row>
    <row r="2398" spans="1:19" ht="18" customHeight="1">
      <c r="A2398" s="66" t="s">
        <v>22</v>
      </c>
      <c r="B2398" s="66" t="str">
        <f t="shared" si="188"/>
        <v>2398</v>
      </c>
      <c r="R2398" s="68" t="str">
        <f t="shared" si="189"/>
        <v/>
      </c>
      <c r="S2398" s="70" t="s">
        <v>22</v>
      </c>
    </row>
    <row r="2399" spans="1:19" ht="18" customHeight="1">
      <c r="A2399" s="66" t="s">
        <v>22</v>
      </c>
      <c r="B2399" s="66" t="str">
        <f t="shared" si="188"/>
        <v>2399</v>
      </c>
      <c r="R2399" s="68" t="str">
        <f t="shared" si="189"/>
        <v/>
      </c>
      <c r="S2399" s="70" t="s">
        <v>22</v>
      </c>
    </row>
    <row r="2400" spans="1:19" ht="18" customHeight="1">
      <c r="A2400" s="66" t="s">
        <v>22</v>
      </c>
      <c r="B2400" s="66" t="str">
        <f t="shared" si="188"/>
        <v>2400</v>
      </c>
      <c r="R2400" s="68" t="str">
        <f t="shared" si="189"/>
        <v/>
      </c>
      <c r="S2400" s="70" t="s">
        <v>22</v>
      </c>
    </row>
    <row r="2401" spans="1:19" ht="18" customHeight="1">
      <c r="A2401" s="66" t="s">
        <v>22</v>
      </c>
      <c r="B2401" s="66" t="str">
        <f t="shared" si="188"/>
        <v>2401</v>
      </c>
      <c r="R2401" s="68" t="str">
        <f t="shared" si="189"/>
        <v/>
      </c>
      <c r="S2401" s="70" t="s">
        <v>22</v>
      </c>
    </row>
    <row r="2402" spans="1:19" ht="18" customHeight="1">
      <c r="A2402" s="66" t="s">
        <v>22</v>
      </c>
      <c r="B2402" s="66" t="str">
        <f t="shared" si="188"/>
        <v>2402</v>
      </c>
      <c r="R2402" s="68" t="str">
        <f t="shared" si="189"/>
        <v/>
      </c>
      <c r="S2402" s="70" t="s">
        <v>22</v>
      </c>
    </row>
    <row r="2403" spans="1:19" ht="18" customHeight="1">
      <c r="A2403" s="66" t="s">
        <v>22</v>
      </c>
      <c r="B2403" s="66" t="str">
        <f t="shared" si="188"/>
        <v>2403</v>
      </c>
      <c r="R2403" s="68" t="str">
        <f t="shared" si="189"/>
        <v/>
      </c>
      <c r="S2403" s="70" t="s">
        <v>22</v>
      </c>
    </row>
    <row r="2404" spans="1:19" ht="18" customHeight="1">
      <c r="A2404" s="66" t="s">
        <v>22</v>
      </c>
      <c r="B2404" s="66" t="str">
        <f t="shared" si="188"/>
        <v>2404</v>
      </c>
      <c r="R2404" s="68" t="str">
        <f t="shared" si="189"/>
        <v/>
      </c>
      <c r="S2404" s="70" t="s">
        <v>22</v>
      </c>
    </row>
    <row r="2405" spans="1:19" ht="18" customHeight="1">
      <c r="A2405" s="66" t="s">
        <v>22</v>
      </c>
      <c r="B2405" s="66" t="str">
        <f t="shared" si="188"/>
        <v>2405</v>
      </c>
      <c r="R2405" s="68" t="str">
        <f t="shared" si="189"/>
        <v/>
      </c>
      <c r="S2405" s="70" t="s">
        <v>22</v>
      </c>
    </row>
    <row r="2406" spans="1:19" ht="18" customHeight="1">
      <c r="A2406" s="66" t="s">
        <v>22</v>
      </c>
      <c r="B2406" s="66" t="str">
        <f t="shared" si="188"/>
        <v>2406</v>
      </c>
      <c r="R2406" s="68" t="str">
        <f t="shared" si="189"/>
        <v/>
      </c>
      <c r="S2406" s="70" t="s">
        <v>22</v>
      </c>
    </row>
    <row r="2407" spans="1:19" ht="18" customHeight="1">
      <c r="A2407" s="66" t="s">
        <v>22</v>
      </c>
      <c r="B2407" s="66" t="str">
        <f t="shared" si="188"/>
        <v>2407</v>
      </c>
      <c r="R2407" s="68" t="str">
        <f t="shared" si="189"/>
        <v/>
      </c>
      <c r="S2407" s="70" t="s">
        <v>22</v>
      </c>
    </row>
    <row r="2408" spans="1:19" ht="18" customHeight="1">
      <c r="A2408" s="66" t="s">
        <v>22</v>
      </c>
      <c r="B2408" s="66" t="str">
        <f t="shared" si="188"/>
        <v>2408</v>
      </c>
      <c r="R2408" s="68" t="str">
        <f t="shared" si="189"/>
        <v/>
      </c>
      <c r="S2408" s="70" t="s">
        <v>22</v>
      </c>
    </row>
    <row r="2409" spans="1:19" ht="18" customHeight="1">
      <c r="A2409" s="66" t="s">
        <v>22</v>
      </c>
      <c r="B2409" s="66" t="str">
        <f t="shared" si="188"/>
        <v>2409</v>
      </c>
      <c r="R2409" s="68" t="str">
        <f t="shared" si="189"/>
        <v/>
      </c>
      <c r="S2409" s="70" t="s">
        <v>22</v>
      </c>
    </row>
    <row r="2410" spans="1:19" ht="18" customHeight="1">
      <c r="A2410" s="66" t="s">
        <v>22</v>
      </c>
      <c r="B2410" s="66" t="str">
        <f t="shared" si="188"/>
        <v>2410</v>
      </c>
      <c r="R2410" s="68" t="str">
        <f t="shared" si="189"/>
        <v/>
      </c>
      <c r="S2410" s="70" t="s">
        <v>22</v>
      </c>
    </row>
    <row r="2411" spans="1:19" ht="18" customHeight="1">
      <c r="A2411" s="66" t="s">
        <v>22</v>
      </c>
      <c r="B2411" s="66" t="str">
        <f t="shared" si="188"/>
        <v>2411</v>
      </c>
      <c r="R2411" s="68" t="str">
        <f t="shared" si="189"/>
        <v/>
      </c>
      <c r="S2411" s="70" t="s">
        <v>22</v>
      </c>
    </row>
    <row r="2412" spans="1:19" ht="18" customHeight="1">
      <c r="A2412" s="66" t="s">
        <v>22</v>
      </c>
      <c r="B2412" s="66" t="str">
        <f t="shared" si="188"/>
        <v>2412</v>
      </c>
      <c r="R2412" s="68" t="str">
        <f t="shared" si="189"/>
        <v/>
      </c>
      <c r="S2412" s="70" t="s">
        <v>22</v>
      </c>
    </row>
    <row r="2413" spans="1:19" ht="18" customHeight="1">
      <c r="A2413" s="66" t="s">
        <v>22</v>
      </c>
      <c r="B2413" s="66" t="str">
        <f t="shared" si="188"/>
        <v>2413</v>
      </c>
      <c r="R2413" s="68" t="str">
        <f t="shared" si="189"/>
        <v/>
      </c>
      <c r="S2413" s="70" t="s">
        <v>22</v>
      </c>
    </row>
    <row r="2414" spans="1:19" ht="18" customHeight="1">
      <c r="A2414" s="66" t="s">
        <v>22</v>
      </c>
      <c r="B2414" s="66" t="str">
        <f t="shared" si="188"/>
        <v>2414</v>
      </c>
      <c r="R2414" s="68" t="str">
        <f t="shared" si="189"/>
        <v/>
      </c>
      <c r="S2414" s="70" t="s">
        <v>22</v>
      </c>
    </row>
    <row r="2415" spans="1:19" ht="18" customHeight="1">
      <c r="A2415" s="66" t="s">
        <v>22</v>
      </c>
      <c r="B2415" s="66" t="str">
        <f t="shared" si="188"/>
        <v>2415</v>
      </c>
      <c r="R2415" s="68" t="str">
        <f t="shared" si="189"/>
        <v/>
      </c>
      <c r="S2415" s="70" t="s">
        <v>22</v>
      </c>
    </row>
    <row r="2416" spans="1:19" ht="18" customHeight="1">
      <c r="A2416" s="66" t="s">
        <v>22</v>
      </c>
      <c r="B2416" s="66" t="str">
        <f t="shared" si="188"/>
        <v>2416</v>
      </c>
      <c r="R2416" s="68" t="str">
        <f t="shared" si="189"/>
        <v/>
      </c>
      <c r="S2416" s="70" t="s">
        <v>22</v>
      </c>
    </row>
    <row r="2417" spans="1:19" ht="18" customHeight="1">
      <c r="A2417" s="66" t="s">
        <v>22</v>
      </c>
      <c r="B2417" s="66" t="str">
        <f t="shared" si="188"/>
        <v>2417</v>
      </c>
      <c r="R2417" s="68" t="str">
        <f t="shared" si="189"/>
        <v/>
      </c>
      <c r="S2417" s="70" t="s">
        <v>22</v>
      </c>
    </row>
    <row r="2418" spans="1:19" ht="18" customHeight="1">
      <c r="A2418" s="66" t="s">
        <v>22</v>
      </c>
      <c r="B2418" s="66" t="str">
        <f t="shared" si="188"/>
        <v>2418</v>
      </c>
      <c r="R2418" s="68" t="str">
        <f t="shared" si="189"/>
        <v/>
      </c>
      <c r="S2418" s="70" t="s">
        <v>22</v>
      </c>
    </row>
    <row r="2419" spans="1:19" ht="18" customHeight="1">
      <c r="A2419" s="66" t="s">
        <v>22</v>
      </c>
      <c r="B2419" s="66" t="str">
        <f t="shared" si="188"/>
        <v>2419</v>
      </c>
      <c r="R2419" s="68" t="str">
        <f t="shared" si="189"/>
        <v/>
      </c>
      <c r="S2419" s="70" t="s">
        <v>22</v>
      </c>
    </row>
    <row r="2420" spans="1:19" ht="18" customHeight="1">
      <c r="A2420" s="66" t="s">
        <v>22</v>
      </c>
      <c r="B2420" s="66" t="str">
        <f t="shared" si="188"/>
        <v>2420</v>
      </c>
      <c r="R2420" s="68" t="str">
        <f t="shared" si="189"/>
        <v/>
      </c>
      <c r="S2420" s="70" t="s">
        <v>22</v>
      </c>
    </row>
    <row r="2421" spans="1:19" ht="18" customHeight="1">
      <c r="A2421" s="66" t="s">
        <v>22</v>
      </c>
      <c r="B2421" s="66" t="str">
        <f t="shared" si="188"/>
        <v>2421</v>
      </c>
      <c r="R2421" s="68" t="str">
        <f t="shared" si="189"/>
        <v/>
      </c>
      <c r="S2421" s="70" t="s">
        <v>22</v>
      </c>
    </row>
    <row r="2422" spans="1:19" ht="18" customHeight="1">
      <c r="A2422" s="66" t="s">
        <v>22</v>
      </c>
      <c r="B2422" s="66" t="str">
        <f t="shared" si="188"/>
        <v>2422</v>
      </c>
      <c r="R2422" s="68" t="str">
        <f t="shared" si="189"/>
        <v/>
      </c>
      <c r="S2422" s="70" t="s">
        <v>22</v>
      </c>
    </row>
    <row r="2423" spans="1:19" ht="18" customHeight="1">
      <c r="A2423" s="66" t="s">
        <v>22</v>
      </c>
      <c r="B2423" s="66" t="str">
        <f t="shared" si="188"/>
        <v>2423</v>
      </c>
      <c r="R2423" s="68" t="str">
        <f t="shared" si="189"/>
        <v/>
      </c>
      <c r="S2423" s="70" t="s">
        <v>22</v>
      </c>
    </row>
    <row r="2424" spans="1:19" ht="18" customHeight="1">
      <c r="A2424" s="66" t="s">
        <v>22</v>
      </c>
      <c r="B2424" s="66" t="str">
        <f t="shared" si="188"/>
        <v>2424</v>
      </c>
      <c r="R2424" s="68" t="str">
        <f t="shared" si="189"/>
        <v/>
      </c>
      <c r="S2424" s="70" t="s">
        <v>22</v>
      </c>
    </row>
    <row r="2425" spans="1:19" ht="18" customHeight="1">
      <c r="A2425" s="66" t="s">
        <v>22</v>
      </c>
      <c r="B2425" s="66" t="str">
        <f t="shared" si="188"/>
        <v>2425</v>
      </c>
      <c r="R2425" s="68" t="str">
        <f t="shared" si="189"/>
        <v/>
      </c>
      <c r="S2425" s="70" t="s">
        <v>22</v>
      </c>
    </row>
    <row r="2426" spans="1:19" ht="18" customHeight="1">
      <c r="A2426" s="66" t="s">
        <v>22</v>
      </c>
      <c r="B2426" s="66" t="str">
        <f t="shared" si="188"/>
        <v>2426</v>
      </c>
      <c r="R2426" s="68" t="str">
        <f t="shared" si="189"/>
        <v/>
      </c>
      <c r="S2426" s="70" t="s">
        <v>22</v>
      </c>
    </row>
    <row r="2427" spans="1:19" ht="18" customHeight="1">
      <c r="A2427" s="66" t="s">
        <v>22</v>
      </c>
      <c r="B2427" s="66" t="str">
        <f t="shared" si="188"/>
        <v>2427</v>
      </c>
      <c r="R2427" s="68" t="str">
        <f t="shared" si="189"/>
        <v/>
      </c>
      <c r="S2427" s="70" t="s">
        <v>22</v>
      </c>
    </row>
    <row r="2428" spans="1:19" ht="18" customHeight="1">
      <c r="A2428" s="66" t="s">
        <v>22</v>
      </c>
      <c r="B2428" s="66" t="str">
        <f t="shared" si="188"/>
        <v>2428</v>
      </c>
      <c r="R2428" s="68" t="str">
        <f t="shared" si="189"/>
        <v/>
      </c>
      <c r="S2428" s="70" t="s">
        <v>22</v>
      </c>
    </row>
    <row r="2429" spans="1:19" ht="18" customHeight="1">
      <c r="A2429" s="66" t="s">
        <v>22</v>
      </c>
      <c r="B2429" s="66" t="str">
        <f t="shared" si="188"/>
        <v>2429</v>
      </c>
      <c r="R2429" s="68" t="str">
        <f t="shared" si="189"/>
        <v/>
      </c>
      <c r="S2429" s="70" t="s">
        <v>22</v>
      </c>
    </row>
    <row r="2430" spans="1:19" ht="18" customHeight="1">
      <c r="A2430" s="66" t="s">
        <v>22</v>
      </c>
      <c r="B2430" s="66" t="str">
        <f t="shared" si="188"/>
        <v>2430</v>
      </c>
      <c r="R2430" s="68" t="str">
        <f t="shared" si="189"/>
        <v/>
      </c>
      <c r="S2430" s="70" t="s">
        <v>22</v>
      </c>
    </row>
    <row r="2431" spans="1:19" ht="18" customHeight="1">
      <c r="A2431" s="66" t="s">
        <v>22</v>
      </c>
      <c r="B2431" s="66" t="str">
        <f t="shared" si="188"/>
        <v>2431</v>
      </c>
      <c r="R2431" s="68" t="str">
        <f t="shared" si="189"/>
        <v/>
      </c>
      <c r="S2431" s="70" t="s">
        <v>22</v>
      </c>
    </row>
    <row r="2432" spans="1:19" ht="18" customHeight="1">
      <c r="A2432" s="66" t="s">
        <v>22</v>
      </c>
      <c r="B2432" s="66" t="str">
        <f t="shared" si="188"/>
        <v>2432</v>
      </c>
      <c r="R2432" s="68" t="str">
        <f t="shared" si="189"/>
        <v/>
      </c>
      <c r="S2432" s="70" t="s">
        <v>22</v>
      </c>
    </row>
    <row r="2433" spans="1:19" ht="18" customHeight="1">
      <c r="A2433" s="66" t="s">
        <v>22</v>
      </c>
      <c r="B2433" s="66" t="str">
        <f t="shared" si="188"/>
        <v>2433</v>
      </c>
      <c r="R2433" s="68" t="str">
        <f t="shared" si="189"/>
        <v/>
      </c>
      <c r="S2433" s="70" t="s">
        <v>22</v>
      </c>
    </row>
    <row r="2434" spans="1:19" ht="18" customHeight="1">
      <c r="A2434" s="66" t="s">
        <v>22</v>
      </c>
      <c r="B2434" s="66" t="str">
        <f t="shared" si="188"/>
        <v>2434</v>
      </c>
      <c r="R2434" s="68" t="str">
        <f t="shared" si="189"/>
        <v/>
      </c>
      <c r="S2434" s="70" t="s">
        <v>22</v>
      </c>
    </row>
    <row r="2435" spans="1:19" ht="18" customHeight="1">
      <c r="A2435" s="66" t="s">
        <v>22</v>
      </c>
      <c r="B2435" s="66" t="str">
        <f t="shared" si="188"/>
        <v>2435</v>
      </c>
      <c r="R2435" s="68" t="str">
        <f t="shared" si="189"/>
        <v/>
      </c>
      <c r="S2435" s="70" t="s">
        <v>22</v>
      </c>
    </row>
    <row r="2436" spans="1:19" ht="18" customHeight="1">
      <c r="A2436" s="66" t="s">
        <v>22</v>
      </c>
      <c r="B2436" s="66" t="str">
        <f t="shared" ref="B2436:B2499" si="190">ROW(S2436)&amp;S2436</f>
        <v>2436</v>
      </c>
      <c r="R2436" s="68" t="str">
        <f t="shared" si="189"/>
        <v/>
      </c>
      <c r="S2436" s="70" t="s">
        <v>22</v>
      </c>
    </row>
    <row r="2437" spans="1:19" ht="18" customHeight="1">
      <c r="A2437" s="66" t="s">
        <v>22</v>
      </c>
      <c r="B2437" s="66" t="str">
        <f t="shared" si="190"/>
        <v>2437</v>
      </c>
      <c r="R2437" s="68" t="str">
        <f t="shared" ref="R2437:R2500" si="191">IF(J2437="","",J2437*Q2437)</f>
        <v/>
      </c>
      <c r="S2437" s="70" t="s">
        <v>22</v>
      </c>
    </row>
    <row r="2438" spans="1:19" ht="18" customHeight="1">
      <c r="A2438" s="66" t="s">
        <v>22</v>
      </c>
      <c r="B2438" s="66" t="str">
        <f t="shared" si="190"/>
        <v>2438</v>
      </c>
      <c r="R2438" s="68" t="str">
        <f t="shared" si="191"/>
        <v/>
      </c>
      <c r="S2438" s="70" t="s">
        <v>22</v>
      </c>
    </row>
    <row r="2439" spans="1:19" ht="18" customHeight="1">
      <c r="A2439" s="66" t="s">
        <v>22</v>
      </c>
      <c r="B2439" s="66" t="str">
        <f t="shared" si="190"/>
        <v>2439</v>
      </c>
      <c r="R2439" s="68" t="str">
        <f t="shared" si="191"/>
        <v/>
      </c>
      <c r="S2439" s="70" t="s">
        <v>22</v>
      </c>
    </row>
    <row r="2440" spans="1:19" ht="18" customHeight="1">
      <c r="A2440" s="66" t="s">
        <v>22</v>
      </c>
      <c r="B2440" s="66" t="str">
        <f t="shared" si="190"/>
        <v>2440</v>
      </c>
      <c r="R2440" s="68" t="str">
        <f t="shared" si="191"/>
        <v/>
      </c>
      <c r="S2440" s="70" t="s">
        <v>22</v>
      </c>
    </row>
    <row r="2441" spans="1:19" ht="18" customHeight="1">
      <c r="A2441" s="66" t="s">
        <v>22</v>
      </c>
      <c r="B2441" s="66" t="str">
        <f t="shared" si="190"/>
        <v>2441</v>
      </c>
      <c r="R2441" s="68" t="str">
        <f t="shared" si="191"/>
        <v/>
      </c>
      <c r="S2441" s="70" t="s">
        <v>22</v>
      </c>
    </row>
    <row r="2442" spans="1:19" ht="18" customHeight="1">
      <c r="A2442" s="66" t="s">
        <v>22</v>
      </c>
      <c r="B2442" s="66" t="str">
        <f t="shared" si="190"/>
        <v>2442</v>
      </c>
      <c r="R2442" s="68" t="str">
        <f t="shared" si="191"/>
        <v/>
      </c>
      <c r="S2442" s="70" t="s">
        <v>22</v>
      </c>
    </row>
    <row r="2443" spans="1:19" ht="18" customHeight="1">
      <c r="A2443" s="66" t="s">
        <v>22</v>
      </c>
      <c r="B2443" s="66" t="str">
        <f t="shared" si="190"/>
        <v>2443</v>
      </c>
      <c r="R2443" s="68" t="str">
        <f t="shared" si="191"/>
        <v/>
      </c>
      <c r="S2443" s="70" t="s">
        <v>22</v>
      </c>
    </row>
    <row r="2444" spans="1:19" ht="18" customHeight="1">
      <c r="A2444" s="66" t="s">
        <v>22</v>
      </c>
      <c r="B2444" s="66" t="str">
        <f t="shared" si="190"/>
        <v>2444</v>
      </c>
      <c r="R2444" s="68" t="str">
        <f t="shared" si="191"/>
        <v/>
      </c>
      <c r="S2444" s="70" t="s">
        <v>22</v>
      </c>
    </row>
    <row r="2445" spans="1:19" ht="18" customHeight="1">
      <c r="A2445" s="66" t="s">
        <v>22</v>
      </c>
      <c r="B2445" s="66" t="str">
        <f t="shared" si="190"/>
        <v>2445</v>
      </c>
      <c r="R2445" s="68" t="str">
        <f t="shared" si="191"/>
        <v/>
      </c>
      <c r="S2445" s="70" t="s">
        <v>22</v>
      </c>
    </row>
    <row r="2446" spans="1:19" ht="18" customHeight="1">
      <c r="A2446" s="66" t="s">
        <v>22</v>
      </c>
      <c r="B2446" s="66" t="str">
        <f t="shared" si="190"/>
        <v>2446</v>
      </c>
      <c r="R2446" s="68" t="str">
        <f t="shared" si="191"/>
        <v/>
      </c>
      <c r="S2446" s="70" t="s">
        <v>22</v>
      </c>
    </row>
    <row r="2447" spans="1:19" ht="18" customHeight="1">
      <c r="A2447" s="66" t="s">
        <v>22</v>
      </c>
      <c r="B2447" s="66" t="str">
        <f t="shared" si="190"/>
        <v>2447</v>
      </c>
      <c r="R2447" s="68" t="str">
        <f t="shared" si="191"/>
        <v/>
      </c>
      <c r="S2447" s="70" t="s">
        <v>22</v>
      </c>
    </row>
    <row r="2448" spans="1:19" ht="18" customHeight="1">
      <c r="A2448" s="66" t="s">
        <v>22</v>
      </c>
      <c r="B2448" s="66" t="str">
        <f t="shared" si="190"/>
        <v>2448</v>
      </c>
      <c r="R2448" s="68" t="str">
        <f t="shared" si="191"/>
        <v/>
      </c>
      <c r="S2448" s="70" t="s">
        <v>22</v>
      </c>
    </row>
    <row r="2449" spans="1:19" ht="18" customHeight="1">
      <c r="A2449" s="66" t="s">
        <v>22</v>
      </c>
      <c r="B2449" s="66" t="str">
        <f t="shared" si="190"/>
        <v>2449</v>
      </c>
      <c r="R2449" s="68" t="str">
        <f t="shared" si="191"/>
        <v/>
      </c>
      <c r="S2449" s="70" t="s">
        <v>22</v>
      </c>
    </row>
    <row r="2450" spans="1:19" ht="18" customHeight="1">
      <c r="A2450" s="66" t="s">
        <v>22</v>
      </c>
      <c r="B2450" s="66" t="str">
        <f t="shared" si="190"/>
        <v>2450</v>
      </c>
      <c r="R2450" s="68" t="str">
        <f t="shared" si="191"/>
        <v/>
      </c>
      <c r="S2450" s="70" t="s">
        <v>22</v>
      </c>
    </row>
    <row r="2451" spans="1:19" ht="18" customHeight="1">
      <c r="A2451" s="66" t="s">
        <v>22</v>
      </c>
      <c r="B2451" s="66" t="str">
        <f t="shared" si="190"/>
        <v>2451</v>
      </c>
      <c r="R2451" s="68" t="str">
        <f t="shared" si="191"/>
        <v/>
      </c>
      <c r="S2451" s="70" t="s">
        <v>22</v>
      </c>
    </row>
    <row r="2452" spans="1:19" ht="18" customHeight="1">
      <c r="A2452" s="66" t="s">
        <v>22</v>
      </c>
      <c r="B2452" s="66" t="str">
        <f t="shared" si="190"/>
        <v>2452</v>
      </c>
      <c r="R2452" s="68" t="str">
        <f t="shared" si="191"/>
        <v/>
      </c>
      <c r="S2452" s="70" t="s">
        <v>22</v>
      </c>
    </row>
    <row r="2453" spans="1:19" ht="18" customHeight="1">
      <c r="A2453" s="66" t="s">
        <v>22</v>
      </c>
      <c r="B2453" s="66" t="str">
        <f t="shared" si="190"/>
        <v>2453</v>
      </c>
      <c r="R2453" s="68" t="str">
        <f t="shared" si="191"/>
        <v/>
      </c>
      <c r="S2453" s="70" t="s">
        <v>22</v>
      </c>
    </row>
    <row r="2454" spans="1:19" ht="18" customHeight="1">
      <c r="A2454" s="66" t="s">
        <v>22</v>
      </c>
      <c r="B2454" s="66" t="str">
        <f t="shared" si="190"/>
        <v>2454</v>
      </c>
      <c r="R2454" s="68" t="str">
        <f t="shared" si="191"/>
        <v/>
      </c>
      <c r="S2454" s="70" t="s">
        <v>22</v>
      </c>
    </row>
    <row r="2455" spans="1:19" ht="18" customHeight="1">
      <c r="A2455" s="66" t="s">
        <v>22</v>
      </c>
      <c r="B2455" s="66" t="str">
        <f t="shared" si="190"/>
        <v>2455</v>
      </c>
      <c r="R2455" s="68" t="str">
        <f t="shared" si="191"/>
        <v/>
      </c>
      <c r="S2455" s="70" t="s">
        <v>22</v>
      </c>
    </row>
    <row r="2456" spans="1:19" ht="18" customHeight="1">
      <c r="A2456" s="66" t="s">
        <v>22</v>
      </c>
      <c r="B2456" s="66" t="str">
        <f t="shared" si="190"/>
        <v>2456</v>
      </c>
      <c r="R2456" s="68" t="str">
        <f t="shared" si="191"/>
        <v/>
      </c>
      <c r="S2456" s="70" t="s">
        <v>22</v>
      </c>
    </row>
    <row r="2457" spans="1:19" ht="18" customHeight="1">
      <c r="A2457" s="66" t="s">
        <v>22</v>
      </c>
      <c r="B2457" s="66" t="str">
        <f t="shared" si="190"/>
        <v>2457</v>
      </c>
      <c r="R2457" s="68" t="str">
        <f t="shared" si="191"/>
        <v/>
      </c>
      <c r="S2457" s="70" t="s">
        <v>22</v>
      </c>
    </row>
    <row r="2458" spans="1:19" ht="18" customHeight="1">
      <c r="A2458" s="66" t="s">
        <v>22</v>
      </c>
      <c r="B2458" s="66" t="str">
        <f t="shared" si="190"/>
        <v>2458</v>
      </c>
      <c r="R2458" s="68" t="str">
        <f t="shared" si="191"/>
        <v/>
      </c>
      <c r="S2458" s="70" t="s">
        <v>22</v>
      </c>
    </row>
    <row r="2459" spans="1:19" ht="18" customHeight="1">
      <c r="A2459" s="66" t="s">
        <v>22</v>
      </c>
      <c r="B2459" s="66" t="str">
        <f t="shared" si="190"/>
        <v>2459</v>
      </c>
      <c r="R2459" s="68" t="str">
        <f t="shared" si="191"/>
        <v/>
      </c>
      <c r="S2459" s="70" t="s">
        <v>22</v>
      </c>
    </row>
    <row r="2460" spans="1:19" ht="18" customHeight="1">
      <c r="A2460" s="66" t="s">
        <v>22</v>
      </c>
      <c r="B2460" s="66" t="str">
        <f t="shared" si="190"/>
        <v>2460</v>
      </c>
      <c r="R2460" s="68" t="str">
        <f t="shared" si="191"/>
        <v/>
      </c>
      <c r="S2460" s="70" t="s">
        <v>22</v>
      </c>
    </row>
    <row r="2461" spans="1:19" ht="18" customHeight="1">
      <c r="A2461" s="66" t="s">
        <v>22</v>
      </c>
      <c r="B2461" s="66" t="str">
        <f t="shared" si="190"/>
        <v>2461</v>
      </c>
      <c r="R2461" s="68" t="str">
        <f t="shared" si="191"/>
        <v/>
      </c>
      <c r="S2461" s="70" t="s">
        <v>22</v>
      </c>
    </row>
    <row r="2462" spans="1:19" ht="18" customHeight="1">
      <c r="A2462" s="66" t="s">
        <v>22</v>
      </c>
      <c r="B2462" s="66" t="str">
        <f t="shared" si="190"/>
        <v>2462</v>
      </c>
      <c r="R2462" s="68" t="str">
        <f t="shared" si="191"/>
        <v/>
      </c>
      <c r="S2462" s="70" t="s">
        <v>22</v>
      </c>
    </row>
    <row r="2463" spans="1:19" ht="18" customHeight="1">
      <c r="A2463" s="66" t="s">
        <v>22</v>
      </c>
      <c r="B2463" s="66" t="str">
        <f t="shared" si="190"/>
        <v>2463</v>
      </c>
      <c r="R2463" s="68" t="str">
        <f t="shared" si="191"/>
        <v/>
      </c>
      <c r="S2463" s="70" t="s">
        <v>22</v>
      </c>
    </row>
    <row r="2464" spans="1:19" ht="18" customHeight="1">
      <c r="A2464" s="66" t="s">
        <v>22</v>
      </c>
      <c r="B2464" s="66" t="str">
        <f t="shared" si="190"/>
        <v>2464</v>
      </c>
      <c r="R2464" s="68" t="str">
        <f t="shared" si="191"/>
        <v/>
      </c>
      <c r="S2464" s="70" t="s">
        <v>22</v>
      </c>
    </row>
    <row r="2465" spans="1:19" ht="18" customHeight="1">
      <c r="A2465" s="66" t="s">
        <v>22</v>
      </c>
      <c r="B2465" s="66" t="str">
        <f t="shared" si="190"/>
        <v>2465</v>
      </c>
      <c r="R2465" s="68" t="str">
        <f t="shared" si="191"/>
        <v/>
      </c>
      <c r="S2465" s="70" t="s">
        <v>22</v>
      </c>
    </row>
    <row r="2466" spans="1:19" ht="18" customHeight="1">
      <c r="A2466" s="66" t="s">
        <v>22</v>
      </c>
      <c r="B2466" s="66" t="str">
        <f t="shared" si="190"/>
        <v>2466</v>
      </c>
      <c r="R2466" s="68" t="str">
        <f t="shared" si="191"/>
        <v/>
      </c>
      <c r="S2466" s="70" t="s">
        <v>22</v>
      </c>
    </row>
    <row r="2467" spans="1:19" ht="18" customHeight="1">
      <c r="A2467" s="66" t="s">
        <v>22</v>
      </c>
      <c r="B2467" s="66" t="str">
        <f t="shared" si="190"/>
        <v>2467</v>
      </c>
      <c r="R2467" s="68" t="str">
        <f t="shared" si="191"/>
        <v/>
      </c>
      <c r="S2467" s="70" t="s">
        <v>22</v>
      </c>
    </row>
    <row r="2468" spans="1:19" ht="18" customHeight="1">
      <c r="A2468" s="66" t="s">
        <v>22</v>
      </c>
      <c r="B2468" s="66" t="str">
        <f t="shared" si="190"/>
        <v>2468</v>
      </c>
      <c r="R2468" s="68" t="str">
        <f t="shared" si="191"/>
        <v/>
      </c>
      <c r="S2468" s="70" t="s">
        <v>22</v>
      </c>
    </row>
    <row r="2469" spans="1:19" ht="18" customHeight="1">
      <c r="A2469" s="66" t="s">
        <v>22</v>
      </c>
      <c r="B2469" s="66" t="str">
        <f t="shared" si="190"/>
        <v>2469</v>
      </c>
      <c r="R2469" s="68" t="str">
        <f t="shared" si="191"/>
        <v/>
      </c>
      <c r="S2469" s="70" t="s">
        <v>22</v>
      </c>
    </row>
    <row r="2470" spans="1:19" ht="18" customHeight="1">
      <c r="A2470" s="66" t="s">
        <v>22</v>
      </c>
      <c r="B2470" s="66" t="str">
        <f t="shared" si="190"/>
        <v>2470</v>
      </c>
      <c r="R2470" s="68" t="str">
        <f t="shared" si="191"/>
        <v/>
      </c>
      <c r="S2470" s="70" t="s">
        <v>22</v>
      </c>
    </row>
    <row r="2471" spans="1:19" ht="18" customHeight="1">
      <c r="A2471" s="66" t="s">
        <v>22</v>
      </c>
      <c r="B2471" s="66" t="str">
        <f t="shared" si="190"/>
        <v>2471</v>
      </c>
      <c r="R2471" s="68" t="str">
        <f t="shared" si="191"/>
        <v/>
      </c>
      <c r="S2471" s="70" t="s">
        <v>22</v>
      </c>
    </row>
    <row r="2472" spans="1:19" ht="18" customHeight="1">
      <c r="A2472" s="66" t="s">
        <v>22</v>
      </c>
      <c r="B2472" s="66" t="str">
        <f t="shared" si="190"/>
        <v>2472</v>
      </c>
      <c r="R2472" s="68" t="str">
        <f t="shared" si="191"/>
        <v/>
      </c>
      <c r="S2472" s="70" t="s">
        <v>22</v>
      </c>
    </row>
    <row r="2473" spans="1:19" ht="18" customHeight="1">
      <c r="A2473" s="66" t="s">
        <v>22</v>
      </c>
      <c r="B2473" s="66" t="str">
        <f t="shared" si="190"/>
        <v>2473</v>
      </c>
      <c r="R2473" s="68" t="str">
        <f t="shared" si="191"/>
        <v/>
      </c>
      <c r="S2473" s="70" t="s">
        <v>22</v>
      </c>
    </row>
    <row r="2474" spans="1:19" ht="18" customHeight="1">
      <c r="A2474" s="66" t="s">
        <v>22</v>
      </c>
      <c r="B2474" s="66" t="str">
        <f t="shared" si="190"/>
        <v>2474</v>
      </c>
      <c r="R2474" s="68" t="str">
        <f t="shared" si="191"/>
        <v/>
      </c>
      <c r="S2474" s="70" t="s">
        <v>22</v>
      </c>
    </row>
    <row r="2475" spans="1:19" ht="18" customHeight="1">
      <c r="A2475" s="66" t="s">
        <v>22</v>
      </c>
      <c r="B2475" s="66" t="str">
        <f t="shared" si="190"/>
        <v>2475</v>
      </c>
      <c r="R2475" s="68" t="str">
        <f t="shared" si="191"/>
        <v/>
      </c>
      <c r="S2475" s="70" t="s">
        <v>22</v>
      </c>
    </row>
    <row r="2476" spans="1:19" ht="18" customHeight="1">
      <c r="A2476" s="66" t="s">
        <v>22</v>
      </c>
      <c r="B2476" s="66" t="str">
        <f t="shared" si="190"/>
        <v>2476</v>
      </c>
      <c r="R2476" s="68" t="str">
        <f t="shared" si="191"/>
        <v/>
      </c>
      <c r="S2476" s="70" t="s">
        <v>22</v>
      </c>
    </row>
    <row r="2477" spans="1:19" ht="18" customHeight="1">
      <c r="A2477" s="66" t="s">
        <v>22</v>
      </c>
      <c r="B2477" s="66" t="str">
        <f t="shared" si="190"/>
        <v>2477</v>
      </c>
      <c r="R2477" s="68" t="str">
        <f t="shared" si="191"/>
        <v/>
      </c>
      <c r="S2477" s="70" t="s">
        <v>22</v>
      </c>
    </row>
    <row r="2478" spans="1:19" ht="18" customHeight="1">
      <c r="A2478" s="66" t="s">
        <v>22</v>
      </c>
      <c r="B2478" s="66" t="str">
        <f t="shared" si="190"/>
        <v>2478</v>
      </c>
      <c r="R2478" s="68" t="str">
        <f t="shared" si="191"/>
        <v/>
      </c>
      <c r="S2478" s="70" t="s">
        <v>22</v>
      </c>
    </row>
    <row r="2479" spans="1:19" ht="18" customHeight="1">
      <c r="A2479" s="66" t="s">
        <v>22</v>
      </c>
      <c r="B2479" s="66" t="str">
        <f t="shared" si="190"/>
        <v>2479</v>
      </c>
      <c r="R2479" s="68" t="str">
        <f t="shared" si="191"/>
        <v/>
      </c>
      <c r="S2479" s="70" t="s">
        <v>22</v>
      </c>
    </row>
    <row r="2480" spans="1:19" ht="18" customHeight="1">
      <c r="A2480" s="66" t="s">
        <v>22</v>
      </c>
      <c r="B2480" s="66" t="str">
        <f t="shared" si="190"/>
        <v>2480</v>
      </c>
      <c r="R2480" s="68" t="str">
        <f t="shared" si="191"/>
        <v/>
      </c>
      <c r="S2480" s="70" t="s">
        <v>22</v>
      </c>
    </row>
    <row r="2481" spans="1:19" ht="18" customHeight="1">
      <c r="A2481" s="66" t="s">
        <v>22</v>
      </c>
      <c r="B2481" s="66" t="str">
        <f t="shared" si="190"/>
        <v>2481</v>
      </c>
      <c r="R2481" s="68" t="str">
        <f t="shared" si="191"/>
        <v/>
      </c>
      <c r="S2481" s="70" t="s">
        <v>22</v>
      </c>
    </row>
    <row r="2482" spans="1:19" ht="18" customHeight="1">
      <c r="A2482" s="66" t="s">
        <v>22</v>
      </c>
      <c r="B2482" s="66" t="str">
        <f t="shared" si="190"/>
        <v>2482</v>
      </c>
      <c r="R2482" s="68" t="str">
        <f t="shared" si="191"/>
        <v/>
      </c>
      <c r="S2482" s="70" t="s">
        <v>22</v>
      </c>
    </row>
    <row r="2483" spans="1:19" ht="18" customHeight="1">
      <c r="A2483" s="66" t="s">
        <v>22</v>
      </c>
      <c r="B2483" s="66" t="str">
        <f t="shared" si="190"/>
        <v>2483</v>
      </c>
      <c r="R2483" s="68" t="str">
        <f t="shared" si="191"/>
        <v/>
      </c>
      <c r="S2483" s="70" t="s">
        <v>22</v>
      </c>
    </row>
    <row r="2484" spans="1:19" ht="18" customHeight="1">
      <c r="A2484" s="66" t="s">
        <v>22</v>
      </c>
      <c r="B2484" s="66" t="str">
        <f t="shared" si="190"/>
        <v>2484</v>
      </c>
      <c r="R2484" s="68" t="str">
        <f t="shared" si="191"/>
        <v/>
      </c>
      <c r="S2484" s="70" t="s">
        <v>22</v>
      </c>
    </row>
    <row r="2485" spans="1:19" ht="18" customHeight="1">
      <c r="A2485" s="66" t="s">
        <v>22</v>
      </c>
      <c r="B2485" s="66" t="str">
        <f t="shared" si="190"/>
        <v>2485</v>
      </c>
      <c r="R2485" s="68" t="str">
        <f t="shared" si="191"/>
        <v/>
      </c>
      <c r="S2485" s="70" t="s">
        <v>22</v>
      </c>
    </row>
    <row r="2486" spans="1:19" ht="18" customHeight="1">
      <c r="A2486" s="66" t="s">
        <v>22</v>
      </c>
      <c r="B2486" s="66" t="str">
        <f t="shared" si="190"/>
        <v>2486</v>
      </c>
      <c r="R2486" s="68" t="str">
        <f t="shared" si="191"/>
        <v/>
      </c>
      <c r="S2486" s="70" t="s">
        <v>22</v>
      </c>
    </row>
    <row r="2487" spans="1:19" ht="18" customHeight="1">
      <c r="A2487" s="66" t="s">
        <v>22</v>
      </c>
      <c r="B2487" s="66" t="str">
        <f t="shared" si="190"/>
        <v>2487</v>
      </c>
      <c r="R2487" s="68" t="str">
        <f t="shared" si="191"/>
        <v/>
      </c>
      <c r="S2487" s="70" t="s">
        <v>22</v>
      </c>
    </row>
    <row r="2488" spans="1:19" ht="18" customHeight="1">
      <c r="A2488" s="66" t="s">
        <v>22</v>
      </c>
      <c r="B2488" s="66" t="str">
        <f t="shared" si="190"/>
        <v>2488</v>
      </c>
      <c r="R2488" s="68" t="str">
        <f t="shared" si="191"/>
        <v/>
      </c>
      <c r="S2488" s="70" t="s">
        <v>22</v>
      </c>
    </row>
    <row r="2489" spans="1:19" ht="18" customHeight="1">
      <c r="A2489" s="66" t="s">
        <v>22</v>
      </c>
      <c r="B2489" s="66" t="str">
        <f t="shared" si="190"/>
        <v>2489</v>
      </c>
      <c r="R2489" s="68" t="str">
        <f t="shared" si="191"/>
        <v/>
      </c>
      <c r="S2489" s="70" t="s">
        <v>22</v>
      </c>
    </row>
    <row r="2490" spans="1:19" ht="18" customHeight="1">
      <c r="A2490" s="66" t="s">
        <v>22</v>
      </c>
      <c r="B2490" s="66" t="str">
        <f t="shared" si="190"/>
        <v>2490</v>
      </c>
      <c r="R2490" s="68" t="str">
        <f t="shared" si="191"/>
        <v/>
      </c>
      <c r="S2490" s="70" t="s">
        <v>22</v>
      </c>
    </row>
    <row r="2491" spans="1:19" ht="18" customHeight="1">
      <c r="A2491" s="66" t="s">
        <v>22</v>
      </c>
      <c r="B2491" s="66" t="str">
        <f t="shared" si="190"/>
        <v>2491</v>
      </c>
      <c r="R2491" s="68" t="str">
        <f t="shared" si="191"/>
        <v/>
      </c>
      <c r="S2491" s="70" t="s">
        <v>22</v>
      </c>
    </row>
    <row r="2492" spans="1:19" ht="18" customHeight="1">
      <c r="A2492" s="66" t="s">
        <v>22</v>
      </c>
      <c r="B2492" s="66" t="str">
        <f t="shared" si="190"/>
        <v>2492</v>
      </c>
      <c r="R2492" s="68" t="str">
        <f t="shared" si="191"/>
        <v/>
      </c>
      <c r="S2492" s="70" t="s">
        <v>22</v>
      </c>
    </row>
    <row r="2493" spans="1:19" ht="18" customHeight="1">
      <c r="A2493" s="66" t="s">
        <v>22</v>
      </c>
      <c r="B2493" s="66" t="str">
        <f t="shared" si="190"/>
        <v>2493</v>
      </c>
      <c r="R2493" s="68" t="str">
        <f t="shared" si="191"/>
        <v/>
      </c>
      <c r="S2493" s="70" t="s">
        <v>22</v>
      </c>
    </row>
    <row r="2494" spans="1:19" ht="18" customHeight="1">
      <c r="A2494" s="66" t="s">
        <v>22</v>
      </c>
      <c r="B2494" s="66" t="str">
        <f t="shared" si="190"/>
        <v>2494</v>
      </c>
      <c r="R2494" s="68" t="str">
        <f t="shared" si="191"/>
        <v/>
      </c>
      <c r="S2494" s="70" t="s">
        <v>22</v>
      </c>
    </row>
    <row r="2495" spans="1:19" ht="18" customHeight="1">
      <c r="A2495" s="66" t="s">
        <v>22</v>
      </c>
      <c r="B2495" s="66" t="str">
        <f t="shared" si="190"/>
        <v>2495</v>
      </c>
      <c r="R2495" s="68" t="str">
        <f t="shared" si="191"/>
        <v/>
      </c>
      <c r="S2495" s="70" t="s">
        <v>22</v>
      </c>
    </row>
    <row r="2496" spans="1:19" ht="18" customHeight="1">
      <c r="A2496" s="66" t="s">
        <v>22</v>
      </c>
      <c r="B2496" s="66" t="str">
        <f t="shared" si="190"/>
        <v>2496</v>
      </c>
      <c r="R2496" s="68" t="str">
        <f t="shared" si="191"/>
        <v/>
      </c>
      <c r="S2496" s="70" t="s">
        <v>22</v>
      </c>
    </row>
    <row r="2497" spans="1:19" ht="18" customHeight="1">
      <c r="A2497" s="66" t="s">
        <v>22</v>
      </c>
      <c r="B2497" s="66" t="str">
        <f t="shared" si="190"/>
        <v>2497</v>
      </c>
      <c r="R2497" s="68" t="str">
        <f t="shared" si="191"/>
        <v/>
      </c>
      <c r="S2497" s="70" t="s">
        <v>22</v>
      </c>
    </row>
    <row r="2498" spans="1:19" ht="18" customHeight="1">
      <c r="A2498" s="66" t="s">
        <v>22</v>
      </c>
      <c r="B2498" s="66" t="str">
        <f t="shared" si="190"/>
        <v>2498</v>
      </c>
      <c r="R2498" s="68" t="str">
        <f t="shared" si="191"/>
        <v/>
      </c>
      <c r="S2498" s="70" t="s">
        <v>22</v>
      </c>
    </row>
    <row r="2499" spans="1:19" ht="18" customHeight="1">
      <c r="A2499" s="66" t="s">
        <v>22</v>
      </c>
      <c r="B2499" s="66" t="str">
        <f t="shared" si="190"/>
        <v>2499</v>
      </c>
      <c r="R2499" s="68" t="str">
        <f t="shared" si="191"/>
        <v/>
      </c>
      <c r="S2499" s="70" t="s">
        <v>22</v>
      </c>
    </row>
    <row r="2500" spans="1:19" ht="18" customHeight="1">
      <c r="A2500" s="66" t="s">
        <v>22</v>
      </c>
      <c r="B2500" s="66" t="str">
        <f t="shared" ref="B2500:B2563" si="192">ROW(S2500)&amp;S2500</f>
        <v>2500</v>
      </c>
      <c r="R2500" s="68" t="str">
        <f t="shared" si="191"/>
        <v/>
      </c>
      <c r="S2500" s="70" t="s">
        <v>22</v>
      </c>
    </row>
    <row r="2501" spans="1:19" ht="18" customHeight="1">
      <c r="A2501" s="66" t="s">
        <v>22</v>
      </c>
      <c r="B2501" s="66" t="str">
        <f t="shared" si="192"/>
        <v>2501</v>
      </c>
      <c r="R2501" s="68" t="str">
        <f t="shared" ref="R2501:R2564" si="193">IF(J2501="","",J2501*Q2501)</f>
        <v/>
      </c>
      <c r="S2501" s="70" t="s">
        <v>22</v>
      </c>
    </row>
    <row r="2502" spans="1:19" ht="18" customHeight="1">
      <c r="A2502" s="66" t="s">
        <v>22</v>
      </c>
      <c r="B2502" s="66" t="str">
        <f t="shared" si="192"/>
        <v>2502</v>
      </c>
      <c r="R2502" s="68" t="str">
        <f t="shared" si="193"/>
        <v/>
      </c>
      <c r="S2502" s="70" t="s">
        <v>22</v>
      </c>
    </row>
    <row r="2503" spans="1:19" ht="18" customHeight="1">
      <c r="A2503" s="66" t="s">
        <v>22</v>
      </c>
      <c r="B2503" s="66" t="str">
        <f t="shared" si="192"/>
        <v>2503</v>
      </c>
      <c r="R2503" s="68" t="str">
        <f t="shared" si="193"/>
        <v/>
      </c>
      <c r="S2503" s="70" t="s">
        <v>22</v>
      </c>
    </row>
    <row r="2504" spans="1:19" ht="18" customHeight="1">
      <c r="A2504" s="66" t="s">
        <v>22</v>
      </c>
      <c r="B2504" s="66" t="str">
        <f t="shared" si="192"/>
        <v>2504</v>
      </c>
      <c r="R2504" s="68" t="str">
        <f t="shared" si="193"/>
        <v/>
      </c>
      <c r="S2504" s="70" t="s">
        <v>22</v>
      </c>
    </row>
    <row r="2505" spans="1:19" ht="18" customHeight="1">
      <c r="A2505" s="66" t="s">
        <v>22</v>
      </c>
      <c r="B2505" s="66" t="str">
        <f t="shared" si="192"/>
        <v>2505</v>
      </c>
      <c r="R2505" s="68" t="str">
        <f t="shared" si="193"/>
        <v/>
      </c>
      <c r="S2505" s="70" t="s">
        <v>22</v>
      </c>
    </row>
    <row r="2506" spans="1:19" ht="18" customHeight="1">
      <c r="A2506" s="66" t="s">
        <v>22</v>
      </c>
      <c r="B2506" s="66" t="str">
        <f t="shared" si="192"/>
        <v>2506</v>
      </c>
      <c r="R2506" s="68" t="str">
        <f t="shared" si="193"/>
        <v/>
      </c>
      <c r="S2506" s="70" t="s">
        <v>22</v>
      </c>
    </row>
    <row r="2507" spans="1:19" ht="18" customHeight="1">
      <c r="A2507" s="66" t="s">
        <v>22</v>
      </c>
      <c r="B2507" s="66" t="str">
        <f t="shared" si="192"/>
        <v>2507</v>
      </c>
      <c r="R2507" s="68" t="str">
        <f t="shared" si="193"/>
        <v/>
      </c>
      <c r="S2507" s="70" t="s">
        <v>22</v>
      </c>
    </row>
    <row r="2508" spans="1:19" ht="18" customHeight="1">
      <c r="A2508" s="66" t="s">
        <v>22</v>
      </c>
      <c r="B2508" s="66" t="str">
        <f t="shared" si="192"/>
        <v>2508</v>
      </c>
      <c r="R2508" s="68" t="str">
        <f t="shared" si="193"/>
        <v/>
      </c>
      <c r="S2508" s="70" t="s">
        <v>22</v>
      </c>
    </row>
    <row r="2509" spans="1:19" ht="18" customHeight="1">
      <c r="A2509" s="66" t="s">
        <v>22</v>
      </c>
      <c r="B2509" s="66" t="str">
        <f t="shared" si="192"/>
        <v>2509</v>
      </c>
      <c r="R2509" s="68" t="str">
        <f t="shared" si="193"/>
        <v/>
      </c>
      <c r="S2509" s="70" t="s">
        <v>22</v>
      </c>
    </row>
    <row r="2510" spans="1:19" ht="18" customHeight="1">
      <c r="A2510" s="66" t="s">
        <v>22</v>
      </c>
      <c r="B2510" s="66" t="str">
        <f t="shared" si="192"/>
        <v>2510</v>
      </c>
      <c r="R2510" s="68" t="str">
        <f t="shared" si="193"/>
        <v/>
      </c>
      <c r="S2510" s="70" t="s">
        <v>22</v>
      </c>
    </row>
    <row r="2511" spans="1:19" ht="18" customHeight="1">
      <c r="A2511" s="66" t="s">
        <v>22</v>
      </c>
      <c r="B2511" s="66" t="str">
        <f t="shared" si="192"/>
        <v>2511</v>
      </c>
      <c r="R2511" s="68" t="str">
        <f t="shared" si="193"/>
        <v/>
      </c>
      <c r="S2511" s="70" t="s">
        <v>22</v>
      </c>
    </row>
    <row r="2512" spans="1:19" ht="18" customHeight="1">
      <c r="A2512" s="66" t="s">
        <v>22</v>
      </c>
      <c r="B2512" s="66" t="str">
        <f t="shared" si="192"/>
        <v>2512</v>
      </c>
      <c r="R2512" s="68" t="str">
        <f t="shared" si="193"/>
        <v/>
      </c>
      <c r="S2512" s="70" t="s">
        <v>22</v>
      </c>
    </row>
    <row r="2513" spans="1:19" ht="18" customHeight="1">
      <c r="A2513" s="66" t="s">
        <v>22</v>
      </c>
      <c r="B2513" s="66" t="str">
        <f t="shared" si="192"/>
        <v>2513</v>
      </c>
      <c r="R2513" s="68" t="str">
        <f t="shared" si="193"/>
        <v/>
      </c>
      <c r="S2513" s="70" t="s">
        <v>22</v>
      </c>
    </row>
    <row r="2514" spans="1:19" ht="18" customHeight="1">
      <c r="A2514" s="66" t="s">
        <v>22</v>
      </c>
      <c r="B2514" s="66" t="str">
        <f t="shared" si="192"/>
        <v>2514</v>
      </c>
      <c r="R2514" s="68" t="str">
        <f t="shared" si="193"/>
        <v/>
      </c>
      <c r="S2514" s="70" t="s">
        <v>22</v>
      </c>
    </row>
    <row r="2515" spans="1:19" ht="18" customHeight="1">
      <c r="A2515" s="66" t="s">
        <v>22</v>
      </c>
      <c r="B2515" s="66" t="str">
        <f t="shared" si="192"/>
        <v>2515</v>
      </c>
      <c r="R2515" s="68" t="str">
        <f t="shared" si="193"/>
        <v/>
      </c>
      <c r="S2515" s="70" t="s">
        <v>22</v>
      </c>
    </row>
    <row r="2516" spans="1:19" ht="18" customHeight="1">
      <c r="A2516" s="66" t="s">
        <v>22</v>
      </c>
      <c r="B2516" s="66" t="str">
        <f t="shared" si="192"/>
        <v>2516</v>
      </c>
      <c r="R2516" s="68" t="str">
        <f t="shared" si="193"/>
        <v/>
      </c>
      <c r="S2516" s="70" t="s">
        <v>22</v>
      </c>
    </row>
    <row r="2517" spans="1:19" ht="18" customHeight="1">
      <c r="A2517" s="66" t="s">
        <v>22</v>
      </c>
      <c r="B2517" s="66" t="str">
        <f t="shared" si="192"/>
        <v>2517</v>
      </c>
      <c r="R2517" s="68" t="str">
        <f t="shared" si="193"/>
        <v/>
      </c>
      <c r="S2517" s="70" t="s">
        <v>22</v>
      </c>
    </row>
    <row r="2518" spans="1:19" ht="18" customHeight="1">
      <c r="A2518" s="66" t="s">
        <v>22</v>
      </c>
      <c r="B2518" s="66" t="str">
        <f t="shared" si="192"/>
        <v>2518</v>
      </c>
      <c r="R2518" s="68" t="str">
        <f t="shared" si="193"/>
        <v/>
      </c>
      <c r="S2518" s="70" t="s">
        <v>22</v>
      </c>
    </row>
    <row r="2519" spans="1:19" ht="18" customHeight="1">
      <c r="A2519" s="66" t="s">
        <v>22</v>
      </c>
      <c r="B2519" s="66" t="str">
        <f t="shared" si="192"/>
        <v>2519</v>
      </c>
      <c r="R2519" s="68" t="str">
        <f t="shared" si="193"/>
        <v/>
      </c>
      <c r="S2519" s="70" t="s">
        <v>22</v>
      </c>
    </row>
    <row r="2520" spans="1:19" ht="18" customHeight="1">
      <c r="A2520" s="66" t="s">
        <v>22</v>
      </c>
      <c r="B2520" s="66" t="str">
        <f t="shared" si="192"/>
        <v>2520</v>
      </c>
      <c r="R2520" s="68" t="str">
        <f t="shared" si="193"/>
        <v/>
      </c>
      <c r="S2520" s="70" t="s">
        <v>22</v>
      </c>
    </row>
    <row r="2521" spans="1:19" ht="18" customHeight="1">
      <c r="A2521" s="66" t="s">
        <v>22</v>
      </c>
      <c r="B2521" s="66" t="str">
        <f t="shared" si="192"/>
        <v>2521</v>
      </c>
      <c r="R2521" s="68" t="str">
        <f t="shared" si="193"/>
        <v/>
      </c>
      <c r="S2521" s="70" t="s">
        <v>22</v>
      </c>
    </row>
    <row r="2522" spans="1:19" ht="18" customHeight="1">
      <c r="A2522" s="66" t="s">
        <v>22</v>
      </c>
      <c r="B2522" s="66" t="str">
        <f t="shared" si="192"/>
        <v>2522</v>
      </c>
      <c r="R2522" s="68" t="str">
        <f t="shared" si="193"/>
        <v/>
      </c>
      <c r="S2522" s="70" t="s">
        <v>22</v>
      </c>
    </row>
    <row r="2523" spans="1:19" ht="18" customHeight="1">
      <c r="A2523" s="66" t="s">
        <v>22</v>
      </c>
      <c r="B2523" s="66" t="str">
        <f t="shared" si="192"/>
        <v>2523</v>
      </c>
      <c r="R2523" s="68" t="str">
        <f t="shared" si="193"/>
        <v/>
      </c>
      <c r="S2523" s="70" t="s">
        <v>22</v>
      </c>
    </row>
    <row r="2524" spans="1:19" ht="18" customHeight="1">
      <c r="A2524" s="66" t="s">
        <v>22</v>
      </c>
      <c r="B2524" s="66" t="str">
        <f t="shared" si="192"/>
        <v>2524</v>
      </c>
      <c r="R2524" s="68" t="str">
        <f t="shared" si="193"/>
        <v/>
      </c>
      <c r="S2524" s="70" t="s">
        <v>22</v>
      </c>
    </row>
    <row r="2525" spans="1:19" ht="18" customHeight="1">
      <c r="A2525" s="66" t="s">
        <v>22</v>
      </c>
      <c r="B2525" s="66" t="str">
        <f t="shared" si="192"/>
        <v>2525</v>
      </c>
      <c r="R2525" s="68" t="str">
        <f t="shared" si="193"/>
        <v/>
      </c>
      <c r="S2525" s="70" t="s">
        <v>22</v>
      </c>
    </row>
    <row r="2526" spans="1:19" ht="18" customHeight="1">
      <c r="A2526" s="66" t="s">
        <v>22</v>
      </c>
      <c r="B2526" s="66" t="str">
        <f t="shared" si="192"/>
        <v>2526</v>
      </c>
      <c r="R2526" s="68" t="str">
        <f t="shared" si="193"/>
        <v/>
      </c>
      <c r="S2526" s="70" t="s">
        <v>22</v>
      </c>
    </row>
    <row r="2527" spans="1:19" ht="18" customHeight="1">
      <c r="A2527" s="66" t="s">
        <v>22</v>
      </c>
      <c r="B2527" s="66" t="str">
        <f t="shared" si="192"/>
        <v>2527</v>
      </c>
      <c r="R2527" s="68" t="str">
        <f t="shared" si="193"/>
        <v/>
      </c>
      <c r="S2527" s="70" t="s">
        <v>22</v>
      </c>
    </row>
    <row r="2528" spans="1:19" ht="18" customHeight="1">
      <c r="A2528" s="66" t="s">
        <v>22</v>
      </c>
      <c r="B2528" s="66" t="str">
        <f t="shared" si="192"/>
        <v>2528</v>
      </c>
      <c r="R2528" s="68" t="str">
        <f t="shared" si="193"/>
        <v/>
      </c>
      <c r="S2528" s="70" t="s">
        <v>22</v>
      </c>
    </row>
    <row r="2529" spans="1:19" ht="18" customHeight="1">
      <c r="A2529" s="66" t="s">
        <v>22</v>
      </c>
      <c r="B2529" s="66" t="str">
        <f t="shared" si="192"/>
        <v>2529</v>
      </c>
      <c r="R2529" s="68" t="str">
        <f t="shared" si="193"/>
        <v/>
      </c>
      <c r="S2529" s="70" t="s">
        <v>22</v>
      </c>
    </row>
    <row r="2530" spans="1:19" ht="18" customHeight="1">
      <c r="A2530" s="66" t="s">
        <v>22</v>
      </c>
      <c r="B2530" s="66" t="str">
        <f t="shared" si="192"/>
        <v>2530</v>
      </c>
      <c r="R2530" s="68" t="str">
        <f t="shared" si="193"/>
        <v/>
      </c>
      <c r="S2530" s="70" t="s">
        <v>22</v>
      </c>
    </row>
    <row r="2531" spans="1:19" ht="18" customHeight="1">
      <c r="A2531" s="66" t="s">
        <v>22</v>
      </c>
      <c r="B2531" s="66" t="str">
        <f t="shared" si="192"/>
        <v>2531</v>
      </c>
      <c r="R2531" s="68" t="str">
        <f t="shared" si="193"/>
        <v/>
      </c>
      <c r="S2531" s="70" t="s">
        <v>22</v>
      </c>
    </row>
    <row r="2532" spans="1:19" ht="18" customHeight="1">
      <c r="A2532" s="66" t="s">
        <v>22</v>
      </c>
      <c r="B2532" s="66" t="str">
        <f t="shared" si="192"/>
        <v>2532</v>
      </c>
      <c r="R2532" s="68" t="str">
        <f t="shared" si="193"/>
        <v/>
      </c>
      <c r="S2532" s="70" t="s">
        <v>22</v>
      </c>
    </row>
    <row r="2533" spans="1:19" ht="18" customHeight="1">
      <c r="A2533" s="66" t="s">
        <v>22</v>
      </c>
      <c r="B2533" s="66" t="str">
        <f t="shared" si="192"/>
        <v>2533</v>
      </c>
      <c r="R2533" s="68" t="str">
        <f t="shared" si="193"/>
        <v/>
      </c>
      <c r="S2533" s="70" t="s">
        <v>22</v>
      </c>
    </row>
    <row r="2534" spans="1:19" ht="18" customHeight="1">
      <c r="A2534" s="66" t="s">
        <v>22</v>
      </c>
      <c r="B2534" s="66" t="str">
        <f t="shared" si="192"/>
        <v>2534</v>
      </c>
      <c r="R2534" s="68" t="str">
        <f t="shared" si="193"/>
        <v/>
      </c>
      <c r="S2534" s="70" t="s">
        <v>22</v>
      </c>
    </row>
    <row r="2535" spans="1:19" ht="18" customHeight="1">
      <c r="A2535" s="66" t="s">
        <v>22</v>
      </c>
      <c r="B2535" s="66" t="str">
        <f t="shared" si="192"/>
        <v>2535</v>
      </c>
      <c r="R2535" s="68" t="str">
        <f t="shared" si="193"/>
        <v/>
      </c>
      <c r="S2535" s="70" t="s">
        <v>22</v>
      </c>
    </row>
    <row r="2536" spans="1:19" ht="18" customHeight="1">
      <c r="A2536" s="66" t="s">
        <v>22</v>
      </c>
      <c r="B2536" s="66" t="str">
        <f t="shared" si="192"/>
        <v>2536</v>
      </c>
      <c r="R2536" s="68" t="str">
        <f t="shared" si="193"/>
        <v/>
      </c>
      <c r="S2536" s="70" t="s">
        <v>22</v>
      </c>
    </row>
    <row r="2537" spans="1:19" ht="18" customHeight="1">
      <c r="A2537" s="66" t="s">
        <v>22</v>
      </c>
      <c r="B2537" s="66" t="str">
        <f t="shared" si="192"/>
        <v>2537</v>
      </c>
      <c r="R2537" s="68" t="str">
        <f t="shared" si="193"/>
        <v/>
      </c>
      <c r="S2537" s="70" t="s">
        <v>22</v>
      </c>
    </row>
    <row r="2538" spans="1:19" ht="18" customHeight="1">
      <c r="A2538" s="66" t="s">
        <v>22</v>
      </c>
      <c r="B2538" s="66" t="str">
        <f t="shared" si="192"/>
        <v>2538</v>
      </c>
      <c r="R2538" s="68" t="str">
        <f t="shared" si="193"/>
        <v/>
      </c>
      <c r="S2538" s="70" t="s">
        <v>22</v>
      </c>
    </row>
    <row r="2539" spans="1:19" ht="18" customHeight="1">
      <c r="A2539" s="66" t="s">
        <v>22</v>
      </c>
      <c r="B2539" s="66" t="str">
        <f t="shared" si="192"/>
        <v>2539</v>
      </c>
      <c r="R2539" s="68" t="str">
        <f t="shared" si="193"/>
        <v/>
      </c>
      <c r="S2539" s="70" t="s">
        <v>22</v>
      </c>
    </row>
    <row r="2540" spans="1:19" ht="18" customHeight="1">
      <c r="A2540" s="66" t="s">
        <v>22</v>
      </c>
      <c r="B2540" s="66" t="str">
        <f t="shared" si="192"/>
        <v>2540</v>
      </c>
      <c r="R2540" s="68" t="str">
        <f t="shared" si="193"/>
        <v/>
      </c>
      <c r="S2540" s="70" t="s">
        <v>22</v>
      </c>
    </row>
    <row r="2541" spans="1:19" ht="18" customHeight="1">
      <c r="A2541" s="66" t="s">
        <v>22</v>
      </c>
      <c r="B2541" s="66" t="str">
        <f t="shared" si="192"/>
        <v>2541</v>
      </c>
      <c r="R2541" s="68" t="str">
        <f t="shared" si="193"/>
        <v/>
      </c>
      <c r="S2541" s="70" t="s">
        <v>22</v>
      </c>
    </row>
    <row r="2542" spans="1:19" ht="18" customHeight="1">
      <c r="A2542" s="66" t="s">
        <v>22</v>
      </c>
      <c r="B2542" s="66" t="str">
        <f t="shared" si="192"/>
        <v>2542</v>
      </c>
      <c r="R2542" s="68" t="str">
        <f t="shared" si="193"/>
        <v/>
      </c>
      <c r="S2542" s="70" t="s">
        <v>22</v>
      </c>
    </row>
    <row r="2543" spans="1:19" ht="18" customHeight="1">
      <c r="A2543" s="66" t="s">
        <v>22</v>
      </c>
      <c r="B2543" s="66" t="str">
        <f t="shared" si="192"/>
        <v>2543</v>
      </c>
      <c r="R2543" s="68" t="str">
        <f t="shared" si="193"/>
        <v/>
      </c>
      <c r="S2543" s="70" t="s">
        <v>22</v>
      </c>
    </row>
    <row r="2544" spans="1:19" ht="18" customHeight="1">
      <c r="A2544" s="66" t="s">
        <v>22</v>
      </c>
      <c r="B2544" s="66" t="str">
        <f t="shared" si="192"/>
        <v>2544</v>
      </c>
      <c r="R2544" s="68" t="str">
        <f t="shared" si="193"/>
        <v/>
      </c>
      <c r="S2544" s="70" t="s">
        <v>22</v>
      </c>
    </row>
    <row r="2545" spans="1:19" ht="18" customHeight="1">
      <c r="A2545" s="66" t="s">
        <v>22</v>
      </c>
      <c r="B2545" s="66" t="str">
        <f t="shared" si="192"/>
        <v>2545</v>
      </c>
      <c r="R2545" s="68" t="str">
        <f t="shared" si="193"/>
        <v/>
      </c>
      <c r="S2545" s="70" t="s">
        <v>22</v>
      </c>
    </row>
    <row r="2546" spans="1:19" ht="18" customHeight="1">
      <c r="A2546" s="66" t="s">
        <v>22</v>
      </c>
      <c r="B2546" s="66" t="str">
        <f t="shared" si="192"/>
        <v>2546</v>
      </c>
      <c r="R2546" s="68" t="str">
        <f t="shared" si="193"/>
        <v/>
      </c>
      <c r="S2546" s="70" t="s">
        <v>22</v>
      </c>
    </row>
    <row r="2547" spans="1:19" ht="18" customHeight="1">
      <c r="A2547" s="66" t="s">
        <v>22</v>
      </c>
      <c r="B2547" s="66" t="str">
        <f t="shared" si="192"/>
        <v>2547</v>
      </c>
      <c r="R2547" s="68" t="str">
        <f t="shared" si="193"/>
        <v/>
      </c>
      <c r="S2547" s="70" t="s">
        <v>22</v>
      </c>
    </row>
    <row r="2548" spans="1:19" ht="18" customHeight="1">
      <c r="A2548" s="66" t="s">
        <v>22</v>
      </c>
      <c r="B2548" s="66" t="str">
        <f t="shared" si="192"/>
        <v>2548</v>
      </c>
      <c r="R2548" s="68" t="str">
        <f t="shared" si="193"/>
        <v/>
      </c>
      <c r="S2548" s="70" t="s">
        <v>22</v>
      </c>
    </row>
    <row r="2549" spans="1:19" ht="18" customHeight="1">
      <c r="A2549" s="66" t="s">
        <v>22</v>
      </c>
      <c r="B2549" s="66" t="str">
        <f t="shared" si="192"/>
        <v>2549</v>
      </c>
      <c r="R2549" s="68" t="str">
        <f t="shared" si="193"/>
        <v/>
      </c>
      <c r="S2549" s="70" t="s">
        <v>22</v>
      </c>
    </row>
    <row r="2550" spans="1:19" ht="18" customHeight="1">
      <c r="A2550" s="66" t="s">
        <v>22</v>
      </c>
      <c r="B2550" s="66" t="str">
        <f t="shared" si="192"/>
        <v>2550</v>
      </c>
      <c r="R2550" s="68" t="str">
        <f t="shared" si="193"/>
        <v/>
      </c>
      <c r="S2550" s="70" t="s">
        <v>22</v>
      </c>
    </row>
    <row r="2551" spans="1:19" ht="18" customHeight="1">
      <c r="A2551" s="66" t="s">
        <v>22</v>
      </c>
      <c r="B2551" s="66" t="str">
        <f t="shared" si="192"/>
        <v>2551</v>
      </c>
      <c r="R2551" s="68" t="str">
        <f t="shared" si="193"/>
        <v/>
      </c>
      <c r="S2551" s="70" t="s">
        <v>22</v>
      </c>
    </row>
    <row r="2552" spans="1:19" ht="18" customHeight="1">
      <c r="A2552" s="66" t="s">
        <v>22</v>
      </c>
      <c r="B2552" s="66" t="str">
        <f t="shared" si="192"/>
        <v>2552</v>
      </c>
      <c r="R2552" s="68" t="str">
        <f t="shared" si="193"/>
        <v/>
      </c>
      <c r="S2552" s="70" t="s">
        <v>22</v>
      </c>
    </row>
    <row r="2553" spans="1:19" ht="18" customHeight="1">
      <c r="A2553" s="66" t="s">
        <v>22</v>
      </c>
      <c r="B2553" s="66" t="str">
        <f t="shared" si="192"/>
        <v>2553</v>
      </c>
      <c r="R2553" s="68" t="str">
        <f t="shared" si="193"/>
        <v/>
      </c>
      <c r="S2553" s="70" t="s">
        <v>22</v>
      </c>
    </row>
    <row r="2554" spans="1:19" ht="18" customHeight="1">
      <c r="A2554" s="66" t="s">
        <v>22</v>
      </c>
      <c r="B2554" s="66" t="str">
        <f t="shared" si="192"/>
        <v>2554</v>
      </c>
      <c r="R2554" s="68" t="str">
        <f t="shared" si="193"/>
        <v/>
      </c>
      <c r="S2554" s="70" t="s">
        <v>22</v>
      </c>
    </row>
    <row r="2555" spans="1:19" ht="18" customHeight="1">
      <c r="A2555" s="66" t="s">
        <v>22</v>
      </c>
      <c r="B2555" s="66" t="str">
        <f t="shared" si="192"/>
        <v>2555</v>
      </c>
      <c r="R2555" s="68" t="str">
        <f t="shared" si="193"/>
        <v/>
      </c>
      <c r="S2555" s="70" t="s">
        <v>22</v>
      </c>
    </row>
    <row r="2556" spans="1:19" ht="18" customHeight="1">
      <c r="A2556" s="66" t="s">
        <v>22</v>
      </c>
      <c r="B2556" s="66" t="str">
        <f t="shared" si="192"/>
        <v>2556</v>
      </c>
      <c r="R2556" s="68" t="str">
        <f t="shared" si="193"/>
        <v/>
      </c>
      <c r="S2556" s="70" t="s">
        <v>22</v>
      </c>
    </row>
    <row r="2557" spans="1:19" ht="18" customHeight="1">
      <c r="A2557" s="66" t="s">
        <v>22</v>
      </c>
      <c r="B2557" s="66" t="str">
        <f t="shared" si="192"/>
        <v>2557</v>
      </c>
      <c r="R2557" s="68" t="str">
        <f t="shared" si="193"/>
        <v/>
      </c>
      <c r="S2557" s="70" t="s">
        <v>22</v>
      </c>
    </row>
    <row r="2558" spans="1:19" ht="18" customHeight="1">
      <c r="A2558" s="66" t="s">
        <v>22</v>
      </c>
      <c r="B2558" s="66" t="str">
        <f t="shared" si="192"/>
        <v>2558</v>
      </c>
      <c r="R2558" s="68" t="str">
        <f t="shared" si="193"/>
        <v/>
      </c>
      <c r="S2558" s="70" t="s">
        <v>22</v>
      </c>
    </row>
    <row r="2559" spans="1:19" ht="18" customHeight="1">
      <c r="A2559" s="66" t="s">
        <v>22</v>
      </c>
      <c r="B2559" s="66" t="str">
        <f t="shared" si="192"/>
        <v>2559</v>
      </c>
      <c r="R2559" s="68" t="str">
        <f t="shared" si="193"/>
        <v/>
      </c>
      <c r="S2559" s="70" t="s">
        <v>22</v>
      </c>
    </row>
    <row r="2560" spans="1:19" ht="18" customHeight="1">
      <c r="A2560" s="66" t="s">
        <v>22</v>
      </c>
      <c r="B2560" s="66" t="str">
        <f t="shared" si="192"/>
        <v>2560</v>
      </c>
      <c r="R2560" s="68" t="str">
        <f t="shared" si="193"/>
        <v/>
      </c>
      <c r="S2560" s="70" t="s">
        <v>22</v>
      </c>
    </row>
    <row r="2561" spans="1:19" ht="18" customHeight="1">
      <c r="A2561" s="66" t="s">
        <v>22</v>
      </c>
      <c r="B2561" s="66" t="str">
        <f t="shared" si="192"/>
        <v>2561</v>
      </c>
      <c r="R2561" s="68" t="str">
        <f t="shared" si="193"/>
        <v/>
      </c>
      <c r="S2561" s="70" t="s">
        <v>22</v>
      </c>
    </row>
    <row r="2562" spans="1:19" ht="18" customHeight="1">
      <c r="A2562" s="66" t="s">
        <v>22</v>
      </c>
      <c r="B2562" s="66" t="str">
        <f t="shared" si="192"/>
        <v>2562</v>
      </c>
      <c r="R2562" s="68" t="str">
        <f t="shared" si="193"/>
        <v/>
      </c>
      <c r="S2562" s="70" t="s">
        <v>22</v>
      </c>
    </row>
    <row r="2563" spans="1:19" ht="18" customHeight="1">
      <c r="A2563" s="66" t="s">
        <v>22</v>
      </c>
      <c r="B2563" s="66" t="str">
        <f t="shared" si="192"/>
        <v>2563</v>
      </c>
      <c r="R2563" s="68" t="str">
        <f t="shared" si="193"/>
        <v/>
      </c>
      <c r="S2563" s="70" t="s">
        <v>22</v>
      </c>
    </row>
    <row r="2564" spans="1:19" ht="18" customHeight="1">
      <c r="A2564" s="66" t="s">
        <v>22</v>
      </c>
      <c r="B2564" s="66" t="str">
        <f t="shared" ref="B2564:B2627" si="194">ROW(S2564)&amp;S2564</f>
        <v>2564</v>
      </c>
      <c r="R2564" s="68" t="str">
        <f t="shared" si="193"/>
        <v/>
      </c>
      <c r="S2564" s="70" t="s">
        <v>22</v>
      </c>
    </row>
    <row r="2565" spans="1:19" ht="18" customHeight="1">
      <c r="A2565" s="66" t="s">
        <v>22</v>
      </c>
      <c r="B2565" s="66" t="str">
        <f t="shared" si="194"/>
        <v>2565</v>
      </c>
      <c r="R2565" s="68" t="str">
        <f t="shared" ref="R2565:R2628" si="195">IF(J2565="","",J2565*Q2565)</f>
        <v/>
      </c>
      <c r="S2565" s="70" t="s">
        <v>22</v>
      </c>
    </row>
    <row r="2566" spans="1:19" ht="18" customHeight="1">
      <c r="A2566" s="66" t="s">
        <v>22</v>
      </c>
      <c r="B2566" s="66" t="str">
        <f t="shared" si="194"/>
        <v>2566</v>
      </c>
      <c r="R2566" s="68" t="str">
        <f t="shared" si="195"/>
        <v/>
      </c>
      <c r="S2566" s="70" t="s">
        <v>22</v>
      </c>
    </row>
    <row r="2567" spans="1:19" ht="18" customHeight="1">
      <c r="A2567" s="66" t="s">
        <v>22</v>
      </c>
      <c r="B2567" s="66" t="str">
        <f t="shared" si="194"/>
        <v>2567</v>
      </c>
      <c r="R2567" s="68" t="str">
        <f t="shared" si="195"/>
        <v/>
      </c>
      <c r="S2567" s="70" t="s">
        <v>22</v>
      </c>
    </row>
    <row r="2568" spans="1:19" ht="18" customHeight="1">
      <c r="A2568" s="66" t="s">
        <v>22</v>
      </c>
      <c r="B2568" s="66" t="str">
        <f t="shared" si="194"/>
        <v>2568</v>
      </c>
      <c r="R2568" s="68" t="str">
        <f t="shared" si="195"/>
        <v/>
      </c>
      <c r="S2568" s="70" t="s">
        <v>22</v>
      </c>
    </row>
    <row r="2569" spans="1:19" ht="18" customHeight="1">
      <c r="A2569" s="66" t="s">
        <v>22</v>
      </c>
      <c r="B2569" s="66" t="str">
        <f t="shared" si="194"/>
        <v>2569</v>
      </c>
      <c r="R2569" s="68" t="str">
        <f t="shared" si="195"/>
        <v/>
      </c>
      <c r="S2569" s="70" t="s">
        <v>22</v>
      </c>
    </row>
    <row r="2570" spans="1:19" ht="18" customHeight="1">
      <c r="A2570" s="66" t="s">
        <v>22</v>
      </c>
      <c r="B2570" s="66" t="str">
        <f t="shared" si="194"/>
        <v>2570</v>
      </c>
      <c r="R2570" s="68" t="str">
        <f t="shared" si="195"/>
        <v/>
      </c>
      <c r="S2570" s="70" t="s">
        <v>22</v>
      </c>
    </row>
    <row r="2571" spans="1:19" ht="18" customHeight="1">
      <c r="A2571" s="66" t="s">
        <v>22</v>
      </c>
      <c r="B2571" s="66" t="str">
        <f t="shared" si="194"/>
        <v>2571</v>
      </c>
      <c r="R2571" s="68" t="str">
        <f t="shared" si="195"/>
        <v/>
      </c>
      <c r="S2571" s="70" t="s">
        <v>22</v>
      </c>
    </row>
    <row r="2572" spans="1:19" ht="18" customHeight="1">
      <c r="A2572" s="66" t="s">
        <v>22</v>
      </c>
      <c r="B2572" s="66" t="str">
        <f t="shared" si="194"/>
        <v>2572</v>
      </c>
      <c r="R2572" s="68" t="str">
        <f t="shared" si="195"/>
        <v/>
      </c>
      <c r="S2572" s="70" t="s">
        <v>22</v>
      </c>
    </row>
    <row r="2573" spans="1:19" ht="18" customHeight="1">
      <c r="A2573" s="66" t="s">
        <v>22</v>
      </c>
      <c r="B2573" s="66" t="str">
        <f t="shared" si="194"/>
        <v>2573</v>
      </c>
      <c r="R2573" s="68" t="str">
        <f t="shared" si="195"/>
        <v/>
      </c>
      <c r="S2573" s="70" t="s">
        <v>22</v>
      </c>
    </row>
    <row r="2574" spans="1:19" ht="18" customHeight="1">
      <c r="A2574" s="66" t="s">
        <v>22</v>
      </c>
      <c r="B2574" s="66" t="str">
        <f t="shared" si="194"/>
        <v>2574</v>
      </c>
      <c r="R2574" s="68" t="str">
        <f t="shared" si="195"/>
        <v/>
      </c>
      <c r="S2574" s="70" t="s">
        <v>22</v>
      </c>
    </row>
    <row r="2575" spans="1:19" ht="18" customHeight="1">
      <c r="A2575" s="66" t="s">
        <v>22</v>
      </c>
      <c r="B2575" s="66" t="str">
        <f t="shared" si="194"/>
        <v>2575</v>
      </c>
      <c r="R2575" s="68" t="str">
        <f t="shared" si="195"/>
        <v/>
      </c>
      <c r="S2575" s="70" t="s">
        <v>22</v>
      </c>
    </row>
    <row r="2576" spans="1:19" ht="18" customHeight="1">
      <c r="A2576" s="66" t="s">
        <v>22</v>
      </c>
      <c r="B2576" s="66" t="str">
        <f t="shared" si="194"/>
        <v>2576</v>
      </c>
      <c r="R2576" s="68" t="str">
        <f t="shared" si="195"/>
        <v/>
      </c>
      <c r="S2576" s="70" t="s">
        <v>22</v>
      </c>
    </row>
    <row r="2577" spans="1:19" ht="18" customHeight="1">
      <c r="A2577" s="66" t="s">
        <v>22</v>
      </c>
      <c r="B2577" s="66" t="str">
        <f t="shared" si="194"/>
        <v>2577</v>
      </c>
      <c r="R2577" s="68" t="str">
        <f t="shared" si="195"/>
        <v/>
      </c>
      <c r="S2577" s="70" t="s">
        <v>22</v>
      </c>
    </row>
    <row r="2578" spans="1:19" ht="18" customHeight="1">
      <c r="A2578" s="66" t="s">
        <v>22</v>
      </c>
      <c r="B2578" s="66" t="str">
        <f t="shared" si="194"/>
        <v>2578</v>
      </c>
      <c r="R2578" s="68" t="str">
        <f t="shared" si="195"/>
        <v/>
      </c>
      <c r="S2578" s="70" t="s">
        <v>22</v>
      </c>
    </row>
    <row r="2579" spans="1:19" ht="18" customHeight="1">
      <c r="A2579" s="66" t="s">
        <v>22</v>
      </c>
      <c r="B2579" s="66" t="str">
        <f t="shared" si="194"/>
        <v>2579</v>
      </c>
      <c r="R2579" s="68" t="str">
        <f t="shared" si="195"/>
        <v/>
      </c>
      <c r="S2579" s="70" t="s">
        <v>22</v>
      </c>
    </row>
    <row r="2580" spans="1:19" ht="18" customHeight="1">
      <c r="A2580" s="66" t="s">
        <v>22</v>
      </c>
      <c r="B2580" s="66" t="str">
        <f t="shared" si="194"/>
        <v>2580</v>
      </c>
      <c r="R2580" s="68" t="str">
        <f t="shared" si="195"/>
        <v/>
      </c>
      <c r="S2580" s="70" t="s">
        <v>22</v>
      </c>
    </row>
    <row r="2581" spans="1:19" ht="18" customHeight="1">
      <c r="A2581" s="66" t="s">
        <v>22</v>
      </c>
      <c r="B2581" s="66" t="str">
        <f t="shared" si="194"/>
        <v>2581</v>
      </c>
      <c r="R2581" s="68" t="str">
        <f t="shared" si="195"/>
        <v/>
      </c>
      <c r="S2581" s="70" t="s">
        <v>22</v>
      </c>
    </row>
    <row r="2582" spans="1:19" ht="18" customHeight="1">
      <c r="A2582" s="66" t="s">
        <v>22</v>
      </c>
      <c r="B2582" s="66" t="str">
        <f t="shared" si="194"/>
        <v>2582</v>
      </c>
      <c r="R2582" s="68" t="str">
        <f t="shared" si="195"/>
        <v/>
      </c>
      <c r="S2582" s="70" t="s">
        <v>22</v>
      </c>
    </row>
    <row r="2583" spans="1:19" ht="18" customHeight="1">
      <c r="A2583" s="66" t="s">
        <v>22</v>
      </c>
      <c r="B2583" s="66" t="str">
        <f t="shared" si="194"/>
        <v>2583</v>
      </c>
      <c r="R2583" s="68" t="str">
        <f t="shared" si="195"/>
        <v/>
      </c>
      <c r="S2583" s="70" t="s">
        <v>22</v>
      </c>
    </row>
    <row r="2584" spans="1:19" ht="18" customHeight="1">
      <c r="A2584" s="66" t="s">
        <v>22</v>
      </c>
      <c r="B2584" s="66" t="str">
        <f t="shared" si="194"/>
        <v>2584</v>
      </c>
      <c r="R2584" s="68" t="str">
        <f t="shared" si="195"/>
        <v/>
      </c>
      <c r="S2584" s="70" t="s">
        <v>22</v>
      </c>
    </row>
    <row r="2585" spans="1:19" ht="18" customHeight="1">
      <c r="A2585" s="66" t="s">
        <v>22</v>
      </c>
      <c r="B2585" s="66" t="str">
        <f t="shared" si="194"/>
        <v>2585</v>
      </c>
      <c r="R2585" s="68" t="str">
        <f t="shared" si="195"/>
        <v/>
      </c>
      <c r="S2585" s="70" t="s">
        <v>22</v>
      </c>
    </row>
    <row r="2586" spans="1:19" ht="18" customHeight="1">
      <c r="A2586" s="66" t="s">
        <v>22</v>
      </c>
      <c r="B2586" s="66" t="str">
        <f t="shared" si="194"/>
        <v>2586</v>
      </c>
      <c r="R2586" s="68" t="str">
        <f t="shared" si="195"/>
        <v/>
      </c>
      <c r="S2586" s="70" t="s">
        <v>22</v>
      </c>
    </row>
    <row r="2587" spans="1:19" ht="18" customHeight="1">
      <c r="A2587" s="66" t="s">
        <v>22</v>
      </c>
      <c r="B2587" s="66" t="str">
        <f t="shared" si="194"/>
        <v>2587</v>
      </c>
      <c r="R2587" s="68" t="str">
        <f t="shared" si="195"/>
        <v/>
      </c>
      <c r="S2587" s="70" t="s">
        <v>22</v>
      </c>
    </row>
    <row r="2588" spans="1:19" ht="18" customHeight="1">
      <c r="A2588" s="66" t="s">
        <v>22</v>
      </c>
      <c r="B2588" s="66" t="str">
        <f t="shared" si="194"/>
        <v>2588</v>
      </c>
      <c r="R2588" s="68" t="str">
        <f t="shared" si="195"/>
        <v/>
      </c>
      <c r="S2588" s="70" t="s">
        <v>22</v>
      </c>
    </row>
    <row r="2589" spans="1:19" ht="18" customHeight="1">
      <c r="A2589" s="66" t="s">
        <v>22</v>
      </c>
      <c r="B2589" s="66" t="str">
        <f t="shared" si="194"/>
        <v>2589</v>
      </c>
      <c r="R2589" s="68" t="str">
        <f t="shared" si="195"/>
        <v/>
      </c>
      <c r="S2589" s="70" t="s">
        <v>22</v>
      </c>
    </row>
    <row r="2590" spans="1:19" ht="18" customHeight="1">
      <c r="A2590" s="66" t="s">
        <v>22</v>
      </c>
      <c r="B2590" s="66" t="str">
        <f t="shared" si="194"/>
        <v>2590</v>
      </c>
      <c r="R2590" s="68" t="str">
        <f t="shared" si="195"/>
        <v/>
      </c>
      <c r="S2590" s="70" t="s">
        <v>22</v>
      </c>
    </row>
    <row r="2591" spans="1:19" ht="18" customHeight="1">
      <c r="A2591" s="66" t="s">
        <v>22</v>
      </c>
      <c r="B2591" s="66" t="str">
        <f t="shared" si="194"/>
        <v>2591</v>
      </c>
      <c r="R2591" s="68" t="str">
        <f t="shared" si="195"/>
        <v/>
      </c>
      <c r="S2591" s="70" t="s">
        <v>22</v>
      </c>
    </row>
    <row r="2592" spans="1:19" ht="18" customHeight="1">
      <c r="A2592" s="66" t="s">
        <v>22</v>
      </c>
      <c r="B2592" s="66" t="str">
        <f t="shared" si="194"/>
        <v>2592</v>
      </c>
      <c r="R2592" s="68" t="str">
        <f t="shared" si="195"/>
        <v/>
      </c>
      <c r="S2592" s="70" t="s">
        <v>22</v>
      </c>
    </row>
    <row r="2593" spans="1:19" ht="18" customHeight="1">
      <c r="A2593" s="66" t="s">
        <v>22</v>
      </c>
      <c r="B2593" s="66" t="str">
        <f t="shared" si="194"/>
        <v>2593</v>
      </c>
      <c r="R2593" s="68" t="str">
        <f t="shared" si="195"/>
        <v/>
      </c>
      <c r="S2593" s="70" t="s">
        <v>22</v>
      </c>
    </row>
    <row r="2594" spans="1:19" ht="18" customHeight="1">
      <c r="A2594" s="66" t="s">
        <v>22</v>
      </c>
      <c r="B2594" s="66" t="str">
        <f t="shared" si="194"/>
        <v>2594</v>
      </c>
      <c r="R2594" s="68" t="str">
        <f t="shared" si="195"/>
        <v/>
      </c>
      <c r="S2594" s="70" t="s">
        <v>22</v>
      </c>
    </row>
    <row r="2595" spans="1:19" ht="18" customHeight="1">
      <c r="A2595" s="66" t="s">
        <v>22</v>
      </c>
      <c r="B2595" s="66" t="str">
        <f t="shared" si="194"/>
        <v>2595</v>
      </c>
      <c r="R2595" s="68" t="str">
        <f t="shared" si="195"/>
        <v/>
      </c>
      <c r="S2595" s="70" t="s">
        <v>22</v>
      </c>
    </row>
    <row r="2596" spans="1:19" ht="18" customHeight="1">
      <c r="A2596" s="66" t="s">
        <v>22</v>
      </c>
      <c r="B2596" s="66" t="str">
        <f t="shared" si="194"/>
        <v>2596</v>
      </c>
      <c r="R2596" s="68" t="str">
        <f t="shared" si="195"/>
        <v/>
      </c>
      <c r="S2596" s="70" t="s">
        <v>22</v>
      </c>
    </row>
    <row r="2597" spans="1:19" ht="18" customHeight="1">
      <c r="A2597" s="66" t="s">
        <v>22</v>
      </c>
      <c r="B2597" s="66" t="str">
        <f t="shared" si="194"/>
        <v>2597</v>
      </c>
      <c r="R2597" s="68" t="str">
        <f t="shared" si="195"/>
        <v/>
      </c>
      <c r="S2597" s="70" t="s">
        <v>22</v>
      </c>
    </row>
    <row r="2598" spans="1:19" ht="18" customHeight="1">
      <c r="A2598" s="66" t="s">
        <v>22</v>
      </c>
      <c r="B2598" s="66" t="str">
        <f t="shared" si="194"/>
        <v>2598</v>
      </c>
      <c r="R2598" s="68" t="str">
        <f t="shared" si="195"/>
        <v/>
      </c>
      <c r="S2598" s="70" t="s">
        <v>22</v>
      </c>
    </row>
    <row r="2599" spans="1:19" ht="18" customHeight="1">
      <c r="A2599" s="66" t="s">
        <v>22</v>
      </c>
      <c r="B2599" s="66" t="str">
        <f t="shared" si="194"/>
        <v>2599</v>
      </c>
      <c r="R2599" s="68" t="str">
        <f t="shared" si="195"/>
        <v/>
      </c>
      <c r="S2599" s="70" t="s">
        <v>22</v>
      </c>
    </row>
    <row r="2600" spans="1:19" ht="18" customHeight="1">
      <c r="A2600" s="66" t="s">
        <v>22</v>
      </c>
      <c r="B2600" s="66" t="str">
        <f t="shared" si="194"/>
        <v>2600</v>
      </c>
      <c r="R2600" s="68" t="str">
        <f t="shared" si="195"/>
        <v/>
      </c>
      <c r="S2600" s="70" t="s">
        <v>22</v>
      </c>
    </row>
    <row r="2601" spans="1:19" ht="18" customHeight="1">
      <c r="A2601" s="66" t="s">
        <v>22</v>
      </c>
      <c r="B2601" s="66" t="str">
        <f t="shared" si="194"/>
        <v>2601</v>
      </c>
      <c r="R2601" s="68" t="str">
        <f t="shared" si="195"/>
        <v/>
      </c>
      <c r="S2601" s="70" t="s">
        <v>22</v>
      </c>
    </row>
    <row r="2602" spans="1:19" ht="18" customHeight="1">
      <c r="A2602" s="66" t="s">
        <v>22</v>
      </c>
      <c r="B2602" s="66" t="str">
        <f t="shared" si="194"/>
        <v>2602</v>
      </c>
      <c r="R2602" s="68" t="str">
        <f t="shared" si="195"/>
        <v/>
      </c>
      <c r="S2602" s="70" t="s">
        <v>22</v>
      </c>
    </row>
    <row r="2603" spans="1:19" ht="18" customHeight="1">
      <c r="A2603" s="66" t="s">
        <v>22</v>
      </c>
      <c r="B2603" s="66" t="str">
        <f t="shared" si="194"/>
        <v>2603</v>
      </c>
      <c r="R2603" s="68" t="str">
        <f t="shared" si="195"/>
        <v/>
      </c>
      <c r="S2603" s="70" t="s">
        <v>22</v>
      </c>
    </row>
    <row r="2604" spans="1:19" ht="18" customHeight="1">
      <c r="A2604" s="66" t="s">
        <v>22</v>
      </c>
      <c r="B2604" s="66" t="str">
        <f t="shared" si="194"/>
        <v>2604</v>
      </c>
      <c r="R2604" s="68" t="str">
        <f t="shared" si="195"/>
        <v/>
      </c>
      <c r="S2604" s="70" t="s">
        <v>22</v>
      </c>
    </row>
    <row r="2605" spans="1:19" ht="18" customHeight="1">
      <c r="A2605" s="66" t="s">
        <v>22</v>
      </c>
      <c r="B2605" s="66" t="str">
        <f t="shared" si="194"/>
        <v>2605</v>
      </c>
      <c r="R2605" s="68" t="str">
        <f t="shared" si="195"/>
        <v/>
      </c>
      <c r="S2605" s="70" t="s">
        <v>22</v>
      </c>
    </row>
    <row r="2606" spans="1:19" ht="18" customHeight="1">
      <c r="A2606" s="66" t="s">
        <v>22</v>
      </c>
      <c r="B2606" s="66" t="str">
        <f t="shared" si="194"/>
        <v>2606</v>
      </c>
      <c r="R2606" s="68" t="str">
        <f t="shared" si="195"/>
        <v/>
      </c>
      <c r="S2606" s="70" t="s">
        <v>22</v>
      </c>
    </row>
    <row r="2607" spans="1:19" ht="18" customHeight="1">
      <c r="A2607" s="66" t="s">
        <v>22</v>
      </c>
      <c r="B2607" s="66" t="str">
        <f t="shared" si="194"/>
        <v>2607</v>
      </c>
      <c r="R2607" s="68" t="str">
        <f t="shared" si="195"/>
        <v/>
      </c>
      <c r="S2607" s="70" t="s">
        <v>22</v>
      </c>
    </row>
    <row r="2608" spans="1:19" ht="18" customHeight="1">
      <c r="A2608" s="66" t="s">
        <v>22</v>
      </c>
      <c r="B2608" s="66" t="str">
        <f t="shared" si="194"/>
        <v>2608</v>
      </c>
      <c r="R2608" s="68" t="str">
        <f t="shared" si="195"/>
        <v/>
      </c>
      <c r="S2608" s="70" t="s">
        <v>22</v>
      </c>
    </row>
    <row r="2609" spans="1:19" ht="18" customHeight="1">
      <c r="A2609" s="66" t="s">
        <v>22</v>
      </c>
      <c r="B2609" s="66" t="str">
        <f t="shared" si="194"/>
        <v>2609</v>
      </c>
      <c r="R2609" s="68" t="str">
        <f t="shared" si="195"/>
        <v/>
      </c>
      <c r="S2609" s="70" t="s">
        <v>22</v>
      </c>
    </row>
    <row r="2610" spans="1:19" ht="18" customHeight="1">
      <c r="A2610" s="66" t="s">
        <v>22</v>
      </c>
      <c r="B2610" s="66" t="str">
        <f t="shared" si="194"/>
        <v>2610</v>
      </c>
      <c r="R2610" s="68" t="str">
        <f t="shared" si="195"/>
        <v/>
      </c>
      <c r="S2610" s="70" t="s">
        <v>22</v>
      </c>
    </row>
    <row r="2611" spans="1:19" ht="18" customHeight="1">
      <c r="A2611" s="66" t="s">
        <v>22</v>
      </c>
      <c r="B2611" s="66" t="str">
        <f t="shared" si="194"/>
        <v>2611</v>
      </c>
      <c r="R2611" s="68" t="str">
        <f t="shared" si="195"/>
        <v/>
      </c>
      <c r="S2611" s="70" t="s">
        <v>22</v>
      </c>
    </row>
    <row r="2612" spans="1:19" ht="18" customHeight="1">
      <c r="A2612" s="66" t="s">
        <v>22</v>
      </c>
      <c r="B2612" s="66" t="str">
        <f t="shared" si="194"/>
        <v>2612</v>
      </c>
      <c r="R2612" s="68" t="str">
        <f t="shared" si="195"/>
        <v/>
      </c>
      <c r="S2612" s="70" t="s">
        <v>22</v>
      </c>
    </row>
    <row r="2613" spans="1:19" ht="18" customHeight="1">
      <c r="A2613" s="66" t="s">
        <v>22</v>
      </c>
      <c r="B2613" s="66" t="str">
        <f t="shared" si="194"/>
        <v>2613</v>
      </c>
      <c r="R2613" s="68" t="str">
        <f t="shared" si="195"/>
        <v/>
      </c>
      <c r="S2613" s="70" t="s">
        <v>22</v>
      </c>
    </row>
    <row r="2614" spans="1:19" ht="18" customHeight="1">
      <c r="A2614" s="66" t="s">
        <v>22</v>
      </c>
      <c r="B2614" s="66" t="str">
        <f t="shared" si="194"/>
        <v>2614</v>
      </c>
      <c r="R2614" s="68" t="str">
        <f t="shared" si="195"/>
        <v/>
      </c>
      <c r="S2614" s="70" t="s">
        <v>22</v>
      </c>
    </row>
    <row r="2615" spans="1:19" ht="18" customHeight="1">
      <c r="A2615" s="66" t="s">
        <v>22</v>
      </c>
      <c r="B2615" s="66" t="str">
        <f t="shared" si="194"/>
        <v>2615</v>
      </c>
      <c r="R2615" s="68" t="str">
        <f t="shared" si="195"/>
        <v/>
      </c>
      <c r="S2615" s="70" t="s">
        <v>22</v>
      </c>
    </row>
    <row r="2616" spans="1:19" ht="18" customHeight="1">
      <c r="A2616" s="66" t="s">
        <v>22</v>
      </c>
      <c r="B2616" s="66" t="str">
        <f t="shared" si="194"/>
        <v>2616</v>
      </c>
      <c r="R2616" s="68" t="str">
        <f t="shared" si="195"/>
        <v/>
      </c>
      <c r="S2616" s="70" t="s">
        <v>22</v>
      </c>
    </row>
    <row r="2617" spans="1:19" ht="18" customHeight="1">
      <c r="A2617" s="66" t="s">
        <v>22</v>
      </c>
      <c r="B2617" s="66" t="str">
        <f t="shared" si="194"/>
        <v>2617</v>
      </c>
      <c r="R2617" s="68" t="str">
        <f t="shared" si="195"/>
        <v/>
      </c>
      <c r="S2617" s="70" t="s">
        <v>22</v>
      </c>
    </row>
    <row r="2618" spans="1:19" ht="18" customHeight="1">
      <c r="A2618" s="66" t="s">
        <v>22</v>
      </c>
      <c r="B2618" s="66" t="str">
        <f t="shared" si="194"/>
        <v>2618</v>
      </c>
      <c r="R2618" s="68" t="str">
        <f t="shared" si="195"/>
        <v/>
      </c>
      <c r="S2618" s="70" t="s">
        <v>22</v>
      </c>
    </row>
    <row r="2619" spans="1:19" ht="18" customHeight="1">
      <c r="A2619" s="66" t="s">
        <v>22</v>
      </c>
      <c r="B2619" s="66" t="str">
        <f t="shared" si="194"/>
        <v>2619</v>
      </c>
      <c r="R2619" s="68" t="str">
        <f t="shared" si="195"/>
        <v/>
      </c>
      <c r="S2619" s="70" t="s">
        <v>22</v>
      </c>
    </row>
    <row r="2620" spans="1:19" ht="18" customHeight="1">
      <c r="A2620" s="66" t="s">
        <v>22</v>
      </c>
      <c r="B2620" s="66" t="str">
        <f t="shared" si="194"/>
        <v>2620</v>
      </c>
      <c r="R2620" s="68" t="str">
        <f t="shared" si="195"/>
        <v/>
      </c>
      <c r="S2620" s="70" t="s">
        <v>22</v>
      </c>
    </row>
    <row r="2621" spans="1:19" ht="18" customHeight="1">
      <c r="A2621" s="66" t="s">
        <v>22</v>
      </c>
      <c r="B2621" s="66" t="str">
        <f t="shared" si="194"/>
        <v>2621</v>
      </c>
      <c r="R2621" s="68" t="str">
        <f t="shared" si="195"/>
        <v/>
      </c>
      <c r="S2621" s="70" t="s">
        <v>22</v>
      </c>
    </row>
    <row r="2622" spans="1:19" ht="18" customHeight="1">
      <c r="A2622" s="66" t="s">
        <v>22</v>
      </c>
      <c r="B2622" s="66" t="str">
        <f t="shared" si="194"/>
        <v>2622</v>
      </c>
      <c r="R2622" s="68" t="str">
        <f t="shared" si="195"/>
        <v/>
      </c>
      <c r="S2622" s="70" t="s">
        <v>22</v>
      </c>
    </row>
    <row r="2623" spans="1:19" ht="18" customHeight="1">
      <c r="A2623" s="66" t="s">
        <v>22</v>
      </c>
      <c r="B2623" s="66" t="str">
        <f t="shared" si="194"/>
        <v>2623</v>
      </c>
      <c r="R2623" s="68" t="str">
        <f t="shared" si="195"/>
        <v/>
      </c>
      <c r="S2623" s="70" t="s">
        <v>22</v>
      </c>
    </row>
    <row r="2624" spans="1:19" ht="18" customHeight="1">
      <c r="A2624" s="66" t="s">
        <v>22</v>
      </c>
      <c r="B2624" s="66" t="str">
        <f t="shared" si="194"/>
        <v>2624</v>
      </c>
      <c r="R2624" s="68" t="str">
        <f t="shared" si="195"/>
        <v/>
      </c>
      <c r="S2624" s="70" t="s">
        <v>22</v>
      </c>
    </row>
    <row r="2625" spans="1:19" ht="18" customHeight="1">
      <c r="A2625" s="66" t="s">
        <v>22</v>
      </c>
      <c r="B2625" s="66" t="str">
        <f t="shared" si="194"/>
        <v>2625</v>
      </c>
      <c r="R2625" s="68" t="str">
        <f t="shared" si="195"/>
        <v/>
      </c>
      <c r="S2625" s="70" t="s">
        <v>22</v>
      </c>
    </row>
    <row r="2626" spans="1:19" ht="18" customHeight="1">
      <c r="A2626" s="66" t="s">
        <v>22</v>
      </c>
      <c r="B2626" s="66" t="str">
        <f t="shared" si="194"/>
        <v>2626</v>
      </c>
      <c r="R2626" s="68" t="str">
        <f t="shared" si="195"/>
        <v/>
      </c>
      <c r="S2626" s="70" t="s">
        <v>22</v>
      </c>
    </row>
    <row r="2627" spans="1:19" ht="18" customHeight="1">
      <c r="A2627" s="66" t="s">
        <v>22</v>
      </c>
      <c r="B2627" s="66" t="str">
        <f t="shared" si="194"/>
        <v>2627</v>
      </c>
      <c r="R2627" s="68" t="str">
        <f t="shared" si="195"/>
        <v/>
      </c>
      <c r="S2627" s="70" t="s">
        <v>22</v>
      </c>
    </row>
    <row r="2628" spans="1:19" ht="18" customHeight="1">
      <c r="A2628" s="66" t="s">
        <v>22</v>
      </c>
      <c r="B2628" s="66" t="str">
        <f t="shared" ref="B2628:B2691" si="196">ROW(S2628)&amp;S2628</f>
        <v>2628</v>
      </c>
      <c r="R2628" s="68" t="str">
        <f t="shared" si="195"/>
        <v/>
      </c>
      <c r="S2628" s="70" t="s">
        <v>22</v>
      </c>
    </row>
    <row r="2629" spans="1:19" ht="18" customHeight="1">
      <c r="A2629" s="66" t="s">
        <v>22</v>
      </c>
      <c r="B2629" s="66" t="str">
        <f t="shared" si="196"/>
        <v>2629</v>
      </c>
      <c r="R2629" s="68" t="str">
        <f t="shared" ref="R2629:R2692" si="197">IF(J2629="","",J2629*Q2629)</f>
        <v/>
      </c>
      <c r="S2629" s="70" t="s">
        <v>22</v>
      </c>
    </row>
    <row r="2630" spans="1:19" ht="18" customHeight="1">
      <c r="A2630" s="66" t="s">
        <v>22</v>
      </c>
      <c r="B2630" s="66" t="str">
        <f t="shared" si="196"/>
        <v>2630</v>
      </c>
      <c r="R2630" s="68" t="str">
        <f t="shared" si="197"/>
        <v/>
      </c>
      <c r="S2630" s="70" t="s">
        <v>22</v>
      </c>
    </row>
    <row r="2631" spans="1:19" ht="18" customHeight="1">
      <c r="A2631" s="66" t="s">
        <v>22</v>
      </c>
      <c r="B2631" s="66" t="str">
        <f t="shared" si="196"/>
        <v>2631</v>
      </c>
      <c r="R2631" s="68" t="str">
        <f t="shared" si="197"/>
        <v/>
      </c>
      <c r="S2631" s="70" t="s">
        <v>22</v>
      </c>
    </row>
    <row r="2632" spans="1:19" ht="18" customHeight="1">
      <c r="A2632" s="66" t="s">
        <v>22</v>
      </c>
      <c r="B2632" s="66" t="str">
        <f t="shared" si="196"/>
        <v>2632</v>
      </c>
      <c r="R2632" s="68" t="str">
        <f t="shared" si="197"/>
        <v/>
      </c>
      <c r="S2632" s="70" t="s">
        <v>22</v>
      </c>
    </row>
    <row r="2633" spans="1:19" ht="18" customHeight="1">
      <c r="A2633" s="66" t="s">
        <v>22</v>
      </c>
      <c r="B2633" s="66" t="str">
        <f t="shared" si="196"/>
        <v>2633</v>
      </c>
      <c r="R2633" s="68" t="str">
        <f t="shared" si="197"/>
        <v/>
      </c>
      <c r="S2633" s="70" t="s">
        <v>22</v>
      </c>
    </row>
    <row r="2634" spans="1:19" ht="18" customHeight="1">
      <c r="A2634" s="66" t="s">
        <v>22</v>
      </c>
      <c r="B2634" s="66" t="str">
        <f t="shared" si="196"/>
        <v>2634</v>
      </c>
      <c r="R2634" s="68" t="str">
        <f t="shared" si="197"/>
        <v/>
      </c>
      <c r="S2634" s="70" t="s">
        <v>22</v>
      </c>
    </row>
    <row r="2635" spans="1:19" ht="18" customHeight="1">
      <c r="A2635" s="66" t="s">
        <v>22</v>
      </c>
      <c r="B2635" s="66" t="str">
        <f t="shared" si="196"/>
        <v>2635</v>
      </c>
      <c r="R2635" s="68" t="str">
        <f t="shared" si="197"/>
        <v/>
      </c>
      <c r="S2635" s="70" t="s">
        <v>22</v>
      </c>
    </row>
    <row r="2636" spans="1:19" ht="18" customHeight="1">
      <c r="A2636" s="66" t="s">
        <v>22</v>
      </c>
      <c r="B2636" s="66" t="str">
        <f t="shared" si="196"/>
        <v>2636</v>
      </c>
      <c r="R2636" s="68" t="str">
        <f t="shared" si="197"/>
        <v/>
      </c>
      <c r="S2636" s="70" t="s">
        <v>22</v>
      </c>
    </row>
    <row r="2637" spans="1:19" ht="18" customHeight="1">
      <c r="A2637" s="66" t="s">
        <v>22</v>
      </c>
      <c r="B2637" s="66" t="str">
        <f t="shared" si="196"/>
        <v>2637</v>
      </c>
      <c r="R2637" s="68" t="str">
        <f t="shared" si="197"/>
        <v/>
      </c>
      <c r="S2637" s="70" t="s">
        <v>22</v>
      </c>
    </row>
    <row r="2638" spans="1:19" ht="18" customHeight="1">
      <c r="A2638" s="66" t="s">
        <v>22</v>
      </c>
      <c r="B2638" s="66" t="str">
        <f t="shared" si="196"/>
        <v>2638</v>
      </c>
      <c r="R2638" s="68" t="str">
        <f t="shared" si="197"/>
        <v/>
      </c>
      <c r="S2638" s="70" t="s">
        <v>22</v>
      </c>
    </row>
    <row r="2639" spans="1:19" ht="18" customHeight="1">
      <c r="A2639" s="66" t="s">
        <v>22</v>
      </c>
      <c r="B2639" s="66" t="str">
        <f t="shared" si="196"/>
        <v>2639</v>
      </c>
      <c r="R2639" s="68" t="str">
        <f t="shared" si="197"/>
        <v/>
      </c>
      <c r="S2639" s="70" t="s">
        <v>22</v>
      </c>
    </row>
    <row r="2640" spans="1:19" ht="18" customHeight="1">
      <c r="A2640" s="66" t="s">
        <v>22</v>
      </c>
      <c r="B2640" s="66" t="str">
        <f t="shared" si="196"/>
        <v>2640</v>
      </c>
      <c r="R2640" s="68" t="str">
        <f t="shared" si="197"/>
        <v/>
      </c>
      <c r="S2640" s="70" t="s">
        <v>22</v>
      </c>
    </row>
    <row r="2641" spans="1:19" ht="18" customHeight="1">
      <c r="A2641" s="66" t="s">
        <v>22</v>
      </c>
      <c r="B2641" s="66" t="str">
        <f t="shared" si="196"/>
        <v>2641</v>
      </c>
      <c r="R2641" s="68" t="str">
        <f t="shared" si="197"/>
        <v/>
      </c>
      <c r="S2641" s="70" t="s">
        <v>22</v>
      </c>
    </row>
    <row r="2642" spans="1:19" ht="18" customHeight="1">
      <c r="A2642" s="66" t="s">
        <v>22</v>
      </c>
      <c r="B2642" s="66" t="str">
        <f t="shared" si="196"/>
        <v>2642</v>
      </c>
      <c r="R2642" s="68" t="str">
        <f t="shared" si="197"/>
        <v/>
      </c>
      <c r="S2642" s="70" t="s">
        <v>22</v>
      </c>
    </row>
    <row r="2643" spans="1:19" ht="18" customHeight="1">
      <c r="A2643" s="66" t="s">
        <v>22</v>
      </c>
      <c r="B2643" s="66" t="str">
        <f t="shared" si="196"/>
        <v>2643</v>
      </c>
      <c r="R2643" s="68" t="str">
        <f t="shared" si="197"/>
        <v/>
      </c>
      <c r="S2643" s="70" t="s">
        <v>22</v>
      </c>
    </row>
    <row r="2644" spans="1:19" ht="18" customHeight="1">
      <c r="A2644" s="66" t="s">
        <v>22</v>
      </c>
      <c r="B2644" s="66" t="str">
        <f t="shared" si="196"/>
        <v>2644</v>
      </c>
      <c r="R2644" s="68" t="str">
        <f t="shared" si="197"/>
        <v/>
      </c>
      <c r="S2644" s="70" t="s">
        <v>22</v>
      </c>
    </row>
    <row r="2645" spans="1:19" ht="18" customHeight="1">
      <c r="A2645" s="66" t="s">
        <v>22</v>
      </c>
      <c r="B2645" s="66" t="str">
        <f t="shared" si="196"/>
        <v>2645</v>
      </c>
      <c r="R2645" s="68" t="str">
        <f t="shared" si="197"/>
        <v/>
      </c>
      <c r="S2645" s="70" t="s">
        <v>22</v>
      </c>
    </row>
    <row r="2646" spans="1:19" ht="18" customHeight="1">
      <c r="A2646" s="66" t="s">
        <v>22</v>
      </c>
      <c r="B2646" s="66" t="str">
        <f t="shared" si="196"/>
        <v>2646</v>
      </c>
      <c r="R2646" s="68" t="str">
        <f t="shared" si="197"/>
        <v/>
      </c>
      <c r="S2646" s="70" t="s">
        <v>22</v>
      </c>
    </row>
    <row r="2647" spans="1:19" ht="18" customHeight="1">
      <c r="A2647" s="66" t="s">
        <v>22</v>
      </c>
      <c r="B2647" s="66" t="str">
        <f t="shared" si="196"/>
        <v>2647</v>
      </c>
      <c r="R2647" s="68" t="str">
        <f t="shared" si="197"/>
        <v/>
      </c>
      <c r="S2647" s="70" t="s">
        <v>22</v>
      </c>
    </row>
    <row r="2648" spans="1:19" ht="18" customHeight="1">
      <c r="A2648" s="66" t="s">
        <v>22</v>
      </c>
      <c r="B2648" s="66" t="str">
        <f t="shared" si="196"/>
        <v>2648</v>
      </c>
      <c r="R2648" s="68" t="str">
        <f t="shared" si="197"/>
        <v/>
      </c>
      <c r="S2648" s="70" t="s">
        <v>22</v>
      </c>
    </row>
    <row r="2649" spans="1:19" ht="18" customHeight="1">
      <c r="A2649" s="66" t="s">
        <v>22</v>
      </c>
      <c r="B2649" s="66" t="str">
        <f t="shared" si="196"/>
        <v>2649</v>
      </c>
      <c r="R2649" s="68" t="str">
        <f t="shared" si="197"/>
        <v/>
      </c>
      <c r="S2649" s="70" t="s">
        <v>22</v>
      </c>
    </row>
    <row r="2650" spans="1:19" ht="18" customHeight="1">
      <c r="A2650" s="66" t="s">
        <v>22</v>
      </c>
      <c r="B2650" s="66" t="str">
        <f t="shared" si="196"/>
        <v>2650</v>
      </c>
      <c r="R2650" s="68" t="str">
        <f t="shared" si="197"/>
        <v/>
      </c>
      <c r="S2650" s="70" t="s">
        <v>22</v>
      </c>
    </row>
    <row r="2651" spans="1:19" ht="18" customHeight="1">
      <c r="A2651" s="66" t="s">
        <v>22</v>
      </c>
      <c r="B2651" s="66" t="str">
        <f t="shared" si="196"/>
        <v>2651</v>
      </c>
      <c r="R2651" s="68" t="str">
        <f t="shared" si="197"/>
        <v/>
      </c>
      <c r="S2651" s="70" t="s">
        <v>22</v>
      </c>
    </row>
    <row r="2652" spans="1:19" ht="18" customHeight="1">
      <c r="A2652" s="66" t="s">
        <v>22</v>
      </c>
      <c r="B2652" s="66" t="str">
        <f t="shared" si="196"/>
        <v>2652</v>
      </c>
      <c r="R2652" s="68" t="str">
        <f t="shared" si="197"/>
        <v/>
      </c>
      <c r="S2652" s="70" t="s">
        <v>22</v>
      </c>
    </row>
    <row r="2653" spans="1:19" ht="18" customHeight="1">
      <c r="A2653" s="66" t="s">
        <v>22</v>
      </c>
      <c r="B2653" s="66" t="str">
        <f t="shared" si="196"/>
        <v>2653</v>
      </c>
      <c r="R2653" s="68" t="str">
        <f t="shared" si="197"/>
        <v/>
      </c>
      <c r="S2653" s="70" t="s">
        <v>22</v>
      </c>
    </row>
    <row r="2654" spans="1:19" ht="18" customHeight="1">
      <c r="A2654" s="66" t="s">
        <v>22</v>
      </c>
      <c r="B2654" s="66" t="str">
        <f t="shared" si="196"/>
        <v>2654</v>
      </c>
      <c r="R2654" s="68" t="str">
        <f t="shared" si="197"/>
        <v/>
      </c>
      <c r="S2654" s="70" t="s">
        <v>22</v>
      </c>
    </row>
    <row r="2655" spans="1:19" ht="18" customHeight="1">
      <c r="A2655" s="66" t="s">
        <v>22</v>
      </c>
      <c r="B2655" s="66" t="str">
        <f t="shared" si="196"/>
        <v>2655</v>
      </c>
      <c r="R2655" s="68" t="str">
        <f t="shared" si="197"/>
        <v/>
      </c>
      <c r="S2655" s="70" t="s">
        <v>22</v>
      </c>
    </row>
    <row r="2656" spans="1:19" ht="18" customHeight="1">
      <c r="A2656" s="66" t="s">
        <v>22</v>
      </c>
      <c r="B2656" s="66" t="str">
        <f t="shared" si="196"/>
        <v>2656</v>
      </c>
      <c r="R2656" s="68" t="str">
        <f t="shared" si="197"/>
        <v/>
      </c>
      <c r="S2656" s="70" t="s">
        <v>22</v>
      </c>
    </row>
    <row r="2657" spans="1:19" ht="18" customHeight="1">
      <c r="A2657" s="66" t="s">
        <v>22</v>
      </c>
      <c r="B2657" s="66" t="str">
        <f t="shared" si="196"/>
        <v>2657</v>
      </c>
      <c r="R2657" s="68" t="str">
        <f t="shared" si="197"/>
        <v/>
      </c>
      <c r="S2657" s="70" t="s">
        <v>22</v>
      </c>
    </row>
    <row r="2658" spans="1:19" ht="18" customHeight="1">
      <c r="A2658" s="66" t="s">
        <v>22</v>
      </c>
      <c r="B2658" s="66" t="str">
        <f t="shared" si="196"/>
        <v>2658</v>
      </c>
      <c r="R2658" s="68" t="str">
        <f t="shared" si="197"/>
        <v/>
      </c>
      <c r="S2658" s="70" t="s">
        <v>22</v>
      </c>
    </row>
    <row r="2659" spans="1:19" ht="18" customHeight="1">
      <c r="A2659" s="66" t="s">
        <v>22</v>
      </c>
      <c r="B2659" s="66" t="str">
        <f t="shared" si="196"/>
        <v>2659</v>
      </c>
      <c r="R2659" s="68" t="str">
        <f t="shared" si="197"/>
        <v/>
      </c>
      <c r="S2659" s="70" t="s">
        <v>22</v>
      </c>
    </row>
    <row r="2660" spans="1:19" ht="18" customHeight="1">
      <c r="A2660" s="66" t="s">
        <v>22</v>
      </c>
      <c r="B2660" s="66" t="str">
        <f t="shared" si="196"/>
        <v>2660</v>
      </c>
      <c r="R2660" s="68" t="str">
        <f t="shared" si="197"/>
        <v/>
      </c>
      <c r="S2660" s="70" t="s">
        <v>22</v>
      </c>
    </row>
    <row r="2661" spans="1:19" ht="18" customHeight="1">
      <c r="A2661" s="66" t="s">
        <v>22</v>
      </c>
      <c r="B2661" s="66" t="str">
        <f t="shared" si="196"/>
        <v>2661</v>
      </c>
      <c r="R2661" s="68" t="str">
        <f t="shared" si="197"/>
        <v/>
      </c>
      <c r="S2661" s="70" t="s">
        <v>22</v>
      </c>
    </row>
    <row r="2662" spans="1:19" ht="18" customHeight="1">
      <c r="A2662" s="66" t="s">
        <v>22</v>
      </c>
      <c r="B2662" s="66" t="str">
        <f t="shared" si="196"/>
        <v>2662</v>
      </c>
      <c r="R2662" s="68" t="str">
        <f t="shared" si="197"/>
        <v/>
      </c>
      <c r="S2662" s="70" t="s">
        <v>22</v>
      </c>
    </row>
    <row r="2663" spans="1:19" ht="18" customHeight="1">
      <c r="A2663" s="66" t="s">
        <v>22</v>
      </c>
      <c r="B2663" s="66" t="str">
        <f t="shared" si="196"/>
        <v>2663</v>
      </c>
      <c r="R2663" s="68" t="str">
        <f t="shared" si="197"/>
        <v/>
      </c>
      <c r="S2663" s="70" t="s">
        <v>22</v>
      </c>
    </row>
    <row r="2664" spans="1:19" ht="18" customHeight="1">
      <c r="A2664" s="66" t="s">
        <v>22</v>
      </c>
      <c r="B2664" s="66" t="str">
        <f t="shared" si="196"/>
        <v>2664</v>
      </c>
      <c r="R2664" s="68" t="str">
        <f t="shared" si="197"/>
        <v/>
      </c>
      <c r="S2664" s="70" t="s">
        <v>22</v>
      </c>
    </row>
    <row r="2665" spans="1:19" ht="18" customHeight="1">
      <c r="A2665" s="66" t="s">
        <v>22</v>
      </c>
      <c r="B2665" s="66" t="str">
        <f t="shared" si="196"/>
        <v>2665</v>
      </c>
      <c r="R2665" s="68" t="str">
        <f t="shared" si="197"/>
        <v/>
      </c>
      <c r="S2665" s="70" t="s">
        <v>22</v>
      </c>
    </row>
    <row r="2666" spans="1:19" ht="18" customHeight="1">
      <c r="A2666" s="66" t="s">
        <v>22</v>
      </c>
      <c r="B2666" s="66" t="str">
        <f t="shared" si="196"/>
        <v>2666</v>
      </c>
      <c r="R2666" s="68" t="str">
        <f t="shared" si="197"/>
        <v/>
      </c>
      <c r="S2666" s="70" t="s">
        <v>22</v>
      </c>
    </row>
    <row r="2667" spans="1:19" ht="18" customHeight="1">
      <c r="A2667" s="66" t="s">
        <v>22</v>
      </c>
      <c r="B2667" s="66" t="str">
        <f t="shared" si="196"/>
        <v>2667</v>
      </c>
      <c r="R2667" s="68" t="str">
        <f t="shared" si="197"/>
        <v/>
      </c>
      <c r="S2667" s="70" t="s">
        <v>22</v>
      </c>
    </row>
    <row r="2668" spans="1:19" ht="18" customHeight="1">
      <c r="A2668" s="66" t="s">
        <v>22</v>
      </c>
      <c r="B2668" s="66" t="str">
        <f t="shared" si="196"/>
        <v>2668</v>
      </c>
      <c r="R2668" s="68" t="str">
        <f t="shared" si="197"/>
        <v/>
      </c>
      <c r="S2668" s="70" t="s">
        <v>22</v>
      </c>
    </row>
    <row r="2669" spans="1:19" ht="18" customHeight="1">
      <c r="A2669" s="66" t="s">
        <v>22</v>
      </c>
      <c r="B2669" s="66" t="str">
        <f t="shared" si="196"/>
        <v>2669</v>
      </c>
      <c r="R2669" s="68" t="str">
        <f t="shared" si="197"/>
        <v/>
      </c>
      <c r="S2669" s="70" t="s">
        <v>22</v>
      </c>
    </row>
    <row r="2670" spans="1:19" ht="18" customHeight="1">
      <c r="A2670" s="66" t="s">
        <v>22</v>
      </c>
      <c r="B2670" s="66" t="str">
        <f t="shared" si="196"/>
        <v>2670</v>
      </c>
      <c r="R2670" s="68" t="str">
        <f t="shared" si="197"/>
        <v/>
      </c>
      <c r="S2670" s="70" t="s">
        <v>22</v>
      </c>
    </row>
    <row r="2671" spans="1:19" ht="18" customHeight="1">
      <c r="A2671" s="66" t="s">
        <v>22</v>
      </c>
      <c r="B2671" s="66" t="str">
        <f t="shared" si="196"/>
        <v>2671</v>
      </c>
      <c r="R2671" s="68" t="str">
        <f t="shared" si="197"/>
        <v/>
      </c>
      <c r="S2671" s="70" t="s">
        <v>22</v>
      </c>
    </row>
    <row r="2672" spans="1:19" ht="18" customHeight="1">
      <c r="A2672" s="66" t="s">
        <v>22</v>
      </c>
      <c r="B2672" s="66" t="str">
        <f t="shared" si="196"/>
        <v>2672</v>
      </c>
      <c r="R2672" s="68" t="str">
        <f t="shared" si="197"/>
        <v/>
      </c>
      <c r="S2672" s="70" t="s">
        <v>22</v>
      </c>
    </row>
    <row r="2673" spans="1:19" ht="18" customHeight="1">
      <c r="A2673" s="66" t="s">
        <v>22</v>
      </c>
      <c r="B2673" s="66" t="str">
        <f t="shared" si="196"/>
        <v>2673</v>
      </c>
      <c r="R2673" s="68" t="str">
        <f t="shared" si="197"/>
        <v/>
      </c>
      <c r="S2673" s="70" t="s">
        <v>22</v>
      </c>
    </row>
    <row r="2674" spans="1:19" ht="18" customHeight="1">
      <c r="A2674" s="66" t="s">
        <v>22</v>
      </c>
      <c r="B2674" s="66" t="str">
        <f t="shared" si="196"/>
        <v>2674</v>
      </c>
      <c r="R2674" s="68" t="str">
        <f t="shared" si="197"/>
        <v/>
      </c>
      <c r="S2674" s="70" t="s">
        <v>22</v>
      </c>
    </row>
    <row r="2675" spans="1:19" ht="18" customHeight="1">
      <c r="A2675" s="66" t="s">
        <v>22</v>
      </c>
      <c r="B2675" s="66" t="str">
        <f t="shared" si="196"/>
        <v>2675</v>
      </c>
      <c r="R2675" s="68" t="str">
        <f t="shared" si="197"/>
        <v/>
      </c>
      <c r="S2675" s="70" t="s">
        <v>22</v>
      </c>
    </row>
    <row r="2676" spans="1:19" ht="18" customHeight="1">
      <c r="A2676" s="66" t="s">
        <v>22</v>
      </c>
      <c r="B2676" s="66" t="str">
        <f t="shared" si="196"/>
        <v>2676</v>
      </c>
      <c r="R2676" s="68" t="str">
        <f t="shared" si="197"/>
        <v/>
      </c>
      <c r="S2676" s="70" t="s">
        <v>22</v>
      </c>
    </row>
    <row r="2677" spans="1:19" ht="18" customHeight="1">
      <c r="A2677" s="66" t="s">
        <v>22</v>
      </c>
      <c r="B2677" s="66" t="str">
        <f t="shared" si="196"/>
        <v>2677</v>
      </c>
      <c r="R2677" s="68" t="str">
        <f t="shared" si="197"/>
        <v/>
      </c>
      <c r="S2677" s="70" t="s">
        <v>22</v>
      </c>
    </row>
    <row r="2678" spans="1:19" ht="18" customHeight="1">
      <c r="A2678" s="66" t="s">
        <v>22</v>
      </c>
      <c r="B2678" s="66" t="str">
        <f t="shared" si="196"/>
        <v>2678</v>
      </c>
      <c r="R2678" s="68" t="str">
        <f t="shared" si="197"/>
        <v/>
      </c>
      <c r="S2678" s="70" t="s">
        <v>22</v>
      </c>
    </row>
    <row r="2679" spans="1:19" ht="18" customHeight="1">
      <c r="A2679" s="66" t="s">
        <v>22</v>
      </c>
      <c r="B2679" s="66" t="str">
        <f t="shared" si="196"/>
        <v>2679</v>
      </c>
      <c r="R2679" s="68" t="str">
        <f t="shared" si="197"/>
        <v/>
      </c>
      <c r="S2679" s="70" t="s">
        <v>22</v>
      </c>
    </row>
    <row r="2680" spans="1:19" ht="18" customHeight="1">
      <c r="A2680" s="66" t="s">
        <v>22</v>
      </c>
      <c r="B2680" s="66" t="str">
        <f t="shared" si="196"/>
        <v>2680</v>
      </c>
      <c r="R2680" s="68" t="str">
        <f t="shared" si="197"/>
        <v/>
      </c>
      <c r="S2680" s="70" t="s">
        <v>22</v>
      </c>
    </row>
    <row r="2681" spans="1:19" ht="18" customHeight="1">
      <c r="A2681" s="66" t="s">
        <v>22</v>
      </c>
      <c r="B2681" s="66" t="str">
        <f t="shared" si="196"/>
        <v>2681</v>
      </c>
      <c r="R2681" s="68" t="str">
        <f t="shared" si="197"/>
        <v/>
      </c>
      <c r="S2681" s="70" t="s">
        <v>22</v>
      </c>
    </row>
    <row r="2682" spans="1:19" ht="18" customHeight="1">
      <c r="A2682" s="66" t="s">
        <v>22</v>
      </c>
      <c r="B2682" s="66" t="str">
        <f t="shared" si="196"/>
        <v>2682</v>
      </c>
      <c r="R2682" s="68" t="str">
        <f t="shared" si="197"/>
        <v/>
      </c>
      <c r="S2682" s="70" t="s">
        <v>22</v>
      </c>
    </row>
    <row r="2683" spans="1:19" ht="18" customHeight="1">
      <c r="A2683" s="66" t="s">
        <v>22</v>
      </c>
      <c r="B2683" s="66" t="str">
        <f t="shared" si="196"/>
        <v>2683</v>
      </c>
      <c r="R2683" s="68" t="str">
        <f t="shared" si="197"/>
        <v/>
      </c>
      <c r="S2683" s="70" t="s">
        <v>22</v>
      </c>
    </row>
    <row r="2684" spans="1:19" ht="18" customHeight="1">
      <c r="A2684" s="66" t="s">
        <v>22</v>
      </c>
      <c r="B2684" s="66" t="str">
        <f t="shared" si="196"/>
        <v>2684</v>
      </c>
      <c r="R2684" s="68" t="str">
        <f t="shared" si="197"/>
        <v/>
      </c>
      <c r="S2684" s="70" t="s">
        <v>22</v>
      </c>
    </row>
    <row r="2685" spans="1:19" ht="18" customHeight="1">
      <c r="A2685" s="66" t="s">
        <v>22</v>
      </c>
      <c r="B2685" s="66" t="str">
        <f t="shared" si="196"/>
        <v>2685</v>
      </c>
      <c r="R2685" s="68" t="str">
        <f t="shared" si="197"/>
        <v/>
      </c>
      <c r="S2685" s="70" t="s">
        <v>22</v>
      </c>
    </row>
    <row r="2686" spans="1:19" ht="18" customHeight="1">
      <c r="A2686" s="66" t="s">
        <v>22</v>
      </c>
      <c r="B2686" s="66" t="str">
        <f t="shared" si="196"/>
        <v>2686</v>
      </c>
      <c r="R2686" s="68" t="str">
        <f t="shared" si="197"/>
        <v/>
      </c>
      <c r="S2686" s="70" t="s">
        <v>22</v>
      </c>
    </row>
    <row r="2687" spans="1:19" ht="18" customHeight="1">
      <c r="A2687" s="66" t="s">
        <v>22</v>
      </c>
      <c r="B2687" s="66" t="str">
        <f t="shared" si="196"/>
        <v>2687</v>
      </c>
      <c r="R2687" s="68" t="str">
        <f t="shared" si="197"/>
        <v/>
      </c>
      <c r="S2687" s="70" t="s">
        <v>22</v>
      </c>
    </row>
    <row r="2688" spans="1:19" ht="18" customHeight="1">
      <c r="A2688" s="66" t="s">
        <v>22</v>
      </c>
      <c r="B2688" s="66" t="str">
        <f t="shared" si="196"/>
        <v>2688</v>
      </c>
      <c r="R2688" s="68" t="str">
        <f t="shared" si="197"/>
        <v/>
      </c>
      <c r="S2688" s="70" t="s">
        <v>22</v>
      </c>
    </row>
    <row r="2689" spans="1:19" ht="18" customHeight="1">
      <c r="A2689" s="66" t="s">
        <v>22</v>
      </c>
      <c r="B2689" s="66" t="str">
        <f t="shared" si="196"/>
        <v>2689</v>
      </c>
      <c r="R2689" s="68" t="str">
        <f t="shared" si="197"/>
        <v/>
      </c>
      <c r="S2689" s="70" t="s">
        <v>22</v>
      </c>
    </row>
    <row r="2690" spans="1:19" ht="18" customHeight="1">
      <c r="A2690" s="66" t="s">
        <v>22</v>
      </c>
      <c r="B2690" s="66" t="str">
        <f t="shared" si="196"/>
        <v>2690</v>
      </c>
      <c r="R2690" s="68" t="str">
        <f t="shared" si="197"/>
        <v/>
      </c>
      <c r="S2690" s="70" t="s">
        <v>22</v>
      </c>
    </row>
    <row r="2691" spans="1:19" ht="18" customHeight="1">
      <c r="A2691" s="66" t="s">
        <v>22</v>
      </c>
      <c r="B2691" s="66" t="str">
        <f t="shared" si="196"/>
        <v>2691</v>
      </c>
      <c r="R2691" s="68" t="str">
        <f t="shared" si="197"/>
        <v/>
      </c>
      <c r="S2691" s="70" t="s">
        <v>22</v>
      </c>
    </row>
    <row r="2692" spans="1:19" ht="18" customHeight="1">
      <c r="A2692" s="66" t="s">
        <v>22</v>
      </c>
      <c r="B2692" s="66" t="str">
        <f t="shared" ref="B2692:B2755" si="198">ROW(S2692)&amp;S2692</f>
        <v>2692</v>
      </c>
      <c r="R2692" s="68" t="str">
        <f t="shared" si="197"/>
        <v/>
      </c>
      <c r="S2692" s="70" t="s">
        <v>22</v>
      </c>
    </row>
    <row r="2693" spans="1:19" ht="18" customHeight="1">
      <c r="A2693" s="66" t="s">
        <v>22</v>
      </c>
      <c r="B2693" s="66" t="str">
        <f t="shared" si="198"/>
        <v>2693</v>
      </c>
      <c r="R2693" s="68" t="str">
        <f t="shared" ref="R2693:R2756" si="199">IF(J2693="","",J2693*Q2693)</f>
        <v/>
      </c>
      <c r="S2693" s="70" t="s">
        <v>22</v>
      </c>
    </row>
    <row r="2694" spans="1:19" ht="18" customHeight="1">
      <c r="A2694" s="66" t="s">
        <v>22</v>
      </c>
      <c r="B2694" s="66" t="str">
        <f t="shared" si="198"/>
        <v>2694</v>
      </c>
      <c r="R2694" s="68" t="str">
        <f t="shared" si="199"/>
        <v/>
      </c>
      <c r="S2694" s="70" t="s">
        <v>22</v>
      </c>
    </row>
    <row r="2695" spans="1:19" ht="18" customHeight="1">
      <c r="A2695" s="66" t="s">
        <v>22</v>
      </c>
      <c r="B2695" s="66" t="str">
        <f t="shared" si="198"/>
        <v>2695</v>
      </c>
      <c r="R2695" s="68" t="str">
        <f t="shared" si="199"/>
        <v/>
      </c>
      <c r="S2695" s="70" t="s">
        <v>22</v>
      </c>
    </row>
    <row r="2696" spans="1:19" ht="18" customHeight="1">
      <c r="A2696" s="66" t="s">
        <v>22</v>
      </c>
      <c r="B2696" s="66" t="str">
        <f t="shared" si="198"/>
        <v>2696</v>
      </c>
      <c r="R2696" s="68" t="str">
        <f t="shared" si="199"/>
        <v/>
      </c>
      <c r="S2696" s="70" t="s">
        <v>22</v>
      </c>
    </row>
    <row r="2697" spans="1:19" ht="18" customHeight="1">
      <c r="A2697" s="66" t="s">
        <v>22</v>
      </c>
      <c r="B2697" s="66" t="str">
        <f t="shared" si="198"/>
        <v>2697</v>
      </c>
      <c r="R2697" s="68" t="str">
        <f t="shared" si="199"/>
        <v/>
      </c>
      <c r="S2697" s="70" t="s">
        <v>22</v>
      </c>
    </row>
    <row r="2698" spans="1:19" ht="18" customHeight="1">
      <c r="A2698" s="66" t="s">
        <v>22</v>
      </c>
      <c r="B2698" s="66" t="str">
        <f t="shared" si="198"/>
        <v>2698</v>
      </c>
      <c r="R2698" s="68" t="str">
        <f t="shared" si="199"/>
        <v/>
      </c>
      <c r="S2698" s="70" t="s">
        <v>22</v>
      </c>
    </row>
    <row r="2699" spans="1:19" ht="18" customHeight="1">
      <c r="A2699" s="66" t="s">
        <v>22</v>
      </c>
      <c r="B2699" s="66" t="str">
        <f t="shared" si="198"/>
        <v>2699</v>
      </c>
      <c r="R2699" s="68" t="str">
        <f t="shared" si="199"/>
        <v/>
      </c>
      <c r="S2699" s="70" t="s">
        <v>22</v>
      </c>
    </row>
    <row r="2700" spans="1:19" ht="18" customHeight="1">
      <c r="A2700" s="66" t="s">
        <v>22</v>
      </c>
      <c r="B2700" s="66" t="str">
        <f t="shared" si="198"/>
        <v>2700</v>
      </c>
      <c r="R2700" s="68" t="str">
        <f t="shared" si="199"/>
        <v/>
      </c>
      <c r="S2700" s="70" t="s">
        <v>22</v>
      </c>
    </row>
    <row r="2701" spans="1:19" ht="18" customHeight="1">
      <c r="A2701" s="66" t="s">
        <v>22</v>
      </c>
      <c r="B2701" s="66" t="str">
        <f t="shared" si="198"/>
        <v>2701</v>
      </c>
      <c r="R2701" s="68" t="str">
        <f t="shared" si="199"/>
        <v/>
      </c>
      <c r="S2701" s="70" t="s">
        <v>22</v>
      </c>
    </row>
    <row r="2702" spans="1:19" ht="18" customHeight="1">
      <c r="A2702" s="66" t="s">
        <v>22</v>
      </c>
      <c r="B2702" s="66" t="str">
        <f t="shared" si="198"/>
        <v>2702</v>
      </c>
      <c r="R2702" s="68" t="str">
        <f t="shared" si="199"/>
        <v/>
      </c>
      <c r="S2702" s="70" t="s">
        <v>22</v>
      </c>
    </row>
    <row r="2703" spans="1:19" ht="18" customHeight="1">
      <c r="A2703" s="66" t="s">
        <v>22</v>
      </c>
      <c r="B2703" s="66" t="str">
        <f t="shared" si="198"/>
        <v>2703</v>
      </c>
      <c r="R2703" s="68" t="str">
        <f t="shared" si="199"/>
        <v/>
      </c>
      <c r="S2703" s="70" t="s">
        <v>22</v>
      </c>
    </row>
    <row r="2704" spans="1:19" ht="18" customHeight="1">
      <c r="A2704" s="66" t="s">
        <v>22</v>
      </c>
      <c r="B2704" s="66" t="str">
        <f t="shared" si="198"/>
        <v>2704</v>
      </c>
      <c r="R2704" s="68" t="str">
        <f t="shared" si="199"/>
        <v/>
      </c>
      <c r="S2704" s="70" t="s">
        <v>22</v>
      </c>
    </row>
    <row r="2705" spans="1:19" ht="18" customHeight="1">
      <c r="A2705" s="66" t="s">
        <v>22</v>
      </c>
      <c r="B2705" s="66" t="str">
        <f t="shared" si="198"/>
        <v>2705</v>
      </c>
      <c r="R2705" s="68" t="str">
        <f t="shared" si="199"/>
        <v/>
      </c>
      <c r="S2705" s="70" t="s">
        <v>22</v>
      </c>
    </row>
    <row r="2706" spans="1:19" ht="18" customHeight="1">
      <c r="A2706" s="66" t="s">
        <v>22</v>
      </c>
      <c r="B2706" s="66" t="str">
        <f t="shared" si="198"/>
        <v>2706</v>
      </c>
      <c r="R2706" s="68" t="str">
        <f t="shared" si="199"/>
        <v/>
      </c>
      <c r="S2706" s="70" t="s">
        <v>22</v>
      </c>
    </row>
    <row r="2707" spans="1:19" ht="18" customHeight="1">
      <c r="A2707" s="66" t="s">
        <v>22</v>
      </c>
      <c r="B2707" s="66" t="str">
        <f t="shared" si="198"/>
        <v>2707</v>
      </c>
      <c r="R2707" s="68" t="str">
        <f t="shared" si="199"/>
        <v/>
      </c>
      <c r="S2707" s="70" t="s">
        <v>22</v>
      </c>
    </row>
    <row r="2708" spans="1:19" ht="18" customHeight="1">
      <c r="A2708" s="66" t="s">
        <v>22</v>
      </c>
      <c r="B2708" s="66" t="str">
        <f t="shared" si="198"/>
        <v>2708</v>
      </c>
      <c r="R2708" s="68" t="str">
        <f t="shared" si="199"/>
        <v/>
      </c>
      <c r="S2708" s="70" t="s">
        <v>22</v>
      </c>
    </row>
    <row r="2709" spans="1:19" ht="18" customHeight="1">
      <c r="A2709" s="66" t="s">
        <v>22</v>
      </c>
      <c r="B2709" s="66" t="str">
        <f t="shared" si="198"/>
        <v>2709</v>
      </c>
      <c r="R2709" s="68" t="str">
        <f t="shared" si="199"/>
        <v/>
      </c>
      <c r="S2709" s="70" t="s">
        <v>22</v>
      </c>
    </row>
    <row r="2710" spans="1:19" ht="18" customHeight="1">
      <c r="A2710" s="66" t="s">
        <v>22</v>
      </c>
      <c r="B2710" s="66" t="str">
        <f t="shared" si="198"/>
        <v>2710</v>
      </c>
      <c r="R2710" s="68" t="str">
        <f t="shared" si="199"/>
        <v/>
      </c>
      <c r="S2710" s="70" t="s">
        <v>22</v>
      </c>
    </row>
    <row r="2711" spans="1:19" ht="18" customHeight="1">
      <c r="A2711" s="66" t="s">
        <v>22</v>
      </c>
      <c r="B2711" s="66" t="str">
        <f t="shared" si="198"/>
        <v>2711</v>
      </c>
      <c r="R2711" s="68" t="str">
        <f t="shared" si="199"/>
        <v/>
      </c>
      <c r="S2711" s="70" t="s">
        <v>22</v>
      </c>
    </row>
    <row r="2712" spans="1:19" ht="18" customHeight="1">
      <c r="A2712" s="66" t="s">
        <v>22</v>
      </c>
      <c r="B2712" s="66" t="str">
        <f t="shared" si="198"/>
        <v>2712</v>
      </c>
      <c r="R2712" s="68" t="str">
        <f t="shared" si="199"/>
        <v/>
      </c>
      <c r="S2712" s="70" t="s">
        <v>22</v>
      </c>
    </row>
    <row r="2713" spans="1:19" ht="18" customHeight="1">
      <c r="A2713" s="66" t="s">
        <v>22</v>
      </c>
      <c r="B2713" s="66" t="str">
        <f t="shared" si="198"/>
        <v>2713</v>
      </c>
      <c r="R2713" s="68" t="str">
        <f t="shared" si="199"/>
        <v/>
      </c>
      <c r="S2713" s="70" t="s">
        <v>22</v>
      </c>
    </row>
    <row r="2714" spans="1:19" ht="18" customHeight="1">
      <c r="A2714" s="66" t="s">
        <v>22</v>
      </c>
      <c r="B2714" s="66" t="str">
        <f t="shared" si="198"/>
        <v>2714</v>
      </c>
      <c r="R2714" s="68" t="str">
        <f t="shared" si="199"/>
        <v/>
      </c>
      <c r="S2714" s="70" t="s">
        <v>22</v>
      </c>
    </row>
    <row r="2715" spans="1:19" ht="18" customHeight="1">
      <c r="A2715" s="66" t="s">
        <v>22</v>
      </c>
      <c r="B2715" s="66" t="str">
        <f t="shared" si="198"/>
        <v>2715</v>
      </c>
      <c r="R2715" s="68" t="str">
        <f t="shared" si="199"/>
        <v/>
      </c>
      <c r="S2715" s="70" t="s">
        <v>22</v>
      </c>
    </row>
    <row r="2716" spans="1:19" ht="18" customHeight="1">
      <c r="A2716" s="66" t="s">
        <v>22</v>
      </c>
      <c r="B2716" s="66" t="str">
        <f t="shared" si="198"/>
        <v>2716</v>
      </c>
      <c r="R2716" s="68" t="str">
        <f t="shared" si="199"/>
        <v/>
      </c>
      <c r="S2716" s="70" t="s">
        <v>22</v>
      </c>
    </row>
    <row r="2717" spans="1:19" ht="18" customHeight="1">
      <c r="A2717" s="66" t="s">
        <v>22</v>
      </c>
      <c r="B2717" s="66" t="str">
        <f t="shared" si="198"/>
        <v>2717</v>
      </c>
      <c r="R2717" s="68" t="str">
        <f t="shared" si="199"/>
        <v/>
      </c>
      <c r="S2717" s="70" t="s">
        <v>22</v>
      </c>
    </row>
    <row r="2718" spans="1:19" ht="18" customHeight="1">
      <c r="A2718" s="66" t="s">
        <v>22</v>
      </c>
      <c r="B2718" s="66" t="str">
        <f t="shared" si="198"/>
        <v>2718</v>
      </c>
      <c r="R2718" s="68" t="str">
        <f t="shared" si="199"/>
        <v/>
      </c>
      <c r="S2718" s="70" t="s">
        <v>22</v>
      </c>
    </row>
    <row r="2719" spans="1:19" ht="18" customHeight="1">
      <c r="A2719" s="66" t="s">
        <v>22</v>
      </c>
      <c r="B2719" s="66" t="str">
        <f t="shared" si="198"/>
        <v>2719</v>
      </c>
      <c r="R2719" s="68" t="str">
        <f t="shared" si="199"/>
        <v/>
      </c>
      <c r="S2719" s="70" t="s">
        <v>22</v>
      </c>
    </row>
    <row r="2720" spans="1:19" ht="18" customHeight="1">
      <c r="A2720" s="66" t="s">
        <v>22</v>
      </c>
      <c r="B2720" s="66" t="str">
        <f t="shared" si="198"/>
        <v>2720</v>
      </c>
      <c r="R2720" s="68" t="str">
        <f t="shared" si="199"/>
        <v/>
      </c>
      <c r="S2720" s="70" t="s">
        <v>22</v>
      </c>
    </row>
    <row r="2721" spans="1:19" ht="18" customHeight="1">
      <c r="A2721" s="66" t="s">
        <v>22</v>
      </c>
      <c r="B2721" s="66" t="str">
        <f t="shared" si="198"/>
        <v>2721</v>
      </c>
      <c r="R2721" s="68" t="str">
        <f t="shared" si="199"/>
        <v/>
      </c>
      <c r="S2721" s="70" t="s">
        <v>22</v>
      </c>
    </row>
    <row r="2722" spans="1:19" ht="18" customHeight="1">
      <c r="A2722" s="66" t="s">
        <v>22</v>
      </c>
      <c r="B2722" s="66" t="str">
        <f t="shared" si="198"/>
        <v>2722</v>
      </c>
      <c r="R2722" s="68" t="str">
        <f t="shared" si="199"/>
        <v/>
      </c>
      <c r="S2722" s="70" t="s">
        <v>22</v>
      </c>
    </row>
    <row r="2723" spans="1:19" ht="18" customHeight="1">
      <c r="A2723" s="66" t="s">
        <v>22</v>
      </c>
      <c r="B2723" s="66" t="str">
        <f t="shared" si="198"/>
        <v>2723</v>
      </c>
      <c r="R2723" s="68" t="str">
        <f t="shared" si="199"/>
        <v/>
      </c>
      <c r="S2723" s="70" t="s">
        <v>22</v>
      </c>
    </row>
    <row r="2724" spans="1:19" ht="18" customHeight="1">
      <c r="A2724" s="66" t="s">
        <v>22</v>
      </c>
      <c r="B2724" s="66" t="str">
        <f t="shared" si="198"/>
        <v>2724</v>
      </c>
      <c r="R2724" s="68" t="str">
        <f t="shared" si="199"/>
        <v/>
      </c>
      <c r="S2724" s="70" t="s">
        <v>22</v>
      </c>
    </row>
    <row r="2725" spans="1:19" ht="18" customHeight="1">
      <c r="A2725" s="66" t="s">
        <v>22</v>
      </c>
      <c r="B2725" s="66" t="str">
        <f t="shared" si="198"/>
        <v>2725</v>
      </c>
      <c r="R2725" s="68" t="str">
        <f t="shared" si="199"/>
        <v/>
      </c>
      <c r="S2725" s="70" t="s">
        <v>22</v>
      </c>
    </row>
    <row r="2726" spans="1:19" ht="18" customHeight="1">
      <c r="A2726" s="66" t="s">
        <v>22</v>
      </c>
      <c r="B2726" s="66" t="str">
        <f t="shared" si="198"/>
        <v>2726</v>
      </c>
      <c r="R2726" s="68" t="str">
        <f t="shared" si="199"/>
        <v/>
      </c>
      <c r="S2726" s="70" t="s">
        <v>22</v>
      </c>
    </row>
    <row r="2727" spans="1:19" ht="18" customHeight="1">
      <c r="A2727" s="66" t="s">
        <v>22</v>
      </c>
      <c r="B2727" s="66" t="str">
        <f t="shared" si="198"/>
        <v>2727</v>
      </c>
      <c r="R2727" s="68" t="str">
        <f t="shared" si="199"/>
        <v/>
      </c>
      <c r="S2727" s="70" t="s">
        <v>22</v>
      </c>
    </row>
    <row r="2728" spans="1:19" ht="18" customHeight="1">
      <c r="A2728" s="66" t="s">
        <v>22</v>
      </c>
      <c r="B2728" s="66" t="str">
        <f t="shared" si="198"/>
        <v>2728</v>
      </c>
      <c r="R2728" s="68" t="str">
        <f t="shared" si="199"/>
        <v/>
      </c>
      <c r="S2728" s="70" t="s">
        <v>22</v>
      </c>
    </row>
    <row r="2729" spans="1:19" ht="18" customHeight="1">
      <c r="A2729" s="66" t="s">
        <v>22</v>
      </c>
      <c r="B2729" s="66" t="str">
        <f t="shared" si="198"/>
        <v>2729</v>
      </c>
      <c r="R2729" s="68" t="str">
        <f t="shared" si="199"/>
        <v/>
      </c>
      <c r="S2729" s="70" t="s">
        <v>22</v>
      </c>
    </row>
    <row r="2730" spans="1:19" ht="18" customHeight="1">
      <c r="A2730" s="66" t="s">
        <v>22</v>
      </c>
      <c r="B2730" s="66" t="str">
        <f t="shared" si="198"/>
        <v>2730</v>
      </c>
      <c r="R2730" s="68" t="str">
        <f t="shared" si="199"/>
        <v/>
      </c>
      <c r="S2730" s="70" t="s">
        <v>22</v>
      </c>
    </row>
    <row r="2731" spans="1:19" ht="18" customHeight="1">
      <c r="A2731" s="66" t="s">
        <v>22</v>
      </c>
      <c r="B2731" s="66" t="str">
        <f t="shared" si="198"/>
        <v>2731</v>
      </c>
      <c r="R2731" s="68" t="str">
        <f t="shared" si="199"/>
        <v/>
      </c>
      <c r="S2731" s="70" t="s">
        <v>22</v>
      </c>
    </row>
    <row r="2732" spans="1:19" ht="18" customHeight="1">
      <c r="A2732" s="66" t="s">
        <v>22</v>
      </c>
      <c r="B2732" s="66" t="str">
        <f t="shared" si="198"/>
        <v>2732</v>
      </c>
      <c r="R2732" s="68" t="str">
        <f t="shared" si="199"/>
        <v/>
      </c>
      <c r="S2732" s="70" t="s">
        <v>22</v>
      </c>
    </row>
    <row r="2733" spans="1:19" ht="18" customHeight="1">
      <c r="A2733" s="66" t="s">
        <v>22</v>
      </c>
      <c r="B2733" s="66" t="str">
        <f t="shared" si="198"/>
        <v>2733</v>
      </c>
      <c r="R2733" s="68" t="str">
        <f t="shared" si="199"/>
        <v/>
      </c>
      <c r="S2733" s="70" t="s">
        <v>22</v>
      </c>
    </row>
    <row r="2734" spans="1:19" ht="18" customHeight="1">
      <c r="A2734" s="66" t="s">
        <v>22</v>
      </c>
      <c r="B2734" s="66" t="str">
        <f t="shared" si="198"/>
        <v>2734</v>
      </c>
      <c r="R2734" s="68" t="str">
        <f t="shared" si="199"/>
        <v/>
      </c>
      <c r="S2734" s="70" t="s">
        <v>22</v>
      </c>
    </row>
    <row r="2735" spans="1:19" ht="18" customHeight="1">
      <c r="A2735" s="66" t="s">
        <v>22</v>
      </c>
      <c r="B2735" s="66" t="str">
        <f t="shared" si="198"/>
        <v>2735</v>
      </c>
      <c r="R2735" s="68" t="str">
        <f t="shared" si="199"/>
        <v/>
      </c>
      <c r="S2735" s="70" t="s">
        <v>22</v>
      </c>
    </row>
    <row r="2736" spans="1:19" ht="18" customHeight="1">
      <c r="A2736" s="66" t="s">
        <v>22</v>
      </c>
      <c r="B2736" s="66" t="str">
        <f t="shared" si="198"/>
        <v>2736</v>
      </c>
      <c r="R2736" s="68" t="str">
        <f t="shared" si="199"/>
        <v/>
      </c>
      <c r="S2736" s="70" t="s">
        <v>22</v>
      </c>
    </row>
    <row r="2737" spans="1:19" ht="18" customHeight="1">
      <c r="A2737" s="66" t="s">
        <v>22</v>
      </c>
      <c r="B2737" s="66" t="str">
        <f t="shared" si="198"/>
        <v>2737</v>
      </c>
      <c r="R2737" s="68" t="str">
        <f t="shared" si="199"/>
        <v/>
      </c>
      <c r="S2737" s="70" t="s">
        <v>22</v>
      </c>
    </row>
    <row r="2738" spans="1:19" ht="18" customHeight="1">
      <c r="A2738" s="66" t="s">
        <v>22</v>
      </c>
      <c r="B2738" s="66" t="str">
        <f t="shared" si="198"/>
        <v>2738</v>
      </c>
      <c r="R2738" s="68" t="str">
        <f t="shared" si="199"/>
        <v/>
      </c>
      <c r="S2738" s="70" t="s">
        <v>22</v>
      </c>
    </row>
    <row r="2739" spans="1:19" ht="18" customHeight="1">
      <c r="A2739" s="66" t="s">
        <v>22</v>
      </c>
      <c r="B2739" s="66" t="str">
        <f t="shared" si="198"/>
        <v>2739</v>
      </c>
      <c r="R2739" s="68" t="str">
        <f t="shared" si="199"/>
        <v/>
      </c>
      <c r="S2739" s="70" t="s">
        <v>22</v>
      </c>
    </row>
    <row r="2740" spans="1:19" ht="18" customHeight="1">
      <c r="A2740" s="66" t="s">
        <v>22</v>
      </c>
      <c r="B2740" s="66" t="str">
        <f t="shared" si="198"/>
        <v>2740</v>
      </c>
      <c r="R2740" s="68" t="str">
        <f t="shared" si="199"/>
        <v/>
      </c>
      <c r="S2740" s="70" t="s">
        <v>22</v>
      </c>
    </row>
    <row r="2741" spans="1:19" ht="18" customHeight="1">
      <c r="A2741" s="66" t="s">
        <v>22</v>
      </c>
      <c r="B2741" s="66" t="str">
        <f t="shared" si="198"/>
        <v>2741</v>
      </c>
      <c r="R2741" s="68" t="str">
        <f t="shared" si="199"/>
        <v/>
      </c>
      <c r="S2741" s="70" t="s">
        <v>22</v>
      </c>
    </row>
    <row r="2742" spans="1:19" ht="18" customHeight="1">
      <c r="A2742" s="66" t="s">
        <v>22</v>
      </c>
      <c r="B2742" s="66" t="str">
        <f t="shared" si="198"/>
        <v>2742</v>
      </c>
      <c r="R2742" s="68" t="str">
        <f t="shared" si="199"/>
        <v/>
      </c>
      <c r="S2742" s="70" t="s">
        <v>22</v>
      </c>
    </row>
    <row r="2743" spans="1:19" ht="18" customHeight="1">
      <c r="A2743" s="66" t="s">
        <v>22</v>
      </c>
      <c r="B2743" s="66" t="str">
        <f t="shared" si="198"/>
        <v>2743</v>
      </c>
      <c r="R2743" s="68" t="str">
        <f t="shared" si="199"/>
        <v/>
      </c>
      <c r="S2743" s="70" t="s">
        <v>22</v>
      </c>
    </row>
    <row r="2744" spans="1:19" ht="18" customHeight="1">
      <c r="A2744" s="66" t="s">
        <v>22</v>
      </c>
      <c r="B2744" s="66" t="str">
        <f t="shared" si="198"/>
        <v>2744</v>
      </c>
      <c r="R2744" s="68" t="str">
        <f t="shared" si="199"/>
        <v/>
      </c>
      <c r="S2744" s="70" t="s">
        <v>22</v>
      </c>
    </row>
    <row r="2745" spans="1:19" ht="18" customHeight="1">
      <c r="A2745" s="66" t="s">
        <v>22</v>
      </c>
      <c r="B2745" s="66" t="str">
        <f t="shared" si="198"/>
        <v>2745</v>
      </c>
      <c r="R2745" s="68" t="str">
        <f t="shared" si="199"/>
        <v/>
      </c>
      <c r="S2745" s="70" t="s">
        <v>22</v>
      </c>
    </row>
    <row r="2746" spans="1:19" ht="18" customHeight="1">
      <c r="A2746" s="66" t="s">
        <v>22</v>
      </c>
      <c r="B2746" s="66" t="str">
        <f t="shared" si="198"/>
        <v>2746</v>
      </c>
      <c r="R2746" s="68" t="str">
        <f t="shared" si="199"/>
        <v/>
      </c>
      <c r="S2746" s="70" t="s">
        <v>22</v>
      </c>
    </row>
    <row r="2747" spans="1:19" ht="18" customHeight="1">
      <c r="A2747" s="66" t="s">
        <v>22</v>
      </c>
      <c r="B2747" s="66" t="str">
        <f t="shared" si="198"/>
        <v>2747</v>
      </c>
      <c r="R2747" s="68" t="str">
        <f t="shared" si="199"/>
        <v/>
      </c>
      <c r="S2747" s="70" t="s">
        <v>22</v>
      </c>
    </row>
    <row r="2748" spans="1:19" ht="18" customHeight="1">
      <c r="A2748" s="66" t="s">
        <v>22</v>
      </c>
      <c r="B2748" s="66" t="str">
        <f t="shared" si="198"/>
        <v>2748</v>
      </c>
      <c r="R2748" s="68" t="str">
        <f t="shared" si="199"/>
        <v/>
      </c>
      <c r="S2748" s="70" t="s">
        <v>22</v>
      </c>
    </row>
    <row r="2749" spans="1:19" ht="18" customHeight="1">
      <c r="A2749" s="66" t="s">
        <v>22</v>
      </c>
      <c r="B2749" s="66" t="str">
        <f t="shared" si="198"/>
        <v>2749</v>
      </c>
      <c r="R2749" s="68" t="str">
        <f t="shared" si="199"/>
        <v/>
      </c>
      <c r="S2749" s="70" t="s">
        <v>22</v>
      </c>
    </row>
    <row r="2750" spans="1:19" ht="18" customHeight="1">
      <c r="A2750" s="66" t="s">
        <v>22</v>
      </c>
      <c r="B2750" s="66" t="str">
        <f t="shared" si="198"/>
        <v>2750</v>
      </c>
      <c r="R2750" s="68" t="str">
        <f t="shared" si="199"/>
        <v/>
      </c>
      <c r="S2750" s="70" t="s">
        <v>22</v>
      </c>
    </row>
    <row r="2751" spans="1:19" ht="18" customHeight="1">
      <c r="A2751" s="66" t="s">
        <v>22</v>
      </c>
      <c r="B2751" s="66" t="str">
        <f t="shared" si="198"/>
        <v>2751</v>
      </c>
      <c r="R2751" s="68" t="str">
        <f t="shared" si="199"/>
        <v/>
      </c>
      <c r="S2751" s="70" t="s">
        <v>22</v>
      </c>
    </row>
    <row r="2752" spans="1:19" ht="18" customHeight="1">
      <c r="A2752" s="66" t="s">
        <v>22</v>
      </c>
      <c r="B2752" s="66" t="str">
        <f t="shared" si="198"/>
        <v>2752</v>
      </c>
      <c r="R2752" s="68" t="str">
        <f t="shared" si="199"/>
        <v/>
      </c>
      <c r="S2752" s="70" t="s">
        <v>22</v>
      </c>
    </row>
    <row r="2753" spans="1:19" ht="18" customHeight="1">
      <c r="A2753" s="66" t="s">
        <v>22</v>
      </c>
      <c r="B2753" s="66" t="str">
        <f t="shared" si="198"/>
        <v>2753</v>
      </c>
      <c r="R2753" s="68" t="str">
        <f t="shared" si="199"/>
        <v/>
      </c>
      <c r="S2753" s="70" t="s">
        <v>22</v>
      </c>
    </row>
    <row r="2754" spans="1:19" ht="18" customHeight="1">
      <c r="A2754" s="66" t="s">
        <v>22</v>
      </c>
      <c r="B2754" s="66" t="str">
        <f t="shared" si="198"/>
        <v>2754</v>
      </c>
      <c r="R2754" s="68" t="str">
        <f t="shared" si="199"/>
        <v/>
      </c>
      <c r="S2754" s="70" t="s">
        <v>22</v>
      </c>
    </row>
    <row r="2755" spans="1:19" ht="18" customHeight="1">
      <c r="A2755" s="66" t="s">
        <v>22</v>
      </c>
      <c r="B2755" s="66" t="str">
        <f t="shared" si="198"/>
        <v>2755</v>
      </c>
      <c r="R2755" s="68" t="str">
        <f t="shared" si="199"/>
        <v/>
      </c>
      <c r="S2755" s="70" t="s">
        <v>22</v>
      </c>
    </row>
    <row r="2756" spans="1:19" ht="18" customHeight="1">
      <c r="A2756" s="66" t="s">
        <v>22</v>
      </c>
      <c r="B2756" s="66" t="str">
        <f t="shared" ref="B2756:B2819" si="200">ROW(S2756)&amp;S2756</f>
        <v>2756</v>
      </c>
      <c r="R2756" s="68" t="str">
        <f t="shared" si="199"/>
        <v/>
      </c>
      <c r="S2756" s="70" t="s">
        <v>22</v>
      </c>
    </row>
    <row r="2757" spans="1:19" ht="18" customHeight="1">
      <c r="A2757" s="66" t="s">
        <v>22</v>
      </c>
      <c r="B2757" s="66" t="str">
        <f t="shared" si="200"/>
        <v>2757</v>
      </c>
      <c r="R2757" s="68" t="str">
        <f t="shared" ref="R2757:R2820" si="201">IF(J2757="","",J2757*Q2757)</f>
        <v/>
      </c>
      <c r="S2757" s="70" t="s">
        <v>22</v>
      </c>
    </row>
    <row r="2758" spans="1:19" ht="18" customHeight="1">
      <c r="A2758" s="66" t="s">
        <v>22</v>
      </c>
      <c r="B2758" s="66" t="str">
        <f t="shared" si="200"/>
        <v>2758</v>
      </c>
      <c r="R2758" s="68" t="str">
        <f t="shared" si="201"/>
        <v/>
      </c>
      <c r="S2758" s="70" t="s">
        <v>22</v>
      </c>
    </row>
    <row r="2759" spans="1:19" ht="18" customHeight="1">
      <c r="A2759" s="66" t="s">
        <v>22</v>
      </c>
      <c r="B2759" s="66" t="str">
        <f t="shared" si="200"/>
        <v>2759</v>
      </c>
      <c r="R2759" s="68" t="str">
        <f t="shared" si="201"/>
        <v/>
      </c>
      <c r="S2759" s="70" t="s">
        <v>22</v>
      </c>
    </row>
    <row r="2760" spans="1:19" ht="18" customHeight="1">
      <c r="A2760" s="66" t="s">
        <v>22</v>
      </c>
      <c r="B2760" s="66" t="str">
        <f t="shared" si="200"/>
        <v>2760</v>
      </c>
      <c r="R2760" s="68" t="str">
        <f t="shared" si="201"/>
        <v/>
      </c>
      <c r="S2760" s="70" t="s">
        <v>22</v>
      </c>
    </row>
    <row r="2761" spans="1:19" ht="18" customHeight="1">
      <c r="A2761" s="66" t="s">
        <v>22</v>
      </c>
      <c r="B2761" s="66" t="str">
        <f t="shared" si="200"/>
        <v>2761</v>
      </c>
      <c r="R2761" s="68" t="str">
        <f t="shared" si="201"/>
        <v/>
      </c>
      <c r="S2761" s="70" t="s">
        <v>22</v>
      </c>
    </row>
    <row r="2762" spans="1:19" ht="18" customHeight="1">
      <c r="A2762" s="66" t="s">
        <v>22</v>
      </c>
      <c r="B2762" s="66" t="str">
        <f t="shared" si="200"/>
        <v>2762</v>
      </c>
      <c r="R2762" s="68" t="str">
        <f t="shared" si="201"/>
        <v/>
      </c>
      <c r="S2762" s="70" t="s">
        <v>22</v>
      </c>
    </row>
    <row r="2763" spans="1:19" ht="18" customHeight="1">
      <c r="A2763" s="66" t="s">
        <v>22</v>
      </c>
      <c r="B2763" s="66" t="str">
        <f t="shared" si="200"/>
        <v>2763</v>
      </c>
      <c r="R2763" s="68" t="str">
        <f t="shared" si="201"/>
        <v/>
      </c>
      <c r="S2763" s="70" t="s">
        <v>22</v>
      </c>
    </row>
    <row r="2764" spans="1:19" ht="18" customHeight="1">
      <c r="A2764" s="66" t="s">
        <v>22</v>
      </c>
      <c r="B2764" s="66" t="str">
        <f t="shared" si="200"/>
        <v>2764</v>
      </c>
      <c r="R2764" s="68" t="str">
        <f t="shared" si="201"/>
        <v/>
      </c>
      <c r="S2764" s="70" t="s">
        <v>22</v>
      </c>
    </row>
    <row r="2765" spans="1:19" ht="18" customHeight="1">
      <c r="A2765" s="66" t="s">
        <v>22</v>
      </c>
      <c r="B2765" s="66" t="str">
        <f t="shared" si="200"/>
        <v>2765</v>
      </c>
      <c r="R2765" s="68" t="str">
        <f t="shared" si="201"/>
        <v/>
      </c>
      <c r="S2765" s="70" t="s">
        <v>22</v>
      </c>
    </row>
    <row r="2766" spans="1:19" ht="18" customHeight="1">
      <c r="A2766" s="66" t="s">
        <v>22</v>
      </c>
      <c r="B2766" s="66" t="str">
        <f t="shared" si="200"/>
        <v>2766</v>
      </c>
      <c r="R2766" s="68" t="str">
        <f t="shared" si="201"/>
        <v/>
      </c>
      <c r="S2766" s="70" t="s">
        <v>22</v>
      </c>
    </row>
    <row r="2767" spans="1:19" ht="18" customHeight="1">
      <c r="A2767" s="66" t="s">
        <v>22</v>
      </c>
      <c r="B2767" s="66" t="str">
        <f t="shared" si="200"/>
        <v>2767</v>
      </c>
      <c r="R2767" s="68" t="str">
        <f t="shared" si="201"/>
        <v/>
      </c>
      <c r="S2767" s="70" t="s">
        <v>22</v>
      </c>
    </row>
    <row r="2768" spans="1:19" ht="18" customHeight="1">
      <c r="A2768" s="66" t="s">
        <v>22</v>
      </c>
      <c r="B2768" s="66" t="str">
        <f t="shared" si="200"/>
        <v>2768</v>
      </c>
      <c r="R2768" s="68" t="str">
        <f t="shared" si="201"/>
        <v/>
      </c>
      <c r="S2768" s="70" t="s">
        <v>22</v>
      </c>
    </row>
    <row r="2769" spans="1:19" ht="18" customHeight="1">
      <c r="A2769" s="66" t="s">
        <v>22</v>
      </c>
      <c r="B2769" s="66" t="str">
        <f t="shared" si="200"/>
        <v>2769</v>
      </c>
      <c r="R2769" s="68" t="str">
        <f t="shared" si="201"/>
        <v/>
      </c>
      <c r="S2769" s="70" t="s">
        <v>22</v>
      </c>
    </row>
    <row r="2770" spans="1:19" ht="18" customHeight="1">
      <c r="A2770" s="66" t="s">
        <v>22</v>
      </c>
      <c r="B2770" s="66" t="str">
        <f t="shared" si="200"/>
        <v>2770</v>
      </c>
      <c r="R2770" s="68" t="str">
        <f t="shared" si="201"/>
        <v/>
      </c>
      <c r="S2770" s="70" t="s">
        <v>22</v>
      </c>
    </row>
    <row r="2771" spans="1:19" ht="18" customHeight="1">
      <c r="A2771" s="66" t="s">
        <v>22</v>
      </c>
      <c r="B2771" s="66" t="str">
        <f t="shared" si="200"/>
        <v>2771</v>
      </c>
      <c r="R2771" s="68" t="str">
        <f t="shared" si="201"/>
        <v/>
      </c>
      <c r="S2771" s="70" t="s">
        <v>22</v>
      </c>
    </row>
    <row r="2772" spans="1:19" ht="18" customHeight="1">
      <c r="A2772" s="66" t="s">
        <v>22</v>
      </c>
      <c r="B2772" s="66" t="str">
        <f t="shared" si="200"/>
        <v>2772</v>
      </c>
      <c r="R2772" s="68" t="str">
        <f t="shared" si="201"/>
        <v/>
      </c>
      <c r="S2772" s="70" t="s">
        <v>22</v>
      </c>
    </row>
    <row r="2773" spans="1:19" ht="18" customHeight="1">
      <c r="A2773" s="66" t="s">
        <v>22</v>
      </c>
      <c r="B2773" s="66" t="str">
        <f t="shared" si="200"/>
        <v>2773</v>
      </c>
      <c r="R2773" s="68" t="str">
        <f t="shared" si="201"/>
        <v/>
      </c>
      <c r="S2773" s="70" t="s">
        <v>22</v>
      </c>
    </row>
    <row r="2774" spans="1:19" ht="18" customHeight="1">
      <c r="A2774" s="66" t="s">
        <v>22</v>
      </c>
      <c r="B2774" s="66" t="str">
        <f t="shared" si="200"/>
        <v>2774</v>
      </c>
      <c r="R2774" s="68" t="str">
        <f t="shared" si="201"/>
        <v/>
      </c>
      <c r="S2774" s="70" t="s">
        <v>22</v>
      </c>
    </row>
    <row r="2775" spans="1:19" ht="18" customHeight="1">
      <c r="A2775" s="66" t="s">
        <v>22</v>
      </c>
      <c r="B2775" s="66" t="str">
        <f t="shared" si="200"/>
        <v>2775</v>
      </c>
      <c r="R2775" s="68" t="str">
        <f t="shared" si="201"/>
        <v/>
      </c>
      <c r="S2775" s="70" t="s">
        <v>22</v>
      </c>
    </row>
    <row r="2776" spans="1:19" ht="18" customHeight="1">
      <c r="A2776" s="66" t="s">
        <v>22</v>
      </c>
      <c r="B2776" s="66" t="str">
        <f t="shared" si="200"/>
        <v>2776</v>
      </c>
      <c r="R2776" s="68" t="str">
        <f t="shared" si="201"/>
        <v/>
      </c>
      <c r="S2776" s="70" t="s">
        <v>22</v>
      </c>
    </row>
    <row r="2777" spans="1:19" ht="18" customHeight="1">
      <c r="A2777" s="66" t="s">
        <v>22</v>
      </c>
      <c r="B2777" s="66" t="str">
        <f t="shared" si="200"/>
        <v>2777</v>
      </c>
      <c r="R2777" s="68" t="str">
        <f t="shared" si="201"/>
        <v/>
      </c>
      <c r="S2777" s="70" t="s">
        <v>22</v>
      </c>
    </row>
    <row r="2778" spans="1:19" ht="18" customHeight="1">
      <c r="A2778" s="66" t="s">
        <v>22</v>
      </c>
      <c r="B2778" s="66" t="str">
        <f t="shared" si="200"/>
        <v>2778</v>
      </c>
      <c r="R2778" s="68" t="str">
        <f t="shared" si="201"/>
        <v/>
      </c>
      <c r="S2778" s="70" t="s">
        <v>22</v>
      </c>
    </row>
    <row r="2779" spans="1:19" ht="18" customHeight="1">
      <c r="A2779" s="66" t="s">
        <v>22</v>
      </c>
      <c r="B2779" s="66" t="str">
        <f t="shared" si="200"/>
        <v>2779</v>
      </c>
      <c r="R2779" s="68" t="str">
        <f t="shared" si="201"/>
        <v/>
      </c>
      <c r="S2779" s="70" t="s">
        <v>22</v>
      </c>
    </row>
    <row r="2780" spans="1:19" ht="18" customHeight="1">
      <c r="A2780" s="66" t="s">
        <v>22</v>
      </c>
      <c r="B2780" s="66" t="str">
        <f t="shared" si="200"/>
        <v>2780</v>
      </c>
      <c r="R2780" s="68" t="str">
        <f t="shared" si="201"/>
        <v/>
      </c>
      <c r="S2780" s="70" t="s">
        <v>22</v>
      </c>
    </row>
    <row r="2781" spans="1:19" ht="18" customHeight="1">
      <c r="A2781" s="66" t="s">
        <v>22</v>
      </c>
      <c r="B2781" s="66" t="str">
        <f t="shared" si="200"/>
        <v>2781</v>
      </c>
      <c r="R2781" s="68" t="str">
        <f t="shared" si="201"/>
        <v/>
      </c>
      <c r="S2781" s="70" t="s">
        <v>22</v>
      </c>
    </row>
    <row r="2782" spans="1:19" ht="18" customHeight="1">
      <c r="A2782" s="66" t="s">
        <v>22</v>
      </c>
      <c r="B2782" s="66" t="str">
        <f t="shared" si="200"/>
        <v>2782</v>
      </c>
      <c r="R2782" s="68" t="str">
        <f t="shared" si="201"/>
        <v/>
      </c>
      <c r="S2782" s="70" t="s">
        <v>22</v>
      </c>
    </row>
    <row r="2783" spans="1:19" ht="18" customHeight="1">
      <c r="A2783" s="66" t="s">
        <v>22</v>
      </c>
      <c r="B2783" s="66" t="str">
        <f t="shared" si="200"/>
        <v>2783</v>
      </c>
      <c r="R2783" s="68" t="str">
        <f t="shared" si="201"/>
        <v/>
      </c>
      <c r="S2783" s="70" t="s">
        <v>22</v>
      </c>
    </row>
    <row r="2784" spans="1:19" ht="18" customHeight="1">
      <c r="A2784" s="66" t="s">
        <v>22</v>
      </c>
      <c r="B2784" s="66" t="str">
        <f t="shared" si="200"/>
        <v>2784</v>
      </c>
      <c r="R2784" s="68" t="str">
        <f t="shared" si="201"/>
        <v/>
      </c>
      <c r="S2784" s="70" t="s">
        <v>22</v>
      </c>
    </row>
    <row r="2785" spans="1:19" ht="18" customHeight="1">
      <c r="A2785" s="66" t="s">
        <v>22</v>
      </c>
      <c r="B2785" s="66" t="str">
        <f t="shared" si="200"/>
        <v>2785</v>
      </c>
      <c r="R2785" s="68" t="str">
        <f t="shared" si="201"/>
        <v/>
      </c>
      <c r="S2785" s="70" t="s">
        <v>22</v>
      </c>
    </row>
    <row r="2786" spans="1:19" ht="18" customHeight="1">
      <c r="A2786" s="66" t="s">
        <v>22</v>
      </c>
      <c r="B2786" s="66" t="str">
        <f t="shared" si="200"/>
        <v>2786</v>
      </c>
      <c r="R2786" s="68" t="str">
        <f t="shared" si="201"/>
        <v/>
      </c>
      <c r="S2786" s="70" t="s">
        <v>22</v>
      </c>
    </row>
    <row r="2787" spans="1:19" ht="18" customHeight="1">
      <c r="A2787" s="66" t="s">
        <v>22</v>
      </c>
      <c r="B2787" s="66" t="str">
        <f t="shared" si="200"/>
        <v>2787</v>
      </c>
      <c r="R2787" s="68" t="str">
        <f t="shared" si="201"/>
        <v/>
      </c>
      <c r="S2787" s="70" t="s">
        <v>22</v>
      </c>
    </row>
    <row r="2788" spans="1:19" ht="18" customHeight="1">
      <c r="A2788" s="66" t="s">
        <v>22</v>
      </c>
      <c r="B2788" s="66" t="str">
        <f t="shared" si="200"/>
        <v>2788</v>
      </c>
      <c r="R2788" s="68" t="str">
        <f t="shared" si="201"/>
        <v/>
      </c>
      <c r="S2788" s="70" t="s">
        <v>22</v>
      </c>
    </row>
    <row r="2789" spans="1:19" ht="18" customHeight="1">
      <c r="A2789" s="66" t="s">
        <v>22</v>
      </c>
      <c r="B2789" s="66" t="str">
        <f t="shared" si="200"/>
        <v>2789</v>
      </c>
      <c r="R2789" s="68" t="str">
        <f t="shared" si="201"/>
        <v/>
      </c>
      <c r="S2789" s="70" t="s">
        <v>22</v>
      </c>
    </row>
    <row r="2790" spans="1:19" ht="18" customHeight="1">
      <c r="A2790" s="66" t="s">
        <v>22</v>
      </c>
      <c r="B2790" s="66" t="str">
        <f t="shared" si="200"/>
        <v>2790</v>
      </c>
      <c r="R2790" s="68" t="str">
        <f t="shared" si="201"/>
        <v/>
      </c>
      <c r="S2790" s="70" t="s">
        <v>22</v>
      </c>
    </row>
    <row r="2791" spans="1:19" ht="18" customHeight="1">
      <c r="A2791" s="66" t="s">
        <v>22</v>
      </c>
      <c r="B2791" s="66" t="str">
        <f t="shared" si="200"/>
        <v>2791</v>
      </c>
      <c r="R2791" s="68" t="str">
        <f t="shared" si="201"/>
        <v/>
      </c>
      <c r="S2791" s="70" t="s">
        <v>22</v>
      </c>
    </row>
    <row r="2792" spans="1:19" ht="18" customHeight="1">
      <c r="A2792" s="66" t="s">
        <v>22</v>
      </c>
      <c r="B2792" s="66" t="str">
        <f t="shared" si="200"/>
        <v>2792</v>
      </c>
      <c r="R2792" s="68" t="str">
        <f t="shared" si="201"/>
        <v/>
      </c>
      <c r="S2792" s="70" t="s">
        <v>22</v>
      </c>
    </row>
    <row r="2793" spans="1:19" ht="18" customHeight="1">
      <c r="A2793" s="66" t="s">
        <v>22</v>
      </c>
      <c r="B2793" s="66" t="str">
        <f t="shared" si="200"/>
        <v>2793</v>
      </c>
      <c r="R2793" s="68" t="str">
        <f t="shared" si="201"/>
        <v/>
      </c>
      <c r="S2793" s="70" t="s">
        <v>22</v>
      </c>
    </row>
    <row r="2794" spans="1:19" ht="18" customHeight="1">
      <c r="A2794" s="66" t="s">
        <v>22</v>
      </c>
      <c r="B2794" s="66" t="str">
        <f t="shared" si="200"/>
        <v>2794</v>
      </c>
      <c r="R2794" s="68" t="str">
        <f t="shared" si="201"/>
        <v/>
      </c>
      <c r="S2794" s="70" t="s">
        <v>22</v>
      </c>
    </row>
    <row r="2795" spans="1:19" ht="18" customHeight="1">
      <c r="A2795" s="66" t="s">
        <v>22</v>
      </c>
      <c r="B2795" s="66" t="str">
        <f t="shared" si="200"/>
        <v>2795</v>
      </c>
      <c r="R2795" s="68" t="str">
        <f t="shared" si="201"/>
        <v/>
      </c>
      <c r="S2795" s="70" t="s">
        <v>22</v>
      </c>
    </row>
    <row r="2796" spans="1:19" ht="18" customHeight="1">
      <c r="A2796" s="66" t="s">
        <v>22</v>
      </c>
      <c r="B2796" s="66" t="str">
        <f t="shared" si="200"/>
        <v>2796</v>
      </c>
      <c r="R2796" s="68" t="str">
        <f t="shared" si="201"/>
        <v/>
      </c>
      <c r="S2796" s="70" t="s">
        <v>22</v>
      </c>
    </row>
    <row r="2797" spans="1:19" ht="18" customHeight="1">
      <c r="A2797" s="66" t="s">
        <v>22</v>
      </c>
      <c r="B2797" s="66" t="str">
        <f t="shared" si="200"/>
        <v>2797</v>
      </c>
      <c r="R2797" s="68" t="str">
        <f t="shared" si="201"/>
        <v/>
      </c>
      <c r="S2797" s="70" t="s">
        <v>22</v>
      </c>
    </row>
    <row r="2798" spans="1:19" ht="18" customHeight="1">
      <c r="A2798" s="66" t="s">
        <v>22</v>
      </c>
      <c r="B2798" s="66" t="str">
        <f t="shared" si="200"/>
        <v>2798</v>
      </c>
      <c r="R2798" s="68" t="str">
        <f t="shared" si="201"/>
        <v/>
      </c>
      <c r="S2798" s="70" t="s">
        <v>22</v>
      </c>
    </row>
    <row r="2799" spans="1:19" ht="18" customHeight="1">
      <c r="A2799" s="66" t="s">
        <v>22</v>
      </c>
      <c r="B2799" s="66" t="str">
        <f t="shared" si="200"/>
        <v>2799</v>
      </c>
      <c r="R2799" s="68" t="str">
        <f t="shared" si="201"/>
        <v/>
      </c>
      <c r="S2799" s="70" t="s">
        <v>22</v>
      </c>
    </row>
    <row r="2800" spans="1:19" ht="18" customHeight="1">
      <c r="A2800" s="66" t="s">
        <v>22</v>
      </c>
      <c r="B2800" s="66" t="str">
        <f t="shared" si="200"/>
        <v>2800</v>
      </c>
      <c r="R2800" s="68" t="str">
        <f t="shared" si="201"/>
        <v/>
      </c>
      <c r="S2800" s="70" t="s">
        <v>22</v>
      </c>
    </row>
    <row r="2801" spans="1:19" ht="18" customHeight="1">
      <c r="A2801" s="66" t="s">
        <v>22</v>
      </c>
      <c r="B2801" s="66" t="str">
        <f t="shared" si="200"/>
        <v>2801</v>
      </c>
      <c r="R2801" s="68" t="str">
        <f t="shared" si="201"/>
        <v/>
      </c>
      <c r="S2801" s="70" t="s">
        <v>22</v>
      </c>
    </row>
    <row r="2802" spans="1:19" ht="18" customHeight="1">
      <c r="A2802" s="66" t="s">
        <v>22</v>
      </c>
      <c r="B2802" s="66" t="str">
        <f t="shared" si="200"/>
        <v>2802</v>
      </c>
      <c r="R2802" s="68" t="str">
        <f t="shared" si="201"/>
        <v/>
      </c>
      <c r="S2802" s="70" t="s">
        <v>22</v>
      </c>
    </row>
    <row r="2803" spans="1:19" ht="18" customHeight="1">
      <c r="A2803" s="66" t="s">
        <v>22</v>
      </c>
      <c r="B2803" s="66" t="str">
        <f t="shared" si="200"/>
        <v>2803</v>
      </c>
      <c r="R2803" s="68" t="str">
        <f t="shared" si="201"/>
        <v/>
      </c>
      <c r="S2803" s="70" t="s">
        <v>22</v>
      </c>
    </row>
    <row r="2804" spans="1:19" ht="18" customHeight="1">
      <c r="A2804" s="66" t="s">
        <v>22</v>
      </c>
      <c r="B2804" s="66" t="str">
        <f t="shared" si="200"/>
        <v>2804</v>
      </c>
      <c r="R2804" s="68" t="str">
        <f t="shared" si="201"/>
        <v/>
      </c>
      <c r="S2804" s="70" t="s">
        <v>22</v>
      </c>
    </row>
    <row r="2805" spans="1:19" ht="18" customHeight="1">
      <c r="A2805" s="66" t="s">
        <v>22</v>
      </c>
      <c r="B2805" s="66" t="str">
        <f t="shared" si="200"/>
        <v>2805</v>
      </c>
      <c r="R2805" s="68" t="str">
        <f t="shared" si="201"/>
        <v/>
      </c>
      <c r="S2805" s="70" t="s">
        <v>22</v>
      </c>
    </row>
    <row r="2806" spans="1:19" ht="18" customHeight="1">
      <c r="A2806" s="66" t="s">
        <v>22</v>
      </c>
      <c r="B2806" s="66" t="str">
        <f t="shared" si="200"/>
        <v>2806</v>
      </c>
      <c r="R2806" s="68" t="str">
        <f t="shared" si="201"/>
        <v/>
      </c>
      <c r="S2806" s="70" t="s">
        <v>22</v>
      </c>
    </row>
    <row r="2807" spans="1:19" ht="18" customHeight="1">
      <c r="A2807" s="66" t="s">
        <v>22</v>
      </c>
      <c r="B2807" s="66" t="str">
        <f t="shared" si="200"/>
        <v>2807</v>
      </c>
      <c r="R2807" s="68" t="str">
        <f t="shared" si="201"/>
        <v/>
      </c>
      <c r="S2807" s="70" t="s">
        <v>22</v>
      </c>
    </row>
    <row r="2808" spans="1:19" ht="18" customHeight="1">
      <c r="A2808" s="66" t="s">
        <v>22</v>
      </c>
      <c r="B2808" s="66" t="str">
        <f t="shared" si="200"/>
        <v>2808</v>
      </c>
      <c r="R2808" s="68" t="str">
        <f t="shared" si="201"/>
        <v/>
      </c>
      <c r="S2808" s="70" t="s">
        <v>22</v>
      </c>
    </row>
    <row r="2809" spans="1:19" ht="18" customHeight="1">
      <c r="A2809" s="66" t="s">
        <v>22</v>
      </c>
      <c r="B2809" s="66" t="str">
        <f t="shared" si="200"/>
        <v>2809</v>
      </c>
      <c r="R2809" s="68" t="str">
        <f t="shared" si="201"/>
        <v/>
      </c>
      <c r="S2809" s="70" t="s">
        <v>22</v>
      </c>
    </row>
    <row r="2810" spans="1:19" ht="18" customHeight="1">
      <c r="A2810" s="66" t="s">
        <v>22</v>
      </c>
      <c r="B2810" s="66" t="str">
        <f t="shared" si="200"/>
        <v>2810</v>
      </c>
      <c r="R2810" s="68" t="str">
        <f t="shared" si="201"/>
        <v/>
      </c>
      <c r="S2810" s="70" t="s">
        <v>22</v>
      </c>
    </row>
    <row r="2811" spans="1:19" ht="18" customHeight="1">
      <c r="A2811" s="66" t="s">
        <v>22</v>
      </c>
      <c r="B2811" s="66" t="str">
        <f t="shared" si="200"/>
        <v>2811</v>
      </c>
      <c r="R2811" s="68" t="str">
        <f t="shared" si="201"/>
        <v/>
      </c>
      <c r="S2811" s="70" t="s">
        <v>22</v>
      </c>
    </row>
    <row r="2812" spans="1:19" ht="18" customHeight="1">
      <c r="A2812" s="66" t="s">
        <v>22</v>
      </c>
      <c r="B2812" s="66" t="str">
        <f t="shared" si="200"/>
        <v>2812</v>
      </c>
      <c r="R2812" s="68" t="str">
        <f t="shared" si="201"/>
        <v/>
      </c>
      <c r="S2812" s="70" t="s">
        <v>22</v>
      </c>
    </row>
    <row r="2813" spans="1:19" ht="18" customHeight="1">
      <c r="A2813" s="66" t="s">
        <v>22</v>
      </c>
      <c r="B2813" s="66" t="str">
        <f t="shared" si="200"/>
        <v>2813</v>
      </c>
      <c r="R2813" s="68" t="str">
        <f t="shared" si="201"/>
        <v/>
      </c>
      <c r="S2813" s="70" t="s">
        <v>22</v>
      </c>
    </row>
    <row r="2814" spans="1:19" ht="18" customHeight="1">
      <c r="A2814" s="66" t="s">
        <v>22</v>
      </c>
      <c r="B2814" s="66" t="str">
        <f t="shared" si="200"/>
        <v>2814</v>
      </c>
      <c r="R2814" s="68" t="str">
        <f t="shared" si="201"/>
        <v/>
      </c>
      <c r="S2814" s="70" t="s">
        <v>22</v>
      </c>
    </row>
    <row r="2815" spans="1:19" ht="18" customHeight="1">
      <c r="A2815" s="66" t="s">
        <v>22</v>
      </c>
      <c r="B2815" s="66" t="str">
        <f t="shared" si="200"/>
        <v>2815</v>
      </c>
      <c r="R2815" s="68" t="str">
        <f t="shared" si="201"/>
        <v/>
      </c>
      <c r="S2815" s="70" t="s">
        <v>22</v>
      </c>
    </row>
    <row r="2816" spans="1:19" ht="18" customHeight="1">
      <c r="A2816" s="66" t="s">
        <v>22</v>
      </c>
      <c r="B2816" s="66" t="str">
        <f t="shared" si="200"/>
        <v>2816</v>
      </c>
      <c r="R2816" s="68" t="str">
        <f t="shared" si="201"/>
        <v/>
      </c>
      <c r="S2816" s="70" t="s">
        <v>22</v>
      </c>
    </row>
    <row r="2817" spans="1:19" ht="18" customHeight="1">
      <c r="A2817" s="66" t="s">
        <v>22</v>
      </c>
      <c r="B2817" s="66" t="str">
        <f t="shared" si="200"/>
        <v>2817</v>
      </c>
      <c r="R2817" s="68" t="str">
        <f t="shared" si="201"/>
        <v/>
      </c>
      <c r="S2817" s="70" t="s">
        <v>22</v>
      </c>
    </row>
    <row r="2818" spans="1:19" ht="18" customHeight="1">
      <c r="A2818" s="66" t="s">
        <v>22</v>
      </c>
      <c r="B2818" s="66" t="str">
        <f t="shared" si="200"/>
        <v>2818</v>
      </c>
      <c r="R2818" s="68" t="str">
        <f t="shared" si="201"/>
        <v/>
      </c>
      <c r="S2818" s="70" t="s">
        <v>22</v>
      </c>
    </row>
    <row r="2819" spans="1:19" ht="18" customHeight="1">
      <c r="A2819" s="66" t="s">
        <v>22</v>
      </c>
      <c r="B2819" s="66" t="str">
        <f t="shared" si="200"/>
        <v>2819</v>
      </c>
      <c r="R2819" s="68" t="str">
        <f t="shared" si="201"/>
        <v/>
      </c>
      <c r="S2819" s="70" t="s">
        <v>22</v>
      </c>
    </row>
    <row r="2820" spans="1:19" ht="18" customHeight="1">
      <c r="A2820" s="66" t="s">
        <v>22</v>
      </c>
      <c r="B2820" s="66" t="str">
        <f t="shared" ref="B2820:B2883" si="202">ROW(S2820)&amp;S2820</f>
        <v>2820</v>
      </c>
      <c r="R2820" s="68" t="str">
        <f t="shared" si="201"/>
        <v/>
      </c>
      <c r="S2820" s="70" t="s">
        <v>22</v>
      </c>
    </row>
    <row r="2821" spans="1:19" ht="18" customHeight="1">
      <c r="A2821" s="66" t="s">
        <v>22</v>
      </c>
      <c r="B2821" s="66" t="str">
        <f t="shared" si="202"/>
        <v>2821</v>
      </c>
      <c r="R2821" s="68" t="str">
        <f t="shared" ref="R2821:R2884" si="203">IF(J2821="","",J2821*Q2821)</f>
        <v/>
      </c>
      <c r="S2821" s="70" t="s">
        <v>22</v>
      </c>
    </row>
    <row r="2822" spans="1:19" ht="18" customHeight="1">
      <c r="A2822" s="66" t="s">
        <v>22</v>
      </c>
      <c r="B2822" s="66" t="str">
        <f t="shared" si="202"/>
        <v>2822</v>
      </c>
      <c r="R2822" s="68" t="str">
        <f t="shared" si="203"/>
        <v/>
      </c>
      <c r="S2822" s="70" t="s">
        <v>22</v>
      </c>
    </row>
    <row r="2823" spans="1:19" ht="18" customHeight="1">
      <c r="A2823" s="66" t="s">
        <v>22</v>
      </c>
      <c r="B2823" s="66" t="str">
        <f t="shared" si="202"/>
        <v>2823</v>
      </c>
      <c r="R2823" s="68" t="str">
        <f t="shared" si="203"/>
        <v/>
      </c>
      <c r="S2823" s="70" t="s">
        <v>22</v>
      </c>
    </row>
    <row r="2824" spans="1:19" ht="18" customHeight="1">
      <c r="A2824" s="66" t="s">
        <v>22</v>
      </c>
      <c r="B2824" s="66" t="str">
        <f t="shared" si="202"/>
        <v>2824</v>
      </c>
      <c r="R2824" s="68" t="str">
        <f t="shared" si="203"/>
        <v/>
      </c>
      <c r="S2824" s="70" t="s">
        <v>22</v>
      </c>
    </row>
    <row r="2825" spans="1:19" ht="18" customHeight="1">
      <c r="A2825" s="66" t="s">
        <v>22</v>
      </c>
      <c r="B2825" s="66" t="str">
        <f t="shared" si="202"/>
        <v>2825</v>
      </c>
      <c r="R2825" s="68" t="str">
        <f t="shared" si="203"/>
        <v/>
      </c>
      <c r="S2825" s="70" t="s">
        <v>22</v>
      </c>
    </row>
    <row r="2826" spans="1:19" ht="18" customHeight="1">
      <c r="A2826" s="66" t="s">
        <v>22</v>
      </c>
      <c r="B2826" s="66" t="str">
        <f t="shared" si="202"/>
        <v>2826</v>
      </c>
      <c r="R2826" s="68" t="str">
        <f t="shared" si="203"/>
        <v/>
      </c>
      <c r="S2826" s="70" t="s">
        <v>22</v>
      </c>
    </row>
    <row r="2827" spans="1:19" ht="18" customHeight="1">
      <c r="A2827" s="66" t="s">
        <v>22</v>
      </c>
      <c r="B2827" s="66" t="str">
        <f t="shared" si="202"/>
        <v>2827</v>
      </c>
      <c r="R2827" s="68" t="str">
        <f t="shared" si="203"/>
        <v/>
      </c>
      <c r="S2827" s="70" t="s">
        <v>22</v>
      </c>
    </row>
    <row r="2828" spans="1:19" ht="18" customHeight="1">
      <c r="A2828" s="66" t="s">
        <v>22</v>
      </c>
      <c r="B2828" s="66" t="str">
        <f t="shared" si="202"/>
        <v>2828</v>
      </c>
      <c r="R2828" s="68" t="str">
        <f t="shared" si="203"/>
        <v/>
      </c>
      <c r="S2828" s="70" t="s">
        <v>22</v>
      </c>
    </row>
    <row r="2829" spans="1:19" ht="18" customHeight="1">
      <c r="A2829" s="66" t="s">
        <v>22</v>
      </c>
      <c r="B2829" s="66" t="str">
        <f t="shared" si="202"/>
        <v>2829</v>
      </c>
      <c r="R2829" s="68" t="str">
        <f t="shared" si="203"/>
        <v/>
      </c>
      <c r="S2829" s="70" t="s">
        <v>22</v>
      </c>
    </row>
    <row r="2830" spans="1:19" ht="18" customHeight="1">
      <c r="A2830" s="66" t="s">
        <v>22</v>
      </c>
      <c r="B2830" s="66" t="str">
        <f t="shared" si="202"/>
        <v>2830</v>
      </c>
      <c r="R2830" s="68" t="str">
        <f t="shared" si="203"/>
        <v/>
      </c>
      <c r="S2830" s="70" t="s">
        <v>22</v>
      </c>
    </row>
    <row r="2831" spans="1:19" ht="18" customHeight="1">
      <c r="A2831" s="66" t="s">
        <v>22</v>
      </c>
      <c r="B2831" s="66" t="str">
        <f t="shared" si="202"/>
        <v>2831</v>
      </c>
      <c r="R2831" s="68" t="str">
        <f t="shared" si="203"/>
        <v/>
      </c>
      <c r="S2831" s="70" t="s">
        <v>22</v>
      </c>
    </row>
    <row r="2832" spans="1:19" ht="18" customHeight="1">
      <c r="A2832" s="66" t="s">
        <v>22</v>
      </c>
      <c r="B2832" s="66" t="str">
        <f t="shared" si="202"/>
        <v>2832</v>
      </c>
      <c r="R2832" s="68" t="str">
        <f t="shared" si="203"/>
        <v/>
      </c>
      <c r="S2832" s="70" t="s">
        <v>22</v>
      </c>
    </row>
    <row r="2833" spans="1:19" ht="18" customHeight="1">
      <c r="A2833" s="66" t="s">
        <v>22</v>
      </c>
      <c r="B2833" s="66" t="str">
        <f t="shared" si="202"/>
        <v>2833</v>
      </c>
      <c r="R2833" s="68" t="str">
        <f t="shared" si="203"/>
        <v/>
      </c>
      <c r="S2833" s="70" t="s">
        <v>22</v>
      </c>
    </row>
    <row r="2834" spans="1:19" ht="18" customHeight="1">
      <c r="A2834" s="66" t="s">
        <v>22</v>
      </c>
      <c r="B2834" s="66" t="str">
        <f t="shared" si="202"/>
        <v>2834</v>
      </c>
      <c r="R2834" s="68" t="str">
        <f t="shared" si="203"/>
        <v/>
      </c>
      <c r="S2834" s="70" t="s">
        <v>22</v>
      </c>
    </row>
    <row r="2835" spans="1:19" ht="18" customHeight="1">
      <c r="A2835" s="66" t="s">
        <v>22</v>
      </c>
      <c r="B2835" s="66" t="str">
        <f t="shared" si="202"/>
        <v>2835</v>
      </c>
      <c r="R2835" s="68" t="str">
        <f t="shared" si="203"/>
        <v/>
      </c>
      <c r="S2835" s="70" t="s">
        <v>22</v>
      </c>
    </row>
    <row r="2836" spans="1:19" ht="18" customHeight="1">
      <c r="A2836" s="66" t="s">
        <v>22</v>
      </c>
      <c r="B2836" s="66" t="str">
        <f t="shared" si="202"/>
        <v>2836</v>
      </c>
      <c r="R2836" s="68" t="str">
        <f t="shared" si="203"/>
        <v/>
      </c>
      <c r="S2836" s="70" t="s">
        <v>22</v>
      </c>
    </row>
    <row r="2837" spans="1:19" ht="18" customHeight="1">
      <c r="A2837" s="66" t="s">
        <v>22</v>
      </c>
      <c r="B2837" s="66" t="str">
        <f t="shared" si="202"/>
        <v>2837</v>
      </c>
      <c r="R2837" s="68" t="str">
        <f t="shared" si="203"/>
        <v/>
      </c>
      <c r="S2837" s="70" t="s">
        <v>22</v>
      </c>
    </row>
    <row r="2838" spans="1:19" ht="18" customHeight="1">
      <c r="A2838" s="66" t="s">
        <v>22</v>
      </c>
      <c r="B2838" s="66" t="str">
        <f t="shared" si="202"/>
        <v>2838</v>
      </c>
      <c r="R2838" s="68" t="str">
        <f t="shared" si="203"/>
        <v/>
      </c>
      <c r="S2838" s="70" t="s">
        <v>22</v>
      </c>
    </row>
    <row r="2839" spans="1:19" ht="18" customHeight="1">
      <c r="A2839" s="66" t="s">
        <v>22</v>
      </c>
      <c r="B2839" s="66" t="str">
        <f t="shared" si="202"/>
        <v>2839</v>
      </c>
      <c r="R2839" s="68" t="str">
        <f t="shared" si="203"/>
        <v/>
      </c>
      <c r="S2839" s="70" t="s">
        <v>22</v>
      </c>
    </row>
    <row r="2840" spans="1:19" ht="18" customHeight="1">
      <c r="A2840" s="66" t="s">
        <v>22</v>
      </c>
      <c r="B2840" s="66" t="str">
        <f t="shared" si="202"/>
        <v>2840</v>
      </c>
      <c r="R2840" s="68" t="str">
        <f t="shared" si="203"/>
        <v/>
      </c>
      <c r="S2840" s="70" t="s">
        <v>22</v>
      </c>
    </row>
    <row r="2841" spans="1:19" ht="18" customHeight="1">
      <c r="A2841" s="66" t="s">
        <v>22</v>
      </c>
      <c r="B2841" s="66" t="str">
        <f t="shared" si="202"/>
        <v>2841</v>
      </c>
      <c r="R2841" s="68" t="str">
        <f t="shared" si="203"/>
        <v/>
      </c>
      <c r="S2841" s="70" t="s">
        <v>22</v>
      </c>
    </row>
    <row r="2842" spans="1:19" ht="18" customHeight="1">
      <c r="A2842" s="66" t="s">
        <v>22</v>
      </c>
      <c r="B2842" s="66" t="str">
        <f t="shared" si="202"/>
        <v>2842</v>
      </c>
      <c r="R2842" s="68" t="str">
        <f t="shared" si="203"/>
        <v/>
      </c>
      <c r="S2842" s="70" t="s">
        <v>22</v>
      </c>
    </row>
    <row r="2843" spans="1:19" ht="18" customHeight="1">
      <c r="A2843" s="66" t="s">
        <v>22</v>
      </c>
      <c r="B2843" s="66" t="str">
        <f t="shared" si="202"/>
        <v>2843</v>
      </c>
      <c r="R2843" s="68" t="str">
        <f t="shared" si="203"/>
        <v/>
      </c>
      <c r="S2843" s="70" t="s">
        <v>22</v>
      </c>
    </row>
    <row r="2844" spans="1:19" ht="18" customHeight="1">
      <c r="A2844" s="66" t="s">
        <v>22</v>
      </c>
      <c r="B2844" s="66" t="str">
        <f t="shared" si="202"/>
        <v>2844</v>
      </c>
      <c r="R2844" s="68" t="str">
        <f t="shared" si="203"/>
        <v/>
      </c>
      <c r="S2844" s="70" t="s">
        <v>22</v>
      </c>
    </row>
    <row r="2845" spans="1:19" ht="18" customHeight="1">
      <c r="A2845" s="66" t="s">
        <v>22</v>
      </c>
      <c r="B2845" s="66" t="str">
        <f t="shared" si="202"/>
        <v>2845</v>
      </c>
      <c r="R2845" s="68" t="str">
        <f t="shared" si="203"/>
        <v/>
      </c>
      <c r="S2845" s="70" t="s">
        <v>22</v>
      </c>
    </row>
    <row r="2846" spans="1:19" ht="18" customHeight="1">
      <c r="A2846" s="66" t="s">
        <v>22</v>
      </c>
      <c r="B2846" s="66" t="str">
        <f t="shared" si="202"/>
        <v>2846</v>
      </c>
      <c r="R2846" s="68" t="str">
        <f t="shared" si="203"/>
        <v/>
      </c>
      <c r="S2846" s="70" t="s">
        <v>22</v>
      </c>
    </row>
    <row r="2847" spans="1:19" ht="18" customHeight="1">
      <c r="A2847" s="66" t="s">
        <v>22</v>
      </c>
      <c r="B2847" s="66" t="str">
        <f t="shared" si="202"/>
        <v>2847</v>
      </c>
      <c r="R2847" s="68" t="str">
        <f t="shared" si="203"/>
        <v/>
      </c>
      <c r="S2847" s="70" t="s">
        <v>22</v>
      </c>
    </row>
    <row r="2848" spans="1:19" ht="18" customHeight="1">
      <c r="A2848" s="66" t="s">
        <v>22</v>
      </c>
      <c r="B2848" s="66" t="str">
        <f t="shared" si="202"/>
        <v>2848</v>
      </c>
      <c r="R2848" s="68" t="str">
        <f t="shared" si="203"/>
        <v/>
      </c>
      <c r="S2848" s="70" t="s">
        <v>22</v>
      </c>
    </row>
    <row r="2849" spans="1:19" ht="18" customHeight="1">
      <c r="A2849" s="66" t="s">
        <v>22</v>
      </c>
      <c r="B2849" s="66" t="str">
        <f t="shared" si="202"/>
        <v>2849</v>
      </c>
      <c r="R2849" s="68" t="str">
        <f t="shared" si="203"/>
        <v/>
      </c>
      <c r="S2849" s="70" t="s">
        <v>22</v>
      </c>
    </row>
    <row r="2850" spans="1:19" ht="18" customHeight="1">
      <c r="A2850" s="66" t="s">
        <v>22</v>
      </c>
      <c r="B2850" s="66" t="str">
        <f t="shared" si="202"/>
        <v>2850</v>
      </c>
      <c r="R2850" s="68" t="str">
        <f t="shared" si="203"/>
        <v/>
      </c>
      <c r="S2850" s="70" t="s">
        <v>22</v>
      </c>
    </row>
    <row r="2851" spans="1:19" ht="18" customHeight="1">
      <c r="A2851" s="66" t="s">
        <v>22</v>
      </c>
      <c r="B2851" s="66" t="str">
        <f t="shared" si="202"/>
        <v>2851</v>
      </c>
      <c r="R2851" s="68" t="str">
        <f t="shared" si="203"/>
        <v/>
      </c>
      <c r="S2851" s="70" t="s">
        <v>22</v>
      </c>
    </row>
    <row r="2852" spans="1:19" ht="18" customHeight="1">
      <c r="A2852" s="66" t="s">
        <v>22</v>
      </c>
      <c r="B2852" s="66" t="str">
        <f t="shared" si="202"/>
        <v>2852</v>
      </c>
      <c r="R2852" s="68" t="str">
        <f t="shared" si="203"/>
        <v/>
      </c>
      <c r="S2852" s="70" t="s">
        <v>22</v>
      </c>
    </row>
    <row r="2853" spans="1:19" ht="18" customHeight="1">
      <c r="A2853" s="66" t="s">
        <v>22</v>
      </c>
      <c r="B2853" s="66" t="str">
        <f t="shared" si="202"/>
        <v>2853</v>
      </c>
      <c r="R2853" s="68" t="str">
        <f t="shared" si="203"/>
        <v/>
      </c>
      <c r="S2853" s="70" t="s">
        <v>22</v>
      </c>
    </row>
    <row r="2854" spans="1:19" ht="18" customHeight="1">
      <c r="A2854" s="66" t="s">
        <v>22</v>
      </c>
      <c r="B2854" s="66" t="str">
        <f t="shared" si="202"/>
        <v>2854</v>
      </c>
      <c r="R2854" s="68" t="str">
        <f t="shared" si="203"/>
        <v/>
      </c>
      <c r="S2854" s="70" t="s">
        <v>22</v>
      </c>
    </row>
    <row r="2855" spans="1:19" ht="18" customHeight="1">
      <c r="A2855" s="66" t="s">
        <v>22</v>
      </c>
      <c r="B2855" s="66" t="str">
        <f t="shared" si="202"/>
        <v>2855</v>
      </c>
      <c r="R2855" s="68" t="str">
        <f t="shared" si="203"/>
        <v/>
      </c>
      <c r="S2855" s="70" t="s">
        <v>22</v>
      </c>
    </row>
    <row r="2856" spans="1:19" ht="18" customHeight="1">
      <c r="A2856" s="66" t="s">
        <v>22</v>
      </c>
      <c r="B2856" s="66" t="str">
        <f t="shared" si="202"/>
        <v>2856</v>
      </c>
      <c r="R2856" s="68" t="str">
        <f t="shared" si="203"/>
        <v/>
      </c>
      <c r="S2856" s="70" t="s">
        <v>22</v>
      </c>
    </row>
    <row r="2857" spans="1:19" ht="18" customHeight="1">
      <c r="A2857" s="66" t="s">
        <v>22</v>
      </c>
      <c r="B2857" s="66" t="str">
        <f t="shared" si="202"/>
        <v>2857</v>
      </c>
      <c r="R2857" s="68" t="str">
        <f t="shared" si="203"/>
        <v/>
      </c>
      <c r="S2857" s="70" t="s">
        <v>22</v>
      </c>
    </row>
    <row r="2858" spans="1:19" ht="18" customHeight="1">
      <c r="A2858" s="66" t="s">
        <v>22</v>
      </c>
      <c r="B2858" s="66" t="str">
        <f t="shared" si="202"/>
        <v>2858</v>
      </c>
      <c r="R2858" s="68" t="str">
        <f t="shared" si="203"/>
        <v/>
      </c>
      <c r="S2858" s="70" t="s">
        <v>22</v>
      </c>
    </row>
    <row r="2859" spans="1:19" ht="18" customHeight="1">
      <c r="A2859" s="66" t="s">
        <v>22</v>
      </c>
      <c r="B2859" s="66" t="str">
        <f t="shared" si="202"/>
        <v>2859</v>
      </c>
      <c r="R2859" s="68" t="str">
        <f t="shared" si="203"/>
        <v/>
      </c>
      <c r="S2859" s="70" t="s">
        <v>22</v>
      </c>
    </row>
    <row r="2860" spans="1:19" ht="18" customHeight="1">
      <c r="A2860" s="66" t="s">
        <v>22</v>
      </c>
      <c r="B2860" s="66" t="str">
        <f t="shared" si="202"/>
        <v>2860</v>
      </c>
      <c r="R2860" s="68" t="str">
        <f t="shared" si="203"/>
        <v/>
      </c>
      <c r="S2860" s="70" t="s">
        <v>22</v>
      </c>
    </row>
    <row r="2861" spans="1:19" ht="18" customHeight="1">
      <c r="A2861" s="66" t="s">
        <v>22</v>
      </c>
      <c r="B2861" s="66" t="str">
        <f t="shared" si="202"/>
        <v>2861</v>
      </c>
      <c r="R2861" s="68" t="str">
        <f t="shared" si="203"/>
        <v/>
      </c>
      <c r="S2861" s="70" t="s">
        <v>22</v>
      </c>
    </row>
    <row r="2862" spans="1:19" ht="18" customHeight="1">
      <c r="A2862" s="66" t="s">
        <v>22</v>
      </c>
      <c r="B2862" s="66" t="str">
        <f t="shared" si="202"/>
        <v>2862</v>
      </c>
      <c r="R2862" s="68" t="str">
        <f t="shared" si="203"/>
        <v/>
      </c>
      <c r="S2862" s="70" t="s">
        <v>22</v>
      </c>
    </row>
    <row r="2863" spans="1:19" ht="18" customHeight="1">
      <c r="A2863" s="66" t="s">
        <v>22</v>
      </c>
      <c r="B2863" s="66" t="str">
        <f t="shared" si="202"/>
        <v>2863</v>
      </c>
      <c r="R2863" s="68" t="str">
        <f t="shared" si="203"/>
        <v/>
      </c>
      <c r="S2863" s="70" t="s">
        <v>22</v>
      </c>
    </row>
    <row r="2864" spans="1:19" ht="18" customHeight="1">
      <c r="A2864" s="66" t="s">
        <v>22</v>
      </c>
      <c r="B2864" s="66" t="str">
        <f t="shared" si="202"/>
        <v>2864</v>
      </c>
      <c r="R2864" s="68" t="str">
        <f t="shared" si="203"/>
        <v/>
      </c>
      <c r="S2864" s="70" t="s">
        <v>22</v>
      </c>
    </row>
    <row r="2865" spans="1:19" ht="18" customHeight="1">
      <c r="A2865" s="66" t="s">
        <v>22</v>
      </c>
      <c r="B2865" s="66" t="str">
        <f t="shared" si="202"/>
        <v>2865</v>
      </c>
      <c r="R2865" s="68" t="str">
        <f t="shared" si="203"/>
        <v/>
      </c>
      <c r="S2865" s="70" t="s">
        <v>22</v>
      </c>
    </row>
    <row r="2866" spans="1:19" ht="18" customHeight="1">
      <c r="A2866" s="66" t="s">
        <v>22</v>
      </c>
      <c r="B2866" s="66" t="str">
        <f t="shared" si="202"/>
        <v>2866</v>
      </c>
      <c r="R2866" s="68" t="str">
        <f t="shared" si="203"/>
        <v/>
      </c>
      <c r="S2866" s="70" t="s">
        <v>22</v>
      </c>
    </row>
    <row r="2867" spans="1:19" ht="18" customHeight="1">
      <c r="A2867" s="66" t="s">
        <v>22</v>
      </c>
      <c r="B2867" s="66" t="str">
        <f t="shared" si="202"/>
        <v>2867</v>
      </c>
      <c r="R2867" s="68" t="str">
        <f t="shared" si="203"/>
        <v/>
      </c>
      <c r="S2867" s="70" t="s">
        <v>22</v>
      </c>
    </row>
    <row r="2868" spans="1:19" ht="18" customHeight="1">
      <c r="A2868" s="66" t="s">
        <v>22</v>
      </c>
      <c r="B2868" s="66" t="str">
        <f t="shared" si="202"/>
        <v>2868</v>
      </c>
      <c r="R2868" s="68" t="str">
        <f t="shared" si="203"/>
        <v/>
      </c>
      <c r="S2868" s="70" t="s">
        <v>22</v>
      </c>
    </row>
    <row r="2869" spans="1:19" ht="18" customHeight="1">
      <c r="A2869" s="66" t="s">
        <v>22</v>
      </c>
      <c r="B2869" s="66" t="str">
        <f t="shared" si="202"/>
        <v>2869</v>
      </c>
      <c r="R2869" s="68" t="str">
        <f t="shared" si="203"/>
        <v/>
      </c>
      <c r="S2869" s="70" t="s">
        <v>22</v>
      </c>
    </row>
    <row r="2870" spans="1:19" ht="18" customHeight="1">
      <c r="A2870" s="66" t="s">
        <v>22</v>
      </c>
      <c r="B2870" s="66" t="str">
        <f t="shared" si="202"/>
        <v>2870</v>
      </c>
      <c r="R2870" s="68" t="str">
        <f t="shared" si="203"/>
        <v/>
      </c>
      <c r="S2870" s="70" t="s">
        <v>22</v>
      </c>
    </row>
    <row r="2871" spans="1:19" ht="18" customHeight="1">
      <c r="A2871" s="66" t="s">
        <v>22</v>
      </c>
      <c r="B2871" s="66" t="str">
        <f t="shared" si="202"/>
        <v>2871</v>
      </c>
      <c r="R2871" s="68" t="str">
        <f t="shared" si="203"/>
        <v/>
      </c>
      <c r="S2871" s="70" t="s">
        <v>22</v>
      </c>
    </row>
    <row r="2872" spans="1:19" ht="18" customHeight="1">
      <c r="A2872" s="66" t="s">
        <v>22</v>
      </c>
      <c r="B2872" s="66" t="str">
        <f t="shared" si="202"/>
        <v>2872</v>
      </c>
      <c r="R2872" s="68" t="str">
        <f t="shared" si="203"/>
        <v/>
      </c>
      <c r="S2872" s="70" t="s">
        <v>22</v>
      </c>
    </row>
    <row r="2873" spans="1:19" ht="18" customHeight="1">
      <c r="A2873" s="66" t="s">
        <v>22</v>
      </c>
      <c r="B2873" s="66" t="str">
        <f t="shared" si="202"/>
        <v>2873</v>
      </c>
      <c r="R2873" s="68" t="str">
        <f t="shared" si="203"/>
        <v/>
      </c>
      <c r="S2873" s="70" t="s">
        <v>22</v>
      </c>
    </row>
    <row r="2874" spans="1:19" ht="18" customHeight="1">
      <c r="A2874" s="66" t="s">
        <v>22</v>
      </c>
      <c r="B2874" s="66" t="str">
        <f t="shared" si="202"/>
        <v>2874</v>
      </c>
      <c r="R2874" s="68" t="str">
        <f t="shared" si="203"/>
        <v/>
      </c>
      <c r="S2874" s="70" t="s">
        <v>22</v>
      </c>
    </row>
    <row r="2875" spans="1:19" ht="18" customHeight="1">
      <c r="A2875" s="66" t="s">
        <v>22</v>
      </c>
      <c r="B2875" s="66" t="str">
        <f t="shared" si="202"/>
        <v>2875</v>
      </c>
      <c r="R2875" s="68" t="str">
        <f t="shared" si="203"/>
        <v/>
      </c>
      <c r="S2875" s="70" t="s">
        <v>22</v>
      </c>
    </row>
    <row r="2876" spans="1:19" ht="18" customHeight="1">
      <c r="A2876" s="66" t="s">
        <v>22</v>
      </c>
      <c r="B2876" s="66" t="str">
        <f t="shared" si="202"/>
        <v>2876</v>
      </c>
      <c r="R2876" s="68" t="str">
        <f t="shared" si="203"/>
        <v/>
      </c>
      <c r="S2876" s="70" t="s">
        <v>22</v>
      </c>
    </row>
    <row r="2877" spans="1:19" ht="18" customHeight="1">
      <c r="A2877" s="66" t="s">
        <v>22</v>
      </c>
      <c r="B2877" s="66" t="str">
        <f t="shared" si="202"/>
        <v>2877</v>
      </c>
      <c r="R2877" s="68" t="str">
        <f t="shared" si="203"/>
        <v/>
      </c>
      <c r="S2877" s="70" t="s">
        <v>22</v>
      </c>
    </row>
    <row r="2878" spans="1:19" ht="18" customHeight="1">
      <c r="A2878" s="66" t="s">
        <v>22</v>
      </c>
      <c r="B2878" s="66" t="str">
        <f t="shared" si="202"/>
        <v>2878</v>
      </c>
      <c r="R2878" s="68" t="str">
        <f t="shared" si="203"/>
        <v/>
      </c>
      <c r="S2878" s="70" t="s">
        <v>22</v>
      </c>
    </row>
    <row r="2879" spans="1:19" ht="18" customHeight="1">
      <c r="A2879" s="66" t="s">
        <v>22</v>
      </c>
      <c r="B2879" s="66" t="str">
        <f t="shared" si="202"/>
        <v>2879</v>
      </c>
      <c r="R2879" s="68" t="str">
        <f t="shared" si="203"/>
        <v/>
      </c>
      <c r="S2879" s="70" t="s">
        <v>22</v>
      </c>
    </row>
    <row r="2880" spans="1:19" ht="18" customHeight="1">
      <c r="A2880" s="66" t="s">
        <v>22</v>
      </c>
      <c r="B2880" s="66" t="str">
        <f t="shared" si="202"/>
        <v>2880</v>
      </c>
      <c r="R2880" s="68" t="str">
        <f t="shared" si="203"/>
        <v/>
      </c>
      <c r="S2880" s="70" t="s">
        <v>22</v>
      </c>
    </row>
    <row r="2881" spans="1:19" ht="18" customHeight="1">
      <c r="A2881" s="66" t="s">
        <v>22</v>
      </c>
      <c r="B2881" s="66" t="str">
        <f t="shared" si="202"/>
        <v>2881</v>
      </c>
      <c r="R2881" s="68" t="str">
        <f t="shared" si="203"/>
        <v/>
      </c>
      <c r="S2881" s="70" t="s">
        <v>22</v>
      </c>
    </row>
    <row r="2882" spans="1:19" ht="18" customHeight="1">
      <c r="A2882" s="66" t="s">
        <v>22</v>
      </c>
      <c r="B2882" s="66" t="str">
        <f t="shared" si="202"/>
        <v>2882</v>
      </c>
      <c r="R2882" s="68" t="str">
        <f t="shared" si="203"/>
        <v/>
      </c>
      <c r="S2882" s="70" t="s">
        <v>22</v>
      </c>
    </row>
    <row r="2883" spans="1:19" ht="18" customHeight="1">
      <c r="A2883" s="66" t="s">
        <v>22</v>
      </c>
      <c r="B2883" s="66" t="str">
        <f t="shared" si="202"/>
        <v>2883</v>
      </c>
      <c r="R2883" s="68" t="str">
        <f t="shared" si="203"/>
        <v/>
      </c>
      <c r="S2883" s="70" t="s">
        <v>22</v>
      </c>
    </row>
    <row r="2884" spans="1:19" ht="18" customHeight="1">
      <c r="A2884" s="66" t="s">
        <v>22</v>
      </c>
      <c r="B2884" s="66" t="str">
        <f t="shared" ref="B2884:B2947" si="204">ROW(S2884)&amp;S2884</f>
        <v>2884</v>
      </c>
      <c r="R2884" s="68" t="str">
        <f t="shared" si="203"/>
        <v/>
      </c>
      <c r="S2884" s="70" t="s">
        <v>22</v>
      </c>
    </row>
    <row r="2885" spans="1:19" ht="18" customHeight="1">
      <c r="A2885" s="66" t="s">
        <v>22</v>
      </c>
      <c r="B2885" s="66" t="str">
        <f t="shared" si="204"/>
        <v>2885</v>
      </c>
      <c r="R2885" s="68" t="str">
        <f t="shared" ref="R2885:R2948" si="205">IF(J2885="","",J2885*Q2885)</f>
        <v/>
      </c>
      <c r="S2885" s="70" t="s">
        <v>22</v>
      </c>
    </row>
    <row r="2886" spans="1:19" ht="18" customHeight="1">
      <c r="A2886" s="66" t="s">
        <v>22</v>
      </c>
      <c r="B2886" s="66" t="str">
        <f t="shared" si="204"/>
        <v>2886</v>
      </c>
      <c r="R2886" s="68" t="str">
        <f t="shared" si="205"/>
        <v/>
      </c>
      <c r="S2886" s="70" t="s">
        <v>22</v>
      </c>
    </row>
    <row r="2887" spans="1:19" ht="18" customHeight="1">
      <c r="A2887" s="66" t="s">
        <v>22</v>
      </c>
      <c r="B2887" s="66" t="str">
        <f t="shared" si="204"/>
        <v>2887</v>
      </c>
      <c r="R2887" s="68" t="str">
        <f t="shared" si="205"/>
        <v/>
      </c>
      <c r="S2887" s="70" t="s">
        <v>22</v>
      </c>
    </row>
    <row r="2888" spans="1:19" ht="18" customHeight="1">
      <c r="A2888" s="66" t="s">
        <v>22</v>
      </c>
      <c r="B2888" s="66" t="str">
        <f t="shared" si="204"/>
        <v>2888</v>
      </c>
      <c r="R2888" s="68" t="str">
        <f t="shared" si="205"/>
        <v/>
      </c>
      <c r="S2888" s="70" t="s">
        <v>22</v>
      </c>
    </row>
    <row r="2889" spans="1:19" ht="18" customHeight="1">
      <c r="A2889" s="66" t="s">
        <v>22</v>
      </c>
      <c r="B2889" s="66" t="str">
        <f t="shared" si="204"/>
        <v>2889</v>
      </c>
      <c r="R2889" s="68" t="str">
        <f t="shared" si="205"/>
        <v/>
      </c>
      <c r="S2889" s="70" t="s">
        <v>22</v>
      </c>
    </row>
    <row r="2890" spans="1:19" ht="18" customHeight="1">
      <c r="A2890" s="66" t="s">
        <v>22</v>
      </c>
      <c r="B2890" s="66" t="str">
        <f t="shared" si="204"/>
        <v>2890</v>
      </c>
      <c r="R2890" s="68" t="str">
        <f t="shared" si="205"/>
        <v/>
      </c>
      <c r="S2890" s="70" t="s">
        <v>22</v>
      </c>
    </row>
    <row r="2891" spans="1:19" ht="18" customHeight="1">
      <c r="A2891" s="66" t="s">
        <v>22</v>
      </c>
      <c r="B2891" s="66" t="str">
        <f t="shared" si="204"/>
        <v>2891</v>
      </c>
      <c r="R2891" s="68" t="str">
        <f t="shared" si="205"/>
        <v/>
      </c>
      <c r="S2891" s="70" t="s">
        <v>22</v>
      </c>
    </row>
    <row r="2892" spans="1:19" ht="18" customHeight="1">
      <c r="A2892" s="66" t="s">
        <v>22</v>
      </c>
      <c r="B2892" s="66" t="str">
        <f t="shared" si="204"/>
        <v>2892</v>
      </c>
      <c r="R2892" s="68" t="str">
        <f t="shared" si="205"/>
        <v/>
      </c>
      <c r="S2892" s="70" t="s">
        <v>22</v>
      </c>
    </row>
    <row r="2893" spans="1:19" ht="18" customHeight="1">
      <c r="A2893" s="66" t="s">
        <v>22</v>
      </c>
      <c r="B2893" s="66" t="str">
        <f t="shared" si="204"/>
        <v>2893</v>
      </c>
      <c r="R2893" s="68" t="str">
        <f t="shared" si="205"/>
        <v/>
      </c>
      <c r="S2893" s="70" t="s">
        <v>22</v>
      </c>
    </row>
    <row r="2894" spans="1:19" ht="18" customHeight="1">
      <c r="A2894" s="66" t="s">
        <v>22</v>
      </c>
      <c r="B2894" s="66" t="str">
        <f t="shared" si="204"/>
        <v>2894</v>
      </c>
      <c r="R2894" s="68" t="str">
        <f t="shared" si="205"/>
        <v/>
      </c>
      <c r="S2894" s="70" t="s">
        <v>22</v>
      </c>
    </row>
    <row r="2895" spans="1:19" ht="18" customHeight="1">
      <c r="A2895" s="66" t="s">
        <v>22</v>
      </c>
      <c r="B2895" s="66" t="str">
        <f t="shared" si="204"/>
        <v>2895</v>
      </c>
      <c r="R2895" s="68" t="str">
        <f t="shared" si="205"/>
        <v/>
      </c>
      <c r="S2895" s="70" t="s">
        <v>22</v>
      </c>
    </row>
    <row r="2896" spans="1:19" ht="18" customHeight="1">
      <c r="A2896" s="66" t="s">
        <v>22</v>
      </c>
      <c r="B2896" s="66" t="str">
        <f t="shared" si="204"/>
        <v>2896</v>
      </c>
      <c r="R2896" s="68" t="str">
        <f t="shared" si="205"/>
        <v/>
      </c>
      <c r="S2896" s="70" t="s">
        <v>22</v>
      </c>
    </row>
    <row r="2897" spans="1:19" ht="18" customHeight="1">
      <c r="A2897" s="66" t="s">
        <v>22</v>
      </c>
      <c r="B2897" s="66" t="str">
        <f t="shared" si="204"/>
        <v>2897</v>
      </c>
      <c r="R2897" s="68" t="str">
        <f t="shared" si="205"/>
        <v/>
      </c>
      <c r="S2897" s="70" t="s">
        <v>22</v>
      </c>
    </row>
    <row r="2898" spans="1:19" ht="18" customHeight="1">
      <c r="A2898" s="66" t="s">
        <v>22</v>
      </c>
      <c r="B2898" s="66" t="str">
        <f t="shared" si="204"/>
        <v>2898</v>
      </c>
      <c r="R2898" s="68" t="str">
        <f t="shared" si="205"/>
        <v/>
      </c>
      <c r="S2898" s="70" t="s">
        <v>22</v>
      </c>
    </row>
    <row r="2899" spans="1:19" ht="18" customHeight="1">
      <c r="A2899" s="66" t="s">
        <v>22</v>
      </c>
      <c r="B2899" s="66" t="str">
        <f t="shared" si="204"/>
        <v>2899</v>
      </c>
      <c r="R2899" s="68" t="str">
        <f t="shared" si="205"/>
        <v/>
      </c>
      <c r="S2899" s="70" t="s">
        <v>22</v>
      </c>
    </row>
    <row r="2900" spans="1:19" ht="18" customHeight="1">
      <c r="A2900" s="66" t="s">
        <v>22</v>
      </c>
      <c r="B2900" s="66" t="str">
        <f t="shared" si="204"/>
        <v>2900</v>
      </c>
      <c r="R2900" s="68" t="str">
        <f t="shared" si="205"/>
        <v/>
      </c>
      <c r="S2900" s="70" t="s">
        <v>22</v>
      </c>
    </row>
    <row r="2901" spans="1:19" ht="18" customHeight="1">
      <c r="A2901" s="66" t="s">
        <v>22</v>
      </c>
      <c r="B2901" s="66" t="str">
        <f t="shared" si="204"/>
        <v>2901</v>
      </c>
      <c r="R2901" s="68" t="str">
        <f t="shared" si="205"/>
        <v/>
      </c>
      <c r="S2901" s="70" t="s">
        <v>22</v>
      </c>
    </row>
    <row r="2902" spans="1:19" ht="18" customHeight="1">
      <c r="A2902" s="66" t="s">
        <v>22</v>
      </c>
      <c r="B2902" s="66" t="str">
        <f t="shared" si="204"/>
        <v>2902</v>
      </c>
      <c r="R2902" s="68" t="str">
        <f t="shared" si="205"/>
        <v/>
      </c>
      <c r="S2902" s="70" t="s">
        <v>22</v>
      </c>
    </row>
    <row r="2903" spans="1:19" ht="18" customHeight="1">
      <c r="A2903" s="66" t="s">
        <v>22</v>
      </c>
      <c r="B2903" s="66" t="str">
        <f t="shared" si="204"/>
        <v>2903</v>
      </c>
      <c r="R2903" s="68" t="str">
        <f t="shared" si="205"/>
        <v/>
      </c>
      <c r="S2903" s="70" t="s">
        <v>22</v>
      </c>
    </row>
    <row r="2904" spans="1:19" ht="18" customHeight="1">
      <c r="A2904" s="66" t="s">
        <v>22</v>
      </c>
      <c r="B2904" s="66" t="str">
        <f t="shared" si="204"/>
        <v>2904</v>
      </c>
      <c r="R2904" s="68" t="str">
        <f t="shared" si="205"/>
        <v/>
      </c>
      <c r="S2904" s="70" t="s">
        <v>22</v>
      </c>
    </row>
    <row r="2905" spans="1:19" ht="18" customHeight="1">
      <c r="A2905" s="66" t="s">
        <v>22</v>
      </c>
      <c r="B2905" s="66" t="str">
        <f t="shared" si="204"/>
        <v>2905</v>
      </c>
      <c r="R2905" s="68" t="str">
        <f t="shared" si="205"/>
        <v/>
      </c>
      <c r="S2905" s="70" t="s">
        <v>22</v>
      </c>
    </row>
    <row r="2906" spans="1:19" ht="18" customHeight="1">
      <c r="A2906" s="66" t="s">
        <v>22</v>
      </c>
      <c r="B2906" s="66" t="str">
        <f t="shared" si="204"/>
        <v>2906</v>
      </c>
      <c r="R2906" s="68" t="str">
        <f t="shared" si="205"/>
        <v/>
      </c>
      <c r="S2906" s="70" t="s">
        <v>22</v>
      </c>
    </row>
    <row r="2907" spans="1:19" ht="18" customHeight="1">
      <c r="A2907" s="66" t="s">
        <v>22</v>
      </c>
      <c r="B2907" s="66" t="str">
        <f t="shared" si="204"/>
        <v>2907</v>
      </c>
      <c r="R2907" s="68" t="str">
        <f t="shared" si="205"/>
        <v/>
      </c>
      <c r="S2907" s="70" t="s">
        <v>22</v>
      </c>
    </row>
    <row r="2908" spans="1:19" ht="18" customHeight="1">
      <c r="A2908" s="66" t="s">
        <v>22</v>
      </c>
      <c r="B2908" s="66" t="str">
        <f t="shared" si="204"/>
        <v>2908</v>
      </c>
      <c r="R2908" s="68" t="str">
        <f t="shared" si="205"/>
        <v/>
      </c>
      <c r="S2908" s="70" t="s">
        <v>22</v>
      </c>
    </row>
    <row r="2909" spans="1:19" ht="18" customHeight="1">
      <c r="A2909" s="66" t="s">
        <v>22</v>
      </c>
      <c r="B2909" s="66" t="str">
        <f t="shared" si="204"/>
        <v>2909</v>
      </c>
      <c r="R2909" s="68" t="str">
        <f t="shared" si="205"/>
        <v/>
      </c>
      <c r="S2909" s="70" t="s">
        <v>22</v>
      </c>
    </row>
    <row r="2910" spans="1:19" ht="18" customHeight="1">
      <c r="A2910" s="66" t="s">
        <v>22</v>
      </c>
      <c r="B2910" s="66" t="str">
        <f t="shared" si="204"/>
        <v>2910</v>
      </c>
      <c r="R2910" s="68" t="str">
        <f t="shared" si="205"/>
        <v/>
      </c>
      <c r="S2910" s="70" t="s">
        <v>22</v>
      </c>
    </row>
    <row r="2911" spans="1:19" ht="18" customHeight="1">
      <c r="A2911" s="66" t="s">
        <v>22</v>
      </c>
      <c r="B2911" s="66" t="str">
        <f t="shared" si="204"/>
        <v>2911</v>
      </c>
      <c r="R2911" s="68" t="str">
        <f t="shared" si="205"/>
        <v/>
      </c>
      <c r="S2911" s="70" t="s">
        <v>22</v>
      </c>
    </row>
    <row r="2912" spans="1:19" ht="18" customHeight="1">
      <c r="A2912" s="66" t="s">
        <v>22</v>
      </c>
      <c r="B2912" s="66" t="str">
        <f t="shared" si="204"/>
        <v>2912</v>
      </c>
      <c r="R2912" s="68" t="str">
        <f t="shared" si="205"/>
        <v/>
      </c>
      <c r="S2912" s="70" t="s">
        <v>22</v>
      </c>
    </row>
    <row r="2913" spans="1:19" ht="18" customHeight="1">
      <c r="A2913" s="66" t="s">
        <v>22</v>
      </c>
      <c r="B2913" s="66" t="str">
        <f t="shared" si="204"/>
        <v>2913</v>
      </c>
      <c r="R2913" s="68" t="str">
        <f t="shared" si="205"/>
        <v/>
      </c>
      <c r="S2913" s="70" t="s">
        <v>22</v>
      </c>
    </row>
    <row r="2914" spans="1:19" ht="18" customHeight="1">
      <c r="A2914" s="66" t="s">
        <v>22</v>
      </c>
      <c r="B2914" s="66" t="str">
        <f t="shared" si="204"/>
        <v>2914</v>
      </c>
      <c r="R2914" s="68" t="str">
        <f t="shared" si="205"/>
        <v/>
      </c>
      <c r="S2914" s="70" t="s">
        <v>22</v>
      </c>
    </row>
    <row r="2915" spans="1:19" ht="18" customHeight="1">
      <c r="A2915" s="66" t="s">
        <v>22</v>
      </c>
      <c r="B2915" s="66" t="str">
        <f t="shared" si="204"/>
        <v>2915</v>
      </c>
      <c r="R2915" s="68" t="str">
        <f t="shared" si="205"/>
        <v/>
      </c>
      <c r="S2915" s="70" t="s">
        <v>22</v>
      </c>
    </row>
    <row r="2916" spans="1:19" ht="18" customHeight="1">
      <c r="A2916" s="66" t="s">
        <v>22</v>
      </c>
      <c r="B2916" s="66" t="str">
        <f t="shared" si="204"/>
        <v>2916</v>
      </c>
      <c r="R2916" s="68" t="str">
        <f t="shared" si="205"/>
        <v/>
      </c>
      <c r="S2916" s="70" t="s">
        <v>22</v>
      </c>
    </row>
    <row r="2917" spans="1:19" ht="18" customHeight="1">
      <c r="A2917" s="66" t="s">
        <v>22</v>
      </c>
      <c r="B2917" s="66" t="str">
        <f t="shared" si="204"/>
        <v>2917</v>
      </c>
      <c r="R2917" s="68" t="str">
        <f t="shared" si="205"/>
        <v/>
      </c>
      <c r="S2917" s="70" t="s">
        <v>22</v>
      </c>
    </row>
    <row r="2918" spans="1:19" ht="18" customHeight="1">
      <c r="A2918" s="66" t="s">
        <v>22</v>
      </c>
      <c r="B2918" s="66" t="str">
        <f t="shared" si="204"/>
        <v>2918</v>
      </c>
      <c r="R2918" s="68" t="str">
        <f t="shared" si="205"/>
        <v/>
      </c>
      <c r="S2918" s="70" t="s">
        <v>22</v>
      </c>
    </row>
    <row r="2919" spans="1:19" ht="18" customHeight="1">
      <c r="A2919" s="66" t="s">
        <v>22</v>
      </c>
      <c r="B2919" s="66" t="str">
        <f t="shared" si="204"/>
        <v>2919</v>
      </c>
      <c r="R2919" s="68" t="str">
        <f t="shared" si="205"/>
        <v/>
      </c>
      <c r="S2919" s="70" t="s">
        <v>22</v>
      </c>
    </row>
    <row r="2920" spans="1:19" ht="18" customHeight="1">
      <c r="A2920" s="66" t="s">
        <v>22</v>
      </c>
      <c r="B2920" s="66" t="str">
        <f t="shared" si="204"/>
        <v>2920</v>
      </c>
      <c r="R2920" s="68" t="str">
        <f t="shared" si="205"/>
        <v/>
      </c>
      <c r="S2920" s="70" t="s">
        <v>22</v>
      </c>
    </row>
    <row r="2921" spans="1:19" ht="18" customHeight="1">
      <c r="A2921" s="66" t="s">
        <v>22</v>
      </c>
      <c r="B2921" s="66" t="str">
        <f t="shared" si="204"/>
        <v>2921</v>
      </c>
      <c r="R2921" s="68" t="str">
        <f t="shared" si="205"/>
        <v/>
      </c>
      <c r="S2921" s="70" t="s">
        <v>22</v>
      </c>
    </row>
    <row r="2922" spans="1:19" ht="18" customHeight="1">
      <c r="A2922" s="66" t="s">
        <v>22</v>
      </c>
      <c r="B2922" s="66" t="str">
        <f t="shared" si="204"/>
        <v>2922</v>
      </c>
      <c r="R2922" s="68" t="str">
        <f t="shared" si="205"/>
        <v/>
      </c>
      <c r="S2922" s="70" t="s">
        <v>22</v>
      </c>
    </row>
    <row r="2923" spans="1:19" ht="18" customHeight="1">
      <c r="A2923" s="66" t="s">
        <v>22</v>
      </c>
      <c r="B2923" s="66" t="str">
        <f t="shared" si="204"/>
        <v>2923</v>
      </c>
      <c r="R2923" s="68" t="str">
        <f t="shared" si="205"/>
        <v/>
      </c>
      <c r="S2923" s="70" t="s">
        <v>22</v>
      </c>
    </row>
    <row r="2924" spans="1:19" ht="18" customHeight="1">
      <c r="A2924" s="66" t="s">
        <v>22</v>
      </c>
      <c r="B2924" s="66" t="str">
        <f t="shared" si="204"/>
        <v>2924</v>
      </c>
      <c r="R2924" s="68" t="str">
        <f t="shared" si="205"/>
        <v/>
      </c>
      <c r="S2924" s="70" t="s">
        <v>22</v>
      </c>
    </row>
    <row r="2925" spans="1:19" ht="18" customHeight="1">
      <c r="A2925" s="66" t="s">
        <v>22</v>
      </c>
      <c r="B2925" s="66" t="str">
        <f t="shared" si="204"/>
        <v>2925</v>
      </c>
      <c r="R2925" s="68" t="str">
        <f t="shared" si="205"/>
        <v/>
      </c>
      <c r="S2925" s="70" t="s">
        <v>22</v>
      </c>
    </row>
    <row r="2926" spans="1:19" ht="18" customHeight="1">
      <c r="A2926" s="66" t="s">
        <v>22</v>
      </c>
      <c r="B2926" s="66" t="str">
        <f t="shared" si="204"/>
        <v>2926</v>
      </c>
      <c r="R2926" s="68" t="str">
        <f t="shared" si="205"/>
        <v/>
      </c>
      <c r="S2926" s="70" t="s">
        <v>22</v>
      </c>
    </row>
    <row r="2927" spans="1:19" ht="18" customHeight="1">
      <c r="A2927" s="66" t="s">
        <v>22</v>
      </c>
      <c r="B2927" s="66" t="str">
        <f t="shared" si="204"/>
        <v>2927</v>
      </c>
      <c r="R2927" s="68" t="str">
        <f t="shared" si="205"/>
        <v/>
      </c>
      <c r="S2927" s="70" t="s">
        <v>22</v>
      </c>
    </row>
    <row r="2928" spans="1:19" ht="18" customHeight="1">
      <c r="A2928" s="66" t="s">
        <v>22</v>
      </c>
      <c r="B2928" s="66" t="str">
        <f t="shared" si="204"/>
        <v>2928</v>
      </c>
      <c r="R2928" s="68" t="str">
        <f t="shared" si="205"/>
        <v/>
      </c>
      <c r="S2928" s="70" t="s">
        <v>22</v>
      </c>
    </row>
    <row r="2929" spans="1:19" ht="18" customHeight="1">
      <c r="A2929" s="66" t="s">
        <v>22</v>
      </c>
      <c r="B2929" s="66" t="str">
        <f t="shared" si="204"/>
        <v>2929</v>
      </c>
      <c r="R2929" s="68" t="str">
        <f t="shared" si="205"/>
        <v/>
      </c>
      <c r="S2929" s="70" t="s">
        <v>22</v>
      </c>
    </row>
    <row r="2930" spans="1:19" ht="18" customHeight="1">
      <c r="A2930" s="66" t="s">
        <v>22</v>
      </c>
      <c r="B2930" s="66" t="str">
        <f t="shared" si="204"/>
        <v>2930</v>
      </c>
      <c r="R2930" s="68" t="str">
        <f t="shared" si="205"/>
        <v/>
      </c>
      <c r="S2930" s="70" t="s">
        <v>22</v>
      </c>
    </row>
    <row r="2931" spans="1:19" ht="18" customHeight="1">
      <c r="A2931" s="66" t="s">
        <v>22</v>
      </c>
      <c r="B2931" s="66" t="str">
        <f t="shared" si="204"/>
        <v>2931</v>
      </c>
      <c r="R2931" s="68" t="str">
        <f t="shared" si="205"/>
        <v/>
      </c>
      <c r="S2931" s="70" t="s">
        <v>22</v>
      </c>
    </row>
    <row r="2932" spans="1:19" ht="18" customHeight="1">
      <c r="A2932" s="66" t="s">
        <v>22</v>
      </c>
      <c r="B2932" s="66" t="str">
        <f t="shared" si="204"/>
        <v>2932</v>
      </c>
      <c r="R2932" s="68" t="str">
        <f t="shared" si="205"/>
        <v/>
      </c>
      <c r="S2932" s="70" t="s">
        <v>22</v>
      </c>
    </row>
    <row r="2933" spans="1:19" ht="18" customHeight="1">
      <c r="A2933" s="66" t="s">
        <v>22</v>
      </c>
      <c r="B2933" s="66" t="str">
        <f t="shared" si="204"/>
        <v>2933</v>
      </c>
      <c r="R2933" s="68" t="str">
        <f t="shared" si="205"/>
        <v/>
      </c>
      <c r="S2933" s="70" t="s">
        <v>22</v>
      </c>
    </row>
    <row r="2934" spans="1:19" ht="18" customHeight="1">
      <c r="A2934" s="66" t="s">
        <v>22</v>
      </c>
      <c r="B2934" s="66" t="str">
        <f t="shared" si="204"/>
        <v>2934</v>
      </c>
      <c r="R2934" s="68" t="str">
        <f t="shared" si="205"/>
        <v/>
      </c>
      <c r="S2934" s="70" t="s">
        <v>22</v>
      </c>
    </row>
    <row r="2935" spans="1:19" ht="18" customHeight="1">
      <c r="A2935" s="66" t="s">
        <v>22</v>
      </c>
      <c r="B2935" s="66" t="str">
        <f t="shared" si="204"/>
        <v>2935</v>
      </c>
      <c r="R2935" s="68" t="str">
        <f t="shared" si="205"/>
        <v/>
      </c>
      <c r="S2935" s="70" t="s">
        <v>22</v>
      </c>
    </row>
    <row r="2936" spans="1:19" ht="18" customHeight="1">
      <c r="A2936" s="66" t="s">
        <v>22</v>
      </c>
      <c r="B2936" s="66" t="str">
        <f t="shared" si="204"/>
        <v>2936</v>
      </c>
      <c r="R2936" s="68" t="str">
        <f t="shared" si="205"/>
        <v/>
      </c>
      <c r="S2936" s="70" t="s">
        <v>22</v>
      </c>
    </row>
    <row r="2937" spans="1:19" ht="18" customHeight="1">
      <c r="A2937" s="66" t="s">
        <v>22</v>
      </c>
      <c r="B2937" s="66" t="str">
        <f t="shared" si="204"/>
        <v>2937</v>
      </c>
      <c r="R2937" s="68" t="str">
        <f t="shared" si="205"/>
        <v/>
      </c>
      <c r="S2937" s="70" t="s">
        <v>22</v>
      </c>
    </row>
    <row r="2938" spans="1:19" ht="18" customHeight="1">
      <c r="A2938" s="66" t="s">
        <v>22</v>
      </c>
      <c r="B2938" s="66" t="str">
        <f t="shared" si="204"/>
        <v>2938</v>
      </c>
      <c r="R2938" s="68" t="str">
        <f t="shared" si="205"/>
        <v/>
      </c>
      <c r="S2938" s="70" t="s">
        <v>22</v>
      </c>
    </row>
    <row r="2939" spans="1:19" ht="18" customHeight="1">
      <c r="A2939" s="66" t="s">
        <v>22</v>
      </c>
      <c r="B2939" s="66" t="str">
        <f t="shared" si="204"/>
        <v>2939</v>
      </c>
      <c r="R2939" s="68" t="str">
        <f t="shared" si="205"/>
        <v/>
      </c>
      <c r="S2939" s="70" t="s">
        <v>22</v>
      </c>
    </row>
    <row r="2940" spans="1:19" ht="18" customHeight="1">
      <c r="A2940" s="66" t="s">
        <v>22</v>
      </c>
      <c r="B2940" s="66" t="str">
        <f t="shared" si="204"/>
        <v>2940</v>
      </c>
      <c r="R2940" s="68" t="str">
        <f t="shared" si="205"/>
        <v/>
      </c>
      <c r="S2940" s="70" t="s">
        <v>22</v>
      </c>
    </row>
    <row r="2941" spans="1:19" ht="18" customHeight="1">
      <c r="A2941" s="66" t="s">
        <v>22</v>
      </c>
      <c r="B2941" s="66" t="str">
        <f t="shared" si="204"/>
        <v>2941</v>
      </c>
      <c r="R2941" s="68" t="str">
        <f t="shared" si="205"/>
        <v/>
      </c>
      <c r="S2941" s="70" t="s">
        <v>22</v>
      </c>
    </row>
    <row r="2942" spans="1:19" ht="18" customHeight="1">
      <c r="A2942" s="66" t="s">
        <v>22</v>
      </c>
      <c r="B2942" s="66" t="str">
        <f t="shared" si="204"/>
        <v>2942</v>
      </c>
      <c r="R2942" s="68" t="str">
        <f t="shared" si="205"/>
        <v/>
      </c>
      <c r="S2942" s="70" t="s">
        <v>22</v>
      </c>
    </row>
    <row r="2943" spans="1:19" ht="18" customHeight="1">
      <c r="A2943" s="66" t="s">
        <v>22</v>
      </c>
      <c r="B2943" s="66" t="str">
        <f t="shared" si="204"/>
        <v>2943</v>
      </c>
      <c r="R2943" s="68" t="str">
        <f t="shared" si="205"/>
        <v/>
      </c>
      <c r="S2943" s="70" t="s">
        <v>22</v>
      </c>
    </row>
    <row r="2944" spans="1:19" ht="18" customHeight="1">
      <c r="A2944" s="66" t="s">
        <v>22</v>
      </c>
      <c r="B2944" s="66" t="str">
        <f t="shared" si="204"/>
        <v>2944</v>
      </c>
      <c r="R2944" s="68" t="str">
        <f t="shared" si="205"/>
        <v/>
      </c>
      <c r="S2944" s="70" t="s">
        <v>22</v>
      </c>
    </row>
    <row r="2945" spans="1:19" ht="18" customHeight="1">
      <c r="A2945" s="66" t="s">
        <v>22</v>
      </c>
      <c r="B2945" s="66" t="str">
        <f t="shared" si="204"/>
        <v>2945</v>
      </c>
      <c r="R2945" s="68" t="str">
        <f t="shared" si="205"/>
        <v/>
      </c>
      <c r="S2945" s="70" t="s">
        <v>22</v>
      </c>
    </row>
    <row r="2946" spans="1:19" ht="18" customHeight="1">
      <c r="A2946" s="66" t="s">
        <v>22</v>
      </c>
      <c r="B2946" s="66" t="str">
        <f t="shared" si="204"/>
        <v>2946</v>
      </c>
      <c r="R2946" s="68" t="str">
        <f t="shared" si="205"/>
        <v/>
      </c>
      <c r="S2946" s="70" t="s">
        <v>22</v>
      </c>
    </row>
    <row r="2947" spans="1:19" ht="18" customHeight="1">
      <c r="A2947" s="66" t="s">
        <v>22</v>
      </c>
      <c r="B2947" s="66" t="str">
        <f t="shared" si="204"/>
        <v>2947</v>
      </c>
      <c r="R2947" s="68" t="str">
        <f t="shared" si="205"/>
        <v/>
      </c>
      <c r="S2947" s="70" t="s">
        <v>22</v>
      </c>
    </row>
    <row r="2948" spans="1:19" ht="18" customHeight="1">
      <c r="A2948" s="66" t="s">
        <v>22</v>
      </c>
      <c r="B2948" s="66" t="str">
        <f t="shared" ref="B2948:B3011" si="206">ROW(S2948)&amp;S2948</f>
        <v>2948</v>
      </c>
      <c r="R2948" s="68" t="str">
        <f t="shared" si="205"/>
        <v/>
      </c>
      <c r="S2948" s="70" t="s">
        <v>22</v>
      </c>
    </row>
    <row r="2949" spans="1:19" ht="18" customHeight="1">
      <c r="A2949" s="66" t="s">
        <v>22</v>
      </c>
      <c r="B2949" s="66" t="str">
        <f t="shared" si="206"/>
        <v>2949</v>
      </c>
      <c r="R2949" s="68" t="str">
        <f t="shared" ref="R2949:R3012" si="207">IF(J2949="","",J2949*Q2949)</f>
        <v/>
      </c>
      <c r="S2949" s="70" t="s">
        <v>22</v>
      </c>
    </row>
    <row r="2950" spans="1:19" ht="18" customHeight="1">
      <c r="A2950" s="66" t="s">
        <v>22</v>
      </c>
      <c r="B2950" s="66" t="str">
        <f t="shared" si="206"/>
        <v>2950</v>
      </c>
      <c r="R2950" s="68" t="str">
        <f t="shared" si="207"/>
        <v/>
      </c>
      <c r="S2950" s="70" t="s">
        <v>22</v>
      </c>
    </row>
    <row r="2951" spans="1:19" ht="18" customHeight="1">
      <c r="A2951" s="66" t="s">
        <v>22</v>
      </c>
      <c r="B2951" s="66" t="str">
        <f t="shared" si="206"/>
        <v>2951</v>
      </c>
      <c r="R2951" s="68" t="str">
        <f t="shared" si="207"/>
        <v/>
      </c>
      <c r="S2951" s="70" t="s">
        <v>22</v>
      </c>
    </row>
    <row r="2952" spans="1:19" ht="18" customHeight="1">
      <c r="A2952" s="66" t="s">
        <v>22</v>
      </c>
      <c r="B2952" s="66" t="str">
        <f t="shared" si="206"/>
        <v>2952</v>
      </c>
      <c r="R2952" s="68" t="str">
        <f t="shared" si="207"/>
        <v/>
      </c>
      <c r="S2952" s="70" t="s">
        <v>22</v>
      </c>
    </row>
    <row r="2953" spans="1:19" ht="18" customHeight="1">
      <c r="A2953" s="66" t="s">
        <v>22</v>
      </c>
      <c r="B2953" s="66" t="str">
        <f t="shared" si="206"/>
        <v>2953</v>
      </c>
      <c r="R2953" s="68" t="str">
        <f t="shared" si="207"/>
        <v/>
      </c>
      <c r="S2953" s="70" t="s">
        <v>22</v>
      </c>
    </row>
    <row r="2954" spans="1:19" ht="18" customHeight="1">
      <c r="A2954" s="66" t="s">
        <v>22</v>
      </c>
      <c r="B2954" s="66" t="str">
        <f t="shared" si="206"/>
        <v>2954</v>
      </c>
      <c r="R2954" s="68" t="str">
        <f t="shared" si="207"/>
        <v/>
      </c>
      <c r="S2954" s="70" t="s">
        <v>22</v>
      </c>
    </row>
    <row r="2955" spans="1:19" ht="18" customHeight="1">
      <c r="A2955" s="66" t="s">
        <v>22</v>
      </c>
      <c r="B2955" s="66" t="str">
        <f t="shared" si="206"/>
        <v>2955</v>
      </c>
      <c r="R2955" s="68" t="str">
        <f t="shared" si="207"/>
        <v/>
      </c>
      <c r="S2955" s="70" t="s">
        <v>22</v>
      </c>
    </row>
    <row r="2956" spans="1:19" ht="18" customHeight="1">
      <c r="A2956" s="66" t="s">
        <v>22</v>
      </c>
      <c r="B2956" s="66" t="str">
        <f t="shared" si="206"/>
        <v>2956</v>
      </c>
      <c r="R2956" s="68" t="str">
        <f t="shared" si="207"/>
        <v/>
      </c>
      <c r="S2956" s="70" t="s">
        <v>22</v>
      </c>
    </row>
    <row r="2957" spans="1:19" ht="18" customHeight="1">
      <c r="A2957" s="66" t="s">
        <v>22</v>
      </c>
      <c r="B2957" s="66" t="str">
        <f t="shared" si="206"/>
        <v>2957</v>
      </c>
      <c r="R2957" s="68" t="str">
        <f t="shared" si="207"/>
        <v/>
      </c>
      <c r="S2957" s="70" t="s">
        <v>22</v>
      </c>
    </row>
    <row r="2958" spans="1:19" ht="18" customHeight="1">
      <c r="A2958" s="66" t="s">
        <v>22</v>
      </c>
      <c r="B2958" s="66" t="str">
        <f t="shared" si="206"/>
        <v>2958</v>
      </c>
      <c r="R2958" s="68" t="str">
        <f t="shared" si="207"/>
        <v/>
      </c>
      <c r="S2958" s="70" t="s">
        <v>22</v>
      </c>
    </row>
    <row r="2959" spans="1:19" ht="18" customHeight="1">
      <c r="A2959" s="66" t="s">
        <v>22</v>
      </c>
      <c r="B2959" s="66" t="str">
        <f t="shared" si="206"/>
        <v>2959</v>
      </c>
      <c r="R2959" s="68" t="str">
        <f t="shared" si="207"/>
        <v/>
      </c>
      <c r="S2959" s="70" t="s">
        <v>22</v>
      </c>
    </row>
    <row r="2960" spans="1:19" ht="18" customHeight="1">
      <c r="A2960" s="66" t="s">
        <v>22</v>
      </c>
      <c r="B2960" s="66" t="str">
        <f t="shared" si="206"/>
        <v>2960</v>
      </c>
      <c r="R2960" s="68" t="str">
        <f t="shared" si="207"/>
        <v/>
      </c>
      <c r="S2960" s="70" t="s">
        <v>22</v>
      </c>
    </row>
    <row r="2961" spans="1:19" ht="18" customHeight="1">
      <c r="A2961" s="66" t="s">
        <v>22</v>
      </c>
      <c r="B2961" s="66" t="str">
        <f t="shared" si="206"/>
        <v>2961</v>
      </c>
      <c r="R2961" s="68" t="str">
        <f t="shared" si="207"/>
        <v/>
      </c>
      <c r="S2961" s="70" t="s">
        <v>22</v>
      </c>
    </row>
    <row r="2962" spans="1:19" ht="18" customHeight="1">
      <c r="A2962" s="66" t="s">
        <v>22</v>
      </c>
      <c r="B2962" s="66" t="str">
        <f t="shared" si="206"/>
        <v>2962</v>
      </c>
      <c r="R2962" s="68" t="str">
        <f t="shared" si="207"/>
        <v/>
      </c>
      <c r="S2962" s="70" t="s">
        <v>22</v>
      </c>
    </row>
    <row r="2963" spans="1:19" ht="18" customHeight="1">
      <c r="A2963" s="66" t="s">
        <v>22</v>
      </c>
      <c r="B2963" s="66" t="str">
        <f t="shared" si="206"/>
        <v>2963</v>
      </c>
      <c r="R2963" s="68" t="str">
        <f t="shared" si="207"/>
        <v/>
      </c>
      <c r="S2963" s="70" t="s">
        <v>22</v>
      </c>
    </row>
    <row r="2964" spans="1:19" ht="18" customHeight="1">
      <c r="A2964" s="66" t="s">
        <v>22</v>
      </c>
      <c r="B2964" s="66" t="str">
        <f t="shared" si="206"/>
        <v>2964</v>
      </c>
      <c r="R2964" s="68" t="str">
        <f t="shared" si="207"/>
        <v/>
      </c>
      <c r="S2964" s="70" t="s">
        <v>22</v>
      </c>
    </row>
    <row r="2965" spans="1:19" ht="18" customHeight="1">
      <c r="A2965" s="66" t="s">
        <v>22</v>
      </c>
      <c r="B2965" s="66" t="str">
        <f t="shared" si="206"/>
        <v>2965</v>
      </c>
      <c r="R2965" s="68" t="str">
        <f t="shared" si="207"/>
        <v/>
      </c>
      <c r="S2965" s="70" t="s">
        <v>22</v>
      </c>
    </row>
    <row r="2966" spans="1:19" ht="18" customHeight="1">
      <c r="A2966" s="66" t="s">
        <v>22</v>
      </c>
      <c r="B2966" s="66" t="str">
        <f t="shared" si="206"/>
        <v>2966</v>
      </c>
      <c r="R2966" s="68" t="str">
        <f t="shared" si="207"/>
        <v/>
      </c>
      <c r="S2966" s="70" t="s">
        <v>22</v>
      </c>
    </row>
    <row r="2967" spans="1:19" ht="18" customHeight="1">
      <c r="A2967" s="66" t="s">
        <v>22</v>
      </c>
      <c r="B2967" s="66" t="str">
        <f t="shared" si="206"/>
        <v>2967</v>
      </c>
      <c r="R2967" s="68" t="str">
        <f t="shared" si="207"/>
        <v/>
      </c>
      <c r="S2967" s="70" t="s">
        <v>22</v>
      </c>
    </row>
    <row r="2968" spans="1:19" ht="18" customHeight="1">
      <c r="A2968" s="66" t="s">
        <v>22</v>
      </c>
      <c r="B2968" s="66" t="str">
        <f t="shared" si="206"/>
        <v>2968</v>
      </c>
      <c r="R2968" s="68" t="str">
        <f t="shared" si="207"/>
        <v/>
      </c>
      <c r="S2968" s="70" t="s">
        <v>22</v>
      </c>
    </row>
    <row r="2969" spans="1:19" ht="18" customHeight="1">
      <c r="A2969" s="66" t="s">
        <v>22</v>
      </c>
      <c r="B2969" s="66" t="str">
        <f t="shared" si="206"/>
        <v>2969</v>
      </c>
      <c r="R2969" s="68" t="str">
        <f t="shared" si="207"/>
        <v/>
      </c>
      <c r="S2969" s="70" t="s">
        <v>22</v>
      </c>
    </row>
    <row r="2970" spans="1:19" ht="18" customHeight="1">
      <c r="A2970" s="66" t="s">
        <v>22</v>
      </c>
      <c r="B2970" s="66" t="str">
        <f t="shared" si="206"/>
        <v>2970</v>
      </c>
      <c r="R2970" s="68" t="str">
        <f t="shared" si="207"/>
        <v/>
      </c>
      <c r="S2970" s="70" t="s">
        <v>22</v>
      </c>
    </row>
    <row r="2971" spans="1:19" ht="18" customHeight="1">
      <c r="A2971" s="66" t="s">
        <v>22</v>
      </c>
      <c r="B2971" s="66" t="str">
        <f t="shared" si="206"/>
        <v>2971</v>
      </c>
      <c r="R2971" s="68" t="str">
        <f t="shared" si="207"/>
        <v/>
      </c>
      <c r="S2971" s="70" t="s">
        <v>22</v>
      </c>
    </row>
    <row r="2972" spans="1:19" ht="18" customHeight="1">
      <c r="A2972" s="66" t="s">
        <v>22</v>
      </c>
      <c r="B2972" s="66" t="str">
        <f t="shared" si="206"/>
        <v>2972</v>
      </c>
      <c r="R2972" s="68" t="str">
        <f t="shared" si="207"/>
        <v/>
      </c>
      <c r="S2972" s="70" t="s">
        <v>22</v>
      </c>
    </row>
    <row r="2973" spans="1:19" ht="18" customHeight="1">
      <c r="A2973" s="66" t="s">
        <v>22</v>
      </c>
      <c r="B2973" s="66" t="str">
        <f t="shared" si="206"/>
        <v>2973</v>
      </c>
      <c r="R2973" s="68" t="str">
        <f t="shared" si="207"/>
        <v/>
      </c>
      <c r="S2973" s="70" t="s">
        <v>22</v>
      </c>
    </row>
    <row r="2974" spans="1:19" ht="18" customHeight="1">
      <c r="A2974" s="66" t="s">
        <v>22</v>
      </c>
      <c r="B2974" s="66" t="str">
        <f t="shared" si="206"/>
        <v>2974</v>
      </c>
      <c r="R2974" s="68" t="str">
        <f t="shared" si="207"/>
        <v/>
      </c>
      <c r="S2974" s="70" t="s">
        <v>22</v>
      </c>
    </row>
    <row r="2975" spans="1:19" ht="18" customHeight="1">
      <c r="A2975" s="66" t="s">
        <v>22</v>
      </c>
      <c r="B2975" s="66" t="str">
        <f t="shared" si="206"/>
        <v>2975</v>
      </c>
      <c r="R2975" s="68" t="str">
        <f t="shared" si="207"/>
        <v/>
      </c>
      <c r="S2975" s="70" t="s">
        <v>22</v>
      </c>
    </row>
    <row r="2976" spans="1:19" ht="18" customHeight="1">
      <c r="A2976" s="66" t="s">
        <v>22</v>
      </c>
      <c r="B2976" s="66" t="str">
        <f t="shared" si="206"/>
        <v>2976</v>
      </c>
      <c r="R2976" s="68" t="str">
        <f t="shared" si="207"/>
        <v/>
      </c>
      <c r="S2976" s="70" t="s">
        <v>22</v>
      </c>
    </row>
    <row r="2977" spans="1:19" ht="18" customHeight="1">
      <c r="A2977" s="66" t="s">
        <v>22</v>
      </c>
      <c r="B2977" s="66" t="str">
        <f t="shared" si="206"/>
        <v>2977</v>
      </c>
      <c r="R2977" s="68" t="str">
        <f t="shared" si="207"/>
        <v/>
      </c>
      <c r="S2977" s="70" t="s">
        <v>22</v>
      </c>
    </row>
    <row r="2978" spans="1:19" ht="18" customHeight="1">
      <c r="A2978" s="66" t="s">
        <v>22</v>
      </c>
      <c r="B2978" s="66" t="str">
        <f t="shared" si="206"/>
        <v>2978</v>
      </c>
      <c r="R2978" s="68" t="str">
        <f t="shared" si="207"/>
        <v/>
      </c>
      <c r="S2978" s="70" t="s">
        <v>22</v>
      </c>
    </row>
    <row r="2979" spans="1:19" ht="18" customHeight="1">
      <c r="A2979" s="66" t="s">
        <v>22</v>
      </c>
      <c r="B2979" s="66" t="str">
        <f t="shared" si="206"/>
        <v>2979</v>
      </c>
      <c r="R2979" s="68" t="str">
        <f t="shared" si="207"/>
        <v/>
      </c>
      <c r="S2979" s="70" t="s">
        <v>22</v>
      </c>
    </row>
    <row r="2980" spans="1:19" ht="18" customHeight="1">
      <c r="A2980" s="66" t="s">
        <v>22</v>
      </c>
      <c r="B2980" s="66" t="str">
        <f t="shared" si="206"/>
        <v>2980</v>
      </c>
      <c r="R2980" s="68" t="str">
        <f t="shared" si="207"/>
        <v/>
      </c>
      <c r="S2980" s="70" t="s">
        <v>22</v>
      </c>
    </row>
    <row r="2981" spans="1:19" ht="18" customHeight="1">
      <c r="A2981" s="66" t="s">
        <v>22</v>
      </c>
      <c r="B2981" s="66" t="str">
        <f t="shared" si="206"/>
        <v>2981</v>
      </c>
      <c r="R2981" s="68" t="str">
        <f t="shared" si="207"/>
        <v/>
      </c>
      <c r="S2981" s="70" t="s">
        <v>22</v>
      </c>
    </row>
    <row r="2982" spans="1:19" ht="18" customHeight="1">
      <c r="A2982" s="66" t="s">
        <v>22</v>
      </c>
      <c r="B2982" s="66" t="str">
        <f t="shared" si="206"/>
        <v>2982</v>
      </c>
      <c r="R2982" s="68" t="str">
        <f t="shared" si="207"/>
        <v/>
      </c>
      <c r="S2982" s="70" t="s">
        <v>22</v>
      </c>
    </row>
    <row r="2983" spans="1:19" ht="18" customHeight="1">
      <c r="A2983" s="66" t="s">
        <v>22</v>
      </c>
      <c r="B2983" s="66" t="str">
        <f t="shared" si="206"/>
        <v>2983</v>
      </c>
      <c r="R2983" s="68" t="str">
        <f t="shared" si="207"/>
        <v/>
      </c>
      <c r="S2983" s="70" t="s">
        <v>22</v>
      </c>
    </row>
    <row r="2984" spans="1:19" ht="18" customHeight="1">
      <c r="A2984" s="66" t="s">
        <v>22</v>
      </c>
      <c r="B2984" s="66" t="str">
        <f t="shared" si="206"/>
        <v>2984</v>
      </c>
      <c r="R2984" s="68" t="str">
        <f t="shared" si="207"/>
        <v/>
      </c>
      <c r="S2984" s="70" t="s">
        <v>22</v>
      </c>
    </row>
    <row r="2985" spans="1:19" ht="18" customHeight="1">
      <c r="A2985" s="66" t="s">
        <v>22</v>
      </c>
      <c r="B2985" s="66" t="str">
        <f t="shared" si="206"/>
        <v>2985</v>
      </c>
      <c r="R2985" s="68" t="str">
        <f t="shared" si="207"/>
        <v/>
      </c>
      <c r="S2985" s="70" t="s">
        <v>22</v>
      </c>
    </row>
    <row r="2986" spans="1:19" ht="18" customHeight="1">
      <c r="A2986" s="66" t="s">
        <v>22</v>
      </c>
      <c r="B2986" s="66" t="str">
        <f t="shared" si="206"/>
        <v>2986</v>
      </c>
      <c r="R2986" s="68" t="str">
        <f t="shared" si="207"/>
        <v/>
      </c>
      <c r="S2986" s="70" t="s">
        <v>22</v>
      </c>
    </row>
    <row r="2987" spans="1:19" ht="18" customHeight="1">
      <c r="A2987" s="66" t="s">
        <v>22</v>
      </c>
      <c r="B2987" s="66" t="str">
        <f t="shared" si="206"/>
        <v>2987</v>
      </c>
      <c r="R2987" s="68" t="str">
        <f t="shared" si="207"/>
        <v/>
      </c>
      <c r="S2987" s="70" t="s">
        <v>22</v>
      </c>
    </row>
    <row r="2988" spans="1:19" ht="18" customHeight="1">
      <c r="A2988" s="66" t="s">
        <v>22</v>
      </c>
      <c r="B2988" s="66" t="str">
        <f t="shared" si="206"/>
        <v>2988</v>
      </c>
      <c r="R2988" s="68" t="str">
        <f t="shared" si="207"/>
        <v/>
      </c>
      <c r="S2988" s="70" t="s">
        <v>22</v>
      </c>
    </row>
    <row r="2989" spans="1:19" ht="18" customHeight="1">
      <c r="A2989" s="66" t="s">
        <v>22</v>
      </c>
      <c r="B2989" s="66" t="str">
        <f t="shared" si="206"/>
        <v>2989</v>
      </c>
      <c r="R2989" s="68" t="str">
        <f t="shared" si="207"/>
        <v/>
      </c>
      <c r="S2989" s="70" t="s">
        <v>22</v>
      </c>
    </row>
    <row r="2990" spans="1:19" ht="18" customHeight="1">
      <c r="A2990" s="66" t="s">
        <v>22</v>
      </c>
      <c r="B2990" s="66" t="str">
        <f t="shared" si="206"/>
        <v>2990</v>
      </c>
      <c r="R2990" s="68" t="str">
        <f t="shared" si="207"/>
        <v/>
      </c>
      <c r="S2990" s="70" t="s">
        <v>22</v>
      </c>
    </row>
    <row r="2991" spans="1:19" ht="18" customHeight="1">
      <c r="A2991" s="66" t="s">
        <v>22</v>
      </c>
      <c r="B2991" s="66" t="str">
        <f t="shared" si="206"/>
        <v>2991</v>
      </c>
      <c r="R2991" s="68" t="str">
        <f t="shared" si="207"/>
        <v/>
      </c>
      <c r="S2991" s="70" t="s">
        <v>22</v>
      </c>
    </row>
    <row r="2992" spans="1:19" ht="18" customHeight="1">
      <c r="A2992" s="66" t="s">
        <v>22</v>
      </c>
      <c r="B2992" s="66" t="str">
        <f t="shared" si="206"/>
        <v>2992</v>
      </c>
      <c r="R2992" s="68" t="str">
        <f t="shared" si="207"/>
        <v/>
      </c>
      <c r="S2992" s="70" t="s">
        <v>22</v>
      </c>
    </row>
    <row r="2993" spans="1:19" ht="18" customHeight="1">
      <c r="A2993" s="66" t="s">
        <v>22</v>
      </c>
      <c r="B2993" s="66" t="str">
        <f t="shared" si="206"/>
        <v>2993</v>
      </c>
      <c r="R2993" s="68" t="str">
        <f t="shared" si="207"/>
        <v/>
      </c>
      <c r="S2993" s="70" t="s">
        <v>22</v>
      </c>
    </row>
    <row r="2994" spans="1:19" ht="18" customHeight="1">
      <c r="A2994" s="66" t="s">
        <v>22</v>
      </c>
      <c r="B2994" s="66" t="str">
        <f t="shared" si="206"/>
        <v>2994</v>
      </c>
      <c r="R2994" s="68" t="str">
        <f t="shared" si="207"/>
        <v/>
      </c>
      <c r="S2994" s="70" t="s">
        <v>22</v>
      </c>
    </row>
    <row r="2995" spans="1:19" ht="18" customHeight="1">
      <c r="A2995" s="66" t="s">
        <v>22</v>
      </c>
      <c r="B2995" s="66" t="str">
        <f t="shared" si="206"/>
        <v>2995</v>
      </c>
      <c r="R2995" s="68" t="str">
        <f t="shared" si="207"/>
        <v/>
      </c>
      <c r="S2995" s="70" t="s">
        <v>22</v>
      </c>
    </row>
    <row r="2996" spans="1:19" ht="18" customHeight="1">
      <c r="A2996" s="66" t="s">
        <v>22</v>
      </c>
      <c r="B2996" s="66" t="str">
        <f t="shared" si="206"/>
        <v>2996</v>
      </c>
      <c r="R2996" s="68" t="str">
        <f t="shared" si="207"/>
        <v/>
      </c>
      <c r="S2996" s="70" t="s">
        <v>22</v>
      </c>
    </row>
    <row r="2997" spans="1:19" ht="18" customHeight="1">
      <c r="A2997" s="66" t="s">
        <v>22</v>
      </c>
      <c r="B2997" s="66" t="str">
        <f t="shared" si="206"/>
        <v>2997</v>
      </c>
      <c r="R2997" s="68" t="str">
        <f t="shared" si="207"/>
        <v/>
      </c>
      <c r="S2997" s="70" t="s">
        <v>22</v>
      </c>
    </row>
    <row r="2998" spans="1:19" ht="18" customHeight="1">
      <c r="A2998" s="66" t="s">
        <v>22</v>
      </c>
      <c r="B2998" s="66" t="str">
        <f t="shared" si="206"/>
        <v>2998</v>
      </c>
      <c r="R2998" s="68" t="str">
        <f t="shared" si="207"/>
        <v/>
      </c>
      <c r="S2998" s="70" t="s">
        <v>22</v>
      </c>
    </row>
    <row r="2999" spans="1:19" ht="18" customHeight="1">
      <c r="A2999" s="66" t="s">
        <v>22</v>
      </c>
      <c r="B2999" s="66" t="str">
        <f t="shared" si="206"/>
        <v>2999</v>
      </c>
      <c r="R2999" s="68" t="str">
        <f t="shared" si="207"/>
        <v/>
      </c>
      <c r="S2999" s="70" t="s">
        <v>22</v>
      </c>
    </row>
    <row r="3000" spans="1:19" ht="18" customHeight="1">
      <c r="A3000" s="66" t="s">
        <v>22</v>
      </c>
      <c r="B3000" s="66" t="str">
        <f t="shared" si="206"/>
        <v>3000</v>
      </c>
      <c r="R3000" s="68" t="str">
        <f t="shared" si="207"/>
        <v/>
      </c>
      <c r="S3000" s="70" t="s">
        <v>22</v>
      </c>
    </row>
    <row r="3001" spans="1:19" ht="18" customHeight="1">
      <c r="A3001" s="66" t="s">
        <v>22</v>
      </c>
      <c r="B3001" s="66" t="str">
        <f t="shared" si="206"/>
        <v>3001</v>
      </c>
      <c r="R3001" s="68" t="str">
        <f t="shared" si="207"/>
        <v/>
      </c>
      <c r="S3001" s="70" t="s">
        <v>22</v>
      </c>
    </row>
    <row r="3002" spans="1:19" ht="18" customHeight="1">
      <c r="A3002" s="66" t="s">
        <v>22</v>
      </c>
      <c r="B3002" s="66" t="str">
        <f t="shared" si="206"/>
        <v>3002</v>
      </c>
      <c r="R3002" s="68" t="str">
        <f t="shared" si="207"/>
        <v/>
      </c>
      <c r="S3002" s="70" t="s">
        <v>22</v>
      </c>
    </row>
    <row r="3003" spans="1:19" ht="18" customHeight="1">
      <c r="A3003" s="66" t="s">
        <v>22</v>
      </c>
      <c r="B3003" s="66" t="str">
        <f t="shared" si="206"/>
        <v>3003</v>
      </c>
      <c r="R3003" s="68" t="str">
        <f t="shared" si="207"/>
        <v/>
      </c>
      <c r="S3003" s="70" t="s">
        <v>22</v>
      </c>
    </row>
    <row r="3004" spans="1:19" ht="18" customHeight="1">
      <c r="A3004" s="66" t="s">
        <v>22</v>
      </c>
      <c r="B3004" s="66" t="str">
        <f t="shared" si="206"/>
        <v>3004</v>
      </c>
      <c r="R3004" s="68" t="str">
        <f t="shared" si="207"/>
        <v/>
      </c>
      <c r="S3004" s="70" t="s">
        <v>22</v>
      </c>
    </row>
    <row r="3005" spans="1:19" ht="18" customHeight="1">
      <c r="A3005" s="66" t="s">
        <v>22</v>
      </c>
      <c r="B3005" s="66" t="str">
        <f t="shared" si="206"/>
        <v>3005</v>
      </c>
      <c r="R3005" s="68" t="str">
        <f t="shared" si="207"/>
        <v/>
      </c>
      <c r="S3005" s="70" t="s">
        <v>22</v>
      </c>
    </row>
    <row r="3006" spans="1:19" ht="18" customHeight="1">
      <c r="A3006" s="66" t="s">
        <v>22</v>
      </c>
      <c r="B3006" s="66" t="str">
        <f t="shared" si="206"/>
        <v>3006</v>
      </c>
      <c r="R3006" s="68" t="str">
        <f t="shared" si="207"/>
        <v/>
      </c>
      <c r="S3006" s="70" t="s">
        <v>22</v>
      </c>
    </row>
    <row r="3007" spans="1:19" ht="18" customHeight="1">
      <c r="A3007" s="66" t="s">
        <v>22</v>
      </c>
      <c r="B3007" s="66" t="str">
        <f t="shared" si="206"/>
        <v>3007</v>
      </c>
      <c r="R3007" s="68" t="str">
        <f t="shared" si="207"/>
        <v/>
      </c>
      <c r="S3007" s="70" t="s">
        <v>22</v>
      </c>
    </row>
    <row r="3008" spans="1:19" ht="18" customHeight="1">
      <c r="A3008" s="66" t="s">
        <v>22</v>
      </c>
      <c r="B3008" s="66" t="str">
        <f t="shared" si="206"/>
        <v>3008</v>
      </c>
      <c r="R3008" s="68" t="str">
        <f t="shared" si="207"/>
        <v/>
      </c>
      <c r="S3008" s="70" t="s">
        <v>22</v>
      </c>
    </row>
    <row r="3009" spans="1:19" ht="18" customHeight="1">
      <c r="A3009" s="66" t="s">
        <v>22</v>
      </c>
      <c r="B3009" s="66" t="str">
        <f t="shared" si="206"/>
        <v>3009</v>
      </c>
      <c r="R3009" s="68" t="str">
        <f t="shared" si="207"/>
        <v/>
      </c>
      <c r="S3009" s="70" t="s">
        <v>22</v>
      </c>
    </row>
    <row r="3010" spans="1:19" ht="18" customHeight="1">
      <c r="A3010" s="66" t="s">
        <v>22</v>
      </c>
      <c r="B3010" s="66" t="str">
        <f t="shared" si="206"/>
        <v>3010</v>
      </c>
      <c r="R3010" s="68" t="str">
        <f t="shared" si="207"/>
        <v/>
      </c>
      <c r="S3010" s="70" t="s">
        <v>22</v>
      </c>
    </row>
    <row r="3011" spans="1:19" ht="18" customHeight="1">
      <c r="A3011" s="66" t="s">
        <v>22</v>
      </c>
      <c r="B3011" s="66" t="str">
        <f t="shared" si="206"/>
        <v>3011</v>
      </c>
      <c r="R3011" s="68" t="str">
        <f t="shared" si="207"/>
        <v/>
      </c>
      <c r="S3011" s="70" t="s">
        <v>22</v>
      </c>
    </row>
    <row r="3012" spans="1:19" ht="18" customHeight="1">
      <c r="A3012" s="66" t="s">
        <v>22</v>
      </c>
      <c r="B3012" s="66" t="str">
        <f t="shared" ref="B3012:B3075" si="208">ROW(S3012)&amp;S3012</f>
        <v>3012</v>
      </c>
      <c r="R3012" s="68" t="str">
        <f t="shared" si="207"/>
        <v/>
      </c>
      <c r="S3012" s="70" t="s">
        <v>22</v>
      </c>
    </row>
    <row r="3013" spans="1:19" ht="18" customHeight="1">
      <c r="A3013" s="66" t="s">
        <v>22</v>
      </c>
      <c r="B3013" s="66" t="str">
        <f t="shared" si="208"/>
        <v>3013</v>
      </c>
      <c r="R3013" s="68" t="str">
        <f t="shared" ref="R3013:R3076" si="209">IF(J3013="","",J3013*Q3013)</f>
        <v/>
      </c>
      <c r="S3013" s="70" t="s">
        <v>22</v>
      </c>
    </row>
    <row r="3014" spans="1:19" ht="18" customHeight="1">
      <c r="A3014" s="66" t="s">
        <v>22</v>
      </c>
      <c r="B3014" s="66" t="str">
        <f t="shared" si="208"/>
        <v>3014</v>
      </c>
      <c r="R3014" s="68" t="str">
        <f t="shared" si="209"/>
        <v/>
      </c>
      <c r="S3014" s="70" t="s">
        <v>22</v>
      </c>
    </row>
    <row r="3015" spans="1:19" ht="18" customHeight="1">
      <c r="A3015" s="66" t="s">
        <v>22</v>
      </c>
      <c r="B3015" s="66" t="str">
        <f t="shared" si="208"/>
        <v>3015</v>
      </c>
      <c r="R3015" s="68" t="str">
        <f t="shared" si="209"/>
        <v/>
      </c>
      <c r="S3015" s="70" t="s">
        <v>22</v>
      </c>
    </row>
    <row r="3016" spans="1:19" ht="18" customHeight="1">
      <c r="A3016" s="66" t="s">
        <v>22</v>
      </c>
      <c r="B3016" s="66" t="str">
        <f t="shared" si="208"/>
        <v>3016</v>
      </c>
      <c r="R3016" s="68" t="str">
        <f t="shared" si="209"/>
        <v/>
      </c>
      <c r="S3016" s="70" t="s">
        <v>22</v>
      </c>
    </row>
    <row r="3017" spans="1:19" ht="18" customHeight="1">
      <c r="A3017" s="66" t="s">
        <v>22</v>
      </c>
      <c r="B3017" s="66" t="str">
        <f t="shared" si="208"/>
        <v>3017</v>
      </c>
      <c r="R3017" s="68" t="str">
        <f t="shared" si="209"/>
        <v/>
      </c>
      <c r="S3017" s="70" t="s">
        <v>22</v>
      </c>
    </row>
    <row r="3018" spans="1:19" ht="18" customHeight="1">
      <c r="A3018" s="66" t="s">
        <v>22</v>
      </c>
      <c r="B3018" s="66" t="str">
        <f t="shared" si="208"/>
        <v>3018</v>
      </c>
      <c r="R3018" s="68" t="str">
        <f t="shared" si="209"/>
        <v/>
      </c>
      <c r="S3018" s="70" t="s">
        <v>22</v>
      </c>
    </row>
    <row r="3019" spans="1:19" ht="18" customHeight="1">
      <c r="A3019" s="66" t="s">
        <v>22</v>
      </c>
      <c r="B3019" s="66" t="str">
        <f t="shared" si="208"/>
        <v>3019</v>
      </c>
      <c r="R3019" s="68" t="str">
        <f t="shared" si="209"/>
        <v/>
      </c>
      <c r="S3019" s="70" t="s">
        <v>22</v>
      </c>
    </row>
    <row r="3020" spans="1:19" ht="18" customHeight="1">
      <c r="A3020" s="66" t="s">
        <v>22</v>
      </c>
      <c r="B3020" s="66" t="str">
        <f t="shared" si="208"/>
        <v>3020</v>
      </c>
      <c r="R3020" s="68" t="str">
        <f t="shared" si="209"/>
        <v/>
      </c>
      <c r="S3020" s="70" t="s">
        <v>22</v>
      </c>
    </row>
    <row r="3021" spans="1:19" ht="18" customHeight="1">
      <c r="A3021" s="66" t="s">
        <v>22</v>
      </c>
      <c r="B3021" s="66" t="str">
        <f t="shared" si="208"/>
        <v>3021</v>
      </c>
      <c r="R3021" s="68" t="str">
        <f t="shared" si="209"/>
        <v/>
      </c>
      <c r="S3021" s="70" t="s">
        <v>22</v>
      </c>
    </row>
    <row r="3022" spans="1:19" ht="18" customHeight="1">
      <c r="A3022" s="66" t="s">
        <v>22</v>
      </c>
      <c r="B3022" s="66" t="str">
        <f t="shared" si="208"/>
        <v>3022</v>
      </c>
      <c r="R3022" s="68" t="str">
        <f t="shared" si="209"/>
        <v/>
      </c>
      <c r="S3022" s="70" t="s">
        <v>22</v>
      </c>
    </row>
    <row r="3023" spans="1:19" ht="18" customHeight="1">
      <c r="A3023" s="66" t="s">
        <v>22</v>
      </c>
      <c r="B3023" s="66" t="str">
        <f t="shared" si="208"/>
        <v>3023</v>
      </c>
      <c r="R3023" s="68" t="str">
        <f t="shared" si="209"/>
        <v/>
      </c>
      <c r="S3023" s="70" t="s">
        <v>22</v>
      </c>
    </row>
    <row r="3024" spans="1:19" ht="18" customHeight="1">
      <c r="A3024" s="66" t="s">
        <v>22</v>
      </c>
      <c r="B3024" s="66" t="str">
        <f t="shared" si="208"/>
        <v>3024</v>
      </c>
      <c r="R3024" s="68" t="str">
        <f t="shared" si="209"/>
        <v/>
      </c>
      <c r="S3024" s="70" t="s">
        <v>22</v>
      </c>
    </row>
    <row r="3025" spans="1:19" ht="18" customHeight="1">
      <c r="A3025" s="66" t="s">
        <v>22</v>
      </c>
      <c r="B3025" s="66" t="str">
        <f t="shared" si="208"/>
        <v>3025</v>
      </c>
      <c r="R3025" s="68" t="str">
        <f t="shared" si="209"/>
        <v/>
      </c>
      <c r="S3025" s="70" t="s">
        <v>22</v>
      </c>
    </row>
    <row r="3026" spans="1:19" ht="18" customHeight="1">
      <c r="A3026" s="66" t="s">
        <v>22</v>
      </c>
      <c r="B3026" s="66" t="str">
        <f t="shared" si="208"/>
        <v>3026</v>
      </c>
      <c r="R3026" s="68" t="str">
        <f t="shared" si="209"/>
        <v/>
      </c>
      <c r="S3026" s="70" t="s">
        <v>22</v>
      </c>
    </row>
    <row r="3027" spans="1:19" ht="18" customHeight="1">
      <c r="A3027" s="66" t="s">
        <v>22</v>
      </c>
      <c r="B3027" s="66" t="str">
        <f t="shared" si="208"/>
        <v>3027</v>
      </c>
      <c r="R3027" s="68" t="str">
        <f t="shared" si="209"/>
        <v/>
      </c>
      <c r="S3027" s="70" t="s">
        <v>22</v>
      </c>
    </row>
    <row r="3028" spans="1:19" ht="18" customHeight="1">
      <c r="A3028" s="66" t="s">
        <v>22</v>
      </c>
      <c r="B3028" s="66" t="str">
        <f t="shared" si="208"/>
        <v>3028</v>
      </c>
      <c r="R3028" s="68" t="str">
        <f t="shared" si="209"/>
        <v/>
      </c>
      <c r="S3028" s="70" t="s">
        <v>22</v>
      </c>
    </row>
    <row r="3029" spans="1:19" ht="18" customHeight="1">
      <c r="A3029" s="66" t="s">
        <v>22</v>
      </c>
      <c r="B3029" s="66" t="str">
        <f t="shared" si="208"/>
        <v>3029</v>
      </c>
      <c r="R3029" s="68" t="str">
        <f t="shared" si="209"/>
        <v/>
      </c>
      <c r="S3029" s="70" t="s">
        <v>22</v>
      </c>
    </row>
    <row r="3030" spans="1:19" ht="18" customHeight="1">
      <c r="A3030" s="66" t="s">
        <v>22</v>
      </c>
      <c r="B3030" s="66" t="str">
        <f t="shared" si="208"/>
        <v>3030</v>
      </c>
      <c r="R3030" s="68" t="str">
        <f t="shared" si="209"/>
        <v/>
      </c>
      <c r="S3030" s="70" t="s">
        <v>22</v>
      </c>
    </row>
    <row r="3031" spans="1:19" ht="18" customHeight="1">
      <c r="A3031" s="66" t="s">
        <v>22</v>
      </c>
      <c r="B3031" s="66" t="str">
        <f t="shared" si="208"/>
        <v>3031</v>
      </c>
      <c r="R3031" s="68" t="str">
        <f t="shared" si="209"/>
        <v/>
      </c>
      <c r="S3031" s="70" t="s">
        <v>22</v>
      </c>
    </row>
    <row r="3032" spans="1:19" ht="18" customHeight="1">
      <c r="A3032" s="66" t="s">
        <v>22</v>
      </c>
      <c r="B3032" s="66" t="str">
        <f t="shared" si="208"/>
        <v>3032</v>
      </c>
      <c r="R3032" s="68" t="str">
        <f t="shared" si="209"/>
        <v/>
      </c>
      <c r="S3032" s="70" t="s">
        <v>22</v>
      </c>
    </row>
    <row r="3033" spans="1:19" ht="18" customHeight="1">
      <c r="A3033" s="66" t="s">
        <v>22</v>
      </c>
      <c r="B3033" s="66" t="str">
        <f t="shared" si="208"/>
        <v>3033</v>
      </c>
      <c r="R3033" s="68" t="str">
        <f t="shared" si="209"/>
        <v/>
      </c>
      <c r="S3033" s="70" t="s">
        <v>22</v>
      </c>
    </row>
    <row r="3034" spans="1:19" ht="18" customHeight="1">
      <c r="A3034" s="66" t="s">
        <v>22</v>
      </c>
      <c r="B3034" s="66" t="str">
        <f t="shared" si="208"/>
        <v>3034</v>
      </c>
      <c r="R3034" s="68" t="str">
        <f t="shared" si="209"/>
        <v/>
      </c>
      <c r="S3034" s="70" t="s">
        <v>22</v>
      </c>
    </row>
    <row r="3035" spans="1:19" ht="18" customHeight="1">
      <c r="A3035" s="66" t="s">
        <v>22</v>
      </c>
      <c r="B3035" s="66" t="str">
        <f t="shared" si="208"/>
        <v>3035</v>
      </c>
      <c r="R3035" s="68" t="str">
        <f t="shared" si="209"/>
        <v/>
      </c>
      <c r="S3035" s="70" t="s">
        <v>22</v>
      </c>
    </row>
    <row r="3036" spans="1:19" ht="18" customHeight="1">
      <c r="A3036" s="66" t="s">
        <v>22</v>
      </c>
      <c r="B3036" s="66" t="str">
        <f t="shared" si="208"/>
        <v>3036</v>
      </c>
      <c r="R3036" s="68" t="str">
        <f t="shared" si="209"/>
        <v/>
      </c>
      <c r="S3036" s="70" t="s">
        <v>22</v>
      </c>
    </row>
    <row r="3037" spans="1:19" ht="18" customHeight="1">
      <c r="A3037" s="66" t="s">
        <v>22</v>
      </c>
      <c r="B3037" s="66" t="str">
        <f t="shared" si="208"/>
        <v>3037</v>
      </c>
      <c r="R3037" s="68" t="str">
        <f t="shared" si="209"/>
        <v/>
      </c>
      <c r="S3037" s="70" t="s">
        <v>22</v>
      </c>
    </row>
    <row r="3038" spans="1:19" ht="18" customHeight="1">
      <c r="A3038" s="66" t="s">
        <v>22</v>
      </c>
      <c r="B3038" s="66" t="str">
        <f t="shared" si="208"/>
        <v>3038</v>
      </c>
      <c r="R3038" s="68" t="str">
        <f t="shared" si="209"/>
        <v/>
      </c>
      <c r="S3038" s="70" t="s">
        <v>22</v>
      </c>
    </row>
    <row r="3039" spans="1:19" ht="18" customHeight="1">
      <c r="A3039" s="66" t="s">
        <v>22</v>
      </c>
      <c r="B3039" s="66" t="str">
        <f t="shared" si="208"/>
        <v>3039</v>
      </c>
      <c r="R3039" s="68" t="str">
        <f t="shared" si="209"/>
        <v/>
      </c>
      <c r="S3039" s="70" t="s">
        <v>22</v>
      </c>
    </row>
    <row r="3040" spans="1:19" ht="18" customHeight="1">
      <c r="A3040" s="66" t="s">
        <v>22</v>
      </c>
      <c r="B3040" s="66" t="str">
        <f t="shared" si="208"/>
        <v>3040</v>
      </c>
      <c r="R3040" s="68" t="str">
        <f t="shared" si="209"/>
        <v/>
      </c>
      <c r="S3040" s="70" t="s">
        <v>22</v>
      </c>
    </row>
    <row r="3041" spans="1:19" ht="18" customHeight="1">
      <c r="A3041" s="66" t="s">
        <v>22</v>
      </c>
      <c r="B3041" s="66" t="str">
        <f t="shared" si="208"/>
        <v>3041</v>
      </c>
      <c r="R3041" s="68" t="str">
        <f t="shared" si="209"/>
        <v/>
      </c>
      <c r="S3041" s="70" t="s">
        <v>22</v>
      </c>
    </row>
    <row r="3042" spans="1:19" ht="18" customHeight="1">
      <c r="A3042" s="66" t="s">
        <v>22</v>
      </c>
      <c r="B3042" s="66" t="str">
        <f t="shared" si="208"/>
        <v>3042</v>
      </c>
      <c r="R3042" s="68" t="str">
        <f t="shared" si="209"/>
        <v/>
      </c>
      <c r="S3042" s="70" t="s">
        <v>22</v>
      </c>
    </row>
    <row r="3043" spans="1:19" ht="18" customHeight="1">
      <c r="A3043" s="66" t="s">
        <v>22</v>
      </c>
      <c r="B3043" s="66" t="str">
        <f t="shared" si="208"/>
        <v>3043</v>
      </c>
      <c r="R3043" s="68" t="str">
        <f t="shared" si="209"/>
        <v/>
      </c>
      <c r="S3043" s="70" t="s">
        <v>22</v>
      </c>
    </row>
    <row r="3044" spans="1:19" ht="18" customHeight="1">
      <c r="A3044" s="66" t="s">
        <v>22</v>
      </c>
      <c r="B3044" s="66" t="str">
        <f t="shared" si="208"/>
        <v>3044</v>
      </c>
      <c r="R3044" s="68" t="str">
        <f t="shared" si="209"/>
        <v/>
      </c>
      <c r="S3044" s="70" t="s">
        <v>22</v>
      </c>
    </row>
    <row r="3045" spans="1:19" ht="18" customHeight="1">
      <c r="A3045" s="66" t="s">
        <v>22</v>
      </c>
      <c r="B3045" s="66" t="str">
        <f t="shared" si="208"/>
        <v>3045</v>
      </c>
      <c r="R3045" s="68" t="str">
        <f t="shared" si="209"/>
        <v/>
      </c>
      <c r="S3045" s="70" t="s">
        <v>22</v>
      </c>
    </row>
    <row r="3046" spans="1:19" ht="18" customHeight="1">
      <c r="A3046" s="66" t="s">
        <v>22</v>
      </c>
      <c r="B3046" s="66" t="str">
        <f t="shared" si="208"/>
        <v>3046</v>
      </c>
      <c r="R3046" s="68" t="str">
        <f t="shared" si="209"/>
        <v/>
      </c>
      <c r="S3046" s="70" t="s">
        <v>22</v>
      </c>
    </row>
    <row r="3047" spans="1:19" ht="18" customHeight="1">
      <c r="A3047" s="66" t="s">
        <v>22</v>
      </c>
      <c r="B3047" s="66" t="str">
        <f t="shared" si="208"/>
        <v>3047</v>
      </c>
      <c r="R3047" s="68" t="str">
        <f t="shared" si="209"/>
        <v/>
      </c>
      <c r="S3047" s="70" t="s">
        <v>22</v>
      </c>
    </row>
    <row r="3048" spans="1:19" ht="18" customHeight="1">
      <c r="A3048" s="66" t="s">
        <v>22</v>
      </c>
      <c r="B3048" s="66" t="str">
        <f t="shared" si="208"/>
        <v>3048</v>
      </c>
      <c r="R3048" s="68" t="str">
        <f t="shared" si="209"/>
        <v/>
      </c>
      <c r="S3048" s="70" t="s">
        <v>22</v>
      </c>
    </row>
    <row r="3049" spans="1:19" ht="18" customHeight="1">
      <c r="A3049" s="66" t="s">
        <v>22</v>
      </c>
      <c r="B3049" s="66" t="str">
        <f t="shared" si="208"/>
        <v>3049</v>
      </c>
      <c r="R3049" s="68" t="str">
        <f t="shared" si="209"/>
        <v/>
      </c>
      <c r="S3049" s="70" t="s">
        <v>22</v>
      </c>
    </row>
    <row r="3050" spans="1:19" ht="18" customHeight="1">
      <c r="A3050" s="66" t="s">
        <v>22</v>
      </c>
      <c r="B3050" s="66" t="str">
        <f t="shared" si="208"/>
        <v>3050</v>
      </c>
      <c r="R3050" s="68" t="str">
        <f t="shared" si="209"/>
        <v/>
      </c>
      <c r="S3050" s="70" t="s">
        <v>22</v>
      </c>
    </row>
    <row r="3051" spans="1:19" ht="18" customHeight="1">
      <c r="A3051" s="66" t="s">
        <v>22</v>
      </c>
      <c r="B3051" s="66" t="str">
        <f t="shared" si="208"/>
        <v>3051</v>
      </c>
      <c r="R3051" s="68" t="str">
        <f t="shared" si="209"/>
        <v/>
      </c>
      <c r="S3051" s="70" t="s">
        <v>22</v>
      </c>
    </row>
    <row r="3052" spans="1:19" ht="18" customHeight="1">
      <c r="A3052" s="66" t="s">
        <v>22</v>
      </c>
      <c r="B3052" s="66" t="str">
        <f t="shared" si="208"/>
        <v>3052</v>
      </c>
      <c r="R3052" s="68" t="str">
        <f t="shared" si="209"/>
        <v/>
      </c>
      <c r="S3052" s="70" t="s">
        <v>22</v>
      </c>
    </row>
    <row r="3053" spans="1:19" ht="18" customHeight="1">
      <c r="A3053" s="66" t="s">
        <v>22</v>
      </c>
      <c r="B3053" s="66" t="str">
        <f t="shared" si="208"/>
        <v>3053</v>
      </c>
      <c r="R3053" s="68" t="str">
        <f t="shared" si="209"/>
        <v/>
      </c>
      <c r="S3053" s="70" t="s">
        <v>22</v>
      </c>
    </row>
    <row r="3054" spans="1:19" ht="18" customHeight="1">
      <c r="A3054" s="66" t="s">
        <v>22</v>
      </c>
      <c r="B3054" s="66" t="str">
        <f t="shared" si="208"/>
        <v>3054</v>
      </c>
      <c r="R3054" s="68" t="str">
        <f t="shared" si="209"/>
        <v/>
      </c>
      <c r="S3054" s="70" t="s">
        <v>22</v>
      </c>
    </row>
    <row r="3055" spans="1:19" ht="18" customHeight="1">
      <c r="A3055" s="66" t="s">
        <v>22</v>
      </c>
      <c r="B3055" s="66" t="str">
        <f t="shared" si="208"/>
        <v>3055</v>
      </c>
      <c r="R3055" s="68" t="str">
        <f t="shared" si="209"/>
        <v/>
      </c>
      <c r="S3055" s="70" t="s">
        <v>22</v>
      </c>
    </row>
    <row r="3056" spans="1:19" ht="18" customHeight="1">
      <c r="A3056" s="66" t="s">
        <v>22</v>
      </c>
      <c r="B3056" s="66" t="str">
        <f t="shared" si="208"/>
        <v>3056</v>
      </c>
      <c r="R3056" s="68" t="str">
        <f t="shared" si="209"/>
        <v/>
      </c>
      <c r="S3056" s="70" t="s">
        <v>22</v>
      </c>
    </row>
    <row r="3057" spans="1:19" ht="18" customHeight="1">
      <c r="A3057" s="66" t="s">
        <v>22</v>
      </c>
      <c r="B3057" s="66" t="str">
        <f t="shared" si="208"/>
        <v>3057</v>
      </c>
      <c r="R3057" s="68" t="str">
        <f t="shared" si="209"/>
        <v/>
      </c>
      <c r="S3057" s="70" t="s">
        <v>22</v>
      </c>
    </row>
    <row r="3058" spans="1:19" ht="18" customHeight="1">
      <c r="A3058" s="66" t="s">
        <v>22</v>
      </c>
      <c r="B3058" s="66" t="str">
        <f t="shared" si="208"/>
        <v>3058</v>
      </c>
      <c r="R3058" s="68" t="str">
        <f t="shared" si="209"/>
        <v/>
      </c>
      <c r="S3058" s="70" t="s">
        <v>22</v>
      </c>
    </row>
    <row r="3059" spans="1:19" ht="18" customHeight="1">
      <c r="A3059" s="66" t="s">
        <v>22</v>
      </c>
      <c r="B3059" s="66" t="str">
        <f t="shared" si="208"/>
        <v>3059</v>
      </c>
      <c r="R3059" s="68" t="str">
        <f t="shared" si="209"/>
        <v/>
      </c>
      <c r="S3059" s="70" t="s">
        <v>22</v>
      </c>
    </row>
    <row r="3060" spans="1:19" ht="18" customHeight="1">
      <c r="A3060" s="66" t="s">
        <v>22</v>
      </c>
      <c r="B3060" s="66" t="str">
        <f t="shared" si="208"/>
        <v>3060</v>
      </c>
      <c r="R3060" s="68" t="str">
        <f t="shared" si="209"/>
        <v/>
      </c>
      <c r="S3060" s="70" t="s">
        <v>22</v>
      </c>
    </row>
    <row r="3061" spans="1:19" ht="18" customHeight="1">
      <c r="A3061" s="66" t="s">
        <v>22</v>
      </c>
      <c r="B3061" s="66" t="str">
        <f t="shared" si="208"/>
        <v>3061</v>
      </c>
      <c r="R3061" s="68" t="str">
        <f t="shared" si="209"/>
        <v/>
      </c>
      <c r="S3061" s="70" t="s">
        <v>22</v>
      </c>
    </row>
    <row r="3062" spans="1:19" ht="18" customHeight="1">
      <c r="A3062" s="66" t="s">
        <v>22</v>
      </c>
      <c r="B3062" s="66" t="str">
        <f t="shared" si="208"/>
        <v>3062</v>
      </c>
      <c r="R3062" s="68" t="str">
        <f t="shared" si="209"/>
        <v/>
      </c>
      <c r="S3062" s="70" t="s">
        <v>22</v>
      </c>
    </row>
    <row r="3063" spans="1:19" ht="18" customHeight="1">
      <c r="A3063" s="66" t="s">
        <v>22</v>
      </c>
      <c r="B3063" s="66" t="str">
        <f t="shared" si="208"/>
        <v>3063</v>
      </c>
      <c r="R3063" s="68" t="str">
        <f t="shared" si="209"/>
        <v/>
      </c>
      <c r="S3063" s="70" t="s">
        <v>22</v>
      </c>
    </row>
    <row r="3064" spans="1:19" ht="18" customHeight="1">
      <c r="A3064" s="66" t="s">
        <v>22</v>
      </c>
      <c r="B3064" s="66" t="str">
        <f t="shared" si="208"/>
        <v>3064</v>
      </c>
      <c r="R3064" s="68" t="str">
        <f t="shared" si="209"/>
        <v/>
      </c>
      <c r="S3064" s="70" t="s">
        <v>22</v>
      </c>
    </row>
    <row r="3065" spans="1:19" ht="18" customHeight="1">
      <c r="A3065" s="66" t="s">
        <v>22</v>
      </c>
      <c r="B3065" s="66" t="str">
        <f t="shared" si="208"/>
        <v>3065</v>
      </c>
      <c r="R3065" s="68" t="str">
        <f t="shared" si="209"/>
        <v/>
      </c>
      <c r="S3065" s="70" t="s">
        <v>22</v>
      </c>
    </row>
    <row r="3066" spans="1:19" ht="18" customHeight="1">
      <c r="A3066" s="66" t="s">
        <v>22</v>
      </c>
      <c r="B3066" s="66" t="str">
        <f t="shared" si="208"/>
        <v>3066</v>
      </c>
      <c r="R3066" s="68" t="str">
        <f t="shared" si="209"/>
        <v/>
      </c>
      <c r="S3066" s="70" t="s">
        <v>22</v>
      </c>
    </row>
    <row r="3067" spans="1:19" ht="18" customHeight="1">
      <c r="A3067" s="66" t="s">
        <v>22</v>
      </c>
      <c r="B3067" s="66" t="str">
        <f t="shared" si="208"/>
        <v>3067</v>
      </c>
      <c r="R3067" s="68" t="str">
        <f t="shared" si="209"/>
        <v/>
      </c>
      <c r="S3067" s="70" t="s">
        <v>22</v>
      </c>
    </row>
    <row r="3068" spans="1:19" ht="18" customHeight="1">
      <c r="A3068" s="66" t="s">
        <v>22</v>
      </c>
      <c r="B3068" s="66" t="str">
        <f t="shared" si="208"/>
        <v>3068</v>
      </c>
      <c r="R3068" s="68" t="str">
        <f t="shared" si="209"/>
        <v/>
      </c>
      <c r="S3068" s="70" t="s">
        <v>22</v>
      </c>
    </row>
    <row r="3069" spans="1:19" ht="18" customHeight="1">
      <c r="A3069" s="66" t="s">
        <v>22</v>
      </c>
      <c r="B3069" s="66" t="str">
        <f t="shared" si="208"/>
        <v>3069</v>
      </c>
      <c r="R3069" s="68" t="str">
        <f t="shared" si="209"/>
        <v/>
      </c>
      <c r="S3069" s="70" t="s">
        <v>22</v>
      </c>
    </row>
    <row r="3070" spans="1:19" ht="18" customHeight="1">
      <c r="A3070" s="66" t="s">
        <v>22</v>
      </c>
      <c r="B3070" s="66" t="str">
        <f t="shared" si="208"/>
        <v>3070</v>
      </c>
      <c r="R3070" s="68" t="str">
        <f t="shared" si="209"/>
        <v/>
      </c>
      <c r="S3070" s="70" t="s">
        <v>22</v>
      </c>
    </row>
    <row r="3071" spans="1:19" ht="18" customHeight="1">
      <c r="A3071" s="66" t="s">
        <v>22</v>
      </c>
      <c r="B3071" s="66" t="str">
        <f t="shared" si="208"/>
        <v>3071</v>
      </c>
      <c r="R3071" s="68" t="str">
        <f t="shared" si="209"/>
        <v/>
      </c>
      <c r="S3071" s="70" t="s">
        <v>22</v>
      </c>
    </row>
    <row r="3072" spans="1:19" ht="18" customHeight="1">
      <c r="A3072" s="66" t="s">
        <v>22</v>
      </c>
      <c r="B3072" s="66" t="str">
        <f t="shared" si="208"/>
        <v>3072</v>
      </c>
      <c r="R3072" s="68" t="str">
        <f t="shared" si="209"/>
        <v/>
      </c>
      <c r="S3072" s="70" t="s">
        <v>22</v>
      </c>
    </row>
    <row r="3073" spans="1:19" ht="18" customHeight="1">
      <c r="A3073" s="66" t="s">
        <v>22</v>
      </c>
      <c r="B3073" s="66" t="str">
        <f t="shared" si="208"/>
        <v>3073</v>
      </c>
      <c r="R3073" s="68" t="str">
        <f t="shared" si="209"/>
        <v/>
      </c>
      <c r="S3073" s="70" t="s">
        <v>22</v>
      </c>
    </row>
    <row r="3074" spans="1:19" ht="18" customHeight="1">
      <c r="A3074" s="66" t="s">
        <v>22</v>
      </c>
      <c r="B3074" s="66" t="str">
        <f t="shared" si="208"/>
        <v>3074</v>
      </c>
      <c r="R3074" s="68" t="str">
        <f t="shared" si="209"/>
        <v/>
      </c>
      <c r="S3074" s="70" t="s">
        <v>22</v>
      </c>
    </row>
    <row r="3075" spans="1:19" ht="18" customHeight="1">
      <c r="A3075" s="66" t="s">
        <v>22</v>
      </c>
      <c r="B3075" s="66" t="str">
        <f t="shared" si="208"/>
        <v>3075</v>
      </c>
      <c r="R3075" s="68" t="str">
        <f t="shared" si="209"/>
        <v/>
      </c>
      <c r="S3075" s="70" t="s">
        <v>22</v>
      </c>
    </row>
    <row r="3076" spans="1:19" ht="18" customHeight="1">
      <c r="A3076" s="66" t="s">
        <v>22</v>
      </c>
      <c r="B3076" s="66" t="str">
        <f t="shared" ref="B3076:B3139" si="210">ROW(S3076)&amp;S3076</f>
        <v>3076</v>
      </c>
      <c r="R3076" s="68" t="str">
        <f t="shared" si="209"/>
        <v/>
      </c>
      <c r="S3076" s="70" t="s">
        <v>22</v>
      </c>
    </row>
    <row r="3077" spans="1:19" ht="18" customHeight="1">
      <c r="A3077" s="66" t="s">
        <v>22</v>
      </c>
      <c r="B3077" s="66" t="str">
        <f t="shared" si="210"/>
        <v>3077</v>
      </c>
      <c r="R3077" s="68" t="str">
        <f t="shared" ref="R3077:R3140" si="211">IF(J3077="","",J3077*Q3077)</f>
        <v/>
      </c>
      <c r="S3077" s="70" t="s">
        <v>22</v>
      </c>
    </row>
    <row r="3078" spans="1:19" ht="18" customHeight="1">
      <c r="A3078" s="66" t="s">
        <v>22</v>
      </c>
      <c r="B3078" s="66" t="str">
        <f t="shared" si="210"/>
        <v>3078</v>
      </c>
      <c r="R3078" s="68" t="str">
        <f t="shared" si="211"/>
        <v/>
      </c>
      <c r="S3078" s="70" t="s">
        <v>22</v>
      </c>
    </row>
    <row r="3079" spans="1:19" ht="18" customHeight="1">
      <c r="A3079" s="66" t="s">
        <v>22</v>
      </c>
      <c r="B3079" s="66" t="str">
        <f t="shared" si="210"/>
        <v>3079</v>
      </c>
      <c r="R3079" s="68" t="str">
        <f t="shared" si="211"/>
        <v/>
      </c>
      <c r="S3079" s="70" t="s">
        <v>22</v>
      </c>
    </row>
    <row r="3080" spans="1:19" ht="18" customHeight="1">
      <c r="A3080" s="66" t="s">
        <v>22</v>
      </c>
      <c r="B3080" s="66" t="str">
        <f t="shared" si="210"/>
        <v>3080</v>
      </c>
      <c r="R3080" s="68" t="str">
        <f t="shared" si="211"/>
        <v/>
      </c>
      <c r="S3080" s="70" t="s">
        <v>22</v>
      </c>
    </row>
    <row r="3081" spans="1:19" ht="18" customHeight="1">
      <c r="A3081" s="66" t="s">
        <v>22</v>
      </c>
      <c r="B3081" s="66" t="str">
        <f t="shared" si="210"/>
        <v>3081</v>
      </c>
      <c r="R3081" s="68" t="str">
        <f t="shared" si="211"/>
        <v/>
      </c>
      <c r="S3081" s="70" t="s">
        <v>22</v>
      </c>
    </row>
    <row r="3082" spans="1:19" ht="18" customHeight="1">
      <c r="A3082" s="66" t="s">
        <v>22</v>
      </c>
      <c r="B3082" s="66" t="str">
        <f t="shared" si="210"/>
        <v>3082</v>
      </c>
      <c r="R3082" s="68" t="str">
        <f t="shared" si="211"/>
        <v/>
      </c>
      <c r="S3082" s="70" t="s">
        <v>22</v>
      </c>
    </row>
    <row r="3083" spans="1:19" ht="18" customHeight="1">
      <c r="A3083" s="66" t="s">
        <v>22</v>
      </c>
      <c r="B3083" s="66" t="str">
        <f t="shared" si="210"/>
        <v>3083</v>
      </c>
      <c r="R3083" s="68" t="str">
        <f t="shared" si="211"/>
        <v/>
      </c>
      <c r="S3083" s="70" t="s">
        <v>22</v>
      </c>
    </row>
    <row r="3084" spans="1:19" ht="18" customHeight="1">
      <c r="A3084" s="66" t="s">
        <v>22</v>
      </c>
      <c r="B3084" s="66" t="str">
        <f t="shared" si="210"/>
        <v>3084</v>
      </c>
      <c r="R3084" s="68" t="str">
        <f t="shared" si="211"/>
        <v/>
      </c>
      <c r="S3084" s="70" t="s">
        <v>22</v>
      </c>
    </row>
    <row r="3085" spans="1:19" ht="18" customHeight="1">
      <c r="A3085" s="66" t="s">
        <v>22</v>
      </c>
      <c r="B3085" s="66" t="str">
        <f t="shared" si="210"/>
        <v>3085</v>
      </c>
      <c r="R3085" s="68" t="str">
        <f t="shared" si="211"/>
        <v/>
      </c>
      <c r="S3085" s="70" t="s">
        <v>22</v>
      </c>
    </row>
    <row r="3086" spans="1:19" ht="18" customHeight="1">
      <c r="A3086" s="66" t="s">
        <v>22</v>
      </c>
      <c r="B3086" s="66" t="str">
        <f t="shared" si="210"/>
        <v>3086</v>
      </c>
      <c r="R3086" s="68" t="str">
        <f t="shared" si="211"/>
        <v/>
      </c>
      <c r="S3086" s="70" t="s">
        <v>22</v>
      </c>
    </row>
    <row r="3087" spans="1:19" ht="18" customHeight="1">
      <c r="A3087" s="66" t="s">
        <v>22</v>
      </c>
      <c r="B3087" s="66" t="str">
        <f t="shared" si="210"/>
        <v>3087</v>
      </c>
      <c r="R3087" s="68" t="str">
        <f t="shared" si="211"/>
        <v/>
      </c>
      <c r="S3087" s="70" t="s">
        <v>22</v>
      </c>
    </row>
    <row r="3088" spans="1:19" ht="18" customHeight="1">
      <c r="A3088" s="66" t="s">
        <v>22</v>
      </c>
      <c r="B3088" s="66" t="str">
        <f t="shared" si="210"/>
        <v>3088</v>
      </c>
      <c r="R3088" s="68" t="str">
        <f t="shared" si="211"/>
        <v/>
      </c>
      <c r="S3088" s="70" t="s">
        <v>22</v>
      </c>
    </row>
    <row r="3089" spans="1:19" ht="18" customHeight="1">
      <c r="A3089" s="66" t="s">
        <v>22</v>
      </c>
      <c r="B3089" s="66" t="str">
        <f t="shared" si="210"/>
        <v>3089</v>
      </c>
      <c r="R3089" s="68" t="str">
        <f t="shared" si="211"/>
        <v/>
      </c>
      <c r="S3089" s="70" t="s">
        <v>22</v>
      </c>
    </row>
    <row r="3090" spans="1:19" ht="18" customHeight="1">
      <c r="A3090" s="66" t="s">
        <v>22</v>
      </c>
      <c r="B3090" s="66" t="str">
        <f t="shared" si="210"/>
        <v>3090</v>
      </c>
      <c r="R3090" s="68" t="str">
        <f t="shared" si="211"/>
        <v/>
      </c>
      <c r="S3090" s="70" t="s">
        <v>22</v>
      </c>
    </row>
    <row r="3091" spans="1:19" ht="18" customHeight="1">
      <c r="A3091" s="66" t="s">
        <v>22</v>
      </c>
      <c r="B3091" s="66" t="str">
        <f t="shared" si="210"/>
        <v>3091</v>
      </c>
      <c r="R3091" s="68" t="str">
        <f t="shared" si="211"/>
        <v/>
      </c>
      <c r="S3091" s="70" t="s">
        <v>22</v>
      </c>
    </row>
    <row r="3092" spans="1:19" ht="18" customHeight="1">
      <c r="A3092" s="66" t="s">
        <v>22</v>
      </c>
      <c r="B3092" s="66" t="str">
        <f t="shared" si="210"/>
        <v>3092</v>
      </c>
      <c r="R3092" s="68" t="str">
        <f t="shared" si="211"/>
        <v/>
      </c>
      <c r="S3092" s="70" t="s">
        <v>22</v>
      </c>
    </row>
    <row r="3093" spans="1:19" ht="18" customHeight="1">
      <c r="A3093" s="66" t="s">
        <v>22</v>
      </c>
      <c r="B3093" s="66" t="str">
        <f t="shared" si="210"/>
        <v>3093</v>
      </c>
      <c r="R3093" s="68" t="str">
        <f t="shared" si="211"/>
        <v/>
      </c>
      <c r="S3093" s="70" t="s">
        <v>22</v>
      </c>
    </row>
    <row r="3094" spans="1:19" ht="18" customHeight="1">
      <c r="A3094" s="66" t="s">
        <v>22</v>
      </c>
      <c r="B3094" s="66" t="str">
        <f t="shared" si="210"/>
        <v>3094</v>
      </c>
      <c r="R3094" s="68" t="str">
        <f t="shared" si="211"/>
        <v/>
      </c>
      <c r="S3094" s="70" t="s">
        <v>22</v>
      </c>
    </row>
    <row r="3095" spans="1:19" ht="18" customHeight="1">
      <c r="A3095" s="66" t="s">
        <v>22</v>
      </c>
      <c r="B3095" s="66" t="str">
        <f t="shared" si="210"/>
        <v>3095</v>
      </c>
      <c r="R3095" s="68" t="str">
        <f t="shared" si="211"/>
        <v/>
      </c>
      <c r="S3095" s="70" t="s">
        <v>22</v>
      </c>
    </row>
    <row r="3096" spans="1:19" ht="18" customHeight="1">
      <c r="A3096" s="66" t="s">
        <v>22</v>
      </c>
      <c r="B3096" s="66" t="str">
        <f t="shared" si="210"/>
        <v>3096</v>
      </c>
      <c r="R3096" s="68" t="str">
        <f t="shared" si="211"/>
        <v/>
      </c>
      <c r="S3096" s="70" t="s">
        <v>22</v>
      </c>
    </row>
    <row r="3097" spans="1:19" ht="18" customHeight="1">
      <c r="A3097" s="66" t="s">
        <v>22</v>
      </c>
      <c r="B3097" s="66" t="str">
        <f t="shared" si="210"/>
        <v>3097</v>
      </c>
      <c r="R3097" s="68" t="str">
        <f t="shared" si="211"/>
        <v/>
      </c>
      <c r="S3097" s="70" t="s">
        <v>22</v>
      </c>
    </row>
    <row r="3098" spans="1:19" ht="18" customHeight="1">
      <c r="A3098" s="66" t="s">
        <v>22</v>
      </c>
      <c r="B3098" s="66" t="str">
        <f t="shared" si="210"/>
        <v>3098</v>
      </c>
      <c r="R3098" s="68" t="str">
        <f t="shared" si="211"/>
        <v/>
      </c>
      <c r="S3098" s="70" t="s">
        <v>22</v>
      </c>
    </row>
    <row r="3099" spans="1:19" ht="18" customHeight="1">
      <c r="A3099" s="66" t="s">
        <v>22</v>
      </c>
      <c r="B3099" s="66" t="str">
        <f t="shared" si="210"/>
        <v>3099</v>
      </c>
      <c r="R3099" s="68" t="str">
        <f t="shared" si="211"/>
        <v/>
      </c>
      <c r="S3099" s="70" t="s">
        <v>22</v>
      </c>
    </row>
    <row r="3100" spans="1:19" ht="18" customHeight="1">
      <c r="A3100" s="66" t="s">
        <v>22</v>
      </c>
      <c r="B3100" s="66" t="str">
        <f t="shared" si="210"/>
        <v>3100</v>
      </c>
      <c r="R3100" s="68" t="str">
        <f t="shared" si="211"/>
        <v/>
      </c>
      <c r="S3100" s="70" t="s">
        <v>22</v>
      </c>
    </row>
    <row r="3101" spans="1:19" ht="18" customHeight="1">
      <c r="A3101" s="66" t="s">
        <v>22</v>
      </c>
      <c r="B3101" s="66" t="str">
        <f t="shared" si="210"/>
        <v>3101</v>
      </c>
      <c r="R3101" s="68" t="str">
        <f t="shared" si="211"/>
        <v/>
      </c>
      <c r="S3101" s="70" t="s">
        <v>22</v>
      </c>
    </row>
    <row r="3102" spans="1:19" ht="18" customHeight="1">
      <c r="A3102" s="66" t="s">
        <v>22</v>
      </c>
      <c r="B3102" s="66" t="str">
        <f t="shared" si="210"/>
        <v>3102</v>
      </c>
      <c r="R3102" s="68" t="str">
        <f t="shared" si="211"/>
        <v/>
      </c>
      <c r="S3102" s="70" t="s">
        <v>22</v>
      </c>
    </row>
    <row r="3103" spans="1:19" ht="18" customHeight="1">
      <c r="A3103" s="66" t="s">
        <v>22</v>
      </c>
      <c r="B3103" s="66" t="str">
        <f t="shared" si="210"/>
        <v>3103</v>
      </c>
      <c r="R3103" s="68" t="str">
        <f t="shared" si="211"/>
        <v/>
      </c>
      <c r="S3103" s="70" t="s">
        <v>22</v>
      </c>
    </row>
    <row r="3104" spans="1:19" ht="18" customHeight="1">
      <c r="A3104" s="66" t="s">
        <v>22</v>
      </c>
      <c r="B3104" s="66" t="str">
        <f t="shared" si="210"/>
        <v>3104</v>
      </c>
      <c r="R3104" s="68" t="str">
        <f t="shared" si="211"/>
        <v/>
      </c>
      <c r="S3104" s="70" t="s">
        <v>22</v>
      </c>
    </row>
    <row r="3105" spans="1:19" ht="18" customHeight="1">
      <c r="A3105" s="66" t="s">
        <v>22</v>
      </c>
      <c r="B3105" s="66" t="str">
        <f t="shared" si="210"/>
        <v>3105</v>
      </c>
      <c r="R3105" s="68" t="str">
        <f t="shared" si="211"/>
        <v/>
      </c>
      <c r="S3105" s="70" t="s">
        <v>22</v>
      </c>
    </row>
    <row r="3106" spans="1:19" ht="18" customHeight="1">
      <c r="A3106" s="66" t="s">
        <v>22</v>
      </c>
      <c r="B3106" s="66" t="str">
        <f t="shared" si="210"/>
        <v>3106</v>
      </c>
      <c r="R3106" s="68" t="str">
        <f t="shared" si="211"/>
        <v/>
      </c>
      <c r="S3106" s="70" t="s">
        <v>22</v>
      </c>
    </row>
    <row r="3107" spans="1:19" ht="18" customHeight="1">
      <c r="A3107" s="66" t="s">
        <v>22</v>
      </c>
      <c r="B3107" s="66" t="str">
        <f t="shared" si="210"/>
        <v>3107</v>
      </c>
      <c r="R3107" s="68" t="str">
        <f t="shared" si="211"/>
        <v/>
      </c>
      <c r="S3107" s="70" t="s">
        <v>22</v>
      </c>
    </row>
    <row r="3108" spans="1:19" ht="18" customHeight="1">
      <c r="A3108" s="66" t="s">
        <v>22</v>
      </c>
      <c r="B3108" s="66" t="str">
        <f t="shared" si="210"/>
        <v>3108</v>
      </c>
      <c r="R3108" s="68" t="str">
        <f t="shared" si="211"/>
        <v/>
      </c>
      <c r="S3108" s="70" t="s">
        <v>22</v>
      </c>
    </row>
    <row r="3109" spans="1:19" ht="18" customHeight="1">
      <c r="A3109" s="66" t="s">
        <v>22</v>
      </c>
      <c r="B3109" s="66" t="str">
        <f t="shared" si="210"/>
        <v>3109</v>
      </c>
      <c r="R3109" s="68" t="str">
        <f t="shared" si="211"/>
        <v/>
      </c>
      <c r="S3109" s="70" t="s">
        <v>22</v>
      </c>
    </row>
    <row r="3110" spans="1:19" ht="18" customHeight="1">
      <c r="A3110" s="66" t="s">
        <v>22</v>
      </c>
      <c r="B3110" s="66" t="str">
        <f t="shared" si="210"/>
        <v>3110</v>
      </c>
      <c r="R3110" s="68" t="str">
        <f t="shared" si="211"/>
        <v/>
      </c>
      <c r="S3110" s="70" t="s">
        <v>22</v>
      </c>
    </row>
    <row r="3111" spans="1:19" ht="18" customHeight="1">
      <c r="A3111" s="66" t="s">
        <v>22</v>
      </c>
      <c r="B3111" s="66" t="str">
        <f t="shared" si="210"/>
        <v>3111</v>
      </c>
      <c r="R3111" s="68" t="str">
        <f t="shared" si="211"/>
        <v/>
      </c>
      <c r="S3111" s="70" t="s">
        <v>22</v>
      </c>
    </row>
    <row r="3112" spans="1:19" ht="18" customHeight="1">
      <c r="A3112" s="66" t="s">
        <v>22</v>
      </c>
      <c r="B3112" s="66" t="str">
        <f t="shared" si="210"/>
        <v>3112</v>
      </c>
      <c r="R3112" s="68" t="str">
        <f t="shared" si="211"/>
        <v/>
      </c>
      <c r="S3112" s="70" t="s">
        <v>22</v>
      </c>
    </row>
    <row r="3113" spans="1:19" ht="18" customHeight="1">
      <c r="A3113" s="66" t="s">
        <v>22</v>
      </c>
      <c r="B3113" s="66" t="str">
        <f t="shared" si="210"/>
        <v>3113</v>
      </c>
      <c r="R3113" s="68" t="str">
        <f t="shared" si="211"/>
        <v/>
      </c>
      <c r="S3113" s="70" t="s">
        <v>22</v>
      </c>
    </row>
    <row r="3114" spans="1:19" ht="18" customHeight="1">
      <c r="A3114" s="66" t="s">
        <v>22</v>
      </c>
      <c r="B3114" s="66" t="str">
        <f t="shared" si="210"/>
        <v>3114</v>
      </c>
      <c r="R3114" s="68" t="str">
        <f t="shared" si="211"/>
        <v/>
      </c>
      <c r="S3114" s="70" t="s">
        <v>22</v>
      </c>
    </row>
    <row r="3115" spans="1:19" ht="18" customHeight="1">
      <c r="A3115" s="66" t="s">
        <v>22</v>
      </c>
      <c r="B3115" s="66" t="str">
        <f t="shared" si="210"/>
        <v>3115</v>
      </c>
      <c r="R3115" s="68" t="str">
        <f t="shared" si="211"/>
        <v/>
      </c>
      <c r="S3115" s="70" t="s">
        <v>22</v>
      </c>
    </row>
    <row r="3116" spans="1:19" ht="18" customHeight="1">
      <c r="A3116" s="66" t="s">
        <v>22</v>
      </c>
      <c r="B3116" s="66" t="str">
        <f t="shared" si="210"/>
        <v>3116</v>
      </c>
      <c r="R3116" s="68" t="str">
        <f t="shared" si="211"/>
        <v/>
      </c>
      <c r="S3116" s="70" t="s">
        <v>22</v>
      </c>
    </row>
    <row r="3117" spans="1:19" ht="18" customHeight="1">
      <c r="A3117" s="66" t="s">
        <v>22</v>
      </c>
      <c r="B3117" s="66" t="str">
        <f t="shared" si="210"/>
        <v>3117</v>
      </c>
      <c r="R3117" s="68" t="str">
        <f t="shared" si="211"/>
        <v/>
      </c>
      <c r="S3117" s="70" t="s">
        <v>22</v>
      </c>
    </row>
    <row r="3118" spans="1:19" ht="18" customHeight="1">
      <c r="A3118" s="66" t="s">
        <v>22</v>
      </c>
      <c r="B3118" s="66" t="str">
        <f t="shared" si="210"/>
        <v>3118</v>
      </c>
      <c r="R3118" s="68" t="str">
        <f t="shared" si="211"/>
        <v/>
      </c>
      <c r="S3118" s="70" t="s">
        <v>22</v>
      </c>
    </row>
    <row r="3119" spans="1:19" ht="18" customHeight="1">
      <c r="A3119" s="66" t="s">
        <v>22</v>
      </c>
      <c r="B3119" s="66" t="str">
        <f t="shared" si="210"/>
        <v>3119</v>
      </c>
      <c r="R3119" s="68" t="str">
        <f t="shared" si="211"/>
        <v/>
      </c>
      <c r="S3119" s="70" t="s">
        <v>22</v>
      </c>
    </row>
    <row r="3120" spans="1:19" ht="18" customHeight="1">
      <c r="A3120" s="66" t="s">
        <v>22</v>
      </c>
      <c r="B3120" s="66" t="str">
        <f t="shared" si="210"/>
        <v>3120</v>
      </c>
      <c r="R3120" s="68" t="str">
        <f t="shared" si="211"/>
        <v/>
      </c>
      <c r="S3120" s="70" t="s">
        <v>22</v>
      </c>
    </row>
    <row r="3121" spans="1:19" ht="18" customHeight="1">
      <c r="A3121" s="66" t="s">
        <v>22</v>
      </c>
      <c r="B3121" s="66" t="str">
        <f t="shared" si="210"/>
        <v>3121</v>
      </c>
      <c r="R3121" s="68" t="str">
        <f t="shared" si="211"/>
        <v/>
      </c>
      <c r="S3121" s="70" t="s">
        <v>22</v>
      </c>
    </row>
    <row r="3122" spans="1:19" ht="18" customHeight="1">
      <c r="A3122" s="66" t="s">
        <v>22</v>
      </c>
      <c r="B3122" s="66" t="str">
        <f t="shared" si="210"/>
        <v>3122</v>
      </c>
      <c r="R3122" s="68" t="str">
        <f t="shared" si="211"/>
        <v/>
      </c>
      <c r="S3122" s="70" t="s">
        <v>22</v>
      </c>
    </row>
    <row r="3123" spans="1:19" ht="18" customHeight="1">
      <c r="A3123" s="66" t="s">
        <v>22</v>
      </c>
      <c r="B3123" s="66" t="str">
        <f t="shared" si="210"/>
        <v>3123</v>
      </c>
      <c r="R3123" s="68" t="str">
        <f t="shared" si="211"/>
        <v/>
      </c>
      <c r="S3123" s="70" t="s">
        <v>22</v>
      </c>
    </row>
    <row r="3124" spans="1:19" ht="18" customHeight="1">
      <c r="A3124" s="66" t="s">
        <v>22</v>
      </c>
      <c r="B3124" s="66" t="str">
        <f t="shared" si="210"/>
        <v>3124</v>
      </c>
      <c r="R3124" s="68" t="str">
        <f t="shared" si="211"/>
        <v/>
      </c>
      <c r="S3124" s="70" t="s">
        <v>22</v>
      </c>
    </row>
    <row r="3125" spans="1:19" ht="18" customHeight="1">
      <c r="A3125" s="66" t="s">
        <v>22</v>
      </c>
      <c r="B3125" s="66" t="str">
        <f t="shared" si="210"/>
        <v>3125</v>
      </c>
      <c r="R3125" s="68" t="str">
        <f t="shared" si="211"/>
        <v/>
      </c>
      <c r="S3125" s="70" t="s">
        <v>22</v>
      </c>
    </row>
    <row r="3126" spans="1:19" ht="18" customHeight="1">
      <c r="A3126" s="66" t="s">
        <v>22</v>
      </c>
      <c r="B3126" s="66" t="str">
        <f t="shared" si="210"/>
        <v>3126</v>
      </c>
      <c r="R3126" s="68" t="str">
        <f t="shared" si="211"/>
        <v/>
      </c>
      <c r="S3126" s="70" t="s">
        <v>22</v>
      </c>
    </row>
    <row r="3127" spans="1:19" ht="18" customHeight="1">
      <c r="A3127" s="66" t="s">
        <v>22</v>
      </c>
      <c r="B3127" s="66" t="str">
        <f t="shared" si="210"/>
        <v>3127</v>
      </c>
      <c r="R3127" s="68" t="str">
        <f t="shared" si="211"/>
        <v/>
      </c>
      <c r="S3127" s="70" t="s">
        <v>22</v>
      </c>
    </row>
    <row r="3128" spans="1:19" ht="18" customHeight="1">
      <c r="A3128" s="66" t="s">
        <v>22</v>
      </c>
      <c r="B3128" s="66" t="str">
        <f t="shared" si="210"/>
        <v>3128</v>
      </c>
      <c r="R3128" s="68" t="str">
        <f t="shared" si="211"/>
        <v/>
      </c>
      <c r="S3128" s="70" t="s">
        <v>22</v>
      </c>
    </row>
    <row r="3129" spans="1:19" ht="18" customHeight="1">
      <c r="A3129" s="66" t="s">
        <v>22</v>
      </c>
      <c r="B3129" s="66" t="str">
        <f t="shared" si="210"/>
        <v>3129</v>
      </c>
      <c r="R3129" s="68" t="str">
        <f t="shared" si="211"/>
        <v/>
      </c>
      <c r="S3129" s="70" t="s">
        <v>22</v>
      </c>
    </row>
    <row r="3130" spans="1:19" ht="18" customHeight="1">
      <c r="A3130" s="66" t="s">
        <v>22</v>
      </c>
      <c r="B3130" s="66" t="str">
        <f t="shared" si="210"/>
        <v>3130</v>
      </c>
      <c r="R3130" s="68" t="str">
        <f t="shared" si="211"/>
        <v/>
      </c>
      <c r="S3130" s="70" t="s">
        <v>22</v>
      </c>
    </row>
    <row r="3131" spans="1:19" ht="18" customHeight="1">
      <c r="A3131" s="66" t="s">
        <v>22</v>
      </c>
      <c r="B3131" s="66" t="str">
        <f t="shared" si="210"/>
        <v>3131</v>
      </c>
      <c r="R3131" s="68" t="str">
        <f t="shared" si="211"/>
        <v/>
      </c>
      <c r="S3131" s="70" t="s">
        <v>22</v>
      </c>
    </row>
    <row r="3132" spans="1:19" ht="18" customHeight="1">
      <c r="A3132" s="66" t="s">
        <v>22</v>
      </c>
      <c r="B3132" s="66" t="str">
        <f t="shared" si="210"/>
        <v>3132</v>
      </c>
      <c r="R3132" s="68" t="str">
        <f t="shared" si="211"/>
        <v/>
      </c>
      <c r="S3132" s="70" t="s">
        <v>22</v>
      </c>
    </row>
    <row r="3133" spans="1:19" ht="18" customHeight="1">
      <c r="A3133" s="66" t="s">
        <v>22</v>
      </c>
      <c r="B3133" s="66" t="str">
        <f t="shared" si="210"/>
        <v>3133</v>
      </c>
      <c r="R3133" s="68" t="str">
        <f t="shared" si="211"/>
        <v/>
      </c>
      <c r="S3133" s="70" t="s">
        <v>22</v>
      </c>
    </row>
    <row r="3134" spans="1:19" ht="18" customHeight="1">
      <c r="A3134" s="66" t="s">
        <v>22</v>
      </c>
      <c r="B3134" s="66" t="str">
        <f t="shared" si="210"/>
        <v>3134</v>
      </c>
      <c r="R3134" s="68" t="str">
        <f t="shared" si="211"/>
        <v/>
      </c>
      <c r="S3134" s="70" t="s">
        <v>22</v>
      </c>
    </row>
    <row r="3135" spans="1:19" ht="18" customHeight="1">
      <c r="A3135" s="66" t="s">
        <v>22</v>
      </c>
      <c r="B3135" s="66" t="str">
        <f t="shared" si="210"/>
        <v>3135</v>
      </c>
      <c r="R3135" s="68" t="str">
        <f t="shared" si="211"/>
        <v/>
      </c>
      <c r="S3135" s="70" t="s">
        <v>22</v>
      </c>
    </row>
    <row r="3136" spans="1:19" ht="18" customHeight="1">
      <c r="A3136" s="66" t="s">
        <v>22</v>
      </c>
      <c r="B3136" s="66" t="str">
        <f t="shared" si="210"/>
        <v>3136</v>
      </c>
      <c r="R3136" s="68" t="str">
        <f t="shared" si="211"/>
        <v/>
      </c>
      <c r="S3136" s="70" t="s">
        <v>22</v>
      </c>
    </row>
    <row r="3137" spans="1:19" ht="18" customHeight="1">
      <c r="A3137" s="66" t="s">
        <v>22</v>
      </c>
      <c r="B3137" s="66" t="str">
        <f t="shared" si="210"/>
        <v>3137</v>
      </c>
      <c r="R3137" s="68" t="str">
        <f t="shared" si="211"/>
        <v/>
      </c>
      <c r="S3137" s="70" t="s">
        <v>22</v>
      </c>
    </row>
    <row r="3138" spans="1:19" ht="18" customHeight="1">
      <c r="A3138" s="66" t="s">
        <v>22</v>
      </c>
      <c r="B3138" s="66" t="str">
        <f t="shared" si="210"/>
        <v>3138</v>
      </c>
      <c r="R3138" s="68" t="str">
        <f t="shared" si="211"/>
        <v/>
      </c>
      <c r="S3138" s="70" t="s">
        <v>22</v>
      </c>
    </row>
    <row r="3139" spans="1:19" ht="18" customHeight="1">
      <c r="A3139" s="66" t="s">
        <v>22</v>
      </c>
      <c r="B3139" s="66" t="str">
        <f t="shared" si="210"/>
        <v>3139</v>
      </c>
      <c r="R3139" s="68" t="str">
        <f t="shared" si="211"/>
        <v/>
      </c>
      <c r="S3139" s="70" t="s">
        <v>22</v>
      </c>
    </row>
    <row r="3140" spans="1:19" ht="18" customHeight="1">
      <c r="A3140" s="66" t="s">
        <v>22</v>
      </c>
      <c r="B3140" s="66" t="str">
        <f t="shared" ref="B3140:B3203" si="212">ROW(S3140)&amp;S3140</f>
        <v>3140</v>
      </c>
      <c r="R3140" s="68" t="str">
        <f t="shared" si="211"/>
        <v/>
      </c>
      <c r="S3140" s="70" t="s">
        <v>22</v>
      </c>
    </row>
    <row r="3141" spans="1:19" ht="18" customHeight="1">
      <c r="A3141" s="66" t="s">
        <v>22</v>
      </c>
      <c r="B3141" s="66" t="str">
        <f t="shared" si="212"/>
        <v>3141</v>
      </c>
      <c r="R3141" s="68" t="str">
        <f t="shared" ref="R3141:R3204" si="213">IF(J3141="","",J3141*Q3141)</f>
        <v/>
      </c>
      <c r="S3141" s="70" t="s">
        <v>22</v>
      </c>
    </row>
    <row r="3142" spans="1:19" ht="18" customHeight="1">
      <c r="A3142" s="66" t="s">
        <v>22</v>
      </c>
      <c r="B3142" s="66" t="str">
        <f t="shared" si="212"/>
        <v>3142</v>
      </c>
      <c r="R3142" s="68" t="str">
        <f t="shared" si="213"/>
        <v/>
      </c>
      <c r="S3142" s="70" t="s">
        <v>22</v>
      </c>
    </row>
    <row r="3143" spans="1:19" ht="18" customHeight="1">
      <c r="A3143" s="66" t="s">
        <v>22</v>
      </c>
      <c r="B3143" s="66" t="str">
        <f t="shared" si="212"/>
        <v>3143</v>
      </c>
      <c r="R3143" s="68" t="str">
        <f t="shared" si="213"/>
        <v/>
      </c>
      <c r="S3143" s="70" t="s">
        <v>22</v>
      </c>
    </row>
    <row r="3144" spans="1:19" ht="18" customHeight="1">
      <c r="A3144" s="66" t="s">
        <v>22</v>
      </c>
      <c r="B3144" s="66" t="str">
        <f t="shared" si="212"/>
        <v>3144</v>
      </c>
      <c r="R3144" s="68" t="str">
        <f t="shared" si="213"/>
        <v/>
      </c>
      <c r="S3144" s="70" t="s">
        <v>22</v>
      </c>
    </row>
    <row r="3145" spans="1:19" ht="18" customHeight="1">
      <c r="A3145" s="66" t="s">
        <v>22</v>
      </c>
      <c r="B3145" s="66" t="str">
        <f t="shared" si="212"/>
        <v>3145</v>
      </c>
      <c r="R3145" s="68" t="str">
        <f t="shared" si="213"/>
        <v/>
      </c>
      <c r="S3145" s="70" t="s">
        <v>22</v>
      </c>
    </row>
    <row r="3146" spans="1:19" ht="18" customHeight="1">
      <c r="A3146" s="66" t="s">
        <v>22</v>
      </c>
      <c r="B3146" s="66" t="str">
        <f t="shared" si="212"/>
        <v>3146</v>
      </c>
      <c r="R3146" s="68" t="str">
        <f t="shared" si="213"/>
        <v/>
      </c>
      <c r="S3146" s="70" t="s">
        <v>22</v>
      </c>
    </row>
    <row r="3147" spans="1:19" ht="18" customHeight="1">
      <c r="A3147" s="66" t="s">
        <v>22</v>
      </c>
      <c r="B3147" s="66" t="str">
        <f t="shared" si="212"/>
        <v>3147</v>
      </c>
      <c r="R3147" s="68" t="str">
        <f t="shared" si="213"/>
        <v/>
      </c>
      <c r="S3147" s="70" t="s">
        <v>22</v>
      </c>
    </row>
    <row r="3148" spans="1:19" ht="18" customHeight="1">
      <c r="A3148" s="66" t="s">
        <v>22</v>
      </c>
      <c r="B3148" s="66" t="str">
        <f t="shared" si="212"/>
        <v>3148</v>
      </c>
      <c r="R3148" s="68" t="str">
        <f t="shared" si="213"/>
        <v/>
      </c>
      <c r="S3148" s="70" t="s">
        <v>22</v>
      </c>
    </row>
    <row r="3149" spans="1:19" ht="18" customHeight="1">
      <c r="A3149" s="66" t="s">
        <v>22</v>
      </c>
      <c r="B3149" s="66" t="str">
        <f t="shared" si="212"/>
        <v>3149</v>
      </c>
      <c r="R3149" s="68" t="str">
        <f t="shared" si="213"/>
        <v/>
      </c>
      <c r="S3149" s="70" t="s">
        <v>22</v>
      </c>
    </row>
    <row r="3150" spans="1:19" ht="18" customHeight="1">
      <c r="A3150" s="66" t="s">
        <v>22</v>
      </c>
      <c r="B3150" s="66" t="str">
        <f t="shared" si="212"/>
        <v>3150</v>
      </c>
      <c r="R3150" s="68" t="str">
        <f t="shared" si="213"/>
        <v/>
      </c>
      <c r="S3150" s="70" t="s">
        <v>22</v>
      </c>
    </row>
    <row r="3151" spans="1:19" ht="18" customHeight="1">
      <c r="A3151" s="66" t="s">
        <v>22</v>
      </c>
      <c r="B3151" s="66" t="str">
        <f t="shared" si="212"/>
        <v>3151</v>
      </c>
      <c r="R3151" s="68" t="str">
        <f t="shared" si="213"/>
        <v/>
      </c>
      <c r="S3151" s="70" t="s">
        <v>22</v>
      </c>
    </row>
    <row r="3152" spans="1:19" ht="18" customHeight="1">
      <c r="A3152" s="66" t="s">
        <v>22</v>
      </c>
      <c r="B3152" s="66" t="str">
        <f t="shared" si="212"/>
        <v>3152</v>
      </c>
      <c r="R3152" s="68" t="str">
        <f t="shared" si="213"/>
        <v/>
      </c>
      <c r="S3152" s="70" t="s">
        <v>22</v>
      </c>
    </row>
    <row r="3153" spans="1:19" ht="18" customHeight="1">
      <c r="A3153" s="66" t="s">
        <v>22</v>
      </c>
      <c r="B3153" s="66" t="str">
        <f t="shared" si="212"/>
        <v>3153</v>
      </c>
      <c r="R3153" s="68" t="str">
        <f t="shared" si="213"/>
        <v/>
      </c>
      <c r="S3153" s="70" t="s">
        <v>22</v>
      </c>
    </row>
    <row r="3154" spans="1:19" ht="18" customHeight="1">
      <c r="A3154" s="66" t="s">
        <v>22</v>
      </c>
      <c r="B3154" s="66" t="str">
        <f t="shared" si="212"/>
        <v>3154</v>
      </c>
      <c r="R3154" s="68" t="str">
        <f t="shared" si="213"/>
        <v/>
      </c>
      <c r="S3154" s="70" t="s">
        <v>22</v>
      </c>
    </row>
    <row r="3155" spans="1:19" ht="18" customHeight="1">
      <c r="A3155" s="66" t="s">
        <v>22</v>
      </c>
      <c r="B3155" s="66" t="str">
        <f t="shared" si="212"/>
        <v>3155</v>
      </c>
      <c r="R3155" s="68" t="str">
        <f t="shared" si="213"/>
        <v/>
      </c>
      <c r="S3155" s="70" t="s">
        <v>22</v>
      </c>
    </row>
    <row r="3156" spans="1:19" ht="18" customHeight="1">
      <c r="A3156" s="66" t="s">
        <v>22</v>
      </c>
      <c r="B3156" s="66" t="str">
        <f t="shared" si="212"/>
        <v>3156</v>
      </c>
      <c r="R3156" s="68" t="str">
        <f t="shared" si="213"/>
        <v/>
      </c>
      <c r="S3156" s="70" t="s">
        <v>22</v>
      </c>
    </row>
    <row r="3157" spans="1:19" ht="18" customHeight="1">
      <c r="A3157" s="66" t="s">
        <v>22</v>
      </c>
      <c r="B3157" s="66" t="str">
        <f t="shared" si="212"/>
        <v>3157</v>
      </c>
      <c r="R3157" s="68" t="str">
        <f t="shared" si="213"/>
        <v/>
      </c>
      <c r="S3157" s="70" t="s">
        <v>22</v>
      </c>
    </row>
    <row r="3158" spans="1:19" ht="18" customHeight="1">
      <c r="A3158" s="66" t="s">
        <v>22</v>
      </c>
      <c r="B3158" s="66" t="str">
        <f t="shared" si="212"/>
        <v>3158</v>
      </c>
      <c r="R3158" s="68" t="str">
        <f t="shared" si="213"/>
        <v/>
      </c>
      <c r="S3158" s="70" t="s">
        <v>22</v>
      </c>
    </row>
    <row r="3159" spans="1:19" ht="18" customHeight="1">
      <c r="A3159" s="66" t="s">
        <v>22</v>
      </c>
      <c r="B3159" s="66" t="str">
        <f t="shared" si="212"/>
        <v>3159</v>
      </c>
      <c r="R3159" s="68" t="str">
        <f t="shared" si="213"/>
        <v/>
      </c>
      <c r="S3159" s="70" t="s">
        <v>22</v>
      </c>
    </row>
    <row r="3160" spans="1:19" ht="18" customHeight="1">
      <c r="A3160" s="66" t="s">
        <v>22</v>
      </c>
      <c r="B3160" s="66" t="str">
        <f t="shared" si="212"/>
        <v>3160</v>
      </c>
      <c r="R3160" s="68" t="str">
        <f t="shared" si="213"/>
        <v/>
      </c>
      <c r="S3160" s="70" t="s">
        <v>22</v>
      </c>
    </row>
    <row r="3161" spans="1:19" ht="18" customHeight="1">
      <c r="A3161" s="66" t="s">
        <v>22</v>
      </c>
      <c r="B3161" s="66" t="str">
        <f t="shared" si="212"/>
        <v>3161</v>
      </c>
      <c r="R3161" s="68" t="str">
        <f t="shared" si="213"/>
        <v/>
      </c>
      <c r="S3161" s="70" t="s">
        <v>22</v>
      </c>
    </row>
    <row r="3162" spans="1:19" ht="18" customHeight="1">
      <c r="A3162" s="66" t="s">
        <v>22</v>
      </c>
      <c r="B3162" s="66" t="str">
        <f t="shared" si="212"/>
        <v>3162</v>
      </c>
      <c r="R3162" s="68" t="str">
        <f t="shared" si="213"/>
        <v/>
      </c>
      <c r="S3162" s="70" t="s">
        <v>22</v>
      </c>
    </row>
    <row r="3163" spans="1:19" ht="18" customHeight="1">
      <c r="A3163" s="66" t="s">
        <v>22</v>
      </c>
      <c r="B3163" s="66" t="str">
        <f t="shared" si="212"/>
        <v>3163</v>
      </c>
      <c r="R3163" s="68" t="str">
        <f t="shared" si="213"/>
        <v/>
      </c>
      <c r="S3163" s="70" t="s">
        <v>22</v>
      </c>
    </row>
    <row r="3164" spans="1:19" ht="18" customHeight="1">
      <c r="A3164" s="66" t="s">
        <v>22</v>
      </c>
      <c r="B3164" s="66" t="str">
        <f t="shared" si="212"/>
        <v>3164</v>
      </c>
      <c r="R3164" s="68" t="str">
        <f t="shared" si="213"/>
        <v/>
      </c>
      <c r="S3164" s="70" t="s">
        <v>22</v>
      </c>
    </row>
    <row r="3165" spans="1:19" ht="18" customHeight="1">
      <c r="A3165" s="66" t="s">
        <v>22</v>
      </c>
      <c r="B3165" s="66" t="str">
        <f t="shared" si="212"/>
        <v>3165</v>
      </c>
      <c r="R3165" s="68" t="str">
        <f t="shared" si="213"/>
        <v/>
      </c>
      <c r="S3165" s="70" t="s">
        <v>22</v>
      </c>
    </row>
    <row r="3166" spans="1:19" ht="18" customHeight="1">
      <c r="A3166" s="66" t="s">
        <v>22</v>
      </c>
      <c r="B3166" s="66" t="str">
        <f t="shared" si="212"/>
        <v>3166</v>
      </c>
      <c r="R3166" s="68" t="str">
        <f t="shared" si="213"/>
        <v/>
      </c>
      <c r="S3166" s="70" t="s">
        <v>22</v>
      </c>
    </row>
    <row r="3167" spans="1:19" ht="18" customHeight="1">
      <c r="A3167" s="66" t="s">
        <v>22</v>
      </c>
      <c r="B3167" s="66" t="str">
        <f t="shared" si="212"/>
        <v>3167</v>
      </c>
      <c r="R3167" s="68" t="str">
        <f t="shared" si="213"/>
        <v/>
      </c>
      <c r="S3167" s="70" t="s">
        <v>22</v>
      </c>
    </row>
    <row r="3168" spans="1:19" ht="18" customHeight="1">
      <c r="A3168" s="66" t="s">
        <v>22</v>
      </c>
      <c r="B3168" s="66" t="str">
        <f t="shared" si="212"/>
        <v>3168</v>
      </c>
      <c r="R3168" s="68" t="str">
        <f t="shared" si="213"/>
        <v/>
      </c>
      <c r="S3168" s="70" t="s">
        <v>22</v>
      </c>
    </row>
    <row r="3169" spans="1:19" ht="18" customHeight="1">
      <c r="A3169" s="66" t="s">
        <v>22</v>
      </c>
      <c r="B3169" s="66" t="str">
        <f t="shared" si="212"/>
        <v>3169</v>
      </c>
      <c r="R3169" s="68" t="str">
        <f t="shared" si="213"/>
        <v/>
      </c>
      <c r="S3169" s="70" t="s">
        <v>22</v>
      </c>
    </row>
    <row r="3170" spans="1:19" ht="18" customHeight="1">
      <c r="A3170" s="66" t="s">
        <v>22</v>
      </c>
      <c r="B3170" s="66" t="str">
        <f t="shared" si="212"/>
        <v>3170</v>
      </c>
      <c r="R3170" s="68" t="str">
        <f t="shared" si="213"/>
        <v/>
      </c>
      <c r="S3170" s="70" t="s">
        <v>22</v>
      </c>
    </row>
    <row r="3171" spans="1:19" ht="18" customHeight="1">
      <c r="A3171" s="66" t="s">
        <v>22</v>
      </c>
      <c r="B3171" s="66" t="str">
        <f t="shared" si="212"/>
        <v>3171</v>
      </c>
      <c r="R3171" s="68" t="str">
        <f t="shared" si="213"/>
        <v/>
      </c>
      <c r="S3171" s="70" t="s">
        <v>22</v>
      </c>
    </row>
    <row r="3172" spans="1:19" ht="18" customHeight="1">
      <c r="A3172" s="66" t="s">
        <v>22</v>
      </c>
      <c r="B3172" s="66" t="str">
        <f t="shared" si="212"/>
        <v>3172</v>
      </c>
      <c r="R3172" s="68" t="str">
        <f t="shared" si="213"/>
        <v/>
      </c>
      <c r="S3172" s="70" t="s">
        <v>22</v>
      </c>
    </row>
    <row r="3173" spans="1:19" ht="18" customHeight="1">
      <c r="A3173" s="66" t="s">
        <v>22</v>
      </c>
      <c r="B3173" s="66" t="str">
        <f t="shared" si="212"/>
        <v>3173</v>
      </c>
      <c r="R3173" s="68" t="str">
        <f t="shared" si="213"/>
        <v/>
      </c>
      <c r="S3173" s="70" t="s">
        <v>22</v>
      </c>
    </row>
    <row r="3174" spans="1:19" ht="18" customHeight="1">
      <c r="A3174" s="66" t="s">
        <v>22</v>
      </c>
      <c r="B3174" s="66" t="str">
        <f t="shared" si="212"/>
        <v>3174</v>
      </c>
      <c r="R3174" s="68" t="str">
        <f t="shared" si="213"/>
        <v/>
      </c>
      <c r="S3174" s="70" t="s">
        <v>22</v>
      </c>
    </row>
    <row r="3175" spans="1:19" ht="18" customHeight="1">
      <c r="A3175" s="66" t="s">
        <v>22</v>
      </c>
      <c r="B3175" s="66" t="str">
        <f t="shared" si="212"/>
        <v>3175</v>
      </c>
      <c r="R3175" s="68" t="str">
        <f t="shared" si="213"/>
        <v/>
      </c>
      <c r="S3175" s="70" t="s">
        <v>22</v>
      </c>
    </row>
    <row r="3176" spans="1:19" ht="18" customHeight="1">
      <c r="A3176" s="66" t="s">
        <v>22</v>
      </c>
      <c r="B3176" s="66" t="str">
        <f t="shared" si="212"/>
        <v>3176</v>
      </c>
      <c r="R3176" s="68" t="str">
        <f t="shared" si="213"/>
        <v/>
      </c>
      <c r="S3176" s="70" t="s">
        <v>22</v>
      </c>
    </row>
    <row r="3177" spans="1:19" ht="18" customHeight="1">
      <c r="A3177" s="66" t="s">
        <v>22</v>
      </c>
      <c r="B3177" s="66" t="str">
        <f t="shared" si="212"/>
        <v>3177</v>
      </c>
      <c r="R3177" s="68" t="str">
        <f t="shared" si="213"/>
        <v/>
      </c>
      <c r="S3177" s="70" t="s">
        <v>22</v>
      </c>
    </row>
    <row r="3178" spans="1:19" ht="18" customHeight="1">
      <c r="A3178" s="66" t="s">
        <v>22</v>
      </c>
      <c r="B3178" s="66" t="str">
        <f t="shared" si="212"/>
        <v>3178</v>
      </c>
      <c r="R3178" s="68" t="str">
        <f t="shared" si="213"/>
        <v/>
      </c>
      <c r="S3178" s="70" t="s">
        <v>22</v>
      </c>
    </row>
    <row r="3179" spans="1:19" ht="18" customHeight="1">
      <c r="A3179" s="66" t="s">
        <v>22</v>
      </c>
      <c r="B3179" s="66" t="str">
        <f t="shared" si="212"/>
        <v>3179</v>
      </c>
      <c r="R3179" s="68" t="str">
        <f t="shared" si="213"/>
        <v/>
      </c>
      <c r="S3179" s="70" t="s">
        <v>22</v>
      </c>
    </row>
    <row r="3180" spans="1:19" ht="18" customHeight="1">
      <c r="A3180" s="66" t="s">
        <v>22</v>
      </c>
      <c r="B3180" s="66" t="str">
        <f t="shared" si="212"/>
        <v>3180</v>
      </c>
      <c r="R3180" s="68" t="str">
        <f t="shared" si="213"/>
        <v/>
      </c>
      <c r="S3180" s="70" t="s">
        <v>22</v>
      </c>
    </row>
    <row r="3181" spans="1:19" ht="18" customHeight="1">
      <c r="A3181" s="66" t="s">
        <v>22</v>
      </c>
      <c r="B3181" s="66" t="str">
        <f t="shared" si="212"/>
        <v>3181</v>
      </c>
      <c r="R3181" s="68" t="str">
        <f t="shared" si="213"/>
        <v/>
      </c>
      <c r="S3181" s="70" t="s">
        <v>22</v>
      </c>
    </row>
    <row r="3182" spans="1:19" ht="18" customHeight="1">
      <c r="A3182" s="66" t="s">
        <v>22</v>
      </c>
      <c r="B3182" s="66" t="str">
        <f t="shared" si="212"/>
        <v>3182</v>
      </c>
      <c r="R3182" s="68" t="str">
        <f t="shared" si="213"/>
        <v/>
      </c>
      <c r="S3182" s="70" t="s">
        <v>22</v>
      </c>
    </row>
    <row r="3183" spans="1:19" ht="18" customHeight="1">
      <c r="A3183" s="66" t="s">
        <v>22</v>
      </c>
      <c r="B3183" s="66" t="str">
        <f t="shared" si="212"/>
        <v>3183</v>
      </c>
      <c r="R3183" s="68" t="str">
        <f t="shared" si="213"/>
        <v/>
      </c>
      <c r="S3183" s="70" t="s">
        <v>22</v>
      </c>
    </row>
    <row r="3184" spans="1:19" ht="18" customHeight="1">
      <c r="A3184" s="66" t="s">
        <v>22</v>
      </c>
      <c r="B3184" s="66" t="str">
        <f t="shared" si="212"/>
        <v>3184</v>
      </c>
      <c r="R3184" s="68" t="str">
        <f t="shared" si="213"/>
        <v/>
      </c>
      <c r="S3184" s="70" t="s">
        <v>22</v>
      </c>
    </row>
    <row r="3185" spans="1:19" ht="18" customHeight="1">
      <c r="A3185" s="66" t="s">
        <v>22</v>
      </c>
      <c r="B3185" s="66" t="str">
        <f t="shared" si="212"/>
        <v>3185</v>
      </c>
      <c r="R3185" s="68" t="str">
        <f t="shared" si="213"/>
        <v/>
      </c>
      <c r="S3185" s="70" t="s">
        <v>22</v>
      </c>
    </row>
    <row r="3186" spans="1:19" ht="18" customHeight="1">
      <c r="A3186" s="66" t="s">
        <v>22</v>
      </c>
      <c r="B3186" s="66" t="str">
        <f t="shared" si="212"/>
        <v>3186</v>
      </c>
      <c r="R3186" s="68" t="str">
        <f t="shared" si="213"/>
        <v/>
      </c>
      <c r="S3186" s="70" t="s">
        <v>22</v>
      </c>
    </row>
    <row r="3187" spans="1:19" ht="18" customHeight="1">
      <c r="A3187" s="66" t="s">
        <v>22</v>
      </c>
      <c r="B3187" s="66" t="str">
        <f t="shared" si="212"/>
        <v>3187</v>
      </c>
      <c r="R3187" s="68" t="str">
        <f t="shared" si="213"/>
        <v/>
      </c>
      <c r="S3187" s="70" t="s">
        <v>22</v>
      </c>
    </row>
    <row r="3188" spans="1:19" ht="18" customHeight="1">
      <c r="A3188" s="66" t="s">
        <v>22</v>
      </c>
      <c r="B3188" s="66" t="str">
        <f t="shared" si="212"/>
        <v>3188</v>
      </c>
      <c r="R3188" s="68" t="str">
        <f t="shared" si="213"/>
        <v/>
      </c>
      <c r="S3188" s="70" t="s">
        <v>22</v>
      </c>
    </row>
    <row r="3189" spans="1:19" ht="18" customHeight="1">
      <c r="A3189" s="66" t="s">
        <v>22</v>
      </c>
      <c r="B3189" s="66" t="str">
        <f t="shared" si="212"/>
        <v>3189</v>
      </c>
      <c r="R3189" s="68" t="str">
        <f t="shared" si="213"/>
        <v/>
      </c>
      <c r="S3189" s="70" t="s">
        <v>22</v>
      </c>
    </row>
    <row r="3190" spans="1:19" ht="18" customHeight="1">
      <c r="A3190" s="66" t="s">
        <v>22</v>
      </c>
      <c r="B3190" s="66" t="str">
        <f t="shared" si="212"/>
        <v>3190</v>
      </c>
      <c r="R3190" s="68" t="str">
        <f t="shared" si="213"/>
        <v/>
      </c>
      <c r="S3190" s="70" t="s">
        <v>22</v>
      </c>
    </row>
    <row r="3191" spans="1:19" ht="18" customHeight="1">
      <c r="A3191" s="66" t="s">
        <v>22</v>
      </c>
      <c r="B3191" s="66" t="str">
        <f t="shared" si="212"/>
        <v>3191</v>
      </c>
      <c r="R3191" s="68" t="str">
        <f t="shared" si="213"/>
        <v/>
      </c>
      <c r="S3191" s="70" t="s">
        <v>22</v>
      </c>
    </row>
    <row r="3192" spans="1:19" ht="18" customHeight="1">
      <c r="A3192" s="66" t="s">
        <v>22</v>
      </c>
      <c r="B3192" s="66" t="str">
        <f t="shared" si="212"/>
        <v>3192</v>
      </c>
      <c r="R3192" s="68" t="str">
        <f t="shared" si="213"/>
        <v/>
      </c>
      <c r="S3192" s="70" t="s">
        <v>22</v>
      </c>
    </row>
    <row r="3193" spans="1:19" ht="18" customHeight="1">
      <c r="A3193" s="66" t="s">
        <v>22</v>
      </c>
      <c r="B3193" s="66" t="str">
        <f t="shared" si="212"/>
        <v>3193</v>
      </c>
      <c r="R3193" s="68" t="str">
        <f t="shared" si="213"/>
        <v/>
      </c>
      <c r="S3193" s="70" t="s">
        <v>22</v>
      </c>
    </row>
    <row r="3194" spans="1:19" ht="18" customHeight="1">
      <c r="A3194" s="66" t="s">
        <v>22</v>
      </c>
      <c r="B3194" s="66" t="str">
        <f t="shared" si="212"/>
        <v>3194</v>
      </c>
      <c r="R3194" s="68" t="str">
        <f t="shared" si="213"/>
        <v/>
      </c>
      <c r="S3194" s="70" t="s">
        <v>22</v>
      </c>
    </row>
    <row r="3195" spans="1:19" ht="18" customHeight="1">
      <c r="A3195" s="66" t="s">
        <v>22</v>
      </c>
      <c r="B3195" s="66" t="str">
        <f t="shared" si="212"/>
        <v>3195</v>
      </c>
      <c r="R3195" s="68" t="str">
        <f t="shared" si="213"/>
        <v/>
      </c>
      <c r="S3195" s="70" t="s">
        <v>22</v>
      </c>
    </row>
    <row r="3196" spans="1:19" ht="18" customHeight="1">
      <c r="A3196" s="66" t="s">
        <v>22</v>
      </c>
      <c r="B3196" s="66" t="str">
        <f t="shared" si="212"/>
        <v>3196</v>
      </c>
      <c r="R3196" s="68" t="str">
        <f t="shared" si="213"/>
        <v/>
      </c>
      <c r="S3196" s="70" t="s">
        <v>22</v>
      </c>
    </row>
    <row r="3197" spans="1:19" ht="18" customHeight="1">
      <c r="A3197" s="66" t="s">
        <v>22</v>
      </c>
      <c r="B3197" s="66" t="str">
        <f t="shared" si="212"/>
        <v>3197</v>
      </c>
      <c r="R3197" s="68" t="str">
        <f t="shared" si="213"/>
        <v/>
      </c>
      <c r="S3197" s="70" t="s">
        <v>22</v>
      </c>
    </row>
    <row r="3198" spans="1:19" ht="18" customHeight="1">
      <c r="A3198" s="66" t="s">
        <v>22</v>
      </c>
      <c r="B3198" s="66" t="str">
        <f t="shared" si="212"/>
        <v>3198</v>
      </c>
      <c r="R3198" s="68" t="str">
        <f t="shared" si="213"/>
        <v/>
      </c>
      <c r="S3198" s="70" t="s">
        <v>22</v>
      </c>
    </row>
    <row r="3199" spans="1:19" ht="18" customHeight="1">
      <c r="A3199" s="66" t="s">
        <v>22</v>
      </c>
      <c r="B3199" s="66" t="str">
        <f t="shared" si="212"/>
        <v>3199</v>
      </c>
      <c r="R3199" s="68" t="str">
        <f t="shared" si="213"/>
        <v/>
      </c>
      <c r="S3199" s="70" t="s">
        <v>22</v>
      </c>
    </row>
    <row r="3200" spans="1:19" ht="18" customHeight="1">
      <c r="A3200" s="66" t="s">
        <v>22</v>
      </c>
      <c r="B3200" s="66" t="str">
        <f t="shared" si="212"/>
        <v>3200</v>
      </c>
      <c r="R3200" s="68" t="str">
        <f t="shared" si="213"/>
        <v/>
      </c>
      <c r="S3200" s="70" t="s">
        <v>22</v>
      </c>
    </row>
    <row r="3201" spans="1:19" ht="18" customHeight="1">
      <c r="A3201" s="66" t="s">
        <v>22</v>
      </c>
      <c r="B3201" s="66" t="str">
        <f t="shared" si="212"/>
        <v>3201</v>
      </c>
      <c r="R3201" s="68" t="str">
        <f t="shared" si="213"/>
        <v/>
      </c>
      <c r="S3201" s="70" t="s">
        <v>22</v>
      </c>
    </row>
    <row r="3202" spans="1:19" ht="18" customHeight="1">
      <c r="A3202" s="66" t="s">
        <v>22</v>
      </c>
      <c r="B3202" s="66" t="str">
        <f t="shared" si="212"/>
        <v>3202</v>
      </c>
      <c r="R3202" s="68" t="str">
        <f t="shared" si="213"/>
        <v/>
      </c>
      <c r="S3202" s="70" t="s">
        <v>22</v>
      </c>
    </row>
    <row r="3203" spans="1:19" ht="18" customHeight="1">
      <c r="A3203" s="66" t="s">
        <v>22</v>
      </c>
      <c r="B3203" s="66" t="str">
        <f t="shared" si="212"/>
        <v>3203</v>
      </c>
      <c r="R3203" s="68" t="str">
        <f t="shared" si="213"/>
        <v/>
      </c>
      <c r="S3203" s="70" t="s">
        <v>22</v>
      </c>
    </row>
    <row r="3204" spans="1:19" ht="18" customHeight="1">
      <c r="A3204" s="66" t="s">
        <v>22</v>
      </c>
      <c r="B3204" s="66" t="str">
        <f t="shared" ref="B3204:B3267" si="214">ROW(S3204)&amp;S3204</f>
        <v>3204</v>
      </c>
      <c r="R3204" s="68" t="str">
        <f t="shared" si="213"/>
        <v/>
      </c>
      <c r="S3204" s="70" t="s">
        <v>22</v>
      </c>
    </row>
    <row r="3205" spans="1:19" ht="18" customHeight="1">
      <c r="A3205" s="66" t="s">
        <v>22</v>
      </c>
      <c r="B3205" s="66" t="str">
        <f t="shared" si="214"/>
        <v>3205</v>
      </c>
      <c r="R3205" s="68" t="str">
        <f t="shared" ref="R3205:R3268" si="215">IF(J3205="","",J3205*Q3205)</f>
        <v/>
      </c>
      <c r="S3205" s="70" t="s">
        <v>22</v>
      </c>
    </row>
    <row r="3206" spans="1:19" ht="18" customHeight="1">
      <c r="A3206" s="66" t="s">
        <v>22</v>
      </c>
      <c r="B3206" s="66" t="str">
        <f t="shared" si="214"/>
        <v>3206</v>
      </c>
      <c r="R3206" s="68" t="str">
        <f t="shared" si="215"/>
        <v/>
      </c>
      <c r="S3206" s="70" t="s">
        <v>22</v>
      </c>
    </row>
    <row r="3207" spans="1:19" ht="18" customHeight="1">
      <c r="A3207" s="66" t="s">
        <v>22</v>
      </c>
      <c r="B3207" s="66" t="str">
        <f t="shared" si="214"/>
        <v>3207</v>
      </c>
      <c r="R3207" s="68" t="str">
        <f t="shared" si="215"/>
        <v/>
      </c>
      <c r="S3207" s="70" t="s">
        <v>22</v>
      </c>
    </row>
    <row r="3208" spans="1:19" ht="18" customHeight="1">
      <c r="A3208" s="66" t="s">
        <v>22</v>
      </c>
      <c r="B3208" s="66" t="str">
        <f t="shared" si="214"/>
        <v>3208</v>
      </c>
      <c r="R3208" s="68" t="str">
        <f t="shared" si="215"/>
        <v/>
      </c>
      <c r="S3208" s="70" t="s">
        <v>22</v>
      </c>
    </row>
    <row r="3209" spans="1:19" ht="18" customHeight="1">
      <c r="A3209" s="66" t="s">
        <v>22</v>
      </c>
      <c r="B3209" s="66" t="str">
        <f t="shared" si="214"/>
        <v>3209</v>
      </c>
      <c r="R3209" s="68" t="str">
        <f t="shared" si="215"/>
        <v/>
      </c>
      <c r="S3209" s="70" t="s">
        <v>22</v>
      </c>
    </row>
    <row r="3210" spans="1:19" ht="18" customHeight="1">
      <c r="A3210" s="66" t="s">
        <v>22</v>
      </c>
      <c r="B3210" s="66" t="str">
        <f t="shared" si="214"/>
        <v>3210</v>
      </c>
      <c r="R3210" s="68" t="str">
        <f t="shared" si="215"/>
        <v/>
      </c>
      <c r="S3210" s="70" t="s">
        <v>22</v>
      </c>
    </row>
    <row r="3211" spans="1:19" ht="18" customHeight="1">
      <c r="A3211" s="66" t="s">
        <v>22</v>
      </c>
      <c r="B3211" s="66" t="str">
        <f t="shared" si="214"/>
        <v>3211</v>
      </c>
      <c r="R3211" s="68" t="str">
        <f t="shared" si="215"/>
        <v/>
      </c>
      <c r="S3211" s="70" t="s">
        <v>22</v>
      </c>
    </row>
    <row r="3212" spans="1:19" ht="18" customHeight="1">
      <c r="A3212" s="66" t="s">
        <v>22</v>
      </c>
      <c r="B3212" s="66" t="str">
        <f t="shared" si="214"/>
        <v>3212</v>
      </c>
      <c r="R3212" s="68" t="str">
        <f t="shared" si="215"/>
        <v/>
      </c>
      <c r="S3212" s="70" t="s">
        <v>22</v>
      </c>
    </row>
    <row r="3213" spans="1:19" ht="18" customHeight="1">
      <c r="A3213" s="66" t="s">
        <v>22</v>
      </c>
      <c r="B3213" s="66" t="str">
        <f t="shared" si="214"/>
        <v>3213</v>
      </c>
      <c r="R3213" s="68" t="str">
        <f t="shared" si="215"/>
        <v/>
      </c>
      <c r="S3213" s="70" t="s">
        <v>22</v>
      </c>
    </row>
    <row r="3214" spans="1:19" ht="18" customHeight="1">
      <c r="A3214" s="66" t="s">
        <v>22</v>
      </c>
      <c r="B3214" s="66" t="str">
        <f t="shared" si="214"/>
        <v>3214</v>
      </c>
      <c r="R3214" s="68" t="str">
        <f t="shared" si="215"/>
        <v/>
      </c>
      <c r="S3214" s="70" t="s">
        <v>22</v>
      </c>
    </row>
    <row r="3215" spans="1:19" ht="18" customHeight="1">
      <c r="A3215" s="66" t="s">
        <v>22</v>
      </c>
      <c r="B3215" s="66" t="str">
        <f t="shared" si="214"/>
        <v>3215</v>
      </c>
      <c r="R3215" s="68" t="str">
        <f t="shared" si="215"/>
        <v/>
      </c>
      <c r="S3215" s="70" t="s">
        <v>22</v>
      </c>
    </row>
    <row r="3216" spans="1:19" ht="18" customHeight="1">
      <c r="A3216" s="66" t="s">
        <v>22</v>
      </c>
      <c r="B3216" s="66" t="str">
        <f t="shared" si="214"/>
        <v>3216</v>
      </c>
      <c r="R3216" s="68" t="str">
        <f t="shared" si="215"/>
        <v/>
      </c>
      <c r="S3216" s="70" t="s">
        <v>22</v>
      </c>
    </row>
    <row r="3217" spans="1:19" ht="18" customHeight="1">
      <c r="A3217" s="66" t="s">
        <v>22</v>
      </c>
      <c r="B3217" s="66" t="str">
        <f t="shared" si="214"/>
        <v>3217</v>
      </c>
      <c r="R3217" s="68" t="str">
        <f t="shared" si="215"/>
        <v/>
      </c>
      <c r="S3217" s="70" t="s">
        <v>22</v>
      </c>
    </row>
    <row r="3218" spans="1:19" ht="18" customHeight="1">
      <c r="A3218" s="66" t="s">
        <v>22</v>
      </c>
      <c r="B3218" s="66" t="str">
        <f t="shared" si="214"/>
        <v>3218</v>
      </c>
      <c r="R3218" s="68" t="str">
        <f t="shared" si="215"/>
        <v/>
      </c>
      <c r="S3218" s="70" t="s">
        <v>22</v>
      </c>
    </row>
    <row r="3219" spans="1:19" ht="18" customHeight="1">
      <c r="A3219" s="66" t="s">
        <v>22</v>
      </c>
      <c r="B3219" s="66" t="str">
        <f t="shared" si="214"/>
        <v>3219</v>
      </c>
      <c r="R3219" s="68" t="str">
        <f t="shared" si="215"/>
        <v/>
      </c>
      <c r="S3219" s="70" t="s">
        <v>22</v>
      </c>
    </row>
    <row r="3220" spans="1:19" ht="18" customHeight="1">
      <c r="A3220" s="66" t="s">
        <v>22</v>
      </c>
      <c r="B3220" s="66" t="str">
        <f t="shared" si="214"/>
        <v>3220</v>
      </c>
      <c r="R3220" s="68" t="str">
        <f t="shared" si="215"/>
        <v/>
      </c>
      <c r="S3220" s="70" t="s">
        <v>22</v>
      </c>
    </row>
    <row r="3221" spans="1:19" ht="18" customHeight="1">
      <c r="A3221" s="66" t="s">
        <v>22</v>
      </c>
      <c r="B3221" s="66" t="str">
        <f t="shared" si="214"/>
        <v>3221</v>
      </c>
      <c r="R3221" s="68" t="str">
        <f t="shared" si="215"/>
        <v/>
      </c>
      <c r="S3221" s="70" t="s">
        <v>22</v>
      </c>
    </row>
    <row r="3222" spans="1:19" ht="18" customHeight="1">
      <c r="A3222" s="66" t="s">
        <v>22</v>
      </c>
      <c r="B3222" s="66" t="str">
        <f t="shared" si="214"/>
        <v>3222</v>
      </c>
      <c r="R3222" s="68" t="str">
        <f t="shared" si="215"/>
        <v/>
      </c>
      <c r="S3222" s="70" t="s">
        <v>22</v>
      </c>
    </row>
    <row r="3223" spans="1:19" ht="18" customHeight="1">
      <c r="A3223" s="66" t="s">
        <v>22</v>
      </c>
      <c r="B3223" s="66" t="str">
        <f t="shared" si="214"/>
        <v>3223</v>
      </c>
      <c r="R3223" s="68" t="str">
        <f t="shared" si="215"/>
        <v/>
      </c>
      <c r="S3223" s="70" t="s">
        <v>22</v>
      </c>
    </row>
    <row r="3224" spans="1:19" ht="18" customHeight="1">
      <c r="A3224" s="66" t="s">
        <v>22</v>
      </c>
      <c r="B3224" s="66" t="str">
        <f t="shared" si="214"/>
        <v>3224</v>
      </c>
      <c r="R3224" s="68" t="str">
        <f t="shared" si="215"/>
        <v/>
      </c>
      <c r="S3224" s="70" t="s">
        <v>22</v>
      </c>
    </row>
    <row r="3225" spans="1:19" ht="18" customHeight="1">
      <c r="A3225" s="66" t="s">
        <v>22</v>
      </c>
      <c r="B3225" s="66" t="str">
        <f t="shared" si="214"/>
        <v>3225</v>
      </c>
      <c r="R3225" s="68" t="str">
        <f t="shared" si="215"/>
        <v/>
      </c>
      <c r="S3225" s="70" t="s">
        <v>22</v>
      </c>
    </row>
    <row r="3226" spans="1:19" ht="18" customHeight="1">
      <c r="A3226" s="66" t="s">
        <v>22</v>
      </c>
      <c r="B3226" s="66" t="str">
        <f t="shared" si="214"/>
        <v>3226</v>
      </c>
      <c r="R3226" s="68" t="str">
        <f t="shared" si="215"/>
        <v/>
      </c>
      <c r="S3226" s="70" t="s">
        <v>22</v>
      </c>
    </row>
    <row r="3227" spans="1:19" ht="18" customHeight="1">
      <c r="A3227" s="66" t="s">
        <v>22</v>
      </c>
      <c r="B3227" s="66" t="str">
        <f t="shared" si="214"/>
        <v>3227</v>
      </c>
      <c r="R3227" s="68" t="str">
        <f t="shared" si="215"/>
        <v/>
      </c>
      <c r="S3227" s="70" t="s">
        <v>22</v>
      </c>
    </row>
    <row r="3228" spans="1:19" ht="18" customHeight="1">
      <c r="A3228" s="66" t="s">
        <v>22</v>
      </c>
      <c r="B3228" s="66" t="str">
        <f t="shared" si="214"/>
        <v>3228</v>
      </c>
      <c r="R3228" s="68" t="str">
        <f t="shared" si="215"/>
        <v/>
      </c>
      <c r="S3228" s="70" t="s">
        <v>22</v>
      </c>
    </row>
    <row r="3229" spans="1:19" ht="18" customHeight="1">
      <c r="A3229" s="66" t="s">
        <v>22</v>
      </c>
      <c r="B3229" s="66" t="str">
        <f t="shared" si="214"/>
        <v>3229</v>
      </c>
      <c r="R3229" s="68" t="str">
        <f t="shared" si="215"/>
        <v/>
      </c>
      <c r="S3229" s="70" t="s">
        <v>22</v>
      </c>
    </row>
    <row r="3230" spans="1:19" ht="18" customHeight="1">
      <c r="A3230" s="66" t="s">
        <v>22</v>
      </c>
      <c r="B3230" s="66" t="str">
        <f t="shared" si="214"/>
        <v>3230</v>
      </c>
      <c r="R3230" s="68" t="str">
        <f t="shared" si="215"/>
        <v/>
      </c>
      <c r="S3230" s="70" t="s">
        <v>22</v>
      </c>
    </row>
    <row r="3231" spans="1:19" ht="18" customHeight="1">
      <c r="A3231" s="66" t="s">
        <v>22</v>
      </c>
      <c r="B3231" s="66" t="str">
        <f t="shared" si="214"/>
        <v>3231</v>
      </c>
      <c r="R3231" s="68" t="str">
        <f t="shared" si="215"/>
        <v/>
      </c>
      <c r="S3231" s="70" t="s">
        <v>22</v>
      </c>
    </row>
    <row r="3232" spans="1:19" ht="18" customHeight="1">
      <c r="A3232" s="66" t="s">
        <v>22</v>
      </c>
      <c r="B3232" s="66" t="str">
        <f t="shared" si="214"/>
        <v>3232</v>
      </c>
      <c r="R3232" s="68" t="str">
        <f t="shared" si="215"/>
        <v/>
      </c>
      <c r="S3232" s="70" t="s">
        <v>22</v>
      </c>
    </row>
    <row r="3233" spans="1:19" ht="18" customHeight="1">
      <c r="A3233" s="66" t="s">
        <v>22</v>
      </c>
      <c r="B3233" s="66" t="str">
        <f t="shared" si="214"/>
        <v>3233</v>
      </c>
      <c r="R3233" s="68" t="str">
        <f t="shared" si="215"/>
        <v/>
      </c>
      <c r="S3233" s="70" t="s">
        <v>22</v>
      </c>
    </row>
    <row r="3234" spans="1:19" ht="18" customHeight="1">
      <c r="A3234" s="66" t="s">
        <v>22</v>
      </c>
      <c r="B3234" s="66" t="str">
        <f t="shared" si="214"/>
        <v>3234</v>
      </c>
      <c r="R3234" s="68" t="str">
        <f t="shared" si="215"/>
        <v/>
      </c>
      <c r="S3234" s="70" t="s">
        <v>22</v>
      </c>
    </row>
    <row r="3235" spans="1:19" ht="18" customHeight="1">
      <c r="A3235" s="66" t="s">
        <v>22</v>
      </c>
      <c r="B3235" s="66" t="str">
        <f t="shared" si="214"/>
        <v>3235</v>
      </c>
      <c r="R3235" s="68" t="str">
        <f t="shared" si="215"/>
        <v/>
      </c>
      <c r="S3235" s="70" t="s">
        <v>22</v>
      </c>
    </row>
    <row r="3236" spans="1:19" ht="18" customHeight="1">
      <c r="A3236" s="66" t="s">
        <v>22</v>
      </c>
      <c r="B3236" s="66" t="str">
        <f t="shared" si="214"/>
        <v>3236</v>
      </c>
      <c r="R3236" s="68" t="str">
        <f t="shared" si="215"/>
        <v/>
      </c>
      <c r="S3236" s="70" t="s">
        <v>22</v>
      </c>
    </row>
    <row r="3237" spans="1:19" ht="18" customHeight="1">
      <c r="A3237" s="66" t="s">
        <v>22</v>
      </c>
      <c r="B3237" s="66" t="str">
        <f t="shared" si="214"/>
        <v>3237</v>
      </c>
      <c r="R3237" s="68" t="str">
        <f t="shared" si="215"/>
        <v/>
      </c>
      <c r="S3237" s="70" t="s">
        <v>22</v>
      </c>
    </row>
    <row r="3238" spans="1:19" ht="18" customHeight="1">
      <c r="A3238" s="66" t="s">
        <v>22</v>
      </c>
      <c r="B3238" s="66" t="str">
        <f t="shared" si="214"/>
        <v>3238</v>
      </c>
      <c r="R3238" s="68" t="str">
        <f t="shared" si="215"/>
        <v/>
      </c>
      <c r="S3238" s="70" t="s">
        <v>22</v>
      </c>
    </row>
    <row r="3239" spans="1:19" ht="18" customHeight="1">
      <c r="A3239" s="66" t="s">
        <v>22</v>
      </c>
      <c r="B3239" s="66" t="str">
        <f t="shared" si="214"/>
        <v>3239</v>
      </c>
      <c r="R3239" s="68" t="str">
        <f t="shared" si="215"/>
        <v/>
      </c>
      <c r="S3239" s="70" t="s">
        <v>22</v>
      </c>
    </row>
    <row r="3240" spans="1:19" ht="18" customHeight="1">
      <c r="A3240" s="66" t="s">
        <v>22</v>
      </c>
      <c r="B3240" s="66" t="str">
        <f t="shared" si="214"/>
        <v>3240</v>
      </c>
      <c r="R3240" s="68" t="str">
        <f t="shared" si="215"/>
        <v/>
      </c>
      <c r="S3240" s="70" t="s">
        <v>22</v>
      </c>
    </row>
    <row r="3241" spans="1:19" ht="18" customHeight="1">
      <c r="A3241" s="66" t="s">
        <v>22</v>
      </c>
      <c r="B3241" s="66" t="str">
        <f t="shared" si="214"/>
        <v>3241</v>
      </c>
      <c r="R3241" s="68" t="str">
        <f t="shared" si="215"/>
        <v/>
      </c>
      <c r="S3241" s="70" t="s">
        <v>22</v>
      </c>
    </row>
    <row r="3242" spans="1:19" ht="18" customHeight="1">
      <c r="A3242" s="66" t="s">
        <v>22</v>
      </c>
      <c r="B3242" s="66" t="str">
        <f t="shared" si="214"/>
        <v>3242</v>
      </c>
      <c r="R3242" s="68" t="str">
        <f t="shared" si="215"/>
        <v/>
      </c>
      <c r="S3242" s="70" t="s">
        <v>22</v>
      </c>
    </row>
    <row r="3243" spans="1:19" ht="18" customHeight="1">
      <c r="A3243" s="66" t="s">
        <v>22</v>
      </c>
      <c r="B3243" s="66" t="str">
        <f t="shared" si="214"/>
        <v>3243</v>
      </c>
      <c r="R3243" s="68" t="str">
        <f t="shared" si="215"/>
        <v/>
      </c>
      <c r="S3243" s="70" t="s">
        <v>22</v>
      </c>
    </row>
    <row r="3244" spans="1:19" ht="18" customHeight="1">
      <c r="A3244" s="66" t="s">
        <v>22</v>
      </c>
      <c r="B3244" s="66" t="str">
        <f t="shared" si="214"/>
        <v>3244</v>
      </c>
      <c r="R3244" s="68" t="str">
        <f t="shared" si="215"/>
        <v/>
      </c>
      <c r="S3244" s="70" t="s">
        <v>22</v>
      </c>
    </row>
    <row r="3245" spans="1:19" ht="18" customHeight="1">
      <c r="A3245" s="66" t="s">
        <v>22</v>
      </c>
      <c r="B3245" s="66" t="str">
        <f t="shared" si="214"/>
        <v>3245</v>
      </c>
      <c r="R3245" s="68" t="str">
        <f t="shared" si="215"/>
        <v/>
      </c>
      <c r="S3245" s="70" t="s">
        <v>22</v>
      </c>
    </row>
    <row r="3246" spans="1:19" ht="18" customHeight="1">
      <c r="A3246" s="66" t="s">
        <v>22</v>
      </c>
      <c r="B3246" s="66" t="str">
        <f t="shared" si="214"/>
        <v>3246</v>
      </c>
      <c r="R3246" s="68" t="str">
        <f t="shared" si="215"/>
        <v/>
      </c>
      <c r="S3246" s="70" t="s">
        <v>22</v>
      </c>
    </row>
    <row r="3247" spans="1:19" ht="18" customHeight="1">
      <c r="A3247" s="66" t="s">
        <v>22</v>
      </c>
      <c r="B3247" s="66" t="str">
        <f t="shared" si="214"/>
        <v>3247</v>
      </c>
      <c r="R3247" s="68" t="str">
        <f t="shared" si="215"/>
        <v/>
      </c>
      <c r="S3247" s="70" t="s">
        <v>22</v>
      </c>
    </row>
    <row r="3248" spans="1:19" ht="18" customHeight="1">
      <c r="A3248" s="66" t="s">
        <v>22</v>
      </c>
      <c r="B3248" s="66" t="str">
        <f t="shared" si="214"/>
        <v>3248</v>
      </c>
      <c r="R3248" s="68" t="str">
        <f t="shared" si="215"/>
        <v/>
      </c>
      <c r="S3248" s="70" t="s">
        <v>22</v>
      </c>
    </row>
    <row r="3249" spans="1:19" ht="18" customHeight="1">
      <c r="A3249" s="66" t="s">
        <v>22</v>
      </c>
      <c r="B3249" s="66" t="str">
        <f t="shared" si="214"/>
        <v>3249</v>
      </c>
      <c r="R3249" s="68" t="str">
        <f t="shared" si="215"/>
        <v/>
      </c>
      <c r="S3249" s="70" t="s">
        <v>22</v>
      </c>
    </row>
    <row r="3250" spans="1:19" ht="18" customHeight="1">
      <c r="A3250" s="66" t="s">
        <v>22</v>
      </c>
      <c r="B3250" s="66" t="str">
        <f t="shared" si="214"/>
        <v>3250</v>
      </c>
      <c r="R3250" s="68" t="str">
        <f t="shared" si="215"/>
        <v/>
      </c>
      <c r="S3250" s="70" t="s">
        <v>22</v>
      </c>
    </row>
    <row r="3251" spans="1:19" ht="18" customHeight="1">
      <c r="A3251" s="66" t="s">
        <v>22</v>
      </c>
      <c r="B3251" s="66" t="str">
        <f t="shared" si="214"/>
        <v>3251</v>
      </c>
      <c r="R3251" s="68" t="str">
        <f t="shared" si="215"/>
        <v/>
      </c>
      <c r="S3251" s="70" t="s">
        <v>22</v>
      </c>
    </row>
    <row r="3252" spans="1:19" ht="18" customHeight="1">
      <c r="A3252" s="66" t="s">
        <v>22</v>
      </c>
      <c r="B3252" s="66" t="str">
        <f t="shared" si="214"/>
        <v>3252</v>
      </c>
      <c r="R3252" s="68" t="str">
        <f t="shared" si="215"/>
        <v/>
      </c>
      <c r="S3252" s="70" t="s">
        <v>22</v>
      </c>
    </row>
    <row r="3253" spans="1:19" ht="18" customHeight="1">
      <c r="A3253" s="66" t="s">
        <v>22</v>
      </c>
      <c r="B3253" s="66" t="str">
        <f t="shared" si="214"/>
        <v>3253</v>
      </c>
      <c r="R3253" s="68" t="str">
        <f t="shared" si="215"/>
        <v/>
      </c>
      <c r="S3253" s="70" t="s">
        <v>22</v>
      </c>
    </row>
    <row r="3254" spans="1:19" ht="18" customHeight="1">
      <c r="A3254" s="66" t="s">
        <v>22</v>
      </c>
      <c r="B3254" s="66" t="str">
        <f t="shared" si="214"/>
        <v>3254</v>
      </c>
      <c r="R3254" s="68" t="str">
        <f t="shared" si="215"/>
        <v/>
      </c>
      <c r="S3254" s="70" t="s">
        <v>22</v>
      </c>
    </row>
    <row r="3255" spans="1:19" ht="18" customHeight="1">
      <c r="A3255" s="66" t="s">
        <v>22</v>
      </c>
      <c r="B3255" s="66" t="str">
        <f t="shared" si="214"/>
        <v>3255</v>
      </c>
      <c r="R3255" s="68" t="str">
        <f t="shared" si="215"/>
        <v/>
      </c>
      <c r="S3255" s="70" t="s">
        <v>22</v>
      </c>
    </row>
    <row r="3256" spans="1:19" ht="18" customHeight="1">
      <c r="A3256" s="66" t="s">
        <v>22</v>
      </c>
      <c r="B3256" s="66" t="str">
        <f t="shared" si="214"/>
        <v>3256</v>
      </c>
      <c r="R3256" s="68" t="str">
        <f t="shared" si="215"/>
        <v/>
      </c>
      <c r="S3256" s="70" t="s">
        <v>22</v>
      </c>
    </row>
    <row r="3257" spans="1:19" ht="18" customHeight="1">
      <c r="A3257" s="66" t="s">
        <v>22</v>
      </c>
      <c r="B3257" s="66" t="str">
        <f t="shared" si="214"/>
        <v>3257</v>
      </c>
      <c r="R3257" s="68" t="str">
        <f t="shared" si="215"/>
        <v/>
      </c>
      <c r="S3257" s="70" t="s">
        <v>22</v>
      </c>
    </row>
    <row r="3258" spans="1:19" ht="18" customHeight="1">
      <c r="A3258" s="66" t="s">
        <v>22</v>
      </c>
      <c r="B3258" s="66" t="str">
        <f t="shared" si="214"/>
        <v>3258</v>
      </c>
      <c r="R3258" s="68" t="str">
        <f t="shared" si="215"/>
        <v/>
      </c>
      <c r="S3258" s="70" t="s">
        <v>22</v>
      </c>
    </row>
    <row r="3259" spans="1:19" ht="18" customHeight="1">
      <c r="A3259" s="66" t="s">
        <v>22</v>
      </c>
      <c r="B3259" s="66" t="str">
        <f t="shared" si="214"/>
        <v>3259</v>
      </c>
      <c r="R3259" s="68" t="str">
        <f t="shared" si="215"/>
        <v/>
      </c>
      <c r="S3259" s="70" t="s">
        <v>22</v>
      </c>
    </row>
    <row r="3260" spans="1:19" ht="18" customHeight="1">
      <c r="A3260" s="66" t="s">
        <v>22</v>
      </c>
      <c r="B3260" s="66" t="str">
        <f t="shared" si="214"/>
        <v>3260</v>
      </c>
      <c r="R3260" s="68" t="str">
        <f t="shared" si="215"/>
        <v/>
      </c>
      <c r="S3260" s="70" t="s">
        <v>22</v>
      </c>
    </row>
    <row r="3261" spans="1:19" ht="18" customHeight="1">
      <c r="A3261" s="66" t="s">
        <v>22</v>
      </c>
      <c r="B3261" s="66" t="str">
        <f t="shared" si="214"/>
        <v>3261</v>
      </c>
      <c r="R3261" s="68" t="str">
        <f t="shared" si="215"/>
        <v/>
      </c>
      <c r="S3261" s="70" t="s">
        <v>22</v>
      </c>
    </row>
    <row r="3262" spans="1:19" ht="18" customHeight="1">
      <c r="A3262" s="66" t="s">
        <v>22</v>
      </c>
      <c r="B3262" s="66" t="str">
        <f t="shared" si="214"/>
        <v>3262</v>
      </c>
      <c r="R3262" s="68" t="str">
        <f t="shared" si="215"/>
        <v/>
      </c>
      <c r="S3262" s="70" t="s">
        <v>22</v>
      </c>
    </row>
    <row r="3263" spans="1:19" ht="18" customHeight="1">
      <c r="A3263" s="66" t="s">
        <v>22</v>
      </c>
      <c r="B3263" s="66" t="str">
        <f t="shared" si="214"/>
        <v>3263</v>
      </c>
      <c r="R3263" s="68" t="str">
        <f t="shared" si="215"/>
        <v/>
      </c>
      <c r="S3263" s="70" t="s">
        <v>22</v>
      </c>
    </row>
    <row r="3264" spans="1:19" ht="18" customHeight="1">
      <c r="A3264" s="66" t="s">
        <v>22</v>
      </c>
      <c r="B3264" s="66" t="str">
        <f t="shared" si="214"/>
        <v>3264</v>
      </c>
      <c r="R3264" s="68" t="str">
        <f t="shared" si="215"/>
        <v/>
      </c>
      <c r="S3264" s="70" t="s">
        <v>22</v>
      </c>
    </row>
    <row r="3265" spans="1:19" ht="18" customHeight="1">
      <c r="A3265" s="66" t="s">
        <v>22</v>
      </c>
      <c r="B3265" s="66" t="str">
        <f t="shared" si="214"/>
        <v>3265</v>
      </c>
      <c r="R3265" s="68" t="str">
        <f t="shared" si="215"/>
        <v/>
      </c>
      <c r="S3265" s="70" t="s">
        <v>22</v>
      </c>
    </row>
    <row r="3266" spans="1:19" ht="18" customHeight="1">
      <c r="A3266" s="66" t="s">
        <v>22</v>
      </c>
      <c r="B3266" s="66" t="str">
        <f t="shared" si="214"/>
        <v>3266</v>
      </c>
      <c r="R3266" s="68" t="str">
        <f t="shared" si="215"/>
        <v/>
      </c>
      <c r="S3266" s="70" t="s">
        <v>22</v>
      </c>
    </row>
    <row r="3267" spans="1:19" ht="18" customHeight="1">
      <c r="A3267" s="66" t="s">
        <v>22</v>
      </c>
      <c r="B3267" s="66" t="str">
        <f t="shared" si="214"/>
        <v>3267</v>
      </c>
      <c r="R3267" s="68" t="str">
        <f t="shared" si="215"/>
        <v/>
      </c>
      <c r="S3267" s="70" t="s">
        <v>22</v>
      </c>
    </row>
    <row r="3268" spans="1:19" ht="18" customHeight="1">
      <c r="A3268" s="66" t="s">
        <v>22</v>
      </c>
      <c r="B3268" s="66" t="str">
        <f t="shared" ref="B3268:B3331" si="216">ROW(S3268)&amp;S3268</f>
        <v>3268</v>
      </c>
      <c r="R3268" s="68" t="str">
        <f t="shared" si="215"/>
        <v/>
      </c>
      <c r="S3268" s="70" t="s">
        <v>22</v>
      </c>
    </row>
    <row r="3269" spans="1:19" ht="18" customHeight="1">
      <c r="A3269" s="66" t="s">
        <v>22</v>
      </c>
      <c r="B3269" s="66" t="str">
        <f t="shared" si="216"/>
        <v>3269</v>
      </c>
      <c r="R3269" s="68" t="str">
        <f t="shared" ref="R3269:R3332" si="217">IF(J3269="","",J3269*Q3269)</f>
        <v/>
      </c>
      <c r="S3269" s="70" t="s">
        <v>22</v>
      </c>
    </row>
    <row r="3270" spans="1:19" ht="18" customHeight="1">
      <c r="A3270" s="66" t="s">
        <v>22</v>
      </c>
      <c r="B3270" s="66" t="str">
        <f t="shared" si="216"/>
        <v>3270</v>
      </c>
      <c r="R3270" s="68" t="str">
        <f t="shared" si="217"/>
        <v/>
      </c>
      <c r="S3270" s="70" t="s">
        <v>22</v>
      </c>
    </row>
    <row r="3271" spans="1:19" ht="18" customHeight="1">
      <c r="A3271" s="66" t="s">
        <v>22</v>
      </c>
      <c r="B3271" s="66" t="str">
        <f t="shared" si="216"/>
        <v>3271</v>
      </c>
      <c r="R3271" s="68" t="str">
        <f t="shared" si="217"/>
        <v/>
      </c>
      <c r="S3271" s="70" t="s">
        <v>22</v>
      </c>
    </row>
    <row r="3272" spans="1:19" ht="18" customHeight="1">
      <c r="A3272" s="66" t="s">
        <v>22</v>
      </c>
      <c r="B3272" s="66" t="str">
        <f t="shared" si="216"/>
        <v>3272</v>
      </c>
      <c r="R3272" s="68" t="str">
        <f t="shared" si="217"/>
        <v/>
      </c>
      <c r="S3272" s="70" t="s">
        <v>22</v>
      </c>
    </row>
    <row r="3273" spans="1:19" ht="18" customHeight="1">
      <c r="A3273" s="66" t="s">
        <v>22</v>
      </c>
      <c r="B3273" s="66" t="str">
        <f t="shared" si="216"/>
        <v>3273</v>
      </c>
      <c r="R3273" s="68" t="str">
        <f t="shared" si="217"/>
        <v/>
      </c>
      <c r="S3273" s="70" t="s">
        <v>22</v>
      </c>
    </row>
    <row r="3274" spans="1:19" ht="18" customHeight="1">
      <c r="A3274" s="66" t="s">
        <v>22</v>
      </c>
      <c r="B3274" s="66" t="str">
        <f t="shared" si="216"/>
        <v>3274</v>
      </c>
      <c r="R3274" s="68" t="str">
        <f t="shared" si="217"/>
        <v/>
      </c>
      <c r="S3274" s="70" t="s">
        <v>22</v>
      </c>
    </row>
    <row r="3275" spans="1:19" ht="18" customHeight="1">
      <c r="A3275" s="66" t="s">
        <v>22</v>
      </c>
      <c r="B3275" s="66" t="str">
        <f t="shared" si="216"/>
        <v>3275</v>
      </c>
      <c r="R3275" s="68" t="str">
        <f t="shared" si="217"/>
        <v/>
      </c>
      <c r="S3275" s="70" t="s">
        <v>22</v>
      </c>
    </row>
    <row r="3276" spans="1:19" ht="18" customHeight="1">
      <c r="A3276" s="66" t="s">
        <v>22</v>
      </c>
      <c r="B3276" s="66" t="str">
        <f t="shared" si="216"/>
        <v>3276</v>
      </c>
      <c r="R3276" s="68" t="str">
        <f t="shared" si="217"/>
        <v/>
      </c>
      <c r="S3276" s="70" t="s">
        <v>22</v>
      </c>
    </row>
    <row r="3277" spans="1:19" ht="18" customHeight="1">
      <c r="A3277" s="66" t="s">
        <v>22</v>
      </c>
      <c r="B3277" s="66" t="str">
        <f t="shared" si="216"/>
        <v>3277</v>
      </c>
      <c r="R3277" s="68" t="str">
        <f t="shared" si="217"/>
        <v/>
      </c>
      <c r="S3277" s="70" t="s">
        <v>22</v>
      </c>
    </row>
    <row r="3278" spans="1:19" ht="18" customHeight="1">
      <c r="A3278" s="66" t="s">
        <v>22</v>
      </c>
      <c r="B3278" s="66" t="str">
        <f t="shared" si="216"/>
        <v>3278</v>
      </c>
      <c r="R3278" s="68" t="str">
        <f t="shared" si="217"/>
        <v/>
      </c>
      <c r="S3278" s="70" t="s">
        <v>22</v>
      </c>
    </row>
    <row r="3279" spans="1:19" ht="18" customHeight="1">
      <c r="A3279" s="66" t="s">
        <v>22</v>
      </c>
      <c r="B3279" s="66" t="str">
        <f t="shared" si="216"/>
        <v>3279</v>
      </c>
      <c r="R3279" s="68" t="str">
        <f t="shared" si="217"/>
        <v/>
      </c>
      <c r="S3279" s="70" t="s">
        <v>22</v>
      </c>
    </row>
    <row r="3280" spans="1:19" ht="18" customHeight="1">
      <c r="A3280" s="66" t="s">
        <v>22</v>
      </c>
      <c r="B3280" s="66" t="str">
        <f t="shared" si="216"/>
        <v>3280</v>
      </c>
      <c r="R3280" s="68" t="str">
        <f t="shared" si="217"/>
        <v/>
      </c>
      <c r="S3280" s="70" t="s">
        <v>22</v>
      </c>
    </row>
    <row r="3281" spans="1:19" ht="18" customHeight="1">
      <c r="A3281" s="66" t="s">
        <v>22</v>
      </c>
      <c r="B3281" s="66" t="str">
        <f t="shared" si="216"/>
        <v>3281</v>
      </c>
      <c r="R3281" s="68" t="str">
        <f t="shared" si="217"/>
        <v/>
      </c>
      <c r="S3281" s="70" t="s">
        <v>22</v>
      </c>
    </row>
    <row r="3282" spans="1:19" ht="18" customHeight="1">
      <c r="A3282" s="66" t="s">
        <v>22</v>
      </c>
      <c r="B3282" s="66" t="str">
        <f t="shared" si="216"/>
        <v>3282</v>
      </c>
      <c r="R3282" s="68" t="str">
        <f t="shared" si="217"/>
        <v/>
      </c>
      <c r="S3282" s="70" t="s">
        <v>22</v>
      </c>
    </row>
    <row r="3283" spans="1:19" ht="18" customHeight="1">
      <c r="A3283" s="66" t="s">
        <v>22</v>
      </c>
      <c r="B3283" s="66" t="str">
        <f t="shared" si="216"/>
        <v>3283</v>
      </c>
      <c r="R3283" s="68" t="str">
        <f t="shared" si="217"/>
        <v/>
      </c>
      <c r="S3283" s="70" t="s">
        <v>22</v>
      </c>
    </row>
    <row r="3284" spans="1:19" ht="18" customHeight="1">
      <c r="A3284" s="66" t="s">
        <v>22</v>
      </c>
      <c r="B3284" s="66" t="str">
        <f t="shared" si="216"/>
        <v>3284</v>
      </c>
      <c r="R3284" s="68" t="str">
        <f t="shared" si="217"/>
        <v/>
      </c>
      <c r="S3284" s="70" t="s">
        <v>22</v>
      </c>
    </row>
    <row r="3285" spans="1:19" ht="18" customHeight="1">
      <c r="A3285" s="66" t="s">
        <v>22</v>
      </c>
      <c r="B3285" s="66" t="str">
        <f t="shared" si="216"/>
        <v>3285</v>
      </c>
      <c r="R3285" s="68" t="str">
        <f t="shared" si="217"/>
        <v/>
      </c>
      <c r="S3285" s="70" t="s">
        <v>22</v>
      </c>
    </row>
    <row r="3286" spans="1:19" ht="18" customHeight="1">
      <c r="A3286" s="66" t="s">
        <v>22</v>
      </c>
      <c r="B3286" s="66" t="str">
        <f t="shared" si="216"/>
        <v>3286</v>
      </c>
      <c r="R3286" s="68" t="str">
        <f t="shared" si="217"/>
        <v/>
      </c>
      <c r="S3286" s="70" t="s">
        <v>22</v>
      </c>
    </row>
    <row r="3287" spans="1:19" ht="18" customHeight="1">
      <c r="A3287" s="66" t="s">
        <v>22</v>
      </c>
      <c r="B3287" s="66" t="str">
        <f t="shared" si="216"/>
        <v>3287</v>
      </c>
      <c r="R3287" s="68" t="str">
        <f t="shared" si="217"/>
        <v/>
      </c>
      <c r="S3287" s="70" t="s">
        <v>22</v>
      </c>
    </row>
    <row r="3288" spans="1:19" ht="18" customHeight="1">
      <c r="A3288" s="66" t="s">
        <v>22</v>
      </c>
      <c r="B3288" s="66" t="str">
        <f t="shared" si="216"/>
        <v>3288</v>
      </c>
      <c r="R3288" s="68" t="str">
        <f t="shared" si="217"/>
        <v/>
      </c>
      <c r="S3288" s="70" t="s">
        <v>22</v>
      </c>
    </row>
    <row r="3289" spans="1:19" ht="18" customHeight="1">
      <c r="A3289" s="66" t="s">
        <v>22</v>
      </c>
      <c r="B3289" s="66" t="str">
        <f t="shared" si="216"/>
        <v>3289</v>
      </c>
      <c r="R3289" s="68" t="str">
        <f t="shared" si="217"/>
        <v/>
      </c>
      <c r="S3289" s="70" t="s">
        <v>22</v>
      </c>
    </row>
    <row r="3290" spans="1:19" ht="18" customHeight="1">
      <c r="A3290" s="66" t="s">
        <v>22</v>
      </c>
      <c r="B3290" s="66" t="str">
        <f t="shared" si="216"/>
        <v>3290</v>
      </c>
      <c r="R3290" s="68" t="str">
        <f t="shared" si="217"/>
        <v/>
      </c>
      <c r="S3290" s="70" t="s">
        <v>22</v>
      </c>
    </row>
    <row r="3291" spans="1:19" ht="18" customHeight="1">
      <c r="A3291" s="66" t="s">
        <v>22</v>
      </c>
      <c r="B3291" s="66" t="str">
        <f t="shared" si="216"/>
        <v>3291</v>
      </c>
      <c r="R3291" s="68" t="str">
        <f t="shared" si="217"/>
        <v/>
      </c>
      <c r="S3291" s="70" t="s">
        <v>22</v>
      </c>
    </row>
    <row r="3292" spans="1:19" ht="18" customHeight="1">
      <c r="A3292" s="66" t="s">
        <v>22</v>
      </c>
      <c r="B3292" s="66" t="str">
        <f t="shared" si="216"/>
        <v>3292</v>
      </c>
      <c r="R3292" s="68" t="str">
        <f t="shared" si="217"/>
        <v/>
      </c>
      <c r="S3292" s="70" t="s">
        <v>22</v>
      </c>
    </row>
    <row r="3293" spans="1:19" ht="18" customHeight="1">
      <c r="A3293" s="66" t="s">
        <v>22</v>
      </c>
      <c r="B3293" s="66" t="str">
        <f t="shared" si="216"/>
        <v>3293</v>
      </c>
      <c r="R3293" s="68" t="str">
        <f t="shared" si="217"/>
        <v/>
      </c>
      <c r="S3293" s="70" t="s">
        <v>22</v>
      </c>
    </row>
    <row r="3294" spans="1:19" ht="18" customHeight="1">
      <c r="A3294" s="66" t="s">
        <v>22</v>
      </c>
      <c r="B3294" s="66" t="str">
        <f t="shared" si="216"/>
        <v>3294</v>
      </c>
      <c r="R3294" s="68" t="str">
        <f t="shared" si="217"/>
        <v/>
      </c>
      <c r="S3294" s="70" t="s">
        <v>22</v>
      </c>
    </row>
    <row r="3295" spans="1:19" ht="18" customHeight="1">
      <c r="A3295" s="66" t="s">
        <v>22</v>
      </c>
      <c r="B3295" s="66" t="str">
        <f t="shared" si="216"/>
        <v>3295</v>
      </c>
      <c r="R3295" s="68" t="str">
        <f t="shared" si="217"/>
        <v/>
      </c>
      <c r="S3295" s="70" t="s">
        <v>22</v>
      </c>
    </row>
    <row r="3296" spans="1:19" ht="18" customHeight="1">
      <c r="A3296" s="66" t="s">
        <v>22</v>
      </c>
      <c r="B3296" s="66" t="str">
        <f t="shared" si="216"/>
        <v>3296</v>
      </c>
      <c r="R3296" s="68" t="str">
        <f t="shared" si="217"/>
        <v/>
      </c>
      <c r="S3296" s="70" t="s">
        <v>22</v>
      </c>
    </row>
    <row r="3297" spans="1:19" ht="18" customHeight="1">
      <c r="A3297" s="66" t="s">
        <v>22</v>
      </c>
      <c r="B3297" s="66" t="str">
        <f t="shared" si="216"/>
        <v>3297</v>
      </c>
      <c r="R3297" s="68" t="str">
        <f t="shared" si="217"/>
        <v/>
      </c>
      <c r="S3297" s="70" t="s">
        <v>22</v>
      </c>
    </row>
    <row r="3298" spans="1:19" ht="18" customHeight="1">
      <c r="A3298" s="66" t="s">
        <v>22</v>
      </c>
      <c r="B3298" s="66" t="str">
        <f t="shared" si="216"/>
        <v>3298</v>
      </c>
      <c r="R3298" s="68" t="str">
        <f t="shared" si="217"/>
        <v/>
      </c>
      <c r="S3298" s="70" t="s">
        <v>22</v>
      </c>
    </row>
    <row r="3299" spans="1:19" ht="18" customHeight="1">
      <c r="A3299" s="66" t="s">
        <v>22</v>
      </c>
      <c r="B3299" s="66" t="str">
        <f t="shared" si="216"/>
        <v>3299</v>
      </c>
      <c r="R3299" s="68" t="str">
        <f t="shared" si="217"/>
        <v/>
      </c>
      <c r="S3299" s="70" t="s">
        <v>22</v>
      </c>
    </row>
    <row r="3300" spans="1:19" ht="18" customHeight="1">
      <c r="A3300" s="66" t="s">
        <v>22</v>
      </c>
      <c r="B3300" s="66" t="str">
        <f t="shared" si="216"/>
        <v>3300</v>
      </c>
      <c r="R3300" s="68" t="str">
        <f t="shared" si="217"/>
        <v/>
      </c>
      <c r="S3300" s="70" t="s">
        <v>22</v>
      </c>
    </row>
    <row r="3301" spans="1:19" ht="18" customHeight="1">
      <c r="A3301" s="66" t="s">
        <v>22</v>
      </c>
      <c r="B3301" s="66" t="str">
        <f t="shared" si="216"/>
        <v>3301</v>
      </c>
      <c r="R3301" s="68" t="str">
        <f t="shared" si="217"/>
        <v/>
      </c>
      <c r="S3301" s="70" t="s">
        <v>22</v>
      </c>
    </row>
    <row r="3302" spans="1:19" ht="18" customHeight="1">
      <c r="A3302" s="66" t="s">
        <v>22</v>
      </c>
      <c r="B3302" s="66" t="str">
        <f t="shared" si="216"/>
        <v>3302</v>
      </c>
      <c r="R3302" s="68" t="str">
        <f t="shared" si="217"/>
        <v/>
      </c>
      <c r="S3302" s="70" t="s">
        <v>22</v>
      </c>
    </row>
    <row r="3303" spans="1:19" ht="18" customHeight="1">
      <c r="A3303" s="66" t="s">
        <v>22</v>
      </c>
      <c r="B3303" s="66" t="str">
        <f t="shared" si="216"/>
        <v>3303</v>
      </c>
      <c r="R3303" s="68" t="str">
        <f t="shared" si="217"/>
        <v/>
      </c>
      <c r="S3303" s="70" t="s">
        <v>22</v>
      </c>
    </row>
    <row r="3304" spans="1:19" ht="18" customHeight="1">
      <c r="A3304" s="66" t="s">
        <v>22</v>
      </c>
      <c r="B3304" s="66" t="str">
        <f t="shared" si="216"/>
        <v>3304</v>
      </c>
      <c r="R3304" s="68" t="str">
        <f t="shared" si="217"/>
        <v/>
      </c>
      <c r="S3304" s="70" t="s">
        <v>22</v>
      </c>
    </row>
    <row r="3305" spans="1:19" ht="18" customHeight="1">
      <c r="A3305" s="66" t="s">
        <v>22</v>
      </c>
      <c r="B3305" s="66" t="str">
        <f t="shared" si="216"/>
        <v>3305</v>
      </c>
      <c r="R3305" s="68" t="str">
        <f t="shared" si="217"/>
        <v/>
      </c>
      <c r="S3305" s="70" t="s">
        <v>22</v>
      </c>
    </row>
    <row r="3306" spans="1:19" ht="18" customHeight="1">
      <c r="A3306" s="66" t="s">
        <v>22</v>
      </c>
      <c r="B3306" s="66" t="str">
        <f t="shared" si="216"/>
        <v>3306</v>
      </c>
      <c r="R3306" s="68" t="str">
        <f t="shared" si="217"/>
        <v/>
      </c>
      <c r="S3306" s="70" t="s">
        <v>22</v>
      </c>
    </row>
    <row r="3307" spans="1:19" ht="18" customHeight="1">
      <c r="A3307" s="66" t="s">
        <v>22</v>
      </c>
      <c r="B3307" s="66" t="str">
        <f t="shared" si="216"/>
        <v>3307</v>
      </c>
      <c r="R3307" s="68" t="str">
        <f t="shared" si="217"/>
        <v/>
      </c>
      <c r="S3307" s="70" t="s">
        <v>22</v>
      </c>
    </row>
    <row r="3308" spans="1:19" ht="18" customHeight="1">
      <c r="A3308" s="66" t="s">
        <v>22</v>
      </c>
      <c r="B3308" s="66" t="str">
        <f t="shared" si="216"/>
        <v>3308</v>
      </c>
      <c r="R3308" s="68" t="str">
        <f t="shared" si="217"/>
        <v/>
      </c>
      <c r="S3308" s="70" t="s">
        <v>22</v>
      </c>
    </row>
    <row r="3309" spans="1:19" ht="18" customHeight="1">
      <c r="A3309" s="66" t="s">
        <v>22</v>
      </c>
      <c r="B3309" s="66" t="str">
        <f t="shared" si="216"/>
        <v>3309</v>
      </c>
      <c r="R3309" s="68" t="str">
        <f t="shared" si="217"/>
        <v/>
      </c>
      <c r="S3309" s="70" t="s">
        <v>22</v>
      </c>
    </row>
    <row r="3310" spans="1:19" ht="18" customHeight="1">
      <c r="A3310" s="66" t="s">
        <v>22</v>
      </c>
      <c r="B3310" s="66" t="str">
        <f t="shared" si="216"/>
        <v>3310</v>
      </c>
      <c r="R3310" s="68" t="str">
        <f t="shared" si="217"/>
        <v/>
      </c>
      <c r="S3310" s="70" t="s">
        <v>22</v>
      </c>
    </row>
    <row r="3311" spans="1:19" ht="18" customHeight="1">
      <c r="A3311" s="66" t="s">
        <v>22</v>
      </c>
      <c r="B3311" s="66" t="str">
        <f t="shared" si="216"/>
        <v>3311</v>
      </c>
      <c r="R3311" s="68" t="str">
        <f t="shared" si="217"/>
        <v/>
      </c>
      <c r="S3311" s="70" t="s">
        <v>22</v>
      </c>
    </row>
    <row r="3312" spans="1:19" ht="18" customHeight="1">
      <c r="A3312" s="66" t="s">
        <v>22</v>
      </c>
      <c r="B3312" s="66" t="str">
        <f t="shared" si="216"/>
        <v>3312</v>
      </c>
      <c r="R3312" s="68" t="str">
        <f t="shared" si="217"/>
        <v/>
      </c>
      <c r="S3312" s="70" t="s">
        <v>22</v>
      </c>
    </row>
    <row r="3313" spans="1:19" ht="18" customHeight="1">
      <c r="A3313" s="66" t="s">
        <v>22</v>
      </c>
      <c r="B3313" s="66" t="str">
        <f t="shared" si="216"/>
        <v>3313</v>
      </c>
      <c r="R3313" s="68" t="str">
        <f t="shared" si="217"/>
        <v/>
      </c>
      <c r="S3313" s="70" t="s">
        <v>22</v>
      </c>
    </row>
    <row r="3314" spans="1:19" ht="18" customHeight="1">
      <c r="A3314" s="66" t="s">
        <v>22</v>
      </c>
      <c r="B3314" s="66" t="str">
        <f t="shared" si="216"/>
        <v>3314</v>
      </c>
      <c r="R3314" s="68" t="str">
        <f t="shared" si="217"/>
        <v/>
      </c>
      <c r="S3314" s="70" t="s">
        <v>22</v>
      </c>
    </row>
    <row r="3315" spans="1:19" ht="18" customHeight="1">
      <c r="A3315" s="66" t="s">
        <v>22</v>
      </c>
      <c r="B3315" s="66" t="str">
        <f t="shared" si="216"/>
        <v>3315</v>
      </c>
      <c r="R3315" s="68" t="str">
        <f t="shared" si="217"/>
        <v/>
      </c>
      <c r="S3315" s="70" t="s">
        <v>22</v>
      </c>
    </row>
    <row r="3316" spans="1:19" ht="18" customHeight="1">
      <c r="A3316" s="66" t="s">
        <v>22</v>
      </c>
      <c r="B3316" s="66" t="str">
        <f t="shared" si="216"/>
        <v>3316</v>
      </c>
      <c r="R3316" s="68" t="str">
        <f t="shared" si="217"/>
        <v/>
      </c>
      <c r="S3316" s="70" t="s">
        <v>22</v>
      </c>
    </row>
    <row r="3317" spans="1:19" ht="18" customHeight="1">
      <c r="A3317" s="66" t="s">
        <v>22</v>
      </c>
      <c r="B3317" s="66" t="str">
        <f t="shared" si="216"/>
        <v>3317</v>
      </c>
      <c r="R3317" s="68" t="str">
        <f t="shared" si="217"/>
        <v/>
      </c>
      <c r="S3317" s="70" t="s">
        <v>22</v>
      </c>
    </row>
    <row r="3318" spans="1:19" ht="18" customHeight="1">
      <c r="A3318" s="66" t="s">
        <v>22</v>
      </c>
      <c r="B3318" s="66" t="str">
        <f t="shared" si="216"/>
        <v>3318</v>
      </c>
      <c r="R3318" s="68" t="str">
        <f t="shared" si="217"/>
        <v/>
      </c>
      <c r="S3318" s="70" t="s">
        <v>22</v>
      </c>
    </row>
    <row r="3319" spans="1:19" ht="18" customHeight="1">
      <c r="A3319" s="66" t="s">
        <v>22</v>
      </c>
      <c r="B3319" s="66" t="str">
        <f t="shared" si="216"/>
        <v>3319</v>
      </c>
      <c r="R3319" s="68" t="str">
        <f t="shared" si="217"/>
        <v/>
      </c>
      <c r="S3319" s="70" t="s">
        <v>22</v>
      </c>
    </row>
    <row r="3320" spans="1:19" ht="18" customHeight="1">
      <c r="A3320" s="66" t="s">
        <v>22</v>
      </c>
      <c r="B3320" s="66" t="str">
        <f t="shared" si="216"/>
        <v>3320</v>
      </c>
      <c r="R3320" s="68" t="str">
        <f t="shared" si="217"/>
        <v/>
      </c>
      <c r="S3320" s="70" t="s">
        <v>22</v>
      </c>
    </row>
    <row r="3321" spans="1:19" ht="18" customHeight="1">
      <c r="A3321" s="66" t="s">
        <v>22</v>
      </c>
      <c r="B3321" s="66" t="str">
        <f t="shared" si="216"/>
        <v>3321</v>
      </c>
      <c r="R3321" s="68" t="str">
        <f t="shared" si="217"/>
        <v/>
      </c>
      <c r="S3321" s="70" t="s">
        <v>22</v>
      </c>
    </row>
    <row r="3322" spans="1:19" ht="18" customHeight="1">
      <c r="A3322" s="66" t="s">
        <v>22</v>
      </c>
      <c r="B3322" s="66" t="str">
        <f t="shared" si="216"/>
        <v>3322</v>
      </c>
      <c r="R3322" s="68" t="str">
        <f t="shared" si="217"/>
        <v/>
      </c>
      <c r="S3322" s="70" t="s">
        <v>22</v>
      </c>
    </row>
    <row r="3323" spans="1:19" ht="18" customHeight="1">
      <c r="A3323" s="66" t="s">
        <v>22</v>
      </c>
      <c r="B3323" s="66" t="str">
        <f t="shared" si="216"/>
        <v>3323</v>
      </c>
      <c r="R3323" s="68" t="str">
        <f t="shared" si="217"/>
        <v/>
      </c>
      <c r="S3323" s="70" t="s">
        <v>22</v>
      </c>
    </row>
    <row r="3324" spans="1:19" ht="18" customHeight="1">
      <c r="A3324" s="66" t="s">
        <v>22</v>
      </c>
      <c r="B3324" s="66" t="str">
        <f t="shared" si="216"/>
        <v>3324</v>
      </c>
      <c r="R3324" s="68" t="str">
        <f t="shared" si="217"/>
        <v/>
      </c>
      <c r="S3324" s="70" t="s">
        <v>22</v>
      </c>
    </row>
    <row r="3325" spans="1:19" ht="18" customHeight="1">
      <c r="A3325" s="66" t="s">
        <v>22</v>
      </c>
      <c r="B3325" s="66" t="str">
        <f t="shared" si="216"/>
        <v>3325</v>
      </c>
      <c r="R3325" s="68" t="str">
        <f t="shared" si="217"/>
        <v/>
      </c>
      <c r="S3325" s="70" t="s">
        <v>22</v>
      </c>
    </row>
    <row r="3326" spans="1:19" ht="18" customHeight="1">
      <c r="A3326" s="66" t="s">
        <v>22</v>
      </c>
      <c r="B3326" s="66" t="str">
        <f t="shared" si="216"/>
        <v>3326</v>
      </c>
      <c r="R3326" s="68" t="str">
        <f t="shared" si="217"/>
        <v/>
      </c>
      <c r="S3326" s="70" t="s">
        <v>22</v>
      </c>
    </row>
    <row r="3327" spans="1:19" ht="18" customHeight="1">
      <c r="A3327" s="66" t="s">
        <v>22</v>
      </c>
      <c r="B3327" s="66" t="str">
        <f t="shared" si="216"/>
        <v>3327</v>
      </c>
      <c r="R3327" s="68" t="str">
        <f t="shared" si="217"/>
        <v/>
      </c>
      <c r="S3327" s="70" t="s">
        <v>22</v>
      </c>
    </row>
    <row r="3328" spans="1:19" ht="18" customHeight="1">
      <c r="A3328" s="66" t="s">
        <v>22</v>
      </c>
      <c r="B3328" s="66" t="str">
        <f t="shared" si="216"/>
        <v>3328</v>
      </c>
      <c r="R3328" s="68" t="str">
        <f t="shared" si="217"/>
        <v/>
      </c>
      <c r="S3328" s="70" t="s">
        <v>22</v>
      </c>
    </row>
    <row r="3329" spans="1:19" ht="18" customHeight="1">
      <c r="A3329" s="66" t="s">
        <v>22</v>
      </c>
      <c r="B3329" s="66" t="str">
        <f t="shared" si="216"/>
        <v>3329</v>
      </c>
      <c r="R3329" s="68" t="str">
        <f t="shared" si="217"/>
        <v/>
      </c>
      <c r="S3329" s="70" t="s">
        <v>22</v>
      </c>
    </row>
    <row r="3330" spans="1:19" ht="18" customHeight="1">
      <c r="A3330" s="66" t="s">
        <v>22</v>
      </c>
      <c r="B3330" s="66" t="str">
        <f t="shared" si="216"/>
        <v>3330</v>
      </c>
      <c r="R3330" s="68" t="str">
        <f t="shared" si="217"/>
        <v/>
      </c>
      <c r="S3330" s="70" t="s">
        <v>22</v>
      </c>
    </row>
    <row r="3331" spans="1:19" ht="18" customHeight="1">
      <c r="A3331" s="66" t="s">
        <v>22</v>
      </c>
      <c r="B3331" s="66" t="str">
        <f t="shared" si="216"/>
        <v>3331</v>
      </c>
      <c r="R3331" s="68" t="str">
        <f t="shared" si="217"/>
        <v/>
      </c>
      <c r="S3331" s="70" t="s">
        <v>22</v>
      </c>
    </row>
    <row r="3332" spans="1:19" ht="18" customHeight="1">
      <c r="A3332" s="66" t="s">
        <v>22</v>
      </c>
      <c r="B3332" s="66" t="str">
        <f t="shared" ref="B3332:B3395" si="218">ROW(S3332)&amp;S3332</f>
        <v>3332</v>
      </c>
      <c r="R3332" s="68" t="str">
        <f t="shared" si="217"/>
        <v/>
      </c>
      <c r="S3332" s="70" t="s">
        <v>22</v>
      </c>
    </row>
    <row r="3333" spans="1:19" ht="18" customHeight="1">
      <c r="A3333" s="66" t="s">
        <v>22</v>
      </c>
      <c r="B3333" s="66" t="str">
        <f t="shared" si="218"/>
        <v>3333</v>
      </c>
      <c r="R3333" s="68" t="str">
        <f t="shared" ref="R3333:R3396" si="219">IF(J3333="","",J3333*Q3333)</f>
        <v/>
      </c>
      <c r="S3333" s="70" t="s">
        <v>22</v>
      </c>
    </row>
    <row r="3334" spans="1:19" ht="18" customHeight="1">
      <c r="A3334" s="66" t="s">
        <v>22</v>
      </c>
      <c r="B3334" s="66" t="str">
        <f t="shared" si="218"/>
        <v>3334</v>
      </c>
      <c r="R3334" s="68" t="str">
        <f t="shared" si="219"/>
        <v/>
      </c>
      <c r="S3334" s="70" t="s">
        <v>22</v>
      </c>
    </row>
    <row r="3335" spans="1:19" ht="18" customHeight="1">
      <c r="A3335" s="66" t="s">
        <v>22</v>
      </c>
      <c r="B3335" s="66" t="str">
        <f t="shared" si="218"/>
        <v>3335</v>
      </c>
      <c r="R3335" s="68" t="str">
        <f t="shared" si="219"/>
        <v/>
      </c>
      <c r="S3335" s="70" t="s">
        <v>22</v>
      </c>
    </row>
    <row r="3336" spans="1:19" ht="18" customHeight="1">
      <c r="A3336" s="66" t="s">
        <v>22</v>
      </c>
      <c r="B3336" s="66" t="str">
        <f t="shared" si="218"/>
        <v>3336</v>
      </c>
      <c r="R3336" s="68" t="str">
        <f t="shared" si="219"/>
        <v/>
      </c>
      <c r="S3336" s="70" t="s">
        <v>22</v>
      </c>
    </row>
    <row r="3337" spans="1:19" ht="18" customHeight="1">
      <c r="A3337" s="66" t="s">
        <v>22</v>
      </c>
      <c r="B3337" s="66" t="str">
        <f t="shared" si="218"/>
        <v>3337</v>
      </c>
      <c r="R3337" s="68" t="str">
        <f t="shared" si="219"/>
        <v/>
      </c>
      <c r="S3337" s="70" t="s">
        <v>22</v>
      </c>
    </row>
    <row r="3338" spans="1:19" ht="18" customHeight="1">
      <c r="A3338" s="66" t="s">
        <v>22</v>
      </c>
      <c r="B3338" s="66" t="str">
        <f t="shared" si="218"/>
        <v>3338</v>
      </c>
      <c r="R3338" s="68" t="str">
        <f t="shared" si="219"/>
        <v/>
      </c>
      <c r="S3338" s="70" t="s">
        <v>22</v>
      </c>
    </row>
    <row r="3339" spans="1:19" ht="18" customHeight="1">
      <c r="A3339" s="66" t="s">
        <v>22</v>
      </c>
      <c r="B3339" s="66" t="str">
        <f t="shared" si="218"/>
        <v>3339</v>
      </c>
      <c r="R3339" s="68" t="str">
        <f t="shared" si="219"/>
        <v/>
      </c>
      <c r="S3339" s="70" t="s">
        <v>22</v>
      </c>
    </row>
    <row r="3340" spans="1:19" ht="18" customHeight="1">
      <c r="A3340" s="66" t="s">
        <v>22</v>
      </c>
      <c r="B3340" s="66" t="str">
        <f t="shared" si="218"/>
        <v>3340</v>
      </c>
      <c r="R3340" s="68" t="str">
        <f t="shared" si="219"/>
        <v/>
      </c>
      <c r="S3340" s="70" t="s">
        <v>22</v>
      </c>
    </row>
    <row r="3341" spans="1:19" ht="18" customHeight="1">
      <c r="A3341" s="66" t="s">
        <v>22</v>
      </c>
      <c r="B3341" s="66" t="str">
        <f t="shared" si="218"/>
        <v>3341</v>
      </c>
      <c r="R3341" s="68" t="str">
        <f t="shared" si="219"/>
        <v/>
      </c>
      <c r="S3341" s="70" t="s">
        <v>22</v>
      </c>
    </row>
    <row r="3342" spans="1:19" ht="18" customHeight="1">
      <c r="A3342" s="66" t="s">
        <v>22</v>
      </c>
      <c r="B3342" s="66" t="str">
        <f t="shared" si="218"/>
        <v>3342</v>
      </c>
      <c r="R3342" s="68" t="str">
        <f t="shared" si="219"/>
        <v/>
      </c>
      <c r="S3342" s="70" t="s">
        <v>22</v>
      </c>
    </row>
    <row r="3343" spans="1:19" ht="18" customHeight="1">
      <c r="A3343" s="66" t="s">
        <v>22</v>
      </c>
      <c r="B3343" s="66" t="str">
        <f t="shared" si="218"/>
        <v>3343</v>
      </c>
      <c r="R3343" s="68" t="str">
        <f t="shared" si="219"/>
        <v/>
      </c>
      <c r="S3343" s="70" t="s">
        <v>22</v>
      </c>
    </row>
    <row r="3344" spans="1:19" ht="18" customHeight="1">
      <c r="A3344" s="66" t="s">
        <v>22</v>
      </c>
      <c r="B3344" s="66" t="str">
        <f t="shared" si="218"/>
        <v>3344</v>
      </c>
      <c r="R3344" s="68" t="str">
        <f t="shared" si="219"/>
        <v/>
      </c>
      <c r="S3344" s="70" t="s">
        <v>22</v>
      </c>
    </row>
    <row r="3345" spans="1:19" ht="18" customHeight="1">
      <c r="A3345" s="66" t="s">
        <v>22</v>
      </c>
      <c r="B3345" s="66" t="str">
        <f t="shared" si="218"/>
        <v>3345</v>
      </c>
      <c r="R3345" s="68" t="str">
        <f t="shared" si="219"/>
        <v/>
      </c>
      <c r="S3345" s="70" t="s">
        <v>22</v>
      </c>
    </row>
    <row r="3346" spans="1:19" ht="18" customHeight="1">
      <c r="A3346" s="66" t="s">
        <v>22</v>
      </c>
      <c r="B3346" s="66" t="str">
        <f t="shared" si="218"/>
        <v>3346</v>
      </c>
      <c r="R3346" s="68" t="str">
        <f t="shared" si="219"/>
        <v/>
      </c>
      <c r="S3346" s="70" t="s">
        <v>22</v>
      </c>
    </row>
    <row r="3347" spans="1:19" ht="18" customHeight="1">
      <c r="A3347" s="66" t="s">
        <v>22</v>
      </c>
      <c r="B3347" s="66" t="str">
        <f t="shared" si="218"/>
        <v>3347</v>
      </c>
      <c r="R3347" s="68" t="str">
        <f t="shared" si="219"/>
        <v/>
      </c>
      <c r="S3347" s="70" t="s">
        <v>22</v>
      </c>
    </row>
    <row r="3348" spans="1:19" ht="18" customHeight="1">
      <c r="A3348" s="66" t="s">
        <v>22</v>
      </c>
      <c r="B3348" s="66" t="str">
        <f t="shared" si="218"/>
        <v>3348</v>
      </c>
      <c r="R3348" s="68" t="str">
        <f t="shared" si="219"/>
        <v/>
      </c>
      <c r="S3348" s="70" t="s">
        <v>22</v>
      </c>
    </row>
    <row r="3349" spans="1:19" ht="18" customHeight="1">
      <c r="A3349" s="66" t="s">
        <v>22</v>
      </c>
      <c r="B3349" s="66" t="str">
        <f t="shared" si="218"/>
        <v>3349</v>
      </c>
      <c r="R3349" s="68" t="str">
        <f t="shared" si="219"/>
        <v/>
      </c>
      <c r="S3349" s="70" t="s">
        <v>22</v>
      </c>
    </row>
    <row r="3350" spans="1:19" ht="18" customHeight="1">
      <c r="A3350" s="66" t="s">
        <v>22</v>
      </c>
      <c r="B3350" s="66" t="str">
        <f t="shared" si="218"/>
        <v>3350</v>
      </c>
      <c r="R3350" s="68" t="str">
        <f t="shared" si="219"/>
        <v/>
      </c>
      <c r="S3350" s="70" t="s">
        <v>22</v>
      </c>
    </row>
    <row r="3351" spans="1:19" ht="18" customHeight="1">
      <c r="A3351" s="66" t="s">
        <v>22</v>
      </c>
      <c r="B3351" s="66" t="str">
        <f t="shared" si="218"/>
        <v>3351</v>
      </c>
      <c r="R3351" s="68" t="str">
        <f t="shared" si="219"/>
        <v/>
      </c>
      <c r="S3351" s="70" t="s">
        <v>22</v>
      </c>
    </row>
    <row r="3352" spans="1:19" ht="18" customHeight="1">
      <c r="A3352" s="66" t="s">
        <v>22</v>
      </c>
      <c r="B3352" s="66" t="str">
        <f t="shared" si="218"/>
        <v>3352</v>
      </c>
      <c r="R3352" s="68" t="str">
        <f t="shared" si="219"/>
        <v/>
      </c>
      <c r="S3352" s="70" t="s">
        <v>22</v>
      </c>
    </row>
    <row r="3353" spans="1:19" ht="18" customHeight="1">
      <c r="A3353" s="66" t="s">
        <v>22</v>
      </c>
      <c r="B3353" s="66" t="str">
        <f t="shared" si="218"/>
        <v>3353</v>
      </c>
      <c r="R3353" s="68" t="str">
        <f t="shared" si="219"/>
        <v/>
      </c>
      <c r="S3353" s="70" t="s">
        <v>22</v>
      </c>
    </row>
    <row r="3354" spans="1:19" ht="18" customHeight="1">
      <c r="A3354" s="66" t="s">
        <v>22</v>
      </c>
      <c r="B3354" s="66" t="str">
        <f t="shared" si="218"/>
        <v>3354</v>
      </c>
      <c r="R3354" s="68" t="str">
        <f t="shared" si="219"/>
        <v/>
      </c>
      <c r="S3354" s="70" t="s">
        <v>22</v>
      </c>
    </row>
    <row r="3355" spans="1:19" ht="18" customHeight="1">
      <c r="A3355" s="66" t="s">
        <v>22</v>
      </c>
      <c r="B3355" s="66" t="str">
        <f t="shared" si="218"/>
        <v>3355</v>
      </c>
      <c r="R3355" s="68" t="str">
        <f t="shared" si="219"/>
        <v/>
      </c>
      <c r="S3355" s="70" t="s">
        <v>22</v>
      </c>
    </row>
    <row r="3356" spans="1:19" ht="18" customHeight="1">
      <c r="A3356" s="66" t="s">
        <v>22</v>
      </c>
      <c r="B3356" s="66" t="str">
        <f t="shared" si="218"/>
        <v>3356</v>
      </c>
      <c r="R3356" s="68" t="str">
        <f t="shared" si="219"/>
        <v/>
      </c>
      <c r="S3356" s="70" t="s">
        <v>22</v>
      </c>
    </row>
    <row r="3357" spans="1:19" ht="18" customHeight="1">
      <c r="A3357" s="66" t="s">
        <v>22</v>
      </c>
      <c r="B3357" s="66" t="str">
        <f t="shared" si="218"/>
        <v>3357</v>
      </c>
      <c r="R3357" s="68" t="str">
        <f t="shared" si="219"/>
        <v/>
      </c>
      <c r="S3357" s="70" t="s">
        <v>22</v>
      </c>
    </row>
    <row r="3358" spans="1:19" ht="18" customHeight="1">
      <c r="A3358" s="66" t="s">
        <v>22</v>
      </c>
      <c r="B3358" s="66" t="str">
        <f t="shared" si="218"/>
        <v>3358</v>
      </c>
      <c r="R3358" s="68" t="str">
        <f t="shared" si="219"/>
        <v/>
      </c>
      <c r="S3358" s="70" t="s">
        <v>22</v>
      </c>
    </row>
    <row r="3359" spans="1:19" ht="18" customHeight="1">
      <c r="A3359" s="66" t="s">
        <v>22</v>
      </c>
      <c r="B3359" s="66" t="str">
        <f t="shared" si="218"/>
        <v>3359</v>
      </c>
      <c r="R3359" s="68" t="str">
        <f t="shared" si="219"/>
        <v/>
      </c>
      <c r="S3359" s="70" t="s">
        <v>22</v>
      </c>
    </row>
    <row r="3360" spans="1:19" ht="18" customHeight="1">
      <c r="A3360" s="66" t="s">
        <v>22</v>
      </c>
      <c r="B3360" s="66" t="str">
        <f t="shared" si="218"/>
        <v>3360</v>
      </c>
      <c r="R3360" s="68" t="str">
        <f t="shared" si="219"/>
        <v/>
      </c>
      <c r="S3360" s="70" t="s">
        <v>22</v>
      </c>
    </row>
    <row r="3361" spans="1:19" ht="18" customHeight="1">
      <c r="A3361" s="66" t="s">
        <v>22</v>
      </c>
      <c r="B3361" s="66" t="str">
        <f t="shared" si="218"/>
        <v>3361</v>
      </c>
      <c r="R3361" s="68" t="str">
        <f t="shared" si="219"/>
        <v/>
      </c>
      <c r="S3361" s="70" t="s">
        <v>22</v>
      </c>
    </row>
    <row r="3362" spans="1:19" ht="18" customHeight="1">
      <c r="A3362" s="66" t="s">
        <v>22</v>
      </c>
      <c r="B3362" s="66" t="str">
        <f t="shared" si="218"/>
        <v>3362</v>
      </c>
      <c r="R3362" s="68" t="str">
        <f t="shared" si="219"/>
        <v/>
      </c>
      <c r="S3362" s="70" t="s">
        <v>22</v>
      </c>
    </row>
    <row r="3363" spans="1:19" ht="18" customHeight="1">
      <c r="A3363" s="66" t="s">
        <v>22</v>
      </c>
      <c r="B3363" s="66" t="str">
        <f t="shared" si="218"/>
        <v>3363</v>
      </c>
      <c r="R3363" s="68" t="str">
        <f t="shared" si="219"/>
        <v/>
      </c>
      <c r="S3363" s="70" t="s">
        <v>22</v>
      </c>
    </row>
    <row r="3364" spans="1:19" ht="18" customHeight="1">
      <c r="A3364" s="66" t="s">
        <v>22</v>
      </c>
      <c r="B3364" s="66" t="str">
        <f t="shared" si="218"/>
        <v>3364</v>
      </c>
      <c r="R3364" s="68" t="str">
        <f t="shared" si="219"/>
        <v/>
      </c>
      <c r="S3364" s="70" t="s">
        <v>22</v>
      </c>
    </row>
    <row r="3365" spans="1:19" ht="18" customHeight="1">
      <c r="A3365" s="66" t="s">
        <v>22</v>
      </c>
      <c r="B3365" s="66" t="str">
        <f t="shared" si="218"/>
        <v>3365</v>
      </c>
      <c r="R3365" s="68" t="str">
        <f t="shared" si="219"/>
        <v/>
      </c>
      <c r="S3365" s="70" t="s">
        <v>22</v>
      </c>
    </row>
    <row r="3366" spans="1:19" ht="18" customHeight="1">
      <c r="A3366" s="66" t="s">
        <v>22</v>
      </c>
      <c r="B3366" s="66" t="str">
        <f t="shared" si="218"/>
        <v>3366</v>
      </c>
      <c r="R3366" s="68" t="str">
        <f t="shared" si="219"/>
        <v/>
      </c>
      <c r="S3366" s="70" t="s">
        <v>22</v>
      </c>
    </row>
    <row r="3367" spans="1:19" ht="18" customHeight="1">
      <c r="A3367" s="66" t="s">
        <v>22</v>
      </c>
      <c r="B3367" s="66" t="str">
        <f t="shared" si="218"/>
        <v>3367</v>
      </c>
      <c r="R3367" s="68" t="str">
        <f t="shared" si="219"/>
        <v/>
      </c>
      <c r="S3367" s="70" t="s">
        <v>22</v>
      </c>
    </row>
    <row r="3368" spans="1:19" ht="18" customHeight="1">
      <c r="A3368" s="66" t="s">
        <v>22</v>
      </c>
      <c r="B3368" s="66" t="str">
        <f t="shared" si="218"/>
        <v>3368</v>
      </c>
      <c r="R3368" s="68" t="str">
        <f t="shared" si="219"/>
        <v/>
      </c>
      <c r="S3368" s="70" t="s">
        <v>22</v>
      </c>
    </row>
    <row r="3369" spans="1:19" ht="18" customHeight="1">
      <c r="A3369" s="66" t="s">
        <v>22</v>
      </c>
      <c r="B3369" s="66" t="str">
        <f t="shared" si="218"/>
        <v>3369</v>
      </c>
      <c r="R3369" s="68" t="str">
        <f t="shared" si="219"/>
        <v/>
      </c>
      <c r="S3369" s="70" t="s">
        <v>22</v>
      </c>
    </row>
    <row r="3370" spans="1:19" ht="18" customHeight="1">
      <c r="A3370" s="66" t="s">
        <v>22</v>
      </c>
      <c r="B3370" s="66" t="str">
        <f t="shared" si="218"/>
        <v>3370</v>
      </c>
      <c r="R3370" s="68" t="str">
        <f t="shared" si="219"/>
        <v/>
      </c>
      <c r="S3370" s="70" t="s">
        <v>22</v>
      </c>
    </row>
    <row r="3371" spans="1:19" ht="18" customHeight="1">
      <c r="A3371" s="66" t="s">
        <v>22</v>
      </c>
      <c r="B3371" s="66" t="str">
        <f t="shared" si="218"/>
        <v>3371</v>
      </c>
      <c r="R3371" s="68" t="str">
        <f t="shared" si="219"/>
        <v/>
      </c>
      <c r="S3371" s="70" t="s">
        <v>22</v>
      </c>
    </row>
    <row r="3372" spans="1:19" ht="18" customHeight="1">
      <c r="A3372" s="66" t="s">
        <v>22</v>
      </c>
      <c r="B3372" s="66" t="str">
        <f t="shared" si="218"/>
        <v>3372</v>
      </c>
      <c r="R3372" s="68" t="str">
        <f t="shared" si="219"/>
        <v/>
      </c>
      <c r="S3372" s="70" t="s">
        <v>22</v>
      </c>
    </row>
    <row r="3373" spans="1:19" ht="18" customHeight="1">
      <c r="A3373" s="66" t="s">
        <v>22</v>
      </c>
      <c r="B3373" s="66" t="str">
        <f t="shared" si="218"/>
        <v>3373</v>
      </c>
      <c r="R3373" s="68" t="str">
        <f t="shared" si="219"/>
        <v/>
      </c>
      <c r="S3373" s="70" t="s">
        <v>22</v>
      </c>
    </row>
    <row r="3374" spans="1:19" ht="18" customHeight="1">
      <c r="A3374" s="66" t="s">
        <v>22</v>
      </c>
      <c r="B3374" s="66" t="str">
        <f t="shared" si="218"/>
        <v>3374</v>
      </c>
      <c r="R3374" s="68" t="str">
        <f t="shared" si="219"/>
        <v/>
      </c>
      <c r="S3374" s="70" t="s">
        <v>22</v>
      </c>
    </row>
    <row r="3375" spans="1:19" ht="18" customHeight="1">
      <c r="A3375" s="66" t="s">
        <v>22</v>
      </c>
      <c r="B3375" s="66" t="str">
        <f t="shared" si="218"/>
        <v>3375</v>
      </c>
      <c r="R3375" s="68" t="str">
        <f t="shared" si="219"/>
        <v/>
      </c>
      <c r="S3375" s="70" t="s">
        <v>22</v>
      </c>
    </row>
    <row r="3376" spans="1:19" ht="18" customHeight="1">
      <c r="A3376" s="66" t="s">
        <v>22</v>
      </c>
      <c r="B3376" s="66" t="str">
        <f t="shared" si="218"/>
        <v>3376</v>
      </c>
      <c r="R3376" s="68" t="str">
        <f t="shared" si="219"/>
        <v/>
      </c>
      <c r="S3376" s="70" t="s">
        <v>22</v>
      </c>
    </row>
    <row r="3377" spans="1:19" ht="18" customHeight="1">
      <c r="A3377" s="66" t="s">
        <v>22</v>
      </c>
      <c r="B3377" s="66" t="str">
        <f t="shared" si="218"/>
        <v>3377</v>
      </c>
      <c r="R3377" s="68" t="str">
        <f t="shared" si="219"/>
        <v/>
      </c>
      <c r="S3377" s="70" t="s">
        <v>22</v>
      </c>
    </row>
    <row r="3378" spans="1:19" ht="18" customHeight="1">
      <c r="A3378" s="66" t="s">
        <v>22</v>
      </c>
      <c r="B3378" s="66" t="str">
        <f t="shared" si="218"/>
        <v>3378</v>
      </c>
      <c r="R3378" s="68" t="str">
        <f t="shared" si="219"/>
        <v/>
      </c>
      <c r="S3378" s="70" t="s">
        <v>22</v>
      </c>
    </row>
    <row r="3379" spans="1:19" ht="18" customHeight="1">
      <c r="A3379" s="66" t="s">
        <v>22</v>
      </c>
      <c r="B3379" s="66" t="str">
        <f t="shared" si="218"/>
        <v>3379</v>
      </c>
      <c r="R3379" s="68" t="str">
        <f t="shared" si="219"/>
        <v/>
      </c>
      <c r="S3379" s="70" t="s">
        <v>22</v>
      </c>
    </row>
    <row r="3380" spans="1:19" ht="18" customHeight="1">
      <c r="A3380" s="66" t="s">
        <v>22</v>
      </c>
      <c r="B3380" s="66" t="str">
        <f t="shared" si="218"/>
        <v>3380</v>
      </c>
      <c r="R3380" s="68" t="str">
        <f t="shared" si="219"/>
        <v/>
      </c>
      <c r="S3380" s="70" t="s">
        <v>22</v>
      </c>
    </row>
    <row r="3381" spans="1:19" ht="18" customHeight="1">
      <c r="A3381" s="66" t="s">
        <v>22</v>
      </c>
      <c r="B3381" s="66" t="str">
        <f t="shared" si="218"/>
        <v>3381</v>
      </c>
      <c r="R3381" s="68" t="str">
        <f t="shared" si="219"/>
        <v/>
      </c>
      <c r="S3381" s="70" t="s">
        <v>22</v>
      </c>
    </row>
    <row r="3382" spans="1:19" ht="18" customHeight="1">
      <c r="A3382" s="66" t="s">
        <v>22</v>
      </c>
      <c r="B3382" s="66" t="str">
        <f t="shared" si="218"/>
        <v>3382</v>
      </c>
      <c r="R3382" s="68" t="str">
        <f t="shared" si="219"/>
        <v/>
      </c>
      <c r="S3382" s="70" t="s">
        <v>22</v>
      </c>
    </row>
    <row r="3383" spans="1:19" ht="18" customHeight="1">
      <c r="A3383" s="66" t="s">
        <v>22</v>
      </c>
      <c r="B3383" s="66" t="str">
        <f t="shared" si="218"/>
        <v>3383</v>
      </c>
      <c r="R3383" s="68" t="str">
        <f t="shared" si="219"/>
        <v/>
      </c>
      <c r="S3383" s="70" t="s">
        <v>22</v>
      </c>
    </row>
    <row r="3384" spans="1:19" ht="18" customHeight="1">
      <c r="A3384" s="66" t="s">
        <v>22</v>
      </c>
      <c r="B3384" s="66" t="str">
        <f t="shared" si="218"/>
        <v>3384</v>
      </c>
      <c r="R3384" s="68" t="str">
        <f t="shared" si="219"/>
        <v/>
      </c>
      <c r="S3384" s="70" t="s">
        <v>22</v>
      </c>
    </row>
    <row r="3385" spans="1:19" ht="18" customHeight="1">
      <c r="A3385" s="66" t="s">
        <v>22</v>
      </c>
      <c r="B3385" s="66" t="str">
        <f t="shared" si="218"/>
        <v>3385</v>
      </c>
      <c r="R3385" s="68" t="str">
        <f t="shared" si="219"/>
        <v/>
      </c>
      <c r="S3385" s="70" t="s">
        <v>22</v>
      </c>
    </row>
    <row r="3386" spans="1:19" ht="18" customHeight="1">
      <c r="A3386" s="66" t="s">
        <v>22</v>
      </c>
      <c r="B3386" s="66" t="str">
        <f t="shared" si="218"/>
        <v>3386</v>
      </c>
      <c r="R3386" s="68" t="str">
        <f t="shared" si="219"/>
        <v/>
      </c>
      <c r="S3386" s="70" t="s">
        <v>22</v>
      </c>
    </row>
    <row r="3387" spans="1:19" ht="18" customHeight="1">
      <c r="A3387" s="66" t="s">
        <v>22</v>
      </c>
      <c r="B3387" s="66" t="str">
        <f t="shared" si="218"/>
        <v>3387</v>
      </c>
      <c r="R3387" s="68" t="str">
        <f t="shared" si="219"/>
        <v/>
      </c>
      <c r="S3387" s="70" t="s">
        <v>22</v>
      </c>
    </row>
    <row r="3388" spans="1:19" ht="18" customHeight="1">
      <c r="A3388" s="66" t="s">
        <v>22</v>
      </c>
      <c r="B3388" s="66" t="str">
        <f t="shared" si="218"/>
        <v>3388</v>
      </c>
      <c r="R3388" s="68" t="str">
        <f t="shared" si="219"/>
        <v/>
      </c>
      <c r="S3388" s="70" t="s">
        <v>22</v>
      </c>
    </row>
    <row r="3389" spans="1:19" ht="18" customHeight="1">
      <c r="A3389" s="66" t="s">
        <v>22</v>
      </c>
      <c r="B3389" s="66" t="str">
        <f t="shared" si="218"/>
        <v>3389</v>
      </c>
      <c r="R3389" s="68" t="str">
        <f t="shared" si="219"/>
        <v/>
      </c>
      <c r="S3389" s="70" t="s">
        <v>22</v>
      </c>
    </row>
    <row r="3390" spans="1:19" ht="18" customHeight="1">
      <c r="A3390" s="66" t="s">
        <v>22</v>
      </c>
      <c r="B3390" s="66" t="str">
        <f t="shared" si="218"/>
        <v>3390</v>
      </c>
      <c r="R3390" s="68" t="str">
        <f t="shared" si="219"/>
        <v/>
      </c>
      <c r="S3390" s="70" t="s">
        <v>22</v>
      </c>
    </row>
    <row r="3391" spans="1:19" ht="18" customHeight="1">
      <c r="A3391" s="66" t="s">
        <v>22</v>
      </c>
      <c r="B3391" s="66" t="str">
        <f t="shared" si="218"/>
        <v>3391</v>
      </c>
      <c r="R3391" s="68" t="str">
        <f t="shared" si="219"/>
        <v/>
      </c>
      <c r="S3391" s="70" t="s">
        <v>22</v>
      </c>
    </row>
    <row r="3392" spans="1:19" ht="18" customHeight="1">
      <c r="A3392" s="66" t="s">
        <v>22</v>
      </c>
      <c r="B3392" s="66" t="str">
        <f t="shared" si="218"/>
        <v>3392</v>
      </c>
      <c r="R3392" s="68" t="str">
        <f t="shared" si="219"/>
        <v/>
      </c>
      <c r="S3392" s="70" t="s">
        <v>22</v>
      </c>
    </row>
    <row r="3393" spans="1:19" ht="18" customHeight="1">
      <c r="A3393" s="66" t="s">
        <v>22</v>
      </c>
      <c r="B3393" s="66" t="str">
        <f t="shared" si="218"/>
        <v>3393</v>
      </c>
      <c r="R3393" s="68" t="str">
        <f t="shared" si="219"/>
        <v/>
      </c>
      <c r="S3393" s="70" t="s">
        <v>22</v>
      </c>
    </row>
    <row r="3394" spans="1:19" ht="18" customHeight="1">
      <c r="A3394" s="66" t="s">
        <v>22</v>
      </c>
      <c r="B3394" s="66" t="str">
        <f t="shared" si="218"/>
        <v>3394</v>
      </c>
      <c r="R3394" s="68" t="str">
        <f t="shared" si="219"/>
        <v/>
      </c>
      <c r="S3394" s="70" t="s">
        <v>22</v>
      </c>
    </row>
    <row r="3395" spans="1:19" ht="18" customHeight="1">
      <c r="A3395" s="66" t="s">
        <v>22</v>
      </c>
      <c r="B3395" s="66" t="str">
        <f t="shared" si="218"/>
        <v>3395</v>
      </c>
      <c r="R3395" s="68" t="str">
        <f t="shared" si="219"/>
        <v/>
      </c>
      <c r="S3395" s="70" t="s">
        <v>22</v>
      </c>
    </row>
    <row r="3396" spans="1:19" ht="18" customHeight="1">
      <c r="A3396" s="66" t="s">
        <v>22</v>
      </c>
      <c r="B3396" s="66" t="str">
        <f t="shared" ref="B3396:B3459" si="220">ROW(S3396)&amp;S3396</f>
        <v>3396</v>
      </c>
      <c r="R3396" s="68" t="str">
        <f t="shared" si="219"/>
        <v/>
      </c>
      <c r="S3396" s="70" t="s">
        <v>22</v>
      </c>
    </row>
    <row r="3397" spans="1:19" ht="18" customHeight="1">
      <c r="A3397" s="66" t="s">
        <v>22</v>
      </c>
      <c r="B3397" s="66" t="str">
        <f t="shared" si="220"/>
        <v>3397</v>
      </c>
      <c r="R3397" s="68" t="str">
        <f t="shared" ref="R3397:R3460" si="221">IF(J3397="","",J3397*Q3397)</f>
        <v/>
      </c>
      <c r="S3397" s="70" t="s">
        <v>22</v>
      </c>
    </row>
    <row r="3398" spans="1:19" ht="18" customHeight="1">
      <c r="A3398" s="66" t="s">
        <v>22</v>
      </c>
      <c r="B3398" s="66" t="str">
        <f t="shared" si="220"/>
        <v>3398</v>
      </c>
      <c r="R3398" s="68" t="str">
        <f t="shared" si="221"/>
        <v/>
      </c>
      <c r="S3398" s="70" t="s">
        <v>22</v>
      </c>
    </row>
    <row r="3399" spans="1:19" ht="18" customHeight="1">
      <c r="A3399" s="66" t="s">
        <v>22</v>
      </c>
      <c r="B3399" s="66" t="str">
        <f t="shared" si="220"/>
        <v>3399</v>
      </c>
      <c r="R3399" s="68" t="str">
        <f t="shared" si="221"/>
        <v/>
      </c>
      <c r="S3399" s="70" t="s">
        <v>22</v>
      </c>
    </row>
    <row r="3400" spans="1:19" ht="18" customHeight="1">
      <c r="A3400" s="66" t="s">
        <v>22</v>
      </c>
      <c r="B3400" s="66" t="str">
        <f t="shared" si="220"/>
        <v>3400</v>
      </c>
      <c r="R3400" s="68" t="str">
        <f t="shared" si="221"/>
        <v/>
      </c>
      <c r="S3400" s="70" t="s">
        <v>22</v>
      </c>
    </row>
    <row r="3401" spans="1:19" ht="18" customHeight="1">
      <c r="A3401" s="66" t="s">
        <v>22</v>
      </c>
      <c r="B3401" s="66" t="str">
        <f t="shared" si="220"/>
        <v>3401</v>
      </c>
      <c r="R3401" s="68" t="str">
        <f t="shared" si="221"/>
        <v/>
      </c>
      <c r="S3401" s="70" t="s">
        <v>22</v>
      </c>
    </row>
    <row r="3402" spans="1:19" ht="18" customHeight="1">
      <c r="A3402" s="66" t="s">
        <v>22</v>
      </c>
      <c r="B3402" s="66" t="str">
        <f t="shared" si="220"/>
        <v>3402</v>
      </c>
      <c r="R3402" s="68" t="str">
        <f t="shared" si="221"/>
        <v/>
      </c>
      <c r="S3402" s="70" t="s">
        <v>22</v>
      </c>
    </row>
    <row r="3403" spans="1:19" ht="18" customHeight="1">
      <c r="A3403" s="66" t="s">
        <v>22</v>
      </c>
      <c r="B3403" s="66" t="str">
        <f t="shared" si="220"/>
        <v>3403</v>
      </c>
      <c r="R3403" s="68" t="str">
        <f t="shared" si="221"/>
        <v/>
      </c>
      <c r="S3403" s="70" t="s">
        <v>22</v>
      </c>
    </row>
    <row r="3404" spans="1:19" ht="18" customHeight="1">
      <c r="A3404" s="66" t="s">
        <v>22</v>
      </c>
      <c r="B3404" s="66" t="str">
        <f t="shared" si="220"/>
        <v>3404</v>
      </c>
      <c r="R3404" s="68" t="str">
        <f t="shared" si="221"/>
        <v/>
      </c>
      <c r="S3404" s="70" t="s">
        <v>22</v>
      </c>
    </row>
    <row r="3405" spans="1:19" ht="18" customHeight="1">
      <c r="A3405" s="66" t="s">
        <v>22</v>
      </c>
      <c r="B3405" s="66" t="str">
        <f t="shared" si="220"/>
        <v>3405</v>
      </c>
      <c r="R3405" s="68" t="str">
        <f t="shared" si="221"/>
        <v/>
      </c>
      <c r="S3405" s="70" t="s">
        <v>22</v>
      </c>
    </row>
    <row r="3406" spans="1:19" ht="18" customHeight="1">
      <c r="A3406" s="66" t="s">
        <v>22</v>
      </c>
      <c r="B3406" s="66" t="str">
        <f t="shared" si="220"/>
        <v>3406</v>
      </c>
      <c r="R3406" s="68" t="str">
        <f t="shared" si="221"/>
        <v/>
      </c>
      <c r="S3406" s="70" t="s">
        <v>22</v>
      </c>
    </row>
    <row r="3407" spans="1:19" ht="18" customHeight="1">
      <c r="A3407" s="66" t="s">
        <v>22</v>
      </c>
      <c r="B3407" s="66" t="str">
        <f t="shared" si="220"/>
        <v>3407</v>
      </c>
      <c r="R3407" s="68" t="str">
        <f t="shared" si="221"/>
        <v/>
      </c>
      <c r="S3407" s="70" t="s">
        <v>22</v>
      </c>
    </row>
    <row r="3408" spans="1:19" ht="18" customHeight="1">
      <c r="A3408" s="66" t="s">
        <v>22</v>
      </c>
      <c r="B3408" s="66" t="str">
        <f t="shared" si="220"/>
        <v>3408</v>
      </c>
      <c r="R3408" s="68" t="str">
        <f t="shared" si="221"/>
        <v/>
      </c>
      <c r="S3408" s="70" t="s">
        <v>22</v>
      </c>
    </row>
    <row r="3409" spans="1:19" ht="18" customHeight="1">
      <c r="A3409" s="66" t="s">
        <v>22</v>
      </c>
      <c r="B3409" s="66" t="str">
        <f t="shared" si="220"/>
        <v>3409</v>
      </c>
      <c r="R3409" s="68" t="str">
        <f t="shared" si="221"/>
        <v/>
      </c>
      <c r="S3409" s="70" t="s">
        <v>22</v>
      </c>
    </row>
    <row r="3410" spans="1:19" ht="18" customHeight="1">
      <c r="A3410" s="66" t="s">
        <v>22</v>
      </c>
      <c r="B3410" s="66" t="str">
        <f t="shared" si="220"/>
        <v>3410</v>
      </c>
      <c r="R3410" s="68" t="str">
        <f t="shared" si="221"/>
        <v/>
      </c>
      <c r="S3410" s="70" t="s">
        <v>22</v>
      </c>
    </row>
    <row r="3411" spans="1:19" ht="18" customHeight="1">
      <c r="A3411" s="66" t="s">
        <v>22</v>
      </c>
      <c r="B3411" s="66" t="str">
        <f t="shared" si="220"/>
        <v>3411</v>
      </c>
      <c r="R3411" s="68" t="str">
        <f t="shared" si="221"/>
        <v/>
      </c>
      <c r="S3411" s="70" t="s">
        <v>22</v>
      </c>
    </row>
    <row r="3412" spans="1:19" ht="18" customHeight="1">
      <c r="A3412" s="66" t="s">
        <v>22</v>
      </c>
      <c r="B3412" s="66" t="str">
        <f t="shared" si="220"/>
        <v>3412</v>
      </c>
      <c r="R3412" s="68" t="str">
        <f t="shared" si="221"/>
        <v/>
      </c>
      <c r="S3412" s="70" t="s">
        <v>22</v>
      </c>
    </row>
    <row r="3413" spans="1:19" ht="18" customHeight="1">
      <c r="A3413" s="66" t="s">
        <v>22</v>
      </c>
      <c r="B3413" s="66" t="str">
        <f t="shared" si="220"/>
        <v>3413</v>
      </c>
      <c r="R3413" s="68" t="str">
        <f t="shared" si="221"/>
        <v/>
      </c>
      <c r="S3413" s="70" t="s">
        <v>22</v>
      </c>
    </row>
    <row r="3414" spans="1:19" ht="18" customHeight="1">
      <c r="A3414" s="66" t="s">
        <v>22</v>
      </c>
      <c r="B3414" s="66" t="str">
        <f t="shared" si="220"/>
        <v>3414</v>
      </c>
      <c r="R3414" s="68" t="str">
        <f t="shared" si="221"/>
        <v/>
      </c>
      <c r="S3414" s="70" t="s">
        <v>22</v>
      </c>
    </row>
    <row r="3415" spans="1:19" ht="18" customHeight="1">
      <c r="A3415" s="66" t="s">
        <v>22</v>
      </c>
      <c r="B3415" s="66" t="str">
        <f t="shared" si="220"/>
        <v>3415</v>
      </c>
      <c r="R3415" s="68" t="str">
        <f t="shared" si="221"/>
        <v/>
      </c>
      <c r="S3415" s="70" t="s">
        <v>22</v>
      </c>
    </row>
    <row r="3416" spans="1:19" ht="18" customHeight="1">
      <c r="A3416" s="66" t="s">
        <v>22</v>
      </c>
      <c r="B3416" s="66" t="str">
        <f t="shared" si="220"/>
        <v>3416</v>
      </c>
      <c r="R3416" s="68" t="str">
        <f t="shared" si="221"/>
        <v/>
      </c>
      <c r="S3416" s="70" t="s">
        <v>22</v>
      </c>
    </row>
    <row r="3417" spans="1:19" ht="18" customHeight="1">
      <c r="A3417" s="66" t="s">
        <v>22</v>
      </c>
      <c r="B3417" s="66" t="str">
        <f t="shared" si="220"/>
        <v>3417</v>
      </c>
      <c r="R3417" s="68" t="str">
        <f t="shared" si="221"/>
        <v/>
      </c>
      <c r="S3417" s="70" t="s">
        <v>22</v>
      </c>
    </row>
    <row r="3418" spans="1:19" ht="18" customHeight="1">
      <c r="A3418" s="66" t="s">
        <v>22</v>
      </c>
      <c r="B3418" s="66" t="str">
        <f t="shared" si="220"/>
        <v>3418</v>
      </c>
      <c r="R3418" s="68" t="str">
        <f t="shared" si="221"/>
        <v/>
      </c>
      <c r="S3418" s="70" t="s">
        <v>22</v>
      </c>
    </row>
    <row r="3419" spans="1:19" ht="18" customHeight="1">
      <c r="A3419" s="66" t="s">
        <v>22</v>
      </c>
      <c r="B3419" s="66" t="str">
        <f t="shared" si="220"/>
        <v>3419</v>
      </c>
      <c r="R3419" s="68" t="str">
        <f t="shared" si="221"/>
        <v/>
      </c>
      <c r="S3419" s="70" t="s">
        <v>22</v>
      </c>
    </row>
    <row r="3420" spans="1:19" ht="18" customHeight="1">
      <c r="A3420" s="66" t="s">
        <v>22</v>
      </c>
      <c r="B3420" s="66" t="str">
        <f t="shared" si="220"/>
        <v>3420</v>
      </c>
      <c r="R3420" s="68" t="str">
        <f t="shared" si="221"/>
        <v/>
      </c>
      <c r="S3420" s="70" t="s">
        <v>22</v>
      </c>
    </row>
    <row r="3421" spans="1:19" ht="18" customHeight="1">
      <c r="A3421" s="66" t="s">
        <v>22</v>
      </c>
      <c r="B3421" s="66" t="str">
        <f t="shared" si="220"/>
        <v>3421</v>
      </c>
      <c r="R3421" s="68" t="str">
        <f t="shared" si="221"/>
        <v/>
      </c>
      <c r="S3421" s="70" t="s">
        <v>22</v>
      </c>
    </row>
    <row r="3422" spans="1:19" ht="18" customHeight="1">
      <c r="A3422" s="66" t="s">
        <v>22</v>
      </c>
      <c r="B3422" s="66" t="str">
        <f t="shared" si="220"/>
        <v>3422</v>
      </c>
      <c r="R3422" s="68" t="str">
        <f t="shared" si="221"/>
        <v/>
      </c>
      <c r="S3422" s="70" t="s">
        <v>22</v>
      </c>
    </row>
    <row r="3423" spans="1:19" ht="18" customHeight="1">
      <c r="A3423" s="66" t="s">
        <v>22</v>
      </c>
      <c r="B3423" s="66" t="str">
        <f t="shared" si="220"/>
        <v>3423</v>
      </c>
      <c r="R3423" s="68" t="str">
        <f t="shared" si="221"/>
        <v/>
      </c>
      <c r="S3423" s="70" t="s">
        <v>22</v>
      </c>
    </row>
    <row r="3424" spans="1:19" ht="18" customHeight="1">
      <c r="A3424" s="66" t="s">
        <v>22</v>
      </c>
      <c r="B3424" s="66" t="str">
        <f t="shared" si="220"/>
        <v>3424</v>
      </c>
      <c r="R3424" s="68" t="str">
        <f t="shared" si="221"/>
        <v/>
      </c>
      <c r="S3424" s="70" t="s">
        <v>22</v>
      </c>
    </row>
    <row r="3425" spans="1:19" ht="18" customHeight="1">
      <c r="A3425" s="66" t="s">
        <v>22</v>
      </c>
      <c r="B3425" s="66" t="str">
        <f t="shared" si="220"/>
        <v>3425</v>
      </c>
      <c r="R3425" s="68" t="str">
        <f t="shared" si="221"/>
        <v/>
      </c>
      <c r="S3425" s="70" t="s">
        <v>22</v>
      </c>
    </row>
    <row r="3426" spans="1:19" ht="18" customHeight="1">
      <c r="A3426" s="66" t="s">
        <v>22</v>
      </c>
      <c r="B3426" s="66" t="str">
        <f t="shared" si="220"/>
        <v>3426</v>
      </c>
      <c r="R3426" s="68" t="str">
        <f t="shared" si="221"/>
        <v/>
      </c>
      <c r="S3426" s="70" t="s">
        <v>22</v>
      </c>
    </row>
    <row r="3427" spans="1:19" ht="18" customHeight="1">
      <c r="A3427" s="66" t="s">
        <v>22</v>
      </c>
      <c r="B3427" s="66" t="str">
        <f t="shared" si="220"/>
        <v>3427</v>
      </c>
      <c r="R3427" s="68" t="str">
        <f t="shared" si="221"/>
        <v/>
      </c>
      <c r="S3427" s="70" t="s">
        <v>22</v>
      </c>
    </row>
    <row r="3428" spans="1:19" ht="18" customHeight="1">
      <c r="A3428" s="66" t="s">
        <v>22</v>
      </c>
      <c r="B3428" s="66" t="str">
        <f t="shared" si="220"/>
        <v>3428</v>
      </c>
      <c r="R3428" s="68" t="str">
        <f t="shared" si="221"/>
        <v/>
      </c>
      <c r="S3428" s="70" t="s">
        <v>22</v>
      </c>
    </row>
    <row r="3429" spans="1:19" ht="18" customHeight="1">
      <c r="A3429" s="66" t="s">
        <v>22</v>
      </c>
      <c r="B3429" s="66" t="str">
        <f t="shared" si="220"/>
        <v>3429</v>
      </c>
      <c r="R3429" s="68" t="str">
        <f t="shared" si="221"/>
        <v/>
      </c>
      <c r="S3429" s="70" t="s">
        <v>22</v>
      </c>
    </row>
    <row r="3430" spans="1:19" ht="18" customHeight="1">
      <c r="A3430" s="66" t="s">
        <v>22</v>
      </c>
      <c r="B3430" s="66" t="str">
        <f t="shared" si="220"/>
        <v>3430</v>
      </c>
      <c r="R3430" s="68" t="str">
        <f t="shared" si="221"/>
        <v/>
      </c>
      <c r="S3430" s="70" t="s">
        <v>22</v>
      </c>
    </row>
    <row r="3431" spans="1:19" ht="18" customHeight="1">
      <c r="A3431" s="66" t="s">
        <v>22</v>
      </c>
      <c r="B3431" s="66" t="str">
        <f t="shared" si="220"/>
        <v>3431</v>
      </c>
      <c r="R3431" s="68" t="str">
        <f t="shared" si="221"/>
        <v/>
      </c>
      <c r="S3431" s="70" t="s">
        <v>22</v>
      </c>
    </row>
    <row r="3432" spans="1:19" ht="18" customHeight="1">
      <c r="A3432" s="66" t="s">
        <v>22</v>
      </c>
      <c r="B3432" s="66" t="str">
        <f t="shared" si="220"/>
        <v>3432</v>
      </c>
      <c r="R3432" s="68" t="str">
        <f t="shared" si="221"/>
        <v/>
      </c>
      <c r="S3432" s="70" t="s">
        <v>22</v>
      </c>
    </row>
    <row r="3433" spans="1:19" ht="18" customHeight="1">
      <c r="A3433" s="66" t="s">
        <v>22</v>
      </c>
      <c r="B3433" s="66" t="str">
        <f t="shared" si="220"/>
        <v>3433</v>
      </c>
      <c r="R3433" s="68" t="str">
        <f t="shared" si="221"/>
        <v/>
      </c>
      <c r="S3433" s="70" t="s">
        <v>22</v>
      </c>
    </row>
    <row r="3434" spans="1:19" ht="18" customHeight="1">
      <c r="A3434" s="66" t="s">
        <v>22</v>
      </c>
      <c r="B3434" s="66" t="str">
        <f t="shared" si="220"/>
        <v>3434</v>
      </c>
      <c r="R3434" s="68" t="str">
        <f t="shared" si="221"/>
        <v/>
      </c>
      <c r="S3434" s="70" t="s">
        <v>22</v>
      </c>
    </row>
    <row r="3435" spans="1:19" ht="18" customHeight="1">
      <c r="A3435" s="66" t="s">
        <v>22</v>
      </c>
      <c r="B3435" s="66" t="str">
        <f t="shared" si="220"/>
        <v>3435</v>
      </c>
      <c r="R3435" s="68" t="str">
        <f t="shared" si="221"/>
        <v/>
      </c>
      <c r="S3435" s="70" t="s">
        <v>22</v>
      </c>
    </row>
    <row r="3436" spans="1:19" ht="18" customHeight="1">
      <c r="A3436" s="66" t="s">
        <v>22</v>
      </c>
      <c r="B3436" s="66" t="str">
        <f t="shared" si="220"/>
        <v>3436</v>
      </c>
      <c r="R3436" s="68" t="str">
        <f t="shared" si="221"/>
        <v/>
      </c>
      <c r="S3436" s="70" t="s">
        <v>22</v>
      </c>
    </row>
    <row r="3437" spans="1:19" ht="18" customHeight="1">
      <c r="A3437" s="66" t="s">
        <v>22</v>
      </c>
      <c r="B3437" s="66" t="str">
        <f t="shared" si="220"/>
        <v>3437</v>
      </c>
      <c r="R3437" s="68" t="str">
        <f t="shared" si="221"/>
        <v/>
      </c>
      <c r="S3437" s="70" t="s">
        <v>22</v>
      </c>
    </row>
    <row r="3438" spans="1:19" ht="18" customHeight="1">
      <c r="A3438" s="66" t="s">
        <v>22</v>
      </c>
      <c r="B3438" s="66" t="str">
        <f t="shared" si="220"/>
        <v>3438</v>
      </c>
      <c r="R3438" s="68" t="str">
        <f t="shared" si="221"/>
        <v/>
      </c>
      <c r="S3438" s="70" t="s">
        <v>22</v>
      </c>
    </row>
    <row r="3439" spans="1:19" ht="18" customHeight="1">
      <c r="A3439" s="66" t="s">
        <v>22</v>
      </c>
      <c r="B3439" s="66" t="str">
        <f t="shared" si="220"/>
        <v>3439</v>
      </c>
      <c r="R3439" s="68" t="str">
        <f t="shared" si="221"/>
        <v/>
      </c>
      <c r="S3439" s="70" t="s">
        <v>22</v>
      </c>
    </row>
    <row r="3440" spans="1:19" ht="18" customHeight="1">
      <c r="A3440" s="66" t="s">
        <v>22</v>
      </c>
      <c r="B3440" s="66" t="str">
        <f t="shared" si="220"/>
        <v>3440</v>
      </c>
      <c r="R3440" s="68" t="str">
        <f t="shared" si="221"/>
        <v/>
      </c>
      <c r="S3440" s="70" t="s">
        <v>22</v>
      </c>
    </row>
    <row r="3441" spans="1:19" ht="18" customHeight="1">
      <c r="A3441" s="66" t="s">
        <v>22</v>
      </c>
      <c r="B3441" s="66" t="str">
        <f t="shared" si="220"/>
        <v>3441</v>
      </c>
      <c r="R3441" s="68" t="str">
        <f t="shared" si="221"/>
        <v/>
      </c>
      <c r="S3441" s="70" t="s">
        <v>22</v>
      </c>
    </row>
    <row r="3442" spans="1:19" ht="18" customHeight="1">
      <c r="A3442" s="66" t="s">
        <v>22</v>
      </c>
      <c r="B3442" s="66" t="str">
        <f t="shared" si="220"/>
        <v>3442</v>
      </c>
      <c r="R3442" s="68" t="str">
        <f t="shared" si="221"/>
        <v/>
      </c>
      <c r="S3442" s="70" t="s">
        <v>22</v>
      </c>
    </row>
    <row r="3443" spans="1:19" ht="18" customHeight="1">
      <c r="A3443" s="66" t="s">
        <v>22</v>
      </c>
      <c r="B3443" s="66" t="str">
        <f t="shared" si="220"/>
        <v>3443</v>
      </c>
      <c r="R3443" s="68" t="str">
        <f t="shared" si="221"/>
        <v/>
      </c>
      <c r="S3443" s="70" t="s">
        <v>22</v>
      </c>
    </row>
    <row r="3444" spans="1:19" ht="18" customHeight="1">
      <c r="A3444" s="66" t="s">
        <v>22</v>
      </c>
      <c r="B3444" s="66" t="str">
        <f t="shared" si="220"/>
        <v>3444</v>
      </c>
      <c r="R3444" s="68" t="str">
        <f t="shared" si="221"/>
        <v/>
      </c>
      <c r="S3444" s="70" t="s">
        <v>22</v>
      </c>
    </row>
    <row r="3445" spans="1:19" ht="18" customHeight="1">
      <c r="A3445" s="66" t="s">
        <v>22</v>
      </c>
      <c r="B3445" s="66" t="str">
        <f t="shared" si="220"/>
        <v>3445</v>
      </c>
      <c r="R3445" s="68" t="str">
        <f t="shared" si="221"/>
        <v/>
      </c>
      <c r="S3445" s="70" t="s">
        <v>22</v>
      </c>
    </row>
    <row r="3446" spans="1:19" ht="18" customHeight="1">
      <c r="A3446" s="66" t="s">
        <v>22</v>
      </c>
      <c r="B3446" s="66" t="str">
        <f t="shared" si="220"/>
        <v>3446</v>
      </c>
      <c r="R3446" s="68" t="str">
        <f t="shared" si="221"/>
        <v/>
      </c>
      <c r="S3446" s="70" t="s">
        <v>22</v>
      </c>
    </row>
    <row r="3447" spans="1:19" ht="18" customHeight="1">
      <c r="A3447" s="66" t="s">
        <v>22</v>
      </c>
      <c r="B3447" s="66" t="str">
        <f t="shared" si="220"/>
        <v>3447</v>
      </c>
      <c r="R3447" s="68" t="str">
        <f t="shared" si="221"/>
        <v/>
      </c>
      <c r="S3447" s="70" t="s">
        <v>22</v>
      </c>
    </row>
    <row r="3448" spans="1:19" ht="18" customHeight="1">
      <c r="A3448" s="66" t="s">
        <v>22</v>
      </c>
      <c r="B3448" s="66" t="str">
        <f t="shared" si="220"/>
        <v>3448</v>
      </c>
      <c r="R3448" s="68" t="str">
        <f t="shared" si="221"/>
        <v/>
      </c>
      <c r="S3448" s="70" t="s">
        <v>22</v>
      </c>
    </row>
    <row r="3449" spans="1:19" ht="18" customHeight="1">
      <c r="A3449" s="66" t="s">
        <v>22</v>
      </c>
      <c r="B3449" s="66" t="str">
        <f t="shared" si="220"/>
        <v>3449</v>
      </c>
      <c r="R3449" s="68" t="str">
        <f t="shared" si="221"/>
        <v/>
      </c>
      <c r="S3449" s="70" t="s">
        <v>22</v>
      </c>
    </row>
    <row r="3450" spans="1:19" ht="18" customHeight="1">
      <c r="A3450" s="66" t="s">
        <v>22</v>
      </c>
      <c r="B3450" s="66" t="str">
        <f t="shared" si="220"/>
        <v>3450</v>
      </c>
      <c r="R3450" s="68" t="str">
        <f t="shared" si="221"/>
        <v/>
      </c>
      <c r="S3450" s="70" t="s">
        <v>22</v>
      </c>
    </row>
    <row r="3451" spans="1:19" ht="18" customHeight="1">
      <c r="A3451" s="66" t="s">
        <v>22</v>
      </c>
      <c r="B3451" s="66" t="str">
        <f t="shared" si="220"/>
        <v>3451</v>
      </c>
      <c r="R3451" s="68" t="str">
        <f t="shared" si="221"/>
        <v/>
      </c>
      <c r="S3451" s="70" t="s">
        <v>22</v>
      </c>
    </row>
    <row r="3452" spans="1:19" ht="18" customHeight="1">
      <c r="A3452" s="66" t="s">
        <v>22</v>
      </c>
      <c r="B3452" s="66" t="str">
        <f t="shared" si="220"/>
        <v>3452</v>
      </c>
      <c r="R3452" s="68" t="str">
        <f t="shared" si="221"/>
        <v/>
      </c>
      <c r="S3452" s="70" t="s">
        <v>22</v>
      </c>
    </row>
    <row r="3453" spans="1:19" ht="18" customHeight="1">
      <c r="A3453" s="66" t="s">
        <v>22</v>
      </c>
      <c r="B3453" s="66" t="str">
        <f t="shared" si="220"/>
        <v>3453</v>
      </c>
      <c r="R3453" s="68" t="str">
        <f t="shared" si="221"/>
        <v/>
      </c>
      <c r="S3453" s="70" t="s">
        <v>22</v>
      </c>
    </row>
    <row r="3454" spans="1:19" ht="18" customHeight="1">
      <c r="A3454" s="66" t="s">
        <v>22</v>
      </c>
      <c r="B3454" s="66" t="str">
        <f t="shared" si="220"/>
        <v>3454</v>
      </c>
      <c r="R3454" s="68" t="str">
        <f t="shared" si="221"/>
        <v/>
      </c>
      <c r="S3454" s="70" t="s">
        <v>22</v>
      </c>
    </row>
    <row r="3455" spans="1:19" ht="18" customHeight="1">
      <c r="A3455" s="66" t="s">
        <v>22</v>
      </c>
      <c r="B3455" s="66" t="str">
        <f t="shared" si="220"/>
        <v>3455</v>
      </c>
      <c r="R3455" s="68" t="str">
        <f t="shared" si="221"/>
        <v/>
      </c>
      <c r="S3455" s="70" t="s">
        <v>22</v>
      </c>
    </row>
    <row r="3456" spans="1:19" ht="18" customHeight="1">
      <c r="A3456" s="66" t="s">
        <v>22</v>
      </c>
      <c r="B3456" s="66" t="str">
        <f t="shared" si="220"/>
        <v>3456</v>
      </c>
      <c r="R3456" s="68" t="str">
        <f t="shared" si="221"/>
        <v/>
      </c>
      <c r="S3456" s="70" t="s">
        <v>22</v>
      </c>
    </row>
    <row r="3457" spans="1:19" ht="18" customHeight="1">
      <c r="A3457" s="66" t="s">
        <v>22</v>
      </c>
      <c r="B3457" s="66" t="str">
        <f t="shared" si="220"/>
        <v>3457</v>
      </c>
      <c r="R3457" s="68" t="str">
        <f t="shared" si="221"/>
        <v/>
      </c>
      <c r="S3457" s="70" t="s">
        <v>22</v>
      </c>
    </row>
    <row r="3458" spans="1:19" ht="18" customHeight="1">
      <c r="A3458" s="66" t="s">
        <v>22</v>
      </c>
      <c r="B3458" s="66" t="str">
        <f t="shared" si="220"/>
        <v>3458</v>
      </c>
      <c r="R3458" s="68" t="str">
        <f t="shared" si="221"/>
        <v/>
      </c>
      <c r="S3458" s="70" t="s">
        <v>22</v>
      </c>
    </row>
    <row r="3459" spans="1:19" ht="18" customHeight="1">
      <c r="A3459" s="66" t="s">
        <v>22</v>
      </c>
      <c r="B3459" s="66" t="str">
        <f t="shared" si="220"/>
        <v>3459</v>
      </c>
      <c r="R3459" s="68" t="str">
        <f t="shared" si="221"/>
        <v/>
      </c>
      <c r="S3459" s="70" t="s">
        <v>22</v>
      </c>
    </row>
    <row r="3460" spans="1:19" ht="18" customHeight="1">
      <c r="A3460" s="66" t="s">
        <v>22</v>
      </c>
      <c r="B3460" s="66" t="str">
        <f t="shared" ref="B3460:B3523" si="222">ROW(S3460)&amp;S3460</f>
        <v>3460</v>
      </c>
      <c r="R3460" s="68" t="str">
        <f t="shared" si="221"/>
        <v/>
      </c>
      <c r="S3460" s="70" t="s">
        <v>22</v>
      </c>
    </row>
    <row r="3461" spans="1:19" ht="18" customHeight="1">
      <c r="A3461" s="66" t="s">
        <v>22</v>
      </c>
      <c r="B3461" s="66" t="str">
        <f t="shared" si="222"/>
        <v>3461</v>
      </c>
      <c r="R3461" s="68" t="str">
        <f t="shared" ref="R3461:R3524" si="223">IF(J3461="","",J3461*Q3461)</f>
        <v/>
      </c>
      <c r="S3461" s="70" t="s">
        <v>22</v>
      </c>
    </row>
    <row r="3462" spans="1:19" ht="18" customHeight="1">
      <c r="A3462" s="66" t="s">
        <v>22</v>
      </c>
      <c r="B3462" s="66" t="str">
        <f t="shared" si="222"/>
        <v>3462</v>
      </c>
      <c r="R3462" s="68" t="str">
        <f t="shared" si="223"/>
        <v/>
      </c>
      <c r="S3462" s="70" t="s">
        <v>22</v>
      </c>
    </row>
    <row r="3463" spans="1:19" ht="18" customHeight="1">
      <c r="A3463" s="66" t="s">
        <v>22</v>
      </c>
      <c r="B3463" s="66" t="str">
        <f t="shared" si="222"/>
        <v>3463</v>
      </c>
      <c r="R3463" s="68" t="str">
        <f t="shared" si="223"/>
        <v/>
      </c>
      <c r="S3463" s="70" t="s">
        <v>22</v>
      </c>
    </row>
    <row r="3464" spans="1:19" ht="18" customHeight="1">
      <c r="A3464" s="66" t="s">
        <v>22</v>
      </c>
      <c r="B3464" s="66" t="str">
        <f t="shared" si="222"/>
        <v>3464</v>
      </c>
      <c r="R3464" s="68" t="str">
        <f t="shared" si="223"/>
        <v/>
      </c>
      <c r="S3464" s="70" t="s">
        <v>22</v>
      </c>
    </row>
    <row r="3465" spans="1:19" ht="18" customHeight="1">
      <c r="A3465" s="66" t="s">
        <v>22</v>
      </c>
      <c r="B3465" s="66" t="str">
        <f t="shared" si="222"/>
        <v>3465</v>
      </c>
      <c r="R3465" s="68" t="str">
        <f t="shared" si="223"/>
        <v/>
      </c>
      <c r="S3465" s="70" t="s">
        <v>22</v>
      </c>
    </row>
    <row r="3466" spans="1:19" ht="18" customHeight="1">
      <c r="A3466" s="66" t="s">
        <v>22</v>
      </c>
      <c r="B3466" s="66" t="str">
        <f t="shared" si="222"/>
        <v>3466</v>
      </c>
      <c r="R3466" s="68" t="str">
        <f t="shared" si="223"/>
        <v/>
      </c>
      <c r="S3466" s="70" t="s">
        <v>22</v>
      </c>
    </row>
    <row r="3467" spans="1:19" ht="18" customHeight="1">
      <c r="A3467" s="66" t="s">
        <v>22</v>
      </c>
      <c r="B3467" s="66" t="str">
        <f t="shared" si="222"/>
        <v>3467</v>
      </c>
      <c r="R3467" s="68" t="str">
        <f t="shared" si="223"/>
        <v/>
      </c>
      <c r="S3467" s="70" t="s">
        <v>22</v>
      </c>
    </row>
    <row r="3468" spans="1:19" ht="18" customHeight="1">
      <c r="A3468" s="66" t="s">
        <v>22</v>
      </c>
      <c r="B3468" s="66" t="str">
        <f t="shared" si="222"/>
        <v>3468</v>
      </c>
      <c r="R3468" s="68" t="str">
        <f t="shared" si="223"/>
        <v/>
      </c>
      <c r="S3468" s="70" t="s">
        <v>22</v>
      </c>
    </row>
    <row r="3469" spans="1:19" ht="18" customHeight="1">
      <c r="A3469" s="66" t="s">
        <v>22</v>
      </c>
      <c r="B3469" s="66" t="str">
        <f t="shared" si="222"/>
        <v>3469</v>
      </c>
      <c r="R3469" s="68" t="str">
        <f t="shared" si="223"/>
        <v/>
      </c>
      <c r="S3469" s="70" t="s">
        <v>22</v>
      </c>
    </row>
    <row r="3470" spans="1:19" ht="18" customHeight="1">
      <c r="A3470" s="66" t="s">
        <v>22</v>
      </c>
      <c r="B3470" s="66" t="str">
        <f t="shared" si="222"/>
        <v>3470</v>
      </c>
      <c r="R3470" s="68" t="str">
        <f t="shared" si="223"/>
        <v/>
      </c>
      <c r="S3470" s="70" t="s">
        <v>22</v>
      </c>
    </row>
    <row r="3471" spans="1:19" ht="18" customHeight="1">
      <c r="A3471" s="66" t="s">
        <v>22</v>
      </c>
      <c r="B3471" s="66" t="str">
        <f t="shared" si="222"/>
        <v>3471</v>
      </c>
      <c r="R3471" s="68" t="str">
        <f t="shared" si="223"/>
        <v/>
      </c>
      <c r="S3471" s="70" t="s">
        <v>22</v>
      </c>
    </row>
    <row r="3472" spans="1:19" ht="18" customHeight="1">
      <c r="A3472" s="66" t="s">
        <v>22</v>
      </c>
      <c r="B3472" s="66" t="str">
        <f t="shared" si="222"/>
        <v>3472</v>
      </c>
      <c r="R3472" s="68" t="str">
        <f t="shared" si="223"/>
        <v/>
      </c>
      <c r="S3472" s="70" t="s">
        <v>22</v>
      </c>
    </row>
    <row r="3473" spans="1:19" ht="18" customHeight="1">
      <c r="A3473" s="66" t="s">
        <v>22</v>
      </c>
      <c r="B3473" s="66" t="str">
        <f t="shared" si="222"/>
        <v>3473</v>
      </c>
      <c r="R3473" s="68" t="str">
        <f t="shared" si="223"/>
        <v/>
      </c>
      <c r="S3473" s="70" t="s">
        <v>22</v>
      </c>
    </row>
    <row r="3474" spans="1:19" ht="18" customHeight="1">
      <c r="A3474" s="66" t="s">
        <v>22</v>
      </c>
      <c r="B3474" s="66" t="str">
        <f t="shared" si="222"/>
        <v>3474</v>
      </c>
      <c r="R3474" s="68" t="str">
        <f t="shared" si="223"/>
        <v/>
      </c>
      <c r="S3474" s="70" t="s">
        <v>22</v>
      </c>
    </row>
    <row r="3475" spans="1:19" ht="18" customHeight="1">
      <c r="A3475" s="66" t="s">
        <v>22</v>
      </c>
      <c r="B3475" s="66" t="str">
        <f t="shared" si="222"/>
        <v>3475</v>
      </c>
      <c r="R3475" s="68" t="str">
        <f t="shared" si="223"/>
        <v/>
      </c>
      <c r="S3475" s="70" t="s">
        <v>22</v>
      </c>
    </row>
    <row r="3476" spans="1:19" ht="18" customHeight="1">
      <c r="A3476" s="66" t="s">
        <v>22</v>
      </c>
      <c r="B3476" s="66" t="str">
        <f t="shared" si="222"/>
        <v>3476</v>
      </c>
      <c r="R3476" s="68" t="str">
        <f t="shared" si="223"/>
        <v/>
      </c>
      <c r="S3476" s="70" t="s">
        <v>22</v>
      </c>
    </row>
    <row r="3477" spans="1:19" ht="18" customHeight="1">
      <c r="A3477" s="66" t="s">
        <v>22</v>
      </c>
      <c r="B3477" s="66" t="str">
        <f t="shared" si="222"/>
        <v>3477</v>
      </c>
      <c r="R3477" s="68" t="str">
        <f t="shared" si="223"/>
        <v/>
      </c>
      <c r="S3477" s="70" t="s">
        <v>22</v>
      </c>
    </row>
    <row r="3478" spans="1:19" ht="18" customHeight="1">
      <c r="A3478" s="66" t="s">
        <v>22</v>
      </c>
      <c r="B3478" s="66" t="str">
        <f t="shared" si="222"/>
        <v>3478</v>
      </c>
      <c r="R3478" s="68" t="str">
        <f t="shared" si="223"/>
        <v/>
      </c>
      <c r="S3478" s="70" t="s">
        <v>22</v>
      </c>
    </row>
    <row r="3479" spans="1:19" ht="18" customHeight="1">
      <c r="A3479" s="66" t="s">
        <v>22</v>
      </c>
      <c r="B3479" s="66" t="str">
        <f t="shared" si="222"/>
        <v>3479</v>
      </c>
      <c r="R3479" s="68" t="str">
        <f t="shared" si="223"/>
        <v/>
      </c>
      <c r="S3479" s="70" t="s">
        <v>22</v>
      </c>
    </row>
    <row r="3480" spans="1:19" ht="18" customHeight="1">
      <c r="A3480" s="66" t="s">
        <v>22</v>
      </c>
      <c r="B3480" s="66" t="str">
        <f t="shared" si="222"/>
        <v>3480</v>
      </c>
      <c r="R3480" s="68" t="str">
        <f t="shared" si="223"/>
        <v/>
      </c>
      <c r="S3480" s="70" t="s">
        <v>22</v>
      </c>
    </row>
    <row r="3481" spans="1:19" ht="18" customHeight="1">
      <c r="A3481" s="66" t="s">
        <v>22</v>
      </c>
      <c r="B3481" s="66" t="str">
        <f t="shared" si="222"/>
        <v>3481</v>
      </c>
      <c r="R3481" s="68" t="str">
        <f t="shared" si="223"/>
        <v/>
      </c>
      <c r="S3481" s="70" t="s">
        <v>22</v>
      </c>
    </row>
    <row r="3482" spans="1:19" ht="18" customHeight="1">
      <c r="A3482" s="66" t="s">
        <v>22</v>
      </c>
      <c r="B3482" s="66" t="str">
        <f t="shared" si="222"/>
        <v>3482</v>
      </c>
      <c r="R3482" s="68" t="str">
        <f t="shared" si="223"/>
        <v/>
      </c>
      <c r="S3482" s="70" t="s">
        <v>22</v>
      </c>
    </row>
    <row r="3483" spans="1:19" ht="18" customHeight="1">
      <c r="A3483" s="66" t="s">
        <v>22</v>
      </c>
      <c r="B3483" s="66" t="str">
        <f t="shared" si="222"/>
        <v>3483</v>
      </c>
      <c r="R3483" s="68" t="str">
        <f t="shared" si="223"/>
        <v/>
      </c>
      <c r="S3483" s="70" t="s">
        <v>22</v>
      </c>
    </row>
    <row r="3484" spans="1:19" ht="18" customHeight="1">
      <c r="A3484" s="66" t="s">
        <v>22</v>
      </c>
      <c r="B3484" s="66" t="str">
        <f t="shared" si="222"/>
        <v>3484</v>
      </c>
      <c r="R3484" s="68" t="str">
        <f t="shared" si="223"/>
        <v/>
      </c>
      <c r="S3484" s="70" t="s">
        <v>22</v>
      </c>
    </row>
    <row r="3485" spans="1:19" ht="18" customHeight="1">
      <c r="A3485" s="66" t="s">
        <v>22</v>
      </c>
      <c r="B3485" s="66" t="str">
        <f t="shared" si="222"/>
        <v>3485</v>
      </c>
      <c r="R3485" s="68" t="str">
        <f t="shared" si="223"/>
        <v/>
      </c>
      <c r="S3485" s="70" t="s">
        <v>22</v>
      </c>
    </row>
    <row r="3486" spans="1:19" ht="18" customHeight="1">
      <c r="A3486" s="66" t="s">
        <v>22</v>
      </c>
      <c r="B3486" s="66" t="str">
        <f t="shared" si="222"/>
        <v>3486</v>
      </c>
      <c r="R3486" s="68" t="str">
        <f t="shared" si="223"/>
        <v/>
      </c>
      <c r="S3486" s="70" t="s">
        <v>22</v>
      </c>
    </row>
    <row r="3487" spans="1:19" ht="18" customHeight="1">
      <c r="A3487" s="66" t="s">
        <v>22</v>
      </c>
      <c r="B3487" s="66" t="str">
        <f t="shared" si="222"/>
        <v>3487</v>
      </c>
      <c r="R3487" s="68" t="str">
        <f t="shared" si="223"/>
        <v/>
      </c>
      <c r="S3487" s="70" t="s">
        <v>22</v>
      </c>
    </row>
    <row r="3488" spans="1:19" ht="18" customHeight="1">
      <c r="A3488" s="66" t="s">
        <v>22</v>
      </c>
      <c r="B3488" s="66" t="str">
        <f t="shared" si="222"/>
        <v>3488</v>
      </c>
      <c r="R3488" s="68" t="str">
        <f t="shared" si="223"/>
        <v/>
      </c>
      <c r="S3488" s="70" t="s">
        <v>22</v>
      </c>
    </row>
    <row r="3489" spans="1:19" ht="18" customHeight="1">
      <c r="A3489" s="66" t="s">
        <v>22</v>
      </c>
      <c r="B3489" s="66" t="str">
        <f t="shared" si="222"/>
        <v>3489</v>
      </c>
      <c r="R3489" s="68" t="str">
        <f t="shared" si="223"/>
        <v/>
      </c>
      <c r="S3489" s="70" t="s">
        <v>22</v>
      </c>
    </row>
    <row r="3490" spans="1:19" ht="18" customHeight="1">
      <c r="A3490" s="66" t="s">
        <v>22</v>
      </c>
      <c r="B3490" s="66" t="str">
        <f t="shared" si="222"/>
        <v>3490</v>
      </c>
      <c r="R3490" s="68" t="str">
        <f t="shared" si="223"/>
        <v/>
      </c>
      <c r="S3490" s="70" t="s">
        <v>22</v>
      </c>
    </row>
    <row r="3491" spans="1:19" ht="18" customHeight="1">
      <c r="A3491" s="66" t="s">
        <v>22</v>
      </c>
      <c r="B3491" s="66" t="str">
        <f t="shared" si="222"/>
        <v>3491</v>
      </c>
      <c r="R3491" s="68" t="str">
        <f t="shared" si="223"/>
        <v/>
      </c>
      <c r="S3491" s="70" t="s">
        <v>22</v>
      </c>
    </row>
    <row r="3492" spans="1:19" ht="18" customHeight="1">
      <c r="A3492" s="66" t="s">
        <v>22</v>
      </c>
      <c r="B3492" s="66" t="str">
        <f t="shared" si="222"/>
        <v>3492</v>
      </c>
      <c r="R3492" s="68" t="str">
        <f t="shared" si="223"/>
        <v/>
      </c>
      <c r="S3492" s="70" t="s">
        <v>22</v>
      </c>
    </row>
    <row r="3493" spans="1:19" ht="18" customHeight="1">
      <c r="A3493" s="66" t="s">
        <v>22</v>
      </c>
      <c r="B3493" s="66" t="str">
        <f t="shared" si="222"/>
        <v>3493</v>
      </c>
      <c r="R3493" s="68" t="str">
        <f t="shared" si="223"/>
        <v/>
      </c>
      <c r="S3493" s="70" t="s">
        <v>22</v>
      </c>
    </row>
    <row r="3494" spans="1:19" ht="18" customHeight="1">
      <c r="A3494" s="66" t="s">
        <v>22</v>
      </c>
      <c r="B3494" s="66" t="str">
        <f t="shared" si="222"/>
        <v>3494</v>
      </c>
      <c r="R3494" s="68" t="str">
        <f t="shared" si="223"/>
        <v/>
      </c>
      <c r="S3494" s="70" t="s">
        <v>22</v>
      </c>
    </row>
    <row r="3495" spans="1:19" ht="18" customHeight="1">
      <c r="A3495" s="66" t="s">
        <v>22</v>
      </c>
      <c r="B3495" s="66" t="str">
        <f t="shared" si="222"/>
        <v>3495</v>
      </c>
      <c r="R3495" s="68" t="str">
        <f t="shared" si="223"/>
        <v/>
      </c>
      <c r="S3495" s="70" t="s">
        <v>22</v>
      </c>
    </row>
    <row r="3496" spans="1:19" ht="18" customHeight="1">
      <c r="A3496" s="66" t="s">
        <v>22</v>
      </c>
      <c r="B3496" s="66" t="str">
        <f t="shared" si="222"/>
        <v>3496</v>
      </c>
      <c r="R3496" s="68" t="str">
        <f t="shared" si="223"/>
        <v/>
      </c>
      <c r="S3496" s="70" t="s">
        <v>22</v>
      </c>
    </row>
    <row r="3497" spans="1:19" ht="18" customHeight="1">
      <c r="A3497" s="66" t="s">
        <v>22</v>
      </c>
      <c r="B3497" s="66" t="str">
        <f t="shared" si="222"/>
        <v>3497</v>
      </c>
      <c r="R3497" s="68" t="str">
        <f t="shared" si="223"/>
        <v/>
      </c>
      <c r="S3497" s="70" t="s">
        <v>22</v>
      </c>
    </row>
    <row r="3498" spans="1:19" ht="18" customHeight="1">
      <c r="A3498" s="66" t="s">
        <v>22</v>
      </c>
      <c r="B3498" s="66" t="str">
        <f t="shared" si="222"/>
        <v>3498</v>
      </c>
      <c r="R3498" s="68" t="str">
        <f t="shared" si="223"/>
        <v/>
      </c>
      <c r="S3498" s="70" t="s">
        <v>22</v>
      </c>
    </row>
    <row r="3499" spans="1:19" ht="18" customHeight="1">
      <c r="A3499" s="66" t="s">
        <v>22</v>
      </c>
      <c r="B3499" s="66" t="str">
        <f t="shared" si="222"/>
        <v>3499</v>
      </c>
      <c r="R3499" s="68" t="str">
        <f t="shared" si="223"/>
        <v/>
      </c>
      <c r="S3499" s="70" t="s">
        <v>22</v>
      </c>
    </row>
    <row r="3500" spans="1:19" ht="18" customHeight="1">
      <c r="A3500" s="66" t="s">
        <v>22</v>
      </c>
      <c r="B3500" s="66" t="str">
        <f t="shared" si="222"/>
        <v>3500</v>
      </c>
      <c r="R3500" s="68" t="str">
        <f t="shared" si="223"/>
        <v/>
      </c>
      <c r="S3500" s="70" t="s">
        <v>22</v>
      </c>
    </row>
    <row r="3501" spans="1:19" ht="18" customHeight="1">
      <c r="A3501" s="66" t="s">
        <v>22</v>
      </c>
      <c r="B3501" s="66" t="str">
        <f t="shared" si="222"/>
        <v>3501</v>
      </c>
      <c r="R3501" s="68" t="str">
        <f t="shared" si="223"/>
        <v/>
      </c>
      <c r="S3501" s="70" t="s">
        <v>22</v>
      </c>
    </row>
    <row r="3502" spans="1:19" ht="18" customHeight="1">
      <c r="A3502" s="66" t="s">
        <v>22</v>
      </c>
      <c r="B3502" s="66" t="str">
        <f t="shared" si="222"/>
        <v>3502</v>
      </c>
      <c r="R3502" s="68" t="str">
        <f t="shared" si="223"/>
        <v/>
      </c>
      <c r="S3502" s="70" t="s">
        <v>22</v>
      </c>
    </row>
    <row r="3503" spans="1:19" ht="18" customHeight="1">
      <c r="A3503" s="66" t="s">
        <v>22</v>
      </c>
      <c r="B3503" s="66" t="str">
        <f t="shared" si="222"/>
        <v>3503</v>
      </c>
      <c r="R3503" s="68" t="str">
        <f t="shared" si="223"/>
        <v/>
      </c>
      <c r="S3503" s="70" t="s">
        <v>22</v>
      </c>
    </row>
    <row r="3504" spans="1:19" ht="18" customHeight="1">
      <c r="A3504" s="66" t="s">
        <v>22</v>
      </c>
      <c r="B3504" s="66" t="str">
        <f t="shared" si="222"/>
        <v>3504</v>
      </c>
      <c r="R3504" s="68" t="str">
        <f t="shared" si="223"/>
        <v/>
      </c>
      <c r="S3504" s="70" t="s">
        <v>22</v>
      </c>
    </row>
    <row r="3505" spans="1:19" ht="18" customHeight="1">
      <c r="A3505" s="66" t="s">
        <v>22</v>
      </c>
      <c r="B3505" s="66" t="str">
        <f t="shared" si="222"/>
        <v>3505</v>
      </c>
      <c r="R3505" s="68" t="str">
        <f t="shared" si="223"/>
        <v/>
      </c>
      <c r="S3505" s="70" t="s">
        <v>22</v>
      </c>
    </row>
    <row r="3506" spans="1:19" ht="18" customHeight="1">
      <c r="A3506" s="66" t="s">
        <v>22</v>
      </c>
      <c r="B3506" s="66" t="str">
        <f t="shared" si="222"/>
        <v>3506</v>
      </c>
      <c r="R3506" s="68" t="str">
        <f t="shared" si="223"/>
        <v/>
      </c>
      <c r="S3506" s="70" t="s">
        <v>22</v>
      </c>
    </row>
    <row r="3507" spans="1:19" ht="18" customHeight="1">
      <c r="A3507" s="66" t="s">
        <v>22</v>
      </c>
      <c r="B3507" s="66" t="str">
        <f t="shared" si="222"/>
        <v>3507</v>
      </c>
      <c r="R3507" s="68" t="str">
        <f t="shared" si="223"/>
        <v/>
      </c>
      <c r="S3507" s="70" t="s">
        <v>22</v>
      </c>
    </row>
    <row r="3508" spans="1:19" ht="18" customHeight="1">
      <c r="A3508" s="66" t="s">
        <v>22</v>
      </c>
      <c r="B3508" s="66" t="str">
        <f t="shared" si="222"/>
        <v>3508</v>
      </c>
      <c r="R3508" s="68" t="str">
        <f t="shared" si="223"/>
        <v/>
      </c>
      <c r="S3508" s="70" t="s">
        <v>22</v>
      </c>
    </row>
    <row r="3509" spans="1:19" ht="18" customHeight="1">
      <c r="A3509" s="66" t="s">
        <v>22</v>
      </c>
      <c r="B3509" s="66" t="str">
        <f t="shared" si="222"/>
        <v>3509</v>
      </c>
      <c r="R3509" s="68" t="str">
        <f t="shared" si="223"/>
        <v/>
      </c>
      <c r="S3509" s="70" t="s">
        <v>22</v>
      </c>
    </row>
    <row r="3510" spans="1:19" ht="18" customHeight="1">
      <c r="A3510" s="66" t="s">
        <v>22</v>
      </c>
      <c r="B3510" s="66" t="str">
        <f t="shared" si="222"/>
        <v>3510</v>
      </c>
      <c r="R3510" s="68" t="str">
        <f t="shared" si="223"/>
        <v/>
      </c>
      <c r="S3510" s="70" t="s">
        <v>22</v>
      </c>
    </row>
    <row r="3511" spans="1:19" ht="18" customHeight="1">
      <c r="A3511" s="66" t="s">
        <v>22</v>
      </c>
      <c r="B3511" s="66" t="str">
        <f t="shared" si="222"/>
        <v>3511</v>
      </c>
      <c r="R3511" s="68" t="str">
        <f t="shared" si="223"/>
        <v/>
      </c>
      <c r="S3511" s="70" t="s">
        <v>22</v>
      </c>
    </row>
    <row r="3512" spans="1:19" ht="18" customHeight="1">
      <c r="A3512" s="66" t="s">
        <v>22</v>
      </c>
      <c r="B3512" s="66" t="str">
        <f t="shared" si="222"/>
        <v>3512</v>
      </c>
      <c r="R3512" s="68" t="str">
        <f t="shared" si="223"/>
        <v/>
      </c>
      <c r="S3512" s="70" t="s">
        <v>22</v>
      </c>
    </row>
    <row r="3513" spans="1:19" ht="18" customHeight="1">
      <c r="A3513" s="66" t="s">
        <v>22</v>
      </c>
      <c r="B3513" s="66" t="str">
        <f t="shared" si="222"/>
        <v>3513</v>
      </c>
      <c r="R3513" s="68" t="str">
        <f t="shared" si="223"/>
        <v/>
      </c>
      <c r="S3513" s="70" t="s">
        <v>22</v>
      </c>
    </row>
    <row r="3514" spans="1:19" ht="18" customHeight="1">
      <c r="A3514" s="66" t="s">
        <v>22</v>
      </c>
      <c r="B3514" s="66" t="str">
        <f t="shared" si="222"/>
        <v>3514</v>
      </c>
      <c r="R3514" s="68" t="str">
        <f t="shared" si="223"/>
        <v/>
      </c>
      <c r="S3514" s="70" t="s">
        <v>22</v>
      </c>
    </row>
    <row r="3515" spans="1:19" ht="18" customHeight="1">
      <c r="A3515" s="66" t="s">
        <v>22</v>
      </c>
      <c r="B3515" s="66" t="str">
        <f t="shared" si="222"/>
        <v>3515</v>
      </c>
      <c r="R3515" s="68" t="str">
        <f t="shared" si="223"/>
        <v/>
      </c>
      <c r="S3515" s="70" t="s">
        <v>22</v>
      </c>
    </row>
    <row r="3516" spans="1:19" ht="18" customHeight="1">
      <c r="A3516" s="66" t="s">
        <v>22</v>
      </c>
      <c r="B3516" s="66" t="str">
        <f t="shared" si="222"/>
        <v>3516</v>
      </c>
      <c r="R3516" s="68" t="str">
        <f t="shared" si="223"/>
        <v/>
      </c>
      <c r="S3516" s="70" t="s">
        <v>22</v>
      </c>
    </row>
    <row r="3517" spans="1:19" ht="18" customHeight="1">
      <c r="A3517" s="66" t="s">
        <v>22</v>
      </c>
      <c r="B3517" s="66" t="str">
        <f t="shared" si="222"/>
        <v>3517</v>
      </c>
      <c r="R3517" s="68" t="str">
        <f t="shared" si="223"/>
        <v/>
      </c>
      <c r="S3517" s="70" t="s">
        <v>22</v>
      </c>
    </row>
    <row r="3518" spans="1:19" ht="18" customHeight="1">
      <c r="A3518" s="66" t="s">
        <v>22</v>
      </c>
      <c r="B3518" s="66" t="str">
        <f t="shared" si="222"/>
        <v>3518</v>
      </c>
      <c r="R3518" s="68" t="str">
        <f t="shared" si="223"/>
        <v/>
      </c>
      <c r="S3518" s="70" t="s">
        <v>22</v>
      </c>
    </row>
    <row r="3519" spans="1:19" ht="18" customHeight="1">
      <c r="A3519" s="66" t="s">
        <v>22</v>
      </c>
      <c r="B3519" s="66" t="str">
        <f t="shared" si="222"/>
        <v>3519</v>
      </c>
      <c r="R3519" s="68" t="str">
        <f t="shared" si="223"/>
        <v/>
      </c>
      <c r="S3519" s="70" t="s">
        <v>22</v>
      </c>
    </row>
    <row r="3520" spans="1:19" ht="18" customHeight="1">
      <c r="A3520" s="66" t="s">
        <v>22</v>
      </c>
      <c r="B3520" s="66" t="str">
        <f t="shared" si="222"/>
        <v>3520</v>
      </c>
      <c r="R3520" s="68" t="str">
        <f t="shared" si="223"/>
        <v/>
      </c>
      <c r="S3520" s="70" t="s">
        <v>22</v>
      </c>
    </row>
    <row r="3521" spans="1:19" ht="18" customHeight="1">
      <c r="A3521" s="66" t="s">
        <v>22</v>
      </c>
      <c r="B3521" s="66" t="str">
        <f t="shared" si="222"/>
        <v>3521</v>
      </c>
      <c r="R3521" s="68" t="str">
        <f t="shared" si="223"/>
        <v/>
      </c>
      <c r="S3521" s="70" t="s">
        <v>22</v>
      </c>
    </row>
    <row r="3522" spans="1:19" ht="18" customHeight="1">
      <c r="A3522" s="66" t="s">
        <v>22</v>
      </c>
      <c r="B3522" s="66" t="str">
        <f t="shared" si="222"/>
        <v>3522</v>
      </c>
      <c r="R3522" s="68" t="str">
        <f t="shared" si="223"/>
        <v/>
      </c>
      <c r="S3522" s="70" t="s">
        <v>22</v>
      </c>
    </row>
    <row r="3523" spans="1:19" ht="18" customHeight="1">
      <c r="A3523" s="66" t="s">
        <v>22</v>
      </c>
      <c r="B3523" s="66" t="str">
        <f t="shared" si="222"/>
        <v>3523</v>
      </c>
      <c r="R3523" s="68" t="str">
        <f t="shared" si="223"/>
        <v/>
      </c>
      <c r="S3523" s="70" t="s">
        <v>22</v>
      </c>
    </row>
    <row r="3524" spans="1:19" ht="18" customHeight="1">
      <c r="A3524" s="66" t="s">
        <v>22</v>
      </c>
      <c r="B3524" s="66" t="str">
        <f t="shared" ref="B3524:B3587" si="224">ROW(S3524)&amp;S3524</f>
        <v>3524</v>
      </c>
      <c r="R3524" s="68" t="str">
        <f t="shared" si="223"/>
        <v/>
      </c>
      <c r="S3524" s="70" t="s">
        <v>22</v>
      </c>
    </row>
    <row r="3525" spans="1:19" ht="18" customHeight="1">
      <c r="A3525" s="66" t="s">
        <v>22</v>
      </c>
      <c r="B3525" s="66" t="str">
        <f t="shared" si="224"/>
        <v>3525</v>
      </c>
      <c r="R3525" s="68" t="str">
        <f t="shared" ref="R3525:R3588" si="225">IF(J3525="","",J3525*Q3525)</f>
        <v/>
      </c>
      <c r="S3525" s="70" t="s">
        <v>22</v>
      </c>
    </row>
    <row r="3526" spans="1:19" ht="18" customHeight="1">
      <c r="A3526" s="66" t="s">
        <v>22</v>
      </c>
      <c r="B3526" s="66" t="str">
        <f t="shared" si="224"/>
        <v>3526</v>
      </c>
      <c r="R3526" s="68" t="str">
        <f t="shared" si="225"/>
        <v/>
      </c>
      <c r="S3526" s="70" t="s">
        <v>22</v>
      </c>
    </row>
    <row r="3527" spans="1:19" ht="18" customHeight="1">
      <c r="A3527" s="66" t="s">
        <v>22</v>
      </c>
      <c r="B3527" s="66" t="str">
        <f t="shared" si="224"/>
        <v>3527</v>
      </c>
      <c r="R3527" s="68" t="str">
        <f t="shared" si="225"/>
        <v/>
      </c>
      <c r="S3527" s="70" t="s">
        <v>22</v>
      </c>
    </row>
    <row r="3528" spans="1:19" ht="18" customHeight="1">
      <c r="A3528" s="66" t="s">
        <v>22</v>
      </c>
      <c r="B3528" s="66" t="str">
        <f t="shared" si="224"/>
        <v>3528</v>
      </c>
      <c r="R3528" s="68" t="str">
        <f t="shared" si="225"/>
        <v/>
      </c>
      <c r="S3528" s="70" t="s">
        <v>22</v>
      </c>
    </row>
    <row r="3529" spans="1:19" ht="18" customHeight="1">
      <c r="A3529" s="66" t="s">
        <v>22</v>
      </c>
      <c r="B3529" s="66" t="str">
        <f t="shared" si="224"/>
        <v>3529</v>
      </c>
      <c r="R3529" s="68" t="str">
        <f t="shared" si="225"/>
        <v/>
      </c>
      <c r="S3529" s="70" t="s">
        <v>22</v>
      </c>
    </row>
    <row r="3530" spans="1:19" ht="18" customHeight="1">
      <c r="A3530" s="66" t="s">
        <v>22</v>
      </c>
      <c r="B3530" s="66" t="str">
        <f t="shared" si="224"/>
        <v>3530</v>
      </c>
      <c r="R3530" s="68" t="str">
        <f t="shared" si="225"/>
        <v/>
      </c>
      <c r="S3530" s="70" t="s">
        <v>22</v>
      </c>
    </row>
    <row r="3531" spans="1:19" ht="18" customHeight="1">
      <c r="A3531" s="66" t="s">
        <v>22</v>
      </c>
      <c r="B3531" s="66" t="str">
        <f t="shared" si="224"/>
        <v>3531</v>
      </c>
      <c r="R3531" s="68" t="str">
        <f t="shared" si="225"/>
        <v/>
      </c>
      <c r="S3531" s="70" t="s">
        <v>22</v>
      </c>
    </row>
    <row r="3532" spans="1:19" ht="18" customHeight="1">
      <c r="A3532" s="66" t="s">
        <v>22</v>
      </c>
      <c r="B3532" s="66" t="str">
        <f t="shared" si="224"/>
        <v>3532</v>
      </c>
      <c r="R3532" s="68" t="str">
        <f t="shared" si="225"/>
        <v/>
      </c>
      <c r="S3532" s="70" t="s">
        <v>22</v>
      </c>
    </row>
    <row r="3533" spans="1:19" ht="18" customHeight="1">
      <c r="A3533" s="66" t="s">
        <v>22</v>
      </c>
      <c r="B3533" s="66" t="str">
        <f t="shared" si="224"/>
        <v>3533</v>
      </c>
      <c r="R3533" s="68" t="str">
        <f t="shared" si="225"/>
        <v/>
      </c>
      <c r="S3533" s="70" t="s">
        <v>22</v>
      </c>
    </row>
    <row r="3534" spans="1:19" ht="18" customHeight="1">
      <c r="A3534" s="66" t="s">
        <v>22</v>
      </c>
      <c r="B3534" s="66" t="str">
        <f t="shared" si="224"/>
        <v>3534</v>
      </c>
      <c r="R3534" s="68" t="str">
        <f t="shared" si="225"/>
        <v/>
      </c>
      <c r="S3534" s="70" t="s">
        <v>22</v>
      </c>
    </row>
    <row r="3535" spans="1:19" ht="18" customHeight="1">
      <c r="A3535" s="66" t="s">
        <v>22</v>
      </c>
      <c r="B3535" s="66" t="str">
        <f t="shared" si="224"/>
        <v>3535</v>
      </c>
      <c r="R3535" s="68" t="str">
        <f t="shared" si="225"/>
        <v/>
      </c>
      <c r="S3535" s="70" t="s">
        <v>22</v>
      </c>
    </row>
    <row r="3536" spans="1:19" ht="18" customHeight="1">
      <c r="A3536" s="66" t="s">
        <v>22</v>
      </c>
      <c r="B3536" s="66" t="str">
        <f t="shared" si="224"/>
        <v>3536</v>
      </c>
      <c r="R3536" s="68" t="str">
        <f t="shared" si="225"/>
        <v/>
      </c>
      <c r="S3536" s="70" t="s">
        <v>22</v>
      </c>
    </row>
    <row r="3537" spans="1:19" ht="18" customHeight="1">
      <c r="A3537" s="66" t="s">
        <v>22</v>
      </c>
      <c r="B3537" s="66" t="str">
        <f t="shared" si="224"/>
        <v>3537</v>
      </c>
      <c r="R3537" s="68" t="str">
        <f t="shared" si="225"/>
        <v/>
      </c>
      <c r="S3537" s="70" t="s">
        <v>22</v>
      </c>
    </row>
    <row r="3538" spans="1:19" ht="18" customHeight="1">
      <c r="A3538" s="66" t="s">
        <v>22</v>
      </c>
      <c r="B3538" s="66" t="str">
        <f t="shared" si="224"/>
        <v>3538</v>
      </c>
      <c r="R3538" s="68" t="str">
        <f t="shared" si="225"/>
        <v/>
      </c>
      <c r="S3538" s="70" t="s">
        <v>22</v>
      </c>
    </row>
    <row r="3539" spans="1:19" ht="18" customHeight="1">
      <c r="A3539" s="66" t="s">
        <v>22</v>
      </c>
      <c r="B3539" s="66" t="str">
        <f t="shared" si="224"/>
        <v>3539</v>
      </c>
      <c r="R3539" s="68" t="str">
        <f t="shared" si="225"/>
        <v/>
      </c>
      <c r="S3539" s="70" t="s">
        <v>22</v>
      </c>
    </row>
    <row r="3540" spans="1:19" ht="18" customHeight="1">
      <c r="A3540" s="66" t="s">
        <v>22</v>
      </c>
      <c r="B3540" s="66" t="str">
        <f t="shared" si="224"/>
        <v>3540</v>
      </c>
      <c r="R3540" s="68" t="str">
        <f t="shared" si="225"/>
        <v/>
      </c>
      <c r="S3540" s="70" t="s">
        <v>22</v>
      </c>
    </row>
    <row r="3541" spans="1:19" ht="18" customHeight="1">
      <c r="A3541" s="66" t="s">
        <v>22</v>
      </c>
      <c r="B3541" s="66" t="str">
        <f t="shared" si="224"/>
        <v>3541</v>
      </c>
      <c r="R3541" s="68" t="str">
        <f t="shared" si="225"/>
        <v/>
      </c>
      <c r="S3541" s="70" t="s">
        <v>22</v>
      </c>
    </row>
    <row r="3542" spans="1:19" ht="18" customHeight="1">
      <c r="A3542" s="66" t="s">
        <v>22</v>
      </c>
      <c r="B3542" s="66" t="str">
        <f t="shared" si="224"/>
        <v>3542</v>
      </c>
      <c r="R3542" s="68" t="str">
        <f t="shared" si="225"/>
        <v/>
      </c>
      <c r="S3542" s="70" t="s">
        <v>22</v>
      </c>
    </row>
    <row r="3543" spans="1:19" ht="18" customHeight="1">
      <c r="A3543" s="66" t="s">
        <v>22</v>
      </c>
      <c r="B3543" s="66" t="str">
        <f t="shared" si="224"/>
        <v>3543</v>
      </c>
      <c r="R3543" s="68" t="str">
        <f t="shared" si="225"/>
        <v/>
      </c>
      <c r="S3543" s="70" t="s">
        <v>22</v>
      </c>
    </row>
    <row r="3544" spans="1:19" ht="18" customHeight="1">
      <c r="A3544" s="66" t="s">
        <v>22</v>
      </c>
      <c r="B3544" s="66" t="str">
        <f t="shared" si="224"/>
        <v>3544</v>
      </c>
      <c r="R3544" s="68" t="str">
        <f t="shared" si="225"/>
        <v/>
      </c>
      <c r="S3544" s="70" t="s">
        <v>22</v>
      </c>
    </row>
    <row r="3545" spans="1:19" ht="18" customHeight="1">
      <c r="A3545" s="66" t="s">
        <v>22</v>
      </c>
      <c r="B3545" s="66" t="str">
        <f t="shared" si="224"/>
        <v>3545</v>
      </c>
      <c r="R3545" s="68" t="str">
        <f t="shared" si="225"/>
        <v/>
      </c>
      <c r="S3545" s="70" t="s">
        <v>22</v>
      </c>
    </row>
    <row r="3546" spans="1:19" ht="18" customHeight="1">
      <c r="A3546" s="66" t="s">
        <v>22</v>
      </c>
      <c r="B3546" s="66" t="str">
        <f t="shared" si="224"/>
        <v>3546</v>
      </c>
      <c r="R3546" s="68" t="str">
        <f t="shared" si="225"/>
        <v/>
      </c>
      <c r="S3546" s="70" t="s">
        <v>22</v>
      </c>
    </row>
    <row r="3547" spans="1:19" ht="18" customHeight="1">
      <c r="A3547" s="66" t="s">
        <v>22</v>
      </c>
      <c r="B3547" s="66" t="str">
        <f t="shared" si="224"/>
        <v>3547</v>
      </c>
      <c r="R3547" s="68" t="str">
        <f t="shared" si="225"/>
        <v/>
      </c>
      <c r="S3547" s="70" t="s">
        <v>22</v>
      </c>
    </row>
    <row r="3548" spans="1:19" ht="18" customHeight="1">
      <c r="A3548" s="66" t="s">
        <v>22</v>
      </c>
      <c r="B3548" s="66" t="str">
        <f t="shared" si="224"/>
        <v>3548</v>
      </c>
      <c r="R3548" s="68" t="str">
        <f t="shared" si="225"/>
        <v/>
      </c>
      <c r="S3548" s="70" t="s">
        <v>22</v>
      </c>
    </row>
    <row r="3549" spans="1:19" ht="18" customHeight="1">
      <c r="A3549" s="66" t="s">
        <v>22</v>
      </c>
      <c r="B3549" s="66" t="str">
        <f t="shared" si="224"/>
        <v>3549</v>
      </c>
      <c r="R3549" s="68" t="str">
        <f t="shared" si="225"/>
        <v/>
      </c>
      <c r="S3549" s="70" t="s">
        <v>22</v>
      </c>
    </row>
    <row r="3550" spans="1:19" ht="18" customHeight="1">
      <c r="A3550" s="66" t="s">
        <v>22</v>
      </c>
      <c r="B3550" s="66" t="str">
        <f t="shared" si="224"/>
        <v>3550</v>
      </c>
      <c r="R3550" s="68" t="str">
        <f t="shared" si="225"/>
        <v/>
      </c>
      <c r="S3550" s="70" t="s">
        <v>22</v>
      </c>
    </row>
    <row r="3551" spans="1:19" ht="18" customHeight="1">
      <c r="A3551" s="66" t="s">
        <v>22</v>
      </c>
      <c r="B3551" s="66" t="str">
        <f t="shared" si="224"/>
        <v>3551</v>
      </c>
      <c r="R3551" s="68" t="str">
        <f t="shared" si="225"/>
        <v/>
      </c>
      <c r="S3551" s="70" t="s">
        <v>22</v>
      </c>
    </row>
    <row r="3552" spans="1:19" ht="18" customHeight="1">
      <c r="A3552" s="66" t="s">
        <v>22</v>
      </c>
      <c r="B3552" s="66" t="str">
        <f t="shared" si="224"/>
        <v>3552</v>
      </c>
      <c r="R3552" s="68" t="str">
        <f t="shared" si="225"/>
        <v/>
      </c>
      <c r="S3552" s="70" t="s">
        <v>22</v>
      </c>
    </row>
    <row r="3553" spans="1:19" ht="18" customHeight="1">
      <c r="A3553" s="66" t="s">
        <v>22</v>
      </c>
      <c r="B3553" s="66" t="str">
        <f t="shared" si="224"/>
        <v>3553</v>
      </c>
      <c r="R3553" s="68" t="str">
        <f t="shared" si="225"/>
        <v/>
      </c>
      <c r="S3553" s="70" t="s">
        <v>22</v>
      </c>
    </row>
    <row r="3554" spans="1:19" ht="18" customHeight="1">
      <c r="A3554" s="66" t="s">
        <v>22</v>
      </c>
      <c r="B3554" s="66" t="str">
        <f t="shared" si="224"/>
        <v>3554</v>
      </c>
      <c r="R3554" s="68" t="str">
        <f t="shared" si="225"/>
        <v/>
      </c>
      <c r="S3554" s="70" t="s">
        <v>22</v>
      </c>
    </row>
    <row r="3555" spans="1:19" ht="18" customHeight="1">
      <c r="A3555" s="66" t="s">
        <v>22</v>
      </c>
      <c r="B3555" s="66" t="str">
        <f t="shared" si="224"/>
        <v>3555</v>
      </c>
      <c r="R3555" s="68" t="str">
        <f t="shared" si="225"/>
        <v/>
      </c>
      <c r="S3555" s="70" t="s">
        <v>22</v>
      </c>
    </row>
    <row r="3556" spans="1:19" ht="18" customHeight="1">
      <c r="A3556" s="66" t="s">
        <v>22</v>
      </c>
      <c r="B3556" s="66" t="str">
        <f t="shared" si="224"/>
        <v>3556</v>
      </c>
      <c r="R3556" s="68" t="str">
        <f t="shared" si="225"/>
        <v/>
      </c>
      <c r="S3556" s="70" t="s">
        <v>22</v>
      </c>
    </row>
    <row r="3557" spans="1:19" ht="18" customHeight="1">
      <c r="A3557" s="66" t="s">
        <v>22</v>
      </c>
      <c r="B3557" s="66" t="str">
        <f t="shared" si="224"/>
        <v>3557</v>
      </c>
      <c r="R3557" s="68" t="str">
        <f t="shared" si="225"/>
        <v/>
      </c>
      <c r="S3557" s="70" t="s">
        <v>22</v>
      </c>
    </row>
    <row r="3558" spans="1:19" ht="18" customHeight="1">
      <c r="A3558" s="66" t="s">
        <v>22</v>
      </c>
      <c r="B3558" s="66" t="str">
        <f t="shared" si="224"/>
        <v>3558</v>
      </c>
      <c r="R3558" s="68" t="str">
        <f t="shared" si="225"/>
        <v/>
      </c>
      <c r="S3558" s="70" t="s">
        <v>22</v>
      </c>
    </row>
    <row r="3559" spans="1:19" ht="18" customHeight="1">
      <c r="A3559" s="66" t="s">
        <v>22</v>
      </c>
      <c r="B3559" s="66" t="str">
        <f t="shared" si="224"/>
        <v>3559</v>
      </c>
      <c r="R3559" s="68" t="str">
        <f t="shared" si="225"/>
        <v/>
      </c>
      <c r="S3559" s="70" t="s">
        <v>22</v>
      </c>
    </row>
    <row r="3560" spans="1:19" ht="18" customHeight="1">
      <c r="A3560" s="66" t="s">
        <v>22</v>
      </c>
      <c r="B3560" s="66" t="str">
        <f t="shared" si="224"/>
        <v>3560</v>
      </c>
      <c r="R3560" s="68" t="str">
        <f t="shared" si="225"/>
        <v/>
      </c>
      <c r="S3560" s="70" t="s">
        <v>22</v>
      </c>
    </row>
    <row r="3561" spans="1:19" ht="18" customHeight="1">
      <c r="A3561" s="66" t="s">
        <v>22</v>
      </c>
      <c r="B3561" s="66" t="str">
        <f t="shared" si="224"/>
        <v>3561</v>
      </c>
      <c r="R3561" s="68" t="str">
        <f t="shared" si="225"/>
        <v/>
      </c>
      <c r="S3561" s="70" t="s">
        <v>22</v>
      </c>
    </row>
    <row r="3562" spans="1:19" ht="18" customHeight="1">
      <c r="A3562" s="66" t="s">
        <v>22</v>
      </c>
      <c r="B3562" s="66" t="str">
        <f t="shared" si="224"/>
        <v>3562</v>
      </c>
      <c r="R3562" s="68" t="str">
        <f t="shared" si="225"/>
        <v/>
      </c>
      <c r="S3562" s="70" t="s">
        <v>22</v>
      </c>
    </row>
    <row r="3563" spans="1:19" ht="18" customHeight="1">
      <c r="A3563" s="66" t="s">
        <v>22</v>
      </c>
      <c r="B3563" s="66" t="str">
        <f t="shared" si="224"/>
        <v>3563</v>
      </c>
      <c r="R3563" s="68" t="str">
        <f t="shared" si="225"/>
        <v/>
      </c>
      <c r="S3563" s="70" t="s">
        <v>22</v>
      </c>
    </row>
    <row r="3564" spans="1:19" ht="18" customHeight="1">
      <c r="A3564" s="66" t="s">
        <v>22</v>
      </c>
      <c r="B3564" s="66" t="str">
        <f t="shared" si="224"/>
        <v>3564</v>
      </c>
      <c r="R3564" s="68" t="str">
        <f t="shared" si="225"/>
        <v/>
      </c>
      <c r="S3564" s="70" t="s">
        <v>22</v>
      </c>
    </row>
    <row r="3565" spans="1:19" ht="18" customHeight="1">
      <c r="A3565" s="66" t="s">
        <v>22</v>
      </c>
      <c r="B3565" s="66" t="str">
        <f t="shared" si="224"/>
        <v>3565</v>
      </c>
      <c r="R3565" s="68" t="str">
        <f t="shared" si="225"/>
        <v/>
      </c>
      <c r="S3565" s="70" t="s">
        <v>22</v>
      </c>
    </row>
    <row r="3566" spans="1:19" ht="18" customHeight="1">
      <c r="A3566" s="66" t="s">
        <v>22</v>
      </c>
      <c r="B3566" s="66" t="str">
        <f t="shared" si="224"/>
        <v>3566</v>
      </c>
      <c r="R3566" s="68" t="str">
        <f t="shared" si="225"/>
        <v/>
      </c>
      <c r="S3566" s="70" t="s">
        <v>22</v>
      </c>
    </row>
    <row r="3567" spans="1:19" ht="18" customHeight="1">
      <c r="A3567" s="66" t="s">
        <v>22</v>
      </c>
      <c r="B3567" s="66" t="str">
        <f t="shared" si="224"/>
        <v>3567</v>
      </c>
      <c r="R3567" s="68" t="str">
        <f t="shared" si="225"/>
        <v/>
      </c>
      <c r="S3567" s="70" t="s">
        <v>22</v>
      </c>
    </row>
    <row r="3568" spans="1:19" ht="18" customHeight="1">
      <c r="A3568" s="66" t="s">
        <v>22</v>
      </c>
      <c r="B3568" s="66" t="str">
        <f t="shared" si="224"/>
        <v>3568</v>
      </c>
      <c r="R3568" s="68" t="str">
        <f t="shared" si="225"/>
        <v/>
      </c>
      <c r="S3568" s="70" t="s">
        <v>22</v>
      </c>
    </row>
    <row r="3569" spans="1:19" ht="18" customHeight="1">
      <c r="A3569" s="66" t="s">
        <v>22</v>
      </c>
      <c r="B3569" s="66" t="str">
        <f t="shared" si="224"/>
        <v>3569</v>
      </c>
      <c r="R3569" s="68" t="str">
        <f t="shared" si="225"/>
        <v/>
      </c>
      <c r="S3569" s="70" t="s">
        <v>22</v>
      </c>
    </row>
    <row r="3570" spans="1:19" ht="18" customHeight="1">
      <c r="A3570" s="66" t="s">
        <v>22</v>
      </c>
      <c r="B3570" s="66" t="str">
        <f t="shared" si="224"/>
        <v>3570</v>
      </c>
      <c r="R3570" s="68" t="str">
        <f t="shared" si="225"/>
        <v/>
      </c>
      <c r="S3570" s="70" t="s">
        <v>22</v>
      </c>
    </row>
    <row r="3571" spans="1:19" ht="18" customHeight="1">
      <c r="A3571" s="66" t="s">
        <v>22</v>
      </c>
      <c r="B3571" s="66" t="str">
        <f t="shared" si="224"/>
        <v>3571</v>
      </c>
      <c r="R3571" s="68" t="str">
        <f t="shared" si="225"/>
        <v/>
      </c>
      <c r="S3571" s="70" t="s">
        <v>22</v>
      </c>
    </row>
    <row r="3572" spans="1:19" ht="18" customHeight="1">
      <c r="A3572" s="66" t="s">
        <v>22</v>
      </c>
      <c r="B3572" s="66" t="str">
        <f t="shared" si="224"/>
        <v>3572</v>
      </c>
      <c r="R3572" s="68" t="str">
        <f t="shared" si="225"/>
        <v/>
      </c>
      <c r="S3572" s="70" t="s">
        <v>22</v>
      </c>
    </row>
    <row r="3573" spans="1:19" ht="18" customHeight="1">
      <c r="A3573" s="66" t="s">
        <v>22</v>
      </c>
      <c r="B3573" s="66" t="str">
        <f t="shared" si="224"/>
        <v>3573</v>
      </c>
      <c r="R3573" s="68" t="str">
        <f t="shared" si="225"/>
        <v/>
      </c>
      <c r="S3573" s="70" t="s">
        <v>22</v>
      </c>
    </row>
    <row r="3574" spans="1:19" ht="18" customHeight="1">
      <c r="A3574" s="66" t="s">
        <v>22</v>
      </c>
      <c r="B3574" s="66" t="str">
        <f t="shared" si="224"/>
        <v>3574</v>
      </c>
      <c r="R3574" s="68" t="str">
        <f t="shared" si="225"/>
        <v/>
      </c>
      <c r="S3574" s="70" t="s">
        <v>22</v>
      </c>
    </row>
    <row r="3575" spans="1:19" ht="18" customHeight="1">
      <c r="A3575" s="66" t="s">
        <v>22</v>
      </c>
      <c r="B3575" s="66" t="str">
        <f t="shared" si="224"/>
        <v>3575</v>
      </c>
      <c r="R3575" s="68" t="str">
        <f t="shared" si="225"/>
        <v/>
      </c>
      <c r="S3575" s="70" t="s">
        <v>22</v>
      </c>
    </row>
    <row r="3576" spans="1:19" ht="18" customHeight="1">
      <c r="A3576" s="66" t="s">
        <v>22</v>
      </c>
      <c r="B3576" s="66" t="str">
        <f t="shared" si="224"/>
        <v>3576</v>
      </c>
      <c r="R3576" s="68" t="str">
        <f t="shared" si="225"/>
        <v/>
      </c>
      <c r="S3576" s="70" t="s">
        <v>22</v>
      </c>
    </row>
    <row r="3577" spans="1:19" ht="18" customHeight="1">
      <c r="A3577" s="66" t="s">
        <v>22</v>
      </c>
      <c r="B3577" s="66" t="str">
        <f t="shared" si="224"/>
        <v>3577</v>
      </c>
      <c r="R3577" s="68" t="str">
        <f t="shared" si="225"/>
        <v/>
      </c>
      <c r="S3577" s="70" t="s">
        <v>22</v>
      </c>
    </row>
    <row r="3578" spans="1:19" ht="18" customHeight="1">
      <c r="A3578" s="66" t="s">
        <v>22</v>
      </c>
      <c r="B3578" s="66" t="str">
        <f t="shared" si="224"/>
        <v>3578</v>
      </c>
      <c r="R3578" s="68" t="str">
        <f t="shared" si="225"/>
        <v/>
      </c>
      <c r="S3578" s="70" t="s">
        <v>22</v>
      </c>
    </row>
    <row r="3579" spans="1:19" ht="18" customHeight="1">
      <c r="A3579" s="66" t="s">
        <v>22</v>
      </c>
      <c r="B3579" s="66" t="str">
        <f t="shared" si="224"/>
        <v>3579</v>
      </c>
      <c r="R3579" s="68" t="str">
        <f t="shared" si="225"/>
        <v/>
      </c>
      <c r="S3579" s="70" t="s">
        <v>22</v>
      </c>
    </row>
    <row r="3580" spans="1:19" ht="18" customHeight="1">
      <c r="A3580" s="66" t="s">
        <v>22</v>
      </c>
      <c r="B3580" s="66" t="str">
        <f t="shared" si="224"/>
        <v>3580</v>
      </c>
      <c r="R3580" s="68" t="str">
        <f t="shared" si="225"/>
        <v/>
      </c>
      <c r="S3580" s="70" t="s">
        <v>22</v>
      </c>
    </row>
    <row r="3581" spans="1:19" ht="18" customHeight="1">
      <c r="A3581" s="66" t="s">
        <v>22</v>
      </c>
      <c r="B3581" s="66" t="str">
        <f t="shared" si="224"/>
        <v>3581</v>
      </c>
      <c r="R3581" s="68" t="str">
        <f t="shared" si="225"/>
        <v/>
      </c>
      <c r="S3581" s="70" t="s">
        <v>22</v>
      </c>
    </row>
    <row r="3582" spans="1:19" ht="18" customHeight="1">
      <c r="A3582" s="66" t="s">
        <v>22</v>
      </c>
      <c r="B3582" s="66" t="str">
        <f t="shared" si="224"/>
        <v>3582</v>
      </c>
      <c r="R3582" s="68" t="str">
        <f t="shared" si="225"/>
        <v/>
      </c>
      <c r="S3582" s="70" t="s">
        <v>22</v>
      </c>
    </row>
    <row r="3583" spans="1:19" ht="18" customHeight="1">
      <c r="A3583" s="66" t="s">
        <v>22</v>
      </c>
      <c r="B3583" s="66" t="str">
        <f t="shared" si="224"/>
        <v>3583</v>
      </c>
      <c r="R3583" s="68" t="str">
        <f t="shared" si="225"/>
        <v/>
      </c>
      <c r="S3583" s="70" t="s">
        <v>22</v>
      </c>
    </row>
    <row r="3584" spans="1:19" ht="18" customHeight="1">
      <c r="A3584" s="66" t="s">
        <v>22</v>
      </c>
      <c r="B3584" s="66" t="str">
        <f t="shared" si="224"/>
        <v>3584</v>
      </c>
      <c r="R3584" s="68" t="str">
        <f t="shared" si="225"/>
        <v/>
      </c>
      <c r="S3584" s="70" t="s">
        <v>22</v>
      </c>
    </row>
    <row r="3585" spans="1:19" ht="18" customHeight="1">
      <c r="A3585" s="66" t="s">
        <v>22</v>
      </c>
      <c r="B3585" s="66" t="str">
        <f t="shared" si="224"/>
        <v>3585</v>
      </c>
      <c r="R3585" s="68" t="str">
        <f t="shared" si="225"/>
        <v/>
      </c>
      <c r="S3585" s="70" t="s">
        <v>22</v>
      </c>
    </row>
    <row r="3586" spans="1:19" ht="18" customHeight="1">
      <c r="A3586" s="66" t="s">
        <v>22</v>
      </c>
      <c r="B3586" s="66" t="str">
        <f t="shared" si="224"/>
        <v>3586</v>
      </c>
      <c r="R3586" s="68" t="str">
        <f t="shared" si="225"/>
        <v/>
      </c>
      <c r="S3586" s="70" t="s">
        <v>22</v>
      </c>
    </row>
    <row r="3587" spans="1:19" ht="18" customHeight="1">
      <c r="A3587" s="66" t="s">
        <v>22</v>
      </c>
      <c r="B3587" s="66" t="str">
        <f t="shared" si="224"/>
        <v>3587</v>
      </c>
      <c r="R3587" s="68" t="str">
        <f t="shared" si="225"/>
        <v/>
      </c>
      <c r="S3587" s="70" t="s">
        <v>22</v>
      </c>
    </row>
    <row r="3588" spans="1:19" ht="18" customHeight="1">
      <c r="A3588" s="66" t="s">
        <v>22</v>
      </c>
      <c r="B3588" s="66" t="str">
        <f t="shared" ref="B3588:B3651" si="226">ROW(S3588)&amp;S3588</f>
        <v>3588</v>
      </c>
      <c r="R3588" s="68" t="str">
        <f t="shared" si="225"/>
        <v/>
      </c>
      <c r="S3588" s="70" t="s">
        <v>22</v>
      </c>
    </row>
    <row r="3589" spans="1:19" ht="18" customHeight="1">
      <c r="A3589" s="66" t="s">
        <v>22</v>
      </c>
      <c r="B3589" s="66" t="str">
        <f t="shared" si="226"/>
        <v>3589</v>
      </c>
      <c r="R3589" s="68" t="str">
        <f t="shared" ref="R3589:R3652" si="227">IF(J3589="","",J3589*Q3589)</f>
        <v/>
      </c>
      <c r="S3589" s="70" t="s">
        <v>22</v>
      </c>
    </row>
    <row r="3590" spans="1:19" ht="18" customHeight="1">
      <c r="A3590" s="66" t="s">
        <v>22</v>
      </c>
      <c r="B3590" s="66" t="str">
        <f t="shared" si="226"/>
        <v>3590</v>
      </c>
      <c r="R3590" s="68" t="str">
        <f t="shared" si="227"/>
        <v/>
      </c>
      <c r="S3590" s="70" t="s">
        <v>22</v>
      </c>
    </row>
    <row r="3591" spans="1:19" ht="18" customHeight="1">
      <c r="A3591" s="66" t="s">
        <v>22</v>
      </c>
      <c r="B3591" s="66" t="str">
        <f t="shared" si="226"/>
        <v>3591</v>
      </c>
      <c r="R3591" s="68" t="str">
        <f t="shared" si="227"/>
        <v/>
      </c>
      <c r="S3591" s="70" t="s">
        <v>22</v>
      </c>
    </row>
    <row r="3592" spans="1:19" ht="18" customHeight="1">
      <c r="A3592" s="66" t="s">
        <v>22</v>
      </c>
      <c r="B3592" s="66" t="str">
        <f t="shared" si="226"/>
        <v>3592</v>
      </c>
      <c r="R3592" s="68" t="str">
        <f t="shared" si="227"/>
        <v/>
      </c>
      <c r="S3592" s="70" t="s">
        <v>22</v>
      </c>
    </row>
    <row r="3593" spans="1:19" ht="18" customHeight="1">
      <c r="A3593" s="66" t="s">
        <v>22</v>
      </c>
      <c r="B3593" s="66" t="str">
        <f t="shared" si="226"/>
        <v>3593</v>
      </c>
      <c r="R3593" s="68" t="str">
        <f t="shared" si="227"/>
        <v/>
      </c>
      <c r="S3593" s="70" t="s">
        <v>22</v>
      </c>
    </row>
    <row r="3594" spans="1:19" ht="18" customHeight="1">
      <c r="A3594" s="66" t="s">
        <v>22</v>
      </c>
      <c r="B3594" s="66" t="str">
        <f t="shared" si="226"/>
        <v>3594</v>
      </c>
      <c r="R3594" s="68" t="str">
        <f t="shared" si="227"/>
        <v/>
      </c>
      <c r="S3594" s="70" t="s">
        <v>22</v>
      </c>
    </row>
    <row r="3595" spans="1:19" ht="18" customHeight="1">
      <c r="A3595" s="66" t="s">
        <v>22</v>
      </c>
      <c r="B3595" s="66" t="str">
        <f t="shared" si="226"/>
        <v>3595</v>
      </c>
      <c r="R3595" s="68" t="str">
        <f t="shared" si="227"/>
        <v/>
      </c>
      <c r="S3595" s="70" t="s">
        <v>22</v>
      </c>
    </row>
    <row r="3596" spans="1:19" ht="18" customHeight="1">
      <c r="A3596" s="66" t="s">
        <v>22</v>
      </c>
      <c r="B3596" s="66" t="str">
        <f t="shared" si="226"/>
        <v>3596</v>
      </c>
      <c r="R3596" s="68" t="str">
        <f t="shared" si="227"/>
        <v/>
      </c>
      <c r="S3596" s="70" t="s">
        <v>22</v>
      </c>
    </row>
    <row r="3597" spans="1:19" ht="18" customHeight="1">
      <c r="A3597" s="66" t="s">
        <v>22</v>
      </c>
      <c r="B3597" s="66" t="str">
        <f t="shared" si="226"/>
        <v>3597</v>
      </c>
      <c r="R3597" s="68" t="str">
        <f t="shared" si="227"/>
        <v/>
      </c>
      <c r="S3597" s="70" t="s">
        <v>22</v>
      </c>
    </row>
    <row r="3598" spans="1:19" ht="18" customHeight="1">
      <c r="A3598" s="66" t="s">
        <v>22</v>
      </c>
      <c r="B3598" s="66" t="str">
        <f t="shared" si="226"/>
        <v>3598</v>
      </c>
      <c r="R3598" s="68" t="str">
        <f t="shared" si="227"/>
        <v/>
      </c>
      <c r="S3598" s="70" t="s">
        <v>22</v>
      </c>
    </row>
    <row r="3599" spans="1:19" ht="18" customHeight="1">
      <c r="A3599" s="66" t="s">
        <v>22</v>
      </c>
      <c r="B3599" s="66" t="str">
        <f t="shared" si="226"/>
        <v>3599</v>
      </c>
      <c r="R3599" s="68" t="str">
        <f t="shared" si="227"/>
        <v/>
      </c>
      <c r="S3599" s="70" t="s">
        <v>22</v>
      </c>
    </row>
    <row r="3600" spans="1:19" ht="18" customHeight="1">
      <c r="A3600" s="66" t="s">
        <v>22</v>
      </c>
      <c r="B3600" s="66" t="str">
        <f t="shared" si="226"/>
        <v>3600</v>
      </c>
      <c r="R3600" s="68" t="str">
        <f t="shared" si="227"/>
        <v/>
      </c>
      <c r="S3600" s="70" t="s">
        <v>22</v>
      </c>
    </row>
    <row r="3601" spans="1:19" ht="18" customHeight="1">
      <c r="A3601" s="66" t="s">
        <v>22</v>
      </c>
      <c r="B3601" s="66" t="str">
        <f t="shared" si="226"/>
        <v>3601</v>
      </c>
      <c r="R3601" s="68" t="str">
        <f t="shared" si="227"/>
        <v/>
      </c>
      <c r="S3601" s="70" t="s">
        <v>22</v>
      </c>
    </row>
    <row r="3602" spans="1:19" ht="18" customHeight="1">
      <c r="A3602" s="66" t="s">
        <v>22</v>
      </c>
      <c r="B3602" s="66" t="str">
        <f t="shared" si="226"/>
        <v>3602</v>
      </c>
      <c r="R3602" s="68" t="str">
        <f t="shared" si="227"/>
        <v/>
      </c>
      <c r="S3602" s="70" t="s">
        <v>22</v>
      </c>
    </row>
    <row r="3603" spans="1:19" ht="18" customHeight="1">
      <c r="A3603" s="66" t="s">
        <v>22</v>
      </c>
      <c r="B3603" s="66" t="str">
        <f t="shared" si="226"/>
        <v>3603</v>
      </c>
      <c r="R3603" s="68" t="str">
        <f t="shared" si="227"/>
        <v/>
      </c>
      <c r="S3603" s="70" t="s">
        <v>22</v>
      </c>
    </row>
    <row r="3604" spans="1:19" ht="18" customHeight="1">
      <c r="A3604" s="66" t="s">
        <v>22</v>
      </c>
      <c r="B3604" s="66" t="str">
        <f t="shared" si="226"/>
        <v>3604</v>
      </c>
      <c r="R3604" s="68" t="str">
        <f t="shared" si="227"/>
        <v/>
      </c>
      <c r="S3604" s="70" t="s">
        <v>22</v>
      </c>
    </row>
    <row r="3605" spans="1:19" ht="18" customHeight="1">
      <c r="A3605" s="66" t="s">
        <v>22</v>
      </c>
      <c r="B3605" s="66" t="str">
        <f t="shared" si="226"/>
        <v>3605</v>
      </c>
      <c r="R3605" s="68" t="str">
        <f t="shared" si="227"/>
        <v/>
      </c>
      <c r="S3605" s="70" t="s">
        <v>22</v>
      </c>
    </row>
    <row r="3606" spans="1:19" ht="18" customHeight="1">
      <c r="A3606" s="66" t="s">
        <v>22</v>
      </c>
      <c r="B3606" s="66" t="str">
        <f t="shared" si="226"/>
        <v>3606</v>
      </c>
      <c r="R3606" s="68" t="str">
        <f t="shared" si="227"/>
        <v/>
      </c>
      <c r="S3606" s="70" t="s">
        <v>22</v>
      </c>
    </row>
    <row r="3607" spans="1:19" ht="18" customHeight="1">
      <c r="A3607" s="66" t="s">
        <v>22</v>
      </c>
      <c r="B3607" s="66" t="str">
        <f t="shared" si="226"/>
        <v>3607</v>
      </c>
      <c r="R3607" s="68" t="str">
        <f t="shared" si="227"/>
        <v/>
      </c>
      <c r="S3607" s="70" t="s">
        <v>22</v>
      </c>
    </row>
    <row r="3608" spans="1:19" ht="18" customHeight="1">
      <c r="A3608" s="66" t="s">
        <v>22</v>
      </c>
      <c r="B3608" s="66" t="str">
        <f t="shared" si="226"/>
        <v>3608</v>
      </c>
      <c r="R3608" s="68" t="str">
        <f t="shared" si="227"/>
        <v/>
      </c>
      <c r="S3608" s="70" t="s">
        <v>22</v>
      </c>
    </row>
    <row r="3609" spans="1:19" ht="18" customHeight="1">
      <c r="A3609" s="66" t="s">
        <v>22</v>
      </c>
      <c r="B3609" s="66" t="str">
        <f t="shared" si="226"/>
        <v>3609</v>
      </c>
      <c r="R3609" s="68" t="str">
        <f t="shared" si="227"/>
        <v/>
      </c>
      <c r="S3609" s="70" t="s">
        <v>22</v>
      </c>
    </row>
    <row r="3610" spans="1:19" ht="18" customHeight="1">
      <c r="A3610" s="66" t="s">
        <v>22</v>
      </c>
      <c r="B3610" s="66" t="str">
        <f t="shared" si="226"/>
        <v>3610</v>
      </c>
      <c r="R3610" s="68" t="str">
        <f t="shared" si="227"/>
        <v/>
      </c>
      <c r="S3610" s="70" t="s">
        <v>22</v>
      </c>
    </row>
    <row r="3611" spans="1:19" ht="18" customHeight="1">
      <c r="A3611" s="66" t="s">
        <v>22</v>
      </c>
      <c r="B3611" s="66" t="str">
        <f t="shared" si="226"/>
        <v>3611</v>
      </c>
      <c r="R3611" s="68" t="str">
        <f t="shared" si="227"/>
        <v/>
      </c>
      <c r="S3611" s="70" t="s">
        <v>22</v>
      </c>
    </row>
    <row r="3612" spans="1:19" ht="18" customHeight="1">
      <c r="A3612" s="66" t="s">
        <v>22</v>
      </c>
      <c r="B3612" s="66" t="str">
        <f t="shared" si="226"/>
        <v>3612</v>
      </c>
      <c r="R3612" s="68" t="str">
        <f t="shared" si="227"/>
        <v/>
      </c>
      <c r="S3612" s="70" t="s">
        <v>22</v>
      </c>
    </row>
    <row r="3613" spans="1:19" ht="18" customHeight="1">
      <c r="A3613" s="66" t="s">
        <v>22</v>
      </c>
      <c r="B3613" s="66" t="str">
        <f t="shared" si="226"/>
        <v>3613</v>
      </c>
      <c r="R3613" s="68" t="str">
        <f t="shared" si="227"/>
        <v/>
      </c>
      <c r="S3613" s="70" t="s">
        <v>22</v>
      </c>
    </row>
    <row r="3614" spans="1:19" ht="18" customHeight="1">
      <c r="A3614" s="66" t="s">
        <v>22</v>
      </c>
      <c r="B3614" s="66" t="str">
        <f t="shared" si="226"/>
        <v>3614</v>
      </c>
      <c r="R3614" s="68" t="str">
        <f t="shared" si="227"/>
        <v/>
      </c>
      <c r="S3614" s="70" t="s">
        <v>22</v>
      </c>
    </row>
    <row r="3615" spans="1:19" ht="18" customHeight="1">
      <c r="A3615" s="66" t="s">
        <v>22</v>
      </c>
      <c r="B3615" s="66" t="str">
        <f t="shared" si="226"/>
        <v>3615</v>
      </c>
      <c r="R3615" s="68" t="str">
        <f t="shared" si="227"/>
        <v/>
      </c>
      <c r="S3615" s="70" t="s">
        <v>22</v>
      </c>
    </row>
    <row r="3616" spans="1:19" ht="18" customHeight="1">
      <c r="A3616" s="66" t="s">
        <v>22</v>
      </c>
      <c r="B3616" s="66" t="str">
        <f t="shared" si="226"/>
        <v>3616</v>
      </c>
      <c r="R3616" s="68" t="str">
        <f t="shared" si="227"/>
        <v/>
      </c>
      <c r="S3616" s="70" t="s">
        <v>22</v>
      </c>
    </row>
    <row r="3617" spans="1:19" ht="18" customHeight="1">
      <c r="A3617" s="66" t="s">
        <v>22</v>
      </c>
      <c r="B3617" s="66" t="str">
        <f t="shared" si="226"/>
        <v>3617</v>
      </c>
      <c r="R3617" s="68" t="str">
        <f t="shared" si="227"/>
        <v/>
      </c>
      <c r="S3617" s="70" t="s">
        <v>22</v>
      </c>
    </row>
    <row r="3618" spans="1:19" ht="18" customHeight="1">
      <c r="A3618" s="66" t="s">
        <v>22</v>
      </c>
      <c r="B3618" s="66" t="str">
        <f t="shared" si="226"/>
        <v>3618</v>
      </c>
      <c r="R3618" s="68" t="str">
        <f t="shared" si="227"/>
        <v/>
      </c>
      <c r="S3618" s="70" t="s">
        <v>22</v>
      </c>
    </row>
    <row r="3619" spans="1:19" ht="18" customHeight="1">
      <c r="A3619" s="66" t="s">
        <v>22</v>
      </c>
      <c r="B3619" s="66" t="str">
        <f t="shared" si="226"/>
        <v>3619</v>
      </c>
      <c r="R3619" s="68" t="str">
        <f t="shared" si="227"/>
        <v/>
      </c>
      <c r="S3619" s="70" t="s">
        <v>22</v>
      </c>
    </row>
    <row r="3620" spans="1:19" ht="18" customHeight="1">
      <c r="A3620" s="66" t="s">
        <v>22</v>
      </c>
      <c r="B3620" s="66" t="str">
        <f t="shared" si="226"/>
        <v>3620</v>
      </c>
      <c r="R3620" s="68" t="str">
        <f t="shared" si="227"/>
        <v/>
      </c>
      <c r="S3620" s="70" t="s">
        <v>22</v>
      </c>
    </row>
    <row r="3621" spans="1:19" ht="18" customHeight="1">
      <c r="A3621" s="66" t="s">
        <v>22</v>
      </c>
      <c r="B3621" s="66" t="str">
        <f t="shared" si="226"/>
        <v>3621</v>
      </c>
      <c r="R3621" s="68" t="str">
        <f t="shared" si="227"/>
        <v/>
      </c>
      <c r="S3621" s="70" t="s">
        <v>22</v>
      </c>
    </row>
    <row r="3622" spans="1:19" ht="18" customHeight="1">
      <c r="A3622" s="66" t="s">
        <v>22</v>
      </c>
      <c r="B3622" s="66" t="str">
        <f t="shared" si="226"/>
        <v>3622</v>
      </c>
      <c r="R3622" s="68" t="str">
        <f t="shared" si="227"/>
        <v/>
      </c>
      <c r="S3622" s="70" t="s">
        <v>22</v>
      </c>
    </row>
    <row r="3623" spans="1:19" ht="18" customHeight="1">
      <c r="A3623" s="66" t="s">
        <v>22</v>
      </c>
      <c r="B3623" s="66" t="str">
        <f t="shared" si="226"/>
        <v>3623</v>
      </c>
      <c r="R3623" s="68" t="str">
        <f t="shared" si="227"/>
        <v/>
      </c>
      <c r="S3623" s="70" t="s">
        <v>22</v>
      </c>
    </row>
    <row r="3624" spans="1:19" ht="18" customHeight="1">
      <c r="A3624" s="66" t="s">
        <v>22</v>
      </c>
      <c r="B3624" s="66" t="str">
        <f t="shared" si="226"/>
        <v>3624</v>
      </c>
      <c r="R3624" s="68" t="str">
        <f t="shared" si="227"/>
        <v/>
      </c>
      <c r="S3624" s="70" t="s">
        <v>22</v>
      </c>
    </row>
    <row r="3625" spans="1:19" ht="18" customHeight="1">
      <c r="A3625" s="66" t="s">
        <v>22</v>
      </c>
      <c r="B3625" s="66" t="str">
        <f t="shared" si="226"/>
        <v>3625</v>
      </c>
      <c r="R3625" s="68" t="str">
        <f t="shared" si="227"/>
        <v/>
      </c>
      <c r="S3625" s="70" t="s">
        <v>22</v>
      </c>
    </row>
    <row r="3626" spans="1:19" ht="18" customHeight="1">
      <c r="A3626" s="66" t="s">
        <v>22</v>
      </c>
      <c r="B3626" s="66" t="str">
        <f t="shared" si="226"/>
        <v>3626</v>
      </c>
      <c r="R3626" s="68" t="str">
        <f t="shared" si="227"/>
        <v/>
      </c>
      <c r="S3626" s="70" t="s">
        <v>22</v>
      </c>
    </row>
    <row r="3627" spans="1:19" ht="18" customHeight="1">
      <c r="A3627" s="66" t="s">
        <v>22</v>
      </c>
      <c r="B3627" s="66" t="str">
        <f t="shared" si="226"/>
        <v>3627</v>
      </c>
      <c r="R3627" s="68" t="str">
        <f t="shared" si="227"/>
        <v/>
      </c>
      <c r="S3627" s="70" t="s">
        <v>22</v>
      </c>
    </row>
    <row r="3628" spans="1:19" ht="18" customHeight="1">
      <c r="A3628" s="66" t="s">
        <v>22</v>
      </c>
      <c r="B3628" s="66" t="str">
        <f t="shared" si="226"/>
        <v>3628</v>
      </c>
      <c r="R3628" s="68" t="str">
        <f t="shared" si="227"/>
        <v/>
      </c>
      <c r="S3628" s="70" t="s">
        <v>22</v>
      </c>
    </row>
    <row r="3629" spans="1:19" ht="18" customHeight="1">
      <c r="A3629" s="66" t="s">
        <v>22</v>
      </c>
      <c r="B3629" s="66" t="str">
        <f t="shared" si="226"/>
        <v>3629</v>
      </c>
      <c r="R3629" s="68" t="str">
        <f t="shared" si="227"/>
        <v/>
      </c>
      <c r="S3629" s="70" t="s">
        <v>22</v>
      </c>
    </row>
    <row r="3630" spans="1:19" ht="18" customHeight="1">
      <c r="A3630" s="66" t="s">
        <v>22</v>
      </c>
      <c r="B3630" s="66" t="str">
        <f t="shared" si="226"/>
        <v>3630</v>
      </c>
      <c r="R3630" s="68" t="str">
        <f t="shared" si="227"/>
        <v/>
      </c>
      <c r="S3630" s="70" t="s">
        <v>22</v>
      </c>
    </row>
    <row r="3631" spans="1:19" ht="18" customHeight="1">
      <c r="A3631" s="66" t="s">
        <v>22</v>
      </c>
      <c r="B3631" s="66" t="str">
        <f t="shared" si="226"/>
        <v>3631</v>
      </c>
      <c r="R3631" s="68" t="str">
        <f t="shared" si="227"/>
        <v/>
      </c>
      <c r="S3631" s="70" t="s">
        <v>22</v>
      </c>
    </row>
    <row r="3632" spans="1:19" ht="18" customHeight="1">
      <c r="A3632" s="66" t="s">
        <v>22</v>
      </c>
      <c r="B3632" s="66" t="str">
        <f t="shared" si="226"/>
        <v>3632</v>
      </c>
      <c r="R3632" s="68" t="str">
        <f t="shared" si="227"/>
        <v/>
      </c>
      <c r="S3632" s="70" t="s">
        <v>22</v>
      </c>
    </row>
    <row r="3633" spans="1:19" ht="18" customHeight="1">
      <c r="A3633" s="66" t="s">
        <v>22</v>
      </c>
      <c r="B3633" s="66" t="str">
        <f t="shared" si="226"/>
        <v>3633</v>
      </c>
      <c r="R3633" s="68" t="str">
        <f t="shared" si="227"/>
        <v/>
      </c>
      <c r="S3633" s="70" t="s">
        <v>22</v>
      </c>
    </row>
    <row r="3634" spans="1:19" ht="18" customHeight="1">
      <c r="A3634" s="66" t="s">
        <v>22</v>
      </c>
      <c r="B3634" s="66" t="str">
        <f t="shared" si="226"/>
        <v>3634</v>
      </c>
      <c r="R3634" s="68" t="str">
        <f t="shared" si="227"/>
        <v/>
      </c>
      <c r="S3634" s="70" t="s">
        <v>22</v>
      </c>
    </row>
    <row r="3635" spans="1:19" ht="18" customHeight="1">
      <c r="A3635" s="66" t="s">
        <v>22</v>
      </c>
      <c r="B3635" s="66" t="str">
        <f t="shared" si="226"/>
        <v>3635</v>
      </c>
      <c r="R3635" s="68" t="str">
        <f t="shared" si="227"/>
        <v/>
      </c>
      <c r="S3635" s="70" t="s">
        <v>22</v>
      </c>
    </row>
    <row r="3636" spans="1:19" ht="18" customHeight="1">
      <c r="A3636" s="66" t="s">
        <v>22</v>
      </c>
      <c r="B3636" s="66" t="str">
        <f t="shared" si="226"/>
        <v>3636</v>
      </c>
      <c r="R3636" s="68" t="str">
        <f t="shared" si="227"/>
        <v/>
      </c>
      <c r="S3636" s="70" t="s">
        <v>22</v>
      </c>
    </row>
    <row r="3637" spans="1:19" ht="18" customHeight="1">
      <c r="A3637" s="66" t="s">
        <v>22</v>
      </c>
      <c r="B3637" s="66" t="str">
        <f t="shared" si="226"/>
        <v>3637</v>
      </c>
      <c r="R3637" s="68" t="str">
        <f t="shared" si="227"/>
        <v/>
      </c>
      <c r="S3637" s="70" t="s">
        <v>22</v>
      </c>
    </row>
    <row r="3638" spans="1:19" ht="18" customHeight="1">
      <c r="A3638" s="66" t="s">
        <v>22</v>
      </c>
      <c r="B3638" s="66" t="str">
        <f t="shared" si="226"/>
        <v>3638</v>
      </c>
      <c r="R3638" s="68" t="str">
        <f t="shared" si="227"/>
        <v/>
      </c>
      <c r="S3638" s="70" t="s">
        <v>22</v>
      </c>
    </row>
    <row r="3639" spans="1:19" ht="18" customHeight="1">
      <c r="A3639" s="66" t="s">
        <v>22</v>
      </c>
      <c r="B3639" s="66" t="str">
        <f t="shared" si="226"/>
        <v>3639</v>
      </c>
      <c r="R3639" s="68" t="str">
        <f t="shared" si="227"/>
        <v/>
      </c>
      <c r="S3639" s="70" t="s">
        <v>22</v>
      </c>
    </row>
    <row r="3640" spans="1:19" ht="18" customHeight="1">
      <c r="A3640" s="66" t="s">
        <v>22</v>
      </c>
      <c r="B3640" s="66" t="str">
        <f t="shared" si="226"/>
        <v>3640</v>
      </c>
      <c r="R3640" s="68" t="str">
        <f t="shared" si="227"/>
        <v/>
      </c>
      <c r="S3640" s="70" t="s">
        <v>22</v>
      </c>
    </row>
    <row r="3641" spans="1:19" ht="18" customHeight="1">
      <c r="A3641" s="66" t="s">
        <v>22</v>
      </c>
      <c r="B3641" s="66" t="str">
        <f t="shared" si="226"/>
        <v>3641</v>
      </c>
      <c r="R3641" s="68" t="str">
        <f t="shared" si="227"/>
        <v/>
      </c>
      <c r="S3641" s="70" t="s">
        <v>22</v>
      </c>
    </row>
    <row r="3642" spans="1:19" ht="18" customHeight="1">
      <c r="A3642" s="66" t="s">
        <v>22</v>
      </c>
      <c r="B3642" s="66" t="str">
        <f t="shared" si="226"/>
        <v>3642</v>
      </c>
      <c r="R3642" s="68" t="str">
        <f t="shared" si="227"/>
        <v/>
      </c>
      <c r="S3642" s="70" t="s">
        <v>22</v>
      </c>
    </row>
    <row r="3643" spans="1:19" ht="18" customHeight="1">
      <c r="A3643" s="66" t="s">
        <v>22</v>
      </c>
      <c r="B3643" s="66" t="str">
        <f t="shared" si="226"/>
        <v>3643</v>
      </c>
      <c r="R3643" s="68" t="str">
        <f t="shared" si="227"/>
        <v/>
      </c>
      <c r="S3643" s="70" t="s">
        <v>22</v>
      </c>
    </row>
    <row r="3644" spans="1:19" ht="18" customHeight="1">
      <c r="A3644" s="66" t="s">
        <v>22</v>
      </c>
      <c r="B3644" s="66" t="str">
        <f t="shared" si="226"/>
        <v>3644</v>
      </c>
      <c r="R3644" s="68" t="str">
        <f t="shared" si="227"/>
        <v/>
      </c>
      <c r="S3644" s="70" t="s">
        <v>22</v>
      </c>
    </row>
    <row r="3645" spans="1:19" ht="18" customHeight="1">
      <c r="A3645" s="66" t="s">
        <v>22</v>
      </c>
      <c r="B3645" s="66" t="str">
        <f t="shared" si="226"/>
        <v>3645</v>
      </c>
      <c r="R3645" s="68" t="str">
        <f t="shared" si="227"/>
        <v/>
      </c>
      <c r="S3645" s="70" t="s">
        <v>22</v>
      </c>
    </row>
    <row r="3646" spans="1:19" ht="18" customHeight="1">
      <c r="A3646" s="66" t="s">
        <v>22</v>
      </c>
      <c r="B3646" s="66" t="str">
        <f t="shared" si="226"/>
        <v>3646</v>
      </c>
      <c r="R3646" s="68" t="str">
        <f t="shared" si="227"/>
        <v/>
      </c>
      <c r="S3646" s="70" t="s">
        <v>22</v>
      </c>
    </row>
    <row r="3647" spans="1:19" ht="18" customHeight="1">
      <c r="A3647" s="66" t="s">
        <v>22</v>
      </c>
      <c r="B3647" s="66" t="str">
        <f t="shared" si="226"/>
        <v>3647</v>
      </c>
      <c r="R3647" s="68" t="str">
        <f t="shared" si="227"/>
        <v/>
      </c>
      <c r="S3647" s="70" t="s">
        <v>22</v>
      </c>
    </row>
    <row r="3648" spans="1:19" ht="18" customHeight="1">
      <c r="A3648" s="66" t="s">
        <v>22</v>
      </c>
      <c r="B3648" s="66" t="str">
        <f t="shared" si="226"/>
        <v>3648</v>
      </c>
      <c r="R3648" s="68" t="str">
        <f t="shared" si="227"/>
        <v/>
      </c>
      <c r="S3648" s="70" t="s">
        <v>22</v>
      </c>
    </row>
    <row r="3649" spans="1:19" ht="18" customHeight="1">
      <c r="A3649" s="66" t="s">
        <v>22</v>
      </c>
      <c r="B3649" s="66" t="str">
        <f t="shared" si="226"/>
        <v>3649</v>
      </c>
      <c r="R3649" s="68" t="str">
        <f t="shared" si="227"/>
        <v/>
      </c>
      <c r="S3649" s="70" t="s">
        <v>22</v>
      </c>
    </row>
    <row r="3650" spans="1:19" ht="18" customHeight="1">
      <c r="A3650" s="66" t="s">
        <v>22</v>
      </c>
      <c r="B3650" s="66" t="str">
        <f t="shared" si="226"/>
        <v>3650</v>
      </c>
      <c r="R3650" s="68" t="str">
        <f t="shared" si="227"/>
        <v/>
      </c>
      <c r="S3650" s="70" t="s">
        <v>22</v>
      </c>
    </row>
    <row r="3651" spans="1:19" ht="18" customHeight="1">
      <c r="A3651" s="66" t="s">
        <v>22</v>
      </c>
      <c r="B3651" s="66" t="str">
        <f t="shared" si="226"/>
        <v>3651</v>
      </c>
      <c r="R3651" s="68" t="str">
        <f t="shared" si="227"/>
        <v/>
      </c>
      <c r="S3651" s="70" t="s">
        <v>22</v>
      </c>
    </row>
    <row r="3652" spans="1:19" ht="18" customHeight="1">
      <c r="A3652" s="66" t="s">
        <v>22</v>
      </c>
      <c r="B3652" s="66" t="str">
        <f t="shared" ref="B3652:B3715" si="228">ROW(S3652)&amp;S3652</f>
        <v>3652</v>
      </c>
      <c r="R3652" s="68" t="str">
        <f t="shared" si="227"/>
        <v/>
      </c>
      <c r="S3652" s="70" t="s">
        <v>22</v>
      </c>
    </row>
    <row r="3653" spans="1:19" ht="18" customHeight="1">
      <c r="A3653" s="66" t="s">
        <v>22</v>
      </c>
      <c r="B3653" s="66" t="str">
        <f t="shared" si="228"/>
        <v>3653</v>
      </c>
      <c r="R3653" s="68" t="str">
        <f t="shared" ref="R3653:R3716" si="229">IF(J3653="","",J3653*Q3653)</f>
        <v/>
      </c>
      <c r="S3653" s="70" t="s">
        <v>22</v>
      </c>
    </row>
    <row r="3654" spans="1:19" ht="18" customHeight="1">
      <c r="A3654" s="66" t="s">
        <v>22</v>
      </c>
      <c r="B3654" s="66" t="str">
        <f t="shared" si="228"/>
        <v>3654</v>
      </c>
      <c r="R3654" s="68" t="str">
        <f t="shared" si="229"/>
        <v/>
      </c>
      <c r="S3654" s="70" t="s">
        <v>22</v>
      </c>
    </row>
    <row r="3655" spans="1:19" ht="18" customHeight="1">
      <c r="A3655" s="66" t="s">
        <v>22</v>
      </c>
      <c r="B3655" s="66" t="str">
        <f t="shared" si="228"/>
        <v>3655</v>
      </c>
      <c r="R3655" s="68" t="str">
        <f t="shared" si="229"/>
        <v/>
      </c>
      <c r="S3655" s="70" t="s">
        <v>22</v>
      </c>
    </row>
    <row r="3656" spans="1:19" ht="18" customHeight="1">
      <c r="A3656" s="66" t="s">
        <v>22</v>
      </c>
      <c r="B3656" s="66" t="str">
        <f t="shared" si="228"/>
        <v>3656</v>
      </c>
      <c r="R3656" s="68" t="str">
        <f t="shared" si="229"/>
        <v/>
      </c>
      <c r="S3656" s="70" t="s">
        <v>22</v>
      </c>
    </row>
    <row r="3657" spans="1:19" ht="18" customHeight="1">
      <c r="A3657" s="66" t="s">
        <v>22</v>
      </c>
      <c r="B3657" s="66" t="str">
        <f t="shared" si="228"/>
        <v>3657</v>
      </c>
      <c r="R3657" s="68" t="str">
        <f t="shared" si="229"/>
        <v/>
      </c>
      <c r="S3657" s="70" t="s">
        <v>22</v>
      </c>
    </row>
    <row r="3658" spans="1:19" ht="18" customHeight="1">
      <c r="A3658" s="66" t="s">
        <v>22</v>
      </c>
      <c r="B3658" s="66" t="str">
        <f t="shared" si="228"/>
        <v>3658</v>
      </c>
      <c r="R3658" s="68" t="str">
        <f t="shared" si="229"/>
        <v/>
      </c>
      <c r="S3658" s="70" t="s">
        <v>22</v>
      </c>
    </row>
    <row r="3659" spans="1:19" ht="18" customHeight="1">
      <c r="A3659" s="66" t="s">
        <v>22</v>
      </c>
      <c r="B3659" s="66" t="str">
        <f t="shared" si="228"/>
        <v>3659</v>
      </c>
      <c r="R3659" s="68" t="str">
        <f t="shared" si="229"/>
        <v/>
      </c>
      <c r="S3659" s="70" t="s">
        <v>22</v>
      </c>
    </row>
    <row r="3660" spans="1:19" ht="18" customHeight="1">
      <c r="A3660" s="66" t="s">
        <v>22</v>
      </c>
      <c r="B3660" s="66" t="str">
        <f t="shared" si="228"/>
        <v>3660</v>
      </c>
      <c r="R3660" s="68" t="str">
        <f t="shared" si="229"/>
        <v/>
      </c>
      <c r="S3660" s="70" t="s">
        <v>22</v>
      </c>
    </row>
    <row r="3661" spans="1:19" ht="18" customHeight="1">
      <c r="A3661" s="66" t="s">
        <v>22</v>
      </c>
      <c r="B3661" s="66" t="str">
        <f t="shared" si="228"/>
        <v>3661</v>
      </c>
      <c r="R3661" s="68" t="str">
        <f t="shared" si="229"/>
        <v/>
      </c>
      <c r="S3661" s="70" t="s">
        <v>22</v>
      </c>
    </row>
    <row r="3662" spans="1:19" ht="18" customHeight="1">
      <c r="A3662" s="66" t="s">
        <v>22</v>
      </c>
      <c r="B3662" s="66" t="str">
        <f t="shared" si="228"/>
        <v>3662</v>
      </c>
      <c r="R3662" s="68" t="str">
        <f t="shared" si="229"/>
        <v/>
      </c>
      <c r="S3662" s="70" t="s">
        <v>22</v>
      </c>
    </row>
    <row r="3663" spans="1:19" ht="18" customHeight="1">
      <c r="A3663" s="66" t="s">
        <v>22</v>
      </c>
      <c r="B3663" s="66" t="str">
        <f t="shared" si="228"/>
        <v>3663</v>
      </c>
      <c r="R3663" s="68" t="str">
        <f t="shared" si="229"/>
        <v/>
      </c>
      <c r="S3663" s="70" t="s">
        <v>22</v>
      </c>
    </row>
    <row r="3664" spans="1:19" ht="18" customHeight="1">
      <c r="A3664" s="66" t="s">
        <v>22</v>
      </c>
      <c r="B3664" s="66" t="str">
        <f t="shared" si="228"/>
        <v>3664</v>
      </c>
      <c r="R3664" s="68" t="str">
        <f t="shared" si="229"/>
        <v/>
      </c>
      <c r="S3664" s="70" t="s">
        <v>22</v>
      </c>
    </row>
    <row r="3665" spans="1:19" ht="18" customHeight="1">
      <c r="A3665" s="66" t="s">
        <v>22</v>
      </c>
      <c r="B3665" s="66" t="str">
        <f t="shared" si="228"/>
        <v>3665</v>
      </c>
      <c r="R3665" s="68" t="str">
        <f t="shared" si="229"/>
        <v/>
      </c>
      <c r="S3665" s="70" t="s">
        <v>22</v>
      </c>
    </row>
    <row r="3666" spans="1:19" ht="18" customHeight="1">
      <c r="A3666" s="66" t="s">
        <v>22</v>
      </c>
      <c r="B3666" s="66" t="str">
        <f t="shared" si="228"/>
        <v>3666</v>
      </c>
      <c r="R3666" s="68" t="str">
        <f t="shared" si="229"/>
        <v/>
      </c>
      <c r="S3666" s="70" t="s">
        <v>22</v>
      </c>
    </row>
    <row r="3667" spans="1:19" ht="18" customHeight="1">
      <c r="A3667" s="66" t="s">
        <v>22</v>
      </c>
      <c r="B3667" s="66" t="str">
        <f t="shared" si="228"/>
        <v>3667</v>
      </c>
      <c r="R3667" s="68" t="str">
        <f t="shared" si="229"/>
        <v/>
      </c>
      <c r="S3667" s="70" t="s">
        <v>22</v>
      </c>
    </row>
    <row r="3668" spans="1:19" ht="18" customHeight="1">
      <c r="A3668" s="66" t="s">
        <v>22</v>
      </c>
      <c r="B3668" s="66" t="str">
        <f t="shared" si="228"/>
        <v>3668</v>
      </c>
      <c r="R3668" s="68" t="str">
        <f t="shared" si="229"/>
        <v/>
      </c>
      <c r="S3668" s="70" t="s">
        <v>22</v>
      </c>
    </row>
    <row r="3669" spans="1:19" ht="18" customHeight="1">
      <c r="A3669" s="66" t="s">
        <v>22</v>
      </c>
      <c r="B3669" s="66" t="str">
        <f t="shared" si="228"/>
        <v>3669</v>
      </c>
      <c r="R3669" s="68" t="str">
        <f t="shared" si="229"/>
        <v/>
      </c>
      <c r="S3669" s="70" t="s">
        <v>22</v>
      </c>
    </row>
    <row r="3670" spans="1:19" ht="18" customHeight="1">
      <c r="A3670" s="66" t="s">
        <v>22</v>
      </c>
      <c r="B3670" s="66" t="str">
        <f t="shared" si="228"/>
        <v>3670</v>
      </c>
      <c r="R3670" s="68" t="str">
        <f t="shared" si="229"/>
        <v/>
      </c>
      <c r="S3670" s="70" t="s">
        <v>22</v>
      </c>
    </row>
    <row r="3671" spans="1:19" ht="18" customHeight="1">
      <c r="A3671" s="66" t="s">
        <v>22</v>
      </c>
      <c r="B3671" s="66" t="str">
        <f t="shared" si="228"/>
        <v>3671</v>
      </c>
      <c r="R3671" s="68" t="str">
        <f t="shared" si="229"/>
        <v/>
      </c>
      <c r="S3671" s="70" t="s">
        <v>22</v>
      </c>
    </row>
    <row r="3672" spans="1:19" ht="18" customHeight="1">
      <c r="A3672" s="66" t="s">
        <v>22</v>
      </c>
      <c r="B3672" s="66" t="str">
        <f t="shared" si="228"/>
        <v>3672</v>
      </c>
      <c r="R3672" s="68" t="str">
        <f t="shared" si="229"/>
        <v/>
      </c>
      <c r="S3672" s="70" t="s">
        <v>22</v>
      </c>
    </row>
    <row r="3673" spans="1:19" ht="18" customHeight="1">
      <c r="A3673" s="66" t="s">
        <v>22</v>
      </c>
      <c r="B3673" s="66" t="str">
        <f t="shared" si="228"/>
        <v>3673</v>
      </c>
      <c r="R3673" s="68" t="str">
        <f t="shared" si="229"/>
        <v/>
      </c>
      <c r="S3673" s="70" t="s">
        <v>22</v>
      </c>
    </row>
    <row r="3674" spans="1:19" ht="18" customHeight="1">
      <c r="A3674" s="66" t="s">
        <v>22</v>
      </c>
      <c r="B3674" s="66" t="str">
        <f t="shared" si="228"/>
        <v>3674</v>
      </c>
      <c r="R3674" s="68" t="str">
        <f t="shared" si="229"/>
        <v/>
      </c>
      <c r="S3674" s="70" t="s">
        <v>22</v>
      </c>
    </row>
    <row r="3675" spans="1:19" ht="18" customHeight="1">
      <c r="A3675" s="66" t="s">
        <v>22</v>
      </c>
      <c r="B3675" s="66" t="str">
        <f t="shared" si="228"/>
        <v>3675</v>
      </c>
      <c r="R3675" s="68" t="str">
        <f t="shared" si="229"/>
        <v/>
      </c>
      <c r="S3675" s="70" t="s">
        <v>22</v>
      </c>
    </row>
    <row r="3676" spans="1:19" ht="18" customHeight="1">
      <c r="A3676" s="66" t="s">
        <v>22</v>
      </c>
      <c r="B3676" s="66" t="str">
        <f t="shared" si="228"/>
        <v>3676</v>
      </c>
      <c r="R3676" s="68" t="str">
        <f t="shared" si="229"/>
        <v/>
      </c>
      <c r="S3676" s="70" t="s">
        <v>22</v>
      </c>
    </row>
    <row r="3677" spans="1:19" ht="18" customHeight="1">
      <c r="A3677" s="66" t="s">
        <v>22</v>
      </c>
      <c r="B3677" s="66" t="str">
        <f t="shared" si="228"/>
        <v>3677</v>
      </c>
      <c r="R3677" s="68" t="str">
        <f t="shared" si="229"/>
        <v/>
      </c>
      <c r="S3677" s="70" t="s">
        <v>22</v>
      </c>
    </row>
    <row r="3678" spans="1:19" ht="18" customHeight="1">
      <c r="A3678" s="66" t="s">
        <v>22</v>
      </c>
      <c r="B3678" s="66" t="str">
        <f t="shared" si="228"/>
        <v>3678</v>
      </c>
      <c r="R3678" s="68" t="str">
        <f t="shared" si="229"/>
        <v/>
      </c>
      <c r="S3678" s="70" t="s">
        <v>22</v>
      </c>
    </row>
    <row r="3679" spans="1:19" ht="18" customHeight="1">
      <c r="A3679" s="66" t="s">
        <v>22</v>
      </c>
      <c r="B3679" s="66" t="str">
        <f t="shared" si="228"/>
        <v>3679</v>
      </c>
      <c r="R3679" s="68" t="str">
        <f t="shared" si="229"/>
        <v/>
      </c>
      <c r="S3679" s="70" t="s">
        <v>22</v>
      </c>
    </row>
    <row r="3680" spans="1:19" ht="18" customHeight="1">
      <c r="A3680" s="66" t="s">
        <v>22</v>
      </c>
      <c r="B3680" s="66" t="str">
        <f t="shared" si="228"/>
        <v>3680</v>
      </c>
      <c r="R3680" s="68" t="str">
        <f t="shared" si="229"/>
        <v/>
      </c>
      <c r="S3680" s="70" t="s">
        <v>22</v>
      </c>
    </row>
    <row r="3681" spans="1:19" ht="18" customHeight="1">
      <c r="A3681" s="66" t="s">
        <v>22</v>
      </c>
      <c r="B3681" s="66" t="str">
        <f t="shared" si="228"/>
        <v>3681</v>
      </c>
      <c r="R3681" s="68" t="str">
        <f t="shared" si="229"/>
        <v/>
      </c>
      <c r="S3681" s="70" t="s">
        <v>22</v>
      </c>
    </row>
    <row r="3682" spans="1:19" ht="18" customHeight="1">
      <c r="A3682" s="66" t="s">
        <v>22</v>
      </c>
      <c r="B3682" s="66" t="str">
        <f t="shared" si="228"/>
        <v>3682</v>
      </c>
      <c r="R3682" s="68" t="str">
        <f t="shared" si="229"/>
        <v/>
      </c>
      <c r="S3682" s="70" t="s">
        <v>22</v>
      </c>
    </row>
    <row r="3683" spans="1:19" ht="18" customHeight="1">
      <c r="A3683" s="66" t="s">
        <v>22</v>
      </c>
      <c r="B3683" s="66" t="str">
        <f t="shared" si="228"/>
        <v>3683</v>
      </c>
      <c r="R3683" s="68" t="str">
        <f t="shared" si="229"/>
        <v/>
      </c>
      <c r="S3683" s="70" t="s">
        <v>22</v>
      </c>
    </row>
    <row r="3684" spans="1:19" ht="18" customHeight="1">
      <c r="A3684" s="66" t="s">
        <v>22</v>
      </c>
      <c r="B3684" s="66" t="str">
        <f t="shared" si="228"/>
        <v>3684</v>
      </c>
      <c r="R3684" s="68" t="str">
        <f t="shared" si="229"/>
        <v/>
      </c>
      <c r="S3684" s="70" t="s">
        <v>22</v>
      </c>
    </row>
    <row r="3685" spans="1:19" ht="18" customHeight="1">
      <c r="A3685" s="66" t="s">
        <v>22</v>
      </c>
      <c r="B3685" s="66" t="str">
        <f t="shared" si="228"/>
        <v>3685</v>
      </c>
      <c r="R3685" s="68" t="str">
        <f t="shared" si="229"/>
        <v/>
      </c>
      <c r="S3685" s="70" t="s">
        <v>22</v>
      </c>
    </row>
    <row r="3686" spans="1:19" ht="18" customHeight="1">
      <c r="A3686" s="66" t="s">
        <v>22</v>
      </c>
      <c r="B3686" s="66" t="str">
        <f t="shared" si="228"/>
        <v>3686</v>
      </c>
      <c r="R3686" s="68" t="str">
        <f t="shared" si="229"/>
        <v/>
      </c>
      <c r="S3686" s="70" t="s">
        <v>22</v>
      </c>
    </row>
    <row r="3687" spans="1:19" ht="18" customHeight="1">
      <c r="A3687" s="66" t="s">
        <v>22</v>
      </c>
      <c r="B3687" s="66" t="str">
        <f t="shared" si="228"/>
        <v>3687</v>
      </c>
      <c r="R3687" s="68" t="str">
        <f t="shared" si="229"/>
        <v/>
      </c>
      <c r="S3687" s="70" t="s">
        <v>22</v>
      </c>
    </row>
    <row r="3688" spans="1:19" ht="18" customHeight="1">
      <c r="A3688" s="66" t="s">
        <v>22</v>
      </c>
      <c r="B3688" s="66" t="str">
        <f t="shared" si="228"/>
        <v>3688</v>
      </c>
      <c r="R3688" s="68" t="str">
        <f t="shared" si="229"/>
        <v/>
      </c>
      <c r="S3688" s="70" t="s">
        <v>22</v>
      </c>
    </row>
    <row r="3689" spans="1:19" ht="18" customHeight="1">
      <c r="A3689" s="66" t="s">
        <v>22</v>
      </c>
      <c r="B3689" s="66" t="str">
        <f t="shared" si="228"/>
        <v>3689</v>
      </c>
      <c r="R3689" s="68" t="str">
        <f t="shared" si="229"/>
        <v/>
      </c>
      <c r="S3689" s="70" t="s">
        <v>22</v>
      </c>
    </row>
    <row r="3690" spans="1:19" ht="18" customHeight="1">
      <c r="A3690" s="66" t="s">
        <v>22</v>
      </c>
      <c r="B3690" s="66" t="str">
        <f t="shared" si="228"/>
        <v>3690</v>
      </c>
      <c r="R3690" s="68" t="str">
        <f t="shared" si="229"/>
        <v/>
      </c>
      <c r="S3690" s="70" t="s">
        <v>22</v>
      </c>
    </row>
    <row r="3691" spans="1:19" ht="18" customHeight="1">
      <c r="A3691" s="66" t="s">
        <v>22</v>
      </c>
      <c r="B3691" s="66" t="str">
        <f t="shared" si="228"/>
        <v>3691</v>
      </c>
      <c r="R3691" s="68" t="str">
        <f t="shared" si="229"/>
        <v/>
      </c>
      <c r="S3691" s="70" t="s">
        <v>22</v>
      </c>
    </row>
    <row r="3692" spans="1:19" ht="18" customHeight="1">
      <c r="A3692" s="66" t="s">
        <v>22</v>
      </c>
      <c r="B3692" s="66" t="str">
        <f t="shared" si="228"/>
        <v>3692</v>
      </c>
      <c r="R3692" s="68" t="str">
        <f t="shared" si="229"/>
        <v/>
      </c>
      <c r="S3692" s="70" t="s">
        <v>22</v>
      </c>
    </row>
    <row r="3693" spans="1:19" ht="18" customHeight="1">
      <c r="A3693" s="66" t="s">
        <v>22</v>
      </c>
      <c r="B3693" s="66" t="str">
        <f t="shared" si="228"/>
        <v>3693</v>
      </c>
      <c r="R3693" s="68" t="str">
        <f t="shared" si="229"/>
        <v/>
      </c>
      <c r="S3693" s="70" t="s">
        <v>22</v>
      </c>
    </row>
    <row r="3694" spans="1:19" ht="18" customHeight="1">
      <c r="A3694" s="66" t="s">
        <v>22</v>
      </c>
      <c r="B3694" s="66" t="str">
        <f t="shared" si="228"/>
        <v>3694</v>
      </c>
      <c r="R3694" s="68" t="str">
        <f t="shared" si="229"/>
        <v/>
      </c>
      <c r="S3694" s="70" t="s">
        <v>22</v>
      </c>
    </row>
    <row r="3695" spans="1:19" ht="18" customHeight="1">
      <c r="A3695" s="66" t="s">
        <v>22</v>
      </c>
      <c r="B3695" s="66" t="str">
        <f t="shared" si="228"/>
        <v>3695</v>
      </c>
      <c r="R3695" s="68" t="str">
        <f t="shared" si="229"/>
        <v/>
      </c>
      <c r="S3695" s="70" t="s">
        <v>22</v>
      </c>
    </row>
    <row r="3696" spans="1:19" ht="18" customHeight="1">
      <c r="A3696" s="66" t="s">
        <v>22</v>
      </c>
      <c r="B3696" s="66" t="str">
        <f t="shared" si="228"/>
        <v>3696</v>
      </c>
      <c r="R3696" s="68" t="str">
        <f t="shared" si="229"/>
        <v/>
      </c>
      <c r="S3696" s="70" t="s">
        <v>22</v>
      </c>
    </row>
    <row r="3697" spans="1:19" ht="18" customHeight="1">
      <c r="A3697" s="66" t="s">
        <v>22</v>
      </c>
      <c r="B3697" s="66" t="str">
        <f t="shared" si="228"/>
        <v>3697</v>
      </c>
      <c r="R3697" s="68" t="str">
        <f t="shared" si="229"/>
        <v/>
      </c>
      <c r="S3697" s="70" t="s">
        <v>22</v>
      </c>
    </row>
    <row r="3698" spans="1:19" ht="18" customHeight="1">
      <c r="A3698" s="66" t="s">
        <v>22</v>
      </c>
      <c r="B3698" s="66" t="str">
        <f t="shared" si="228"/>
        <v>3698</v>
      </c>
      <c r="R3698" s="68" t="str">
        <f t="shared" si="229"/>
        <v/>
      </c>
      <c r="S3698" s="70" t="s">
        <v>22</v>
      </c>
    </row>
    <row r="3699" spans="1:19" ht="18" customHeight="1">
      <c r="A3699" s="66" t="s">
        <v>22</v>
      </c>
      <c r="B3699" s="66" t="str">
        <f t="shared" si="228"/>
        <v>3699</v>
      </c>
      <c r="R3699" s="68" t="str">
        <f t="shared" si="229"/>
        <v/>
      </c>
      <c r="S3699" s="70" t="s">
        <v>22</v>
      </c>
    </row>
    <row r="3700" spans="1:19" ht="18" customHeight="1">
      <c r="A3700" s="66" t="s">
        <v>22</v>
      </c>
      <c r="B3700" s="66" t="str">
        <f t="shared" si="228"/>
        <v>3700</v>
      </c>
      <c r="R3700" s="68" t="str">
        <f t="shared" si="229"/>
        <v/>
      </c>
      <c r="S3700" s="70" t="s">
        <v>22</v>
      </c>
    </row>
    <row r="3701" spans="1:19" ht="18" customHeight="1">
      <c r="A3701" s="66" t="s">
        <v>22</v>
      </c>
      <c r="B3701" s="66" t="str">
        <f t="shared" si="228"/>
        <v>3701</v>
      </c>
      <c r="R3701" s="68" t="str">
        <f t="shared" si="229"/>
        <v/>
      </c>
      <c r="S3701" s="70" t="s">
        <v>22</v>
      </c>
    </row>
    <row r="3702" spans="1:19" ht="18" customHeight="1">
      <c r="A3702" s="66" t="s">
        <v>22</v>
      </c>
      <c r="B3702" s="66" t="str">
        <f t="shared" si="228"/>
        <v>3702</v>
      </c>
      <c r="R3702" s="68" t="str">
        <f t="shared" si="229"/>
        <v/>
      </c>
      <c r="S3702" s="70" t="s">
        <v>22</v>
      </c>
    </row>
    <row r="3703" spans="1:19" ht="18" customHeight="1">
      <c r="A3703" s="66" t="s">
        <v>22</v>
      </c>
      <c r="B3703" s="66" t="str">
        <f t="shared" si="228"/>
        <v>3703</v>
      </c>
      <c r="R3703" s="68" t="str">
        <f t="shared" si="229"/>
        <v/>
      </c>
      <c r="S3703" s="70" t="s">
        <v>22</v>
      </c>
    </row>
    <row r="3704" spans="1:19" ht="18" customHeight="1">
      <c r="A3704" s="66" t="s">
        <v>22</v>
      </c>
      <c r="B3704" s="66" t="str">
        <f t="shared" si="228"/>
        <v>3704</v>
      </c>
      <c r="R3704" s="68" t="str">
        <f t="shared" si="229"/>
        <v/>
      </c>
      <c r="S3704" s="70" t="s">
        <v>22</v>
      </c>
    </row>
    <row r="3705" spans="1:19" ht="18" customHeight="1">
      <c r="A3705" s="66" t="s">
        <v>22</v>
      </c>
      <c r="B3705" s="66" t="str">
        <f t="shared" si="228"/>
        <v>3705</v>
      </c>
      <c r="R3705" s="68" t="str">
        <f t="shared" si="229"/>
        <v/>
      </c>
      <c r="S3705" s="70" t="s">
        <v>22</v>
      </c>
    </row>
    <row r="3706" spans="1:19" ht="18" customHeight="1">
      <c r="A3706" s="66" t="s">
        <v>22</v>
      </c>
      <c r="B3706" s="66" t="str">
        <f t="shared" si="228"/>
        <v>3706</v>
      </c>
      <c r="R3706" s="68" t="str">
        <f t="shared" si="229"/>
        <v/>
      </c>
      <c r="S3706" s="70" t="s">
        <v>22</v>
      </c>
    </row>
    <row r="3707" spans="1:19" ht="18" customHeight="1">
      <c r="A3707" s="66" t="s">
        <v>22</v>
      </c>
      <c r="B3707" s="66" t="str">
        <f t="shared" si="228"/>
        <v>3707</v>
      </c>
      <c r="R3707" s="68" t="str">
        <f t="shared" si="229"/>
        <v/>
      </c>
      <c r="S3707" s="70" t="s">
        <v>22</v>
      </c>
    </row>
    <row r="3708" spans="1:19" ht="18" customHeight="1">
      <c r="A3708" s="66" t="s">
        <v>22</v>
      </c>
      <c r="B3708" s="66" t="str">
        <f t="shared" si="228"/>
        <v>3708</v>
      </c>
      <c r="R3708" s="68" t="str">
        <f t="shared" si="229"/>
        <v/>
      </c>
      <c r="S3708" s="70" t="s">
        <v>22</v>
      </c>
    </row>
    <row r="3709" spans="1:19" ht="18" customHeight="1">
      <c r="A3709" s="66" t="s">
        <v>22</v>
      </c>
      <c r="B3709" s="66" t="str">
        <f t="shared" si="228"/>
        <v>3709</v>
      </c>
      <c r="R3709" s="68" t="str">
        <f t="shared" si="229"/>
        <v/>
      </c>
      <c r="S3709" s="70" t="s">
        <v>22</v>
      </c>
    </row>
    <row r="3710" spans="1:19" ht="18" customHeight="1">
      <c r="A3710" s="66" t="s">
        <v>22</v>
      </c>
      <c r="B3710" s="66" t="str">
        <f t="shared" si="228"/>
        <v>3710</v>
      </c>
      <c r="R3710" s="68" t="str">
        <f t="shared" si="229"/>
        <v/>
      </c>
      <c r="S3710" s="70" t="s">
        <v>22</v>
      </c>
    </row>
    <row r="3711" spans="1:19" ht="18" customHeight="1">
      <c r="A3711" s="66" t="s">
        <v>22</v>
      </c>
      <c r="B3711" s="66" t="str">
        <f t="shared" si="228"/>
        <v>3711</v>
      </c>
      <c r="R3711" s="68" t="str">
        <f t="shared" si="229"/>
        <v/>
      </c>
      <c r="S3711" s="70" t="s">
        <v>22</v>
      </c>
    </row>
    <row r="3712" spans="1:19" ht="18" customHeight="1">
      <c r="A3712" s="66" t="s">
        <v>22</v>
      </c>
      <c r="B3712" s="66" t="str">
        <f t="shared" si="228"/>
        <v>3712</v>
      </c>
      <c r="R3712" s="68" t="str">
        <f t="shared" si="229"/>
        <v/>
      </c>
      <c r="S3712" s="70" t="s">
        <v>22</v>
      </c>
    </row>
    <row r="3713" spans="1:19" ht="18" customHeight="1">
      <c r="A3713" s="66" t="s">
        <v>22</v>
      </c>
      <c r="B3713" s="66" t="str">
        <f t="shared" si="228"/>
        <v>3713</v>
      </c>
      <c r="R3713" s="68" t="str">
        <f t="shared" si="229"/>
        <v/>
      </c>
      <c r="S3713" s="70" t="s">
        <v>22</v>
      </c>
    </row>
    <row r="3714" spans="1:19" ht="18" customHeight="1">
      <c r="A3714" s="66" t="s">
        <v>22</v>
      </c>
      <c r="B3714" s="66" t="str">
        <f t="shared" si="228"/>
        <v>3714</v>
      </c>
      <c r="R3714" s="68" t="str">
        <f t="shared" si="229"/>
        <v/>
      </c>
      <c r="S3714" s="70" t="s">
        <v>22</v>
      </c>
    </row>
    <row r="3715" spans="1:19" ht="18" customHeight="1">
      <c r="A3715" s="66" t="s">
        <v>22</v>
      </c>
      <c r="B3715" s="66" t="str">
        <f t="shared" si="228"/>
        <v>3715</v>
      </c>
      <c r="R3715" s="68" t="str">
        <f t="shared" si="229"/>
        <v/>
      </c>
      <c r="S3715" s="70" t="s">
        <v>22</v>
      </c>
    </row>
    <row r="3716" spans="1:19" ht="18" customHeight="1">
      <c r="A3716" s="66" t="s">
        <v>22</v>
      </c>
      <c r="B3716" s="66" t="str">
        <f t="shared" ref="B3716:B3779" si="230">ROW(S3716)&amp;S3716</f>
        <v>3716</v>
      </c>
      <c r="R3716" s="68" t="str">
        <f t="shared" si="229"/>
        <v/>
      </c>
      <c r="S3716" s="70" t="s">
        <v>22</v>
      </c>
    </row>
    <row r="3717" spans="1:19" ht="18" customHeight="1">
      <c r="A3717" s="66" t="s">
        <v>22</v>
      </c>
      <c r="B3717" s="66" t="str">
        <f t="shared" si="230"/>
        <v>3717</v>
      </c>
      <c r="R3717" s="68" t="str">
        <f t="shared" ref="R3717:R3780" si="231">IF(J3717="","",J3717*Q3717)</f>
        <v/>
      </c>
      <c r="S3717" s="70" t="s">
        <v>22</v>
      </c>
    </row>
    <row r="3718" spans="1:19" ht="18" customHeight="1">
      <c r="A3718" s="66" t="s">
        <v>22</v>
      </c>
      <c r="B3718" s="66" t="str">
        <f t="shared" si="230"/>
        <v>3718</v>
      </c>
      <c r="R3718" s="68" t="str">
        <f t="shared" si="231"/>
        <v/>
      </c>
      <c r="S3718" s="70" t="s">
        <v>22</v>
      </c>
    </row>
    <row r="3719" spans="1:19" ht="18" customHeight="1">
      <c r="A3719" s="66" t="s">
        <v>22</v>
      </c>
      <c r="B3719" s="66" t="str">
        <f t="shared" si="230"/>
        <v>3719</v>
      </c>
      <c r="R3719" s="68" t="str">
        <f t="shared" si="231"/>
        <v/>
      </c>
      <c r="S3719" s="70" t="s">
        <v>22</v>
      </c>
    </row>
    <row r="3720" spans="1:19" ht="18" customHeight="1">
      <c r="A3720" s="66" t="s">
        <v>22</v>
      </c>
      <c r="B3720" s="66" t="str">
        <f t="shared" si="230"/>
        <v>3720</v>
      </c>
      <c r="R3720" s="68" t="str">
        <f t="shared" si="231"/>
        <v/>
      </c>
      <c r="S3720" s="70" t="s">
        <v>22</v>
      </c>
    </row>
    <row r="3721" spans="1:19" ht="18" customHeight="1">
      <c r="A3721" s="66" t="s">
        <v>22</v>
      </c>
      <c r="B3721" s="66" t="str">
        <f t="shared" si="230"/>
        <v>3721</v>
      </c>
      <c r="R3721" s="68" t="str">
        <f t="shared" si="231"/>
        <v/>
      </c>
      <c r="S3721" s="70" t="s">
        <v>22</v>
      </c>
    </row>
    <row r="3722" spans="1:19" ht="18" customHeight="1">
      <c r="A3722" s="66" t="s">
        <v>22</v>
      </c>
      <c r="B3722" s="66" t="str">
        <f t="shared" si="230"/>
        <v>3722</v>
      </c>
      <c r="R3722" s="68" t="str">
        <f t="shared" si="231"/>
        <v/>
      </c>
      <c r="S3722" s="70" t="s">
        <v>22</v>
      </c>
    </row>
    <row r="3723" spans="1:19" ht="18" customHeight="1">
      <c r="A3723" s="66" t="s">
        <v>22</v>
      </c>
      <c r="B3723" s="66" t="str">
        <f t="shared" si="230"/>
        <v>3723</v>
      </c>
      <c r="R3723" s="68" t="str">
        <f t="shared" si="231"/>
        <v/>
      </c>
      <c r="S3723" s="70" t="s">
        <v>22</v>
      </c>
    </row>
    <row r="3724" spans="1:19" ht="18" customHeight="1">
      <c r="A3724" s="66" t="s">
        <v>22</v>
      </c>
      <c r="B3724" s="66" t="str">
        <f t="shared" si="230"/>
        <v>3724</v>
      </c>
      <c r="R3724" s="68" t="str">
        <f t="shared" si="231"/>
        <v/>
      </c>
      <c r="S3724" s="70" t="s">
        <v>22</v>
      </c>
    </row>
    <row r="3725" spans="1:19" ht="18" customHeight="1">
      <c r="A3725" s="66" t="s">
        <v>22</v>
      </c>
      <c r="B3725" s="66" t="str">
        <f t="shared" si="230"/>
        <v>3725</v>
      </c>
      <c r="R3725" s="68" t="str">
        <f t="shared" si="231"/>
        <v/>
      </c>
      <c r="S3725" s="70" t="s">
        <v>22</v>
      </c>
    </row>
    <row r="3726" spans="1:19" ht="18" customHeight="1">
      <c r="A3726" s="66" t="s">
        <v>22</v>
      </c>
      <c r="B3726" s="66" t="str">
        <f t="shared" si="230"/>
        <v>3726</v>
      </c>
      <c r="R3726" s="68" t="str">
        <f t="shared" si="231"/>
        <v/>
      </c>
      <c r="S3726" s="70" t="s">
        <v>22</v>
      </c>
    </row>
    <row r="3727" spans="1:19" ht="18" customHeight="1">
      <c r="A3727" s="66" t="s">
        <v>22</v>
      </c>
      <c r="B3727" s="66" t="str">
        <f t="shared" si="230"/>
        <v>3727</v>
      </c>
      <c r="R3727" s="68" t="str">
        <f t="shared" si="231"/>
        <v/>
      </c>
      <c r="S3727" s="70" t="s">
        <v>22</v>
      </c>
    </row>
    <row r="3728" spans="1:19" ht="18" customHeight="1">
      <c r="A3728" s="66" t="s">
        <v>22</v>
      </c>
      <c r="B3728" s="66" t="str">
        <f t="shared" si="230"/>
        <v>3728</v>
      </c>
      <c r="R3728" s="68" t="str">
        <f t="shared" si="231"/>
        <v/>
      </c>
      <c r="S3728" s="70" t="s">
        <v>22</v>
      </c>
    </row>
    <row r="3729" spans="1:19" ht="18" customHeight="1">
      <c r="A3729" s="66" t="s">
        <v>22</v>
      </c>
      <c r="B3729" s="66" t="str">
        <f t="shared" si="230"/>
        <v>3729</v>
      </c>
      <c r="R3729" s="68" t="str">
        <f t="shared" si="231"/>
        <v/>
      </c>
      <c r="S3729" s="70" t="s">
        <v>22</v>
      </c>
    </row>
    <row r="3730" spans="1:19" ht="18" customHeight="1">
      <c r="A3730" s="66" t="s">
        <v>22</v>
      </c>
      <c r="B3730" s="66" t="str">
        <f t="shared" si="230"/>
        <v>3730</v>
      </c>
      <c r="R3730" s="68" t="str">
        <f t="shared" si="231"/>
        <v/>
      </c>
      <c r="S3730" s="70" t="s">
        <v>22</v>
      </c>
    </row>
    <row r="3731" spans="1:19" ht="18" customHeight="1">
      <c r="A3731" s="66" t="s">
        <v>22</v>
      </c>
      <c r="B3731" s="66" t="str">
        <f t="shared" si="230"/>
        <v>3731</v>
      </c>
      <c r="R3731" s="68" t="str">
        <f t="shared" si="231"/>
        <v/>
      </c>
      <c r="S3731" s="70" t="s">
        <v>22</v>
      </c>
    </row>
    <row r="3732" spans="1:19" ht="18" customHeight="1">
      <c r="A3732" s="66" t="s">
        <v>22</v>
      </c>
      <c r="B3732" s="66" t="str">
        <f t="shared" si="230"/>
        <v>3732</v>
      </c>
      <c r="R3732" s="68" t="str">
        <f t="shared" si="231"/>
        <v/>
      </c>
      <c r="S3732" s="70" t="s">
        <v>22</v>
      </c>
    </row>
    <row r="3733" spans="1:19" ht="18" customHeight="1">
      <c r="A3733" s="66" t="s">
        <v>22</v>
      </c>
      <c r="B3733" s="66" t="str">
        <f t="shared" si="230"/>
        <v>3733</v>
      </c>
      <c r="R3733" s="68" t="str">
        <f t="shared" si="231"/>
        <v/>
      </c>
      <c r="S3733" s="70" t="s">
        <v>22</v>
      </c>
    </row>
    <row r="3734" spans="1:19" ht="18" customHeight="1">
      <c r="A3734" s="66" t="s">
        <v>22</v>
      </c>
      <c r="B3734" s="66" t="str">
        <f t="shared" si="230"/>
        <v>3734</v>
      </c>
      <c r="R3734" s="68" t="str">
        <f t="shared" si="231"/>
        <v/>
      </c>
      <c r="S3734" s="70" t="s">
        <v>22</v>
      </c>
    </row>
    <row r="3735" spans="1:19" ht="18" customHeight="1">
      <c r="A3735" s="66" t="s">
        <v>22</v>
      </c>
      <c r="B3735" s="66" t="str">
        <f t="shared" si="230"/>
        <v>3735</v>
      </c>
      <c r="R3735" s="68" t="str">
        <f t="shared" si="231"/>
        <v/>
      </c>
      <c r="S3735" s="70" t="s">
        <v>22</v>
      </c>
    </row>
    <row r="3736" spans="1:19" ht="18" customHeight="1">
      <c r="A3736" s="66" t="s">
        <v>22</v>
      </c>
      <c r="B3736" s="66" t="str">
        <f t="shared" si="230"/>
        <v>3736</v>
      </c>
      <c r="R3736" s="68" t="str">
        <f t="shared" si="231"/>
        <v/>
      </c>
      <c r="S3736" s="70" t="s">
        <v>22</v>
      </c>
    </row>
    <row r="3737" spans="1:19" ht="18" customHeight="1">
      <c r="A3737" s="66" t="s">
        <v>22</v>
      </c>
      <c r="B3737" s="66" t="str">
        <f t="shared" si="230"/>
        <v>3737</v>
      </c>
      <c r="R3737" s="68" t="str">
        <f t="shared" si="231"/>
        <v/>
      </c>
      <c r="S3737" s="70" t="s">
        <v>22</v>
      </c>
    </row>
    <row r="3738" spans="1:19" ht="18" customHeight="1">
      <c r="A3738" s="66" t="s">
        <v>22</v>
      </c>
      <c r="B3738" s="66" t="str">
        <f t="shared" si="230"/>
        <v>3738</v>
      </c>
      <c r="R3738" s="68" t="str">
        <f t="shared" si="231"/>
        <v/>
      </c>
      <c r="S3738" s="70" t="s">
        <v>22</v>
      </c>
    </row>
    <row r="3739" spans="1:19" ht="18" customHeight="1">
      <c r="A3739" s="66" t="s">
        <v>22</v>
      </c>
      <c r="B3739" s="66" t="str">
        <f t="shared" si="230"/>
        <v>3739</v>
      </c>
      <c r="R3739" s="68" t="str">
        <f t="shared" si="231"/>
        <v/>
      </c>
      <c r="S3739" s="70" t="s">
        <v>22</v>
      </c>
    </row>
    <row r="3740" spans="1:19" ht="18" customHeight="1">
      <c r="A3740" s="66" t="s">
        <v>22</v>
      </c>
      <c r="B3740" s="66" t="str">
        <f t="shared" si="230"/>
        <v>3740</v>
      </c>
      <c r="R3740" s="68" t="str">
        <f t="shared" si="231"/>
        <v/>
      </c>
      <c r="S3740" s="70" t="s">
        <v>22</v>
      </c>
    </row>
    <row r="3741" spans="1:19" ht="18" customHeight="1">
      <c r="A3741" s="66" t="s">
        <v>22</v>
      </c>
      <c r="B3741" s="66" t="str">
        <f t="shared" si="230"/>
        <v>3741</v>
      </c>
      <c r="R3741" s="68" t="str">
        <f t="shared" si="231"/>
        <v/>
      </c>
      <c r="S3741" s="70" t="s">
        <v>22</v>
      </c>
    </row>
    <row r="3742" spans="1:19" ht="18" customHeight="1">
      <c r="A3742" s="66" t="s">
        <v>22</v>
      </c>
      <c r="B3742" s="66" t="str">
        <f t="shared" si="230"/>
        <v>3742</v>
      </c>
      <c r="R3742" s="68" t="str">
        <f t="shared" si="231"/>
        <v/>
      </c>
      <c r="S3742" s="70" t="s">
        <v>22</v>
      </c>
    </row>
    <row r="3743" spans="1:19" ht="18" customHeight="1">
      <c r="A3743" s="66" t="s">
        <v>22</v>
      </c>
      <c r="B3743" s="66" t="str">
        <f t="shared" si="230"/>
        <v>3743</v>
      </c>
      <c r="R3743" s="68" t="str">
        <f t="shared" si="231"/>
        <v/>
      </c>
      <c r="S3743" s="70" t="s">
        <v>22</v>
      </c>
    </row>
    <row r="3744" spans="1:19" ht="18" customHeight="1">
      <c r="A3744" s="66" t="s">
        <v>22</v>
      </c>
      <c r="B3744" s="66" t="str">
        <f t="shared" si="230"/>
        <v>3744</v>
      </c>
      <c r="R3744" s="68" t="str">
        <f t="shared" si="231"/>
        <v/>
      </c>
      <c r="S3744" s="70" t="s">
        <v>22</v>
      </c>
    </row>
    <row r="3745" spans="1:19" ht="18" customHeight="1">
      <c r="A3745" s="66" t="s">
        <v>22</v>
      </c>
      <c r="B3745" s="66" t="str">
        <f t="shared" si="230"/>
        <v>3745</v>
      </c>
      <c r="R3745" s="68" t="str">
        <f t="shared" si="231"/>
        <v/>
      </c>
      <c r="S3745" s="70" t="s">
        <v>22</v>
      </c>
    </row>
    <row r="3746" spans="1:19" ht="18" customHeight="1">
      <c r="A3746" s="66" t="s">
        <v>22</v>
      </c>
      <c r="B3746" s="66" t="str">
        <f t="shared" si="230"/>
        <v>3746</v>
      </c>
      <c r="R3746" s="68" t="str">
        <f t="shared" si="231"/>
        <v/>
      </c>
      <c r="S3746" s="70" t="s">
        <v>22</v>
      </c>
    </row>
    <row r="3747" spans="1:19" ht="18" customHeight="1">
      <c r="A3747" s="66" t="s">
        <v>22</v>
      </c>
      <c r="B3747" s="66" t="str">
        <f t="shared" si="230"/>
        <v>3747</v>
      </c>
      <c r="R3747" s="68" t="str">
        <f t="shared" si="231"/>
        <v/>
      </c>
      <c r="S3747" s="70" t="s">
        <v>22</v>
      </c>
    </row>
    <row r="3748" spans="1:19" ht="18" customHeight="1">
      <c r="A3748" s="66" t="s">
        <v>22</v>
      </c>
      <c r="B3748" s="66" t="str">
        <f t="shared" si="230"/>
        <v>3748</v>
      </c>
      <c r="R3748" s="68" t="str">
        <f t="shared" si="231"/>
        <v/>
      </c>
      <c r="S3748" s="70" t="s">
        <v>22</v>
      </c>
    </row>
    <row r="3749" spans="1:19" ht="18" customHeight="1">
      <c r="A3749" s="66" t="s">
        <v>22</v>
      </c>
      <c r="B3749" s="66" t="str">
        <f t="shared" si="230"/>
        <v>3749</v>
      </c>
      <c r="R3749" s="68" t="str">
        <f t="shared" si="231"/>
        <v/>
      </c>
      <c r="S3749" s="70" t="s">
        <v>22</v>
      </c>
    </row>
    <row r="3750" spans="1:19" ht="18" customHeight="1">
      <c r="A3750" s="66" t="s">
        <v>22</v>
      </c>
      <c r="B3750" s="66" t="str">
        <f t="shared" si="230"/>
        <v>3750</v>
      </c>
      <c r="R3750" s="68" t="str">
        <f t="shared" si="231"/>
        <v/>
      </c>
      <c r="S3750" s="70" t="s">
        <v>22</v>
      </c>
    </row>
    <row r="3751" spans="1:19" ht="18" customHeight="1">
      <c r="A3751" s="66" t="s">
        <v>22</v>
      </c>
      <c r="B3751" s="66" t="str">
        <f t="shared" si="230"/>
        <v>3751</v>
      </c>
      <c r="R3751" s="68" t="str">
        <f t="shared" si="231"/>
        <v/>
      </c>
      <c r="S3751" s="70" t="s">
        <v>22</v>
      </c>
    </row>
    <row r="3752" spans="1:19" ht="18" customHeight="1">
      <c r="A3752" s="66" t="s">
        <v>22</v>
      </c>
      <c r="B3752" s="66" t="str">
        <f t="shared" si="230"/>
        <v>3752</v>
      </c>
      <c r="R3752" s="68" t="str">
        <f t="shared" si="231"/>
        <v/>
      </c>
      <c r="S3752" s="70" t="s">
        <v>22</v>
      </c>
    </row>
    <row r="3753" spans="1:19" ht="18" customHeight="1">
      <c r="A3753" s="66" t="s">
        <v>22</v>
      </c>
      <c r="B3753" s="66" t="str">
        <f t="shared" si="230"/>
        <v>3753</v>
      </c>
      <c r="R3753" s="68" t="str">
        <f t="shared" si="231"/>
        <v/>
      </c>
      <c r="S3753" s="70" t="s">
        <v>22</v>
      </c>
    </row>
    <row r="3754" spans="1:19" ht="18" customHeight="1">
      <c r="A3754" s="66" t="s">
        <v>22</v>
      </c>
      <c r="B3754" s="66" t="str">
        <f t="shared" si="230"/>
        <v>3754</v>
      </c>
      <c r="R3754" s="68" t="str">
        <f t="shared" si="231"/>
        <v/>
      </c>
      <c r="S3754" s="70" t="s">
        <v>22</v>
      </c>
    </row>
    <row r="3755" spans="1:19" ht="18" customHeight="1">
      <c r="A3755" s="66" t="s">
        <v>22</v>
      </c>
      <c r="B3755" s="66" t="str">
        <f t="shared" si="230"/>
        <v>3755</v>
      </c>
      <c r="R3755" s="68" t="str">
        <f t="shared" si="231"/>
        <v/>
      </c>
      <c r="S3755" s="70" t="s">
        <v>22</v>
      </c>
    </row>
    <row r="3756" spans="1:19" ht="18" customHeight="1">
      <c r="A3756" s="66" t="s">
        <v>22</v>
      </c>
      <c r="B3756" s="66" t="str">
        <f t="shared" si="230"/>
        <v>3756</v>
      </c>
      <c r="R3756" s="68" t="str">
        <f t="shared" si="231"/>
        <v/>
      </c>
      <c r="S3756" s="70" t="s">
        <v>22</v>
      </c>
    </row>
    <row r="3757" spans="1:19" ht="18" customHeight="1">
      <c r="A3757" s="66" t="s">
        <v>22</v>
      </c>
      <c r="B3757" s="66" t="str">
        <f t="shared" si="230"/>
        <v>3757</v>
      </c>
      <c r="R3757" s="68" t="str">
        <f t="shared" si="231"/>
        <v/>
      </c>
      <c r="S3757" s="70" t="s">
        <v>22</v>
      </c>
    </row>
    <row r="3758" spans="1:19" ht="18" customHeight="1">
      <c r="A3758" s="66" t="s">
        <v>22</v>
      </c>
      <c r="B3758" s="66" t="str">
        <f t="shared" si="230"/>
        <v>3758</v>
      </c>
      <c r="R3758" s="68" t="str">
        <f t="shared" si="231"/>
        <v/>
      </c>
      <c r="S3758" s="70" t="s">
        <v>22</v>
      </c>
    </row>
    <row r="3759" spans="1:19" ht="18" customHeight="1">
      <c r="A3759" s="66" t="s">
        <v>22</v>
      </c>
      <c r="B3759" s="66" t="str">
        <f t="shared" si="230"/>
        <v>3759</v>
      </c>
      <c r="R3759" s="68" t="str">
        <f t="shared" si="231"/>
        <v/>
      </c>
      <c r="S3759" s="70" t="s">
        <v>22</v>
      </c>
    </row>
    <row r="3760" spans="1:19" ht="18" customHeight="1">
      <c r="A3760" s="66" t="s">
        <v>22</v>
      </c>
      <c r="B3760" s="66" t="str">
        <f t="shared" si="230"/>
        <v>3760</v>
      </c>
      <c r="R3760" s="68" t="str">
        <f t="shared" si="231"/>
        <v/>
      </c>
      <c r="S3760" s="70" t="s">
        <v>22</v>
      </c>
    </row>
    <row r="3761" spans="1:19" ht="18" customHeight="1">
      <c r="A3761" s="66" t="s">
        <v>22</v>
      </c>
      <c r="B3761" s="66" t="str">
        <f t="shared" si="230"/>
        <v>3761</v>
      </c>
      <c r="R3761" s="68" t="str">
        <f t="shared" si="231"/>
        <v/>
      </c>
      <c r="S3761" s="70" t="s">
        <v>22</v>
      </c>
    </row>
    <row r="3762" spans="1:19" ht="18" customHeight="1">
      <c r="A3762" s="66" t="s">
        <v>22</v>
      </c>
      <c r="B3762" s="66" t="str">
        <f t="shared" si="230"/>
        <v>3762</v>
      </c>
      <c r="R3762" s="68" t="str">
        <f t="shared" si="231"/>
        <v/>
      </c>
      <c r="S3762" s="70" t="s">
        <v>22</v>
      </c>
    </row>
    <row r="3763" spans="1:19" ht="18" customHeight="1">
      <c r="A3763" s="66" t="s">
        <v>22</v>
      </c>
      <c r="B3763" s="66" t="str">
        <f t="shared" si="230"/>
        <v>3763</v>
      </c>
      <c r="R3763" s="68" t="str">
        <f t="shared" si="231"/>
        <v/>
      </c>
      <c r="S3763" s="70" t="s">
        <v>22</v>
      </c>
    </row>
    <row r="3764" spans="1:19" ht="18" customHeight="1">
      <c r="A3764" s="66" t="s">
        <v>22</v>
      </c>
      <c r="B3764" s="66" t="str">
        <f t="shared" si="230"/>
        <v>3764</v>
      </c>
      <c r="R3764" s="68" t="str">
        <f t="shared" si="231"/>
        <v/>
      </c>
      <c r="S3764" s="70" t="s">
        <v>22</v>
      </c>
    </row>
    <row r="3765" spans="1:19" ht="18" customHeight="1">
      <c r="A3765" s="66" t="s">
        <v>22</v>
      </c>
      <c r="B3765" s="66" t="str">
        <f t="shared" si="230"/>
        <v>3765</v>
      </c>
      <c r="R3765" s="68" t="str">
        <f t="shared" si="231"/>
        <v/>
      </c>
      <c r="S3765" s="70" t="s">
        <v>22</v>
      </c>
    </row>
    <row r="3766" spans="1:19" ht="18" customHeight="1">
      <c r="A3766" s="66" t="s">
        <v>22</v>
      </c>
      <c r="B3766" s="66" t="str">
        <f t="shared" si="230"/>
        <v>3766</v>
      </c>
      <c r="R3766" s="68" t="str">
        <f t="shared" si="231"/>
        <v/>
      </c>
      <c r="S3766" s="70" t="s">
        <v>22</v>
      </c>
    </row>
    <row r="3767" spans="1:19" ht="18" customHeight="1">
      <c r="A3767" s="66" t="s">
        <v>22</v>
      </c>
      <c r="B3767" s="66" t="str">
        <f t="shared" si="230"/>
        <v>3767</v>
      </c>
      <c r="R3767" s="68" t="str">
        <f t="shared" si="231"/>
        <v/>
      </c>
      <c r="S3767" s="70" t="s">
        <v>22</v>
      </c>
    </row>
    <row r="3768" spans="1:19" ht="18" customHeight="1">
      <c r="A3768" s="66" t="s">
        <v>22</v>
      </c>
      <c r="B3768" s="66" t="str">
        <f t="shared" si="230"/>
        <v>3768</v>
      </c>
      <c r="R3768" s="68" t="str">
        <f t="shared" si="231"/>
        <v/>
      </c>
      <c r="S3768" s="70" t="s">
        <v>22</v>
      </c>
    </row>
    <row r="3769" spans="1:19" ht="18" customHeight="1">
      <c r="A3769" s="66" t="s">
        <v>22</v>
      </c>
      <c r="B3769" s="66" t="str">
        <f t="shared" si="230"/>
        <v>3769</v>
      </c>
      <c r="R3769" s="68" t="str">
        <f t="shared" si="231"/>
        <v/>
      </c>
      <c r="S3769" s="70" t="s">
        <v>22</v>
      </c>
    </row>
    <row r="3770" spans="1:19" ht="18" customHeight="1">
      <c r="A3770" s="66" t="s">
        <v>22</v>
      </c>
      <c r="B3770" s="66" t="str">
        <f t="shared" si="230"/>
        <v>3770</v>
      </c>
      <c r="R3770" s="68" t="str">
        <f t="shared" si="231"/>
        <v/>
      </c>
      <c r="S3770" s="70" t="s">
        <v>22</v>
      </c>
    </row>
    <row r="3771" spans="1:19" ht="18" customHeight="1">
      <c r="A3771" s="66" t="s">
        <v>22</v>
      </c>
      <c r="B3771" s="66" t="str">
        <f t="shared" si="230"/>
        <v>3771</v>
      </c>
      <c r="R3771" s="68" t="str">
        <f t="shared" si="231"/>
        <v/>
      </c>
      <c r="S3771" s="70" t="s">
        <v>22</v>
      </c>
    </row>
    <row r="3772" spans="1:19" ht="18" customHeight="1">
      <c r="A3772" s="66" t="s">
        <v>22</v>
      </c>
      <c r="B3772" s="66" t="str">
        <f t="shared" si="230"/>
        <v>3772</v>
      </c>
      <c r="R3772" s="68" t="str">
        <f t="shared" si="231"/>
        <v/>
      </c>
      <c r="S3772" s="70" t="s">
        <v>22</v>
      </c>
    </row>
    <row r="3773" spans="1:19" ht="18" customHeight="1">
      <c r="A3773" s="66" t="s">
        <v>22</v>
      </c>
      <c r="B3773" s="66" t="str">
        <f t="shared" si="230"/>
        <v>3773</v>
      </c>
      <c r="R3773" s="68" t="str">
        <f t="shared" si="231"/>
        <v/>
      </c>
      <c r="S3773" s="70" t="s">
        <v>22</v>
      </c>
    </row>
    <row r="3774" spans="1:19" ht="18" customHeight="1">
      <c r="A3774" s="66" t="s">
        <v>22</v>
      </c>
      <c r="B3774" s="66" t="str">
        <f t="shared" si="230"/>
        <v>3774</v>
      </c>
      <c r="R3774" s="68" t="str">
        <f t="shared" si="231"/>
        <v/>
      </c>
      <c r="S3774" s="70" t="s">
        <v>22</v>
      </c>
    </row>
    <row r="3775" spans="1:19" ht="18" customHeight="1">
      <c r="A3775" s="66" t="s">
        <v>22</v>
      </c>
      <c r="B3775" s="66" t="str">
        <f t="shared" si="230"/>
        <v>3775</v>
      </c>
      <c r="R3775" s="68" t="str">
        <f t="shared" si="231"/>
        <v/>
      </c>
      <c r="S3775" s="70" t="s">
        <v>22</v>
      </c>
    </row>
    <row r="3776" spans="1:19" ht="18" customHeight="1">
      <c r="A3776" s="66" t="s">
        <v>22</v>
      </c>
      <c r="B3776" s="66" t="str">
        <f t="shared" si="230"/>
        <v>3776</v>
      </c>
      <c r="R3776" s="68" t="str">
        <f t="shared" si="231"/>
        <v/>
      </c>
      <c r="S3776" s="70" t="s">
        <v>22</v>
      </c>
    </row>
    <row r="3777" spans="1:19" ht="18" customHeight="1">
      <c r="A3777" s="66" t="s">
        <v>22</v>
      </c>
      <c r="B3777" s="66" t="str">
        <f t="shared" si="230"/>
        <v>3777</v>
      </c>
      <c r="R3777" s="68" t="str">
        <f t="shared" si="231"/>
        <v/>
      </c>
      <c r="S3777" s="70" t="s">
        <v>22</v>
      </c>
    </row>
    <row r="3778" spans="1:19" ht="18" customHeight="1">
      <c r="A3778" s="66" t="s">
        <v>22</v>
      </c>
      <c r="B3778" s="66" t="str">
        <f t="shared" si="230"/>
        <v>3778</v>
      </c>
      <c r="R3778" s="68" t="str">
        <f t="shared" si="231"/>
        <v/>
      </c>
      <c r="S3778" s="70" t="s">
        <v>22</v>
      </c>
    </row>
    <row r="3779" spans="1:19" ht="18" customHeight="1">
      <c r="A3779" s="66" t="s">
        <v>22</v>
      </c>
      <c r="B3779" s="66" t="str">
        <f t="shared" si="230"/>
        <v>3779</v>
      </c>
      <c r="R3779" s="68" t="str">
        <f t="shared" si="231"/>
        <v/>
      </c>
      <c r="S3779" s="70" t="s">
        <v>22</v>
      </c>
    </row>
    <row r="3780" spans="1:19" ht="18" customHeight="1">
      <c r="A3780" s="66" t="s">
        <v>22</v>
      </c>
      <c r="B3780" s="66" t="str">
        <f t="shared" ref="B3780:B3843" si="232">ROW(S3780)&amp;S3780</f>
        <v>3780</v>
      </c>
      <c r="R3780" s="68" t="str">
        <f t="shared" si="231"/>
        <v/>
      </c>
      <c r="S3780" s="70" t="s">
        <v>22</v>
      </c>
    </row>
    <row r="3781" spans="1:19" ht="18" customHeight="1">
      <c r="A3781" s="66" t="s">
        <v>22</v>
      </c>
      <c r="B3781" s="66" t="str">
        <f t="shared" si="232"/>
        <v>3781</v>
      </c>
      <c r="R3781" s="68" t="str">
        <f t="shared" ref="R3781:R3844" si="233">IF(J3781="","",J3781*Q3781)</f>
        <v/>
      </c>
      <c r="S3781" s="70" t="s">
        <v>22</v>
      </c>
    </row>
    <row r="3782" spans="1:19" ht="18" customHeight="1">
      <c r="A3782" s="66" t="s">
        <v>22</v>
      </c>
      <c r="B3782" s="66" t="str">
        <f t="shared" si="232"/>
        <v>3782</v>
      </c>
      <c r="R3782" s="68" t="str">
        <f t="shared" si="233"/>
        <v/>
      </c>
      <c r="S3782" s="70" t="s">
        <v>22</v>
      </c>
    </row>
    <row r="3783" spans="1:19" ht="18" customHeight="1">
      <c r="A3783" s="66" t="s">
        <v>22</v>
      </c>
      <c r="B3783" s="66" t="str">
        <f t="shared" si="232"/>
        <v>3783</v>
      </c>
      <c r="R3783" s="68" t="str">
        <f t="shared" si="233"/>
        <v/>
      </c>
      <c r="S3783" s="70" t="s">
        <v>22</v>
      </c>
    </row>
    <row r="3784" spans="1:19" ht="18" customHeight="1">
      <c r="A3784" s="66" t="s">
        <v>22</v>
      </c>
      <c r="B3784" s="66" t="str">
        <f t="shared" si="232"/>
        <v>3784</v>
      </c>
      <c r="R3784" s="68" t="str">
        <f t="shared" si="233"/>
        <v/>
      </c>
      <c r="S3784" s="70" t="s">
        <v>22</v>
      </c>
    </row>
    <row r="3785" spans="1:19" ht="18" customHeight="1">
      <c r="A3785" s="66" t="s">
        <v>22</v>
      </c>
      <c r="B3785" s="66" t="str">
        <f t="shared" si="232"/>
        <v>3785</v>
      </c>
      <c r="R3785" s="68" t="str">
        <f t="shared" si="233"/>
        <v/>
      </c>
      <c r="S3785" s="70" t="s">
        <v>22</v>
      </c>
    </row>
    <row r="3786" spans="1:19" ht="18" customHeight="1">
      <c r="A3786" s="66" t="s">
        <v>22</v>
      </c>
      <c r="B3786" s="66" t="str">
        <f t="shared" si="232"/>
        <v>3786</v>
      </c>
      <c r="R3786" s="68" t="str">
        <f t="shared" si="233"/>
        <v/>
      </c>
      <c r="S3786" s="70" t="s">
        <v>22</v>
      </c>
    </row>
    <row r="3787" spans="1:19" ht="18" customHeight="1">
      <c r="A3787" s="66" t="s">
        <v>22</v>
      </c>
      <c r="B3787" s="66" t="str">
        <f t="shared" si="232"/>
        <v>3787</v>
      </c>
      <c r="R3787" s="68" t="str">
        <f t="shared" si="233"/>
        <v/>
      </c>
      <c r="S3787" s="70" t="s">
        <v>22</v>
      </c>
    </row>
    <row r="3788" spans="1:19" ht="18" customHeight="1">
      <c r="A3788" s="66" t="s">
        <v>22</v>
      </c>
      <c r="B3788" s="66" t="str">
        <f t="shared" si="232"/>
        <v>3788</v>
      </c>
      <c r="R3788" s="68" t="str">
        <f t="shared" si="233"/>
        <v/>
      </c>
      <c r="S3788" s="70" t="s">
        <v>22</v>
      </c>
    </row>
    <row r="3789" spans="1:19" ht="18" customHeight="1">
      <c r="A3789" s="66" t="s">
        <v>22</v>
      </c>
      <c r="B3789" s="66" t="str">
        <f t="shared" si="232"/>
        <v>3789</v>
      </c>
      <c r="R3789" s="68" t="str">
        <f t="shared" si="233"/>
        <v/>
      </c>
      <c r="S3789" s="70" t="s">
        <v>22</v>
      </c>
    </row>
    <row r="3790" spans="1:19" ht="18" customHeight="1">
      <c r="A3790" s="66" t="s">
        <v>22</v>
      </c>
      <c r="B3790" s="66" t="str">
        <f t="shared" si="232"/>
        <v>3790</v>
      </c>
      <c r="R3790" s="68" t="str">
        <f t="shared" si="233"/>
        <v/>
      </c>
      <c r="S3790" s="70" t="s">
        <v>22</v>
      </c>
    </row>
    <row r="3791" spans="1:19" ht="18" customHeight="1">
      <c r="A3791" s="66" t="s">
        <v>22</v>
      </c>
      <c r="B3791" s="66" t="str">
        <f t="shared" si="232"/>
        <v>3791</v>
      </c>
      <c r="R3791" s="68" t="str">
        <f t="shared" si="233"/>
        <v/>
      </c>
      <c r="S3791" s="70" t="s">
        <v>22</v>
      </c>
    </row>
    <row r="3792" spans="1:19" ht="18" customHeight="1">
      <c r="A3792" s="66" t="s">
        <v>22</v>
      </c>
      <c r="B3792" s="66" t="str">
        <f t="shared" si="232"/>
        <v>3792</v>
      </c>
      <c r="R3792" s="68" t="str">
        <f t="shared" si="233"/>
        <v/>
      </c>
      <c r="S3792" s="70" t="s">
        <v>22</v>
      </c>
    </row>
    <row r="3793" spans="1:19" ht="18" customHeight="1">
      <c r="A3793" s="66" t="s">
        <v>22</v>
      </c>
      <c r="B3793" s="66" t="str">
        <f t="shared" si="232"/>
        <v>3793</v>
      </c>
      <c r="R3793" s="68" t="str">
        <f t="shared" si="233"/>
        <v/>
      </c>
      <c r="S3793" s="70" t="s">
        <v>22</v>
      </c>
    </row>
    <row r="3794" spans="1:19" ht="18" customHeight="1">
      <c r="A3794" s="66" t="s">
        <v>22</v>
      </c>
      <c r="B3794" s="66" t="str">
        <f t="shared" si="232"/>
        <v>3794</v>
      </c>
      <c r="R3794" s="68" t="str">
        <f t="shared" si="233"/>
        <v/>
      </c>
      <c r="S3794" s="70" t="s">
        <v>22</v>
      </c>
    </row>
    <row r="3795" spans="1:19" ht="18" customHeight="1">
      <c r="A3795" s="66" t="s">
        <v>22</v>
      </c>
      <c r="B3795" s="66" t="str">
        <f t="shared" si="232"/>
        <v>3795</v>
      </c>
      <c r="R3795" s="68" t="str">
        <f t="shared" si="233"/>
        <v/>
      </c>
      <c r="S3795" s="70" t="s">
        <v>22</v>
      </c>
    </row>
    <row r="3796" spans="1:19" ht="18" customHeight="1">
      <c r="A3796" s="66" t="s">
        <v>22</v>
      </c>
      <c r="B3796" s="66" t="str">
        <f t="shared" si="232"/>
        <v>3796</v>
      </c>
      <c r="R3796" s="68" t="str">
        <f t="shared" si="233"/>
        <v/>
      </c>
      <c r="S3796" s="70" t="s">
        <v>22</v>
      </c>
    </row>
    <row r="3797" spans="1:19" ht="18" customHeight="1">
      <c r="A3797" s="66" t="s">
        <v>22</v>
      </c>
      <c r="B3797" s="66" t="str">
        <f t="shared" si="232"/>
        <v>3797</v>
      </c>
      <c r="R3797" s="68" t="str">
        <f t="shared" si="233"/>
        <v/>
      </c>
      <c r="S3797" s="70" t="s">
        <v>22</v>
      </c>
    </row>
    <row r="3798" spans="1:19" ht="18" customHeight="1">
      <c r="A3798" s="66" t="s">
        <v>22</v>
      </c>
      <c r="B3798" s="66" t="str">
        <f t="shared" si="232"/>
        <v>3798</v>
      </c>
      <c r="R3798" s="68" t="str">
        <f t="shared" si="233"/>
        <v/>
      </c>
      <c r="S3798" s="70" t="s">
        <v>22</v>
      </c>
    </row>
    <row r="3799" spans="1:19" ht="18" customHeight="1">
      <c r="A3799" s="66" t="s">
        <v>22</v>
      </c>
      <c r="B3799" s="66" t="str">
        <f t="shared" si="232"/>
        <v>3799</v>
      </c>
      <c r="R3799" s="68" t="str">
        <f t="shared" si="233"/>
        <v/>
      </c>
      <c r="S3799" s="70" t="s">
        <v>22</v>
      </c>
    </row>
    <row r="3800" spans="1:19" ht="18" customHeight="1">
      <c r="A3800" s="66" t="s">
        <v>22</v>
      </c>
      <c r="B3800" s="66" t="str">
        <f t="shared" si="232"/>
        <v>3800</v>
      </c>
      <c r="R3800" s="68" t="str">
        <f t="shared" si="233"/>
        <v/>
      </c>
      <c r="S3800" s="70" t="s">
        <v>22</v>
      </c>
    </row>
    <row r="3801" spans="1:19" ht="18" customHeight="1">
      <c r="A3801" s="66" t="s">
        <v>22</v>
      </c>
      <c r="B3801" s="66" t="str">
        <f t="shared" si="232"/>
        <v>3801</v>
      </c>
      <c r="R3801" s="68" t="str">
        <f t="shared" si="233"/>
        <v/>
      </c>
      <c r="S3801" s="70" t="s">
        <v>22</v>
      </c>
    </row>
    <row r="3802" spans="1:19" ht="18" customHeight="1">
      <c r="A3802" s="66" t="s">
        <v>22</v>
      </c>
      <c r="B3802" s="66" t="str">
        <f t="shared" si="232"/>
        <v>3802</v>
      </c>
      <c r="R3802" s="68" t="str">
        <f t="shared" si="233"/>
        <v/>
      </c>
      <c r="S3802" s="70" t="s">
        <v>22</v>
      </c>
    </row>
    <row r="3803" spans="1:19" ht="18" customHeight="1">
      <c r="A3803" s="66" t="s">
        <v>22</v>
      </c>
      <c r="B3803" s="66" t="str">
        <f t="shared" si="232"/>
        <v>3803</v>
      </c>
      <c r="R3803" s="68" t="str">
        <f t="shared" si="233"/>
        <v/>
      </c>
      <c r="S3803" s="70" t="s">
        <v>22</v>
      </c>
    </row>
    <row r="3804" spans="1:19" ht="18" customHeight="1">
      <c r="A3804" s="66" t="s">
        <v>22</v>
      </c>
      <c r="B3804" s="66" t="str">
        <f t="shared" si="232"/>
        <v>3804</v>
      </c>
      <c r="R3804" s="68" t="str">
        <f t="shared" si="233"/>
        <v/>
      </c>
      <c r="S3804" s="70" t="s">
        <v>22</v>
      </c>
    </row>
    <row r="3805" spans="1:19" ht="18" customHeight="1">
      <c r="A3805" s="66" t="s">
        <v>22</v>
      </c>
      <c r="B3805" s="66" t="str">
        <f t="shared" si="232"/>
        <v>3805</v>
      </c>
      <c r="R3805" s="68" t="str">
        <f t="shared" si="233"/>
        <v/>
      </c>
      <c r="S3805" s="70" t="s">
        <v>22</v>
      </c>
    </row>
    <row r="3806" spans="1:19" ht="18" customHeight="1">
      <c r="A3806" s="66" t="s">
        <v>22</v>
      </c>
      <c r="B3806" s="66" t="str">
        <f t="shared" si="232"/>
        <v>3806</v>
      </c>
      <c r="R3806" s="68" t="str">
        <f t="shared" si="233"/>
        <v/>
      </c>
      <c r="S3806" s="70" t="s">
        <v>22</v>
      </c>
    </row>
    <row r="3807" spans="1:19" ht="18" customHeight="1">
      <c r="A3807" s="66" t="s">
        <v>22</v>
      </c>
      <c r="B3807" s="66" t="str">
        <f t="shared" si="232"/>
        <v>3807</v>
      </c>
      <c r="R3807" s="68" t="str">
        <f t="shared" si="233"/>
        <v/>
      </c>
      <c r="S3807" s="70" t="s">
        <v>22</v>
      </c>
    </row>
    <row r="3808" spans="1:19" ht="18" customHeight="1">
      <c r="A3808" s="66" t="s">
        <v>22</v>
      </c>
      <c r="B3808" s="66" t="str">
        <f t="shared" si="232"/>
        <v>3808</v>
      </c>
      <c r="R3808" s="68" t="str">
        <f t="shared" si="233"/>
        <v/>
      </c>
      <c r="S3808" s="70" t="s">
        <v>22</v>
      </c>
    </row>
    <row r="3809" spans="1:19" ht="18" customHeight="1">
      <c r="A3809" s="66" t="s">
        <v>22</v>
      </c>
      <c r="B3809" s="66" t="str">
        <f t="shared" si="232"/>
        <v>3809</v>
      </c>
      <c r="R3809" s="68" t="str">
        <f t="shared" si="233"/>
        <v/>
      </c>
      <c r="S3809" s="70" t="s">
        <v>22</v>
      </c>
    </row>
    <row r="3810" spans="1:19" ht="18" customHeight="1">
      <c r="A3810" s="66" t="s">
        <v>22</v>
      </c>
      <c r="B3810" s="66" t="str">
        <f t="shared" si="232"/>
        <v>3810</v>
      </c>
      <c r="R3810" s="68" t="str">
        <f t="shared" si="233"/>
        <v/>
      </c>
      <c r="S3810" s="70" t="s">
        <v>22</v>
      </c>
    </row>
    <row r="3811" spans="1:19" ht="18" customHeight="1">
      <c r="A3811" s="66" t="s">
        <v>22</v>
      </c>
      <c r="B3811" s="66" t="str">
        <f t="shared" si="232"/>
        <v>3811</v>
      </c>
      <c r="R3811" s="68" t="str">
        <f t="shared" si="233"/>
        <v/>
      </c>
      <c r="S3811" s="70" t="s">
        <v>22</v>
      </c>
    </row>
    <row r="3812" spans="1:19" ht="18" customHeight="1">
      <c r="A3812" s="66" t="s">
        <v>22</v>
      </c>
      <c r="B3812" s="66" t="str">
        <f t="shared" si="232"/>
        <v>3812</v>
      </c>
      <c r="R3812" s="68" t="str">
        <f t="shared" si="233"/>
        <v/>
      </c>
      <c r="S3812" s="70" t="s">
        <v>22</v>
      </c>
    </row>
    <row r="3813" spans="1:19" ht="18" customHeight="1">
      <c r="A3813" s="66" t="s">
        <v>22</v>
      </c>
      <c r="B3813" s="66" t="str">
        <f t="shared" si="232"/>
        <v>3813</v>
      </c>
      <c r="R3813" s="68" t="str">
        <f t="shared" si="233"/>
        <v/>
      </c>
      <c r="S3813" s="70" t="s">
        <v>22</v>
      </c>
    </row>
    <row r="3814" spans="1:19" ht="18" customHeight="1">
      <c r="A3814" s="66" t="s">
        <v>22</v>
      </c>
      <c r="B3814" s="66" t="str">
        <f t="shared" si="232"/>
        <v>3814</v>
      </c>
      <c r="R3814" s="68" t="str">
        <f t="shared" si="233"/>
        <v/>
      </c>
      <c r="S3814" s="70" t="s">
        <v>22</v>
      </c>
    </row>
    <row r="3815" spans="1:19" ht="18" customHeight="1">
      <c r="A3815" s="66" t="s">
        <v>22</v>
      </c>
      <c r="B3815" s="66" t="str">
        <f t="shared" si="232"/>
        <v>3815</v>
      </c>
      <c r="R3815" s="68" t="str">
        <f t="shared" si="233"/>
        <v/>
      </c>
      <c r="S3815" s="70" t="s">
        <v>22</v>
      </c>
    </row>
    <row r="3816" spans="1:19" ht="18" customHeight="1">
      <c r="A3816" s="66" t="s">
        <v>22</v>
      </c>
      <c r="B3816" s="66" t="str">
        <f t="shared" si="232"/>
        <v>3816</v>
      </c>
      <c r="R3816" s="68" t="str">
        <f t="shared" si="233"/>
        <v/>
      </c>
      <c r="S3816" s="70" t="s">
        <v>22</v>
      </c>
    </row>
    <row r="3817" spans="1:19" ht="18" customHeight="1">
      <c r="A3817" s="66" t="s">
        <v>22</v>
      </c>
      <c r="B3817" s="66" t="str">
        <f t="shared" si="232"/>
        <v>3817</v>
      </c>
      <c r="R3817" s="68" t="str">
        <f t="shared" si="233"/>
        <v/>
      </c>
      <c r="S3817" s="70" t="s">
        <v>22</v>
      </c>
    </row>
    <row r="3818" spans="1:19" ht="18" customHeight="1">
      <c r="A3818" s="66" t="s">
        <v>22</v>
      </c>
      <c r="B3818" s="66" t="str">
        <f t="shared" si="232"/>
        <v>3818</v>
      </c>
      <c r="R3818" s="68" t="str">
        <f t="shared" si="233"/>
        <v/>
      </c>
      <c r="S3818" s="70" t="s">
        <v>22</v>
      </c>
    </row>
    <row r="3819" spans="1:19" ht="18" customHeight="1">
      <c r="A3819" s="66" t="s">
        <v>22</v>
      </c>
      <c r="B3819" s="66" t="str">
        <f t="shared" si="232"/>
        <v>3819</v>
      </c>
      <c r="R3819" s="68" t="str">
        <f t="shared" si="233"/>
        <v/>
      </c>
      <c r="S3819" s="70" t="s">
        <v>22</v>
      </c>
    </row>
    <row r="3820" spans="1:19" ht="18" customHeight="1">
      <c r="A3820" s="66" t="s">
        <v>22</v>
      </c>
      <c r="B3820" s="66" t="str">
        <f t="shared" si="232"/>
        <v>3820</v>
      </c>
      <c r="R3820" s="68" t="str">
        <f t="shared" si="233"/>
        <v/>
      </c>
      <c r="S3820" s="70" t="s">
        <v>22</v>
      </c>
    </row>
    <row r="3821" spans="1:19" ht="18" customHeight="1">
      <c r="A3821" s="66" t="s">
        <v>22</v>
      </c>
      <c r="B3821" s="66" t="str">
        <f t="shared" si="232"/>
        <v>3821</v>
      </c>
      <c r="R3821" s="68" t="str">
        <f t="shared" si="233"/>
        <v/>
      </c>
      <c r="S3821" s="70" t="s">
        <v>22</v>
      </c>
    </row>
    <row r="3822" spans="1:19" ht="18" customHeight="1">
      <c r="A3822" s="66" t="s">
        <v>22</v>
      </c>
      <c r="B3822" s="66" t="str">
        <f t="shared" si="232"/>
        <v>3822</v>
      </c>
      <c r="R3822" s="68" t="str">
        <f t="shared" si="233"/>
        <v/>
      </c>
      <c r="S3822" s="70" t="s">
        <v>22</v>
      </c>
    </row>
    <row r="3823" spans="1:19" ht="18" customHeight="1">
      <c r="A3823" s="66" t="s">
        <v>22</v>
      </c>
      <c r="B3823" s="66" t="str">
        <f t="shared" si="232"/>
        <v>3823</v>
      </c>
      <c r="R3823" s="68" t="str">
        <f t="shared" si="233"/>
        <v/>
      </c>
      <c r="S3823" s="70" t="s">
        <v>22</v>
      </c>
    </row>
    <row r="3824" spans="1:19" ht="18" customHeight="1">
      <c r="A3824" s="66" t="s">
        <v>22</v>
      </c>
      <c r="B3824" s="66" t="str">
        <f t="shared" si="232"/>
        <v>3824</v>
      </c>
      <c r="R3824" s="68" t="str">
        <f t="shared" si="233"/>
        <v/>
      </c>
      <c r="S3824" s="70" t="s">
        <v>22</v>
      </c>
    </row>
    <row r="3825" spans="1:19" ht="18" customHeight="1">
      <c r="A3825" s="66" t="s">
        <v>22</v>
      </c>
      <c r="B3825" s="66" t="str">
        <f t="shared" si="232"/>
        <v>3825</v>
      </c>
      <c r="R3825" s="68" t="str">
        <f t="shared" si="233"/>
        <v/>
      </c>
      <c r="S3825" s="70" t="s">
        <v>22</v>
      </c>
    </row>
    <row r="3826" spans="1:19" ht="18" customHeight="1">
      <c r="A3826" s="66" t="s">
        <v>22</v>
      </c>
      <c r="B3826" s="66" t="str">
        <f t="shared" si="232"/>
        <v>3826</v>
      </c>
      <c r="R3826" s="68" t="str">
        <f t="shared" si="233"/>
        <v/>
      </c>
      <c r="S3826" s="70" t="s">
        <v>22</v>
      </c>
    </row>
    <row r="3827" spans="1:19" ht="18" customHeight="1">
      <c r="A3827" s="66" t="s">
        <v>22</v>
      </c>
      <c r="B3827" s="66" t="str">
        <f t="shared" si="232"/>
        <v>3827</v>
      </c>
      <c r="R3827" s="68" t="str">
        <f t="shared" si="233"/>
        <v/>
      </c>
      <c r="S3827" s="70" t="s">
        <v>22</v>
      </c>
    </row>
    <row r="3828" spans="1:19" ht="18" customHeight="1">
      <c r="A3828" s="66" t="s">
        <v>22</v>
      </c>
      <c r="B3828" s="66" t="str">
        <f t="shared" si="232"/>
        <v>3828</v>
      </c>
      <c r="R3828" s="68" t="str">
        <f t="shared" si="233"/>
        <v/>
      </c>
      <c r="S3828" s="70" t="s">
        <v>22</v>
      </c>
    </row>
    <row r="3829" spans="1:19" ht="18" customHeight="1">
      <c r="A3829" s="66" t="s">
        <v>22</v>
      </c>
      <c r="B3829" s="66" t="str">
        <f t="shared" si="232"/>
        <v>3829</v>
      </c>
      <c r="R3829" s="68" t="str">
        <f t="shared" si="233"/>
        <v/>
      </c>
      <c r="S3829" s="70" t="s">
        <v>22</v>
      </c>
    </row>
    <row r="3830" spans="1:19" ht="18" customHeight="1">
      <c r="A3830" s="66" t="s">
        <v>22</v>
      </c>
      <c r="B3830" s="66" t="str">
        <f t="shared" si="232"/>
        <v>3830</v>
      </c>
      <c r="R3830" s="68" t="str">
        <f t="shared" si="233"/>
        <v/>
      </c>
      <c r="S3830" s="70" t="s">
        <v>22</v>
      </c>
    </row>
    <row r="3831" spans="1:19" ht="18" customHeight="1">
      <c r="A3831" s="66" t="s">
        <v>22</v>
      </c>
      <c r="B3831" s="66" t="str">
        <f t="shared" si="232"/>
        <v>3831</v>
      </c>
      <c r="R3831" s="68" t="str">
        <f t="shared" si="233"/>
        <v/>
      </c>
      <c r="S3831" s="70" t="s">
        <v>22</v>
      </c>
    </row>
    <row r="3832" spans="1:19" ht="18" customHeight="1">
      <c r="A3832" s="66" t="s">
        <v>22</v>
      </c>
      <c r="B3832" s="66" t="str">
        <f t="shared" si="232"/>
        <v>3832</v>
      </c>
      <c r="R3832" s="68" t="str">
        <f t="shared" si="233"/>
        <v/>
      </c>
      <c r="S3832" s="70" t="s">
        <v>22</v>
      </c>
    </row>
    <row r="3833" spans="1:19" ht="18" customHeight="1">
      <c r="A3833" s="66" t="s">
        <v>22</v>
      </c>
      <c r="B3833" s="66" t="str">
        <f t="shared" si="232"/>
        <v>3833</v>
      </c>
      <c r="R3833" s="68" t="str">
        <f t="shared" si="233"/>
        <v/>
      </c>
      <c r="S3833" s="70" t="s">
        <v>22</v>
      </c>
    </row>
    <row r="3834" spans="1:19" ht="18" customHeight="1">
      <c r="A3834" s="66" t="s">
        <v>22</v>
      </c>
      <c r="B3834" s="66" t="str">
        <f t="shared" si="232"/>
        <v>3834</v>
      </c>
      <c r="R3834" s="68" t="str">
        <f t="shared" si="233"/>
        <v/>
      </c>
      <c r="S3834" s="70" t="s">
        <v>22</v>
      </c>
    </row>
    <row r="3835" spans="1:19" ht="18" customHeight="1">
      <c r="A3835" s="66" t="s">
        <v>22</v>
      </c>
      <c r="B3835" s="66" t="str">
        <f t="shared" si="232"/>
        <v>3835</v>
      </c>
      <c r="R3835" s="68" t="str">
        <f t="shared" si="233"/>
        <v/>
      </c>
      <c r="S3835" s="70" t="s">
        <v>22</v>
      </c>
    </row>
    <row r="3836" spans="1:19" ht="18" customHeight="1">
      <c r="A3836" s="66" t="s">
        <v>22</v>
      </c>
      <c r="B3836" s="66" t="str">
        <f t="shared" si="232"/>
        <v>3836</v>
      </c>
      <c r="R3836" s="68" t="str">
        <f t="shared" si="233"/>
        <v/>
      </c>
      <c r="S3836" s="70" t="s">
        <v>22</v>
      </c>
    </row>
    <row r="3837" spans="1:19" ht="18" customHeight="1">
      <c r="A3837" s="66" t="s">
        <v>22</v>
      </c>
      <c r="B3837" s="66" t="str">
        <f t="shared" si="232"/>
        <v>3837</v>
      </c>
      <c r="R3837" s="68" t="str">
        <f t="shared" si="233"/>
        <v/>
      </c>
      <c r="S3837" s="70" t="s">
        <v>22</v>
      </c>
    </row>
    <row r="3838" spans="1:19" ht="18" customHeight="1">
      <c r="A3838" s="66" t="s">
        <v>22</v>
      </c>
      <c r="B3838" s="66" t="str">
        <f t="shared" si="232"/>
        <v>3838</v>
      </c>
      <c r="R3838" s="68" t="str">
        <f t="shared" si="233"/>
        <v/>
      </c>
      <c r="S3838" s="70" t="s">
        <v>22</v>
      </c>
    </row>
    <row r="3839" spans="1:19" ht="18" customHeight="1">
      <c r="A3839" s="66" t="s">
        <v>22</v>
      </c>
      <c r="B3839" s="66" t="str">
        <f t="shared" si="232"/>
        <v>3839</v>
      </c>
      <c r="R3839" s="68" t="str">
        <f t="shared" si="233"/>
        <v/>
      </c>
      <c r="S3839" s="70" t="s">
        <v>22</v>
      </c>
    </row>
    <row r="3840" spans="1:19" ht="18" customHeight="1">
      <c r="A3840" s="66" t="s">
        <v>22</v>
      </c>
      <c r="B3840" s="66" t="str">
        <f t="shared" si="232"/>
        <v>3840</v>
      </c>
      <c r="R3840" s="68" t="str">
        <f t="shared" si="233"/>
        <v/>
      </c>
      <c r="S3840" s="70" t="s">
        <v>22</v>
      </c>
    </row>
    <row r="3841" spans="1:19" ht="18" customHeight="1">
      <c r="A3841" s="66" t="s">
        <v>22</v>
      </c>
      <c r="B3841" s="66" t="str">
        <f t="shared" si="232"/>
        <v>3841</v>
      </c>
      <c r="R3841" s="68" t="str">
        <f t="shared" si="233"/>
        <v/>
      </c>
      <c r="S3841" s="70" t="s">
        <v>22</v>
      </c>
    </row>
    <row r="3842" spans="1:19" ht="18" customHeight="1">
      <c r="A3842" s="66" t="s">
        <v>22</v>
      </c>
      <c r="B3842" s="66" t="str">
        <f t="shared" si="232"/>
        <v>3842</v>
      </c>
      <c r="R3842" s="68" t="str">
        <f t="shared" si="233"/>
        <v/>
      </c>
      <c r="S3842" s="70" t="s">
        <v>22</v>
      </c>
    </row>
    <row r="3843" spans="1:19" ht="18" customHeight="1">
      <c r="A3843" s="66" t="s">
        <v>22</v>
      </c>
      <c r="B3843" s="66" t="str">
        <f t="shared" si="232"/>
        <v>3843</v>
      </c>
      <c r="R3843" s="68" t="str">
        <f t="shared" si="233"/>
        <v/>
      </c>
      <c r="S3843" s="70" t="s">
        <v>22</v>
      </c>
    </row>
    <row r="3844" spans="1:19" ht="18" customHeight="1">
      <c r="A3844" s="66" t="s">
        <v>22</v>
      </c>
      <c r="B3844" s="66" t="str">
        <f t="shared" ref="B3844:B3907" si="234">ROW(S3844)&amp;S3844</f>
        <v>3844</v>
      </c>
      <c r="R3844" s="68" t="str">
        <f t="shared" si="233"/>
        <v/>
      </c>
      <c r="S3844" s="70" t="s">
        <v>22</v>
      </c>
    </row>
    <row r="3845" spans="1:19" ht="18" customHeight="1">
      <c r="A3845" s="66" t="s">
        <v>22</v>
      </c>
      <c r="B3845" s="66" t="str">
        <f t="shared" si="234"/>
        <v>3845</v>
      </c>
      <c r="R3845" s="68" t="str">
        <f t="shared" ref="R3845:R3908" si="235">IF(J3845="","",J3845*Q3845)</f>
        <v/>
      </c>
      <c r="S3845" s="70" t="s">
        <v>22</v>
      </c>
    </row>
    <row r="3846" spans="1:19" ht="18" customHeight="1">
      <c r="A3846" s="66" t="s">
        <v>22</v>
      </c>
      <c r="B3846" s="66" t="str">
        <f t="shared" si="234"/>
        <v>3846</v>
      </c>
      <c r="R3846" s="68" t="str">
        <f t="shared" si="235"/>
        <v/>
      </c>
      <c r="S3846" s="70" t="s">
        <v>22</v>
      </c>
    </row>
    <row r="3847" spans="1:19" ht="18" customHeight="1">
      <c r="A3847" s="66" t="s">
        <v>22</v>
      </c>
      <c r="B3847" s="66" t="str">
        <f t="shared" si="234"/>
        <v>3847</v>
      </c>
      <c r="R3847" s="68" t="str">
        <f t="shared" si="235"/>
        <v/>
      </c>
      <c r="S3847" s="70" t="s">
        <v>22</v>
      </c>
    </row>
    <row r="3848" spans="1:19" ht="18" customHeight="1">
      <c r="A3848" s="66" t="s">
        <v>22</v>
      </c>
      <c r="B3848" s="66" t="str">
        <f t="shared" si="234"/>
        <v>3848</v>
      </c>
      <c r="R3848" s="68" t="str">
        <f t="shared" si="235"/>
        <v/>
      </c>
      <c r="S3848" s="70" t="s">
        <v>22</v>
      </c>
    </row>
    <row r="3849" spans="1:19" ht="18" customHeight="1">
      <c r="A3849" s="66" t="s">
        <v>22</v>
      </c>
      <c r="B3849" s="66" t="str">
        <f t="shared" si="234"/>
        <v>3849</v>
      </c>
      <c r="R3849" s="68" t="str">
        <f t="shared" si="235"/>
        <v/>
      </c>
      <c r="S3849" s="70" t="s">
        <v>22</v>
      </c>
    </row>
    <row r="3850" spans="1:19" ht="18" customHeight="1">
      <c r="A3850" s="66" t="s">
        <v>22</v>
      </c>
      <c r="B3850" s="66" t="str">
        <f t="shared" si="234"/>
        <v>3850</v>
      </c>
      <c r="R3850" s="68" t="str">
        <f t="shared" si="235"/>
        <v/>
      </c>
      <c r="S3850" s="70" t="s">
        <v>22</v>
      </c>
    </row>
    <row r="3851" spans="1:19" ht="18" customHeight="1">
      <c r="A3851" s="66" t="s">
        <v>22</v>
      </c>
      <c r="B3851" s="66" t="str">
        <f t="shared" si="234"/>
        <v>3851</v>
      </c>
      <c r="R3851" s="68" t="str">
        <f t="shared" si="235"/>
        <v/>
      </c>
      <c r="S3851" s="70" t="s">
        <v>22</v>
      </c>
    </row>
    <row r="3852" spans="1:19" ht="18" customHeight="1">
      <c r="A3852" s="66" t="s">
        <v>22</v>
      </c>
      <c r="B3852" s="66" t="str">
        <f t="shared" si="234"/>
        <v>3852</v>
      </c>
      <c r="R3852" s="68" t="str">
        <f t="shared" si="235"/>
        <v/>
      </c>
      <c r="S3852" s="70" t="s">
        <v>22</v>
      </c>
    </row>
    <row r="3853" spans="1:19" ht="18" customHeight="1">
      <c r="A3853" s="66" t="s">
        <v>22</v>
      </c>
      <c r="B3853" s="66" t="str">
        <f t="shared" si="234"/>
        <v>3853</v>
      </c>
      <c r="R3853" s="68" t="str">
        <f t="shared" si="235"/>
        <v/>
      </c>
      <c r="S3853" s="70" t="s">
        <v>22</v>
      </c>
    </row>
    <row r="3854" spans="1:19" ht="18" customHeight="1">
      <c r="A3854" s="66" t="s">
        <v>22</v>
      </c>
      <c r="B3854" s="66" t="str">
        <f t="shared" si="234"/>
        <v>3854</v>
      </c>
      <c r="R3854" s="68" t="str">
        <f t="shared" si="235"/>
        <v/>
      </c>
      <c r="S3854" s="70" t="s">
        <v>22</v>
      </c>
    </row>
    <row r="3855" spans="1:19" ht="18" customHeight="1">
      <c r="A3855" s="66" t="s">
        <v>22</v>
      </c>
      <c r="B3855" s="66" t="str">
        <f t="shared" si="234"/>
        <v>3855</v>
      </c>
      <c r="R3855" s="68" t="str">
        <f t="shared" si="235"/>
        <v/>
      </c>
      <c r="S3855" s="70" t="s">
        <v>22</v>
      </c>
    </row>
    <row r="3856" spans="1:19" ht="18" customHeight="1">
      <c r="A3856" s="66" t="s">
        <v>22</v>
      </c>
      <c r="B3856" s="66" t="str">
        <f t="shared" si="234"/>
        <v>3856</v>
      </c>
      <c r="R3856" s="68" t="str">
        <f t="shared" si="235"/>
        <v/>
      </c>
      <c r="S3856" s="70" t="s">
        <v>22</v>
      </c>
    </row>
    <row r="3857" spans="1:19" ht="18" customHeight="1">
      <c r="A3857" s="66" t="s">
        <v>22</v>
      </c>
      <c r="B3857" s="66" t="str">
        <f t="shared" si="234"/>
        <v>3857</v>
      </c>
      <c r="R3857" s="68" t="str">
        <f t="shared" si="235"/>
        <v/>
      </c>
      <c r="S3857" s="70" t="s">
        <v>22</v>
      </c>
    </row>
    <row r="3858" spans="1:19" ht="18" customHeight="1">
      <c r="A3858" s="66" t="s">
        <v>22</v>
      </c>
      <c r="B3858" s="66" t="str">
        <f t="shared" si="234"/>
        <v>3858</v>
      </c>
      <c r="R3858" s="68" t="str">
        <f t="shared" si="235"/>
        <v/>
      </c>
      <c r="S3858" s="70" t="s">
        <v>22</v>
      </c>
    </row>
    <row r="3859" spans="1:19" ht="18" customHeight="1">
      <c r="A3859" s="66" t="s">
        <v>22</v>
      </c>
      <c r="B3859" s="66" t="str">
        <f t="shared" si="234"/>
        <v>3859</v>
      </c>
      <c r="R3859" s="68" t="str">
        <f t="shared" si="235"/>
        <v/>
      </c>
      <c r="S3859" s="70" t="s">
        <v>22</v>
      </c>
    </row>
    <row r="3860" spans="1:19" ht="18" customHeight="1">
      <c r="A3860" s="66" t="s">
        <v>22</v>
      </c>
      <c r="B3860" s="66" t="str">
        <f t="shared" si="234"/>
        <v>3860</v>
      </c>
      <c r="R3860" s="68" t="str">
        <f t="shared" si="235"/>
        <v/>
      </c>
      <c r="S3860" s="70" t="s">
        <v>22</v>
      </c>
    </row>
    <row r="3861" spans="1:19" ht="18" customHeight="1">
      <c r="A3861" s="66" t="s">
        <v>22</v>
      </c>
      <c r="B3861" s="66" t="str">
        <f t="shared" si="234"/>
        <v>3861</v>
      </c>
      <c r="R3861" s="68" t="str">
        <f t="shared" si="235"/>
        <v/>
      </c>
      <c r="S3861" s="70" t="s">
        <v>22</v>
      </c>
    </row>
    <row r="3862" spans="1:19" ht="18" customHeight="1">
      <c r="A3862" s="66" t="s">
        <v>22</v>
      </c>
      <c r="B3862" s="66" t="str">
        <f t="shared" si="234"/>
        <v>3862</v>
      </c>
      <c r="R3862" s="68" t="str">
        <f t="shared" si="235"/>
        <v/>
      </c>
      <c r="S3862" s="70" t="s">
        <v>22</v>
      </c>
    </row>
    <row r="3863" spans="1:19" ht="18" customHeight="1">
      <c r="A3863" s="66" t="s">
        <v>22</v>
      </c>
      <c r="B3863" s="66" t="str">
        <f t="shared" si="234"/>
        <v>3863</v>
      </c>
      <c r="R3863" s="68" t="str">
        <f t="shared" si="235"/>
        <v/>
      </c>
      <c r="S3863" s="70" t="s">
        <v>22</v>
      </c>
    </row>
    <row r="3864" spans="1:19" ht="18" customHeight="1">
      <c r="A3864" s="66" t="s">
        <v>22</v>
      </c>
      <c r="B3864" s="66" t="str">
        <f t="shared" si="234"/>
        <v>3864</v>
      </c>
      <c r="R3864" s="68" t="str">
        <f t="shared" si="235"/>
        <v/>
      </c>
      <c r="S3864" s="70" t="s">
        <v>22</v>
      </c>
    </row>
    <row r="3865" spans="1:19" ht="18" customHeight="1">
      <c r="A3865" s="66" t="s">
        <v>22</v>
      </c>
      <c r="B3865" s="66" t="str">
        <f t="shared" si="234"/>
        <v>3865</v>
      </c>
      <c r="R3865" s="68" t="str">
        <f t="shared" si="235"/>
        <v/>
      </c>
      <c r="S3865" s="70" t="s">
        <v>22</v>
      </c>
    </row>
    <row r="3866" spans="1:19" ht="18" customHeight="1">
      <c r="A3866" s="66" t="s">
        <v>22</v>
      </c>
      <c r="B3866" s="66" t="str">
        <f t="shared" si="234"/>
        <v>3866</v>
      </c>
      <c r="R3866" s="68" t="str">
        <f t="shared" si="235"/>
        <v/>
      </c>
      <c r="S3866" s="70" t="s">
        <v>22</v>
      </c>
    </row>
    <row r="3867" spans="1:19" ht="18" customHeight="1">
      <c r="A3867" s="66" t="s">
        <v>22</v>
      </c>
      <c r="B3867" s="66" t="str">
        <f t="shared" si="234"/>
        <v>3867</v>
      </c>
      <c r="R3867" s="68" t="str">
        <f t="shared" si="235"/>
        <v/>
      </c>
      <c r="S3867" s="70" t="s">
        <v>22</v>
      </c>
    </row>
    <row r="3868" spans="1:19" ht="18" customHeight="1">
      <c r="A3868" s="66" t="s">
        <v>22</v>
      </c>
      <c r="B3868" s="66" t="str">
        <f t="shared" si="234"/>
        <v>3868</v>
      </c>
      <c r="R3868" s="68" t="str">
        <f t="shared" si="235"/>
        <v/>
      </c>
      <c r="S3868" s="70" t="s">
        <v>22</v>
      </c>
    </row>
    <row r="3869" spans="1:19" ht="18" customHeight="1">
      <c r="A3869" s="66" t="s">
        <v>22</v>
      </c>
      <c r="B3869" s="66" t="str">
        <f t="shared" si="234"/>
        <v>3869</v>
      </c>
      <c r="R3869" s="68" t="str">
        <f t="shared" si="235"/>
        <v/>
      </c>
      <c r="S3869" s="70" t="s">
        <v>22</v>
      </c>
    </row>
    <row r="3870" spans="1:19" ht="18" customHeight="1">
      <c r="A3870" s="66" t="s">
        <v>22</v>
      </c>
      <c r="B3870" s="66" t="str">
        <f t="shared" si="234"/>
        <v>3870</v>
      </c>
      <c r="R3870" s="68" t="str">
        <f t="shared" si="235"/>
        <v/>
      </c>
      <c r="S3870" s="70" t="s">
        <v>22</v>
      </c>
    </row>
    <row r="3871" spans="1:19" ht="18" customHeight="1">
      <c r="A3871" s="66" t="s">
        <v>22</v>
      </c>
      <c r="B3871" s="66" t="str">
        <f t="shared" si="234"/>
        <v>3871</v>
      </c>
      <c r="R3871" s="68" t="str">
        <f t="shared" si="235"/>
        <v/>
      </c>
      <c r="S3871" s="70" t="s">
        <v>22</v>
      </c>
    </row>
    <row r="3872" spans="1:19" ht="18" customHeight="1">
      <c r="A3872" s="66" t="s">
        <v>22</v>
      </c>
      <c r="B3872" s="66" t="str">
        <f t="shared" si="234"/>
        <v>3872</v>
      </c>
      <c r="R3872" s="68" t="str">
        <f t="shared" si="235"/>
        <v/>
      </c>
      <c r="S3872" s="70" t="s">
        <v>22</v>
      </c>
    </row>
    <row r="3873" spans="1:19" ht="18" customHeight="1">
      <c r="A3873" s="66" t="s">
        <v>22</v>
      </c>
      <c r="B3873" s="66" t="str">
        <f t="shared" si="234"/>
        <v>3873</v>
      </c>
      <c r="R3873" s="68" t="str">
        <f t="shared" si="235"/>
        <v/>
      </c>
      <c r="S3873" s="70" t="s">
        <v>22</v>
      </c>
    </row>
    <row r="3874" spans="1:19" ht="18" customHeight="1">
      <c r="A3874" s="66" t="s">
        <v>22</v>
      </c>
      <c r="B3874" s="66" t="str">
        <f t="shared" si="234"/>
        <v>3874</v>
      </c>
      <c r="R3874" s="68" t="str">
        <f t="shared" si="235"/>
        <v/>
      </c>
      <c r="S3874" s="70" t="s">
        <v>22</v>
      </c>
    </row>
    <row r="3875" spans="1:19" ht="18" customHeight="1">
      <c r="A3875" s="66" t="s">
        <v>22</v>
      </c>
      <c r="B3875" s="66" t="str">
        <f t="shared" si="234"/>
        <v>3875</v>
      </c>
      <c r="R3875" s="68" t="str">
        <f t="shared" si="235"/>
        <v/>
      </c>
      <c r="S3875" s="70" t="s">
        <v>22</v>
      </c>
    </row>
    <row r="3876" spans="1:19" ht="18" customHeight="1">
      <c r="A3876" s="66" t="s">
        <v>22</v>
      </c>
      <c r="B3876" s="66" t="str">
        <f t="shared" si="234"/>
        <v>3876</v>
      </c>
      <c r="R3876" s="68" t="str">
        <f t="shared" si="235"/>
        <v/>
      </c>
      <c r="S3876" s="70" t="s">
        <v>22</v>
      </c>
    </row>
    <row r="3877" spans="1:19" ht="18" customHeight="1">
      <c r="A3877" s="66" t="s">
        <v>22</v>
      </c>
      <c r="B3877" s="66" t="str">
        <f t="shared" si="234"/>
        <v>3877</v>
      </c>
      <c r="R3877" s="68" t="str">
        <f t="shared" si="235"/>
        <v/>
      </c>
      <c r="S3877" s="70" t="s">
        <v>22</v>
      </c>
    </row>
    <row r="3878" spans="1:19" ht="18" customHeight="1">
      <c r="A3878" s="66" t="s">
        <v>22</v>
      </c>
      <c r="B3878" s="66" t="str">
        <f t="shared" si="234"/>
        <v>3878</v>
      </c>
      <c r="R3878" s="68" t="str">
        <f t="shared" si="235"/>
        <v/>
      </c>
      <c r="S3878" s="70" t="s">
        <v>22</v>
      </c>
    </row>
    <row r="3879" spans="1:19" ht="18" customHeight="1">
      <c r="A3879" s="66" t="s">
        <v>22</v>
      </c>
      <c r="B3879" s="66" t="str">
        <f t="shared" si="234"/>
        <v>3879</v>
      </c>
      <c r="R3879" s="68" t="str">
        <f t="shared" si="235"/>
        <v/>
      </c>
      <c r="S3879" s="70" t="s">
        <v>22</v>
      </c>
    </row>
    <row r="3880" spans="1:19" ht="18" customHeight="1">
      <c r="A3880" s="66" t="s">
        <v>22</v>
      </c>
      <c r="B3880" s="66" t="str">
        <f t="shared" si="234"/>
        <v>3880</v>
      </c>
      <c r="R3880" s="68" t="str">
        <f t="shared" si="235"/>
        <v/>
      </c>
      <c r="S3880" s="70" t="s">
        <v>22</v>
      </c>
    </row>
    <row r="3881" spans="1:19" ht="18" customHeight="1">
      <c r="A3881" s="66" t="s">
        <v>22</v>
      </c>
      <c r="B3881" s="66" t="str">
        <f t="shared" si="234"/>
        <v>3881</v>
      </c>
      <c r="R3881" s="68" t="str">
        <f t="shared" si="235"/>
        <v/>
      </c>
      <c r="S3881" s="70" t="s">
        <v>22</v>
      </c>
    </row>
    <row r="3882" spans="1:19" ht="18" customHeight="1">
      <c r="A3882" s="66" t="s">
        <v>22</v>
      </c>
      <c r="B3882" s="66" t="str">
        <f t="shared" si="234"/>
        <v>3882</v>
      </c>
      <c r="R3882" s="68" t="str">
        <f t="shared" si="235"/>
        <v/>
      </c>
      <c r="S3882" s="70" t="s">
        <v>22</v>
      </c>
    </row>
    <row r="3883" spans="1:19" ht="18" customHeight="1">
      <c r="A3883" s="66" t="s">
        <v>22</v>
      </c>
      <c r="B3883" s="66" t="str">
        <f t="shared" si="234"/>
        <v>3883</v>
      </c>
      <c r="R3883" s="68" t="str">
        <f t="shared" si="235"/>
        <v/>
      </c>
      <c r="S3883" s="70" t="s">
        <v>22</v>
      </c>
    </row>
    <row r="3884" spans="1:19" ht="18" customHeight="1">
      <c r="A3884" s="66" t="s">
        <v>22</v>
      </c>
      <c r="B3884" s="66" t="str">
        <f t="shared" si="234"/>
        <v>3884</v>
      </c>
      <c r="R3884" s="68" t="str">
        <f t="shared" si="235"/>
        <v/>
      </c>
      <c r="S3884" s="70" t="s">
        <v>22</v>
      </c>
    </row>
    <row r="3885" spans="1:19" ht="18" customHeight="1">
      <c r="A3885" s="66" t="s">
        <v>22</v>
      </c>
      <c r="B3885" s="66" t="str">
        <f t="shared" si="234"/>
        <v>3885</v>
      </c>
      <c r="R3885" s="68" t="str">
        <f t="shared" si="235"/>
        <v/>
      </c>
      <c r="S3885" s="70" t="s">
        <v>22</v>
      </c>
    </row>
    <row r="3886" spans="1:19" ht="18" customHeight="1">
      <c r="A3886" s="66" t="s">
        <v>22</v>
      </c>
      <c r="B3886" s="66" t="str">
        <f t="shared" si="234"/>
        <v>3886</v>
      </c>
      <c r="R3886" s="68" t="str">
        <f t="shared" si="235"/>
        <v/>
      </c>
      <c r="S3886" s="70" t="s">
        <v>22</v>
      </c>
    </row>
    <row r="3887" spans="1:19" ht="18" customHeight="1">
      <c r="A3887" s="66" t="s">
        <v>22</v>
      </c>
      <c r="B3887" s="66" t="str">
        <f t="shared" si="234"/>
        <v>3887</v>
      </c>
      <c r="R3887" s="68" t="str">
        <f t="shared" si="235"/>
        <v/>
      </c>
      <c r="S3887" s="70" t="s">
        <v>22</v>
      </c>
    </row>
    <row r="3888" spans="1:19" ht="18" customHeight="1">
      <c r="A3888" s="66" t="s">
        <v>22</v>
      </c>
      <c r="B3888" s="66" t="str">
        <f t="shared" si="234"/>
        <v>3888</v>
      </c>
      <c r="R3888" s="68" t="str">
        <f t="shared" si="235"/>
        <v/>
      </c>
      <c r="S3888" s="70" t="s">
        <v>22</v>
      </c>
    </row>
    <row r="3889" spans="1:19" ht="18" customHeight="1">
      <c r="A3889" s="66" t="s">
        <v>22</v>
      </c>
      <c r="B3889" s="66" t="str">
        <f t="shared" si="234"/>
        <v>3889</v>
      </c>
      <c r="R3889" s="68" t="str">
        <f t="shared" si="235"/>
        <v/>
      </c>
      <c r="S3889" s="70" t="s">
        <v>22</v>
      </c>
    </row>
    <row r="3890" spans="1:19" ht="18" customHeight="1">
      <c r="A3890" s="66" t="s">
        <v>22</v>
      </c>
      <c r="B3890" s="66" t="str">
        <f t="shared" si="234"/>
        <v>3890</v>
      </c>
      <c r="R3890" s="68" t="str">
        <f t="shared" si="235"/>
        <v/>
      </c>
      <c r="S3890" s="70" t="s">
        <v>22</v>
      </c>
    </row>
    <row r="3891" spans="1:19" ht="18" customHeight="1">
      <c r="A3891" s="66" t="s">
        <v>22</v>
      </c>
      <c r="B3891" s="66" t="str">
        <f t="shared" si="234"/>
        <v>3891</v>
      </c>
      <c r="R3891" s="68" t="str">
        <f t="shared" si="235"/>
        <v/>
      </c>
      <c r="S3891" s="70" t="s">
        <v>22</v>
      </c>
    </row>
    <row r="3892" spans="1:19" ht="18" customHeight="1">
      <c r="A3892" s="66" t="s">
        <v>22</v>
      </c>
      <c r="B3892" s="66" t="str">
        <f t="shared" si="234"/>
        <v>3892</v>
      </c>
      <c r="R3892" s="68" t="str">
        <f t="shared" si="235"/>
        <v/>
      </c>
      <c r="S3892" s="70" t="s">
        <v>22</v>
      </c>
    </row>
    <row r="3893" spans="1:19" ht="18" customHeight="1">
      <c r="A3893" s="66" t="s">
        <v>22</v>
      </c>
      <c r="B3893" s="66" t="str">
        <f t="shared" si="234"/>
        <v>3893</v>
      </c>
      <c r="R3893" s="68" t="str">
        <f t="shared" si="235"/>
        <v/>
      </c>
      <c r="S3893" s="70" t="s">
        <v>22</v>
      </c>
    </row>
    <row r="3894" spans="1:19" ht="18" customHeight="1">
      <c r="A3894" s="66" t="s">
        <v>22</v>
      </c>
      <c r="B3894" s="66" t="str">
        <f t="shared" si="234"/>
        <v>3894</v>
      </c>
      <c r="R3894" s="68" t="str">
        <f t="shared" si="235"/>
        <v/>
      </c>
      <c r="S3894" s="70" t="s">
        <v>22</v>
      </c>
    </row>
    <row r="3895" spans="1:19" ht="18" customHeight="1">
      <c r="A3895" s="66" t="s">
        <v>22</v>
      </c>
      <c r="B3895" s="66" t="str">
        <f t="shared" si="234"/>
        <v>3895</v>
      </c>
      <c r="R3895" s="68" t="str">
        <f t="shared" si="235"/>
        <v/>
      </c>
      <c r="S3895" s="70" t="s">
        <v>22</v>
      </c>
    </row>
    <row r="3896" spans="1:19" ht="18" customHeight="1">
      <c r="A3896" s="66" t="s">
        <v>22</v>
      </c>
      <c r="B3896" s="66" t="str">
        <f t="shared" si="234"/>
        <v>3896</v>
      </c>
      <c r="R3896" s="68" t="str">
        <f t="shared" si="235"/>
        <v/>
      </c>
      <c r="S3896" s="70" t="s">
        <v>22</v>
      </c>
    </row>
    <row r="3897" spans="1:19" ht="18" customHeight="1">
      <c r="A3897" s="66" t="s">
        <v>22</v>
      </c>
      <c r="B3897" s="66" t="str">
        <f t="shared" si="234"/>
        <v>3897</v>
      </c>
      <c r="R3897" s="68" t="str">
        <f t="shared" si="235"/>
        <v/>
      </c>
      <c r="S3897" s="70" t="s">
        <v>22</v>
      </c>
    </row>
    <row r="3898" spans="1:19" ht="18" customHeight="1">
      <c r="A3898" s="66" t="s">
        <v>22</v>
      </c>
      <c r="B3898" s="66" t="str">
        <f t="shared" si="234"/>
        <v>3898</v>
      </c>
      <c r="R3898" s="68" t="str">
        <f t="shared" si="235"/>
        <v/>
      </c>
      <c r="S3898" s="70" t="s">
        <v>22</v>
      </c>
    </row>
    <row r="3899" spans="1:19" ht="18" customHeight="1">
      <c r="A3899" s="66" t="s">
        <v>22</v>
      </c>
      <c r="B3899" s="66" t="str">
        <f t="shared" si="234"/>
        <v>3899</v>
      </c>
      <c r="R3899" s="68" t="str">
        <f t="shared" si="235"/>
        <v/>
      </c>
      <c r="S3899" s="70" t="s">
        <v>22</v>
      </c>
    </row>
    <row r="3900" spans="1:19" ht="18" customHeight="1">
      <c r="A3900" s="66" t="s">
        <v>22</v>
      </c>
      <c r="B3900" s="66" t="str">
        <f t="shared" si="234"/>
        <v>3900</v>
      </c>
      <c r="R3900" s="68" t="str">
        <f t="shared" si="235"/>
        <v/>
      </c>
      <c r="S3900" s="70" t="s">
        <v>22</v>
      </c>
    </row>
    <row r="3901" spans="1:19" ht="18" customHeight="1">
      <c r="A3901" s="66" t="s">
        <v>22</v>
      </c>
      <c r="B3901" s="66" t="str">
        <f t="shared" si="234"/>
        <v>3901</v>
      </c>
      <c r="R3901" s="68" t="str">
        <f t="shared" si="235"/>
        <v/>
      </c>
      <c r="S3901" s="70" t="s">
        <v>22</v>
      </c>
    </row>
    <row r="3902" spans="1:19" ht="18" customHeight="1">
      <c r="A3902" s="66" t="s">
        <v>22</v>
      </c>
      <c r="B3902" s="66" t="str">
        <f t="shared" si="234"/>
        <v>3902</v>
      </c>
      <c r="R3902" s="68" t="str">
        <f t="shared" si="235"/>
        <v/>
      </c>
      <c r="S3902" s="70" t="s">
        <v>22</v>
      </c>
    </row>
    <row r="3903" spans="1:19" ht="18" customHeight="1">
      <c r="A3903" s="66" t="s">
        <v>22</v>
      </c>
      <c r="B3903" s="66" t="str">
        <f t="shared" si="234"/>
        <v>3903</v>
      </c>
      <c r="R3903" s="68" t="str">
        <f t="shared" si="235"/>
        <v/>
      </c>
      <c r="S3903" s="70" t="s">
        <v>22</v>
      </c>
    </row>
    <row r="3904" spans="1:19" ht="18" customHeight="1">
      <c r="A3904" s="66" t="s">
        <v>22</v>
      </c>
      <c r="B3904" s="66" t="str">
        <f t="shared" si="234"/>
        <v>3904</v>
      </c>
      <c r="R3904" s="68" t="str">
        <f t="shared" si="235"/>
        <v/>
      </c>
      <c r="S3904" s="70" t="s">
        <v>22</v>
      </c>
    </row>
    <row r="3905" spans="1:19" ht="18" customHeight="1">
      <c r="A3905" s="66" t="s">
        <v>22</v>
      </c>
      <c r="B3905" s="66" t="str">
        <f t="shared" si="234"/>
        <v>3905</v>
      </c>
      <c r="R3905" s="68" t="str">
        <f t="shared" si="235"/>
        <v/>
      </c>
      <c r="S3905" s="70" t="s">
        <v>22</v>
      </c>
    </row>
    <row r="3906" spans="1:19" ht="18" customHeight="1">
      <c r="A3906" s="66" t="s">
        <v>22</v>
      </c>
      <c r="B3906" s="66" t="str">
        <f t="shared" si="234"/>
        <v>3906</v>
      </c>
      <c r="R3906" s="68" t="str">
        <f t="shared" si="235"/>
        <v/>
      </c>
      <c r="S3906" s="70" t="s">
        <v>22</v>
      </c>
    </row>
    <row r="3907" spans="1:19" ht="18" customHeight="1">
      <c r="A3907" s="66" t="s">
        <v>22</v>
      </c>
      <c r="B3907" s="66" t="str">
        <f t="shared" si="234"/>
        <v>3907</v>
      </c>
      <c r="R3907" s="68" t="str">
        <f t="shared" si="235"/>
        <v/>
      </c>
      <c r="S3907" s="70" t="s">
        <v>22</v>
      </c>
    </row>
    <row r="3908" spans="1:19" ht="18" customHeight="1">
      <c r="A3908" s="66" t="s">
        <v>22</v>
      </c>
      <c r="B3908" s="66" t="str">
        <f t="shared" ref="B3908:B3971" si="236">ROW(S3908)&amp;S3908</f>
        <v>3908</v>
      </c>
      <c r="R3908" s="68" t="str">
        <f t="shared" si="235"/>
        <v/>
      </c>
      <c r="S3908" s="70" t="s">
        <v>22</v>
      </c>
    </row>
    <row r="3909" spans="1:19" ht="18" customHeight="1">
      <c r="A3909" s="66" t="s">
        <v>22</v>
      </c>
      <c r="B3909" s="66" t="str">
        <f t="shared" si="236"/>
        <v>3909</v>
      </c>
      <c r="R3909" s="68" t="str">
        <f t="shared" ref="R3909:R3972" si="237">IF(J3909="","",J3909*Q3909)</f>
        <v/>
      </c>
      <c r="S3909" s="70" t="s">
        <v>22</v>
      </c>
    </row>
    <row r="3910" spans="1:19" ht="18" customHeight="1">
      <c r="A3910" s="66" t="s">
        <v>22</v>
      </c>
      <c r="B3910" s="66" t="str">
        <f t="shared" si="236"/>
        <v>3910</v>
      </c>
      <c r="R3910" s="68" t="str">
        <f t="shared" si="237"/>
        <v/>
      </c>
      <c r="S3910" s="70" t="s">
        <v>22</v>
      </c>
    </row>
    <row r="3911" spans="1:19" ht="18" customHeight="1">
      <c r="A3911" s="66" t="s">
        <v>22</v>
      </c>
      <c r="B3911" s="66" t="str">
        <f t="shared" si="236"/>
        <v>3911</v>
      </c>
      <c r="R3911" s="68" t="str">
        <f t="shared" si="237"/>
        <v/>
      </c>
      <c r="S3911" s="70" t="s">
        <v>22</v>
      </c>
    </row>
    <row r="3912" spans="1:19" ht="18" customHeight="1">
      <c r="A3912" s="66" t="s">
        <v>22</v>
      </c>
      <c r="B3912" s="66" t="str">
        <f t="shared" si="236"/>
        <v>3912</v>
      </c>
      <c r="R3912" s="68" t="str">
        <f t="shared" si="237"/>
        <v/>
      </c>
      <c r="S3912" s="70" t="s">
        <v>22</v>
      </c>
    </row>
    <row r="3913" spans="1:19" ht="18" customHeight="1">
      <c r="A3913" s="66" t="s">
        <v>22</v>
      </c>
      <c r="B3913" s="66" t="str">
        <f t="shared" si="236"/>
        <v>3913</v>
      </c>
      <c r="R3913" s="68" t="str">
        <f t="shared" si="237"/>
        <v/>
      </c>
      <c r="S3913" s="70" t="s">
        <v>22</v>
      </c>
    </row>
    <row r="3914" spans="1:19" ht="18" customHeight="1">
      <c r="A3914" s="66" t="s">
        <v>22</v>
      </c>
      <c r="B3914" s="66" t="str">
        <f t="shared" si="236"/>
        <v>3914</v>
      </c>
      <c r="R3914" s="68" t="str">
        <f t="shared" si="237"/>
        <v/>
      </c>
      <c r="S3914" s="70" t="s">
        <v>22</v>
      </c>
    </row>
    <row r="3915" spans="1:19" ht="18" customHeight="1">
      <c r="A3915" s="66" t="s">
        <v>22</v>
      </c>
      <c r="B3915" s="66" t="str">
        <f t="shared" si="236"/>
        <v>3915</v>
      </c>
      <c r="R3915" s="68" t="str">
        <f t="shared" si="237"/>
        <v/>
      </c>
      <c r="S3915" s="70" t="s">
        <v>22</v>
      </c>
    </row>
    <row r="3916" spans="1:19" ht="18" customHeight="1">
      <c r="A3916" s="66" t="s">
        <v>22</v>
      </c>
      <c r="B3916" s="66" t="str">
        <f t="shared" si="236"/>
        <v>3916</v>
      </c>
      <c r="R3916" s="68" t="str">
        <f t="shared" si="237"/>
        <v/>
      </c>
      <c r="S3916" s="70" t="s">
        <v>22</v>
      </c>
    </row>
    <row r="3917" spans="1:19" ht="18" customHeight="1">
      <c r="A3917" s="66" t="s">
        <v>22</v>
      </c>
      <c r="B3917" s="66" t="str">
        <f t="shared" si="236"/>
        <v>3917</v>
      </c>
      <c r="R3917" s="68" t="str">
        <f t="shared" si="237"/>
        <v/>
      </c>
      <c r="S3917" s="70" t="s">
        <v>22</v>
      </c>
    </row>
    <row r="3918" spans="1:19" ht="18" customHeight="1">
      <c r="A3918" s="66" t="s">
        <v>22</v>
      </c>
      <c r="B3918" s="66" t="str">
        <f t="shared" si="236"/>
        <v>3918</v>
      </c>
      <c r="R3918" s="68" t="str">
        <f t="shared" si="237"/>
        <v/>
      </c>
      <c r="S3918" s="70" t="s">
        <v>22</v>
      </c>
    </row>
    <row r="3919" spans="1:19" ht="18" customHeight="1">
      <c r="A3919" s="66" t="s">
        <v>22</v>
      </c>
      <c r="B3919" s="66" t="str">
        <f t="shared" si="236"/>
        <v>3919</v>
      </c>
      <c r="R3919" s="68" t="str">
        <f t="shared" si="237"/>
        <v/>
      </c>
      <c r="S3919" s="70" t="s">
        <v>22</v>
      </c>
    </row>
    <row r="3920" spans="1:19" ht="18" customHeight="1">
      <c r="A3920" s="66" t="s">
        <v>22</v>
      </c>
      <c r="B3920" s="66" t="str">
        <f t="shared" si="236"/>
        <v>3920</v>
      </c>
      <c r="R3920" s="68" t="str">
        <f t="shared" si="237"/>
        <v/>
      </c>
      <c r="S3920" s="70" t="s">
        <v>22</v>
      </c>
    </row>
    <row r="3921" spans="1:19" ht="18" customHeight="1">
      <c r="A3921" s="66" t="s">
        <v>22</v>
      </c>
      <c r="B3921" s="66" t="str">
        <f t="shared" si="236"/>
        <v>3921</v>
      </c>
      <c r="R3921" s="68" t="str">
        <f t="shared" si="237"/>
        <v/>
      </c>
      <c r="S3921" s="70" t="s">
        <v>22</v>
      </c>
    </row>
    <row r="3922" spans="1:19" ht="18" customHeight="1">
      <c r="A3922" s="66" t="s">
        <v>22</v>
      </c>
      <c r="B3922" s="66" t="str">
        <f t="shared" si="236"/>
        <v>3922</v>
      </c>
      <c r="R3922" s="68" t="str">
        <f t="shared" si="237"/>
        <v/>
      </c>
      <c r="S3922" s="70" t="s">
        <v>22</v>
      </c>
    </row>
    <row r="3923" spans="1:19" ht="18" customHeight="1">
      <c r="A3923" s="66" t="s">
        <v>22</v>
      </c>
      <c r="B3923" s="66" t="str">
        <f t="shared" si="236"/>
        <v>3923</v>
      </c>
      <c r="R3923" s="68" t="str">
        <f t="shared" si="237"/>
        <v/>
      </c>
      <c r="S3923" s="70" t="s">
        <v>22</v>
      </c>
    </row>
    <row r="3924" spans="1:19" ht="18" customHeight="1">
      <c r="A3924" s="66" t="s">
        <v>22</v>
      </c>
      <c r="B3924" s="66" t="str">
        <f t="shared" si="236"/>
        <v>3924</v>
      </c>
      <c r="R3924" s="68" t="str">
        <f t="shared" si="237"/>
        <v/>
      </c>
      <c r="S3924" s="70" t="s">
        <v>22</v>
      </c>
    </row>
    <row r="3925" spans="1:19" ht="18" customHeight="1">
      <c r="A3925" s="66" t="s">
        <v>22</v>
      </c>
      <c r="B3925" s="66" t="str">
        <f t="shared" si="236"/>
        <v>3925</v>
      </c>
      <c r="R3925" s="68" t="str">
        <f t="shared" si="237"/>
        <v/>
      </c>
      <c r="S3925" s="70" t="s">
        <v>22</v>
      </c>
    </row>
    <row r="3926" spans="1:19" ht="18" customHeight="1">
      <c r="A3926" s="66" t="s">
        <v>22</v>
      </c>
      <c r="B3926" s="66" t="str">
        <f t="shared" si="236"/>
        <v>3926</v>
      </c>
      <c r="R3926" s="68" t="str">
        <f t="shared" si="237"/>
        <v/>
      </c>
      <c r="S3926" s="70" t="s">
        <v>22</v>
      </c>
    </row>
    <row r="3927" spans="1:19" ht="18" customHeight="1">
      <c r="A3927" s="66" t="s">
        <v>22</v>
      </c>
      <c r="B3927" s="66" t="str">
        <f t="shared" si="236"/>
        <v>3927</v>
      </c>
      <c r="R3927" s="68" t="str">
        <f t="shared" si="237"/>
        <v/>
      </c>
      <c r="S3927" s="70" t="s">
        <v>22</v>
      </c>
    </row>
    <row r="3928" spans="1:19" ht="18" customHeight="1">
      <c r="A3928" s="66" t="s">
        <v>22</v>
      </c>
      <c r="B3928" s="66" t="str">
        <f t="shared" si="236"/>
        <v>3928</v>
      </c>
      <c r="R3928" s="68" t="str">
        <f t="shared" si="237"/>
        <v/>
      </c>
      <c r="S3928" s="70" t="s">
        <v>22</v>
      </c>
    </row>
    <row r="3929" spans="1:19" ht="18" customHeight="1">
      <c r="A3929" s="66" t="s">
        <v>22</v>
      </c>
      <c r="B3929" s="66" t="str">
        <f t="shared" si="236"/>
        <v>3929</v>
      </c>
      <c r="R3929" s="68" t="str">
        <f t="shared" si="237"/>
        <v/>
      </c>
      <c r="S3929" s="70" t="s">
        <v>22</v>
      </c>
    </row>
    <row r="3930" spans="1:19" ht="18" customHeight="1">
      <c r="A3930" s="66" t="s">
        <v>22</v>
      </c>
      <c r="B3930" s="66" t="str">
        <f t="shared" si="236"/>
        <v>3930</v>
      </c>
      <c r="R3930" s="68" t="str">
        <f t="shared" si="237"/>
        <v/>
      </c>
      <c r="S3930" s="70" t="s">
        <v>22</v>
      </c>
    </row>
    <row r="3931" spans="1:19" ht="18" customHeight="1">
      <c r="A3931" s="66" t="s">
        <v>22</v>
      </c>
      <c r="B3931" s="66" t="str">
        <f t="shared" si="236"/>
        <v>3931</v>
      </c>
      <c r="R3931" s="68" t="str">
        <f t="shared" si="237"/>
        <v/>
      </c>
      <c r="S3931" s="70" t="s">
        <v>22</v>
      </c>
    </row>
    <row r="3932" spans="1:19" ht="18" customHeight="1">
      <c r="A3932" s="66" t="s">
        <v>22</v>
      </c>
      <c r="B3932" s="66" t="str">
        <f t="shared" si="236"/>
        <v>3932</v>
      </c>
      <c r="R3932" s="68" t="str">
        <f t="shared" si="237"/>
        <v/>
      </c>
      <c r="S3932" s="70" t="s">
        <v>22</v>
      </c>
    </row>
    <row r="3933" spans="1:19" ht="18" customHeight="1">
      <c r="A3933" s="66" t="s">
        <v>22</v>
      </c>
      <c r="B3933" s="66" t="str">
        <f t="shared" si="236"/>
        <v>3933</v>
      </c>
      <c r="R3933" s="68" t="str">
        <f t="shared" si="237"/>
        <v/>
      </c>
      <c r="S3933" s="70" t="s">
        <v>22</v>
      </c>
    </row>
    <row r="3934" spans="1:19" ht="18" customHeight="1">
      <c r="A3934" s="66" t="s">
        <v>22</v>
      </c>
      <c r="B3934" s="66" t="str">
        <f t="shared" si="236"/>
        <v>3934</v>
      </c>
      <c r="R3934" s="68" t="str">
        <f t="shared" si="237"/>
        <v/>
      </c>
      <c r="S3934" s="70" t="s">
        <v>22</v>
      </c>
    </row>
    <row r="3935" spans="1:19" ht="18" customHeight="1">
      <c r="A3935" s="66" t="s">
        <v>22</v>
      </c>
      <c r="B3935" s="66" t="str">
        <f t="shared" si="236"/>
        <v>3935</v>
      </c>
      <c r="R3935" s="68" t="str">
        <f t="shared" si="237"/>
        <v/>
      </c>
      <c r="S3935" s="70" t="s">
        <v>22</v>
      </c>
    </row>
    <row r="3936" spans="1:19" ht="18" customHeight="1">
      <c r="A3936" s="66" t="s">
        <v>22</v>
      </c>
      <c r="B3936" s="66" t="str">
        <f t="shared" si="236"/>
        <v>3936</v>
      </c>
      <c r="R3936" s="68" t="str">
        <f t="shared" si="237"/>
        <v/>
      </c>
      <c r="S3936" s="70" t="s">
        <v>22</v>
      </c>
    </row>
    <row r="3937" spans="1:19" ht="18" customHeight="1">
      <c r="A3937" s="66" t="s">
        <v>22</v>
      </c>
      <c r="B3937" s="66" t="str">
        <f t="shared" si="236"/>
        <v>3937</v>
      </c>
      <c r="R3937" s="68" t="str">
        <f t="shared" si="237"/>
        <v/>
      </c>
      <c r="S3937" s="70" t="s">
        <v>22</v>
      </c>
    </row>
    <row r="3938" spans="1:19" ht="18" customHeight="1">
      <c r="A3938" s="66" t="s">
        <v>22</v>
      </c>
      <c r="B3938" s="66" t="str">
        <f t="shared" si="236"/>
        <v>3938</v>
      </c>
      <c r="R3938" s="68" t="str">
        <f t="shared" si="237"/>
        <v/>
      </c>
      <c r="S3938" s="70" t="s">
        <v>22</v>
      </c>
    </row>
    <row r="3939" spans="1:19" ht="18" customHeight="1">
      <c r="A3939" s="66" t="s">
        <v>22</v>
      </c>
      <c r="B3939" s="66" t="str">
        <f t="shared" si="236"/>
        <v>3939</v>
      </c>
      <c r="R3939" s="68" t="str">
        <f t="shared" si="237"/>
        <v/>
      </c>
      <c r="S3939" s="70" t="s">
        <v>22</v>
      </c>
    </row>
    <row r="3940" spans="1:19" ht="18" customHeight="1">
      <c r="A3940" s="66" t="s">
        <v>22</v>
      </c>
      <c r="B3940" s="66" t="str">
        <f t="shared" si="236"/>
        <v>3940</v>
      </c>
      <c r="R3940" s="68" t="str">
        <f t="shared" si="237"/>
        <v/>
      </c>
      <c r="S3940" s="70" t="s">
        <v>22</v>
      </c>
    </row>
    <row r="3941" spans="1:19" ht="18" customHeight="1">
      <c r="A3941" s="66" t="s">
        <v>22</v>
      </c>
      <c r="B3941" s="66" t="str">
        <f t="shared" si="236"/>
        <v>3941</v>
      </c>
      <c r="R3941" s="68" t="str">
        <f t="shared" si="237"/>
        <v/>
      </c>
      <c r="S3941" s="70" t="s">
        <v>22</v>
      </c>
    </row>
    <row r="3942" spans="1:19" ht="18" customHeight="1">
      <c r="A3942" s="66" t="s">
        <v>22</v>
      </c>
      <c r="B3942" s="66" t="str">
        <f t="shared" si="236"/>
        <v>3942</v>
      </c>
      <c r="R3942" s="68" t="str">
        <f t="shared" si="237"/>
        <v/>
      </c>
      <c r="S3942" s="70" t="s">
        <v>22</v>
      </c>
    </row>
    <row r="3943" spans="1:19" ht="18" customHeight="1">
      <c r="A3943" s="66" t="s">
        <v>22</v>
      </c>
      <c r="B3943" s="66" t="str">
        <f t="shared" si="236"/>
        <v>3943</v>
      </c>
      <c r="R3943" s="68" t="str">
        <f t="shared" si="237"/>
        <v/>
      </c>
      <c r="S3943" s="70" t="s">
        <v>22</v>
      </c>
    </row>
    <row r="3944" spans="1:19" ht="18" customHeight="1">
      <c r="A3944" s="66" t="s">
        <v>22</v>
      </c>
      <c r="B3944" s="66" t="str">
        <f t="shared" si="236"/>
        <v>3944</v>
      </c>
      <c r="R3944" s="68" t="str">
        <f t="shared" si="237"/>
        <v/>
      </c>
      <c r="S3944" s="70" t="s">
        <v>22</v>
      </c>
    </row>
    <row r="3945" spans="1:19" ht="18" customHeight="1">
      <c r="A3945" s="66" t="s">
        <v>22</v>
      </c>
      <c r="B3945" s="66" t="str">
        <f t="shared" si="236"/>
        <v>3945</v>
      </c>
      <c r="R3945" s="68" t="str">
        <f t="shared" si="237"/>
        <v/>
      </c>
      <c r="S3945" s="70" t="s">
        <v>22</v>
      </c>
    </row>
    <row r="3946" spans="1:19" ht="18" customHeight="1">
      <c r="A3946" s="66" t="s">
        <v>22</v>
      </c>
      <c r="B3946" s="66" t="str">
        <f t="shared" si="236"/>
        <v>3946</v>
      </c>
      <c r="R3946" s="68" t="str">
        <f t="shared" si="237"/>
        <v/>
      </c>
      <c r="S3946" s="70" t="s">
        <v>22</v>
      </c>
    </row>
    <row r="3947" spans="1:19" ht="18" customHeight="1">
      <c r="A3947" s="66" t="s">
        <v>22</v>
      </c>
      <c r="B3947" s="66" t="str">
        <f t="shared" si="236"/>
        <v>3947</v>
      </c>
      <c r="R3947" s="68" t="str">
        <f t="shared" si="237"/>
        <v/>
      </c>
      <c r="S3947" s="70" t="s">
        <v>22</v>
      </c>
    </row>
    <row r="3948" spans="1:19" ht="18" customHeight="1">
      <c r="A3948" s="66" t="s">
        <v>22</v>
      </c>
      <c r="B3948" s="66" t="str">
        <f t="shared" si="236"/>
        <v>3948</v>
      </c>
      <c r="R3948" s="68" t="str">
        <f t="shared" si="237"/>
        <v/>
      </c>
      <c r="S3948" s="70" t="s">
        <v>22</v>
      </c>
    </row>
    <row r="3949" spans="1:19" ht="18" customHeight="1">
      <c r="A3949" s="66" t="s">
        <v>22</v>
      </c>
      <c r="B3949" s="66" t="str">
        <f t="shared" si="236"/>
        <v>3949</v>
      </c>
      <c r="R3949" s="68" t="str">
        <f t="shared" si="237"/>
        <v/>
      </c>
      <c r="S3949" s="70" t="s">
        <v>22</v>
      </c>
    </row>
    <row r="3950" spans="1:19" ht="18" customHeight="1">
      <c r="A3950" s="66" t="s">
        <v>22</v>
      </c>
      <c r="B3950" s="66" t="str">
        <f t="shared" si="236"/>
        <v>3950</v>
      </c>
      <c r="R3950" s="68" t="str">
        <f t="shared" si="237"/>
        <v/>
      </c>
      <c r="S3950" s="70" t="s">
        <v>22</v>
      </c>
    </row>
    <row r="3951" spans="1:19" ht="18" customHeight="1">
      <c r="A3951" s="66" t="s">
        <v>22</v>
      </c>
      <c r="B3951" s="66" t="str">
        <f t="shared" si="236"/>
        <v>3951</v>
      </c>
      <c r="R3951" s="68" t="str">
        <f t="shared" si="237"/>
        <v/>
      </c>
      <c r="S3951" s="70" t="s">
        <v>22</v>
      </c>
    </row>
    <row r="3952" spans="1:19" ht="18" customHeight="1">
      <c r="A3952" s="66" t="s">
        <v>22</v>
      </c>
      <c r="B3952" s="66" t="str">
        <f t="shared" si="236"/>
        <v>3952</v>
      </c>
      <c r="R3952" s="68" t="str">
        <f t="shared" si="237"/>
        <v/>
      </c>
      <c r="S3952" s="70" t="s">
        <v>22</v>
      </c>
    </row>
    <row r="3953" spans="1:19" ht="18" customHeight="1">
      <c r="A3953" s="66" t="s">
        <v>22</v>
      </c>
      <c r="B3953" s="66" t="str">
        <f t="shared" si="236"/>
        <v>3953</v>
      </c>
      <c r="R3953" s="68" t="str">
        <f t="shared" si="237"/>
        <v/>
      </c>
      <c r="S3953" s="70" t="s">
        <v>22</v>
      </c>
    </row>
    <row r="3954" spans="1:19" ht="18" customHeight="1">
      <c r="A3954" s="66" t="s">
        <v>22</v>
      </c>
      <c r="B3954" s="66" t="str">
        <f t="shared" si="236"/>
        <v>3954</v>
      </c>
      <c r="R3954" s="68" t="str">
        <f t="shared" si="237"/>
        <v/>
      </c>
      <c r="S3954" s="70" t="s">
        <v>22</v>
      </c>
    </row>
    <row r="3955" spans="1:19" ht="18" customHeight="1">
      <c r="A3955" s="66" t="s">
        <v>22</v>
      </c>
      <c r="B3955" s="66" t="str">
        <f t="shared" si="236"/>
        <v>3955</v>
      </c>
      <c r="R3955" s="68" t="str">
        <f t="shared" si="237"/>
        <v/>
      </c>
      <c r="S3955" s="70" t="s">
        <v>22</v>
      </c>
    </row>
    <row r="3956" spans="1:19" ht="18" customHeight="1">
      <c r="A3956" s="66" t="s">
        <v>22</v>
      </c>
      <c r="B3956" s="66" t="str">
        <f t="shared" si="236"/>
        <v>3956</v>
      </c>
      <c r="R3956" s="68" t="str">
        <f t="shared" si="237"/>
        <v/>
      </c>
      <c r="S3956" s="70" t="s">
        <v>22</v>
      </c>
    </row>
    <row r="3957" spans="1:19" ht="18" customHeight="1">
      <c r="A3957" s="66" t="s">
        <v>22</v>
      </c>
      <c r="B3957" s="66" t="str">
        <f t="shared" si="236"/>
        <v>3957</v>
      </c>
      <c r="R3957" s="68" t="str">
        <f t="shared" si="237"/>
        <v/>
      </c>
      <c r="S3957" s="70" t="s">
        <v>22</v>
      </c>
    </row>
    <row r="3958" spans="1:19" ht="18" customHeight="1">
      <c r="A3958" s="66" t="s">
        <v>22</v>
      </c>
      <c r="B3958" s="66" t="str">
        <f t="shared" si="236"/>
        <v>3958</v>
      </c>
      <c r="R3958" s="68" t="str">
        <f t="shared" si="237"/>
        <v/>
      </c>
      <c r="S3958" s="70" t="s">
        <v>22</v>
      </c>
    </row>
    <row r="3959" spans="1:19" ht="18" customHeight="1">
      <c r="A3959" s="66" t="s">
        <v>22</v>
      </c>
      <c r="B3959" s="66" t="str">
        <f t="shared" si="236"/>
        <v>3959</v>
      </c>
      <c r="R3959" s="68" t="str">
        <f t="shared" si="237"/>
        <v/>
      </c>
      <c r="S3959" s="70" t="s">
        <v>22</v>
      </c>
    </row>
    <row r="3960" spans="1:19" ht="18" customHeight="1">
      <c r="A3960" s="66" t="s">
        <v>22</v>
      </c>
      <c r="B3960" s="66" t="str">
        <f t="shared" si="236"/>
        <v>3960</v>
      </c>
      <c r="R3960" s="68" t="str">
        <f t="shared" si="237"/>
        <v/>
      </c>
      <c r="S3960" s="70" t="s">
        <v>22</v>
      </c>
    </row>
    <row r="3961" spans="1:19" ht="18" customHeight="1">
      <c r="A3961" s="66" t="s">
        <v>22</v>
      </c>
      <c r="B3961" s="66" t="str">
        <f t="shared" si="236"/>
        <v>3961</v>
      </c>
      <c r="R3961" s="68" t="str">
        <f t="shared" si="237"/>
        <v/>
      </c>
      <c r="S3961" s="70" t="s">
        <v>22</v>
      </c>
    </row>
    <row r="3962" spans="1:19" ht="18" customHeight="1">
      <c r="A3962" s="66" t="s">
        <v>22</v>
      </c>
      <c r="B3962" s="66" t="str">
        <f t="shared" si="236"/>
        <v>3962</v>
      </c>
      <c r="R3962" s="68" t="str">
        <f t="shared" si="237"/>
        <v/>
      </c>
      <c r="S3962" s="70" t="s">
        <v>22</v>
      </c>
    </row>
    <row r="3963" spans="1:19" ht="18" customHeight="1">
      <c r="A3963" s="66" t="s">
        <v>22</v>
      </c>
      <c r="B3963" s="66" t="str">
        <f t="shared" si="236"/>
        <v>3963</v>
      </c>
      <c r="R3963" s="68" t="str">
        <f t="shared" si="237"/>
        <v/>
      </c>
      <c r="S3963" s="70" t="s">
        <v>22</v>
      </c>
    </row>
    <row r="3964" spans="1:19" ht="18" customHeight="1">
      <c r="A3964" s="66" t="s">
        <v>22</v>
      </c>
      <c r="B3964" s="66" t="str">
        <f t="shared" si="236"/>
        <v>3964</v>
      </c>
      <c r="R3964" s="68" t="str">
        <f t="shared" si="237"/>
        <v/>
      </c>
      <c r="S3964" s="70" t="s">
        <v>22</v>
      </c>
    </row>
    <row r="3965" spans="1:19" ht="18" customHeight="1">
      <c r="A3965" s="66" t="s">
        <v>22</v>
      </c>
      <c r="B3965" s="66" t="str">
        <f t="shared" si="236"/>
        <v>3965</v>
      </c>
      <c r="R3965" s="68" t="str">
        <f t="shared" si="237"/>
        <v/>
      </c>
      <c r="S3965" s="70" t="s">
        <v>22</v>
      </c>
    </row>
    <row r="3966" spans="1:19" ht="18" customHeight="1">
      <c r="A3966" s="66" t="s">
        <v>22</v>
      </c>
      <c r="B3966" s="66" t="str">
        <f t="shared" si="236"/>
        <v>3966</v>
      </c>
      <c r="R3966" s="68" t="str">
        <f t="shared" si="237"/>
        <v/>
      </c>
      <c r="S3966" s="70" t="s">
        <v>22</v>
      </c>
    </row>
    <row r="3967" spans="1:19" ht="18" customHeight="1">
      <c r="A3967" s="66" t="s">
        <v>22</v>
      </c>
      <c r="B3967" s="66" t="str">
        <f t="shared" si="236"/>
        <v>3967</v>
      </c>
      <c r="R3967" s="68" t="str">
        <f t="shared" si="237"/>
        <v/>
      </c>
      <c r="S3967" s="70" t="s">
        <v>22</v>
      </c>
    </row>
    <row r="3968" spans="1:19" ht="18" customHeight="1">
      <c r="A3968" s="66" t="s">
        <v>22</v>
      </c>
      <c r="B3968" s="66" t="str">
        <f t="shared" si="236"/>
        <v>3968</v>
      </c>
      <c r="R3968" s="68" t="str">
        <f t="shared" si="237"/>
        <v/>
      </c>
      <c r="S3968" s="70" t="s">
        <v>22</v>
      </c>
    </row>
    <row r="3969" spans="1:19" ht="18" customHeight="1">
      <c r="A3969" s="66" t="s">
        <v>22</v>
      </c>
      <c r="B3969" s="66" t="str">
        <f t="shared" si="236"/>
        <v>3969</v>
      </c>
      <c r="R3969" s="68" t="str">
        <f t="shared" si="237"/>
        <v/>
      </c>
      <c r="S3969" s="70" t="s">
        <v>22</v>
      </c>
    </row>
    <row r="3970" spans="1:19" ht="18" customHeight="1">
      <c r="A3970" s="66" t="s">
        <v>22</v>
      </c>
      <c r="B3970" s="66" t="str">
        <f t="shared" si="236"/>
        <v>3970</v>
      </c>
      <c r="R3970" s="68" t="str">
        <f t="shared" si="237"/>
        <v/>
      </c>
      <c r="S3970" s="70" t="s">
        <v>22</v>
      </c>
    </row>
    <row r="3971" spans="1:19" ht="18" customHeight="1">
      <c r="A3971" s="66" t="s">
        <v>22</v>
      </c>
      <c r="B3971" s="66" t="str">
        <f t="shared" si="236"/>
        <v>3971</v>
      </c>
      <c r="R3971" s="68" t="str">
        <f t="shared" si="237"/>
        <v/>
      </c>
      <c r="S3971" s="70" t="s">
        <v>22</v>
      </c>
    </row>
    <row r="3972" spans="1:19" ht="18" customHeight="1">
      <c r="A3972" s="66" t="s">
        <v>22</v>
      </c>
      <c r="B3972" s="66" t="str">
        <f t="shared" ref="B3972:B4035" si="238">ROW(S3972)&amp;S3972</f>
        <v>3972</v>
      </c>
      <c r="R3972" s="68" t="str">
        <f t="shared" si="237"/>
        <v/>
      </c>
      <c r="S3972" s="70" t="s">
        <v>22</v>
      </c>
    </row>
    <row r="3973" spans="1:19" ht="18" customHeight="1">
      <c r="A3973" s="66" t="s">
        <v>22</v>
      </c>
      <c r="B3973" s="66" t="str">
        <f t="shared" si="238"/>
        <v>3973</v>
      </c>
      <c r="R3973" s="68" t="str">
        <f t="shared" ref="R3973:R4036" si="239">IF(J3973="","",J3973*Q3973)</f>
        <v/>
      </c>
      <c r="S3973" s="70" t="s">
        <v>22</v>
      </c>
    </row>
    <row r="3974" spans="1:19" ht="18" customHeight="1">
      <c r="A3974" s="66" t="s">
        <v>22</v>
      </c>
      <c r="B3974" s="66" t="str">
        <f t="shared" si="238"/>
        <v>3974</v>
      </c>
      <c r="R3974" s="68" t="str">
        <f t="shared" si="239"/>
        <v/>
      </c>
      <c r="S3974" s="70" t="s">
        <v>22</v>
      </c>
    </row>
    <row r="3975" spans="1:19" ht="18" customHeight="1">
      <c r="A3975" s="66" t="s">
        <v>22</v>
      </c>
      <c r="B3975" s="66" t="str">
        <f t="shared" si="238"/>
        <v>3975</v>
      </c>
      <c r="R3975" s="68" t="str">
        <f t="shared" si="239"/>
        <v/>
      </c>
      <c r="S3975" s="70" t="s">
        <v>22</v>
      </c>
    </row>
    <row r="3976" spans="1:19" ht="18" customHeight="1">
      <c r="A3976" s="66" t="s">
        <v>22</v>
      </c>
      <c r="B3976" s="66" t="str">
        <f t="shared" si="238"/>
        <v>3976</v>
      </c>
      <c r="R3976" s="68" t="str">
        <f t="shared" si="239"/>
        <v/>
      </c>
      <c r="S3976" s="70" t="s">
        <v>22</v>
      </c>
    </row>
    <row r="3977" spans="1:19" ht="18" customHeight="1">
      <c r="A3977" s="66" t="s">
        <v>22</v>
      </c>
      <c r="B3977" s="66" t="str">
        <f t="shared" si="238"/>
        <v>3977</v>
      </c>
      <c r="R3977" s="68" t="str">
        <f t="shared" si="239"/>
        <v/>
      </c>
      <c r="S3977" s="70" t="s">
        <v>22</v>
      </c>
    </row>
    <row r="3978" spans="1:19" ht="18" customHeight="1">
      <c r="A3978" s="66" t="s">
        <v>22</v>
      </c>
      <c r="B3978" s="66" t="str">
        <f t="shared" si="238"/>
        <v>3978</v>
      </c>
      <c r="R3978" s="68" t="str">
        <f t="shared" si="239"/>
        <v/>
      </c>
      <c r="S3978" s="70" t="s">
        <v>22</v>
      </c>
    </row>
    <row r="3979" spans="1:19" ht="18" customHeight="1">
      <c r="A3979" s="66" t="s">
        <v>22</v>
      </c>
      <c r="B3979" s="66" t="str">
        <f t="shared" si="238"/>
        <v>3979</v>
      </c>
      <c r="R3979" s="68" t="str">
        <f t="shared" si="239"/>
        <v/>
      </c>
      <c r="S3979" s="70" t="s">
        <v>22</v>
      </c>
    </row>
    <row r="3980" spans="1:19" ht="18" customHeight="1">
      <c r="A3980" s="66" t="s">
        <v>22</v>
      </c>
      <c r="B3980" s="66" t="str">
        <f t="shared" si="238"/>
        <v>3980</v>
      </c>
      <c r="R3980" s="68" t="str">
        <f t="shared" si="239"/>
        <v/>
      </c>
      <c r="S3980" s="70" t="s">
        <v>22</v>
      </c>
    </row>
    <row r="3981" spans="1:19" ht="18" customHeight="1">
      <c r="A3981" s="66" t="s">
        <v>22</v>
      </c>
      <c r="B3981" s="66" t="str">
        <f t="shared" si="238"/>
        <v>3981</v>
      </c>
      <c r="R3981" s="68" t="str">
        <f t="shared" si="239"/>
        <v/>
      </c>
      <c r="S3981" s="70" t="s">
        <v>22</v>
      </c>
    </row>
    <row r="3982" spans="1:19" ht="18" customHeight="1">
      <c r="A3982" s="66" t="s">
        <v>22</v>
      </c>
      <c r="B3982" s="66" t="str">
        <f t="shared" si="238"/>
        <v>3982</v>
      </c>
      <c r="R3982" s="68" t="str">
        <f t="shared" si="239"/>
        <v/>
      </c>
      <c r="S3982" s="70" t="s">
        <v>22</v>
      </c>
    </row>
    <row r="3983" spans="1:19" ht="18" customHeight="1">
      <c r="A3983" s="66" t="s">
        <v>22</v>
      </c>
      <c r="B3983" s="66" t="str">
        <f t="shared" si="238"/>
        <v>3983</v>
      </c>
      <c r="R3983" s="68" t="str">
        <f t="shared" si="239"/>
        <v/>
      </c>
      <c r="S3983" s="70" t="s">
        <v>22</v>
      </c>
    </row>
    <row r="3984" spans="1:19" ht="18" customHeight="1">
      <c r="A3984" s="66" t="s">
        <v>22</v>
      </c>
      <c r="B3984" s="66" t="str">
        <f t="shared" si="238"/>
        <v>3984</v>
      </c>
      <c r="R3984" s="68" t="str">
        <f t="shared" si="239"/>
        <v/>
      </c>
      <c r="S3984" s="70" t="s">
        <v>22</v>
      </c>
    </row>
    <row r="3985" spans="1:19" ht="18" customHeight="1">
      <c r="A3985" s="66" t="s">
        <v>22</v>
      </c>
      <c r="B3985" s="66" t="str">
        <f t="shared" si="238"/>
        <v>3985</v>
      </c>
      <c r="R3985" s="68" t="str">
        <f t="shared" si="239"/>
        <v/>
      </c>
      <c r="S3985" s="70" t="s">
        <v>22</v>
      </c>
    </row>
    <row r="3986" spans="1:19" ht="18" customHeight="1">
      <c r="A3986" s="66" t="s">
        <v>22</v>
      </c>
      <c r="B3986" s="66" t="str">
        <f t="shared" si="238"/>
        <v>3986</v>
      </c>
      <c r="R3986" s="68" t="str">
        <f t="shared" si="239"/>
        <v/>
      </c>
      <c r="S3986" s="70" t="s">
        <v>22</v>
      </c>
    </row>
    <row r="3987" spans="1:19" ht="18" customHeight="1">
      <c r="A3987" s="66" t="s">
        <v>22</v>
      </c>
      <c r="B3987" s="66" t="str">
        <f t="shared" si="238"/>
        <v>3987</v>
      </c>
      <c r="R3987" s="68" t="str">
        <f t="shared" si="239"/>
        <v/>
      </c>
      <c r="S3987" s="70" t="s">
        <v>22</v>
      </c>
    </row>
    <row r="3988" spans="1:19" ht="18" customHeight="1">
      <c r="A3988" s="66" t="s">
        <v>22</v>
      </c>
      <c r="B3988" s="66" t="str">
        <f t="shared" si="238"/>
        <v>3988</v>
      </c>
      <c r="R3988" s="68" t="str">
        <f t="shared" si="239"/>
        <v/>
      </c>
      <c r="S3988" s="70" t="s">
        <v>22</v>
      </c>
    </row>
    <row r="3989" spans="1:19" ht="18" customHeight="1">
      <c r="A3989" s="66" t="s">
        <v>22</v>
      </c>
      <c r="B3989" s="66" t="str">
        <f t="shared" si="238"/>
        <v>3989</v>
      </c>
      <c r="R3989" s="68" t="str">
        <f t="shared" si="239"/>
        <v/>
      </c>
      <c r="S3989" s="70" t="s">
        <v>22</v>
      </c>
    </row>
    <row r="3990" spans="1:19" ht="18" customHeight="1">
      <c r="A3990" s="66" t="s">
        <v>22</v>
      </c>
      <c r="B3990" s="66" t="str">
        <f t="shared" si="238"/>
        <v>3990</v>
      </c>
      <c r="R3990" s="68" t="str">
        <f t="shared" si="239"/>
        <v/>
      </c>
      <c r="S3990" s="70" t="s">
        <v>22</v>
      </c>
    </row>
    <row r="3991" spans="1:19" ht="18" customHeight="1">
      <c r="A3991" s="66" t="s">
        <v>22</v>
      </c>
      <c r="B3991" s="66" t="str">
        <f t="shared" si="238"/>
        <v>3991</v>
      </c>
      <c r="R3991" s="68" t="str">
        <f t="shared" si="239"/>
        <v/>
      </c>
      <c r="S3991" s="70" t="s">
        <v>22</v>
      </c>
    </row>
    <row r="3992" spans="1:19" ht="18" customHeight="1">
      <c r="A3992" s="66" t="s">
        <v>22</v>
      </c>
      <c r="B3992" s="66" t="str">
        <f t="shared" si="238"/>
        <v>3992</v>
      </c>
      <c r="R3992" s="68" t="str">
        <f t="shared" si="239"/>
        <v/>
      </c>
      <c r="S3992" s="70" t="s">
        <v>22</v>
      </c>
    </row>
    <row r="3993" spans="1:19" ht="18" customHeight="1">
      <c r="A3993" s="66" t="s">
        <v>22</v>
      </c>
      <c r="B3993" s="66" t="str">
        <f t="shared" si="238"/>
        <v>3993</v>
      </c>
      <c r="R3993" s="68" t="str">
        <f t="shared" si="239"/>
        <v/>
      </c>
      <c r="S3993" s="70" t="s">
        <v>22</v>
      </c>
    </row>
    <row r="3994" spans="1:19" ht="18" customHeight="1">
      <c r="A3994" s="66" t="s">
        <v>22</v>
      </c>
      <c r="B3994" s="66" t="str">
        <f t="shared" si="238"/>
        <v>3994</v>
      </c>
      <c r="R3994" s="68" t="str">
        <f t="shared" si="239"/>
        <v/>
      </c>
      <c r="S3994" s="70" t="s">
        <v>22</v>
      </c>
    </row>
    <row r="3995" spans="1:19" ht="18" customHeight="1">
      <c r="A3995" s="66" t="s">
        <v>22</v>
      </c>
      <c r="B3995" s="66" t="str">
        <f t="shared" si="238"/>
        <v>3995</v>
      </c>
      <c r="R3995" s="68" t="str">
        <f t="shared" si="239"/>
        <v/>
      </c>
      <c r="S3995" s="70" t="s">
        <v>22</v>
      </c>
    </row>
    <row r="3996" spans="1:19" ht="18" customHeight="1">
      <c r="A3996" s="66" t="s">
        <v>22</v>
      </c>
      <c r="B3996" s="66" t="str">
        <f t="shared" si="238"/>
        <v>3996</v>
      </c>
      <c r="R3996" s="68" t="str">
        <f t="shared" si="239"/>
        <v/>
      </c>
      <c r="S3996" s="70" t="s">
        <v>22</v>
      </c>
    </row>
    <row r="3997" spans="1:19" ht="18" customHeight="1">
      <c r="A3997" s="66" t="s">
        <v>22</v>
      </c>
      <c r="B3997" s="66" t="str">
        <f t="shared" si="238"/>
        <v>3997</v>
      </c>
      <c r="R3997" s="68" t="str">
        <f t="shared" si="239"/>
        <v/>
      </c>
      <c r="S3997" s="70" t="s">
        <v>22</v>
      </c>
    </row>
    <row r="3998" spans="1:19" ht="18" customHeight="1">
      <c r="A3998" s="66" t="s">
        <v>22</v>
      </c>
      <c r="B3998" s="66" t="str">
        <f t="shared" si="238"/>
        <v>3998</v>
      </c>
      <c r="R3998" s="68" t="str">
        <f t="shared" si="239"/>
        <v/>
      </c>
      <c r="S3998" s="70" t="s">
        <v>22</v>
      </c>
    </row>
    <row r="3999" spans="1:19" ht="18" customHeight="1">
      <c r="A3999" s="66" t="s">
        <v>22</v>
      </c>
      <c r="B3999" s="66" t="str">
        <f t="shared" si="238"/>
        <v>3999</v>
      </c>
      <c r="R3999" s="68" t="str">
        <f t="shared" si="239"/>
        <v/>
      </c>
      <c r="S3999" s="70" t="s">
        <v>22</v>
      </c>
    </row>
    <row r="4000" spans="1:19" ht="18" customHeight="1">
      <c r="A4000" s="66" t="s">
        <v>22</v>
      </c>
      <c r="B4000" s="66" t="str">
        <f t="shared" si="238"/>
        <v>4000</v>
      </c>
      <c r="R4000" s="68" t="str">
        <f t="shared" si="239"/>
        <v/>
      </c>
      <c r="S4000" s="70" t="s">
        <v>22</v>
      </c>
    </row>
    <row r="4001" spans="1:19" ht="18" customHeight="1">
      <c r="A4001" s="66" t="s">
        <v>22</v>
      </c>
      <c r="B4001" s="66" t="str">
        <f t="shared" si="238"/>
        <v>4001</v>
      </c>
      <c r="R4001" s="68" t="str">
        <f t="shared" si="239"/>
        <v/>
      </c>
      <c r="S4001" s="70" t="s">
        <v>22</v>
      </c>
    </row>
    <row r="4002" spans="1:19" ht="18" customHeight="1">
      <c r="A4002" s="66" t="s">
        <v>22</v>
      </c>
      <c r="B4002" s="66" t="str">
        <f t="shared" si="238"/>
        <v>4002</v>
      </c>
      <c r="R4002" s="68" t="str">
        <f t="shared" si="239"/>
        <v/>
      </c>
      <c r="S4002" s="70" t="s">
        <v>22</v>
      </c>
    </row>
    <row r="4003" spans="1:19" ht="18" customHeight="1">
      <c r="A4003" s="66" t="s">
        <v>22</v>
      </c>
      <c r="B4003" s="66" t="str">
        <f t="shared" si="238"/>
        <v>4003</v>
      </c>
      <c r="R4003" s="68" t="str">
        <f t="shared" si="239"/>
        <v/>
      </c>
      <c r="S4003" s="70" t="s">
        <v>22</v>
      </c>
    </row>
    <row r="4004" spans="1:19" ht="18" customHeight="1">
      <c r="A4004" s="66" t="s">
        <v>22</v>
      </c>
      <c r="B4004" s="66" t="str">
        <f t="shared" si="238"/>
        <v>4004</v>
      </c>
      <c r="R4004" s="68" t="str">
        <f t="shared" si="239"/>
        <v/>
      </c>
      <c r="S4004" s="70" t="s">
        <v>22</v>
      </c>
    </row>
    <row r="4005" spans="1:19" ht="18" customHeight="1">
      <c r="A4005" s="66" t="s">
        <v>22</v>
      </c>
      <c r="B4005" s="66" t="str">
        <f t="shared" si="238"/>
        <v>4005</v>
      </c>
      <c r="R4005" s="68" t="str">
        <f t="shared" si="239"/>
        <v/>
      </c>
      <c r="S4005" s="70" t="s">
        <v>22</v>
      </c>
    </row>
    <row r="4006" spans="1:19" ht="18" customHeight="1">
      <c r="A4006" s="66" t="s">
        <v>22</v>
      </c>
      <c r="B4006" s="66" t="str">
        <f t="shared" si="238"/>
        <v>4006</v>
      </c>
      <c r="R4006" s="68" t="str">
        <f t="shared" si="239"/>
        <v/>
      </c>
      <c r="S4006" s="70" t="s">
        <v>22</v>
      </c>
    </row>
    <row r="4007" spans="1:19" ht="18" customHeight="1">
      <c r="A4007" s="66" t="s">
        <v>22</v>
      </c>
      <c r="B4007" s="66" t="str">
        <f t="shared" si="238"/>
        <v>4007</v>
      </c>
      <c r="R4007" s="68" t="str">
        <f t="shared" si="239"/>
        <v/>
      </c>
      <c r="S4007" s="70" t="s">
        <v>22</v>
      </c>
    </row>
    <row r="4008" spans="1:19" ht="18" customHeight="1">
      <c r="A4008" s="66" t="s">
        <v>22</v>
      </c>
      <c r="B4008" s="66" t="str">
        <f t="shared" si="238"/>
        <v>4008</v>
      </c>
      <c r="R4008" s="68" t="str">
        <f t="shared" si="239"/>
        <v/>
      </c>
      <c r="S4008" s="70" t="s">
        <v>22</v>
      </c>
    </row>
    <row r="4009" spans="1:19" ht="18" customHeight="1">
      <c r="A4009" s="66" t="s">
        <v>22</v>
      </c>
      <c r="B4009" s="66" t="str">
        <f t="shared" si="238"/>
        <v>4009</v>
      </c>
      <c r="R4009" s="68" t="str">
        <f t="shared" si="239"/>
        <v/>
      </c>
      <c r="S4009" s="70" t="s">
        <v>22</v>
      </c>
    </row>
    <row r="4010" spans="1:19" ht="18" customHeight="1">
      <c r="A4010" s="66" t="s">
        <v>22</v>
      </c>
      <c r="B4010" s="66" t="str">
        <f t="shared" si="238"/>
        <v>4010</v>
      </c>
      <c r="R4010" s="68" t="str">
        <f t="shared" si="239"/>
        <v/>
      </c>
      <c r="S4010" s="70" t="s">
        <v>22</v>
      </c>
    </row>
    <row r="4011" spans="1:19" ht="18" customHeight="1">
      <c r="A4011" s="66" t="s">
        <v>22</v>
      </c>
      <c r="B4011" s="66" t="str">
        <f t="shared" si="238"/>
        <v>4011</v>
      </c>
      <c r="R4011" s="68" t="str">
        <f t="shared" si="239"/>
        <v/>
      </c>
      <c r="S4011" s="70" t="s">
        <v>22</v>
      </c>
    </row>
    <row r="4012" spans="1:19" ht="18" customHeight="1">
      <c r="A4012" s="66" t="s">
        <v>22</v>
      </c>
      <c r="B4012" s="66" t="str">
        <f t="shared" si="238"/>
        <v>4012</v>
      </c>
      <c r="R4012" s="68" t="str">
        <f t="shared" si="239"/>
        <v/>
      </c>
      <c r="S4012" s="70" t="s">
        <v>22</v>
      </c>
    </row>
    <row r="4013" spans="1:19" ht="18" customHeight="1">
      <c r="A4013" s="66" t="s">
        <v>22</v>
      </c>
      <c r="B4013" s="66" t="str">
        <f t="shared" si="238"/>
        <v>4013</v>
      </c>
      <c r="R4013" s="68" t="str">
        <f t="shared" si="239"/>
        <v/>
      </c>
      <c r="S4013" s="70" t="s">
        <v>22</v>
      </c>
    </row>
    <row r="4014" spans="1:19" ht="18" customHeight="1">
      <c r="A4014" s="66" t="s">
        <v>22</v>
      </c>
      <c r="B4014" s="66" t="str">
        <f t="shared" si="238"/>
        <v>4014</v>
      </c>
      <c r="R4014" s="68" t="str">
        <f t="shared" si="239"/>
        <v/>
      </c>
      <c r="S4014" s="70" t="s">
        <v>22</v>
      </c>
    </row>
    <row r="4015" spans="1:19" ht="18" customHeight="1">
      <c r="A4015" s="66" t="s">
        <v>22</v>
      </c>
      <c r="B4015" s="66" t="str">
        <f t="shared" si="238"/>
        <v>4015</v>
      </c>
      <c r="R4015" s="68" t="str">
        <f t="shared" si="239"/>
        <v/>
      </c>
      <c r="S4015" s="70" t="s">
        <v>22</v>
      </c>
    </row>
    <row r="4016" spans="1:19" ht="18" customHeight="1">
      <c r="A4016" s="66" t="s">
        <v>22</v>
      </c>
      <c r="B4016" s="66" t="str">
        <f t="shared" si="238"/>
        <v>4016</v>
      </c>
      <c r="R4016" s="68" t="str">
        <f t="shared" si="239"/>
        <v/>
      </c>
      <c r="S4016" s="70" t="s">
        <v>22</v>
      </c>
    </row>
    <row r="4017" spans="1:19" ht="18" customHeight="1">
      <c r="A4017" s="66" t="s">
        <v>22</v>
      </c>
      <c r="B4017" s="66" t="str">
        <f t="shared" si="238"/>
        <v>4017</v>
      </c>
      <c r="R4017" s="68" t="str">
        <f t="shared" si="239"/>
        <v/>
      </c>
      <c r="S4017" s="70" t="s">
        <v>22</v>
      </c>
    </row>
    <row r="4018" spans="1:19" ht="18" customHeight="1">
      <c r="A4018" s="66" t="s">
        <v>22</v>
      </c>
      <c r="B4018" s="66" t="str">
        <f t="shared" si="238"/>
        <v>4018</v>
      </c>
      <c r="R4018" s="68" t="str">
        <f t="shared" si="239"/>
        <v/>
      </c>
      <c r="S4018" s="70" t="s">
        <v>22</v>
      </c>
    </row>
    <row r="4019" spans="1:19" ht="18" customHeight="1">
      <c r="A4019" s="66" t="s">
        <v>22</v>
      </c>
      <c r="B4019" s="66" t="str">
        <f t="shared" si="238"/>
        <v>4019</v>
      </c>
      <c r="R4019" s="68" t="str">
        <f t="shared" si="239"/>
        <v/>
      </c>
      <c r="S4019" s="70" t="s">
        <v>22</v>
      </c>
    </row>
    <row r="4020" spans="1:19" ht="18" customHeight="1">
      <c r="A4020" s="66" t="s">
        <v>22</v>
      </c>
      <c r="B4020" s="66" t="str">
        <f t="shared" si="238"/>
        <v>4020</v>
      </c>
      <c r="R4020" s="68" t="str">
        <f t="shared" si="239"/>
        <v/>
      </c>
      <c r="S4020" s="70" t="s">
        <v>22</v>
      </c>
    </row>
    <row r="4021" spans="1:19" ht="18" customHeight="1">
      <c r="A4021" s="66" t="s">
        <v>22</v>
      </c>
      <c r="B4021" s="66" t="str">
        <f t="shared" si="238"/>
        <v>4021</v>
      </c>
      <c r="R4021" s="68" t="str">
        <f t="shared" si="239"/>
        <v/>
      </c>
      <c r="S4021" s="70" t="s">
        <v>22</v>
      </c>
    </row>
    <row r="4022" spans="1:19" ht="18" customHeight="1">
      <c r="A4022" s="66" t="s">
        <v>22</v>
      </c>
      <c r="B4022" s="66" t="str">
        <f t="shared" si="238"/>
        <v>4022</v>
      </c>
      <c r="R4022" s="68" t="str">
        <f t="shared" si="239"/>
        <v/>
      </c>
      <c r="S4022" s="70" t="s">
        <v>22</v>
      </c>
    </row>
    <row r="4023" spans="1:19" ht="18" customHeight="1">
      <c r="A4023" s="66" t="s">
        <v>22</v>
      </c>
      <c r="B4023" s="66" t="str">
        <f t="shared" si="238"/>
        <v>4023</v>
      </c>
      <c r="R4023" s="68" t="str">
        <f t="shared" si="239"/>
        <v/>
      </c>
      <c r="S4023" s="70" t="s">
        <v>22</v>
      </c>
    </row>
    <row r="4024" spans="1:19" ht="18" customHeight="1">
      <c r="A4024" s="66" t="s">
        <v>22</v>
      </c>
      <c r="B4024" s="66" t="str">
        <f t="shared" si="238"/>
        <v>4024</v>
      </c>
      <c r="R4024" s="68" t="str">
        <f t="shared" si="239"/>
        <v/>
      </c>
      <c r="S4024" s="70" t="s">
        <v>22</v>
      </c>
    </row>
    <row r="4025" spans="1:19" ht="18" customHeight="1">
      <c r="A4025" s="66" t="s">
        <v>22</v>
      </c>
      <c r="B4025" s="66" t="str">
        <f t="shared" si="238"/>
        <v>4025</v>
      </c>
      <c r="R4025" s="68" t="str">
        <f t="shared" si="239"/>
        <v/>
      </c>
      <c r="S4025" s="70" t="s">
        <v>22</v>
      </c>
    </row>
    <row r="4026" spans="1:19" ht="18" customHeight="1">
      <c r="A4026" s="66" t="s">
        <v>22</v>
      </c>
      <c r="B4026" s="66" t="str">
        <f t="shared" si="238"/>
        <v>4026</v>
      </c>
      <c r="R4026" s="68" t="str">
        <f t="shared" si="239"/>
        <v/>
      </c>
      <c r="S4026" s="70" t="s">
        <v>22</v>
      </c>
    </row>
    <row r="4027" spans="1:19" ht="18" customHeight="1">
      <c r="A4027" s="66" t="s">
        <v>22</v>
      </c>
      <c r="B4027" s="66" t="str">
        <f t="shared" si="238"/>
        <v>4027</v>
      </c>
      <c r="R4027" s="68" t="str">
        <f t="shared" si="239"/>
        <v/>
      </c>
      <c r="S4027" s="70" t="s">
        <v>22</v>
      </c>
    </row>
    <row r="4028" spans="1:19" ht="18" customHeight="1">
      <c r="A4028" s="66" t="s">
        <v>22</v>
      </c>
      <c r="B4028" s="66" t="str">
        <f t="shared" si="238"/>
        <v>4028</v>
      </c>
      <c r="R4028" s="68" t="str">
        <f t="shared" si="239"/>
        <v/>
      </c>
      <c r="S4028" s="70" t="s">
        <v>22</v>
      </c>
    </row>
    <row r="4029" spans="1:19" ht="18" customHeight="1">
      <c r="A4029" s="66" t="s">
        <v>22</v>
      </c>
      <c r="B4029" s="66" t="str">
        <f t="shared" si="238"/>
        <v>4029</v>
      </c>
      <c r="R4029" s="68" t="str">
        <f t="shared" si="239"/>
        <v/>
      </c>
      <c r="S4029" s="70" t="s">
        <v>22</v>
      </c>
    </row>
    <row r="4030" spans="1:19" ht="18" customHeight="1">
      <c r="A4030" s="66" t="s">
        <v>22</v>
      </c>
      <c r="B4030" s="66" t="str">
        <f t="shared" si="238"/>
        <v>4030</v>
      </c>
      <c r="R4030" s="68" t="str">
        <f t="shared" si="239"/>
        <v/>
      </c>
      <c r="S4030" s="70" t="s">
        <v>22</v>
      </c>
    </row>
    <row r="4031" spans="1:19" ht="18" customHeight="1">
      <c r="A4031" s="66" t="s">
        <v>22</v>
      </c>
      <c r="B4031" s="66" t="str">
        <f t="shared" si="238"/>
        <v>4031</v>
      </c>
      <c r="R4031" s="68" t="str">
        <f t="shared" si="239"/>
        <v/>
      </c>
      <c r="S4031" s="70" t="s">
        <v>22</v>
      </c>
    </row>
    <row r="4032" spans="1:19" ht="18" customHeight="1">
      <c r="A4032" s="66" t="s">
        <v>22</v>
      </c>
      <c r="B4032" s="66" t="str">
        <f t="shared" si="238"/>
        <v>4032</v>
      </c>
      <c r="R4032" s="68" t="str">
        <f t="shared" si="239"/>
        <v/>
      </c>
      <c r="S4032" s="70" t="s">
        <v>22</v>
      </c>
    </row>
    <row r="4033" spans="1:19" ht="18" customHeight="1">
      <c r="A4033" s="66" t="s">
        <v>22</v>
      </c>
      <c r="B4033" s="66" t="str">
        <f t="shared" si="238"/>
        <v>4033</v>
      </c>
      <c r="R4033" s="68" t="str">
        <f t="shared" si="239"/>
        <v/>
      </c>
      <c r="S4033" s="70" t="s">
        <v>22</v>
      </c>
    </row>
    <row r="4034" spans="1:19" ht="18" customHeight="1">
      <c r="A4034" s="66" t="s">
        <v>22</v>
      </c>
      <c r="B4034" s="66" t="str">
        <f t="shared" si="238"/>
        <v>4034</v>
      </c>
      <c r="R4034" s="68" t="str">
        <f t="shared" si="239"/>
        <v/>
      </c>
      <c r="S4034" s="70" t="s">
        <v>22</v>
      </c>
    </row>
    <row r="4035" spans="1:19" ht="18" customHeight="1">
      <c r="A4035" s="66" t="s">
        <v>22</v>
      </c>
      <c r="B4035" s="66" t="str">
        <f t="shared" si="238"/>
        <v>4035</v>
      </c>
      <c r="R4035" s="68" t="str">
        <f t="shared" si="239"/>
        <v/>
      </c>
      <c r="S4035" s="70" t="s">
        <v>22</v>
      </c>
    </row>
    <row r="4036" spans="1:19" ht="18" customHeight="1">
      <c r="A4036" s="66" t="s">
        <v>22</v>
      </c>
      <c r="B4036" s="66" t="str">
        <f t="shared" ref="B4036:B4099" si="240">ROW(S4036)&amp;S4036</f>
        <v>4036</v>
      </c>
      <c r="R4036" s="68" t="str">
        <f t="shared" si="239"/>
        <v/>
      </c>
      <c r="S4036" s="70" t="s">
        <v>22</v>
      </c>
    </row>
    <row r="4037" spans="1:19" ht="18" customHeight="1">
      <c r="A4037" s="66" t="s">
        <v>22</v>
      </c>
      <c r="B4037" s="66" t="str">
        <f t="shared" si="240"/>
        <v>4037</v>
      </c>
      <c r="R4037" s="68" t="str">
        <f t="shared" ref="R4037:R4100" si="241">IF(J4037="","",J4037*Q4037)</f>
        <v/>
      </c>
      <c r="S4037" s="70" t="s">
        <v>22</v>
      </c>
    </row>
    <row r="4038" spans="1:19" ht="18" customHeight="1">
      <c r="A4038" s="66" t="s">
        <v>22</v>
      </c>
      <c r="B4038" s="66" t="str">
        <f t="shared" si="240"/>
        <v>4038</v>
      </c>
      <c r="R4038" s="68" t="str">
        <f t="shared" si="241"/>
        <v/>
      </c>
      <c r="S4038" s="70" t="s">
        <v>22</v>
      </c>
    </row>
    <row r="4039" spans="1:19" ht="18" customHeight="1">
      <c r="A4039" s="66" t="s">
        <v>22</v>
      </c>
      <c r="B4039" s="66" t="str">
        <f t="shared" si="240"/>
        <v>4039</v>
      </c>
      <c r="R4039" s="68" t="str">
        <f t="shared" si="241"/>
        <v/>
      </c>
      <c r="S4039" s="70" t="s">
        <v>22</v>
      </c>
    </row>
    <row r="4040" spans="1:19" ht="18" customHeight="1">
      <c r="A4040" s="66" t="s">
        <v>22</v>
      </c>
      <c r="B4040" s="66" t="str">
        <f t="shared" si="240"/>
        <v>4040</v>
      </c>
      <c r="R4040" s="68" t="str">
        <f t="shared" si="241"/>
        <v/>
      </c>
      <c r="S4040" s="70" t="s">
        <v>22</v>
      </c>
    </row>
    <row r="4041" spans="1:19" ht="18" customHeight="1">
      <c r="A4041" s="66" t="s">
        <v>22</v>
      </c>
      <c r="B4041" s="66" t="str">
        <f t="shared" si="240"/>
        <v>4041</v>
      </c>
      <c r="R4041" s="68" t="str">
        <f t="shared" si="241"/>
        <v/>
      </c>
      <c r="S4041" s="70" t="s">
        <v>22</v>
      </c>
    </row>
    <row r="4042" spans="1:19" ht="18" customHeight="1">
      <c r="A4042" s="66" t="s">
        <v>22</v>
      </c>
      <c r="B4042" s="66" t="str">
        <f t="shared" si="240"/>
        <v>4042</v>
      </c>
      <c r="R4042" s="68" t="str">
        <f t="shared" si="241"/>
        <v/>
      </c>
      <c r="S4042" s="70" t="s">
        <v>22</v>
      </c>
    </row>
    <row r="4043" spans="1:19" ht="18" customHeight="1">
      <c r="A4043" s="66" t="s">
        <v>22</v>
      </c>
      <c r="B4043" s="66" t="str">
        <f t="shared" si="240"/>
        <v>4043</v>
      </c>
      <c r="R4043" s="68" t="str">
        <f t="shared" si="241"/>
        <v/>
      </c>
      <c r="S4043" s="70" t="s">
        <v>22</v>
      </c>
    </row>
    <row r="4044" spans="1:19" ht="18" customHeight="1">
      <c r="A4044" s="66" t="s">
        <v>22</v>
      </c>
      <c r="B4044" s="66" t="str">
        <f t="shared" si="240"/>
        <v>4044</v>
      </c>
      <c r="R4044" s="68" t="str">
        <f t="shared" si="241"/>
        <v/>
      </c>
      <c r="S4044" s="70" t="s">
        <v>22</v>
      </c>
    </row>
    <row r="4045" spans="1:19" ht="18" customHeight="1">
      <c r="A4045" s="66" t="s">
        <v>22</v>
      </c>
      <c r="B4045" s="66" t="str">
        <f t="shared" si="240"/>
        <v>4045</v>
      </c>
      <c r="R4045" s="68" t="str">
        <f t="shared" si="241"/>
        <v/>
      </c>
      <c r="S4045" s="70" t="s">
        <v>22</v>
      </c>
    </row>
    <row r="4046" spans="1:19" ht="18" customHeight="1">
      <c r="A4046" s="66" t="s">
        <v>22</v>
      </c>
      <c r="B4046" s="66" t="str">
        <f t="shared" si="240"/>
        <v>4046</v>
      </c>
      <c r="R4046" s="68" t="str">
        <f t="shared" si="241"/>
        <v/>
      </c>
      <c r="S4046" s="70" t="s">
        <v>22</v>
      </c>
    </row>
    <row r="4047" spans="1:19" ht="18" customHeight="1">
      <c r="A4047" s="66" t="s">
        <v>22</v>
      </c>
      <c r="B4047" s="66" t="str">
        <f t="shared" si="240"/>
        <v>4047</v>
      </c>
      <c r="R4047" s="68" t="str">
        <f t="shared" si="241"/>
        <v/>
      </c>
      <c r="S4047" s="70" t="s">
        <v>22</v>
      </c>
    </row>
    <row r="4048" spans="1:19" ht="18" customHeight="1">
      <c r="A4048" s="66" t="s">
        <v>22</v>
      </c>
      <c r="B4048" s="66" t="str">
        <f t="shared" si="240"/>
        <v>4048</v>
      </c>
      <c r="R4048" s="68" t="str">
        <f t="shared" si="241"/>
        <v/>
      </c>
      <c r="S4048" s="70" t="s">
        <v>22</v>
      </c>
    </row>
    <row r="4049" spans="1:19" ht="18" customHeight="1">
      <c r="A4049" s="66" t="s">
        <v>22</v>
      </c>
      <c r="B4049" s="66" t="str">
        <f t="shared" si="240"/>
        <v>4049</v>
      </c>
      <c r="R4049" s="68" t="str">
        <f t="shared" si="241"/>
        <v/>
      </c>
      <c r="S4049" s="70" t="s">
        <v>22</v>
      </c>
    </row>
    <row r="4050" spans="1:19" ht="18" customHeight="1">
      <c r="A4050" s="66" t="s">
        <v>22</v>
      </c>
      <c r="B4050" s="66" t="str">
        <f t="shared" si="240"/>
        <v>4050</v>
      </c>
      <c r="R4050" s="68" t="str">
        <f t="shared" si="241"/>
        <v/>
      </c>
      <c r="S4050" s="70" t="s">
        <v>22</v>
      </c>
    </row>
    <row r="4051" spans="1:19" ht="18" customHeight="1">
      <c r="A4051" s="66" t="s">
        <v>22</v>
      </c>
      <c r="B4051" s="66" t="str">
        <f t="shared" si="240"/>
        <v>4051</v>
      </c>
      <c r="R4051" s="68" t="str">
        <f t="shared" si="241"/>
        <v/>
      </c>
      <c r="S4051" s="70" t="s">
        <v>22</v>
      </c>
    </row>
    <row r="4052" spans="1:19" ht="18" customHeight="1">
      <c r="A4052" s="66" t="s">
        <v>22</v>
      </c>
      <c r="B4052" s="66" t="str">
        <f t="shared" si="240"/>
        <v>4052</v>
      </c>
      <c r="R4052" s="68" t="str">
        <f t="shared" si="241"/>
        <v/>
      </c>
      <c r="S4052" s="70" t="s">
        <v>22</v>
      </c>
    </row>
    <row r="4053" spans="1:19" ht="18" customHeight="1">
      <c r="A4053" s="66" t="s">
        <v>22</v>
      </c>
      <c r="B4053" s="66" t="str">
        <f t="shared" si="240"/>
        <v>4053</v>
      </c>
      <c r="R4053" s="68" t="str">
        <f t="shared" si="241"/>
        <v/>
      </c>
      <c r="S4053" s="70" t="s">
        <v>22</v>
      </c>
    </row>
    <row r="4054" spans="1:19" ht="18" customHeight="1">
      <c r="A4054" s="66" t="s">
        <v>22</v>
      </c>
      <c r="B4054" s="66" t="str">
        <f t="shared" si="240"/>
        <v>4054</v>
      </c>
      <c r="R4054" s="68" t="str">
        <f t="shared" si="241"/>
        <v/>
      </c>
      <c r="S4054" s="70" t="s">
        <v>22</v>
      </c>
    </row>
    <row r="4055" spans="1:19" ht="18" customHeight="1">
      <c r="A4055" s="66" t="s">
        <v>22</v>
      </c>
      <c r="B4055" s="66" t="str">
        <f t="shared" si="240"/>
        <v>4055</v>
      </c>
      <c r="R4055" s="68" t="str">
        <f t="shared" si="241"/>
        <v/>
      </c>
      <c r="S4055" s="70" t="s">
        <v>22</v>
      </c>
    </row>
    <row r="4056" spans="1:19" ht="18" customHeight="1">
      <c r="A4056" s="66" t="s">
        <v>22</v>
      </c>
      <c r="B4056" s="66" t="str">
        <f t="shared" si="240"/>
        <v>4056</v>
      </c>
      <c r="R4056" s="68" t="str">
        <f t="shared" si="241"/>
        <v/>
      </c>
      <c r="S4056" s="70" t="s">
        <v>22</v>
      </c>
    </row>
    <row r="4057" spans="1:19" ht="18" customHeight="1">
      <c r="A4057" s="66" t="s">
        <v>22</v>
      </c>
      <c r="B4057" s="66" t="str">
        <f t="shared" si="240"/>
        <v>4057</v>
      </c>
      <c r="R4057" s="68" t="str">
        <f t="shared" si="241"/>
        <v/>
      </c>
      <c r="S4057" s="70" t="s">
        <v>22</v>
      </c>
    </row>
    <row r="4058" spans="1:19" ht="18" customHeight="1">
      <c r="A4058" s="66" t="s">
        <v>22</v>
      </c>
      <c r="B4058" s="66" t="str">
        <f t="shared" si="240"/>
        <v>4058</v>
      </c>
      <c r="R4058" s="68" t="str">
        <f t="shared" si="241"/>
        <v/>
      </c>
      <c r="S4058" s="70" t="s">
        <v>22</v>
      </c>
    </row>
    <row r="4059" spans="1:19" ht="18" customHeight="1">
      <c r="A4059" s="66" t="s">
        <v>22</v>
      </c>
      <c r="B4059" s="66" t="str">
        <f t="shared" si="240"/>
        <v>4059</v>
      </c>
      <c r="R4059" s="68" t="str">
        <f t="shared" si="241"/>
        <v/>
      </c>
      <c r="S4059" s="70" t="s">
        <v>22</v>
      </c>
    </row>
    <row r="4060" spans="1:19" ht="18" customHeight="1">
      <c r="A4060" s="66" t="s">
        <v>22</v>
      </c>
      <c r="B4060" s="66" t="str">
        <f t="shared" si="240"/>
        <v>4060</v>
      </c>
      <c r="R4060" s="68" t="str">
        <f t="shared" si="241"/>
        <v/>
      </c>
      <c r="S4060" s="70" t="s">
        <v>22</v>
      </c>
    </row>
    <row r="4061" spans="1:19" ht="18" customHeight="1">
      <c r="A4061" s="66" t="s">
        <v>22</v>
      </c>
      <c r="B4061" s="66" t="str">
        <f t="shared" si="240"/>
        <v>4061</v>
      </c>
      <c r="R4061" s="68" t="str">
        <f t="shared" si="241"/>
        <v/>
      </c>
      <c r="S4061" s="70" t="s">
        <v>22</v>
      </c>
    </row>
    <row r="4062" spans="1:19" ht="18" customHeight="1">
      <c r="A4062" s="66" t="s">
        <v>22</v>
      </c>
      <c r="B4062" s="66" t="str">
        <f t="shared" si="240"/>
        <v>4062</v>
      </c>
      <c r="R4062" s="68" t="str">
        <f t="shared" si="241"/>
        <v/>
      </c>
      <c r="S4062" s="70" t="s">
        <v>22</v>
      </c>
    </row>
    <row r="4063" spans="1:19" ht="18" customHeight="1">
      <c r="A4063" s="66" t="s">
        <v>22</v>
      </c>
      <c r="B4063" s="66" t="str">
        <f t="shared" si="240"/>
        <v>4063</v>
      </c>
      <c r="R4063" s="68" t="str">
        <f t="shared" si="241"/>
        <v/>
      </c>
      <c r="S4063" s="70" t="s">
        <v>22</v>
      </c>
    </row>
    <row r="4064" spans="1:19" ht="18" customHeight="1">
      <c r="A4064" s="66" t="s">
        <v>22</v>
      </c>
      <c r="B4064" s="66" t="str">
        <f t="shared" si="240"/>
        <v>4064</v>
      </c>
      <c r="R4064" s="68" t="str">
        <f t="shared" si="241"/>
        <v/>
      </c>
      <c r="S4064" s="70" t="s">
        <v>22</v>
      </c>
    </row>
    <row r="4065" spans="1:19" ht="18" customHeight="1">
      <c r="A4065" s="66" t="s">
        <v>22</v>
      </c>
      <c r="B4065" s="66" t="str">
        <f t="shared" si="240"/>
        <v>4065</v>
      </c>
      <c r="R4065" s="68" t="str">
        <f t="shared" si="241"/>
        <v/>
      </c>
      <c r="S4065" s="70" t="s">
        <v>22</v>
      </c>
    </row>
    <row r="4066" spans="1:19" ht="18" customHeight="1">
      <c r="A4066" s="66" t="s">
        <v>22</v>
      </c>
      <c r="B4066" s="66" t="str">
        <f t="shared" si="240"/>
        <v>4066</v>
      </c>
      <c r="R4066" s="68" t="str">
        <f t="shared" si="241"/>
        <v/>
      </c>
      <c r="S4066" s="70" t="s">
        <v>22</v>
      </c>
    </row>
    <row r="4067" spans="1:19" ht="18" customHeight="1">
      <c r="A4067" s="66" t="s">
        <v>22</v>
      </c>
      <c r="B4067" s="66" t="str">
        <f t="shared" si="240"/>
        <v>4067</v>
      </c>
      <c r="R4067" s="68" t="str">
        <f t="shared" si="241"/>
        <v/>
      </c>
      <c r="S4067" s="70" t="s">
        <v>22</v>
      </c>
    </row>
    <row r="4068" spans="1:19" ht="18" customHeight="1">
      <c r="A4068" s="66" t="s">
        <v>22</v>
      </c>
      <c r="B4068" s="66" t="str">
        <f t="shared" si="240"/>
        <v>4068</v>
      </c>
      <c r="R4068" s="68" t="str">
        <f t="shared" si="241"/>
        <v/>
      </c>
      <c r="S4068" s="70" t="s">
        <v>22</v>
      </c>
    </row>
    <row r="4069" spans="1:19" ht="18" customHeight="1">
      <c r="A4069" s="66" t="s">
        <v>22</v>
      </c>
      <c r="B4069" s="66" t="str">
        <f t="shared" si="240"/>
        <v>4069</v>
      </c>
      <c r="R4069" s="68" t="str">
        <f t="shared" si="241"/>
        <v/>
      </c>
      <c r="S4069" s="70" t="s">
        <v>22</v>
      </c>
    </row>
    <row r="4070" spans="1:19" ht="18" customHeight="1">
      <c r="A4070" s="66" t="s">
        <v>22</v>
      </c>
      <c r="B4070" s="66" t="str">
        <f t="shared" si="240"/>
        <v>4070</v>
      </c>
      <c r="R4070" s="68" t="str">
        <f t="shared" si="241"/>
        <v/>
      </c>
      <c r="S4070" s="70" t="s">
        <v>22</v>
      </c>
    </row>
    <row r="4071" spans="1:19" ht="18" customHeight="1">
      <c r="A4071" s="66" t="s">
        <v>22</v>
      </c>
      <c r="B4071" s="66" t="str">
        <f t="shared" si="240"/>
        <v>4071</v>
      </c>
      <c r="R4071" s="68" t="str">
        <f t="shared" si="241"/>
        <v/>
      </c>
      <c r="S4071" s="70" t="s">
        <v>22</v>
      </c>
    </row>
    <row r="4072" spans="1:19" ht="18" customHeight="1">
      <c r="A4072" s="66" t="s">
        <v>22</v>
      </c>
      <c r="B4072" s="66" t="str">
        <f t="shared" si="240"/>
        <v>4072</v>
      </c>
      <c r="R4072" s="68" t="str">
        <f t="shared" si="241"/>
        <v/>
      </c>
      <c r="S4072" s="70" t="s">
        <v>22</v>
      </c>
    </row>
    <row r="4073" spans="1:19" ht="18" customHeight="1">
      <c r="A4073" s="66" t="s">
        <v>22</v>
      </c>
      <c r="B4073" s="66" t="str">
        <f t="shared" si="240"/>
        <v>4073</v>
      </c>
      <c r="R4073" s="68" t="str">
        <f t="shared" si="241"/>
        <v/>
      </c>
      <c r="S4073" s="70" t="s">
        <v>22</v>
      </c>
    </row>
    <row r="4074" spans="1:19" ht="18" customHeight="1">
      <c r="A4074" s="66" t="s">
        <v>22</v>
      </c>
      <c r="B4074" s="66" t="str">
        <f t="shared" si="240"/>
        <v>4074</v>
      </c>
      <c r="R4074" s="68" t="str">
        <f t="shared" si="241"/>
        <v/>
      </c>
      <c r="S4074" s="70" t="s">
        <v>22</v>
      </c>
    </row>
    <row r="4075" spans="1:19" ht="18" customHeight="1">
      <c r="A4075" s="66" t="s">
        <v>22</v>
      </c>
      <c r="B4075" s="66" t="str">
        <f t="shared" si="240"/>
        <v>4075</v>
      </c>
      <c r="R4075" s="68" t="str">
        <f t="shared" si="241"/>
        <v/>
      </c>
      <c r="S4075" s="70" t="s">
        <v>22</v>
      </c>
    </row>
    <row r="4076" spans="1:19" ht="18" customHeight="1">
      <c r="A4076" s="66" t="s">
        <v>22</v>
      </c>
      <c r="B4076" s="66" t="str">
        <f t="shared" si="240"/>
        <v>4076</v>
      </c>
      <c r="R4076" s="68" t="str">
        <f t="shared" si="241"/>
        <v/>
      </c>
      <c r="S4076" s="70" t="s">
        <v>22</v>
      </c>
    </row>
    <row r="4077" spans="1:19" ht="18" customHeight="1">
      <c r="A4077" s="66" t="s">
        <v>22</v>
      </c>
      <c r="B4077" s="66" t="str">
        <f t="shared" si="240"/>
        <v>4077</v>
      </c>
      <c r="R4077" s="68" t="str">
        <f t="shared" si="241"/>
        <v/>
      </c>
      <c r="S4077" s="70" t="s">
        <v>22</v>
      </c>
    </row>
    <row r="4078" spans="1:19" ht="18" customHeight="1">
      <c r="A4078" s="66" t="s">
        <v>22</v>
      </c>
      <c r="B4078" s="66" t="str">
        <f t="shared" si="240"/>
        <v>4078</v>
      </c>
      <c r="R4078" s="68" t="str">
        <f t="shared" si="241"/>
        <v/>
      </c>
      <c r="S4078" s="70" t="s">
        <v>22</v>
      </c>
    </row>
    <row r="4079" spans="1:19" ht="18" customHeight="1">
      <c r="A4079" s="66" t="s">
        <v>22</v>
      </c>
      <c r="B4079" s="66" t="str">
        <f t="shared" si="240"/>
        <v>4079</v>
      </c>
      <c r="R4079" s="68" t="str">
        <f t="shared" si="241"/>
        <v/>
      </c>
      <c r="S4079" s="70" t="s">
        <v>22</v>
      </c>
    </row>
    <row r="4080" spans="1:19" ht="18" customHeight="1">
      <c r="A4080" s="66" t="s">
        <v>22</v>
      </c>
      <c r="B4080" s="66" t="str">
        <f t="shared" si="240"/>
        <v>4080</v>
      </c>
      <c r="R4080" s="68" t="str">
        <f t="shared" si="241"/>
        <v/>
      </c>
      <c r="S4080" s="70" t="s">
        <v>22</v>
      </c>
    </row>
    <row r="4081" spans="1:19" ht="18" customHeight="1">
      <c r="A4081" s="66" t="s">
        <v>22</v>
      </c>
      <c r="B4081" s="66" t="str">
        <f t="shared" si="240"/>
        <v>4081</v>
      </c>
      <c r="R4081" s="68" t="str">
        <f t="shared" si="241"/>
        <v/>
      </c>
      <c r="S4081" s="70" t="s">
        <v>22</v>
      </c>
    </row>
    <row r="4082" spans="1:19" ht="18" customHeight="1">
      <c r="A4082" s="66" t="s">
        <v>22</v>
      </c>
      <c r="B4082" s="66" t="str">
        <f t="shared" si="240"/>
        <v>4082</v>
      </c>
      <c r="R4082" s="68" t="str">
        <f t="shared" si="241"/>
        <v/>
      </c>
      <c r="S4082" s="70" t="s">
        <v>22</v>
      </c>
    </row>
    <row r="4083" spans="1:19" ht="18" customHeight="1">
      <c r="A4083" s="66" t="s">
        <v>22</v>
      </c>
      <c r="B4083" s="66" t="str">
        <f t="shared" si="240"/>
        <v>4083</v>
      </c>
      <c r="R4083" s="68" t="str">
        <f t="shared" si="241"/>
        <v/>
      </c>
      <c r="S4083" s="70" t="s">
        <v>22</v>
      </c>
    </row>
    <row r="4084" spans="1:19" ht="18" customHeight="1">
      <c r="A4084" s="66" t="s">
        <v>22</v>
      </c>
      <c r="B4084" s="66" t="str">
        <f t="shared" si="240"/>
        <v>4084</v>
      </c>
      <c r="R4084" s="68" t="str">
        <f t="shared" si="241"/>
        <v/>
      </c>
      <c r="S4084" s="70" t="s">
        <v>22</v>
      </c>
    </row>
    <row r="4085" spans="1:19" ht="18" customHeight="1">
      <c r="A4085" s="66" t="s">
        <v>22</v>
      </c>
      <c r="B4085" s="66" t="str">
        <f t="shared" si="240"/>
        <v>4085</v>
      </c>
      <c r="R4085" s="68" t="str">
        <f t="shared" si="241"/>
        <v/>
      </c>
      <c r="S4085" s="70" t="s">
        <v>22</v>
      </c>
    </row>
    <row r="4086" spans="1:19" ht="18" customHeight="1">
      <c r="A4086" s="66" t="s">
        <v>22</v>
      </c>
      <c r="B4086" s="66" t="str">
        <f t="shared" si="240"/>
        <v>4086</v>
      </c>
      <c r="R4086" s="68" t="str">
        <f t="shared" si="241"/>
        <v/>
      </c>
      <c r="S4086" s="70" t="s">
        <v>22</v>
      </c>
    </row>
    <row r="4087" spans="1:19" ht="18" customHeight="1">
      <c r="A4087" s="66" t="s">
        <v>22</v>
      </c>
      <c r="B4087" s="66" t="str">
        <f t="shared" si="240"/>
        <v>4087</v>
      </c>
      <c r="R4087" s="68" t="str">
        <f t="shared" si="241"/>
        <v/>
      </c>
      <c r="S4087" s="70" t="s">
        <v>22</v>
      </c>
    </row>
    <row r="4088" spans="1:19" ht="18" customHeight="1">
      <c r="A4088" s="66" t="s">
        <v>22</v>
      </c>
      <c r="B4088" s="66" t="str">
        <f t="shared" si="240"/>
        <v>4088</v>
      </c>
      <c r="R4088" s="68" t="str">
        <f t="shared" si="241"/>
        <v/>
      </c>
      <c r="S4088" s="70" t="s">
        <v>22</v>
      </c>
    </row>
    <row r="4089" spans="1:19" ht="18" customHeight="1">
      <c r="A4089" s="66" t="s">
        <v>22</v>
      </c>
      <c r="B4089" s="66" t="str">
        <f t="shared" si="240"/>
        <v>4089</v>
      </c>
      <c r="R4089" s="68" t="str">
        <f t="shared" si="241"/>
        <v/>
      </c>
      <c r="S4089" s="70" t="s">
        <v>22</v>
      </c>
    </row>
    <row r="4090" spans="1:19" ht="18" customHeight="1">
      <c r="A4090" s="66" t="s">
        <v>22</v>
      </c>
      <c r="B4090" s="66" t="str">
        <f t="shared" si="240"/>
        <v>4090</v>
      </c>
      <c r="R4090" s="68" t="str">
        <f t="shared" si="241"/>
        <v/>
      </c>
      <c r="S4090" s="70" t="s">
        <v>22</v>
      </c>
    </row>
    <row r="4091" spans="1:19" ht="18" customHeight="1">
      <c r="A4091" s="66" t="s">
        <v>22</v>
      </c>
      <c r="B4091" s="66" t="str">
        <f t="shared" si="240"/>
        <v>4091</v>
      </c>
      <c r="R4091" s="68" t="str">
        <f t="shared" si="241"/>
        <v/>
      </c>
      <c r="S4091" s="70" t="s">
        <v>22</v>
      </c>
    </row>
    <row r="4092" spans="1:19" ht="18" customHeight="1">
      <c r="A4092" s="66" t="s">
        <v>22</v>
      </c>
      <c r="B4092" s="66" t="str">
        <f t="shared" si="240"/>
        <v>4092</v>
      </c>
      <c r="R4092" s="68" t="str">
        <f t="shared" si="241"/>
        <v/>
      </c>
      <c r="S4092" s="70" t="s">
        <v>22</v>
      </c>
    </row>
    <row r="4093" spans="1:19" ht="18" customHeight="1">
      <c r="A4093" s="66" t="s">
        <v>22</v>
      </c>
      <c r="B4093" s="66" t="str">
        <f t="shared" si="240"/>
        <v>4093</v>
      </c>
      <c r="R4093" s="68" t="str">
        <f t="shared" si="241"/>
        <v/>
      </c>
      <c r="S4093" s="70" t="s">
        <v>22</v>
      </c>
    </row>
    <row r="4094" spans="1:19" ht="18" customHeight="1">
      <c r="A4094" s="66" t="s">
        <v>22</v>
      </c>
      <c r="B4094" s="66" t="str">
        <f t="shared" si="240"/>
        <v>4094</v>
      </c>
      <c r="R4094" s="68" t="str">
        <f t="shared" si="241"/>
        <v/>
      </c>
      <c r="S4094" s="70" t="s">
        <v>22</v>
      </c>
    </row>
    <row r="4095" spans="1:19" ht="18" customHeight="1">
      <c r="A4095" s="66" t="s">
        <v>22</v>
      </c>
      <c r="B4095" s="66" t="str">
        <f t="shared" si="240"/>
        <v>4095</v>
      </c>
      <c r="R4095" s="68" t="str">
        <f t="shared" si="241"/>
        <v/>
      </c>
      <c r="S4095" s="70" t="s">
        <v>22</v>
      </c>
    </row>
    <row r="4096" spans="1:19" ht="18" customHeight="1">
      <c r="A4096" s="66" t="s">
        <v>22</v>
      </c>
      <c r="B4096" s="66" t="str">
        <f t="shared" si="240"/>
        <v>4096</v>
      </c>
      <c r="R4096" s="68" t="str">
        <f t="shared" si="241"/>
        <v/>
      </c>
      <c r="S4096" s="70" t="s">
        <v>22</v>
      </c>
    </row>
    <row r="4097" spans="1:19" ht="18" customHeight="1">
      <c r="A4097" s="66" t="s">
        <v>22</v>
      </c>
      <c r="B4097" s="66" t="str">
        <f t="shared" si="240"/>
        <v>4097</v>
      </c>
      <c r="R4097" s="68" t="str">
        <f t="shared" si="241"/>
        <v/>
      </c>
      <c r="S4097" s="70" t="s">
        <v>22</v>
      </c>
    </row>
    <row r="4098" spans="1:19" ht="18" customHeight="1">
      <c r="A4098" s="66" t="s">
        <v>22</v>
      </c>
      <c r="B4098" s="66" t="str">
        <f t="shared" si="240"/>
        <v>4098</v>
      </c>
      <c r="R4098" s="68" t="str">
        <f t="shared" si="241"/>
        <v/>
      </c>
      <c r="S4098" s="70" t="s">
        <v>22</v>
      </c>
    </row>
    <row r="4099" spans="1:19" ht="18" customHeight="1">
      <c r="A4099" s="66" t="s">
        <v>22</v>
      </c>
      <c r="B4099" s="66" t="str">
        <f t="shared" si="240"/>
        <v>4099</v>
      </c>
      <c r="R4099" s="68" t="str">
        <f t="shared" si="241"/>
        <v/>
      </c>
      <c r="S4099" s="70" t="s">
        <v>22</v>
      </c>
    </row>
    <row r="4100" spans="1:19" ht="18" customHeight="1">
      <c r="A4100" s="66" t="s">
        <v>22</v>
      </c>
      <c r="B4100" s="66" t="str">
        <f t="shared" ref="B4100:B4163" si="242">ROW(S4100)&amp;S4100</f>
        <v>4100</v>
      </c>
      <c r="R4100" s="68" t="str">
        <f t="shared" si="241"/>
        <v/>
      </c>
      <c r="S4100" s="70" t="s">
        <v>22</v>
      </c>
    </row>
    <row r="4101" spans="1:19" ht="18" customHeight="1">
      <c r="A4101" s="66" t="s">
        <v>22</v>
      </c>
      <c r="B4101" s="66" t="str">
        <f t="shared" si="242"/>
        <v>4101</v>
      </c>
      <c r="R4101" s="68" t="str">
        <f t="shared" ref="R4101:R4164" si="243">IF(J4101="","",J4101*Q4101)</f>
        <v/>
      </c>
      <c r="S4101" s="70" t="s">
        <v>22</v>
      </c>
    </row>
    <row r="4102" spans="1:19" ht="18" customHeight="1">
      <c r="A4102" s="66" t="s">
        <v>22</v>
      </c>
      <c r="B4102" s="66" t="str">
        <f t="shared" si="242"/>
        <v>4102</v>
      </c>
      <c r="R4102" s="68" t="str">
        <f t="shared" si="243"/>
        <v/>
      </c>
      <c r="S4102" s="70" t="s">
        <v>22</v>
      </c>
    </row>
    <row r="4103" spans="1:19" ht="18" customHeight="1">
      <c r="A4103" s="66" t="s">
        <v>22</v>
      </c>
      <c r="B4103" s="66" t="str">
        <f t="shared" si="242"/>
        <v>4103</v>
      </c>
      <c r="R4103" s="68" t="str">
        <f t="shared" si="243"/>
        <v/>
      </c>
      <c r="S4103" s="70" t="s">
        <v>22</v>
      </c>
    </row>
    <row r="4104" spans="1:19" ht="18" customHeight="1">
      <c r="A4104" s="66" t="s">
        <v>22</v>
      </c>
      <c r="B4104" s="66" t="str">
        <f t="shared" si="242"/>
        <v>4104</v>
      </c>
      <c r="R4104" s="68" t="str">
        <f t="shared" si="243"/>
        <v/>
      </c>
      <c r="S4104" s="70" t="s">
        <v>22</v>
      </c>
    </row>
    <row r="4105" spans="1:19" ht="18" customHeight="1">
      <c r="A4105" s="66" t="s">
        <v>22</v>
      </c>
      <c r="B4105" s="66" t="str">
        <f t="shared" si="242"/>
        <v>4105</v>
      </c>
      <c r="R4105" s="68" t="str">
        <f t="shared" si="243"/>
        <v/>
      </c>
      <c r="S4105" s="70" t="s">
        <v>22</v>
      </c>
    </row>
    <row r="4106" spans="1:19" ht="18" customHeight="1">
      <c r="A4106" s="66" t="s">
        <v>22</v>
      </c>
      <c r="B4106" s="66" t="str">
        <f t="shared" si="242"/>
        <v>4106</v>
      </c>
      <c r="R4106" s="68" t="str">
        <f t="shared" si="243"/>
        <v/>
      </c>
      <c r="S4106" s="70" t="s">
        <v>22</v>
      </c>
    </row>
    <row r="4107" spans="1:19" ht="18" customHeight="1">
      <c r="A4107" s="66" t="s">
        <v>22</v>
      </c>
      <c r="B4107" s="66" t="str">
        <f t="shared" si="242"/>
        <v>4107</v>
      </c>
      <c r="R4107" s="68" t="str">
        <f t="shared" si="243"/>
        <v/>
      </c>
      <c r="S4107" s="70" t="s">
        <v>22</v>
      </c>
    </row>
    <row r="4108" spans="1:19" ht="18" customHeight="1">
      <c r="A4108" s="66" t="s">
        <v>22</v>
      </c>
      <c r="B4108" s="66" t="str">
        <f t="shared" si="242"/>
        <v>4108</v>
      </c>
      <c r="R4108" s="68" t="str">
        <f t="shared" si="243"/>
        <v/>
      </c>
      <c r="S4108" s="70" t="s">
        <v>22</v>
      </c>
    </row>
    <row r="4109" spans="1:19" ht="18" customHeight="1">
      <c r="A4109" s="66" t="s">
        <v>22</v>
      </c>
      <c r="B4109" s="66" t="str">
        <f t="shared" si="242"/>
        <v>4109</v>
      </c>
      <c r="R4109" s="68" t="str">
        <f t="shared" si="243"/>
        <v/>
      </c>
      <c r="S4109" s="70" t="s">
        <v>22</v>
      </c>
    </row>
    <row r="4110" spans="1:19" ht="18" customHeight="1">
      <c r="A4110" s="66" t="s">
        <v>22</v>
      </c>
      <c r="B4110" s="66" t="str">
        <f t="shared" si="242"/>
        <v>4110</v>
      </c>
      <c r="R4110" s="68" t="str">
        <f t="shared" si="243"/>
        <v/>
      </c>
      <c r="S4110" s="70" t="s">
        <v>22</v>
      </c>
    </row>
    <row r="4111" spans="1:19" ht="18" customHeight="1">
      <c r="A4111" s="66" t="s">
        <v>22</v>
      </c>
      <c r="B4111" s="66" t="str">
        <f t="shared" si="242"/>
        <v>4111</v>
      </c>
      <c r="R4111" s="68" t="str">
        <f t="shared" si="243"/>
        <v/>
      </c>
      <c r="S4111" s="70" t="s">
        <v>22</v>
      </c>
    </row>
    <row r="4112" spans="1:19" ht="18" customHeight="1">
      <c r="A4112" s="66" t="s">
        <v>22</v>
      </c>
      <c r="B4112" s="66" t="str">
        <f t="shared" si="242"/>
        <v>4112</v>
      </c>
      <c r="R4112" s="68" t="str">
        <f t="shared" si="243"/>
        <v/>
      </c>
      <c r="S4112" s="70" t="s">
        <v>22</v>
      </c>
    </row>
    <row r="4113" spans="1:19" ht="18" customHeight="1">
      <c r="A4113" s="66" t="s">
        <v>22</v>
      </c>
      <c r="B4113" s="66" t="str">
        <f t="shared" si="242"/>
        <v>4113</v>
      </c>
      <c r="R4113" s="68" t="str">
        <f t="shared" si="243"/>
        <v/>
      </c>
      <c r="S4113" s="70" t="s">
        <v>22</v>
      </c>
    </row>
    <row r="4114" spans="1:19" ht="18" customHeight="1">
      <c r="A4114" s="66" t="s">
        <v>22</v>
      </c>
      <c r="B4114" s="66" t="str">
        <f t="shared" si="242"/>
        <v>4114</v>
      </c>
      <c r="R4114" s="68" t="str">
        <f t="shared" si="243"/>
        <v/>
      </c>
      <c r="S4114" s="70" t="s">
        <v>22</v>
      </c>
    </row>
    <row r="4115" spans="1:19" ht="18" customHeight="1">
      <c r="A4115" s="66" t="s">
        <v>22</v>
      </c>
      <c r="B4115" s="66" t="str">
        <f t="shared" si="242"/>
        <v>4115</v>
      </c>
      <c r="R4115" s="68" t="str">
        <f t="shared" si="243"/>
        <v/>
      </c>
      <c r="S4115" s="70" t="s">
        <v>22</v>
      </c>
    </row>
    <row r="4116" spans="1:19" ht="18" customHeight="1">
      <c r="A4116" s="66" t="s">
        <v>22</v>
      </c>
      <c r="B4116" s="66" t="str">
        <f t="shared" si="242"/>
        <v>4116</v>
      </c>
      <c r="R4116" s="68" t="str">
        <f t="shared" si="243"/>
        <v/>
      </c>
      <c r="S4116" s="70" t="s">
        <v>22</v>
      </c>
    </row>
    <row r="4117" spans="1:19" ht="18" customHeight="1">
      <c r="A4117" s="66" t="s">
        <v>22</v>
      </c>
      <c r="B4117" s="66" t="str">
        <f t="shared" si="242"/>
        <v>4117</v>
      </c>
      <c r="R4117" s="68" t="str">
        <f t="shared" si="243"/>
        <v/>
      </c>
      <c r="S4117" s="70" t="s">
        <v>22</v>
      </c>
    </row>
    <row r="4118" spans="1:19" ht="18" customHeight="1">
      <c r="A4118" s="66" t="s">
        <v>22</v>
      </c>
      <c r="B4118" s="66" t="str">
        <f t="shared" si="242"/>
        <v>4118</v>
      </c>
      <c r="R4118" s="68" t="str">
        <f t="shared" si="243"/>
        <v/>
      </c>
      <c r="S4118" s="70" t="s">
        <v>22</v>
      </c>
    </row>
    <row r="4119" spans="1:19" ht="18" customHeight="1">
      <c r="A4119" s="66" t="s">
        <v>22</v>
      </c>
      <c r="B4119" s="66" t="str">
        <f t="shared" si="242"/>
        <v>4119</v>
      </c>
      <c r="R4119" s="68" t="str">
        <f t="shared" si="243"/>
        <v/>
      </c>
      <c r="S4119" s="70" t="s">
        <v>22</v>
      </c>
    </row>
    <row r="4120" spans="1:19" ht="18" customHeight="1">
      <c r="A4120" s="66" t="s">
        <v>22</v>
      </c>
      <c r="B4120" s="66" t="str">
        <f t="shared" si="242"/>
        <v>4120</v>
      </c>
      <c r="R4120" s="68" t="str">
        <f t="shared" si="243"/>
        <v/>
      </c>
      <c r="S4120" s="70" t="s">
        <v>22</v>
      </c>
    </row>
    <row r="4121" spans="1:19" ht="18" customHeight="1">
      <c r="A4121" s="66" t="s">
        <v>22</v>
      </c>
      <c r="B4121" s="66" t="str">
        <f t="shared" si="242"/>
        <v>4121</v>
      </c>
      <c r="R4121" s="68" t="str">
        <f t="shared" si="243"/>
        <v/>
      </c>
      <c r="S4121" s="70" t="s">
        <v>22</v>
      </c>
    </row>
    <row r="4122" spans="1:19" ht="18" customHeight="1">
      <c r="A4122" s="66" t="s">
        <v>22</v>
      </c>
      <c r="B4122" s="66" t="str">
        <f t="shared" si="242"/>
        <v>4122</v>
      </c>
      <c r="R4122" s="68" t="str">
        <f t="shared" si="243"/>
        <v/>
      </c>
      <c r="S4122" s="70" t="s">
        <v>22</v>
      </c>
    </row>
    <row r="4123" spans="1:19" ht="18" customHeight="1">
      <c r="A4123" s="66" t="s">
        <v>22</v>
      </c>
      <c r="B4123" s="66" t="str">
        <f t="shared" si="242"/>
        <v>4123</v>
      </c>
      <c r="R4123" s="68" t="str">
        <f t="shared" si="243"/>
        <v/>
      </c>
      <c r="S4123" s="70" t="s">
        <v>22</v>
      </c>
    </row>
    <row r="4124" spans="1:19" ht="18" customHeight="1">
      <c r="A4124" s="66" t="s">
        <v>22</v>
      </c>
      <c r="B4124" s="66" t="str">
        <f t="shared" si="242"/>
        <v>4124</v>
      </c>
      <c r="R4124" s="68" t="str">
        <f t="shared" si="243"/>
        <v/>
      </c>
      <c r="S4124" s="70" t="s">
        <v>22</v>
      </c>
    </row>
    <row r="4125" spans="1:19" ht="18" customHeight="1">
      <c r="A4125" s="66" t="s">
        <v>22</v>
      </c>
      <c r="B4125" s="66" t="str">
        <f t="shared" si="242"/>
        <v>4125</v>
      </c>
      <c r="R4125" s="68" t="str">
        <f t="shared" si="243"/>
        <v/>
      </c>
      <c r="S4125" s="70" t="s">
        <v>22</v>
      </c>
    </row>
    <row r="4126" spans="1:19" ht="18" customHeight="1">
      <c r="A4126" s="66" t="s">
        <v>22</v>
      </c>
      <c r="B4126" s="66" t="str">
        <f t="shared" si="242"/>
        <v>4126</v>
      </c>
      <c r="R4126" s="68" t="str">
        <f t="shared" si="243"/>
        <v/>
      </c>
      <c r="S4126" s="70" t="s">
        <v>22</v>
      </c>
    </row>
    <row r="4127" spans="1:19" ht="18" customHeight="1">
      <c r="A4127" s="66" t="s">
        <v>22</v>
      </c>
      <c r="B4127" s="66" t="str">
        <f t="shared" si="242"/>
        <v>4127</v>
      </c>
      <c r="R4127" s="68" t="str">
        <f t="shared" si="243"/>
        <v/>
      </c>
      <c r="S4127" s="70" t="s">
        <v>22</v>
      </c>
    </row>
    <row r="4128" spans="1:19" ht="18" customHeight="1">
      <c r="A4128" s="66" t="s">
        <v>22</v>
      </c>
      <c r="B4128" s="66" t="str">
        <f t="shared" si="242"/>
        <v>4128</v>
      </c>
      <c r="R4128" s="68" t="str">
        <f t="shared" si="243"/>
        <v/>
      </c>
      <c r="S4128" s="70" t="s">
        <v>22</v>
      </c>
    </row>
    <row r="4129" spans="1:19" ht="18" customHeight="1">
      <c r="A4129" s="66" t="s">
        <v>22</v>
      </c>
      <c r="B4129" s="66" t="str">
        <f t="shared" si="242"/>
        <v>4129</v>
      </c>
      <c r="R4129" s="68" t="str">
        <f t="shared" si="243"/>
        <v/>
      </c>
      <c r="S4129" s="70" t="s">
        <v>22</v>
      </c>
    </row>
    <row r="4130" spans="1:19" ht="18" customHeight="1">
      <c r="A4130" s="66" t="s">
        <v>22</v>
      </c>
      <c r="B4130" s="66" t="str">
        <f t="shared" si="242"/>
        <v>4130</v>
      </c>
      <c r="R4130" s="68" t="str">
        <f t="shared" si="243"/>
        <v/>
      </c>
      <c r="S4130" s="70" t="s">
        <v>22</v>
      </c>
    </row>
    <row r="4131" spans="1:19" ht="18" customHeight="1">
      <c r="A4131" s="66" t="s">
        <v>22</v>
      </c>
      <c r="B4131" s="66" t="str">
        <f t="shared" si="242"/>
        <v>4131</v>
      </c>
      <c r="R4131" s="68" t="str">
        <f t="shared" si="243"/>
        <v/>
      </c>
      <c r="S4131" s="70" t="s">
        <v>22</v>
      </c>
    </row>
    <row r="4132" spans="1:19" ht="18" customHeight="1">
      <c r="A4132" s="66" t="s">
        <v>22</v>
      </c>
      <c r="B4132" s="66" t="str">
        <f t="shared" si="242"/>
        <v>4132</v>
      </c>
      <c r="R4132" s="68" t="str">
        <f t="shared" si="243"/>
        <v/>
      </c>
      <c r="S4132" s="70" t="s">
        <v>22</v>
      </c>
    </row>
    <row r="4133" spans="1:19" ht="18" customHeight="1">
      <c r="A4133" s="66" t="s">
        <v>22</v>
      </c>
      <c r="B4133" s="66" t="str">
        <f t="shared" si="242"/>
        <v>4133</v>
      </c>
      <c r="R4133" s="68" t="str">
        <f t="shared" si="243"/>
        <v/>
      </c>
      <c r="S4133" s="70" t="s">
        <v>22</v>
      </c>
    </row>
    <row r="4134" spans="1:19" ht="18" customHeight="1">
      <c r="A4134" s="66" t="s">
        <v>22</v>
      </c>
      <c r="B4134" s="66" t="str">
        <f t="shared" si="242"/>
        <v>4134</v>
      </c>
      <c r="R4134" s="68" t="str">
        <f t="shared" si="243"/>
        <v/>
      </c>
      <c r="S4134" s="70" t="s">
        <v>22</v>
      </c>
    </row>
    <row r="4135" spans="1:19" ht="18" customHeight="1">
      <c r="A4135" s="66" t="s">
        <v>22</v>
      </c>
      <c r="B4135" s="66" t="str">
        <f t="shared" si="242"/>
        <v>4135</v>
      </c>
      <c r="R4135" s="68" t="str">
        <f t="shared" si="243"/>
        <v/>
      </c>
      <c r="S4135" s="70" t="s">
        <v>22</v>
      </c>
    </row>
    <row r="4136" spans="1:19" ht="18" customHeight="1">
      <c r="A4136" s="66" t="s">
        <v>22</v>
      </c>
      <c r="B4136" s="66" t="str">
        <f t="shared" si="242"/>
        <v>4136</v>
      </c>
      <c r="R4136" s="68" t="str">
        <f t="shared" si="243"/>
        <v/>
      </c>
      <c r="S4136" s="70" t="s">
        <v>22</v>
      </c>
    </row>
    <row r="4137" spans="1:19" ht="18" customHeight="1">
      <c r="A4137" s="66" t="s">
        <v>22</v>
      </c>
      <c r="B4137" s="66" t="str">
        <f t="shared" si="242"/>
        <v>4137</v>
      </c>
      <c r="R4137" s="68" t="str">
        <f t="shared" si="243"/>
        <v/>
      </c>
      <c r="S4137" s="70" t="s">
        <v>22</v>
      </c>
    </row>
    <row r="4138" spans="1:19" ht="18" customHeight="1">
      <c r="A4138" s="66" t="s">
        <v>22</v>
      </c>
      <c r="B4138" s="66" t="str">
        <f t="shared" si="242"/>
        <v>4138</v>
      </c>
      <c r="R4138" s="68" t="str">
        <f t="shared" si="243"/>
        <v/>
      </c>
      <c r="S4138" s="70" t="s">
        <v>22</v>
      </c>
    </row>
    <row r="4139" spans="1:19" ht="18" customHeight="1">
      <c r="A4139" s="66" t="s">
        <v>22</v>
      </c>
      <c r="B4139" s="66" t="str">
        <f t="shared" si="242"/>
        <v>4139</v>
      </c>
      <c r="R4139" s="68" t="str">
        <f t="shared" si="243"/>
        <v/>
      </c>
      <c r="S4139" s="70" t="s">
        <v>22</v>
      </c>
    </row>
    <row r="4140" spans="1:19" ht="18" customHeight="1">
      <c r="A4140" s="66" t="s">
        <v>22</v>
      </c>
      <c r="B4140" s="66" t="str">
        <f t="shared" si="242"/>
        <v>4140</v>
      </c>
      <c r="R4140" s="68" t="str">
        <f t="shared" si="243"/>
        <v/>
      </c>
      <c r="S4140" s="70" t="s">
        <v>22</v>
      </c>
    </row>
    <row r="4141" spans="1:19" ht="18" customHeight="1">
      <c r="A4141" s="66" t="s">
        <v>22</v>
      </c>
      <c r="B4141" s="66" t="str">
        <f t="shared" si="242"/>
        <v>4141</v>
      </c>
      <c r="R4141" s="68" t="str">
        <f t="shared" si="243"/>
        <v/>
      </c>
      <c r="S4141" s="70" t="s">
        <v>22</v>
      </c>
    </row>
    <row r="4142" spans="1:19" ht="18" customHeight="1">
      <c r="A4142" s="66" t="s">
        <v>22</v>
      </c>
      <c r="B4142" s="66" t="str">
        <f t="shared" si="242"/>
        <v>4142</v>
      </c>
      <c r="R4142" s="68" t="str">
        <f t="shared" si="243"/>
        <v/>
      </c>
      <c r="S4142" s="70" t="s">
        <v>22</v>
      </c>
    </row>
    <row r="4143" spans="1:19" ht="18" customHeight="1">
      <c r="A4143" s="66" t="s">
        <v>22</v>
      </c>
      <c r="B4143" s="66" t="str">
        <f t="shared" si="242"/>
        <v>4143</v>
      </c>
      <c r="R4143" s="68" t="str">
        <f t="shared" si="243"/>
        <v/>
      </c>
      <c r="S4143" s="70" t="s">
        <v>22</v>
      </c>
    </row>
    <row r="4144" spans="1:19" ht="18" customHeight="1">
      <c r="A4144" s="66" t="s">
        <v>22</v>
      </c>
      <c r="B4144" s="66" t="str">
        <f t="shared" si="242"/>
        <v>4144</v>
      </c>
      <c r="R4144" s="68" t="str">
        <f t="shared" si="243"/>
        <v/>
      </c>
      <c r="S4144" s="70" t="s">
        <v>22</v>
      </c>
    </row>
    <row r="4145" spans="1:19" ht="18" customHeight="1">
      <c r="A4145" s="66" t="s">
        <v>22</v>
      </c>
      <c r="B4145" s="66" t="str">
        <f t="shared" si="242"/>
        <v>4145</v>
      </c>
      <c r="R4145" s="68" t="str">
        <f t="shared" si="243"/>
        <v/>
      </c>
      <c r="S4145" s="70" t="s">
        <v>22</v>
      </c>
    </row>
    <row r="4146" spans="1:19" ht="18" customHeight="1">
      <c r="A4146" s="66" t="s">
        <v>22</v>
      </c>
      <c r="B4146" s="66" t="str">
        <f t="shared" si="242"/>
        <v>4146</v>
      </c>
      <c r="R4146" s="68" t="str">
        <f t="shared" si="243"/>
        <v/>
      </c>
      <c r="S4146" s="70" t="s">
        <v>22</v>
      </c>
    </row>
    <row r="4147" spans="1:19" ht="18" customHeight="1">
      <c r="A4147" s="66" t="s">
        <v>22</v>
      </c>
      <c r="B4147" s="66" t="str">
        <f t="shared" si="242"/>
        <v>4147</v>
      </c>
      <c r="R4147" s="68" t="str">
        <f t="shared" si="243"/>
        <v/>
      </c>
      <c r="S4147" s="70" t="s">
        <v>22</v>
      </c>
    </row>
    <row r="4148" spans="1:19" ht="18" customHeight="1">
      <c r="A4148" s="66" t="s">
        <v>22</v>
      </c>
      <c r="B4148" s="66" t="str">
        <f t="shared" si="242"/>
        <v>4148</v>
      </c>
      <c r="R4148" s="68" t="str">
        <f t="shared" si="243"/>
        <v/>
      </c>
      <c r="S4148" s="70" t="s">
        <v>22</v>
      </c>
    </row>
    <row r="4149" spans="1:19" ht="18" customHeight="1">
      <c r="A4149" s="66" t="s">
        <v>22</v>
      </c>
      <c r="B4149" s="66" t="str">
        <f t="shared" si="242"/>
        <v>4149</v>
      </c>
      <c r="R4149" s="68" t="str">
        <f t="shared" si="243"/>
        <v/>
      </c>
      <c r="S4149" s="70" t="s">
        <v>22</v>
      </c>
    </row>
    <row r="4150" spans="1:19" ht="18" customHeight="1">
      <c r="A4150" s="66" t="s">
        <v>22</v>
      </c>
      <c r="B4150" s="66" t="str">
        <f t="shared" si="242"/>
        <v>4150</v>
      </c>
      <c r="R4150" s="68" t="str">
        <f t="shared" si="243"/>
        <v/>
      </c>
      <c r="S4150" s="70" t="s">
        <v>22</v>
      </c>
    </row>
    <row r="4151" spans="1:19" ht="18" customHeight="1">
      <c r="A4151" s="66" t="s">
        <v>22</v>
      </c>
      <c r="B4151" s="66" t="str">
        <f t="shared" si="242"/>
        <v>4151</v>
      </c>
      <c r="R4151" s="68" t="str">
        <f t="shared" si="243"/>
        <v/>
      </c>
      <c r="S4151" s="70" t="s">
        <v>22</v>
      </c>
    </row>
    <row r="4152" spans="1:19" ht="18" customHeight="1">
      <c r="A4152" s="66" t="s">
        <v>22</v>
      </c>
      <c r="B4152" s="66" t="str">
        <f t="shared" si="242"/>
        <v>4152</v>
      </c>
      <c r="R4152" s="68" t="str">
        <f t="shared" si="243"/>
        <v/>
      </c>
      <c r="S4152" s="70" t="s">
        <v>22</v>
      </c>
    </row>
    <row r="4153" spans="1:19" ht="18" customHeight="1">
      <c r="A4153" s="66" t="s">
        <v>22</v>
      </c>
      <c r="B4153" s="66" t="str">
        <f t="shared" si="242"/>
        <v>4153</v>
      </c>
      <c r="R4153" s="68" t="str">
        <f t="shared" si="243"/>
        <v/>
      </c>
      <c r="S4153" s="70" t="s">
        <v>22</v>
      </c>
    </row>
    <row r="4154" spans="1:19" ht="18" customHeight="1">
      <c r="A4154" s="66" t="s">
        <v>22</v>
      </c>
      <c r="B4154" s="66" t="str">
        <f t="shared" si="242"/>
        <v>4154</v>
      </c>
      <c r="R4154" s="68" t="str">
        <f t="shared" si="243"/>
        <v/>
      </c>
      <c r="S4154" s="70" t="s">
        <v>22</v>
      </c>
    </row>
    <row r="4155" spans="1:19" ht="18" customHeight="1">
      <c r="A4155" s="66" t="s">
        <v>22</v>
      </c>
      <c r="B4155" s="66" t="str">
        <f t="shared" si="242"/>
        <v>4155</v>
      </c>
      <c r="R4155" s="68" t="str">
        <f t="shared" si="243"/>
        <v/>
      </c>
      <c r="S4155" s="70" t="s">
        <v>22</v>
      </c>
    </row>
    <row r="4156" spans="1:19" ht="18" customHeight="1">
      <c r="A4156" s="66" t="s">
        <v>22</v>
      </c>
      <c r="B4156" s="66" t="str">
        <f t="shared" si="242"/>
        <v>4156</v>
      </c>
      <c r="R4156" s="68" t="str">
        <f t="shared" si="243"/>
        <v/>
      </c>
      <c r="S4156" s="70" t="s">
        <v>22</v>
      </c>
    </row>
    <row r="4157" spans="1:19" ht="18" customHeight="1">
      <c r="A4157" s="66" t="s">
        <v>22</v>
      </c>
      <c r="B4157" s="66" t="str">
        <f t="shared" si="242"/>
        <v>4157</v>
      </c>
      <c r="R4157" s="68" t="str">
        <f t="shared" si="243"/>
        <v/>
      </c>
      <c r="S4157" s="70" t="s">
        <v>22</v>
      </c>
    </row>
    <row r="4158" spans="1:19" ht="18" customHeight="1">
      <c r="A4158" s="66" t="s">
        <v>22</v>
      </c>
      <c r="B4158" s="66" t="str">
        <f t="shared" si="242"/>
        <v>4158</v>
      </c>
      <c r="R4158" s="68" t="str">
        <f t="shared" si="243"/>
        <v/>
      </c>
      <c r="S4158" s="70" t="s">
        <v>22</v>
      </c>
    </row>
    <row r="4159" spans="1:19" ht="18" customHeight="1">
      <c r="A4159" s="66" t="s">
        <v>22</v>
      </c>
      <c r="B4159" s="66" t="str">
        <f t="shared" si="242"/>
        <v>4159</v>
      </c>
      <c r="R4159" s="68" t="str">
        <f t="shared" si="243"/>
        <v/>
      </c>
      <c r="S4159" s="70" t="s">
        <v>22</v>
      </c>
    </row>
    <row r="4160" spans="1:19" ht="18" customHeight="1">
      <c r="A4160" s="66" t="s">
        <v>22</v>
      </c>
      <c r="B4160" s="66" t="str">
        <f t="shared" si="242"/>
        <v>4160</v>
      </c>
      <c r="R4160" s="68" t="str">
        <f t="shared" si="243"/>
        <v/>
      </c>
      <c r="S4160" s="70" t="s">
        <v>22</v>
      </c>
    </row>
    <row r="4161" spans="1:19" ht="18" customHeight="1">
      <c r="A4161" s="66" t="s">
        <v>22</v>
      </c>
      <c r="B4161" s="66" t="str">
        <f t="shared" si="242"/>
        <v>4161</v>
      </c>
      <c r="R4161" s="68" t="str">
        <f t="shared" si="243"/>
        <v/>
      </c>
      <c r="S4161" s="70" t="s">
        <v>22</v>
      </c>
    </row>
    <row r="4162" spans="1:19" ht="18" customHeight="1">
      <c r="A4162" s="66" t="s">
        <v>22</v>
      </c>
      <c r="B4162" s="66" t="str">
        <f t="shared" si="242"/>
        <v>4162</v>
      </c>
      <c r="R4162" s="68" t="str">
        <f t="shared" si="243"/>
        <v/>
      </c>
      <c r="S4162" s="70" t="s">
        <v>22</v>
      </c>
    </row>
    <row r="4163" spans="1:19" ht="18" customHeight="1">
      <c r="A4163" s="66" t="s">
        <v>22</v>
      </c>
      <c r="B4163" s="66" t="str">
        <f t="shared" si="242"/>
        <v>4163</v>
      </c>
      <c r="R4163" s="68" t="str">
        <f t="shared" si="243"/>
        <v/>
      </c>
      <c r="S4163" s="70" t="s">
        <v>22</v>
      </c>
    </row>
    <row r="4164" spans="1:19" ht="18" customHeight="1">
      <c r="A4164" s="66" t="s">
        <v>22</v>
      </c>
      <c r="B4164" s="66" t="str">
        <f t="shared" ref="B4164:B4227" si="244">ROW(S4164)&amp;S4164</f>
        <v>4164</v>
      </c>
      <c r="R4164" s="68" t="str">
        <f t="shared" si="243"/>
        <v/>
      </c>
      <c r="S4164" s="70" t="s">
        <v>22</v>
      </c>
    </row>
    <row r="4165" spans="1:19" ht="18" customHeight="1">
      <c r="A4165" s="66" t="s">
        <v>22</v>
      </c>
      <c r="B4165" s="66" t="str">
        <f t="shared" si="244"/>
        <v>4165</v>
      </c>
      <c r="R4165" s="68" t="str">
        <f t="shared" ref="R4165:R4228" si="245">IF(J4165="","",J4165*Q4165)</f>
        <v/>
      </c>
      <c r="S4165" s="70" t="s">
        <v>22</v>
      </c>
    </row>
    <row r="4166" spans="1:19" ht="18" customHeight="1">
      <c r="A4166" s="66" t="s">
        <v>22</v>
      </c>
      <c r="B4166" s="66" t="str">
        <f t="shared" si="244"/>
        <v>4166</v>
      </c>
      <c r="R4166" s="68" t="str">
        <f t="shared" si="245"/>
        <v/>
      </c>
      <c r="S4166" s="70" t="s">
        <v>22</v>
      </c>
    </row>
    <row r="4167" spans="1:19" ht="18" customHeight="1">
      <c r="A4167" s="66" t="s">
        <v>22</v>
      </c>
      <c r="B4167" s="66" t="str">
        <f t="shared" si="244"/>
        <v>4167</v>
      </c>
      <c r="R4167" s="68" t="str">
        <f t="shared" si="245"/>
        <v/>
      </c>
      <c r="S4167" s="70" t="s">
        <v>22</v>
      </c>
    </row>
    <row r="4168" spans="1:19" ht="18" customHeight="1">
      <c r="A4168" s="66" t="s">
        <v>22</v>
      </c>
      <c r="B4168" s="66" t="str">
        <f t="shared" si="244"/>
        <v>4168</v>
      </c>
      <c r="R4168" s="68" t="str">
        <f t="shared" si="245"/>
        <v/>
      </c>
      <c r="S4168" s="70" t="s">
        <v>22</v>
      </c>
    </row>
    <row r="4169" spans="1:19" ht="18" customHeight="1">
      <c r="A4169" s="66" t="s">
        <v>22</v>
      </c>
      <c r="B4169" s="66" t="str">
        <f t="shared" si="244"/>
        <v>4169</v>
      </c>
      <c r="R4169" s="68" t="str">
        <f t="shared" si="245"/>
        <v/>
      </c>
      <c r="S4169" s="70" t="s">
        <v>22</v>
      </c>
    </row>
    <row r="4170" spans="1:19" ht="18" customHeight="1">
      <c r="A4170" s="66" t="s">
        <v>22</v>
      </c>
      <c r="B4170" s="66" t="str">
        <f t="shared" si="244"/>
        <v>4170</v>
      </c>
      <c r="R4170" s="68" t="str">
        <f t="shared" si="245"/>
        <v/>
      </c>
      <c r="S4170" s="70" t="s">
        <v>22</v>
      </c>
    </row>
    <row r="4171" spans="1:19" ht="18" customHeight="1">
      <c r="A4171" s="66" t="s">
        <v>22</v>
      </c>
      <c r="B4171" s="66" t="str">
        <f t="shared" si="244"/>
        <v>4171</v>
      </c>
      <c r="R4171" s="68" t="str">
        <f t="shared" si="245"/>
        <v/>
      </c>
      <c r="S4171" s="70" t="s">
        <v>22</v>
      </c>
    </row>
    <row r="4172" spans="1:19" ht="18" customHeight="1">
      <c r="A4172" s="66" t="s">
        <v>22</v>
      </c>
      <c r="B4172" s="66" t="str">
        <f t="shared" si="244"/>
        <v>4172</v>
      </c>
      <c r="R4172" s="68" t="str">
        <f t="shared" si="245"/>
        <v/>
      </c>
      <c r="S4172" s="70" t="s">
        <v>22</v>
      </c>
    </row>
    <row r="4173" spans="1:19" ht="18" customHeight="1">
      <c r="A4173" s="66" t="s">
        <v>22</v>
      </c>
      <c r="B4173" s="66" t="str">
        <f t="shared" si="244"/>
        <v>4173</v>
      </c>
      <c r="R4173" s="68" t="str">
        <f t="shared" si="245"/>
        <v/>
      </c>
      <c r="S4173" s="70" t="s">
        <v>22</v>
      </c>
    </row>
    <row r="4174" spans="1:19" ht="18" customHeight="1">
      <c r="A4174" s="66" t="s">
        <v>22</v>
      </c>
      <c r="B4174" s="66" t="str">
        <f t="shared" si="244"/>
        <v>4174</v>
      </c>
      <c r="R4174" s="68" t="str">
        <f t="shared" si="245"/>
        <v/>
      </c>
      <c r="S4174" s="70" t="s">
        <v>22</v>
      </c>
    </row>
    <row r="4175" spans="1:19" ht="18" customHeight="1">
      <c r="A4175" s="66" t="s">
        <v>22</v>
      </c>
      <c r="B4175" s="66" t="str">
        <f t="shared" si="244"/>
        <v>4175</v>
      </c>
      <c r="R4175" s="68" t="str">
        <f t="shared" si="245"/>
        <v/>
      </c>
      <c r="S4175" s="70" t="s">
        <v>22</v>
      </c>
    </row>
    <row r="4176" spans="1:19" ht="18" customHeight="1">
      <c r="A4176" s="66" t="s">
        <v>22</v>
      </c>
      <c r="B4176" s="66" t="str">
        <f t="shared" si="244"/>
        <v>4176</v>
      </c>
      <c r="R4176" s="68" t="str">
        <f t="shared" si="245"/>
        <v/>
      </c>
      <c r="S4176" s="70" t="s">
        <v>22</v>
      </c>
    </row>
    <row r="4177" spans="1:19" ht="18" customHeight="1">
      <c r="A4177" s="66" t="s">
        <v>22</v>
      </c>
      <c r="B4177" s="66" t="str">
        <f t="shared" si="244"/>
        <v>4177</v>
      </c>
      <c r="R4177" s="68" t="str">
        <f t="shared" si="245"/>
        <v/>
      </c>
      <c r="S4177" s="70" t="s">
        <v>22</v>
      </c>
    </row>
    <row r="4178" spans="1:19" ht="18" customHeight="1">
      <c r="A4178" s="66" t="s">
        <v>22</v>
      </c>
      <c r="B4178" s="66" t="str">
        <f t="shared" si="244"/>
        <v>4178</v>
      </c>
      <c r="R4178" s="68" t="str">
        <f t="shared" si="245"/>
        <v/>
      </c>
      <c r="S4178" s="70" t="s">
        <v>22</v>
      </c>
    </row>
    <row r="4179" spans="1:19" ht="18" customHeight="1">
      <c r="A4179" s="66" t="s">
        <v>22</v>
      </c>
      <c r="B4179" s="66" t="str">
        <f t="shared" si="244"/>
        <v>4179</v>
      </c>
      <c r="R4179" s="68" t="str">
        <f t="shared" si="245"/>
        <v/>
      </c>
      <c r="S4179" s="70" t="s">
        <v>22</v>
      </c>
    </row>
    <row r="4180" spans="1:19" ht="18" customHeight="1">
      <c r="A4180" s="66" t="s">
        <v>22</v>
      </c>
      <c r="B4180" s="66" t="str">
        <f t="shared" si="244"/>
        <v>4180</v>
      </c>
      <c r="R4180" s="68" t="str">
        <f t="shared" si="245"/>
        <v/>
      </c>
      <c r="S4180" s="70" t="s">
        <v>22</v>
      </c>
    </row>
    <row r="4181" spans="1:19" ht="18" customHeight="1">
      <c r="A4181" s="66" t="s">
        <v>22</v>
      </c>
      <c r="B4181" s="66" t="str">
        <f t="shared" si="244"/>
        <v>4181</v>
      </c>
      <c r="R4181" s="68" t="str">
        <f t="shared" si="245"/>
        <v/>
      </c>
      <c r="S4181" s="70" t="s">
        <v>22</v>
      </c>
    </row>
    <row r="4182" spans="1:19" ht="18" customHeight="1">
      <c r="A4182" s="66" t="s">
        <v>22</v>
      </c>
      <c r="B4182" s="66" t="str">
        <f t="shared" si="244"/>
        <v>4182</v>
      </c>
      <c r="R4182" s="68" t="str">
        <f t="shared" si="245"/>
        <v/>
      </c>
      <c r="S4182" s="70" t="s">
        <v>22</v>
      </c>
    </row>
    <row r="4183" spans="1:19" ht="18" customHeight="1">
      <c r="A4183" s="66" t="s">
        <v>22</v>
      </c>
      <c r="B4183" s="66" t="str">
        <f t="shared" si="244"/>
        <v>4183</v>
      </c>
      <c r="R4183" s="68" t="str">
        <f t="shared" si="245"/>
        <v/>
      </c>
      <c r="S4183" s="70" t="s">
        <v>22</v>
      </c>
    </row>
    <row r="4184" spans="1:19" ht="18" customHeight="1">
      <c r="A4184" s="66" t="s">
        <v>22</v>
      </c>
      <c r="B4184" s="66" t="str">
        <f t="shared" si="244"/>
        <v>4184</v>
      </c>
      <c r="R4184" s="68" t="str">
        <f t="shared" si="245"/>
        <v/>
      </c>
      <c r="S4184" s="70" t="s">
        <v>22</v>
      </c>
    </row>
    <row r="4185" spans="1:19" ht="18" customHeight="1">
      <c r="A4185" s="66" t="s">
        <v>22</v>
      </c>
      <c r="B4185" s="66" t="str">
        <f t="shared" si="244"/>
        <v>4185</v>
      </c>
      <c r="R4185" s="68" t="str">
        <f t="shared" si="245"/>
        <v/>
      </c>
      <c r="S4185" s="70" t="s">
        <v>22</v>
      </c>
    </row>
    <row r="4186" spans="1:19" ht="18" customHeight="1">
      <c r="A4186" s="66" t="s">
        <v>22</v>
      </c>
      <c r="B4186" s="66" t="str">
        <f t="shared" si="244"/>
        <v>4186</v>
      </c>
      <c r="R4186" s="68" t="str">
        <f t="shared" si="245"/>
        <v/>
      </c>
      <c r="S4186" s="70" t="s">
        <v>22</v>
      </c>
    </row>
    <row r="4187" spans="1:19" ht="18" customHeight="1">
      <c r="A4187" s="66" t="s">
        <v>22</v>
      </c>
      <c r="B4187" s="66" t="str">
        <f t="shared" si="244"/>
        <v>4187</v>
      </c>
      <c r="R4187" s="68" t="str">
        <f t="shared" si="245"/>
        <v/>
      </c>
      <c r="S4187" s="70" t="s">
        <v>22</v>
      </c>
    </row>
    <row r="4188" spans="1:19" ht="18" customHeight="1">
      <c r="A4188" s="66" t="s">
        <v>22</v>
      </c>
      <c r="B4188" s="66" t="str">
        <f t="shared" si="244"/>
        <v>4188</v>
      </c>
      <c r="R4188" s="68" t="str">
        <f t="shared" si="245"/>
        <v/>
      </c>
      <c r="S4188" s="70" t="s">
        <v>22</v>
      </c>
    </row>
    <row r="4189" spans="1:19" ht="18" customHeight="1">
      <c r="A4189" s="66" t="s">
        <v>22</v>
      </c>
      <c r="B4189" s="66" t="str">
        <f t="shared" si="244"/>
        <v>4189</v>
      </c>
      <c r="R4189" s="68" t="str">
        <f t="shared" si="245"/>
        <v/>
      </c>
      <c r="S4189" s="70" t="s">
        <v>22</v>
      </c>
    </row>
    <row r="4190" spans="1:19" ht="18" customHeight="1">
      <c r="A4190" s="66" t="s">
        <v>22</v>
      </c>
      <c r="B4190" s="66" t="str">
        <f t="shared" si="244"/>
        <v>4190</v>
      </c>
      <c r="R4190" s="68" t="str">
        <f t="shared" si="245"/>
        <v/>
      </c>
      <c r="S4190" s="70" t="s">
        <v>22</v>
      </c>
    </row>
    <row r="4191" spans="1:19" ht="18" customHeight="1">
      <c r="A4191" s="66" t="s">
        <v>22</v>
      </c>
      <c r="B4191" s="66" t="str">
        <f t="shared" si="244"/>
        <v>4191</v>
      </c>
      <c r="R4191" s="68" t="str">
        <f t="shared" si="245"/>
        <v/>
      </c>
      <c r="S4191" s="70" t="s">
        <v>22</v>
      </c>
    </row>
    <row r="4192" spans="1:19" ht="18" customHeight="1">
      <c r="A4192" s="66" t="s">
        <v>22</v>
      </c>
      <c r="B4192" s="66" t="str">
        <f t="shared" si="244"/>
        <v>4192</v>
      </c>
      <c r="R4192" s="68" t="str">
        <f t="shared" si="245"/>
        <v/>
      </c>
      <c r="S4192" s="70" t="s">
        <v>22</v>
      </c>
    </row>
    <row r="4193" spans="1:19" ht="18" customHeight="1">
      <c r="A4193" s="66" t="s">
        <v>22</v>
      </c>
      <c r="B4193" s="66" t="str">
        <f t="shared" si="244"/>
        <v>4193</v>
      </c>
      <c r="R4193" s="68" t="str">
        <f t="shared" si="245"/>
        <v/>
      </c>
      <c r="S4193" s="70" t="s">
        <v>22</v>
      </c>
    </row>
    <row r="4194" spans="1:19" ht="18" customHeight="1">
      <c r="A4194" s="66" t="s">
        <v>22</v>
      </c>
      <c r="B4194" s="66" t="str">
        <f t="shared" si="244"/>
        <v>4194</v>
      </c>
      <c r="R4194" s="68" t="str">
        <f t="shared" si="245"/>
        <v/>
      </c>
      <c r="S4194" s="70" t="s">
        <v>22</v>
      </c>
    </row>
    <row r="4195" spans="1:19" ht="18" customHeight="1">
      <c r="A4195" s="66" t="s">
        <v>22</v>
      </c>
      <c r="B4195" s="66" t="str">
        <f t="shared" si="244"/>
        <v>4195</v>
      </c>
      <c r="R4195" s="68" t="str">
        <f t="shared" si="245"/>
        <v/>
      </c>
      <c r="S4195" s="70" t="s">
        <v>22</v>
      </c>
    </row>
    <row r="4196" spans="1:19" ht="18" customHeight="1">
      <c r="A4196" s="66" t="s">
        <v>22</v>
      </c>
      <c r="B4196" s="66" t="str">
        <f t="shared" si="244"/>
        <v>4196</v>
      </c>
      <c r="R4196" s="68" t="str">
        <f t="shared" si="245"/>
        <v/>
      </c>
      <c r="S4196" s="70" t="s">
        <v>22</v>
      </c>
    </row>
    <row r="4197" spans="1:19" ht="18" customHeight="1">
      <c r="A4197" s="66" t="s">
        <v>22</v>
      </c>
      <c r="B4197" s="66" t="str">
        <f t="shared" si="244"/>
        <v>4197</v>
      </c>
      <c r="R4197" s="68" t="str">
        <f t="shared" si="245"/>
        <v/>
      </c>
      <c r="S4197" s="70" t="s">
        <v>22</v>
      </c>
    </row>
    <row r="4198" spans="1:19" ht="18" customHeight="1">
      <c r="A4198" s="66" t="s">
        <v>22</v>
      </c>
      <c r="B4198" s="66" t="str">
        <f t="shared" si="244"/>
        <v>4198</v>
      </c>
      <c r="R4198" s="68" t="str">
        <f t="shared" si="245"/>
        <v/>
      </c>
      <c r="S4198" s="70" t="s">
        <v>22</v>
      </c>
    </row>
    <row r="4199" spans="1:19" ht="18" customHeight="1">
      <c r="A4199" s="66" t="s">
        <v>22</v>
      </c>
      <c r="B4199" s="66" t="str">
        <f t="shared" si="244"/>
        <v>4199</v>
      </c>
      <c r="R4199" s="68" t="str">
        <f t="shared" si="245"/>
        <v/>
      </c>
      <c r="S4199" s="70" t="s">
        <v>22</v>
      </c>
    </row>
    <row r="4200" spans="1:19" ht="18" customHeight="1">
      <c r="A4200" s="66" t="s">
        <v>22</v>
      </c>
      <c r="B4200" s="66" t="str">
        <f t="shared" si="244"/>
        <v>4200</v>
      </c>
      <c r="R4200" s="68" t="str">
        <f t="shared" si="245"/>
        <v/>
      </c>
      <c r="S4200" s="70" t="s">
        <v>22</v>
      </c>
    </row>
    <row r="4201" spans="1:19" ht="18" customHeight="1">
      <c r="A4201" s="66" t="s">
        <v>22</v>
      </c>
      <c r="B4201" s="66" t="str">
        <f t="shared" si="244"/>
        <v>4201</v>
      </c>
      <c r="R4201" s="68" t="str">
        <f t="shared" si="245"/>
        <v/>
      </c>
      <c r="S4201" s="70" t="s">
        <v>22</v>
      </c>
    </row>
    <row r="4202" spans="1:19" ht="18" customHeight="1">
      <c r="A4202" s="66" t="s">
        <v>22</v>
      </c>
      <c r="B4202" s="66" t="str">
        <f t="shared" si="244"/>
        <v>4202</v>
      </c>
      <c r="R4202" s="68" t="str">
        <f t="shared" si="245"/>
        <v/>
      </c>
      <c r="S4202" s="70" t="s">
        <v>22</v>
      </c>
    </row>
    <row r="4203" spans="1:19" ht="18" customHeight="1">
      <c r="A4203" s="66" t="s">
        <v>22</v>
      </c>
      <c r="B4203" s="66" t="str">
        <f t="shared" si="244"/>
        <v>4203</v>
      </c>
      <c r="R4203" s="68" t="str">
        <f t="shared" si="245"/>
        <v/>
      </c>
      <c r="S4203" s="70" t="s">
        <v>22</v>
      </c>
    </row>
    <row r="4204" spans="1:19" ht="18" customHeight="1">
      <c r="A4204" s="66" t="s">
        <v>22</v>
      </c>
      <c r="B4204" s="66" t="str">
        <f t="shared" si="244"/>
        <v>4204</v>
      </c>
      <c r="R4204" s="68" t="str">
        <f t="shared" si="245"/>
        <v/>
      </c>
      <c r="S4204" s="70" t="s">
        <v>22</v>
      </c>
    </row>
    <row r="4205" spans="1:19" ht="18" customHeight="1">
      <c r="A4205" s="66" t="s">
        <v>22</v>
      </c>
      <c r="B4205" s="66" t="str">
        <f t="shared" si="244"/>
        <v>4205</v>
      </c>
      <c r="R4205" s="68" t="str">
        <f t="shared" si="245"/>
        <v/>
      </c>
      <c r="S4205" s="70" t="s">
        <v>22</v>
      </c>
    </row>
    <row r="4206" spans="1:19" ht="18" customHeight="1">
      <c r="A4206" s="66" t="s">
        <v>22</v>
      </c>
      <c r="B4206" s="66" t="str">
        <f t="shared" si="244"/>
        <v>4206</v>
      </c>
      <c r="R4206" s="68" t="str">
        <f t="shared" si="245"/>
        <v/>
      </c>
      <c r="S4206" s="70" t="s">
        <v>22</v>
      </c>
    </row>
    <row r="4207" spans="1:19" ht="18" customHeight="1">
      <c r="A4207" s="66" t="s">
        <v>22</v>
      </c>
      <c r="B4207" s="66" t="str">
        <f t="shared" si="244"/>
        <v>4207</v>
      </c>
      <c r="R4207" s="68" t="str">
        <f t="shared" si="245"/>
        <v/>
      </c>
      <c r="S4207" s="70" t="s">
        <v>22</v>
      </c>
    </row>
    <row r="4208" spans="1:19" ht="18" customHeight="1">
      <c r="A4208" s="66" t="s">
        <v>22</v>
      </c>
      <c r="B4208" s="66" t="str">
        <f t="shared" si="244"/>
        <v>4208</v>
      </c>
      <c r="R4208" s="68" t="str">
        <f t="shared" si="245"/>
        <v/>
      </c>
      <c r="S4208" s="70" t="s">
        <v>22</v>
      </c>
    </row>
    <row r="4209" spans="1:19" ht="18" customHeight="1">
      <c r="A4209" s="66" t="s">
        <v>22</v>
      </c>
      <c r="B4209" s="66" t="str">
        <f t="shared" si="244"/>
        <v>4209</v>
      </c>
      <c r="R4209" s="68" t="str">
        <f t="shared" si="245"/>
        <v/>
      </c>
      <c r="S4209" s="70" t="s">
        <v>22</v>
      </c>
    </row>
    <row r="4210" spans="1:19" ht="18" customHeight="1">
      <c r="A4210" s="66" t="s">
        <v>22</v>
      </c>
      <c r="B4210" s="66" t="str">
        <f t="shared" si="244"/>
        <v>4210</v>
      </c>
      <c r="R4210" s="68" t="str">
        <f t="shared" si="245"/>
        <v/>
      </c>
      <c r="S4210" s="70" t="s">
        <v>22</v>
      </c>
    </row>
    <row r="4211" spans="1:19" ht="18" customHeight="1">
      <c r="A4211" s="66" t="s">
        <v>22</v>
      </c>
      <c r="B4211" s="66" t="str">
        <f t="shared" si="244"/>
        <v>4211</v>
      </c>
      <c r="R4211" s="68" t="str">
        <f t="shared" si="245"/>
        <v/>
      </c>
      <c r="S4211" s="70" t="s">
        <v>22</v>
      </c>
    </row>
    <row r="4212" spans="1:19" ht="18" customHeight="1">
      <c r="A4212" s="66" t="s">
        <v>22</v>
      </c>
      <c r="B4212" s="66" t="str">
        <f t="shared" si="244"/>
        <v>4212</v>
      </c>
      <c r="R4212" s="68" t="str">
        <f t="shared" si="245"/>
        <v/>
      </c>
      <c r="S4212" s="70" t="s">
        <v>22</v>
      </c>
    </row>
    <row r="4213" spans="1:19" ht="18" customHeight="1">
      <c r="A4213" s="66" t="s">
        <v>22</v>
      </c>
      <c r="B4213" s="66" t="str">
        <f t="shared" si="244"/>
        <v>4213</v>
      </c>
      <c r="R4213" s="68" t="str">
        <f t="shared" si="245"/>
        <v/>
      </c>
      <c r="S4213" s="70" t="s">
        <v>22</v>
      </c>
    </row>
    <row r="4214" spans="1:19" ht="18" customHeight="1">
      <c r="A4214" s="66" t="s">
        <v>22</v>
      </c>
      <c r="B4214" s="66" t="str">
        <f t="shared" si="244"/>
        <v>4214</v>
      </c>
      <c r="R4214" s="68" t="str">
        <f t="shared" si="245"/>
        <v/>
      </c>
      <c r="S4214" s="70" t="s">
        <v>22</v>
      </c>
    </row>
    <row r="4215" spans="1:19" ht="18" customHeight="1">
      <c r="A4215" s="66" t="s">
        <v>22</v>
      </c>
      <c r="B4215" s="66" t="str">
        <f t="shared" si="244"/>
        <v>4215</v>
      </c>
      <c r="R4215" s="68" t="str">
        <f t="shared" si="245"/>
        <v/>
      </c>
      <c r="S4215" s="70" t="s">
        <v>22</v>
      </c>
    </row>
    <row r="4216" spans="1:19" ht="18" customHeight="1">
      <c r="A4216" s="66" t="s">
        <v>22</v>
      </c>
      <c r="B4216" s="66" t="str">
        <f t="shared" si="244"/>
        <v>4216</v>
      </c>
      <c r="R4216" s="68" t="str">
        <f t="shared" si="245"/>
        <v/>
      </c>
      <c r="S4216" s="70" t="s">
        <v>22</v>
      </c>
    </row>
    <row r="4217" spans="1:19" ht="18" customHeight="1">
      <c r="A4217" s="66" t="s">
        <v>22</v>
      </c>
      <c r="B4217" s="66" t="str">
        <f t="shared" si="244"/>
        <v>4217</v>
      </c>
      <c r="R4217" s="68" t="str">
        <f t="shared" si="245"/>
        <v/>
      </c>
      <c r="S4217" s="70" t="s">
        <v>22</v>
      </c>
    </row>
    <row r="4218" spans="1:19" ht="18" customHeight="1">
      <c r="A4218" s="66" t="s">
        <v>22</v>
      </c>
      <c r="B4218" s="66" t="str">
        <f t="shared" si="244"/>
        <v>4218</v>
      </c>
      <c r="R4218" s="68" t="str">
        <f t="shared" si="245"/>
        <v/>
      </c>
      <c r="S4218" s="70" t="s">
        <v>22</v>
      </c>
    </row>
    <row r="4219" spans="1:19" ht="18" customHeight="1">
      <c r="A4219" s="66" t="s">
        <v>22</v>
      </c>
      <c r="B4219" s="66" t="str">
        <f t="shared" si="244"/>
        <v>4219</v>
      </c>
      <c r="R4219" s="68" t="str">
        <f t="shared" si="245"/>
        <v/>
      </c>
      <c r="S4219" s="70" t="s">
        <v>22</v>
      </c>
    </row>
    <row r="4220" spans="1:19" ht="18" customHeight="1">
      <c r="A4220" s="66" t="s">
        <v>22</v>
      </c>
      <c r="B4220" s="66" t="str">
        <f t="shared" si="244"/>
        <v>4220</v>
      </c>
      <c r="R4220" s="68" t="str">
        <f t="shared" si="245"/>
        <v/>
      </c>
      <c r="S4220" s="70" t="s">
        <v>22</v>
      </c>
    </row>
    <row r="4221" spans="1:19" ht="18" customHeight="1">
      <c r="A4221" s="66" t="s">
        <v>22</v>
      </c>
      <c r="B4221" s="66" t="str">
        <f t="shared" si="244"/>
        <v>4221</v>
      </c>
      <c r="R4221" s="68" t="str">
        <f t="shared" si="245"/>
        <v/>
      </c>
      <c r="S4221" s="70" t="s">
        <v>22</v>
      </c>
    </row>
    <row r="4222" spans="1:19" ht="18" customHeight="1">
      <c r="A4222" s="66" t="s">
        <v>22</v>
      </c>
      <c r="B4222" s="66" t="str">
        <f t="shared" si="244"/>
        <v>4222</v>
      </c>
      <c r="R4222" s="68" t="str">
        <f t="shared" si="245"/>
        <v/>
      </c>
      <c r="S4222" s="70" t="s">
        <v>22</v>
      </c>
    </row>
    <row r="4223" spans="1:19" ht="18" customHeight="1">
      <c r="A4223" s="66" t="s">
        <v>22</v>
      </c>
      <c r="B4223" s="66" t="str">
        <f t="shared" si="244"/>
        <v>4223</v>
      </c>
      <c r="R4223" s="68" t="str">
        <f t="shared" si="245"/>
        <v/>
      </c>
      <c r="S4223" s="70" t="s">
        <v>22</v>
      </c>
    </row>
    <row r="4224" spans="1:19" ht="18" customHeight="1">
      <c r="A4224" s="66" t="s">
        <v>22</v>
      </c>
      <c r="B4224" s="66" t="str">
        <f t="shared" si="244"/>
        <v>4224</v>
      </c>
      <c r="R4224" s="68" t="str">
        <f t="shared" si="245"/>
        <v/>
      </c>
      <c r="S4224" s="70" t="s">
        <v>22</v>
      </c>
    </row>
    <row r="4225" spans="1:19" ht="18" customHeight="1">
      <c r="A4225" s="66" t="s">
        <v>22</v>
      </c>
      <c r="B4225" s="66" t="str">
        <f t="shared" si="244"/>
        <v>4225</v>
      </c>
      <c r="R4225" s="68" t="str">
        <f t="shared" si="245"/>
        <v/>
      </c>
      <c r="S4225" s="70" t="s">
        <v>22</v>
      </c>
    </row>
    <row r="4226" spans="1:19" ht="18" customHeight="1">
      <c r="A4226" s="66" t="s">
        <v>22</v>
      </c>
      <c r="B4226" s="66" t="str">
        <f t="shared" si="244"/>
        <v>4226</v>
      </c>
      <c r="R4226" s="68" t="str">
        <f t="shared" si="245"/>
        <v/>
      </c>
      <c r="S4226" s="70" t="s">
        <v>22</v>
      </c>
    </row>
    <row r="4227" spans="1:19" ht="18" customHeight="1">
      <c r="A4227" s="66" t="s">
        <v>22</v>
      </c>
      <c r="B4227" s="66" t="str">
        <f t="shared" si="244"/>
        <v>4227</v>
      </c>
      <c r="R4227" s="68" t="str">
        <f t="shared" si="245"/>
        <v/>
      </c>
      <c r="S4227" s="70" t="s">
        <v>22</v>
      </c>
    </row>
    <row r="4228" spans="1:19" ht="18" customHeight="1">
      <c r="A4228" s="66" t="s">
        <v>22</v>
      </c>
      <c r="B4228" s="66" t="str">
        <f t="shared" ref="B4228:B4291" si="246">ROW(S4228)&amp;S4228</f>
        <v>4228</v>
      </c>
      <c r="R4228" s="68" t="str">
        <f t="shared" si="245"/>
        <v/>
      </c>
      <c r="S4228" s="70" t="s">
        <v>22</v>
      </c>
    </row>
    <row r="4229" spans="1:19" ht="18" customHeight="1">
      <c r="A4229" s="66" t="s">
        <v>22</v>
      </c>
      <c r="B4229" s="66" t="str">
        <f t="shared" si="246"/>
        <v>4229</v>
      </c>
      <c r="R4229" s="68" t="str">
        <f t="shared" ref="R4229:R4292" si="247">IF(J4229="","",J4229*Q4229)</f>
        <v/>
      </c>
      <c r="S4229" s="70" t="s">
        <v>22</v>
      </c>
    </row>
    <row r="4230" spans="1:19" ht="18" customHeight="1">
      <c r="A4230" s="66" t="s">
        <v>22</v>
      </c>
      <c r="B4230" s="66" t="str">
        <f t="shared" si="246"/>
        <v>4230</v>
      </c>
      <c r="R4230" s="68" t="str">
        <f t="shared" si="247"/>
        <v/>
      </c>
      <c r="S4230" s="70" t="s">
        <v>22</v>
      </c>
    </row>
    <row r="4231" spans="1:19" ht="18" customHeight="1">
      <c r="A4231" s="66" t="s">
        <v>22</v>
      </c>
      <c r="B4231" s="66" t="str">
        <f t="shared" si="246"/>
        <v>4231</v>
      </c>
      <c r="R4231" s="68" t="str">
        <f t="shared" si="247"/>
        <v/>
      </c>
      <c r="S4231" s="70" t="s">
        <v>22</v>
      </c>
    </row>
    <row r="4232" spans="1:19" ht="18" customHeight="1">
      <c r="A4232" s="66" t="s">
        <v>22</v>
      </c>
      <c r="B4232" s="66" t="str">
        <f t="shared" si="246"/>
        <v>4232</v>
      </c>
      <c r="R4232" s="68" t="str">
        <f t="shared" si="247"/>
        <v/>
      </c>
      <c r="S4232" s="70" t="s">
        <v>22</v>
      </c>
    </row>
    <row r="4233" spans="1:19" ht="18" customHeight="1">
      <c r="A4233" s="66" t="s">
        <v>22</v>
      </c>
      <c r="B4233" s="66" t="str">
        <f t="shared" si="246"/>
        <v>4233</v>
      </c>
      <c r="R4233" s="68" t="str">
        <f t="shared" si="247"/>
        <v/>
      </c>
      <c r="S4233" s="70" t="s">
        <v>22</v>
      </c>
    </row>
    <row r="4234" spans="1:19" ht="18" customHeight="1">
      <c r="A4234" s="66" t="s">
        <v>22</v>
      </c>
      <c r="B4234" s="66" t="str">
        <f t="shared" si="246"/>
        <v>4234</v>
      </c>
      <c r="R4234" s="68" t="str">
        <f t="shared" si="247"/>
        <v/>
      </c>
      <c r="S4234" s="70" t="s">
        <v>22</v>
      </c>
    </row>
    <row r="4235" spans="1:19" ht="18" customHeight="1">
      <c r="A4235" s="66" t="s">
        <v>22</v>
      </c>
      <c r="B4235" s="66" t="str">
        <f t="shared" si="246"/>
        <v>4235</v>
      </c>
      <c r="R4235" s="68" t="str">
        <f t="shared" si="247"/>
        <v/>
      </c>
      <c r="S4235" s="70" t="s">
        <v>22</v>
      </c>
    </row>
    <row r="4236" spans="1:19" ht="18" customHeight="1">
      <c r="A4236" s="66" t="s">
        <v>22</v>
      </c>
      <c r="B4236" s="66" t="str">
        <f t="shared" si="246"/>
        <v>4236</v>
      </c>
      <c r="R4236" s="68" t="str">
        <f t="shared" si="247"/>
        <v/>
      </c>
      <c r="S4236" s="70" t="s">
        <v>22</v>
      </c>
    </row>
    <row r="4237" spans="1:19" ht="18" customHeight="1">
      <c r="A4237" s="66" t="s">
        <v>22</v>
      </c>
      <c r="B4237" s="66" t="str">
        <f t="shared" si="246"/>
        <v>4237</v>
      </c>
      <c r="R4237" s="68" t="str">
        <f t="shared" si="247"/>
        <v/>
      </c>
      <c r="S4237" s="70" t="s">
        <v>22</v>
      </c>
    </row>
    <row r="4238" spans="1:19" ht="18" customHeight="1">
      <c r="A4238" s="66" t="s">
        <v>22</v>
      </c>
      <c r="B4238" s="66" t="str">
        <f t="shared" si="246"/>
        <v>4238</v>
      </c>
      <c r="R4238" s="68" t="str">
        <f t="shared" si="247"/>
        <v/>
      </c>
      <c r="S4238" s="70" t="s">
        <v>22</v>
      </c>
    </row>
    <row r="4239" spans="1:19" ht="18" customHeight="1">
      <c r="A4239" s="66" t="s">
        <v>22</v>
      </c>
      <c r="B4239" s="66" t="str">
        <f t="shared" si="246"/>
        <v>4239</v>
      </c>
      <c r="R4239" s="68" t="str">
        <f t="shared" si="247"/>
        <v/>
      </c>
      <c r="S4239" s="70" t="s">
        <v>22</v>
      </c>
    </row>
    <row r="4240" spans="1:19" ht="18" customHeight="1">
      <c r="A4240" s="66" t="s">
        <v>22</v>
      </c>
      <c r="B4240" s="66" t="str">
        <f t="shared" si="246"/>
        <v>4240</v>
      </c>
      <c r="R4240" s="68" t="str">
        <f t="shared" si="247"/>
        <v/>
      </c>
      <c r="S4240" s="70" t="s">
        <v>22</v>
      </c>
    </row>
    <row r="4241" spans="1:19" ht="18" customHeight="1">
      <c r="A4241" s="66" t="s">
        <v>22</v>
      </c>
      <c r="B4241" s="66" t="str">
        <f t="shared" si="246"/>
        <v>4241</v>
      </c>
      <c r="R4241" s="68" t="str">
        <f t="shared" si="247"/>
        <v/>
      </c>
      <c r="S4241" s="70" t="s">
        <v>22</v>
      </c>
    </row>
    <row r="4242" spans="1:19" ht="18" customHeight="1">
      <c r="A4242" s="66" t="s">
        <v>22</v>
      </c>
      <c r="B4242" s="66" t="str">
        <f t="shared" si="246"/>
        <v>4242</v>
      </c>
      <c r="R4242" s="68" t="str">
        <f t="shared" si="247"/>
        <v/>
      </c>
      <c r="S4242" s="70" t="s">
        <v>22</v>
      </c>
    </row>
    <row r="4243" spans="1:19" ht="18" customHeight="1">
      <c r="A4243" s="66" t="s">
        <v>22</v>
      </c>
      <c r="B4243" s="66" t="str">
        <f t="shared" si="246"/>
        <v>4243</v>
      </c>
      <c r="R4243" s="68" t="str">
        <f t="shared" si="247"/>
        <v/>
      </c>
      <c r="S4243" s="70" t="s">
        <v>22</v>
      </c>
    </row>
    <row r="4244" spans="1:19" ht="18" customHeight="1">
      <c r="A4244" s="66" t="s">
        <v>22</v>
      </c>
      <c r="B4244" s="66" t="str">
        <f t="shared" si="246"/>
        <v>4244</v>
      </c>
      <c r="R4244" s="68" t="str">
        <f t="shared" si="247"/>
        <v/>
      </c>
      <c r="S4244" s="70" t="s">
        <v>22</v>
      </c>
    </row>
    <row r="4245" spans="1:19" ht="18" customHeight="1">
      <c r="A4245" s="66" t="s">
        <v>22</v>
      </c>
      <c r="B4245" s="66" t="str">
        <f t="shared" si="246"/>
        <v>4245</v>
      </c>
      <c r="R4245" s="68" t="str">
        <f t="shared" si="247"/>
        <v/>
      </c>
      <c r="S4245" s="70" t="s">
        <v>22</v>
      </c>
    </row>
    <row r="4246" spans="1:19" ht="18" customHeight="1">
      <c r="A4246" s="66" t="s">
        <v>22</v>
      </c>
      <c r="B4246" s="66" t="str">
        <f t="shared" si="246"/>
        <v>4246</v>
      </c>
      <c r="R4246" s="68" t="str">
        <f t="shared" si="247"/>
        <v/>
      </c>
      <c r="S4246" s="70" t="s">
        <v>22</v>
      </c>
    </row>
    <row r="4247" spans="1:19" ht="18" customHeight="1">
      <c r="A4247" s="66" t="s">
        <v>22</v>
      </c>
      <c r="B4247" s="66" t="str">
        <f t="shared" si="246"/>
        <v>4247</v>
      </c>
      <c r="R4247" s="68" t="str">
        <f t="shared" si="247"/>
        <v/>
      </c>
      <c r="S4247" s="70" t="s">
        <v>22</v>
      </c>
    </row>
    <row r="4248" spans="1:19" ht="18" customHeight="1">
      <c r="A4248" s="66" t="s">
        <v>22</v>
      </c>
      <c r="B4248" s="66" t="str">
        <f t="shared" si="246"/>
        <v>4248</v>
      </c>
      <c r="R4248" s="68" t="str">
        <f t="shared" si="247"/>
        <v/>
      </c>
      <c r="S4248" s="70" t="s">
        <v>22</v>
      </c>
    </row>
    <row r="4249" spans="1:19" ht="18" customHeight="1">
      <c r="A4249" s="66" t="s">
        <v>22</v>
      </c>
      <c r="B4249" s="66" t="str">
        <f t="shared" si="246"/>
        <v>4249</v>
      </c>
      <c r="R4249" s="68" t="str">
        <f t="shared" si="247"/>
        <v/>
      </c>
      <c r="S4249" s="70" t="s">
        <v>22</v>
      </c>
    </row>
    <row r="4250" spans="1:19" ht="18" customHeight="1">
      <c r="A4250" s="66" t="s">
        <v>22</v>
      </c>
      <c r="B4250" s="66" t="str">
        <f t="shared" si="246"/>
        <v>4250</v>
      </c>
      <c r="R4250" s="68" t="str">
        <f t="shared" si="247"/>
        <v/>
      </c>
      <c r="S4250" s="70" t="s">
        <v>22</v>
      </c>
    </row>
    <row r="4251" spans="1:19" ht="18" customHeight="1">
      <c r="A4251" s="66" t="s">
        <v>22</v>
      </c>
      <c r="B4251" s="66" t="str">
        <f t="shared" si="246"/>
        <v>4251</v>
      </c>
      <c r="R4251" s="68" t="str">
        <f t="shared" si="247"/>
        <v/>
      </c>
      <c r="S4251" s="70" t="s">
        <v>22</v>
      </c>
    </row>
    <row r="4252" spans="1:19" ht="18" customHeight="1">
      <c r="A4252" s="66" t="s">
        <v>22</v>
      </c>
      <c r="B4252" s="66" t="str">
        <f t="shared" si="246"/>
        <v>4252</v>
      </c>
      <c r="R4252" s="68" t="str">
        <f t="shared" si="247"/>
        <v/>
      </c>
      <c r="S4252" s="70" t="s">
        <v>22</v>
      </c>
    </row>
    <row r="4253" spans="1:19" ht="18" customHeight="1">
      <c r="A4253" s="66" t="s">
        <v>22</v>
      </c>
      <c r="B4253" s="66" t="str">
        <f t="shared" si="246"/>
        <v>4253</v>
      </c>
      <c r="R4253" s="68" t="str">
        <f t="shared" si="247"/>
        <v/>
      </c>
      <c r="S4253" s="70" t="s">
        <v>22</v>
      </c>
    </row>
    <row r="4254" spans="1:19" ht="18" customHeight="1">
      <c r="A4254" s="66" t="s">
        <v>22</v>
      </c>
      <c r="B4254" s="66" t="str">
        <f t="shared" si="246"/>
        <v>4254</v>
      </c>
      <c r="R4254" s="68" t="str">
        <f t="shared" si="247"/>
        <v/>
      </c>
      <c r="S4254" s="70" t="s">
        <v>22</v>
      </c>
    </row>
    <row r="4255" spans="1:19" ht="18" customHeight="1">
      <c r="A4255" s="66" t="s">
        <v>22</v>
      </c>
      <c r="B4255" s="66" t="str">
        <f t="shared" si="246"/>
        <v>4255</v>
      </c>
      <c r="R4255" s="68" t="str">
        <f t="shared" si="247"/>
        <v/>
      </c>
      <c r="S4255" s="70" t="s">
        <v>22</v>
      </c>
    </row>
    <row r="4256" spans="1:19" ht="18" customHeight="1">
      <c r="A4256" s="66" t="s">
        <v>22</v>
      </c>
      <c r="B4256" s="66" t="str">
        <f t="shared" si="246"/>
        <v>4256</v>
      </c>
      <c r="R4256" s="68" t="str">
        <f t="shared" si="247"/>
        <v/>
      </c>
      <c r="S4256" s="70" t="s">
        <v>22</v>
      </c>
    </row>
    <row r="4257" spans="1:19" ht="18" customHeight="1">
      <c r="A4257" s="66" t="s">
        <v>22</v>
      </c>
      <c r="B4257" s="66" t="str">
        <f t="shared" si="246"/>
        <v>4257</v>
      </c>
      <c r="R4257" s="68" t="str">
        <f t="shared" si="247"/>
        <v/>
      </c>
      <c r="S4257" s="70" t="s">
        <v>22</v>
      </c>
    </row>
    <row r="4258" spans="1:19" ht="18" customHeight="1">
      <c r="A4258" s="66" t="s">
        <v>22</v>
      </c>
      <c r="B4258" s="66" t="str">
        <f t="shared" si="246"/>
        <v>4258</v>
      </c>
      <c r="R4258" s="68" t="str">
        <f t="shared" si="247"/>
        <v/>
      </c>
      <c r="S4258" s="70" t="s">
        <v>22</v>
      </c>
    </row>
    <row r="4259" spans="1:19" ht="18" customHeight="1">
      <c r="A4259" s="66" t="s">
        <v>22</v>
      </c>
      <c r="B4259" s="66" t="str">
        <f t="shared" si="246"/>
        <v>4259</v>
      </c>
      <c r="R4259" s="68" t="str">
        <f t="shared" si="247"/>
        <v/>
      </c>
      <c r="S4259" s="70" t="s">
        <v>22</v>
      </c>
    </row>
    <row r="4260" spans="1:19" ht="18" customHeight="1">
      <c r="A4260" s="66" t="s">
        <v>22</v>
      </c>
      <c r="B4260" s="66" t="str">
        <f t="shared" si="246"/>
        <v>4260</v>
      </c>
      <c r="R4260" s="68" t="str">
        <f t="shared" si="247"/>
        <v/>
      </c>
      <c r="S4260" s="70" t="s">
        <v>22</v>
      </c>
    </row>
    <row r="4261" spans="1:19" ht="18" customHeight="1">
      <c r="A4261" s="66" t="s">
        <v>22</v>
      </c>
      <c r="B4261" s="66" t="str">
        <f t="shared" si="246"/>
        <v>4261</v>
      </c>
      <c r="R4261" s="68" t="str">
        <f t="shared" si="247"/>
        <v/>
      </c>
      <c r="S4261" s="70" t="s">
        <v>22</v>
      </c>
    </row>
    <row r="4262" spans="1:19" ht="18" customHeight="1">
      <c r="A4262" s="66" t="s">
        <v>22</v>
      </c>
      <c r="B4262" s="66" t="str">
        <f t="shared" si="246"/>
        <v>4262</v>
      </c>
      <c r="R4262" s="68" t="str">
        <f t="shared" si="247"/>
        <v/>
      </c>
      <c r="S4262" s="70" t="s">
        <v>22</v>
      </c>
    </row>
    <row r="4263" spans="1:19" ht="18" customHeight="1">
      <c r="A4263" s="66" t="s">
        <v>22</v>
      </c>
      <c r="B4263" s="66" t="str">
        <f t="shared" si="246"/>
        <v>4263</v>
      </c>
      <c r="R4263" s="68" t="str">
        <f t="shared" si="247"/>
        <v/>
      </c>
      <c r="S4263" s="70" t="s">
        <v>22</v>
      </c>
    </row>
    <row r="4264" spans="1:19" ht="18" customHeight="1">
      <c r="A4264" s="66" t="s">
        <v>22</v>
      </c>
      <c r="B4264" s="66" t="str">
        <f t="shared" si="246"/>
        <v>4264</v>
      </c>
      <c r="R4264" s="68" t="str">
        <f t="shared" si="247"/>
        <v/>
      </c>
      <c r="S4264" s="70" t="s">
        <v>22</v>
      </c>
    </row>
    <row r="4265" spans="1:19" ht="18" customHeight="1">
      <c r="A4265" s="66" t="s">
        <v>22</v>
      </c>
      <c r="B4265" s="66" t="str">
        <f t="shared" si="246"/>
        <v>4265</v>
      </c>
      <c r="R4265" s="68" t="str">
        <f t="shared" si="247"/>
        <v/>
      </c>
      <c r="S4265" s="70" t="s">
        <v>22</v>
      </c>
    </row>
    <row r="4266" spans="1:19" ht="18" customHeight="1">
      <c r="A4266" s="66" t="s">
        <v>22</v>
      </c>
      <c r="B4266" s="66" t="str">
        <f t="shared" si="246"/>
        <v>4266</v>
      </c>
      <c r="R4266" s="68" t="str">
        <f t="shared" si="247"/>
        <v/>
      </c>
      <c r="S4266" s="70" t="s">
        <v>22</v>
      </c>
    </row>
    <row r="4267" spans="1:19" ht="18" customHeight="1">
      <c r="A4267" s="66" t="s">
        <v>22</v>
      </c>
      <c r="B4267" s="66" t="str">
        <f t="shared" si="246"/>
        <v>4267</v>
      </c>
      <c r="R4267" s="68" t="str">
        <f t="shared" si="247"/>
        <v/>
      </c>
      <c r="S4267" s="70" t="s">
        <v>22</v>
      </c>
    </row>
    <row r="4268" spans="1:19" ht="18" customHeight="1">
      <c r="A4268" s="66" t="s">
        <v>22</v>
      </c>
      <c r="B4268" s="66" t="str">
        <f t="shared" si="246"/>
        <v>4268</v>
      </c>
      <c r="R4268" s="68" t="str">
        <f t="shared" si="247"/>
        <v/>
      </c>
      <c r="S4268" s="70" t="s">
        <v>22</v>
      </c>
    </row>
    <row r="4269" spans="1:19" ht="18" customHeight="1">
      <c r="A4269" s="66" t="s">
        <v>22</v>
      </c>
      <c r="B4269" s="66" t="str">
        <f t="shared" si="246"/>
        <v>4269</v>
      </c>
      <c r="R4269" s="68" t="str">
        <f t="shared" si="247"/>
        <v/>
      </c>
      <c r="S4269" s="70" t="s">
        <v>22</v>
      </c>
    </row>
    <row r="4270" spans="1:19" ht="18" customHeight="1">
      <c r="A4270" s="66" t="s">
        <v>22</v>
      </c>
      <c r="B4270" s="66" t="str">
        <f t="shared" si="246"/>
        <v>4270</v>
      </c>
      <c r="R4270" s="68" t="str">
        <f t="shared" si="247"/>
        <v/>
      </c>
      <c r="S4270" s="70" t="s">
        <v>22</v>
      </c>
    </row>
    <row r="4271" spans="1:19" ht="18" customHeight="1">
      <c r="A4271" s="66" t="s">
        <v>22</v>
      </c>
      <c r="B4271" s="66" t="str">
        <f t="shared" si="246"/>
        <v>4271</v>
      </c>
      <c r="R4271" s="68" t="str">
        <f t="shared" si="247"/>
        <v/>
      </c>
      <c r="S4271" s="70" t="s">
        <v>22</v>
      </c>
    </row>
    <row r="4272" spans="1:19" ht="18" customHeight="1">
      <c r="A4272" s="66" t="s">
        <v>22</v>
      </c>
      <c r="B4272" s="66" t="str">
        <f t="shared" si="246"/>
        <v>4272</v>
      </c>
      <c r="R4272" s="68" t="str">
        <f t="shared" si="247"/>
        <v/>
      </c>
      <c r="S4272" s="70" t="s">
        <v>22</v>
      </c>
    </row>
    <row r="4273" spans="1:19" ht="18" customHeight="1">
      <c r="A4273" s="66" t="s">
        <v>22</v>
      </c>
      <c r="B4273" s="66" t="str">
        <f t="shared" si="246"/>
        <v>4273</v>
      </c>
      <c r="R4273" s="68" t="str">
        <f t="shared" si="247"/>
        <v/>
      </c>
      <c r="S4273" s="70" t="s">
        <v>22</v>
      </c>
    </row>
    <row r="4274" spans="1:19" ht="18" customHeight="1">
      <c r="A4274" s="66" t="s">
        <v>22</v>
      </c>
      <c r="B4274" s="66" t="str">
        <f t="shared" si="246"/>
        <v>4274</v>
      </c>
      <c r="R4274" s="68" t="str">
        <f t="shared" si="247"/>
        <v/>
      </c>
      <c r="S4274" s="70" t="s">
        <v>22</v>
      </c>
    </row>
    <row r="4275" spans="1:19" ht="18" customHeight="1">
      <c r="A4275" s="66" t="s">
        <v>22</v>
      </c>
      <c r="B4275" s="66" t="str">
        <f t="shared" si="246"/>
        <v>4275</v>
      </c>
      <c r="R4275" s="68" t="str">
        <f t="shared" si="247"/>
        <v/>
      </c>
      <c r="S4275" s="70" t="s">
        <v>22</v>
      </c>
    </row>
    <row r="4276" spans="1:19" ht="18" customHeight="1">
      <c r="A4276" s="66" t="s">
        <v>22</v>
      </c>
      <c r="B4276" s="66" t="str">
        <f t="shared" si="246"/>
        <v>4276</v>
      </c>
      <c r="R4276" s="68" t="str">
        <f t="shared" si="247"/>
        <v/>
      </c>
      <c r="S4276" s="70" t="s">
        <v>22</v>
      </c>
    </row>
    <row r="4277" spans="1:19" ht="18" customHeight="1">
      <c r="A4277" s="66" t="s">
        <v>22</v>
      </c>
      <c r="B4277" s="66" t="str">
        <f t="shared" si="246"/>
        <v>4277</v>
      </c>
      <c r="R4277" s="68" t="str">
        <f t="shared" si="247"/>
        <v/>
      </c>
      <c r="S4277" s="70" t="s">
        <v>22</v>
      </c>
    </row>
    <row r="4278" spans="1:19" ht="18" customHeight="1">
      <c r="A4278" s="66" t="s">
        <v>22</v>
      </c>
      <c r="B4278" s="66" t="str">
        <f t="shared" si="246"/>
        <v>4278</v>
      </c>
      <c r="R4278" s="68" t="str">
        <f t="shared" si="247"/>
        <v/>
      </c>
      <c r="S4278" s="70" t="s">
        <v>22</v>
      </c>
    </row>
    <row r="4279" spans="1:19" ht="18" customHeight="1">
      <c r="A4279" s="66" t="s">
        <v>22</v>
      </c>
      <c r="B4279" s="66" t="str">
        <f t="shared" si="246"/>
        <v>4279</v>
      </c>
      <c r="R4279" s="68" t="str">
        <f t="shared" si="247"/>
        <v/>
      </c>
      <c r="S4279" s="70" t="s">
        <v>22</v>
      </c>
    </row>
    <row r="4280" spans="1:19" ht="18" customHeight="1">
      <c r="A4280" s="66" t="s">
        <v>22</v>
      </c>
      <c r="B4280" s="66" t="str">
        <f t="shared" si="246"/>
        <v>4280</v>
      </c>
      <c r="R4280" s="68" t="str">
        <f t="shared" si="247"/>
        <v/>
      </c>
      <c r="S4280" s="70" t="s">
        <v>22</v>
      </c>
    </row>
    <row r="4281" spans="1:19" ht="18" customHeight="1">
      <c r="A4281" s="66" t="s">
        <v>22</v>
      </c>
      <c r="B4281" s="66" t="str">
        <f t="shared" si="246"/>
        <v>4281</v>
      </c>
      <c r="R4281" s="68" t="str">
        <f t="shared" si="247"/>
        <v/>
      </c>
      <c r="S4281" s="70" t="s">
        <v>22</v>
      </c>
    </row>
    <row r="4282" spans="1:19" ht="18" customHeight="1">
      <c r="A4282" s="66" t="s">
        <v>22</v>
      </c>
      <c r="B4282" s="66" t="str">
        <f t="shared" si="246"/>
        <v>4282</v>
      </c>
      <c r="R4282" s="68" t="str">
        <f t="shared" si="247"/>
        <v/>
      </c>
      <c r="S4282" s="70" t="s">
        <v>22</v>
      </c>
    </row>
    <row r="4283" spans="1:19" ht="18" customHeight="1">
      <c r="A4283" s="66" t="s">
        <v>22</v>
      </c>
      <c r="B4283" s="66" t="str">
        <f t="shared" si="246"/>
        <v>4283</v>
      </c>
      <c r="R4283" s="68" t="str">
        <f t="shared" si="247"/>
        <v/>
      </c>
      <c r="S4283" s="70" t="s">
        <v>22</v>
      </c>
    </row>
    <row r="4284" spans="1:19" ht="18" customHeight="1">
      <c r="A4284" s="66" t="s">
        <v>22</v>
      </c>
      <c r="B4284" s="66" t="str">
        <f t="shared" si="246"/>
        <v>4284</v>
      </c>
      <c r="R4284" s="68" t="str">
        <f t="shared" si="247"/>
        <v/>
      </c>
      <c r="S4284" s="70" t="s">
        <v>22</v>
      </c>
    </row>
    <row r="4285" spans="1:19" ht="18" customHeight="1">
      <c r="A4285" s="66" t="s">
        <v>22</v>
      </c>
      <c r="B4285" s="66" t="str">
        <f t="shared" si="246"/>
        <v>4285</v>
      </c>
      <c r="R4285" s="68" t="str">
        <f t="shared" si="247"/>
        <v/>
      </c>
      <c r="S4285" s="70" t="s">
        <v>22</v>
      </c>
    </row>
    <row r="4286" spans="1:19" ht="18" customHeight="1">
      <c r="A4286" s="66" t="s">
        <v>22</v>
      </c>
      <c r="B4286" s="66" t="str">
        <f t="shared" si="246"/>
        <v>4286</v>
      </c>
      <c r="R4286" s="68" t="str">
        <f t="shared" si="247"/>
        <v/>
      </c>
      <c r="S4286" s="70" t="s">
        <v>22</v>
      </c>
    </row>
    <row r="4287" spans="1:19" ht="18" customHeight="1">
      <c r="A4287" s="66" t="s">
        <v>22</v>
      </c>
      <c r="B4287" s="66" t="str">
        <f t="shared" si="246"/>
        <v>4287</v>
      </c>
      <c r="R4287" s="68" t="str">
        <f t="shared" si="247"/>
        <v/>
      </c>
      <c r="S4287" s="70" t="s">
        <v>22</v>
      </c>
    </row>
    <row r="4288" spans="1:19" ht="18" customHeight="1">
      <c r="A4288" s="66" t="s">
        <v>22</v>
      </c>
      <c r="B4288" s="66" t="str">
        <f t="shared" si="246"/>
        <v>4288</v>
      </c>
      <c r="R4288" s="68" t="str">
        <f t="shared" si="247"/>
        <v/>
      </c>
      <c r="S4288" s="70" t="s">
        <v>22</v>
      </c>
    </row>
    <row r="4289" spans="1:19" ht="18" customHeight="1">
      <c r="A4289" s="66" t="s">
        <v>22</v>
      </c>
      <c r="B4289" s="66" t="str">
        <f t="shared" si="246"/>
        <v>4289</v>
      </c>
      <c r="R4289" s="68" t="str">
        <f t="shared" si="247"/>
        <v/>
      </c>
      <c r="S4289" s="70" t="s">
        <v>22</v>
      </c>
    </row>
    <row r="4290" spans="1:19" ht="18" customHeight="1">
      <c r="A4290" s="66" t="s">
        <v>22</v>
      </c>
      <c r="B4290" s="66" t="str">
        <f t="shared" si="246"/>
        <v>4290</v>
      </c>
      <c r="R4290" s="68" t="str">
        <f t="shared" si="247"/>
        <v/>
      </c>
      <c r="S4290" s="70" t="s">
        <v>22</v>
      </c>
    </row>
    <row r="4291" spans="1:19" ht="18" customHeight="1">
      <c r="A4291" s="66" t="s">
        <v>22</v>
      </c>
      <c r="B4291" s="66" t="str">
        <f t="shared" si="246"/>
        <v>4291</v>
      </c>
      <c r="R4291" s="68" t="str">
        <f t="shared" si="247"/>
        <v/>
      </c>
      <c r="S4291" s="70" t="s">
        <v>22</v>
      </c>
    </row>
    <row r="4292" spans="1:19" ht="18" customHeight="1">
      <c r="A4292" s="66" t="s">
        <v>22</v>
      </c>
      <c r="B4292" s="66" t="str">
        <f t="shared" ref="B4292:B4355" si="248">ROW(S4292)&amp;S4292</f>
        <v>4292</v>
      </c>
      <c r="R4292" s="68" t="str">
        <f t="shared" si="247"/>
        <v/>
      </c>
      <c r="S4292" s="70" t="s">
        <v>22</v>
      </c>
    </row>
    <row r="4293" spans="1:19" ht="18" customHeight="1">
      <c r="A4293" s="66" t="s">
        <v>22</v>
      </c>
      <c r="B4293" s="66" t="str">
        <f t="shared" si="248"/>
        <v>4293</v>
      </c>
      <c r="R4293" s="68" t="str">
        <f t="shared" ref="R4293:R4356" si="249">IF(J4293="","",J4293*Q4293)</f>
        <v/>
      </c>
      <c r="S4293" s="70" t="s">
        <v>22</v>
      </c>
    </row>
    <row r="4294" spans="1:19" ht="18" customHeight="1">
      <c r="A4294" s="66" t="s">
        <v>22</v>
      </c>
      <c r="B4294" s="66" t="str">
        <f t="shared" si="248"/>
        <v>4294</v>
      </c>
      <c r="R4294" s="68" t="str">
        <f t="shared" si="249"/>
        <v/>
      </c>
      <c r="S4294" s="70" t="s">
        <v>22</v>
      </c>
    </row>
    <row r="4295" spans="1:19" ht="18" customHeight="1">
      <c r="A4295" s="66" t="s">
        <v>22</v>
      </c>
      <c r="B4295" s="66" t="str">
        <f t="shared" si="248"/>
        <v>4295</v>
      </c>
      <c r="R4295" s="68" t="str">
        <f t="shared" si="249"/>
        <v/>
      </c>
      <c r="S4295" s="70" t="s">
        <v>22</v>
      </c>
    </row>
    <row r="4296" spans="1:19" ht="18" customHeight="1">
      <c r="A4296" s="66" t="s">
        <v>22</v>
      </c>
      <c r="B4296" s="66" t="str">
        <f t="shared" si="248"/>
        <v>4296</v>
      </c>
      <c r="R4296" s="68" t="str">
        <f t="shared" si="249"/>
        <v/>
      </c>
      <c r="S4296" s="70" t="s">
        <v>22</v>
      </c>
    </row>
    <row r="4297" spans="1:19" ht="18" customHeight="1">
      <c r="A4297" s="66" t="s">
        <v>22</v>
      </c>
      <c r="B4297" s="66" t="str">
        <f t="shared" si="248"/>
        <v>4297</v>
      </c>
      <c r="R4297" s="68" t="str">
        <f t="shared" si="249"/>
        <v/>
      </c>
      <c r="S4297" s="70" t="s">
        <v>22</v>
      </c>
    </row>
    <row r="4298" spans="1:19" ht="18" customHeight="1">
      <c r="A4298" s="66" t="s">
        <v>22</v>
      </c>
      <c r="B4298" s="66" t="str">
        <f t="shared" si="248"/>
        <v>4298</v>
      </c>
      <c r="R4298" s="68" t="str">
        <f t="shared" si="249"/>
        <v/>
      </c>
      <c r="S4298" s="70" t="s">
        <v>22</v>
      </c>
    </row>
    <row r="4299" spans="1:19" ht="18" customHeight="1">
      <c r="A4299" s="66" t="s">
        <v>22</v>
      </c>
      <c r="B4299" s="66" t="str">
        <f t="shared" si="248"/>
        <v>4299</v>
      </c>
      <c r="R4299" s="68" t="str">
        <f t="shared" si="249"/>
        <v/>
      </c>
      <c r="S4299" s="70" t="s">
        <v>22</v>
      </c>
    </row>
    <row r="4300" spans="1:19" ht="18" customHeight="1">
      <c r="A4300" s="66" t="s">
        <v>22</v>
      </c>
      <c r="B4300" s="66" t="str">
        <f t="shared" si="248"/>
        <v>4300</v>
      </c>
      <c r="R4300" s="68" t="str">
        <f t="shared" si="249"/>
        <v/>
      </c>
      <c r="S4300" s="70" t="s">
        <v>22</v>
      </c>
    </row>
    <row r="4301" spans="1:19" ht="18" customHeight="1">
      <c r="A4301" s="66" t="s">
        <v>22</v>
      </c>
      <c r="B4301" s="66" t="str">
        <f t="shared" si="248"/>
        <v>4301</v>
      </c>
      <c r="R4301" s="68" t="str">
        <f t="shared" si="249"/>
        <v/>
      </c>
      <c r="S4301" s="70" t="s">
        <v>22</v>
      </c>
    </row>
    <row r="4302" spans="1:19" ht="18" customHeight="1">
      <c r="A4302" s="66" t="s">
        <v>22</v>
      </c>
      <c r="B4302" s="66" t="str">
        <f t="shared" si="248"/>
        <v>4302</v>
      </c>
      <c r="R4302" s="68" t="str">
        <f t="shared" si="249"/>
        <v/>
      </c>
      <c r="S4302" s="70" t="s">
        <v>22</v>
      </c>
    </row>
    <row r="4303" spans="1:19" ht="18" customHeight="1">
      <c r="A4303" s="66" t="s">
        <v>22</v>
      </c>
      <c r="B4303" s="66" t="str">
        <f t="shared" si="248"/>
        <v>4303</v>
      </c>
      <c r="R4303" s="68" t="str">
        <f t="shared" si="249"/>
        <v/>
      </c>
      <c r="S4303" s="70" t="s">
        <v>22</v>
      </c>
    </row>
    <row r="4304" spans="1:19" ht="18" customHeight="1">
      <c r="A4304" s="66" t="s">
        <v>22</v>
      </c>
      <c r="B4304" s="66" t="str">
        <f t="shared" si="248"/>
        <v>4304</v>
      </c>
      <c r="R4304" s="68" t="str">
        <f t="shared" si="249"/>
        <v/>
      </c>
      <c r="S4304" s="70" t="s">
        <v>22</v>
      </c>
    </row>
    <row r="4305" spans="1:19" ht="18" customHeight="1">
      <c r="A4305" s="66" t="s">
        <v>22</v>
      </c>
      <c r="B4305" s="66" t="str">
        <f t="shared" si="248"/>
        <v>4305</v>
      </c>
      <c r="R4305" s="68" t="str">
        <f t="shared" si="249"/>
        <v/>
      </c>
      <c r="S4305" s="70" t="s">
        <v>22</v>
      </c>
    </row>
    <row r="4306" spans="1:19" ht="18" customHeight="1">
      <c r="A4306" s="66" t="s">
        <v>22</v>
      </c>
      <c r="B4306" s="66" t="str">
        <f t="shared" si="248"/>
        <v>4306</v>
      </c>
      <c r="R4306" s="68" t="str">
        <f t="shared" si="249"/>
        <v/>
      </c>
      <c r="S4306" s="70" t="s">
        <v>22</v>
      </c>
    </row>
    <row r="4307" spans="1:19" ht="18" customHeight="1">
      <c r="A4307" s="66" t="s">
        <v>22</v>
      </c>
      <c r="B4307" s="66" t="str">
        <f t="shared" si="248"/>
        <v>4307</v>
      </c>
      <c r="R4307" s="68" t="str">
        <f t="shared" si="249"/>
        <v/>
      </c>
      <c r="S4307" s="70" t="s">
        <v>22</v>
      </c>
    </row>
    <row r="4308" spans="1:19" ht="18" customHeight="1">
      <c r="A4308" s="66" t="s">
        <v>22</v>
      </c>
      <c r="B4308" s="66" t="str">
        <f t="shared" si="248"/>
        <v>4308</v>
      </c>
      <c r="R4308" s="68" t="str">
        <f t="shared" si="249"/>
        <v/>
      </c>
      <c r="S4308" s="70" t="s">
        <v>22</v>
      </c>
    </row>
    <row r="4309" spans="1:19" ht="18" customHeight="1">
      <c r="A4309" s="66" t="s">
        <v>22</v>
      </c>
      <c r="B4309" s="66" t="str">
        <f t="shared" si="248"/>
        <v>4309</v>
      </c>
      <c r="R4309" s="68" t="str">
        <f t="shared" si="249"/>
        <v/>
      </c>
      <c r="S4309" s="70" t="s">
        <v>22</v>
      </c>
    </row>
    <row r="4310" spans="1:19" ht="18" customHeight="1">
      <c r="A4310" s="66" t="s">
        <v>22</v>
      </c>
      <c r="B4310" s="66" t="str">
        <f t="shared" si="248"/>
        <v>4310</v>
      </c>
      <c r="R4310" s="68" t="str">
        <f t="shared" si="249"/>
        <v/>
      </c>
      <c r="S4310" s="70" t="s">
        <v>22</v>
      </c>
    </row>
    <row r="4311" spans="1:19" ht="18" customHeight="1">
      <c r="A4311" s="66" t="s">
        <v>22</v>
      </c>
      <c r="B4311" s="66" t="str">
        <f t="shared" si="248"/>
        <v>4311</v>
      </c>
      <c r="R4311" s="68" t="str">
        <f t="shared" si="249"/>
        <v/>
      </c>
      <c r="S4311" s="70" t="s">
        <v>22</v>
      </c>
    </row>
    <row r="4312" spans="1:19" ht="18" customHeight="1">
      <c r="A4312" s="66" t="s">
        <v>22</v>
      </c>
      <c r="B4312" s="66" t="str">
        <f t="shared" si="248"/>
        <v>4312</v>
      </c>
      <c r="R4312" s="68" t="str">
        <f t="shared" si="249"/>
        <v/>
      </c>
      <c r="S4312" s="70" t="s">
        <v>22</v>
      </c>
    </row>
    <row r="4313" spans="1:19" ht="18" customHeight="1">
      <c r="A4313" s="66" t="s">
        <v>22</v>
      </c>
      <c r="B4313" s="66" t="str">
        <f t="shared" si="248"/>
        <v>4313</v>
      </c>
      <c r="R4313" s="68" t="str">
        <f t="shared" si="249"/>
        <v/>
      </c>
      <c r="S4313" s="70" t="s">
        <v>22</v>
      </c>
    </row>
    <row r="4314" spans="1:19" ht="18" customHeight="1">
      <c r="A4314" s="66" t="s">
        <v>22</v>
      </c>
      <c r="B4314" s="66" t="str">
        <f t="shared" si="248"/>
        <v>4314</v>
      </c>
      <c r="R4314" s="68" t="str">
        <f t="shared" si="249"/>
        <v/>
      </c>
      <c r="S4314" s="70" t="s">
        <v>22</v>
      </c>
    </row>
    <row r="4315" spans="1:19" ht="18" customHeight="1">
      <c r="A4315" s="66" t="s">
        <v>22</v>
      </c>
      <c r="B4315" s="66" t="str">
        <f t="shared" si="248"/>
        <v>4315</v>
      </c>
      <c r="R4315" s="68" t="str">
        <f t="shared" si="249"/>
        <v/>
      </c>
      <c r="S4315" s="70" t="s">
        <v>22</v>
      </c>
    </row>
    <row r="4316" spans="1:19" ht="18" customHeight="1">
      <c r="A4316" s="66" t="s">
        <v>22</v>
      </c>
      <c r="B4316" s="66" t="str">
        <f t="shared" si="248"/>
        <v>4316</v>
      </c>
      <c r="R4316" s="68" t="str">
        <f t="shared" si="249"/>
        <v/>
      </c>
      <c r="S4316" s="70" t="s">
        <v>22</v>
      </c>
    </row>
    <row r="4317" spans="1:19" ht="18" customHeight="1">
      <c r="A4317" s="66" t="s">
        <v>22</v>
      </c>
      <c r="B4317" s="66" t="str">
        <f t="shared" si="248"/>
        <v>4317</v>
      </c>
      <c r="R4317" s="68" t="str">
        <f t="shared" si="249"/>
        <v/>
      </c>
      <c r="S4317" s="70" t="s">
        <v>22</v>
      </c>
    </row>
    <row r="4318" spans="1:19" ht="18" customHeight="1">
      <c r="A4318" s="66" t="s">
        <v>22</v>
      </c>
      <c r="B4318" s="66" t="str">
        <f t="shared" si="248"/>
        <v>4318</v>
      </c>
      <c r="R4318" s="68" t="str">
        <f t="shared" si="249"/>
        <v/>
      </c>
      <c r="S4318" s="70" t="s">
        <v>22</v>
      </c>
    </row>
    <row r="4319" spans="1:19" ht="18" customHeight="1">
      <c r="A4319" s="66" t="s">
        <v>22</v>
      </c>
      <c r="B4319" s="66" t="str">
        <f t="shared" si="248"/>
        <v>4319</v>
      </c>
      <c r="R4319" s="68" t="str">
        <f t="shared" si="249"/>
        <v/>
      </c>
      <c r="S4319" s="70" t="s">
        <v>22</v>
      </c>
    </row>
    <row r="4320" spans="1:19" ht="18" customHeight="1">
      <c r="A4320" s="66" t="s">
        <v>22</v>
      </c>
      <c r="B4320" s="66" t="str">
        <f t="shared" si="248"/>
        <v>4320</v>
      </c>
      <c r="R4320" s="68" t="str">
        <f t="shared" si="249"/>
        <v/>
      </c>
      <c r="S4320" s="70" t="s">
        <v>22</v>
      </c>
    </row>
    <row r="4321" spans="1:19" ht="18" customHeight="1">
      <c r="A4321" s="66" t="s">
        <v>22</v>
      </c>
      <c r="B4321" s="66" t="str">
        <f t="shared" si="248"/>
        <v>4321</v>
      </c>
      <c r="R4321" s="68" t="str">
        <f t="shared" si="249"/>
        <v/>
      </c>
      <c r="S4321" s="70" t="s">
        <v>22</v>
      </c>
    </row>
    <row r="4322" spans="1:19" ht="18" customHeight="1">
      <c r="A4322" s="66" t="s">
        <v>22</v>
      </c>
      <c r="B4322" s="66" t="str">
        <f t="shared" si="248"/>
        <v>4322</v>
      </c>
      <c r="R4322" s="68" t="str">
        <f t="shared" si="249"/>
        <v/>
      </c>
      <c r="S4322" s="70" t="s">
        <v>22</v>
      </c>
    </row>
    <row r="4323" spans="1:19" ht="18" customHeight="1">
      <c r="A4323" s="66" t="s">
        <v>22</v>
      </c>
      <c r="B4323" s="66" t="str">
        <f t="shared" si="248"/>
        <v>4323</v>
      </c>
      <c r="R4323" s="68" t="str">
        <f t="shared" si="249"/>
        <v/>
      </c>
      <c r="S4323" s="70" t="s">
        <v>22</v>
      </c>
    </row>
    <row r="4324" spans="1:19" ht="18" customHeight="1">
      <c r="A4324" s="66" t="s">
        <v>22</v>
      </c>
      <c r="B4324" s="66" t="str">
        <f t="shared" si="248"/>
        <v>4324</v>
      </c>
      <c r="R4324" s="68" t="str">
        <f t="shared" si="249"/>
        <v/>
      </c>
      <c r="S4324" s="70" t="s">
        <v>22</v>
      </c>
    </row>
    <row r="4325" spans="1:19" ht="18" customHeight="1">
      <c r="A4325" s="66" t="s">
        <v>22</v>
      </c>
      <c r="B4325" s="66" t="str">
        <f t="shared" si="248"/>
        <v>4325</v>
      </c>
      <c r="R4325" s="68" t="str">
        <f t="shared" si="249"/>
        <v/>
      </c>
      <c r="S4325" s="70" t="s">
        <v>22</v>
      </c>
    </row>
    <row r="4326" spans="1:19" ht="18" customHeight="1">
      <c r="A4326" s="66" t="s">
        <v>22</v>
      </c>
      <c r="B4326" s="66" t="str">
        <f t="shared" si="248"/>
        <v>4326</v>
      </c>
      <c r="R4326" s="68" t="str">
        <f t="shared" si="249"/>
        <v/>
      </c>
      <c r="S4326" s="70" t="s">
        <v>22</v>
      </c>
    </row>
    <row r="4327" spans="1:19" ht="18" customHeight="1">
      <c r="A4327" s="66" t="s">
        <v>22</v>
      </c>
      <c r="B4327" s="66" t="str">
        <f t="shared" si="248"/>
        <v>4327</v>
      </c>
      <c r="R4327" s="68" t="str">
        <f t="shared" si="249"/>
        <v/>
      </c>
      <c r="S4327" s="70" t="s">
        <v>22</v>
      </c>
    </row>
    <row r="4328" spans="1:19" ht="18" customHeight="1">
      <c r="A4328" s="66" t="s">
        <v>22</v>
      </c>
      <c r="B4328" s="66" t="str">
        <f t="shared" si="248"/>
        <v>4328</v>
      </c>
      <c r="R4328" s="68" t="str">
        <f t="shared" si="249"/>
        <v/>
      </c>
      <c r="S4328" s="70" t="s">
        <v>22</v>
      </c>
    </row>
    <row r="4329" spans="1:19" ht="18" customHeight="1">
      <c r="A4329" s="66" t="s">
        <v>22</v>
      </c>
      <c r="B4329" s="66" t="str">
        <f t="shared" si="248"/>
        <v>4329</v>
      </c>
      <c r="R4329" s="68" t="str">
        <f t="shared" si="249"/>
        <v/>
      </c>
      <c r="S4329" s="70" t="s">
        <v>22</v>
      </c>
    </row>
    <row r="4330" spans="1:19" ht="18" customHeight="1">
      <c r="A4330" s="66" t="s">
        <v>22</v>
      </c>
      <c r="B4330" s="66" t="str">
        <f t="shared" si="248"/>
        <v>4330</v>
      </c>
      <c r="R4330" s="68" t="str">
        <f t="shared" si="249"/>
        <v/>
      </c>
      <c r="S4330" s="70" t="s">
        <v>22</v>
      </c>
    </row>
    <row r="4331" spans="1:19" ht="18" customHeight="1">
      <c r="A4331" s="66" t="s">
        <v>22</v>
      </c>
      <c r="B4331" s="66" t="str">
        <f t="shared" si="248"/>
        <v>4331</v>
      </c>
      <c r="R4331" s="68" t="str">
        <f t="shared" si="249"/>
        <v/>
      </c>
      <c r="S4331" s="70" t="s">
        <v>22</v>
      </c>
    </row>
    <row r="4332" spans="1:19" ht="18" customHeight="1">
      <c r="A4332" s="66" t="s">
        <v>22</v>
      </c>
      <c r="B4332" s="66" t="str">
        <f t="shared" si="248"/>
        <v>4332</v>
      </c>
      <c r="R4332" s="68" t="str">
        <f t="shared" si="249"/>
        <v/>
      </c>
      <c r="S4332" s="70" t="s">
        <v>22</v>
      </c>
    </row>
    <row r="4333" spans="1:19" ht="18" customHeight="1">
      <c r="A4333" s="66" t="s">
        <v>22</v>
      </c>
      <c r="B4333" s="66" t="str">
        <f t="shared" si="248"/>
        <v>4333</v>
      </c>
      <c r="R4333" s="68" t="str">
        <f t="shared" si="249"/>
        <v/>
      </c>
      <c r="S4333" s="70" t="s">
        <v>22</v>
      </c>
    </row>
    <row r="4334" spans="1:19" ht="18" customHeight="1">
      <c r="A4334" s="66" t="s">
        <v>22</v>
      </c>
      <c r="B4334" s="66" t="str">
        <f t="shared" si="248"/>
        <v>4334</v>
      </c>
      <c r="R4334" s="68" t="str">
        <f t="shared" si="249"/>
        <v/>
      </c>
      <c r="S4334" s="70" t="s">
        <v>22</v>
      </c>
    </row>
    <row r="4335" spans="1:19" ht="18" customHeight="1">
      <c r="A4335" s="66" t="s">
        <v>22</v>
      </c>
      <c r="B4335" s="66" t="str">
        <f t="shared" si="248"/>
        <v>4335</v>
      </c>
      <c r="R4335" s="68" t="str">
        <f t="shared" si="249"/>
        <v/>
      </c>
      <c r="S4335" s="70" t="s">
        <v>22</v>
      </c>
    </row>
    <row r="4336" spans="1:19" ht="18" customHeight="1">
      <c r="A4336" s="66" t="s">
        <v>22</v>
      </c>
      <c r="B4336" s="66" t="str">
        <f t="shared" si="248"/>
        <v>4336</v>
      </c>
      <c r="R4336" s="68" t="str">
        <f t="shared" si="249"/>
        <v/>
      </c>
      <c r="S4336" s="70" t="s">
        <v>22</v>
      </c>
    </row>
    <row r="4337" spans="1:19" ht="18" customHeight="1">
      <c r="A4337" s="66" t="s">
        <v>22</v>
      </c>
      <c r="B4337" s="66" t="str">
        <f t="shared" si="248"/>
        <v>4337</v>
      </c>
      <c r="R4337" s="68" t="str">
        <f t="shared" si="249"/>
        <v/>
      </c>
      <c r="S4337" s="70" t="s">
        <v>22</v>
      </c>
    </row>
    <row r="4338" spans="1:19" ht="18" customHeight="1">
      <c r="A4338" s="66" t="s">
        <v>22</v>
      </c>
      <c r="B4338" s="66" t="str">
        <f t="shared" si="248"/>
        <v>4338</v>
      </c>
      <c r="R4338" s="68" t="str">
        <f t="shared" si="249"/>
        <v/>
      </c>
      <c r="S4338" s="70" t="s">
        <v>22</v>
      </c>
    </row>
    <row r="4339" spans="1:19" ht="18" customHeight="1">
      <c r="A4339" s="66" t="s">
        <v>22</v>
      </c>
      <c r="B4339" s="66" t="str">
        <f t="shared" si="248"/>
        <v>4339</v>
      </c>
      <c r="R4339" s="68" t="str">
        <f t="shared" si="249"/>
        <v/>
      </c>
      <c r="S4339" s="70" t="s">
        <v>22</v>
      </c>
    </row>
    <row r="4340" spans="1:19" ht="18" customHeight="1">
      <c r="A4340" s="66" t="s">
        <v>22</v>
      </c>
      <c r="B4340" s="66" t="str">
        <f t="shared" si="248"/>
        <v>4340</v>
      </c>
      <c r="R4340" s="68" t="str">
        <f t="shared" si="249"/>
        <v/>
      </c>
      <c r="S4340" s="70" t="s">
        <v>22</v>
      </c>
    </row>
    <row r="4341" spans="1:19" ht="18" customHeight="1">
      <c r="A4341" s="66" t="s">
        <v>22</v>
      </c>
      <c r="B4341" s="66" t="str">
        <f t="shared" si="248"/>
        <v>4341</v>
      </c>
      <c r="R4341" s="68" t="str">
        <f t="shared" si="249"/>
        <v/>
      </c>
      <c r="S4341" s="70" t="s">
        <v>22</v>
      </c>
    </row>
    <row r="4342" spans="1:19" ht="18" customHeight="1">
      <c r="A4342" s="66" t="s">
        <v>22</v>
      </c>
      <c r="B4342" s="66" t="str">
        <f t="shared" si="248"/>
        <v>4342</v>
      </c>
      <c r="R4342" s="68" t="str">
        <f t="shared" si="249"/>
        <v/>
      </c>
      <c r="S4342" s="70" t="s">
        <v>22</v>
      </c>
    </row>
    <row r="4343" spans="1:19" ht="18" customHeight="1">
      <c r="A4343" s="66" t="s">
        <v>22</v>
      </c>
      <c r="B4343" s="66" t="str">
        <f t="shared" si="248"/>
        <v>4343</v>
      </c>
      <c r="R4343" s="68" t="str">
        <f t="shared" si="249"/>
        <v/>
      </c>
      <c r="S4343" s="70" t="s">
        <v>22</v>
      </c>
    </row>
    <row r="4344" spans="1:19" ht="18" customHeight="1">
      <c r="A4344" s="66" t="s">
        <v>22</v>
      </c>
      <c r="B4344" s="66" t="str">
        <f t="shared" si="248"/>
        <v>4344</v>
      </c>
      <c r="R4344" s="68" t="str">
        <f t="shared" si="249"/>
        <v/>
      </c>
      <c r="S4344" s="70" t="s">
        <v>22</v>
      </c>
    </row>
    <row r="4345" spans="1:19" ht="18" customHeight="1">
      <c r="A4345" s="66" t="s">
        <v>22</v>
      </c>
      <c r="B4345" s="66" t="str">
        <f t="shared" si="248"/>
        <v>4345</v>
      </c>
      <c r="R4345" s="68" t="str">
        <f t="shared" si="249"/>
        <v/>
      </c>
      <c r="S4345" s="70" t="s">
        <v>22</v>
      </c>
    </row>
    <row r="4346" spans="1:19" ht="18" customHeight="1">
      <c r="A4346" s="66" t="s">
        <v>22</v>
      </c>
      <c r="B4346" s="66" t="str">
        <f t="shared" si="248"/>
        <v>4346</v>
      </c>
      <c r="R4346" s="68" t="str">
        <f t="shared" si="249"/>
        <v/>
      </c>
      <c r="S4346" s="70" t="s">
        <v>22</v>
      </c>
    </row>
    <row r="4347" spans="1:19" ht="18" customHeight="1">
      <c r="A4347" s="66" t="s">
        <v>22</v>
      </c>
      <c r="B4347" s="66" t="str">
        <f t="shared" si="248"/>
        <v>4347</v>
      </c>
      <c r="R4347" s="68" t="str">
        <f t="shared" si="249"/>
        <v/>
      </c>
      <c r="S4347" s="70" t="s">
        <v>22</v>
      </c>
    </row>
    <row r="4348" spans="1:19" ht="18" customHeight="1">
      <c r="A4348" s="66" t="s">
        <v>22</v>
      </c>
      <c r="B4348" s="66" t="str">
        <f t="shared" si="248"/>
        <v>4348</v>
      </c>
      <c r="R4348" s="68" t="str">
        <f t="shared" si="249"/>
        <v/>
      </c>
      <c r="S4348" s="70" t="s">
        <v>22</v>
      </c>
    </row>
    <row r="4349" spans="1:19" ht="18" customHeight="1">
      <c r="A4349" s="66" t="s">
        <v>22</v>
      </c>
      <c r="B4349" s="66" t="str">
        <f t="shared" si="248"/>
        <v>4349</v>
      </c>
      <c r="R4349" s="68" t="str">
        <f t="shared" si="249"/>
        <v/>
      </c>
      <c r="S4349" s="70" t="s">
        <v>22</v>
      </c>
    </row>
    <row r="4350" spans="1:19" ht="18" customHeight="1">
      <c r="A4350" s="66" t="s">
        <v>22</v>
      </c>
      <c r="B4350" s="66" t="str">
        <f t="shared" si="248"/>
        <v>4350</v>
      </c>
      <c r="R4350" s="68" t="str">
        <f t="shared" si="249"/>
        <v/>
      </c>
      <c r="S4350" s="70" t="s">
        <v>22</v>
      </c>
    </row>
    <row r="4351" spans="1:19" ht="18" customHeight="1">
      <c r="A4351" s="66" t="s">
        <v>22</v>
      </c>
      <c r="B4351" s="66" t="str">
        <f t="shared" si="248"/>
        <v>4351</v>
      </c>
      <c r="R4351" s="68" t="str">
        <f t="shared" si="249"/>
        <v/>
      </c>
      <c r="S4351" s="70" t="s">
        <v>22</v>
      </c>
    </row>
    <row r="4352" spans="1:19" ht="18" customHeight="1">
      <c r="A4352" s="66" t="s">
        <v>22</v>
      </c>
      <c r="B4352" s="66" t="str">
        <f t="shared" si="248"/>
        <v>4352</v>
      </c>
      <c r="R4352" s="68" t="str">
        <f t="shared" si="249"/>
        <v/>
      </c>
      <c r="S4352" s="70" t="s">
        <v>22</v>
      </c>
    </row>
    <row r="4353" spans="1:19" ht="18" customHeight="1">
      <c r="A4353" s="66" t="s">
        <v>22</v>
      </c>
      <c r="B4353" s="66" t="str">
        <f t="shared" si="248"/>
        <v>4353</v>
      </c>
      <c r="R4353" s="68" t="str">
        <f t="shared" si="249"/>
        <v/>
      </c>
      <c r="S4353" s="70" t="s">
        <v>22</v>
      </c>
    </row>
    <row r="4354" spans="1:19" ht="18" customHeight="1">
      <c r="A4354" s="66" t="s">
        <v>22</v>
      </c>
      <c r="B4354" s="66" t="str">
        <f t="shared" si="248"/>
        <v>4354</v>
      </c>
      <c r="R4354" s="68" t="str">
        <f t="shared" si="249"/>
        <v/>
      </c>
      <c r="S4354" s="70" t="s">
        <v>22</v>
      </c>
    </row>
    <row r="4355" spans="1:19" ht="18" customHeight="1">
      <c r="A4355" s="66" t="s">
        <v>22</v>
      </c>
      <c r="B4355" s="66" t="str">
        <f t="shared" si="248"/>
        <v>4355</v>
      </c>
      <c r="R4355" s="68" t="str">
        <f t="shared" si="249"/>
        <v/>
      </c>
      <c r="S4355" s="70" t="s">
        <v>22</v>
      </c>
    </row>
    <row r="4356" spans="1:19" ht="18" customHeight="1">
      <c r="A4356" s="66" t="s">
        <v>22</v>
      </c>
      <c r="B4356" s="66" t="str">
        <f t="shared" ref="B4356:B4419" si="250">ROW(S4356)&amp;S4356</f>
        <v>4356</v>
      </c>
      <c r="R4356" s="68" t="str">
        <f t="shared" si="249"/>
        <v/>
      </c>
      <c r="S4356" s="70" t="s">
        <v>22</v>
      </c>
    </row>
    <row r="4357" spans="1:19" ht="18" customHeight="1">
      <c r="A4357" s="66" t="s">
        <v>22</v>
      </c>
      <c r="B4357" s="66" t="str">
        <f t="shared" si="250"/>
        <v>4357</v>
      </c>
      <c r="R4357" s="68" t="str">
        <f t="shared" ref="R4357:R4420" si="251">IF(J4357="","",J4357*Q4357)</f>
        <v/>
      </c>
      <c r="S4357" s="70" t="s">
        <v>22</v>
      </c>
    </row>
    <row r="4358" spans="1:19" ht="18" customHeight="1">
      <c r="A4358" s="66" t="s">
        <v>22</v>
      </c>
      <c r="B4358" s="66" t="str">
        <f t="shared" si="250"/>
        <v>4358</v>
      </c>
      <c r="R4358" s="68" t="str">
        <f t="shared" si="251"/>
        <v/>
      </c>
      <c r="S4358" s="70" t="s">
        <v>22</v>
      </c>
    </row>
    <row r="4359" spans="1:19" ht="18" customHeight="1">
      <c r="A4359" s="66" t="s">
        <v>22</v>
      </c>
      <c r="B4359" s="66" t="str">
        <f t="shared" si="250"/>
        <v>4359</v>
      </c>
      <c r="R4359" s="68" t="str">
        <f t="shared" si="251"/>
        <v/>
      </c>
      <c r="S4359" s="70" t="s">
        <v>22</v>
      </c>
    </row>
    <row r="4360" spans="1:19" ht="18" customHeight="1">
      <c r="A4360" s="66" t="s">
        <v>22</v>
      </c>
      <c r="B4360" s="66" t="str">
        <f t="shared" si="250"/>
        <v>4360</v>
      </c>
      <c r="R4360" s="68" t="str">
        <f t="shared" si="251"/>
        <v/>
      </c>
      <c r="S4360" s="70" t="s">
        <v>22</v>
      </c>
    </row>
    <row r="4361" spans="1:19" ht="18" customHeight="1">
      <c r="A4361" s="66" t="s">
        <v>22</v>
      </c>
      <c r="B4361" s="66" t="str">
        <f t="shared" si="250"/>
        <v>4361</v>
      </c>
      <c r="R4361" s="68" t="str">
        <f t="shared" si="251"/>
        <v/>
      </c>
      <c r="S4361" s="70" t="s">
        <v>22</v>
      </c>
    </row>
    <row r="4362" spans="1:19" ht="18" customHeight="1">
      <c r="A4362" s="66" t="s">
        <v>22</v>
      </c>
      <c r="B4362" s="66" t="str">
        <f t="shared" si="250"/>
        <v>4362</v>
      </c>
      <c r="R4362" s="68" t="str">
        <f t="shared" si="251"/>
        <v/>
      </c>
      <c r="S4362" s="70" t="s">
        <v>22</v>
      </c>
    </row>
    <row r="4363" spans="1:19" ht="18" customHeight="1">
      <c r="A4363" s="66" t="s">
        <v>22</v>
      </c>
      <c r="B4363" s="66" t="str">
        <f t="shared" si="250"/>
        <v>4363</v>
      </c>
      <c r="R4363" s="68" t="str">
        <f t="shared" si="251"/>
        <v/>
      </c>
      <c r="S4363" s="70" t="s">
        <v>22</v>
      </c>
    </row>
    <row r="4364" spans="1:19" ht="18" customHeight="1">
      <c r="A4364" s="66" t="s">
        <v>22</v>
      </c>
      <c r="B4364" s="66" t="str">
        <f t="shared" si="250"/>
        <v>4364</v>
      </c>
      <c r="R4364" s="68" t="str">
        <f t="shared" si="251"/>
        <v/>
      </c>
      <c r="S4364" s="70" t="s">
        <v>22</v>
      </c>
    </row>
    <row r="4365" spans="1:19" ht="18" customHeight="1">
      <c r="A4365" s="66" t="s">
        <v>22</v>
      </c>
      <c r="B4365" s="66" t="str">
        <f t="shared" si="250"/>
        <v>4365</v>
      </c>
      <c r="R4365" s="68" t="str">
        <f t="shared" si="251"/>
        <v/>
      </c>
      <c r="S4365" s="70" t="s">
        <v>22</v>
      </c>
    </row>
    <row r="4366" spans="1:19" ht="18" customHeight="1">
      <c r="A4366" s="66" t="s">
        <v>22</v>
      </c>
      <c r="B4366" s="66" t="str">
        <f t="shared" si="250"/>
        <v>4366</v>
      </c>
      <c r="R4366" s="68" t="str">
        <f t="shared" si="251"/>
        <v/>
      </c>
      <c r="S4366" s="70" t="s">
        <v>22</v>
      </c>
    </row>
    <row r="4367" spans="1:19" ht="18" customHeight="1">
      <c r="A4367" s="66" t="s">
        <v>22</v>
      </c>
      <c r="B4367" s="66" t="str">
        <f t="shared" si="250"/>
        <v>4367</v>
      </c>
      <c r="R4367" s="68" t="str">
        <f t="shared" si="251"/>
        <v/>
      </c>
      <c r="S4367" s="70" t="s">
        <v>22</v>
      </c>
    </row>
    <row r="4368" spans="1:19" ht="18" customHeight="1">
      <c r="A4368" s="66" t="s">
        <v>22</v>
      </c>
      <c r="B4368" s="66" t="str">
        <f t="shared" si="250"/>
        <v>4368</v>
      </c>
      <c r="R4368" s="68" t="str">
        <f t="shared" si="251"/>
        <v/>
      </c>
      <c r="S4368" s="70" t="s">
        <v>22</v>
      </c>
    </row>
    <row r="4369" spans="1:19" ht="18" customHeight="1">
      <c r="A4369" s="66" t="s">
        <v>22</v>
      </c>
      <c r="B4369" s="66" t="str">
        <f t="shared" si="250"/>
        <v>4369</v>
      </c>
      <c r="R4369" s="68" t="str">
        <f t="shared" si="251"/>
        <v/>
      </c>
      <c r="S4369" s="70" t="s">
        <v>22</v>
      </c>
    </row>
    <row r="4370" spans="1:19" ht="18" customHeight="1">
      <c r="A4370" s="66" t="s">
        <v>22</v>
      </c>
      <c r="B4370" s="66" t="str">
        <f t="shared" si="250"/>
        <v>4370</v>
      </c>
      <c r="R4370" s="68" t="str">
        <f t="shared" si="251"/>
        <v/>
      </c>
      <c r="S4370" s="70" t="s">
        <v>22</v>
      </c>
    </row>
    <row r="4371" spans="1:19" ht="18" customHeight="1">
      <c r="A4371" s="66" t="s">
        <v>22</v>
      </c>
      <c r="B4371" s="66" t="str">
        <f t="shared" si="250"/>
        <v>4371</v>
      </c>
      <c r="R4371" s="68" t="str">
        <f t="shared" si="251"/>
        <v/>
      </c>
      <c r="S4371" s="70" t="s">
        <v>22</v>
      </c>
    </row>
    <row r="4372" spans="1:19" ht="18" customHeight="1">
      <c r="A4372" s="66" t="s">
        <v>22</v>
      </c>
      <c r="B4372" s="66" t="str">
        <f t="shared" si="250"/>
        <v>4372</v>
      </c>
      <c r="R4372" s="68" t="str">
        <f t="shared" si="251"/>
        <v/>
      </c>
      <c r="S4372" s="70" t="s">
        <v>22</v>
      </c>
    </row>
    <row r="4373" spans="1:19" ht="18" customHeight="1">
      <c r="A4373" s="66" t="s">
        <v>22</v>
      </c>
      <c r="B4373" s="66" t="str">
        <f t="shared" si="250"/>
        <v>4373</v>
      </c>
      <c r="R4373" s="68" t="str">
        <f t="shared" si="251"/>
        <v/>
      </c>
      <c r="S4373" s="70" t="s">
        <v>22</v>
      </c>
    </row>
    <row r="4374" spans="1:19" ht="18" customHeight="1">
      <c r="A4374" s="66" t="s">
        <v>22</v>
      </c>
      <c r="B4374" s="66" t="str">
        <f t="shared" si="250"/>
        <v>4374</v>
      </c>
      <c r="R4374" s="68" t="str">
        <f t="shared" si="251"/>
        <v/>
      </c>
      <c r="S4374" s="70" t="s">
        <v>22</v>
      </c>
    </row>
    <row r="4375" spans="1:19" ht="18" customHeight="1">
      <c r="A4375" s="66" t="s">
        <v>22</v>
      </c>
      <c r="B4375" s="66" t="str">
        <f t="shared" si="250"/>
        <v>4375</v>
      </c>
      <c r="R4375" s="68" t="str">
        <f t="shared" si="251"/>
        <v/>
      </c>
      <c r="S4375" s="70" t="s">
        <v>22</v>
      </c>
    </row>
    <row r="4376" spans="1:19" ht="18" customHeight="1">
      <c r="A4376" s="66" t="s">
        <v>22</v>
      </c>
      <c r="B4376" s="66" t="str">
        <f t="shared" si="250"/>
        <v>4376</v>
      </c>
      <c r="R4376" s="68" t="str">
        <f t="shared" si="251"/>
        <v/>
      </c>
      <c r="S4376" s="70" t="s">
        <v>22</v>
      </c>
    </row>
    <row r="4377" spans="1:19" ht="18" customHeight="1">
      <c r="A4377" s="66" t="s">
        <v>22</v>
      </c>
      <c r="B4377" s="66" t="str">
        <f t="shared" si="250"/>
        <v>4377</v>
      </c>
      <c r="R4377" s="68" t="str">
        <f t="shared" si="251"/>
        <v/>
      </c>
      <c r="S4377" s="70" t="s">
        <v>22</v>
      </c>
    </row>
    <row r="4378" spans="1:19" ht="18" customHeight="1">
      <c r="A4378" s="66" t="s">
        <v>22</v>
      </c>
      <c r="B4378" s="66" t="str">
        <f t="shared" si="250"/>
        <v>4378</v>
      </c>
      <c r="R4378" s="68" t="str">
        <f t="shared" si="251"/>
        <v/>
      </c>
      <c r="S4378" s="70" t="s">
        <v>22</v>
      </c>
    </row>
    <row r="4379" spans="1:19" ht="18" customHeight="1">
      <c r="A4379" s="66" t="s">
        <v>22</v>
      </c>
      <c r="B4379" s="66" t="str">
        <f t="shared" si="250"/>
        <v>4379</v>
      </c>
      <c r="R4379" s="68" t="str">
        <f t="shared" si="251"/>
        <v/>
      </c>
      <c r="S4379" s="70" t="s">
        <v>22</v>
      </c>
    </row>
    <row r="4380" spans="1:19" ht="18" customHeight="1">
      <c r="A4380" s="66" t="s">
        <v>22</v>
      </c>
      <c r="B4380" s="66" t="str">
        <f t="shared" si="250"/>
        <v>4380</v>
      </c>
      <c r="R4380" s="68" t="str">
        <f t="shared" si="251"/>
        <v/>
      </c>
      <c r="S4380" s="70" t="s">
        <v>22</v>
      </c>
    </row>
    <row r="4381" spans="1:19" ht="18" customHeight="1">
      <c r="A4381" s="66" t="s">
        <v>22</v>
      </c>
      <c r="B4381" s="66" t="str">
        <f t="shared" si="250"/>
        <v>4381</v>
      </c>
      <c r="R4381" s="68" t="str">
        <f t="shared" si="251"/>
        <v/>
      </c>
      <c r="S4381" s="70" t="s">
        <v>22</v>
      </c>
    </row>
    <row r="4382" spans="1:19" ht="18" customHeight="1">
      <c r="A4382" s="66" t="s">
        <v>22</v>
      </c>
      <c r="B4382" s="66" t="str">
        <f t="shared" si="250"/>
        <v>4382</v>
      </c>
      <c r="R4382" s="68" t="str">
        <f t="shared" si="251"/>
        <v/>
      </c>
      <c r="S4382" s="70" t="s">
        <v>22</v>
      </c>
    </row>
    <row r="4383" spans="1:19" ht="18" customHeight="1">
      <c r="A4383" s="66" t="s">
        <v>22</v>
      </c>
      <c r="B4383" s="66" t="str">
        <f t="shared" si="250"/>
        <v>4383</v>
      </c>
      <c r="R4383" s="68" t="str">
        <f t="shared" si="251"/>
        <v/>
      </c>
      <c r="S4383" s="70" t="s">
        <v>22</v>
      </c>
    </row>
    <row r="4384" spans="1:19" ht="18" customHeight="1">
      <c r="A4384" s="66" t="s">
        <v>22</v>
      </c>
      <c r="B4384" s="66" t="str">
        <f t="shared" si="250"/>
        <v>4384</v>
      </c>
      <c r="R4384" s="68" t="str">
        <f t="shared" si="251"/>
        <v/>
      </c>
      <c r="S4384" s="70" t="s">
        <v>22</v>
      </c>
    </row>
    <row r="4385" spans="1:19" ht="18" customHeight="1">
      <c r="A4385" s="66" t="s">
        <v>22</v>
      </c>
      <c r="B4385" s="66" t="str">
        <f t="shared" si="250"/>
        <v>4385</v>
      </c>
      <c r="R4385" s="68" t="str">
        <f t="shared" si="251"/>
        <v/>
      </c>
      <c r="S4385" s="70" t="s">
        <v>22</v>
      </c>
    </row>
    <row r="4386" spans="1:19" ht="18" customHeight="1">
      <c r="A4386" s="66" t="s">
        <v>22</v>
      </c>
      <c r="B4386" s="66" t="str">
        <f t="shared" si="250"/>
        <v>4386</v>
      </c>
      <c r="R4386" s="68" t="str">
        <f t="shared" si="251"/>
        <v/>
      </c>
      <c r="S4386" s="70" t="s">
        <v>22</v>
      </c>
    </row>
    <row r="4387" spans="1:19" ht="18" customHeight="1">
      <c r="A4387" s="66" t="s">
        <v>22</v>
      </c>
      <c r="B4387" s="66" t="str">
        <f t="shared" si="250"/>
        <v>4387</v>
      </c>
      <c r="R4387" s="68" t="str">
        <f t="shared" si="251"/>
        <v/>
      </c>
      <c r="S4387" s="70" t="s">
        <v>22</v>
      </c>
    </row>
    <row r="4388" spans="1:19" ht="18" customHeight="1">
      <c r="A4388" s="66" t="s">
        <v>22</v>
      </c>
      <c r="B4388" s="66" t="str">
        <f t="shared" si="250"/>
        <v>4388</v>
      </c>
      <c r="R4388" s="68" t="str">
        <f t="shared" si="251"/>
        <v/>
      </c>
      <c r="S4388" s="70" t="s">
        <v>22</v>
      </c>
    </row>
    <row r="4389" spans="1:19" ht="18" customHeight="1">
      <c r="A4389" s="66" t="s">
        <v>22</v>
      </c>
      <c r="B4389" s="66" t="str">
        <f t="shared" si="250"/>
        <v>4389</v>
      </c>
      <c r="R4389" s="68" t="str">
        <f t="shared" si="251"/>
        <v/>
      </c>
      <c r="S4389" s="70" t="s">
        <v>22</v>
      </c>
    </row>
    <row r="4390" spans="1:19" ht="18" customHeight="1">
      <c r="A4390" s="66" t="s">
        <v>22</v>
      </c>
      <c r="B4390" s="66" t="str">
        <f t="shared" si="250"/>
        <v>4390</v>
      </c>
      <c r="R4390" s="68" t="str">
        <f t="shared" si="251"/>
        <v/>
      </c>
      <c r="S4390" s="70" t="s">
        <v>22</v>
      </c>
    </row>
    <row r="4391" spans="1:19" ht="18" customHeight="1">
      <c r="A4391" s="66" t="s">
        <v>22</v>
      </c>
      <c r="B4391" s="66" t="str">
        <f t="shared" si="250"/>
        <v>4391</v>
      </c>
      <c r="R4391" s="68" t="str">
        <f t="shared" si="251"/>
        <v/>
      </c>
      <c r="S4391" s="70" t="s">
        <v>22</v>
      </c>
    </row>
    <row r="4392" spans="1:19" ht="18" customHeight="1">
      <c r="A4392" s="66" t="s">
        <v>22</v>
      </c>
      <c r="B4392" s="66" t="str">
        <f t="shared" si="250"/>
        <v>4392</v>
      </c>
      <c r="R4392" s="68" t="str">
        <f t="shared" si="251"/>
        <v/>
      </c>
      <c r="S4392" s="70" t="s">
        <v>22</v>
      </c>
    </row>
    <row r="4393" spans="1:19" ht="18" customHeight="1">
      <c r="A4393" s="66" t="s">
        <v>22</v>
      </c>
      <c r="B4393" s="66" t="str">
        <f t="shared" si="250"/>
        <v>4393</v>
      </c>
      <c r="R4393" s="68" t="str">
        <f t="shared" si="251"/>
        <v/>
      </c>
      <c r="S4393" s="70" t="s">
        <v>22</v>
      </c>
    </row>
    <row r="4394" spans="1:19" ht="18" customHeight="1">
      <c r="A4394" s="66" t="s">
        <v>22</v>
      </c>
      <c r="B4394" s="66" t="str">
        <f t="shared" si="250"/>
        <v>4394</v>
      </c>
      <c r="R4394" s="68" t="str">
        <f t="shared" si="251"/>
        <v/>
      </c>
      <c r="S4394" s="70" t="s">
        <v>22</v>
      </c>
    </row>
    <row r="4395" spans="1:19" ht="18" customHeight="1">
      <c r="A4395" s="66" t="s">
        <v>22</v>
      </c>
      <c r="B4395" s="66" t="str">
        <f t="shared" si="250"/>
        <v>4395</v>
      </c>
      <c r="R4395" s="68" t="str">
        <f t="shared" si="251"/>
        <v/>
      </c>
      <c r="S4395" s="70" t="s">
        <v>22</v>
      </c>
    </row>
    <row r="4396" spans="1:19" ht="18" customHeight="1">
      <c r="A4396" s="66" t="s">
        <v>22</v>
      </c>
      <c r="B4396" s="66" t="str">
        <f t="shared" si="250"/>
        <v>4396</v>
      </c>
      <c r="R4396" s="68" t="str">
        <f t="shared" si="251"/>
        <v/>
      </c>
      <c r="S4396" s="70" t="s">
        <v>22</v>
      </c>
    </row>
    <row r="4397" spans="1:19" ht="18" customHeight="1">
      <c r="A4397" s="66" t="s">
        <v>22</v>
      </c>
      <c r="B4397" s="66" t="str">
        <f t="shared" si="250"/>
        <v>4397</v>
      </c>
      <c r="R4397" s="68" t="str">
        <f t="shared" si="251"/>
        <v/>
      </c>
      <c r="S4397" s="70" t="s">
        <v>22</v>
      </c>
    </row>
    <row r="4398" spans="1:19" ht="18" customHeight="1">
      <c r="A4398" s="66" t="s">
        <v>22</v>
      </c>
      <c r="B4398" s="66" t="str">
        <f t="shared" si="250"/>
        <v>4398</v>
      </c>
      <c r="R4398" s="68" t="str">
        <f t="shared" si="251"/>
        <v/>
      </c>
      <c r="S4398" s="70" t="s">
        <v>22</v>
      </c>
    </row>
    <row r="4399" spans="1:19" ht="18" customHeight="1">
      <c r="A4399" s="66" t="s">
        <v>22</v>
      </c>
      <c r="B4399" s="66" t="str">
        <f t="shared" si="250"/>
        <v>4399</v>
      </c>
      <c r="R4399" s="68" t="str">
        <f t="shared" si="251"/>
        <v/>
      </c>
      <c r="S4399" s="70" t="s">
        <v>22</v>
      </c>
    </row>
    <row r="4400" spans="1:19" ht="18" customHeight="1">
      <c r="A4400" s="66" t="s">
        <v>22</v>
      </c>
      <c r="B4400" s="66" t="str">
        <f t="shared" si="250"/>
        <v>4400</v>
      </c>
      <c r="R4400" s="68" t="str">
        <f t="shared" si="251"/>
        <v/>
      </c>
      <c r="S4400" s="70" t="s">
        <v>22</v>
      </c>
    </row>
    <row r="4401" spans="1:19" ht="18" customHeight="1">
      <c r="A4401" s="66" t="s">
        <v>22</v>
      </c>
      <c r="B4401" s="66" t="str">
        <f t="shared" si="250"/>
        <v>4401</v>
      </c>
      <c r="R4401" s="68" t="str">
        <f t="shared" si="251"/>
        <v/>
      </c>
      <c r="S4401" s="70" t="s">
        <v>22</v>
      </c>
    </row>
    <row r="4402" spans="1:19" ht="18" customHeight="1">
      <c r="A4402" s="66" t="s">
        <v>22</v>
      </c>
      <c r="B4402" s="66" t="str">
        <f t="shared" si="250"/>
        <v>4402</v>
      </c>
      <c r="R4402" s="68" t="str">
        <f t="shared" si="251"/>
        <v/>
      </c>
      <c r="S4402" s="70" t="s">
        <v>22</v>
      </c>
    </row>
    <row r="4403" spans="1:19" ht="18" customHeight="1">
      <c r="A4403" s="66" t="s">
        <v>22</v>
      </c>
      <c r="B4403" s="66" t="str">
        <f t="shared" si="250"/>
        <v>4403</v>
      </c>
      <c r="R4403" s="68" t="str">
        <f t="shared" si="251"/>
        <v/>
      </c>
      <c r="S4403" s="70" t="s">
        <v>22</v>
      </c>
    </row>
    <row r="4404" spans="1:19" ht="18" customHeight="1">
      <c r="A4404" s="66" t="s">
        <v>22</v>
      </c>
      <c r="B4404" s="66" t="str">
        <f t="shared" si="250"/>
        <v>4404</v>
      </c>
      <c r="R4404" s="68" t="str">
        <f t="shared" si="251"/>
        <v/>
      </c>
      <c r="S4404" s="70" t="s">
        <v>22</v>
      </c>
    </row>
    <row r="4405" spans="1:19" ht="18" customHeight="1">
      <c r="A4405" s="66" t="s">
        <v>22</v>
      </c>
      <c r="B4405" s="66" t="str">
        <f t="shared" si="250"/>
        <v>4405</v>
      </c>
      <c r="R4405" s="68" t="str">
        <f t="shared" si="251"/>
        <v/>
      </c>
      <c r="S4405" s="70" t="s">
        <v>22</v>
      </c>
    </row>
    <row r="4406" spans="1:19" ht="18" customHeight="1">
      <c r="A4406" s="66" t="s">
        <v>22</v>
      </c>
      <c r="B4406" s="66" t="str">
        <f t="shared" si="250"/>
        <v>4406</v>
      </c>
      <c r="R4406" s="68" t="str">
        <f t="shared" si="251"/>
        <v/>
      </c>
      <c r="S4406" s="70" t="s">
        <v>22</v>
      </c>
    </row>
    <row r="4407" spans="1:19" ht="18" customHeight="1">
      <c r="A4407" s="66" t="s">
        <v>22</v>
      </c>
      <c r="B4407" s="66" t="str">
        <f t="shared" si="250"/>
        <v>4407</v>
      </c>
      <c r="R4407" s="68" t="str">
        <f t="shared" si="251"/>
        <v/>
      </c>
      <c r="S4407" s="70" t="s">
        <v>22</v>
      </c>
    </row>
    <row r="4408" spans="1:19" ht="18" customHeight="1">
      <c r="A4408" s="66" t="s">
        <v>22</v>
      </c>
      <c r="B4408" s="66" t="str">
        <f t="shared" si="250"/>
        <v>4408</v>
      </c>
      <c r="R4408" s="68" t="str">
        <f t="shared" si="251"/>
        <v/>
      </c>
      <c r="S4408" s="70" t="s">
        <v>22</v>
      </c>
    </row>
    <row r="4409" spans="1:19" ht="18" customHeight="1">
      <c r="A4409" s="66" t="s">
        <v>22</v>
      </c>
      <c r="B4409" s="66" t="str">
        <f t="shared" si="250"/>
        <v>4409</v>
      </c>
      <c r="R4409" s="68" t="str">
        <f t="shared" si="251"/>
        <v/>
      </c>
      <c r="S4409" s="70" t="s">
        <v>22</v>
      </c>
    </row>
    <row r="4410" spans="1:19" ht="18" customHeight="1">
      <c r="A4410" s="66" t="s">
        <v>22</v>
      </c>
      <c r="B4410" s="66" t="str">
        <f t="shared" si="250"/>
        <v>4410</v>
      </c>
      <c r="R4410" s="68" t="str">
        <f t="shared" si="251"/>
        <v/>
      </c>
      <c r="S4410" s="70" t="s">
        <v>22</v>
      </c>
    </row>
    <row r="4411" spans="1:19" ht="18" customHeight="1">
      <c r="A4411" s="66" t="s">
        <v>22</v>
      </c>
      <c r="B4411" s="66" t="str">
        <f t="shared" si="250"/>
        <v>4411</v>
      </c>
      <c r="R4411" s="68" t="str">
        <f t="shared" si="251"/>
        <v/>
      </c>
      <c r="S4411" s="70" t="s">
        <v>22</v>
      </c>
    </row>
    <row r="4412" spans="1:19" ht="18" customHeight="1">
      <c r="A4412" s="66" t="s">
        <v>22</v>
      </c>
      <c r="B4412" s="66" t="str">
        <f t="shared" si="250"/>
        <v>4412</v>
      </c>
      <c r="R4412" s="68" t="str">
        <f t="shared" si="251"/>
        <v/>
      </c>
      <c r="S4412" s="70" t="s">
        <v>22</v>
      </c>
    </row>
    <row r="4413" spans="1:19" ht="18" customHeight="1">
      <c r="A4413" s="66" t="s">
        <v>22</v>
      </c>
      <c r="B4413" s="66" t="str">
        <f t="shared" si="250"/>
        <v>4413</v>
      </c>
      <c r="R4413" s="68" t="str">
        <f t="shared" si="251"/>
        <v/>
      </c>
      <c r="S4413" s="70" t="s">
        <v>22</v>
      </c>
    </row>
    <row r="4414" spans="1:19" ht="18" customHeight="1">
      <c r="A4414" s="66" t="s">
        <v>22</v>
      </c>
      <c r="B4414" s="66" t="str">
        <f t="shared" si="250"/>
        <v>4414</v>
      </c>
      <c r="R4414" s="68" t="str">
        <f t="shared" si="251"/>
        <v/>
      </c>
      <c r="S4414" s="70" t="s">
        <v>22</v>
      </c>
    </row>
    <row r="4415" spans="1:19" ht="18" customHeight="1">
      <c r="A4415" s="66" t="s">
        <v>22</v>
      </c>
      <c r="B4415" s="66" t="str">
        <f t="shared" si="250"/>
        <v>4415</v>
      </c>
      <c r="R4415" s="68" t="str">
        <f t="shared" si="251"/>
        <v/>
      </c>
      <c r="S4415" s="70" t="s">
        <v>22</v>
      </c>
    </row>
    <row r="4416" spans="1:19" ht="18" customHeight="1">
      <c r="A4416" s="66" t="s">
        <v>22</v>
      </c>
      <c r="B4416" s="66" t="str">
        <f t="shared" si="250"/>
        <v>4416</v>
      </c>
      <c r="R4416" s="68" t="str">
        <f t="shared" si="251"/>
        <v/>
      </c>
      <c r="S4416" s="70" t="s">
        <v>22</v>
      </c>
    </row>
    <row r="4417" spans="1:19" ht="18" customHeight="1">
      <c r="A4417" s="66" t="s">
        <v>22</v>
      </c>
      <c r="B4417" s="66" t="str">
        <f t="shared" si="250"/>
        <v>4417</v>
      </c>
      <c r="R4417" s="68" t="str">
        <f t="shared" si="251"/>
        <v/>
      </c>
      <c r="S4417" s="70" t="s">
        <v>22</v>
      </c>
    </row>
    <row r="4418" spans="1:19" ht="18" customHeight="1">
      <c r="A4418" s="66" t="s">
        <v>22</v>
      </c>
      <c r="B4418" s="66" t="str">
        <f t="shared" si="250"/>
        <v>4418</v>
      </c>
      <c r="R4418" s="68" t="str">
        <f t="shared" si="251"/>
        <v/>
      </c>
      <c r="S4418" s="70" t="s">
        <v>22</v>
      </c>
    </row>
    <row r="4419" spans="1:19" ht="18" customHeight="1">
      <c r="A4419" s="66" t="s">
        <v>22</v>
      </c>
      <c r="B4419" s="66" t="str">
        <f t="shared" si="250"/>
        <v>4419</v>
      </c>
      <c r="R4419" s="68" t="str">
        <f t="shared" si="251"/>
        <v/>
      </c>
      <c r="S4419" s="70" t="s">
        <v>22</v>
      </c>
    </row>
    <row r="4420" spans="1:19" ht="18" customHeight="1">
      <c r="A4420" s="66" t="s">
        <v>22</v>
      </c>
      <c r="B4420" s="66" t="str">
        <f t="shared" ref="B4420:B4483" si="252">ROW(S4420)&amp;S4420</f>
        <v>4420</v>
      </c>
      <c r="R4420" s="68" t="str">
        <f t="shared" si="251"/>
        <v/>
      </c>
      <c r="S4420" s="70" t="s">
        <v>22</v>
      </c>
    </row>
    <row r="4421" spans="1:19" ht="18" customHeight="1">
      <c r="A4421" s="66" t="s">
        <v>22</v>
      </c>
      <c r="B4421" s="66" t="str">
        <f t="shared" si="252"/>
        <v>4421</v>
      </c>
      <c r="R4421" s="68" t="str">
        <f t="shared" ref="R4421:R4484" si="253">IF(J4421="","",J4421*Q4421)</f>
        <v/>
      </c>
      <c r="S4421" s="70" t="s">
        <v>22</v>
      </c>
    </row>
    <row r="4422" spans="1:19" ht="18" customHeight="1">
      <c r="A4422" s="66" t="s">
        <v>22</v>
      </c>
      <c r="B4422" s="66" t="str">
        <f t="shared" si="252"/>
        <v>4422</v>
      </c>
      <c r="R4422" s="68" t="str">
        <f t="shared" si="253"/>
        <v/>
      </c>
      <c r="S4422" s="70" t="s">
        <v>22</v>
      </c>
    </row>
    <row r="4423" spans="1:19" ht="18" customHeight="1">
      <c r="A4423" s="66" t="s">
        <v>22</v>
      </c>
      <c r="B4423" s="66" t="str">
        <f t="shared" si="252"/>
        <v>4423</v>
      </c>
      <c r="R4423" s="68" t="str">
        <f t="shared" si="253"/>
        <v/>
      </c>
      <c r="S4423" s="70" t="s">
        <v>22</v>
      </c>
    </row>
    <row r="4424" spans="1:19" ht="18" customHeight="1">
      <c r="A4424" s="66" t="s">
        <v>22</v>
      </c>
      <c r="B4424" s="66" t="str">
        <f t="shared" si="252"/>
        <v>4424</v>
      </c>
      <c r="R4424" s="68" t="str">
        <f t="shared" si="253"/>
        <v/>
      </c>
      <c r="S4424" s="70" t="s">
        <v>22</v>
      </c>
    </row>
    <row r="4425" spans="1:19" ht="18" customHeight="1">
      <c r="A4425" s="66" t="s">
        <v>22</v>
      </c>
      <c r="B4425" s="66" t="str">
        <f t="shared" si="252"/>
        <v>4425</v>
      </c>
      <c r="R4425" s="68" t="str">
        <f t="shared" si="253"/>
        <v/>
      </c>
      <c r="S4425" s="70" t="s">
        <v>22</v>
      </c>
    </row>
    <row r="4426" spans="1:19" ht="18" customHeight="1">
      <c r="A4426" s="66" t="s">
        <v>22</v>
      </c>
      <c r="B4426" s="66" t="str">
        <f t="shared" si="252"/>
        <v>4426</v>
      </c>
      <c r="R4426" s="68" t="str">
        <f t="shared" si="253"/>
        <v/>
      </c>
      <c r="S4426" s="70" t="s">
        <v>22</v>
      </c>
    </row>
    <row r="4427" spans="1:19" ht="18" customHeight="1">
      <c r="A4427" s="66" t="s">
        <v>22</v>
      </c>
      <c r="B4427" s="66" t="str">
        <f t="shared" si="252"/>
        <v>4427</v>
      </c>
      <c r="R4427" s="68" t="str">
        <f t="shared" si="253"/>
        <v/>
      </c>
      <c r="S4427" s="70" t="s">
        <v>22</v>
      </c>
    </row>
    <row r="4428" spans="1:19" ht="18" customHeight="1">
      <c r="A4428" s="66" t="s">
        <v>22</v>
      </c>
      <c r="B4428" s="66" t="str">
        <f t="shared" si="252"/>
        <v>4428</v>
      </c>
      <c r="R4428" s="68" t="str">
        <f t="shared" si="253"/>
        <v/>
      </c>
      <c r="S4428" s="70" t="s">
        <v>22</v>
      </c>
    </row>
    <row r="4429" spans="1:19" ht="18" customHeight="1">
      <c r="A4429" s="66" t="s">
        <v>22</v>
      </c>
      <c r="B4429" s="66" t="str">
        <f t="shared" si="252"/>
        <v>4429</v>
      </c>
      <c r="R4429" s="68" t="str">
        <f t="shared" si="253"/>
        <v/>
      </c>
      <c r="S4429" s="70" t="s">
        <v>22</v>
      </c>
    </row>
    <row r="4430" spans="1:19" ht="18" customHeight="1">
      <c r="A4430" s="66" t="s">
        <v>22</v>
      </c>
      <c r="B4430" s="66" t="str">
        <f t="shared" si="252"/>
        <v>4430</v>
      </c>
      <c r="R4430" s="68" t="str">
        <f t="shared" si="253"/>
        <v/>
      </c>
      <c r="S4430" s="70" t="s">
        <v>22</v>
      </c>
    </row>
    <row r="4431" spans="1:19" ht="18" customHeight="1">
      <c r="A4431" s="66" t="s">
        <v>22</v>
      </c>
      <c r="B4431" s="66" t="str">
        <f t="shared" si="252"/>
        <v>4431</v>
      </c>
      <c r="R4431" s="68" t="str">
        <f t="shared" si="253"/>
        <v/>
      </c>
      <c r="S4431" s="70" t="s">
        <v>22</v>
      </c>
    </row>
    <row r="4432" spans="1:19" ht="18" customHeight="1">
      <c r="A4432" s="66" t="s">
        <v>22</v>
      </c>
      <c r="B4432" s="66" t="str">
        <f t="shared" si="252"/>
        <v>4432</v>
      </c>
      <c r="R4432" s="68" t="str">
        <f t="shared" si="253"/>
        <v/>
      </c>
      <c r="S4432" s="70" t="s">
        <v>22</v>
      </c>
    </row>
    <row r="4433" spans="1:19" ht="18" customHeight="1">
      <c r="A4433" s="66" t="s">
        <v>22</v>
      </c>
      <c r="B4433" s="66" t="str">
        <f t="shared" si="252"/>
        <v>4433</v>
      </c>
      <c r="R4433" s="68" t="str">
        <f t="shared" si="253"/>
        <v/>
      </c>
      <c r="S4433" s="70" t="s">
        <v>22</v>
      </c>
    </row>
    <row r="4434" spans="1:19" ht="18" customHeight="1">
      <c r="A4434" s="66" t="s">
        <v>22</v>
      </c>
      <c r="B4434" s="66" t="str">
        <f t="shared" si="252"/>
        <v>4434</v>
      </c>
      <c r="R4434" s="68" t="str">
        <f t="shared" si="253"/>
        <v/>
      </c>
      <c r="S4434" s="70" t="s">
        <v>22</v>
      </c>
    </row>
    <row r="4435" spans="1:19" ht="18" customHeight="1">
      <c r="A4435" s="66" t="s">
        <v>22</v>
      </c>
      <c r="B4435" s="66" t="str">
        <f t="shared" si="252"/>
        <v>4435</v>
      </c>
      <c r="R4435" s="68" t="str">
        <f t="shared" si="253"/>
        <v/>
      </c>
      <c r="S4435" s="70" t="s">
        <v>22</v>
      </c>
    </row>
    <row r="4436" spans="1:19" ht="18" customHeight="1">
      <c r="A4436" s="66" t="s">
        <v>22</v>
      </c>
      <c r="B4436" s="66" t="str">
        <f t="shared" si="252"/>
        <v>4436</v>
      </c>
      <c r="R4436" s="68" t="str">
        <f t="shared" si="253"/>
        <v/>
      </c>
      <c r="S4436" s="70" t="s">
        <v>22</v>
      </c>
    </row>
    <row r="4437" spans="1:19" ht="18" customHeight="1">
      <c r="A4437" s="66" t="s">
        <v>22</v>
      </c>
      <c r="B4437" s="66" t="str">
        <f t="shared" si="252"/>
        <v>4437</v>
      </c>
      <c r="R4437" s="68" t="str">
        <f t="shared" si="253"/>
        <v/>
      </c>
      <c r="S4437" s="70" t="s">
        <v>22</v>
      </c>
    </row>
    <row r="4438" spans="1:19" ht="18" customHeight="1">
      <c r="A4438" s="66" t="s">
        <v>22</v>
      </c>
      <c r="B4438" s="66" t="str">
        <f t="shared" si="252"/>
        <v>4438</v>
      </c>
      <c r="R4438" s="68" t="str">
        <f t="shared" si="253"/>
        <v/>
      </c>
      <c r="S4438" s="70" t="s">
        <v>22</v>
      </c>
    </row>
    <row r="4439" spans="1:19" ht="18" customHeight="1">
      <c r="A4439" s="66" t="s">
        <v>22</v>
      </c>
      <c r="B4439" s="66" t="str">
        <f t="shared" si="252"/>
        <v>4439</v>
      </c>
      <c r="R4439" s="68" t="str">
        <f t="shared" si="253"/>
        <v/>
      </c>
      <c r="S4439" s="70" t="s">
        <v>22</v>
      </c>
    </row>
    <row r="4440" spans="1:19" ht="18" customHeight="1">
      <c r="A4440" s="66" t="s">
        <v>22</v>
      </c>
      <c r="B4440" s="66" t="str">
        <f t="shared" si="252"/>
        <v>4440</v>
      </c>
      <c r="R4440" s="68" t="str">
        <f t="shared" si="253"/>
        <v/>
      </c>
      <c r="S4440" s="70" t="s">
        <v>22</v>
      </c>
    </row>
    <row r="4441" spans="1:19" ht="18" customHeight="1">
      <c r="A4441" s="66" t="s">
        <v>22</v>
      </c>
      <c r="B4441" s="66" t="str">
        <f t="shared" si="252"/>
        <v>4441</v>
      </c>
      <c r="R4441" s="68" t="str">
        <f t="shared" si="253"/>
        <v/>
      </c>
      <c r="S4441" s="70" t="s">
        <v>22</v>
      </c>
    </row>
    <row r="4442" spans="1:19" ht="18" customHeight="1">
      <c r="A4442" s="66" t="s">
        <v>22</v>
      </c>
      <c r="B4442" s="66" t="str">
        <f t="shared" si="252"/>
        <v>4442</v>
      </c>
      <c r="R4442" s="68" t="str">
        <f t="shared" si="253"/>
        <v/>
      </c>
      <c r="S4442" s="70" t="s">
        <v>22</v>
      </c>
    </row>
    <row r="4443" spans="1:19" ht="18" customHeight="1">
      <c r="A4443" s="66" t="s">
        <v>22</v>
      </c>
      <c r="B4443" s="66" t="str">
        <f t="shared" si="252"/>
        <v>4443</v>
      </c>
      <c r="R4443" s="68" t="str">
        <f t="shared" si="253"/>
        <v/>
      </c>
      <c r="S4443" s="70" t="s">
        <v>22</v>
      </c>
    </row>
    <row r="4444" spans="1:19" ht="18" customHeight="1">
      <c r="A4444" s="66" t="s">
        <v>22</v>
      </c>
      <c r="B4444" s="66" t="str">
        <f t="shared" si="252"/>
        <v>4444</v>
      </c>
      <c r="R4444" s="68" t="str">
        <f t="shared" si="253"/>
        <v/>
      </c>
      <c r="S4444" s="70" t="s">
        <v>22</v>
      </c>
    </row>
    <row r="4445" spans="1:19" ht="18" customHeight="1">
      <c r="A4445" s="66" t="s">
        <v>22</v>
      </c>
      <c r="B4445" s="66" t="str">
        <f t="shared" si="252"/>
        <v>4445</v>
      </c>
      <c r="R4445" s="68" t="str">
        <f t="shared" si="253"/>
        <v/>
      </c>
      <c r="S4445" s="70" t="s">
        <v>22</v>
      </c>
    </row>
    <row r="4446" spans="1:19" ht="18" customHeight="1">
      <c r="A4446" s="66" t="s">
        <v>22</v>
      </c>
      <c r="B4446" s="66" t="str">
        <f t="shared" si="252"/>
        <v>4446</v>
      </c>
      <c r="R4446" s="68" t="str">
        <f t="shared" si="253"/>
        <v/>
      </c>
      <c r="S4446" s="70" t="s">
        <v>22</v>
      </c>
    </row>
    <row r="4447" spans="1:19" ht="18" customHeight="1">
      <c r="A4447" s="66" t="s">
        <v>22</v>
      </c>
      <c r="B4447" s="66" t="str">
        <f t="shared" si="252"/>
        <v>4447</v>
      </c>
      <c r="R4447" s="68" t="str">
        <f t="shared" si="253"/>
        <v/>
      </c>
      <c r="S4447" s="70" t="s">
        <v>22</v>
      </c>
    </row>
    <row r="4448" spans="1:19" ht="18" customHeight="1">
      <c r="A4448" s="66" t="s">
        <v>22</v>
      </c>
      <c r="B4448" s="66" t="str">
        <f t="shared" si="252"/>
        <v>4448</v>
      </c>
      <c r="R4448" s="68" t="str">
        <f t="shared" si="253"/>
        <v/>
      </c>
      <c r="S4448" s="70" t="s">
        <v>22</v>
      </c>
    </row>
    <row r="4449" spans="1:19" ht="18" customHeight="1">
      <c r="A4449" s="66" t="s">
        <v>22</v>
      </c>
      <c r="B4449" s="66" t="str">
        <f t="shared" si="252"/>
        <v>4449</v>
      </c>
      <c r="R4449" s="68" t="str">
        <f t="shared" si="253"/>
        <v/>
      </c>
      <c r="S4449" s="70" t="s">
        <v>22</v>
      </c>
    </row>
    <row r="4450" spans="1:19" ht="18" customHeight="1">
      <c r="A4450" s="66" t="s">
        <v>22</v>
      </c>
      <c r="B4450" s="66" t="str">
        <f t="shared" si="252"/>
        <v>4450</v>
      </c>
      <c r="R4450" s="68" t="str">
        <f t="shared" si="253"/>
        <v/>
      </c>
      <c r="S4450" s="70" t="s">
        <v>22</v>
      </c>
    </row>
    <row r="4451" spans="1:19" ht="18" customHeight="1">
      <c r="A4451" s="66" t="s">
        <v>22</v>
      </c>
      <c r="B4451" s="66" t="str">
        <f t="shared" si="252"/>
        <v>4451</v>
      </c>
      <c r="R4451" s="68" t="str">
        <f t="shared" si="253"/>
        <v/>
      </c>
      <c r="S4451" s="70" t="s">
        <v>22</v>
      </c>
    </row>
    <row r="4452" spans="1:19" ht="18" customHeight="1">
      <c r="A4452" s="66" t="s">
        <v>22</v>
      </c>
      <c r="B4452" s="66" t="str">
        <f t="shared" si="252"/>
        <v>4452</v>
      </c>
      <c r="R4452" s="68" t="str">
        <f t="shared" si="253"/>
        <v/>
      </c>
      <c r="S4452" s="70" t="s">
        <v>22</v>
      </c>
    </row>
    <row r="4453" spans="1:19" ht="18" customHeight="1">
      <c r="A4453" s="66" t="s">
        <v>22</v>
      </c>
      <c r="B4453" s="66" t="str">
        <f t="shared" si="252"/>
        <v>4453</v>
      </c>
      <c r="R4453" s="68" t="str">
        <f t="shared" si="253"/>
        <v/>
      </c>
      <c r="S4453" s="70" t="s">
        <v>22</v>
      </c>
    </row>
    <row r="4454" spans="1:19" ht="18" customHeight="1">
      <c r="A4454" s="66" t="s">
        <v>22</v>
      </c>
      <c r="B4454" s="66" t="str">
        <f t="shared" si="252"/>
        <v>4454</v>
      </c>
      <c r="R4454" s="68" t="str">
        <f t="shared" si="253"/>
        <v/>
      </c>
      <c r="S4454" s="70" t="s">
        <v>22</v>
      </c>
    </row>
    <row r="4455" spans="1:19" ht="18" customHeight="1">
      <c r="A4455" s="66" t="s">
        <v>22</v>
      </c>
      <c r="B4455" s="66" t="str">
        <f t="shared" si="252"/>
        <v>4455</v>
      </c>
      <c r="R4455" s="68" t="str">
        <f t="shared" si="253"/>
        <v/>
      </c>
      <c r="S4455" s="70" t="s">
        <v>22</v>
      </c>
    </row>
    <row r="4456" spans="1:19" ht="18" customHeight="1">
      <c r="A4456" s="66" t="s">
        <v>22</v>
      </c>
      <c r="B4456" s="66" t="str">
        <f t="shared" si="252"/>
        <v>4456</v>
      </c>
      <c r="R4456" s="68" t="str">
        <f t="shared" si="253"/>
        <v/>
      </c>
      <c r="S4456" s="70" t="s">
        <v>22</v>
      </c>
    </row>
    <row r="4457" spans="1:19" ht="18" customHeight="1">
      <c r="A4457" s="66" t="s">
        <v>22</v>
      </c>
      <c r="B4457" s="66" t="str">
        <f t="shared" si="252"/>
        <v>4457</v>
      </c>
      <c r="R4457" s="68" t="str">
        <f t="shared" si="253"/>
        <v/>
      </c>
      <c r="S4457" s="70" t="s">
        <v>22</v>
      </c>
    </row>
    <row r="4458" spans="1:19" ht="18" customHeight="1">
      <c r="A4458" s="66" t="s">
        <v>22</v>
      </c>
      <c r="B4458" s="66" t="str">
        <f t="shared" si="252"/>
        <v>4458</v>
      </c>
      <c r="R4458" s="68" t="str">
        <f t="shared" si="253"/>
        <v/>
      </c>
      <c r="S4458" s="70" t="s">
        <v>22</v>
      </c>
    </row>
    <row r="4459" spans="1:19" ht="18" customHeight="1">
      <c r="A4459" s="66" t="s">
        <v>22</v>
      </c>
      <c r="B4459" s="66" t="str">
        <f t="shared" si="252"/>
        <v>4459</v>
      </c>
      <c r="R4459" s="68" t="str">
        <f t="shared" si="253"/>
        <v/>
      </c>
      <c r="S4459" s="70" t="s">
        <v>22</v>
      </c>
    </row>
    <row r="4460" spans="1:19" ht="18" customHeight="1">
      <c r="A4460" s="66" t="s">
        <v>22</v>
      </c>
      <c r="B4460" s="66" t="str">
        <f t="shared" si="252"/>
        <v>4460</v>
      </c>
      <c r="R4460" s="68" t="str">
        <f t="shared" si="253"/>
        <v/>
      </c>
      <c r="S4460" s="70" t="s">
        <v>22</v>
      </c>
    </row>
    <row r="4461" spans="1:19" ht="18" customHeight="1">
      <c r="A4461" s="66" t="s">
        <v>22</v>
      </c>
      <c r="B4461" s="66" t="str">
        <f t="shared" si="252"/>
        <v>4461</v>
      </c>
      <c r="R4461" s="68" t="str">
        <f t="shared" si="253"/>
        <v/>
      </c>
      <c r="S4461" s="70" t="s">
        <v>22</v>
      </c>
    </row>
    <row r="4462" spans="1:19" ht="18" customHeight="1">
      <c r="A4462" s="66" t="s">
        <v>22</v>
      </c>
      <c r="B4462" s="66" t="str">
        <f t="shared" si="252"/>
        <v>4462</v>
      </c>
      <c r="R4462" s="68" t="str">
        <f t="shared" si="253"/>
        <v/>
      </c>
      <c r="S4462" s="70" t="s">
        <v>22</v>
      </c>
    </row>
    <row r="4463" spans="1:19" ht="18" customHeight="1">
      <c r="A4463" s="66" t="s">
        <v>22</v>
      </c>
      <c r="B4463" s="66" t="str">
        <f t="shared" si="252"/>
        <v>4463</v>
      </c>
      <c r="R4463" s="68" t="str">
        <f t="shared" si="253"/>
        <v/>
      </c>
      <c r="S4463" s="70" t="s">
        <v>22</v>
      </c>
    </row>
    <row r="4464" spans="1:19" ht="18" customHeight="1">
      <c r="A4464" s="66" t="s">
        <v>22</v>
      </c>
      <c r="B4464" s="66" t="str">
        <f t="shared" si="252"/>
        <v>4464</v>
      </c>
      <c r="R4464" s="68" t="str">
        <f t="shared" si="253"/>
        <v/>
      </c>
      <c r="S4464" s="70" t="s">
        <v>22</v>
      </c>
    </row>
    <row r="4465" spans="1:19" ht="18" customHeight="1">
      <c r="A4465" s="66" t="s">
        <v>22</v>
      </c>
      <c r="B4465" s="66" t="str">
        <f t="shared" si="252"/>
        <v>4465</v>
      </c>
      <c r="R4465" s="68" t="str">
        <f t="shared" si="253"/>
        <v/>
      </c>
      <c r="S4465" s="70" t="s">
        <v>22</v>
      </c>
    </row>
    <row r="4466" spans="1:19" ht="18" customHeight="1">
      <c r="A4466" s="66" t="s">
        <v>22</v>
      </c>
      <c r="B4466" s="66" t="str">
        <f t="shared" si="252"/>
        <v>4466</v>
      </c>
      <c r="R4466" s="68" t="str">
        <f t="shared" si="253"/>
        <v/>
      </c>
      <c r="S4466" s="70" t="s">
        <v>22</v>
      </c>
    </row>
    <row r="4467" spans="1:19" ht="18" customHeight="1">
      <c r="A4467" s="66" t="s">
        <v>22</v>
      </c>
      <c r="B4467" s="66" t="str">
        <f t="shared" si="252"/>
        <v>4467</v>
      </c>
      <c r="R4467" s="68" t="str">
        <f t="shared" si="253"/>
        <v/>
      </c>
      <c r="S4467" s="70" t="s">
        <v>22</v>
      </c>
    </row>
    <row r="4468" spans="1:19" ht="18" customHeight="1">
      <c r="A4468" s="66" t="s">
        <v>22</v>
      </c>
      <c r="B4468" s="66" t="str">
        <f t="shared" si="252"/>
        <v>4468</v>
      </c>
      <c r="R4468" s="68" t="str">
        <f t="shared" si="253"/>
        <v/>
      </c>
      <c r="S4468" s="70" t="s">
        <v>22</v>
      </c>
    </row>
    <row r="4469" spans="1:19" ht="18" customHeight="1">
      <c r="A4469" s="66" t="s">
        <v>22</v>
      </c>
      <c r="B4469" s="66" t="str">
        <f t="shared" si="252"/>
        <v>4469</v>
      </c>
      <c r="R4469" s="68" t="str">
        <f t="shared" si="253"/>
        <v/>
      </c>
      <c r="S4469" s="70" t="s">
        <v>22</v>
      </c>
    </row>
    <row r="4470" spans="1:19" ht="18" customHeight="1">
      <c r="A4470" s="66" t="s">
        <v>22</v>
      </c>
      <c r="B4470" s="66" t="str">
        <f t="shared" si="252"/>
        <v>4470</v>
      </c>
      <c r="R4470" s="68" t="str">
        <f t="shared" si="253"/>
        <v/>
      </c>
      <c r="S4470" s="70" t="s">
        <v>22</v>
      </c>
    </row>
    <row r="4471" spans="1:19" ht="18" customHeight="1">
      <c r="A4471" s="66" t="s">
        <v>22</v>
      </c>
      <c r="B4471" s="66" t="str">
        <f t="shared" si="252"/>
        <v>4471</v>
      </c>
      <c r="R4471" s="68" t="str">
        <f t="shared" si="253"/>
        <v/>
      </c>
      <c r="S4471" s="70" t="s">
        <v>22</v>
      </c>
    </row>
    <row r="4472" spans="1:19" ht="18" customHeight="1">
      <c r="A4472" s="66" t="s">
        <v>22</v>
      </c>
      <c r="B4472" s="66" t="str">
        <f t="shared" si="252"/>
        <v>4472</v>
      </c>
      <c r="R4472" s="68" t="str">
        <f t="shared" si="253"/>
        <v/>
      </c>
      <c r="S4472" s="70" t="s">
        <v>22</v>
      </c>
    </row>
    <row r="4473" spans="1:19" ht="18" customHeight="1">
      <c r="A4473" s="66" t="s">
        <v>22</v>
      </c>
      <c r="B4473" s="66" t="str">
        <f t="shared" si="252"/>
        <v>4473</v>
      </c>
      <c r="R4473" s="68" t="str">
        <f t="shared" si="253"/>
        <v/>
      </c>
      <c r="S4473" s="70" t="s">
        <v>22</v>
      </c>
    </row>
    <row r="4474" spans="1:19" ht="18" customHeight="1">
      <c r="A4474" s="66" t="s">
        <v>22</v>
      </c>
      <c r="B4474" s="66" t="str">
        <f t="shared" si="252"/>
        <v>4474</v>
      </c>
      <c r="R4474" s="68" t="str">
        <f t="shared" si="253"/>
        <v/>
      </c>
      <c r="S4474" s="70" t="s">
        <v>22</v>
      </c>
    </row>
    <row r="4475" spans="1:19" ht="18" customHeight="1">
      <c r="A4475" s="66" t="s">
        <v>22</v>
      </c>
      <c r="B4475" s="66" t="str">
        <f t="shared" si="252"/>
        <v>4475</v>
      </c>
      <c r="R4475" s="68" t="str">
        <f t="shared" si="253"/>
        <v/>
      </c>
      <c r="S4475" s="70" t="s">
        <v>22</v>
      </c>
    </row>
    <row r="4476" spans="1:19" ht="18" customHeight="1">
      <c r="A4476" s="66" t="s">
        <v>22</v>
      </c>
      <c r="B4476" s="66" t="str">
        <f t="shared" si="252"/>
        <v>4476</v>
      </c>
      <c r="R4476" s="68" t="str">
        <f t="shared" si="253"/>
        <v/>
      </c>
      <c r="S4476" s="70" t="s">
        <v>22</v>
      </c>
    </row>
    <row r="4477" spans="1:19" ht="18" customHeight="1">
      <c r="A4477" s="66" t="s">
        <v>22</v>
      </c>
      <c r="B4477" s="66" t="str">
        <f t="shared" si="252"/>
        <v>4477</v>
      </c>
      <c r="R4477" s="68" t="str">
        <f t="shared" si="253"/>
        <v/>
      </c>
      <c r="S4477" s="70" t="s">
        <v>22</v>
      </c>
    </row>
    <row r="4478" spans="1:19" ht="18" customHeight="1">
      <c r="A4478" s="66" t="s">
        <v>22</v>
      </c>
      <c r="B4478" s="66" t="str">
        <f t="shared" si="252"/>
        <v>4478</v>
      </c>
      <c r="R4478" s="68" t="str">
        <f t="shared" si="253"/>
        <v/>
      </c>
      <c r="S4478" s="70" t="s">
        <v>22</v>
      </c>
    </row>
    <row r="4479" spans="1:19" ht="18" customHeight="1">
      <c r="A4479" s="66" t="s">
        <v>22</v>
      </c>
      <c r="B4479" s="66" t="str">
        <f t="shared" si="252"/>
        <v>4479</v>
      </c>
      <c r="R4479" s="68" t="str">
        <f t="shared" si="253"/>
        <v/>
      </c>
      <c r="S4479" s="70" t="s">
        <v>22</v>
      </c>
    </row>
    <row r="4480" spans="1:19" ht="18" customHeight="1">
      <c r="A4480" s="66" t="s">
        <v>22</v>
      </c>
      <c r="B4480" s="66" t="str">
        <f t="shared" si="252"/>
        <v>4480</v>
      </c>
      <c r="R4480" s="68" t="str">
        <f t="shared" si="253"/>
        <v/>
      </c>
      <c r="S4480" s="70" t="s">
        <v>22</v>
      </c>
    </row>
    <row r="4481" spans="1:19" ht="18" customHeight="1">
      <c r="A4481" s="66" t="s">
        <v>22</v>
      </c>
      <c r="B4481" s="66" t="str">
        <f t="shared" si="252"/>
        <v>4481</v>
      </c>
      <c r="R4481" s="68" t="str">
        <f t="shared" si="253"/>
        <v/>
      </c>
      <c r="S4481" s="70" t="s">
        <v>22</v>
      </c>
    </row>
    <row r="4482" spans="1:19" ht="18" customHeight="1">
      <c r="A4482" s="66" t="s">
        <v>22</v>
      </c>
      <c r="B4482" s="66" t="str">
        <f t="shared" si="252"/>
        <v>4482</v>
      </c>
      <c r="R4482" s="68" t="str">
        <f t="shared" si="253"/>
        <v/>
      </c>
      <c r="S4482" s="70" t="s">
        <v>22</v>
      </c>
    </row>
    <row r="4483" spans="1:19" ht="18" customHeight="1">
      <c r="A4483" s="66" t="s">
        <v>22</v>
      </c>
      <c r="B4483" s="66" t="str">
        <f t="shared" si="252"/>
        <v>4483</v>
      </c>
      <c r="R4483" s="68" t="str">
        <f t="shared" si="253"/>
        <v/>
      </c>
      <c r="S4483" s="70" t="s">
        <v>22</v>
      </c>
    </row>
    <row r="4484" spans="1:19" ht="18" customHeight="1">
      <c r="A4484" s="66" t="s">
        <v>22</v>
      </c>
      <c r="B4484" s="66" t="str">
        <f t="shared" ref="B4484:B4547" si="254">ROW(S4484)&amp;S4484</f>
        <v>4484</v>
      </c>
      <c r="R4484" s="68" t="str">
        <f t="shared" si="253"/>
        <v/>
      </c>
      <c r="S4484" s="70" t="s">
        <v>22</v>
      </c>
    </row>
    <row r="4485" spans="1:19" ht="18" customHeight="1">
      <c r="A4485" s="66" t="s">
        <v>22</v>
      </c>
      <c r="B4485" s="66" t="str">
        <f t="shared" si="254"/>
        <v>4485</v>
      </c>
      <c r="R4485" s="68" t="str">
        <f t="shared" ref="R4485:R4548" si="255">IF(J4485="","",J4485*Q4485)</f>
        <v/>
      </c>
      <c r="S4485" s="70" t="s">
        <v>22</v>
      </c>
    </row>
    <row r="4486" spans="1:19" ht="18" customHeight="1">
      <c r="A4486" s="66" t="s">
        <v>22</v>
      </c>
      <c r="B4486" s="66" t="str">
        <f t="shared" si="254"/>
        <v>4486</v>
      </c>
      <c r="R4486" s="68" t="str">
        <f t="shared" si="255"/>
        <v/>
      </c>
      <c r="S4486" s="70" t="s">
        <v>22</v>
      </c>
    </row>
    <row r="4487" spans="1:19" ht="18" customHeight="1">
      <c r="A4487" s="66" t="s">
        <v>22</v>
      </c>
      <c r="B4487" s="66" t="str">
        <f t="shared" si="254"/>
        <v>4487</v>
      </c>
      <c r="R4487" s="68" t="str">
        <f t="shared" si="255"/>
        <v/>
      </c>
      <c r="S4487" s="70" t="s">
        <v>22</v>
      </c>
    </row>
    <row r="4488" spans="1:19" ht="18" customHeight="1">
      <c r="A4488" s="66" t="s">
        <v>22</v>
      </c>
      <c r="B4488" s="66" t="str">
        <f t="shared" si="254"/>
        <v>4488</v>
      </c>
      <c r="R4488" s="68" t="str">
        <f t="shared" si="255"/>
        <v/>
      </c>
      <c r="S4488" s="70" t="s">
        <v>22</v>
      </c>
    </row>
    <row r="4489" spans="1:19" ht="18" customHeight="1">
      <c r="A4489" s="66" t="s">
        <v>22</v>
      </c>
      <c r="B4489" s="66" t="str">
        <f t="shared" si="254"/>
        <v>4489</v>
      </c>
      <c r="R4489" s="68" t="str">
        <f t="shared" si="255"/>
        <v/>
      </c>
      <c r="S4489" s="70" t="s">
        <v>22</v>
      </c>
    </row>
    <row r="4490" spans="1:19" ht="18" customHeight="1">
      <c r="A4490" s="66" t="s">
        <v>22</v>
      </c>
      <c r="B4490" s="66" t="str">
        <f t="shared" si="254"/>
        <v>4490</v>
      </c>
      <c r="R4490" s="68" t="str">
        <f t="shared" si="255"/>
        <v/>
      </c>
      <c r="S4490" s="70" t="s">
        <v>22</v>
      </c>
    </row>
    <row r="4491" spans="1:19" ht="18" customHeight="1">
      <c r="A4491" s="66" t="s">
        <v>22</v>
      </c>
      <c r="B4491" s="66" t="str">
        <f t="shared" si="254"/>
        <v>4491</v>
      </c>
      <c r="R4491" s="68" t="str">
        <f t="shared" si="255"/>
        <v/>
      </c>
      <c r="S4491" s="70" t="s">
        <v>22</v>
      </c>
    </row>
    <row r="4492" spans="1:19" ht="18" customHeight="1">
      <c r="A4492" s="66" t="s">
        <v>22</v>
      </c>
      <c r="B4492" s="66" t="str">
        <f t="shared" si="254"/>
        <v>4492</v>
      </c>
      <c r="R4492" s="68" t="str">
        <f t="shared" si="255"/>
        <v/>
      </c>
      <c r="S4492" s="70" t="s">
        <v>22</v>
      </c>
    </row>
    <row r="4493" spans="1:19" ht="18" customHeight="1">
      <c r="A4493" s="66" t="s">
        <v>22</v>
      </c>
      <c r="B4493" s="66" t="str">
        <f t="shared" si="254"/>
        <v>4493</v>
      </c>
      <c r="R4493" s="68" t="str">
        <f t="shared" si="255"/>
        <v/>
      </c>
      <c r="S4493" s="70" t="s">
        <v>22</v>
      </c>
    </row>
    <row r="4494" spans="1:19" ht="18" customHeight="1">
      <c r="A4494" s="66" t="s">
        <v>22</v>
      </c>
      <c r="B4494" s="66" t="str">
        <f t="shared" si="254"/>
        <v>4494</v>
      </c>
      <c r="R4494" s="68" t="str">
        <f t="shared" si="255"/>
        <v/>
      </c>
      <c r="S4494" s="70" t="s">
        <v>22</v>
      </c>
    </row>
    <row r="4495" spans="1:19" ht="18" customHeight="1">
      <c r="A4495" s="66" t="s">
        <v>22</v>
      </c>
      <c r="B4495" s="66" t="str">
        <f t="shared" si="254"/>
        <v>4495</v>
      </c>
      <c r="R4495" s="68" t="str">
        <f t="shared" si="255"/>
        <v/>
      </c>
      <c r="S4495" s="70" t="s">
        <v>22</v>
      </c>
    </row>
    <row r="4496" spans="1:19" ht="18" customHeight="1">
      <c r="A4496" s="66" t="s">
        <v>22</v>
      </c>
      <c r="B4496" s="66" t="str">
        <f t="shared" si="254"/>
        <v>4496</v>
      </c>
      <c r="R4496" s="68" t="str">
        <f t="shared" si="255"/>
        <v/>
      </c>
      <c r="S4496" s="70" t="s">
        <v>22</v>
      </c>
    </row>
    <row r="4497" spans="1:19" ht="18" customHeight="1">
      <c r="A4497" s="66" t="s">
        <v>22</v>
      </c>
      <c r="B4497" s="66" t="str">
        <f t="shared" si="254"/>
        <v>4497</v>
      </c>
      <c r="R4497" s="68" t="str">
        <f t="shared" si="255"/>
        <v/>
      </c>
      <c r="S4497" s="70" t="s">
        <v>22</v>
      </c>
    </row>
    <row r="4498" spans="1:19" ht="18" customHeight="1">
      <c r="A4498" s="66" t="s">
        <v>22</v>
      </c>
      <c r="B4498" s="66" t="str">
        <f t="shared" si="254"/>
        <v>4498</v>
      </c>
      <c r="R4498" s="68" t="str">
        <f t="shared" si="255"/>
        <v/>
      </c>
      <c r="S4498" s="70" t="s">
        <v>22</v>
      </c>
    </row>
    <row r="4499" spans="1:19" ht="18" customHeight="1">
      <c r="A4499" s="66" t="s">
        <v>22</v>
      </c>
      <c r="B4499" s="66" t="str">
        <f t="shared" si="254"/>
        <v>4499</v>
      </c>
      <c r="R4499" s="68" t="str">
        <f t="shared" si="255"/>
        <v/>
      </c>
      <c r="S4499" s="70" t="s">
        <v>22</v>
      </c>
    </row>
    <row r="4500" spans="1:19" ht="18" customHeight="1">
      <c r="A4500" s="66" t="s">
        <v>22</v>
      </c>
      <c r="B4500" s="66" t="str">
        <f t="shared" si="254"/>
        <v>4500</v>
      </c>
      <c r="R4500" s="68" t="str">
        <f t="shared" si="255"/>
        <v/>
      </c>
      <c r="S4500" s="70" t="s">
        <v>22</v>
      </c>
    </row>
    <row r="4501" spans="1:19" ht="18" customHeight="1">
      <c r="A4501" s="66" t="s">
        <v>22</v>
      </c>
      <c r="B4501" s="66" t="str">
        <f t="shared" si="254"/>
        <v>4501</v>
      </c>
      <c r="R4501" s="68" t="str">
        <f t="shared" si="255"/>
        <v/>
      </c>
      <c r="S4501" s="70" t="s">
        <v>22</v>
      </c>
    </row>
    <row r="4502" spans="1:19" ht="18" customHeight="1">
      <c r="A4502" s="66" t="s">
        <v>22</v>
      </c>
      <c r="B4502" s="66" t="str">
        <f t="shared" si="254"/>
        <v>4502</v>
      </c>
      <c r="R4502" s="68" t="str">
        <f t="shared" si="255"/>
        <v/>
      </c>
      <c r="S4502" s="70" t="s">
        <v>22</v>
      </c>
    </row>
    <row r="4503" spans="1:19" ht="18" customHeight="1">
      <c r="A4503" s="66" t="s">
        <v>22</v>
      </c>
      <c r="B4503" s="66" t="str">
        <f t="shared" si="254"/>
        <v>4503</v>
      </c>
      <c r="R4503" s="68" t="str">
        <f t="shared" si="255"/>
        <v/>
      </c>
      <c r="S4503" s="70" t="s">
        <v>22</v>
      </c>
    </row>
    <row r="4504" spans="1:19" ht="18" customHeight="1">
      <c r="A4504" s="66" t="s">
        <v>22</v>
      </c>
      <c r="B4504" s="66" t="str">
        <f t="shared" si="254"/>
        <v>4504</v>
      </c>
      <c r="R4504" s="68" t="str">
        <f t="shared" si="255"/>
        <v/>
      </c>
      <c r="S4504" s="70" t="s">
        <v>22</v>
      </c>
    </row>
    <row r="4505" spans="1:19" ht="18" customHeight="1">
      <c r="A4505" s="66" t="s">
        <v>22</v>
      </c>
      <c r="B4505" s="66" t="str">
        <f t="shared" si="254"/>
        <v>4505</v>
      </c>
      <c r="R4505" s="68" t="str">
        <f t="shared" si="255"/>
        <v/>
      </c>
      <c r="S4505" s="70" t="s">
        <v>22</v>
      </c>
    </row>
    <row r="4506" spans="1:19" ht="18" customHeight="1">
      <c r="A4506" s="66" t="s">
        <v>22</v>
      </c>
      <c r="B4506" s="66" t="str">
        <f t="shared" si="254"/>
        <v>4506</v>
      </c>
      <c r="R4506" s="68" t="str">
        <f t="shared" si="255"/>
        <v/>
      </c>
      <c r="S4506" s="70" t="s">
        <v>22</v>
      </c>
    </row>
    <row r="4507" spans="1:19" ht="18" customHeight="1">
      <c r="A4507" s="66" t="s">
        <v>22</v>
      </c>
      <c r="B4507" s="66" t="str">
        <f t="shared" si="254"/>
        <v>4507</v>
      </c>
      <c r="R4507" s="68" t="str">
        <f t="shared" si="255"/>
        <v/>
      </c>
      <c r="S4507" s="70" t="s">
        <v>22</v>
      </c>
    </row>
    <row r="4508" spans="1:19" ht="18" customHeight="1">
      <c r="A4508" s="66" t="s">
        <v>22</v>
      </c>
      <c r="B4508" s="66" t="str">
        <f t="shared" si="254"/>
        <v>4508</v>
      </c>
      <c r="R4508" s="68" t="str">
        <f t="shared" si="255"/>
        <v/>
      </c>
      <c r="S4508" s="70" t="s">
        <v>22</v>
      </c>
    </row>
    <row r="4509" spans="1:19" ht="18" customHeight="1">
      <c r="A4509" s="66" t="s">
        <v>22</v>
      </c>
      <c r="B4509" s="66" t="str">
        <f t="shared" si="254"/>
        <v>4509</v>
      </c>
      <c r="R4509" s="68" t="str">
        <f t="shared" si="255"/>
        <v/>
      </c>
      <c r="S4509" s="70" t="s">
        <v>22</v>
      </c>
    </row>
    <row r="4510" spans="1:19" ht="18" customHeight="1">
      <c r="A4510" s="66" t="s">
        <v>22</v>
      </c>
      <c r="B4510" s="66" t="str">
        <f t="shared" si="254"/>
        <v>4510</v>
      </c>
      <c r="R4510" s="68" t="str">
        <f t="shared" si="255"/>
        <v/>
      </c>
      <c r="S4510" s="70" t="s">
        <v>22</v>
      </c>
    </row>
    <row r="4511" spans="1:19" ht="18" customHeight="1">
      <c r="A4511" s="66" t="s">
        <v>22</v>
      </c>
      <c r="B4511" s="66" t="str">
        <f t="shared" si="254"/>
        <v>4511</v>
      </c>
      <c r="R4511" s="68" t="str">
        <f t="shared" si="255"/>
        <v/>
      </c>
      <c r="S4511" s="70" t="s">
        <v>22</v>
      </c>
    </row>
    <row r="4512" spans="1:19" ht="18" customHeight="1">
      <c r="A4512" s="66" t="s">
        <v>22</v>
      </c>
      <c r="B4512" s="66" t="str">
        <f t="shared" si="254"/>
        <v>4512</v>
      </c>
      <c r="R4512" s="68" t="str">
        <f t="shared" si="255"/>
        <v/>
      </c>
      <c r="S4512" s="70" t="s">
        <v>22</v>
      </c>
    </row>
    <row r="4513" spans="1:19" ht="18" customHeight="1">
      <c r="A4513" s="66" t="s">
        <v>22</v>
      </c>
      <c r="B4513" s="66" t="str">
        <f t="shared" si="254"/>
        <v>4513</v>
      </c>
      <c r="R4513" s="68" t="str">
        <f t="shared" si="255"/>
        <v/>
      </c>
      <c r="S4513" s="70" t="s">
        <v>22</v>
      </c>
    </row>
    <row r="4514" spans="1:19" ht="18" customHeight="1">
      <c r="A4514" s="66" t="s">
        <v>22</v>
      </c>
      <c r="B4514" s="66" t="str">
        <f t="shared" si="254"/>
        <v>4514</v>
      </c>
      <c r="R4514" s="68" t="str">
        <f t="shared" si="255"/>
        <v/>
      </c>
      <c r="S4514" s="70" t="s">
        <v>22</v>
      </c>
    </row>
    <row r="4515" spans="1:19" ht="18" customHeight="1">
      <c r="A4515" s="66" t="s">
        <v>22</v>
      </c>
      <c r="B4515" s="66" t="str">
        <f t="shared" si="254"/>
        <v>4515</v>
      </c>
      <c r="R4515" s="68" t="str">
        <f t="shared" si="255"/>
        <v/>
      </c>
      <c r="S4515" s="70" t="s">
        <v>22</v>
      </c>
    </row>
    <row r="4516" spans="1:19" ht="18" customHeight="1">
      <c r="A4516" s="66" t="s">
        <v>22</v>
      </c>
      <c r="B4516" s="66" t="str">
        <f t="shared" si="254"/>
        <v>4516</v>
      </c>
      <c r="R4516" s="68" t="str">
        <f t="shared" si="255"/>
        <v/>
      </c>
      <c r="S4516" s="70" t="s">
        <v>22</v>
      </c>
    </row>
    <row r="4517" spans="1:19" ht="18" customHeight="1">
      <c r="A4517" s="66" t="s">
        <v>22</v>
      </c>
      <c r="B4517" s="66" t="str">
        <f t="shared" si="254"/>
        <v>4517</v>
      </c>
      <c r="R4517" s="68" t="str">
        <f t="shared" si="255"/>
        <v/>
      </c>
      <c r="S4517" s="70" t="s">
        <v>22</v>
      </c>
    </row>
    <row r="4518" spans="1:19" ht="18" customHeight="1">
      <c r="A4518" s="66" t="s">
        <v>22</v>
      </c>
      <c r="B4518" s="66" t="str">
        <f t="shared" si="254"/>
        <v>4518</v>
      </c>
      <c r="R4518" s="68" t="str">
        <f t="shared" si="255"/>
        <v/>
      </c>
      <c r="S4518" s="70" t="s">
        <v>22</v>
      </c>
    </row>
    <row r="4519" spans="1:19" ht="18" customHeight="1">
      <c r="A4519" s="66" t="s">
        <v>22</v>
      </c>
      <c r="B4519" s="66" t="str">
        <f t="shared" si="254"/>
        <v>4519</v>
      </c>
      <c r="R4519" s="68" t="str">
        <f t="shared" si="255"/>
        <v/>
      </c>
      <c r="S4519" s="70" t="s">
        <v>22</v>
      </c>
    </row>
    <row r="4520" spans="1:19" ht="18" customHeight="1">
      <c r="A4520" s="66" t="s">
        <v>22</v>
      </c>
      <c r="B4520" s="66" t="str">
        <f t="shared" si="254"/>
        <v>4520</v>
      </c>
      <c r="R4520" s="68" t="str">
        <f t="shared" si="255"/>
        <v/>
      </c>
      <c r="S4520" s="70" t="s">
        <v>22</v>
      </c>
    </row>
    <row r="4521" spans="1:19" ht="18" customHeight="1">
      <c r="A4521" s="66" t="s">
        <v>22</v>
      </c>
      <c r="B4521" s="66" t="str">
        <f t="shared" si="254"/>
        <v>4521</v>
      </c>
      <c r="R4521" s="68" t="str">
        <f t="shared" si="255"/>
        <v/>
      </c>
      <c r="S4521" s="70" t="s">
        <v>22</v>
      </c>
    </row>
    <row r="4522" spans="1:19" ht="18" customHeight="1">
      <c r="A4522" s="66" t="s">
        <v>22</v>
      </c>
      <c r="B4522" s="66" t="str">
        <f t="shared" si="254"/>
        <v>4522</v>
      </c>
      <c r="R4522" s="68" t="str">
        <f t="shared" si="255"/>
        <v/>
      </c>
      <c r="S4522" s="70" t="s">
        <v>22</v>
      </c>
    </row>
    <row r="4523" spans="1:19" ht="18" customHeight="1">
      <c r="A4523" s="66" t="s">
        <v>22</v>
      </c>
      <c r="B4523" s="66" t="str">
        <f t="shared" si="254"/>
        <v>4523</v>
      </c>
      <c r="R4523" s="68" t="str">
        <f t="shared" si="255"/>
        <v/>
      </c>
      <c r="S4523" s="70" t="s">
        <v>22</v>
      </c>
    </row>
    <row r="4524" spans="1:19" ht="18" customHeight="1">
      <c r="A4524" s="66" t="s">
        <v>22</v>
      </c>
      <c r="B4524" s="66" t="str">
        <f t="shared" si="254"/>
        <v>4524</v>
      </c>
      <c r="R4524" s="68" t="str">
        <f t="shared" si="255"/>
        <v/>
      </c>
      <c r="S4524" s="70" t="s">
        <v>22</v>
      </c>
    </row>
    <row r="4525" spans="1:19" ht="18" customHeight="1">
      <c r="A4525" s="66" t="s">
        <v>22</v>
      </c>
      <c r="B4525" s="66" t="str">
        <f t="shared" si="254"/>
        <v>4525</v>
      </c>
      <c r="R4525" s="68" t="str">
        <f t="shared" si="255"/>
        <v/>
      </c>
      <c r="S4525" s="70" t="s">
        <v>22</v>
      </c>
    </row>
    <row r="4526" spans="1:19" ht="18" customHeight="1">
      <c r="A4526" s="66" t="s">
        <v>22</v>
      </c>
      <c r="B4526" s="66" t="str">
        <f t="shared" si="254"/>
        <v>4526</v>
      </c>
      <c r="R4526" s="68" t="str">
        <f t="shared" si="255"/>
        <v/>
      </c>
      <c r="S4526" s="70" t="s">
        <v>22</v>
      </c>
    </row>
    <row r="4527" spans="1:19" ht="18" customHeight="1">
      <c r="A4527" s="66" t="s">
        <v>22</v>
      </c>
      <c r="B4527" s="66" t="str">
        <f t="shared" si="254"/>
        <v>4527</v>
      </c>
      <c r="R4527" s="68" t="str">
        <f t="shared" si="255"/>
        <v/>
      </c>
      <c r="S4527" s="70" t="s">
        <v>22</v>
      </c>
    </row>
    <row r="4528" spans="1:19" ht="18" customHeight="1">
      <c r="A4528" s="66" t="s">
        <v>22</v>
      </c>
      <c r="B4528" s="66" t="str">
        <f t="shared" si="254"/>
        <v>4528</v>
      </c>
      <c r="R4528" s="68" t="str">
        <f t="shared" si="255"/>
        <v/>
      </c>
      <c r="S4528" s="70" t="s">
        <v>22</v>
      </c>
    </row>
    <row r="4529" spans="1:19" ht="18" customHeight="1">
      <c r="A4529" s="66" t="s">
        <v>22</v>
      </c>
      <c r="B4529" s="66" t="str">
        <f t="shared" si="254"/>
        <v>4529</v>
      </c>
      <c r="R4529" s="68" t="str">
        <f t="shared" si="255"/>
        <v/>
      </c>
      <c r="S4529" s="70" t="s">
        <v>22</v>
      </c>
    </row>
    <row r="4530" spans="1:19" ht="18" customHeight="1">
      <c r="A4530" s="66" t="s">
        <v>22</v>
      </c>
      <c r="B4530" s="66" t="str">
        <f t="shared" si="254"/>
        <v>4530</v>
      </c>
      <c r="R4530" s="68" t="str">
        <f t="shared" si="255"/>
        <v/>
      </c>
      <c r="S4530" s="70" t="s">
        <v>22</v>
      </c>
    </row>
    <row r="4531" spans="1:19" ht="18" customHeight="1">
      <c r="A4531" s="66" t="s">
        <v>22</v>
      </c>
      <c r="B4531" s="66" t="str">
        <f t="shared" si="254"/>
        <v>4531</v>
      </c>
      <c r="R4531" s="68" t="str">
        <f t="shared" si="255"/>
        <v/>
      </c>
      <c r="S4531" s="70" t="s">
        <v>22</v>
      </c>
    </row>
    <row r="4532" spans="1:19" ht="18" customHeight="1">
      <c r="A4532" s="66" t="s">
        <v>22</v>
      </c>
      <c r="B4532" s="66" t="str">
        <f t="shared" si="254"/>
        <v>4532</v>
      </c>
      <c r="R4532" s="68" t="str">
        <f t="shared" si="255"/>
        <v/>
      </c>
      <c r="S4532" s="70" t="s">
        <v>22</v>
      </c>
    </row>
    <row r="4533" spans="1:19" ht="18" customHeight="1">
      <c r="A4533" s="66" t="s">
        <v>22</v>
      </c>
      <c r="B4533" s="66" t="str">
        <f t="shared" si="254"/>
        <v>4533</v>
      </c>
      <c r="R4533" s="68" t="str">
        <f t="shared" si="255"/>
        <v/>
      </c>
      <c r="S4533" s="70" t="s">
        <v>22</v>
      </c>
    </row>
    <row r="4534" spans="1:19" ht="18" customHeight="1">
      <c r="A4534" s="66" t="s">
        <v>22</v>
      </c>
      <c r="B4534" s="66" t="str">
        <f t="shared" si="254"/>
        <v>4534</v>
      </c>
      <c r="R4534" s="68" t="str">
        <f t="shared" si="255"/>
        <v/>
      </c>
      <c r="S4534" s="70" t="s">
        <v>22</v>
      </c>
    </row>
    <row r="4535" spans="1:19" ht="18" customHeight="1">
      <c r="A4535" s="66" t="s">
        <v>22</v>
      </c>
      <c r="B4535" s="66" t="str">
        <f t="shared" si="254"/>
        <v>4535</v>
      </c>
      <c r="R4535" s="68" t="str">
        <f t="shared" si="255"/>
        <v/>
      </c>
      <c r="S4535" s="70" t="s">
        <v>22</v>
      </c>
    </row>
    <row r="4536" spans="1:19" ht="18" customHeight="1">
      <c r="A4536" s="66" t="s">
        <v>22</v>
      </c>
      <c r="B4536" s="66" t="str">
        <f t="shared" si="254"/>
        <v>4536</v>
      </c>
      <c r="R4536" s="68" t="str">
        <f t="shared" si="255"/>
        <v/>
      </c>
      <c r="S4536" s="70" t="s">
        <v>22</v>
      </c>
    </row>
    <row r="4537" spans="1:19" ht="18" customHeight="1">
      <c r="A4537" s="66" t="s">
        <v>22</v>
      </c>
      <c r="B4537" s="66" t="str">
        <f t="shared" si="254"/>
        <v>4537</v>
      </c>
      <c r="R4537" s="68" t="str">
        <f t="shared" si="255"/>
        <v/>
      </c>
      <c r="S4537" s="70" t="s">
        <v>22</v>
      </c>
    </row>
    <row r="4538" spans="1:19" ht="18" customHeight="1">
      <c r="A4538" s="66" t="s">
        <v>22</v>
      </c>
      <c r="B4538" s="66" t="str">
        <f t="shared" si="254"/>
        <v>4538</v>
      </c>
      <c r="R4538" s="68" t="str">
        <f t="shared" si="255"/>
        <v/>
      </c>
      <c r="S4538" s="70" t="s">
        <v>22</v>
      </c>
    </row>
    <row r="4539" spans="1:19" ht="18" customHeight="1">
      <c r="A4539" s="66" t="s">
        <v>22</v>
      </c>
      <c r="B4539" s="66" t="str">
        <f t="shared" si="254"/>
        <v>4539</v>
      </c>
      <c r="R4539" s="68" t="str">
        <f t="shared" si="255"/>
        <v/>
      </c>
      <c r="S4539" s="70" t="s">
        <v>22</v>
      </c>
    </row>
    <row r="4540" spans="1:19" ht="18" customHeight="1">
      <c r="A4540" s="66" t="s">
        <v>22</v>
      </c>
      <c r="B4540" s="66" t="str">
        <f t="shared" si="254"/>
        <v>4540</v>
      </c>
      <c r="R4540" s="68" t="str">
        <f t="shared" si="255"/>
        <v/>
      </c>
      <c r="S4540" s="70" t="s">
        <v>22</v>
      </c>
    </row>
    <row r="4541" spans="1:19" ht="18" customHeight="1">
      <c r="A4541" s="66" t="s">
        <v>22</v>
      </c>
      <c r="B4541" s="66" t="str">
        <f t="shared" si="254"/>
        <v>4541</v>
      </c>
      <c r="R4541" s="68" t="str">
        <f t="shared" si="255"/>
        <v/>
      </c>
      <c r="S4541" s="70" t="s">
        <v>22</v>
      </c>
    </row>
    <row r="4542" spans="1:19" ht="18" customHeight="1">
      <c r="A4542" s="66" t="s">
        <v>22</v>
      </c>
      <c r="B4542" s="66" t="str">
        <f t="shared" si="254"/>
        <v>4542</v>
      </c>
      <c r="R4542" s="68" t="str">
        <f t="shared" si="255"/>
        <v/>
      </c>
      <c r="S4542" s="70" t="s">
        <v>22</v>
      </c>
    </row>
    <row r="4543" spans="1:19" ht="18" customHeight="1">
      <c r="A4543" s="66" t="s">
        <v>22</v>
      </c>
      <c r="B4543" s="66" t="str">
        <f t="shared" si="254"/>
        <v>4543</v>
      </c>
      <c r="R4543" s="68" t="str">
        <f t="shared" si="255"/>
        <v/>
      </c>
      <c r="S4543" s="70" t="s">
        <v>22</v>
      </c>
    </row>
    <row r="4544" spans="1:19" ht="18" customHeight="1">
      <c r="A4544" s="66" t="s">
        <v>22</v>
      </c>
      <c r="B4544" s="66" t="str">
        <f t="shared" si="254"/>
        <v>4544</v>
      </c>
      <c r="R4544" s="68" t="str">
        <f t="shared" si="255"/>
        <v/>
      </c>
      <c r="S4544" s="70" t="s">
        <v>22</v>
      </c>
    </row>
    <row r="4545" spans="1:19" ht="18" customHeight="1">
      <c r="A4545" s="66" t="s">
        <v>22</v>
      </c>
      <c r="B4545" s="66" t="str">
        <f t="shared" si="254"/>
        <v>4545</v>
      </c>
      <c r="R4545" s="68" t="str">
        <f t="shared" si="255"/>
        <v/>
      </c>
      <c r="S4545" s="70" t="s">
        <v>22</v>
      </c>
    </row>
    <row r="4546" spans="1:19" ht="18" customHeight="1">
      <c r="A4546" s="66" t="s">
        <v>22</v>
      </c>
      <c r="B4546" s="66" t="str">
        <f t="shared" si="254"/>
        <v>4546</v>
      </c>
      <c r="R4546" s="68" t="str">
        <f t="shared" si="255"/>
        <v/>
      </c>
      <c r="S4546" s="70" t="s">
        <v>22</v>
      </c>
    </row>
    <row r="4547" spans="1:19" ht="18" customHeight="1">
      <c r="A4547" s="66" t="s">
        <v>22</v>
      </c>
      <c r="B4547" s="66" t="str">
        <f t="shared" si="254"/>
        <v>4547</v>
      </c>
      <c r="R4547" s="68" t="str">
        <f t="shared" si="255"/>
        <v/>
      </c>
      <c r="S4547" s="70" t="s">
        <v>22</v>
      </c>
    </row>
    <row r="4548" spans="1:19" ht="18" customHeight="1">
      <c r="A4548" s="66" t="s">
        <v>22</v>
      </c>
      <c r="B4548" s="66" t="str">
        <f t="shared" ref="B4548:B4611" si="256">ROW(S4548)&amp;S4548</f>
        <v>4548</v>
      </c>
      <c r="R4548" s="68" t="str">
        <f t="shared" si="255"/>
        <v/>
      </c>
      <c r="S4548" s="70" t="s">
        <v>22</v>
      </c>
    </row>
    <row r="4549" spans="1:19" ht="18" customHeight="1">
      <c r="A4549" s="66" t="s">
        <v>22</v>
      </c>
      <c r="B4549" s="66" t="str">
        <f t="shared" si="256"/>
        <v>4549</v>
      </c>
      <c r="R4549" s="68" t="str">
        <f t="shared" ref="R4549:R4612" si="257">IF(J4549="","",J4549*Q4549)</f>
        <v/>
      </c>
      <c r="S4549" s="70" t="s">
        <v>22</v>
      </c>
    </row>
    <row r="4550" spans="1:19" ht="18" customHeight="1">
      <c r="A4550" s="66" t="s">
        <v>22</v>
      </c>
      <c r="B4550" s="66" t="str">
        <f t="shared" si="256"/>
        <v>4550</v>
      </c>
      <c r="R4550" s="68" t="str">
        <f t="shared" si="257"/>
        <v/>
      </c>
      <c r="S4550" s="70" t="s">
        <v>22</v>
      </c>
    </row>
    <row r="4551" spans="1:19" ht="18" customHeight="1">
      <c r="A4551" s="66" t="s">
        <v>22</v>
      </c>
      <c r="B4551" s="66" t="str">
        <f t="shared" si="256"/>
        <v>4551</v>
      </c>
      <c r="R4551" s="68" t="str">
        <f t="shared" si="257"/>
        <v/>
      </c>
      <c r="S4551" s="70" t="s">
        <v>22</v>
      </c>
    </row>
    <row r="4552" spans="1:19" ht="18" customHeight="1">
      <c r="A4552" s="66" t="s">
        <v>22</v>
      </c>
      <c r="B4552" s="66" t="str">
        <f t="shared" si="256"/>
        <v>4552</v>
      </c>
      <c r="R4552" s="68" t="str">
        <f t="shared" si="257"/>
        <v/>
      </c>
      <c r="S4552" s="70" t="s">
        <v>22</v>
      </c>
    </row>
    <row r="4553" spans="1:19" ht="18" customHeight="1">
      <c r="A4553" s="66" t="s">
        <v>22</v>
      </c>
      <c r="B4553" s="66" t="str">
        <f t="shared" si="256"/>
        <v>4553</v>
      </c>
      <c r="R4553" s="68" t="str">
        <f t="shared" si="257"/>
        <v/>
      </c>
      <c r="S4553" s="70" t="s">
        <v>22</v>
      </c>
    </row>
    <row r="4554" spans="1:19" ht="18" customHeight="1">
      <c r="A4554" s="66" t="s">
        <v>22</v>
      </c>
      <c r="B4554" s="66" t="str">
        <f t="shared" si="256"/>
        <v>4554</v>
      </c>
      <c r="R4554" s="68" t="str">
        <f t="shared" si="257"/>
        <v/>
      </c>
      <c r="S4554" s="70" t="s">
        <v>22</v>
      </c>
    </row>
    <row r="4555" spans="1:19" ht="18" customHeight="1">
      <c r="A4555" s="66" t="s">
        <v>22</v>
      </c>
      <c r="B4555" s="66" t="str">
        <f t="shared" si="256"/>
        <v>4555</v>
      </c>
      <c r="R4555" s="68" t="str">
        <f t="shared" si="257"/>
        <v/>
      </c>
      <c r="S4555" s="70" t="s">
        <v>22</v>
      </c>
    </row>
    <row r="4556" spans="1:19" ht="18" customHeight="1">
      <c r="A4556" s="66" t="s">
        <v>22</v>
      </c>
      <c r="B4556" s="66" t="str">
        <f t="shared" si="256"/>
        <v>4556</v>
      </c>
      <c r="R4556" s="68" t="str">
        <f t="shared" si="257"/>
        <v/>
      </c>
      <c r="S4556" s="70" t="s">
        <v>22</v>
      </c>
    </row>
    <row r="4557" spans="1:19" ht="18" customHeight="1">
      <c r="A4557" s="66" t="s">
        <v>22</v>
      </c>
      <c r="B4557" s="66" t="str">
        <f t="shared" si="256"/>
        <v>4557</v>
      </c>
      <c r="R4557" s="68" t="str">
        <f t="shared" si="257"/>
        <v/>
      </c>
      <c r="S4557" s="70" t="s">
        <v>22</v>
      </c>
    </row>
    <row r="4558" spans="1:19" ht="18" customHeight="1">
      <c r="A4558" s="66" t="s">
        <v>22</v>
      </c>
      <c r="B4558" s="66" t="str">
        <f t="shared" si="256"/>
        <v>4558</v>
      </c>
      <c r="R4558" s="68" t="str">
        <f t="shared" si="257"/>
        <v/>
      </c>
      <c r="S4558" s="70" t="s">
        <v>22</v>
      </c>
    </row>
    <row r="4559" spans="1:19" ht="18" customHeight="1">
      <c r="A4559" s="66" t="s">
        <v>22</v>
      </c>
      <c r="B4559" s="66" t="str">
        <f t="shared" si="256"/>
        <v>4559</v>
      </c>
      <c r="R4559" s="68" t="str">
        <f t="shared" si="257"/>
        <v/>
      </c>
      <c r="S4559" s="70" t="s">
        <v>22</v>
      </c>
    </row>
    <row r="4560" spans="1:19" ht="18" customHeight="1">
      <c r="A4560" s="66" t="s">
        <v>22</v>
      </c>
      <c r="B4560" s="66" t="str">
        <f t="shared" si="256"/>
        <v>4560</v>
      </c>
      <c r="R4560" s="68" t="str">
        <f t="shared" si="257"/>
        <v/>
      </c>
      <c r="S4560" s="70" t="s">
        <v>22</v>
      </c>
    </row>
    <row r="4561" spans="1:19" ht="18" customHeight="1">
      <c r="A4561" s="66" t="s">
        <v>22</v>
      </c>
      <c r="B4561" s="66" t="str">
        <f t="shared" si="256"/>
        <v>4561</v>
      </c>
      <c r="R4561" s="68" t="str">
        <f t="shared" si="257"/>
        <v/>
      </c>
      <c r="S4561" s="70" t="s">
        <v>22</v>
      </c>
    </row>
    <row r="4562" spans="1:19" ht="18" customHeight="1">
      <c r="A4562" s="66" t="s">
        <v>22</v>
      </c>
      <c r="B4562" s="66" t="str">
        <f t="shared" si="256"/>
        <v>4562</v>
      </c>
      <c r="R4562" s="68" t="str">
        <f t="shared" si="257"/>
        <v/>
      </c>
      <c r="S4562" s="70" t="s">
        <v>22</v>
      </c>
    </row>
    <row r="4563" spans="1:19" ht="18" customHeight="1">
      <c r="A4563" s="66" t="s">
        <v>22</v>
      </c>
      <c r="B4563" s="66" t="str">
        <f t="shared" si="256"/>
        <v>4563</v>
      </c>
      <c r="R4563" s="68" t="str">
        <f t="shared" si="257"/>
        <v/>
      </c>
      <c r="S4563" s="70" t="s">
        <v>22</v>
      </c>
    </row>
    <row r="4564" spans="1:19" ht="18" customHeight="1">
      <c r="A4564" s="66" t="s">
        <v>22</v>
      </c>
      <c r="B4564" s="66" t="str">
        <f t="shared" si="256"/>
        <v>4564</v>
      </c>
      <c r="R4564" s="68" t="str">
        <f t="shared" si="257"/>
        <v/>
      </c>
      <c r="S4564" s="70" t="s">
        <v>22</v>
      </c>
    </row>
    <row r="4565" spans="1:19" ht="18" customHeight="1">
      <c r="A4565" s="66" t="s">
        <v>22</v>
      </c>
      <c r="B4565" s="66" t="str">
        <f t="shared" si="256"/>
        <v>4565</v>
      </c>
      <c r="R4565" s="68" t="str">
        <f t="shared" si="257"/>
        <v/>
      </c>
      <c r="S4565" s="70" t="s">
        <v>22</v>
      </c>
    </row>
    <row r="4566" spans="1:19" ht="18" customHeight="1">
      <c r="A4566" s="66" t="s">
        <v>22</v>
      </c>
      <c r="B4566" s="66" t="str">
        <f t="shared" si="256"/>
        <v>4566</v>
      </c>
      <c r="R4566" s="68" t="str">
        <f t="shared" si="257"/>
        <v/>
      </c>
      <c r="S4566" s="70" t="s">
        <v>22</v>
      </c>
    </row>
    <row r="4567" spans="1:19" ht="18" customHeight="1">
      <c r="A4567" s="66" t="s">
        <v>22</v>
      </c>
      <c r="B4567" s="66" t="str">
        <f t="shared" si="256"/>
        <v>4567</v>
      </c>
      <c r="R4567" s="68" t="str">
        <f t="shared" si="257"/>
        <v/>
      </c>
      <c r="S4567" s="70" t="s">
        <v>22</v>
      </c>
    </row>
    <row r="4568" spans="1:19" ht="18" customHeight="1">
      <c r="A4568" s="66" t="s">
        <v>22</v>
      </c>
      <c r="B4568" s="66" t="str">
        <f t="shared" si="256"/>
        <v>4568</v>
      </c>
      <c r="R4568" s="68" t="str">
        <f t="shared" si="257"/>
        <v/>
      </c>
      <c r="S4568" s="70" t="s">
        <v>22</v>
      </c>
    </row>
    <row r="4569" spans="1:19" ht="18" customHeight="1">
      <c r="A4569" s="66" t="s">
        <v>22</v>
      </c>
      <c r="B4569" s="66" t="str">
        <f t="shared" si="256"/>
        <v>4569</v>
      </c>
      <c r="R4569" s="68" t="str">
        <f t="shared" si="257"/>
        <v/>
      </c>
      <c r="S4569" s="70" t="s">
        <v>22</v>
      </c>
    </row>
    <row r="4570" spans="1:19" ht="18" customHeight="1">
      <c r="A4570" s="66" t="s">
        <v>22</v>
      </c>
      <c r="B4570" s="66" t="str">
        <f t="shared" si="256"/>
        <v>4570</v>
      </c>
      <c r="R4570" s="68" t="str">
        <f t="shared" si="257"/>
        <v/>
      </c>
      <c r="S4570" s="70" t="s">
        <v>22</v>
      </c>
    </row>
    <row r="4571" spans="1:19" ht="18" customHeight="1">
      <c r="A4571" s="66" t="s">
        <v>22</v>
      </c>
      <c r="B4571" s="66" t="str">
        <f t="shared" si="256"/>
        <v>4571</v>
      </c>
      <c r="R4571" s="68" t="str">
        <f t="shared" si="257"/>
        <v/>
      </c>
      <c r="S4571" s="70" t="s">
        <v>22</v>
      </c>
    </row>
    <row r="4572" spans="1:19" ht="18" customHeight="1">
      <c r="A4572" s="66" t="s">
        <v>22</v>
      </c>
      <c r="B4572" s="66" t="str">
        <f t="shared" si="256"/>
        <v>4572</v>
      </c>
      <c r="R4572" s="68" t="str">
        <f t="shared" si="257"/>
        <v/>
      </c>
      <c r="S4572" s="70" t="s">
        <v>22</v>
      </c>
    </row>
    <row r="4573" spans="1:19" ht="18" customHeight="1">
      <c r="A4573" s="66" t="s">
        <v>22</v>
      </c>
      <c r="B4573" s="66" t="str">
        <f t="shared" si="256"/>
        <v>4573</v>
      </c>
      <c r="R4573" s="68" t="str">
        <f t="shared" si="257"/>
        <v/>
      </c>
      <c r="S4573" s="70" t="s">
        <v>22</v>
      </c>
    </row>
    <row r="4574" spans="1:19" ht="18" customHeight="1">
      <c r="A4574" s="66" t="s">
        <v>22</v>
      </c>
      <c r="B4574" s="66" t="str">
        <f t="shared" si="256"/>
        <v>4574</v>
      </c>
      <c r="R4574" s="68" t="str">
        <f t="shared" si="257"/>
        <v/>
      </c>
      <c r="S4574" s="70" t="s">
        <v>22</v>
      </c>
    </row>
    <row r="4575" spans="1:19" ht="18" customHeight="1">
      <c r="A4575" s="66" t="s">
        <v>22</v>
      </c>
      <c r="B4575" s="66" t="str">
        <f t="shared" si="256"/>
        <v>4575</v>
      </c>
      <c r="R4575" s="68" t="str">
        <f t="shared" si="257"/>
        <v/>
      </c>
      <c r="S4575" s="70" t="s">
        <v>22</v>
      </c>
    </row>
    <row r="4576" spans="1:19" ht="18" customHeight="1">
      <c r="A4576" s="66" t="s">
        <v>22</v>
      </c>
      <c r="B4576" s="66" t="str">
        <f t="shared" si="256"/>
        <v>4576</v>
      </c>
      <c r="R4576" s="68" t="str">
        <f t="shared" si="257"/>
        <v/>
      </c>
      <c r="S4576" s="70" t="s">
        <v>22</v>
      </c>
    </row>
    <row r="4577" spans="1:19" ht="18" customHeight="1">
      <c r="A4577" s="66" t="s">
        <v>22</v>
      </c>
      <c r="B4577" s="66" t="str">
        <f t="shared" si="256"/>
        <v>4577</v>
      </c>
      <c r="R4577" s="68" t="str">
        <f t="shared" si="257"/>
        <v/>
      </c>
      <c r="S4577" s="70" t="s">
        <v>22</v>
      </c>
    </row>
    <row r="4578" spans="1:19" ht="18" customHeight="1">
      <c r="A4578" s="66" t="s">
        <v>22</v>
      </c>
      <c r="B4578" s="66" t="str">
        <f t="shared" si="256"/>
        <v>4578</v>
      </c>
      <c r="R4578" s="68" t="str">
        <f t="shared" si="257"/>
        <v/>
      </c>
      <c r="S4578" s="70" t="s">
        <v>22</v>
      </c>
    </row>
    <row r="4579" spans="1:19" ht="18" customHeight="1">
      <c r="A4579" s="66" t="s">
        <v>22</v>
      </c>
      <c r="B4579" s="66" t="str">
        <f t="shared" si="256"/>
        <v>4579</v>
      </c>
      <c r="R4579" s="68" t="str">
        <f t="shared" si="257"/>
        <v/>
      </c>
      <c r="S4579" s="70" t="s">
        <v>22</v>
      </c>
    </row>
    <row r="4580" spans="1:19" ht="18" customHeight="1">
      <c r="A4580" s="66" t="s">
        <v>22</v>
      </c>
      <c r="B4580" s="66" t="str">
        <f t="shared" si="256"/>
        <v>4580</v>
      </c>
      <c r="R4580" s="68" t="str">
        <f t="shared" si="257"/>
        <v/>
      </c>
      <c r="S4580" s="70" t="s">
        <v>22</v>
      </c>
    </row>
    <row r="4581" spans="1:19" ht="18" customHeight="1">
      <c r="A4581" s="66" t="s">
        <v>22</v>
      </c>
      <c r="B4581" s="66" t="str">
        <f t="shared" si="256"/>
        <v>4581</v>
      </c>
      <c r="R4581" s="68" t="str">
        <f t="shared" si="257"/>
        <v/>
      </c>
      <c r="S4581" s="70" t="s">
        <v>22</v>
      </c>
    </row>
    <row r="4582" spans="1:19" ht="18" customHeight="1">
      <c r="A4582" s="66" t="s">
        <v>22</v>
      </c>
      <c r="B4582" s="66" t="str">
        <f t="shared" si="256"/>
        <v>4582</v>
      </c>
      <c r="R4582" s="68" t="str">
        <f t="shared" si="257"/>
        <v/>
      </c>
      <c r="S4582" s="70" t="s">
        <v>22</v>
      </c>
    </row>
    <row r="4583" spans="1:19" ht="18" customHeight="1">
      <c r="A4583" s="66" t="s">
        <v>22</v>
      </c>
      <c r="B4583" s="66" t="str">
        <f t="shared" si="256"/>
        <v>4583</v>
      </c>
      <c r="R4583" s="68" t="str">
        <f t="shared" si="257"/>
        <v/>
      </c>
      <c r="S4583" s="70" t="s">
        <v>22</v>
      </c>
    </row>
    <row r="4584" spans="1:19" ht="18" customHeight="1">
      <c r="A4584" s="66" t="s">
        <v>22</v>
      </c>
      <c r="B4584" s="66" t="str">
        <f t="shared" si="256"/>
        <v>4584</v>
      </c>
      <c r="R4584" s="68" t="str">
        <f t="shared" si="257"/>
        <v/>
      </c>
      <c r="S4584" s="70" t="s">
        <v>22</v>
      </c>
    </row>
    <row r="4585" spans="1:19" ht="18" customHeight="1">
      <c r="A4585" s="66" t="s">
        <v>22</v>
      </c>
      <c r="B4585" s="66" t="str">
        <f t="shared" si="256"/>
        <v>4585</v>
      </c>
      <c r="R4585" s="68" t="str">
        <f t="shared" si="257"/>
        <v/>
      </c>
      <c r="S4585" s="70" t="s">
        <v>22</v>
      </c>
    </row>
    <row r="4586" spans="1:19" ht="18" customHeight="1">
      <c r="A4586" s="66" t="s">
        <v>22</v>
      </c>
      <c r="B4586" s="66" t="str">
        <f t="shared" si="256"/>
        <v>4586</v>
      </c>
      <c r="R4586" s="68" t="str">
        <f t="shared" si="257"/>
        <v/>
      </c>
      <c r="S4586" s="70" t="s">
        <v>22</v>
      </c>
    </row>
    <row r="4587" spans="1:19" ht="18" customHeight="1">
      <c r="A4587" s="66" t="s">
        <v>22</v>
      </c>
      <c r="B4587" s="66" t="str">
        <f t="shared" si="256"/>
        <v>4587</v>
      </c>
      <c r="R4587" s="68" t="str">
        <f t="shared" si="257"/>
        <v/>
      </c>
      <c r="S4587" s="70" t="s">
        <v>22</v>
      </c>
    </row>
    <row r="4588" spans="1:19" ht="18" customHeight="1">
      <c r="A4588" s="66" t="s">
        <v>22</v>
      </c>
      <c r="B4588" s="66" t="str">
        <f t="shared" si="256"/>
        <v>4588</v>
      </c>
      <c r="R4588" s="68" t="str">
        <f t="shared" si="257"/>
        <v/>
      </c>
      <c r="S4588" s="70" t="s">
        <v>22</v>
      </c>
    </row>
    <row r="4589" spans="1:19" ht="18" customHeight="1">
      <c r="A4589" s="66" t="s">
        <v>22</v>
      </c>
      <c r="B4589" s="66" t="str">
        <f t="shared" si="256"/>
        <v>4589</v>
      </c>
      <c r="R4589" s="68" t="str">
        <f t="shared" si="257"/>
        <v/>
      </c>
      <c r="S4589" s="70" t="s">
        <v>22</v>
      </c>
    </row>
    <row r="4590" spans="1:19" ht="18" customHeight="1">
      <c r="A4590" s="66" t="s">
        <v>22</v>
      </c>
      <c r="B4590" s="66" t="str">
        <f t="shared" si="256"/>
        <v>4590</v>
      </c>
      <c r="R4590" s="68" t="str">
        <f t="shared" si="257"/>
        <v/>
      </c>
      <c r="S4590" s="70" t="s">
        <v>22</v>
      </c>
    </row>
    <row r="4591" spans="1:19" ht="18" customHeight="1">
      <c r="A4591" s="66" t="s">
        <v>22</v>
      </c>
      <c r="B4591" s="66" t="str">
        <f t="shared" si="256"/>
        <v>4591</v>
      </c>
      <c r="R4591" s="68" t="str">
        <f t="shared" si="257"/>
        <v/>
      </c>
      <c r="S4591" s="70" t="s">
        <v>22</v>
      </c>
    </row>
    <row r="4592" spans="1:19" ht="18" customHeight="1">
      <c r="A4592" s="66" t="s">
        <v>22</v>
      </c>
      <c r="B4592" s="66" t="str">
        <f t="shared" si="256"/>
        <v>4592</v>
      </c>
      <c r="R4592" s="68" t="str">
        <f t="shared" si="257"/>
        <v/>
      </c>
      <c r="S4592" s="70" t="s">
        <v>22</v>
      </c>
    </row>
    <row r="4593" spans="1:19" ht="18" customHeight="1">
      <c r="A4593" s="66" t="s">
        <v>22</v>
      </c>
      <c r="B4593" s="66" t="str">
        <f t="shared" si="256"/>
        <v>4593</v>
      </c>
      <c r="R4593" s="68" t="str">
        <f t="shared" si="257"/>
        <v/>
      </c>
      <c r="S4593" s="70" t="s">
        <v>22</v>
      </c>
    </row>
    <row r="4594" spans="1:19" ht="18" customHeight="1">
      <c r="A4594" s="66" t="s">
        <v>22</v>
      </c>
      <c r="B4594" s="66" t="str">
        <f t="shared" si="256"/>
        <v>4594</v>
      </c>
      <c r="R4594" s="68" t="str">
        <f t="shared" si="257"/>
        <v/>
      </c>
      <c r="S4594" s="70" t="s">
        <v>22</v>
      </c>
    </row>
    <row r="4595" spans="1:19" ht="18" customHeight="1">
      <c r="A4595" s="66" t="s">
        <v>22</v>
      </c>
      <c r="B4595" s="66" t="str">
        <f t="shared" si="256"/>
        <v>4595</v>
      </c>
      <c r="R4595" s="68" t="str">
        <f t="shared" si="257"/>
        <v/>
      </c>
      <c r="S4595" s="70" t="s">
        <v>22</v>
      </c>
    </row>
    <row r="4596" spans="1:19" ht="18" customHeight="1">
      <c r="A4596" s="66" t="s">
        <v>22</v>
      </c>
      <c r="B4596" s="66" t="str">
        <f t="shared" si="256"/>
        <v>4596</v>
      </c>
      <c r="R4596" s="68" t="str">
        <f t="shared" si="257"/>
        <v/>
      </c>
      <c r="S4596" s="70" t="s">
        <v>22</v>
      </c>
    </row>
    <row r="4597" spans="1:19" ht="18" customHeight="1">
      <c r="A4597" s="66" t="s">
        <v>22</v>
      </c>
      <c r="B4597" s="66" t="str">
        <f t="shared" si="256"/>
        <v>4597</v>
      </c>
      <c r="R4597" s="68" t="str">
        <f t="shared" si="257"/>
        <v/>
      </c>
      <c r="S4597" s="70" t="s">
        <v>22</v>
      </c>
    </row>
    <row r="4598" spans="1:19" ht="18" customHeight="1">
      <c r="A4598" s="66" t="s">
        <v>22</v>
      </c>
      <c r="B4598" s="66" t="str">
        <f t="shared" si="256"/>
        <v>4598</v>
      </c>
      <c r="R4598" s="68" t="str">
        <f t="shared" si="257"/>
        <v/>
      </c>
      <c r="S4598" s="70" t="s">
        <v>22</v>
      </c>
    </row>
    <row r="4599" spans="1:19" ht="18" customHeight="1">
      <c r="A4599" s="66" t="s">
        <v>22</v>
      </c>
      <c r="B4599" s="66" t="str">
        <f t="shared" si="256"/>
        <v>4599</v>
      </c>
      <c r="R4599" s="68" t="str">
        <f t="shared" si="257"/>
        <v/>
      </c>
      <c r="S4599" s="70" t="s">
        <v>22</v>
      </c>
    </row>
    <row r="4600" spans="1:19" ht="18" customHeight="1">
      <c r="A4600" s="66" t="s">
        <v>22</v>
      </c>
      <c r="B4600" s="66" t="str">
        <f t="shared" si="256"/>
        <v>4600</v>
      </c>
      <c r="R4600" s="68" t="str">
        <f t="shared" si="257"/>
        <v/>
      </c>
      <c r="S4600" s="70" t="s">
        <v>22</v>
      </c>
    </row>
    <row r="4601" spans="1:19" ht="18" customHeight="1">
      <c r="A4601" s="66" t="s">
        <v>22</v>
      </c>
      <c r="B4601" s="66" t="str">
        <f t="shared" si="256"/>
        <v>4601</v>
      </c>
      <c r="R4601" s="68" t="str">
        <f t="shared" si="257"/>
        <v/>
      </c>
      <c r="S4601" s="70" t="s">
        <v>22</v>
      </c>
    </row>
    <row r="4602" spans="1:19" ht="18" customHeight="1">
      <c r="A4602" s="66" t="s">
        <v>22</v>
      </c>
      <c r="B4602" s="66" t="str">
        <f t="shared" si="256"/>
        <v>4602</v>
      </c>
      <c r="R4602" s="68" t="str">
        <f t="shared" si="257"/>
        <v/>
      </c>
      <c r="S4602" s="70" t="s">
        <v>22</v>
      </c>
    </row>
    <row r="4603" spans="1:19" ht="18" customHeight="1">
      <c r="A4603" s="66" t="s">
        <v>22</v>
      </c>
      <c r="B4603" s="66" t="str">
        <f t="shared" si="256"/>
        <v>4603</v>
      </c>
      <c r="R4603" s="68" t="str">
        <f t="shared" si="257"/>
        <v/>
      </c>
      <c r="S4603" s="70" t="s">
        <v>22</v>
      </c>
    </row>
    <row r="4604" spans="1:19" ht="18" customHeight="1">
      <c r="A4604" s="66" t="s">
        <v>22</v>
      </c>
      <c r="B4604" s="66" t="str">
        <f t="shared" si="256"/>
        <v>4604</v>
      </c>
      <c r="R4604" s="68" t="str">
        <f t="shared" si="257"/>
        <v/>
      </c>
      <c r="S4604" s="70" t="s">
        <v>22</v>
      </c>
    </row>
    <row r="4605" spans="1:19" ht="18" customHeight="1">
      <c r="A4605" s="66" t="s">
        <v>22</v>
      </c>
      <c r="B4605" s="66" t="str">
        <f t="shared" si="256"/>
        <v>4605</v>
      </c>
      <c r="R4605" s="68" t="str">
        <f t="shared" si="257"/>
        <v/>
      </c>
      <c r="S4605" s="70" t="s">
        <v>22</v>
      </c>
    </row>
    <row r="4606" spans="1:19" ht="18" customHeight="1">
      <c r="A4606" s="66" t="s">
        <v>22</v>
      </c>
      <c r="B4606" s="66" t="str">
        <f t="shared" si="256"/>
        <v>4606</v>
      </c>
      <c r="R4606" s="68" t="str">
        <f t="shared" si="257"/>
        <v/>
      </c>
      <c r="S4606" s="70" t="s">
        <v>22</v>
      </c>
    </row>
    <row r="4607" spans="1:19" ht="18" customHeight="1">
      <c r="A4607" s="66" t="s">
        <v>22</v>
      </c>
      <c r="B4607" s="66" t="str">
        <f t="shared" si="256"/>
        <v>4607</v>
      </c>
      <c r="R4607" s="68" t="str">
        <f t="shared" si="257"/>
        <v/>
      </c>
      <c r="S4607" s="70" t="s">
        <v>22</v>
      </c>
    </row>
    <row r="4608" spans="1:19" ht="18" customHeight="1">
      <c r="A4608" s="66" t="s">
        <v>22</v>
      </c>
      <c r="B4608" s="66" t="str">
        <f t="shared" si="256"/>
        <v>4608</v>
      </c>
      <c r="R4608" s="68" t="str">
        <f t="shared" si="257"/>
        <v/>
      </c>
      <c r="S4608" s="70" t="s">
        <v>22</v>
      </c>
    </row>
    <row r="4609" spans="1:19" ht="18" customHeight="1">
      <c r="A4609" s="66" t="s">
        <v>22</v>
      </c>
      <c r="B4609" s="66" t="str">
        <f t="shared" si="256"/>
        <v>4609</v>
      </c>
      <c r="R4609" s="68" t="str">
        <f t="shared" si="257"/>
        <v/>
      </c>
      <c r="S4609" s="70" t="s">
        <v>22</v>
      </c>
    </row>
    <row r="4610" spans="1:19" ht="18" customHeight="1">
      <c r="A4610" s="66" t="s">
        <v>22</v>
      </c>
      <c r="B4610" s="66" t="str">
        <f t="shared" si="256"/>
        <v>4610</v>
      </c>
      <c r="R4610" s="68" t="str">
        <f t="shared" si="257"/>
        <v/>
      </c>
      <c r="S4610" s="70" t="s">
        <v>22</v>
      </c>
    </row>
    <row r="4611" spans="1:19" ht="18" customHeight="1">
      <c r="A4611" s="66" t="s">
        <v>22</v>
      </c>
      <c r="B4611" s="66" t="str">
        <f t="shared" si="256"/>
        <v>4611</v>
      </c>
      <c r="R4611" s="68" t="str">
        <f t="shared" si="257"/>
        <v/>
      </c>
      <c r="S4611" s="70" t="s">
        <v>22</v>
      </c>
    </row>
    <row r="4612" spans="1:19" ht="18" customHeight="1">
      <c r="A4612" s="66" t="s">
        <v>22</v>
      </c>
      <c r="B4612" s="66" t="str">
        <f t="shared" ref="B4612:B4675" si="258">ROW(S4612)&amp;S4612</f>
        <v>4612</v>
      </c>
      <c r="R4612" s="68" t="str">
        <f t="shared" si="257"/>
        <v/>
      </c>
      <c r="S4612" s="70" t="s">
        <v>22</v>
      </c>
    </row>
    <row r="4613" spans="1:19" ht="18" customHeight="1">
      <c r="A4613" s="66" t="s">
        <v>22</v>
      </c>
      <c r="B4613" s="66" t="str">
        <f t="shared" si="258"/>
        <v>4613</v>
      </c>
      <c r="R4613" s="68" t="str">
        <f t="shared" ref="R4613:R4676" si="259">IF(J4613="","",J4613*Q4613)</f>
        <v/>
      </c>
      <c r="S4613" s="70" t="s">
        <v>22</v>
      </c>
    </row>
    <row r="4614" spans="1:19" ht="18" customHeight="1">
      <c r="A4614" s="66" t="s">
        <v>22</v>
      </c>
      <c r="B4614" s="66" t="str">
        <f t="shared" si="258"/>
        <v>4614</v>
      </c>
      <c r="R4614" s="68" t="str">
        <f t="shared" si="259"/>
        <v/>
      </c>
      <c r="S4614" s="70" t="s">
        <v>22</v>
      </c>
    </row>
    <row r="4615" spans="1:19" ht="18" customHeight="1">
      <c r="A4615" s="66" t="s">
        <v>22</v>
      </c>
      <c r="B4615" s="66" t="str">
        <f t="shared" si="258"/>
        <v>4615</v>
      </c>
      <c r="R4615" s="68" t="str">
        <f t="shared" si="259"/>
        <v/>
      </c>
      <c r="S4615" s="70" t="s">
        <v>22</v>
      </c>
    </row>
    <row r="4616" spans="1:19" ht="18" customHeight="1">
      <c r="A4616" s="66" t="s">
        <v>22</v>
      </c>
      <c r="B4616" s="66" t="str">
        <f t="shared" si="258"/>
        <v>4616</v>
      </c>
      <c r="R4616" s="68" t="str">
        <f t="shared" si="259"/>
        <v/>
      </c>
      <c r="S4616" s="70" t="s">
        <v>22</v>
      </c>
    </row>
    <row r="4617" spans="1:19" ht="18" customHeight="1">
      <c r="A4617" s="66" t="s">
        <v>22</v>
      </c>
      <c r="B4617" s="66" t="str">
        <f t="shared" si="258"/>
        <v>4617</v>
      </c>
      <c r="R4617" s="68" t="str">
        <f t="shared" si="259"/>
        <v/>
      </c>
      <c r="S4617" s="70" t="s">
        <v>22</v>
      </c>
    </row>
    <row r="4618" spans="1:19" ht="18" customHeight="1">
      <c r="A4618" s="66" t="s">
        <v>22</v>
      </c>
      <c r="B4618" s="66" t="str">
        <f t="shared" si="258"/>
        <v>4618</v>
      </c>
      <c r="R4618" s="68" t="str">
        <f t="shared" si="259"/>
        <v/>
      </c>
      <c r="S4618" s="70" t="s">
        <v>22</v>
      </c>
    </row>
    <row r="4619" spans="1:19" ht="18" customHeight="1">
      <c r="A4619" s="66" t="s">
        <v>22</v>
      </c>
      <c r="B4619" s="66" t="str">
        <f t="shared" si="258"/>
        <v>4619</v>
      </c>
      <c r="R4619" s="68" t="str">
        <f t="shared" si="259"/>
        <v/>
      </c>
      <c r="S4619" s="70" t="s">
        <v>22</v>
      </c>
    </row>
    <row r="4620" spans="1:19" ht="18" customHeight="1">
      <c r="A4620" s="66" t="s">
        <v>22</v>
      </c>
      <c r="B4620" s="66" t="str">
        <f t="shared" si="258"/>
        <v>4620</v>
      </c>
      <c r="R4620" s="68" t="str">
        <f t="shared" si="259"/>
        <v/>
      </c>
      <c r="S4620" s="70" t="s">
        <v>22</v>
      </c>
    </row>
    <row r="4621" spans="1:19" ht="18" customHeight="1">
      <c r="A4621" s="66" t="s">
        <v>22</v>
      </c>
      <c r="B4621" s="66" t="str">
        <f t="shared" si="258"/>
        <v>4621</v>
      </c>
      <c r="R4621" s="68" t="str">
        <f t="shared" si="259"/>
        <v/>
      </c>
      <c r="S4621" s="70" t="s">
        <v>22</v>
      </c>
    </row>
    <row r="4622" spans="1:19" ht="18" customHeight="1">
      <c r="A4622" s="66" t="s">
        <v>22</v>
      </c>
      <c r="B4622" s="66" t="str">
        <f t="shared" si="258"/>
        <v>4622</v>
      </c>
      <c r="R4622" s="68" t="str">
        <f t="shared" si="259"/>
        <v/>
      </c>
      <c r="S4622" s="70" t="s">
        <v>22</v>
      </c>
    </row>
    <row r="4623" spans="1:19" ht="18" customHeight="1">
      <c r="A4623" s="66" t="s">
        <v>22</v>
      </c>
      <c r="B4623" s="66" t="str">
        <f t="shared" si="258"/>
        <v>4623</v>
      </c>
      <c r="R4623" s="68" t="str">
        <f t="shared" si="259"/>
        <v/>
      </c>
      <c r="S4623" s="70" t="s">
        <v>22</v>
      </c>
    </row>
    <row r="4624" spans="1:19" ht="18" customHeight="1">
      <c r="A4624" s="66" t="s">
        <v>22</v>
      </c>
      <c r="B4624" s="66" t="str">
        <f t="shared" si="258"/>
        <v>4624</v>
      </c>
      <c r="R4624" s="68" t="str">
        <f t="shared" si="259"/>
        <v/>
      </c>
      <c r="S4624" s="70" t="s">
        <v>22</v>
      </c>
    </row>
    <row r="4625" spans="1:19" ht="18" customHeight="1">
      <c r="A4625" s="66" t="s">
        <v>22</v>
      </c>
      <c r="B4625" s="66" t="str">
        <f t="shared" si="258"/>
        <v>4625</v>
      </c>
      <c r="R4625" s="68" t="str">
        <f t="shared" si="259"/>
        <v/>
      </c>
      <c r="S4625" s="70" t="s">
        <v>22</v>
      </c>
    </row>
    <row r="4626" spans="1:19" ht="18" customHeight="1">
      <c r="A4626" s="66" t="s">
        <v>22</v>
      </c>
      <c r="B4626" s="66" t="str">
        <f t="shared" si="258"/>
        <v>4626</v>
      </c>
      <c r="R4626" s="68" t="str">
        <f t="shared" si="259"/>
        <v/>
      </c>
      <c r="S4626" s="70" t="s">
        <v>22</v>
      </c>
    </row>
    <row r="4627" spans="1:19" ht="18" customHeight="1">
      <c r="A4627" s="66" t="s">
        <v>22</v>
      </c>
      <c r="B4627" s="66" t="str">
        <f t="shared" si="258"/>
        <v>4627</v>
      </c>
      <c r="R4627" s="68" t="str">
        <f t="shared" si="259"/>
        <v/>
      </c>
      <c r="S4627" s="70" t="s">
        <v>22</v>
      </c>
    </row>
    <row r="4628" spans="1:19" ht="18" customHeight="1">
      <c r="A4628" s="66" t="s">
        <v>22</v>
      </c>
      <c r="B4628" s="66" t="str">
        <f t="shared" si="258"/>
        <v>4628</v>
      </c>
      <c r="R4628" s="68" t="str">
        <f t="shared" si="259"/>
        <v/>
      </c>
      <c r="S4628" s="70" t="s">
        <v>22</v>
      </c>
    </row>
    <row r="4629" spans="1:19" ht="18" customHeight="1">
      <c r="A4629" s="66" t="s">
        <v>22</v>
      </c>
      <c r="B4629" s="66" t="str">
        <f t="shared" si="258"/>
        <v>4629</v>
      </c>
      <c r="R4629" s="68" t="str">
        <f t="shared" si="259"/>
        <v/>
      </c>
      <c r="S4629" s="70" t="s">
        <v>22</v>
      </c>
    </row>
    <row r="4630" spans="1:19" ht="18" customHeight="1">
      <c r="A4630" s="66" t="s">
        <v>22</v>
      </c>
      <c r="B4630" s="66" t="str">
        <f t="shared" si="258"/>
        <v>4630</v>
      </c>
      <c r="R4630" s="68" t="str">
        <f t="shared" si="259"/>
        <v/>
      </c>
      <c r="S4630" s="70" t="s">
        <v>22</v>
      </c>
    </row>
    <row r="4631" spans="1:19" ht="18" customHeight="1">
      <c r="A4631" s="66" t="s">
        <v>22</v>
      </c>
      <c r="B4631" s="66" t="str">
        <f t="shared" si="258"/>
        <v>4631</v>
      </c>
      <c r="R4631" s="68" t="str">
        <f t="shared" si="259"/>
        <v/>
      </c>
      <c r="S4631" s="70" t="s">
        <v>22</v>
      </c>
    </row>
    <row r="4632" spans="1:19" ht="18" customHeight="1">
      <c r="A4632" s="66" t="s">
        <v>22</v>
      </c>
      <c r="B4632" s="66" t="str">
        <f t="shared" si="258"/>
        <v>4632</v>
      </c>
      <c r="R4632" s="68" t="str">
        <f t="shared" si="259"/>
        <v/>
      </c>
      <c r="S4632" s="70" t="s">
        <v>22</v>
      </c>
    </row>
    <row r="4633" spans="1:19" ht="18" customHeight="1">
      <c r="A4633" s="66" t="s">
        <v>22</v>
      </c>
      <c r="B4633" s="66" t="str">
        <f t="shared" si="258"/>
        <v>4633</v>
      </c>
      <c r="R4633" s="68" t="str">
        <f t="shared" si="259"/>
        <v/>
      </c>
      <c r="S4633" s="70" t="s">
        <v>22</v>
      </c>
    </row>
    <row r="4634" spans="1:19" ht="18" customHeight="1">
      <c r="A4634" s="66" t="s">
        <v>22</v>
      </c>
      <c r="B4634" s="66" t="str">
        <f t="shared" si="258"/>
        <v>4634</v>
      </c>
      <c r="R4634" s="68" t="str">
        <f t="shared" si="259"/>
        <v/>
      </c>
      <c r="S4634" s="70" t="s">
        <v>22</v>
      </c>
    </row>
    <row r="4635" spans="1:19" ht="18" customHeight="1">
      <c r="A4635" s="66" t="s">
        <v>22</v>
      </c>
      <c r="B4635" s="66" t="str">
        <f t="shared" si="258"/>
        <v>4635</v>
      </c>
      <c r="R4635" s="68" t="str">
        <f t="shared" si="259"/>
        <v/>
      </c>
      <c r="S4635" s="70" t="s">
        <v>22</v>
      </c>
    </row>
    <row r="4636" spans="1:19" ht="18" customHeight="1">
      <c r="A4636" s="66" t="s">
        <v>22</v>
      </c>
      <c r="B4636" s="66" t="str">
        <f t="shared" si="258"/>
        <v>4636</v>
      </c>
      <c r="R4636" s="68" t="str">
        <f t="shared" si="259"/>
        <v/>
      </c>
      <c r="S4636" s="70" t="s">
        <v>22</v>
      </c>
    </row>
    <row r="4637" spans="1:19" ht="18" customHeight="1">
      <c r="A4637" s="66" t="s">
        <v>22</v>
      </c>
      <c r="B4637" s="66" t="str">
        <f t="shared" si="258"/>
        <v>4637</v>
      </c>
      <c r="R4637" s="68" t="str">
        <f t="shared" si="259"/>
        <v/>
      </c>
      <c r="S4637" s="70" t="s">
        <v>22</v>
      </c>
    </row>
    <row r="4638" spans="1:19" ht="18" customHeight="1">
      <c r="A4638" s="66" t="s">
        <v>22</v>
      </c>
      <c r="B4638" s="66" t="str">
        <f t="shared" si="258"/>
        <v>4638</v>
      </c>
      <c r="R4638" s="68" t="str">
        <f t="shared" si="259"/>
        <v/>
      </c>
      <c r="S4638" s="70" t="s">
        <v>22</v>
      </c>
    </row>
    <row r="4639" spans="1:19" ht="18" customHeight="1">
      <c r="A4639" s="66" t="s">
        <v>22</v>
      </c>
      <c r="B4639" s="66" t="str">
        <f t="shared" si="258"/>
        <v>4639</v>
      </c>
      <c r="R4639" s="68" t="str">
        <f t="shared" si="259"/>
        <v/>
      </c>
      <c r="S4639" s="70" t="s">
        <v>22</v>
      </c>
    </row>
    <row r="4640" spans="1:19" ht="18" customHeight="1">
      <c r="A4640" s="66" t="s">
        <v>22</v>
      </c>
      <c r="B4640" s="66" t="str">
        <f t="shared" si="258"/>
        <v>4640</v>
      </c>
      <c r="R4640" s="68" t="str">
        <f t="shared" si="259"/>
        <v/>
      </c>
      <c r="S4640" s="70" t="s">
        <v>22</v>
      </c>
    </row>
    <row r="4641" spans="1:19" ht="18" customHeight="1">
      <c r="A4641" s="66" t="s">
        <v>22</v>
      </c>
      <c r="B4641" s="66" t="str">
        <f t="shared" si="258"/>
        <v>4641</v>
      </c>
      <c r="R4641" s="68" t="str">
        <f t="shared" si="259"/>
        <v/>
      </c>
      <c r="S4641" s="70" t="s">
        <v>22</v>
      </c>
    </row>
    <row r="4642" spans="1:19" ht="18" customHeight="1">
      <c r="A4642" s="66" t="s">
        <v>22</v>
      </c>
      <c r="B4642" s="66" t="str">
        <f t="shared" si="258"/>
        <v>4642</v>
      </c>
      <c r="R4642" s="68" t="str">
        <f t="shared" si="259"/>
        <v/>
      </c>
      <c r="S4642" s="70" t="s">
        <v>22</v>
      </c>
    </row>
    <row r="4643" spans="1:19" ht="18" customHeight="1">
      <c r="A4643" s="66" t="s">
        <v>22</v>
      </c>
      <c r="B4643" s="66" t="str">
        <f t="shared" si="258"/>
        <v>4643</v>
      </c>
      <c r="R4643" s="68" t="str">
        <f t="shared" si="259"/>
        <v/>
      </c>
      <c r="S4643" s="70" t="s">
        <v>22</v>
      </c>
    </row>
    <row r="4644" spans="1:19" ht="18" customHeight="1">
      <c r="A4644" s="66" t="s">
        <v>22</v>
      </c>
      <c r="B4644" s="66" t="str">
        <f t="shared" si="258"/>
        <v>4644</v>
      </c>
      <c r="R4644" s="68" t="str">
        <f t="shared" si="259"/>
        <v/>
      </c>
      <c r="S4644" s="70" t="s">
        <v>22</v>
      </c>
    </row>
    <row r="4645" spans="1:19" ht="18" customHeight="1">
      <c r="A4645" s="66" t="s">
        <v>22</v>
      </c>
      <c r="B4645" s="66" t="str">
        <f t="shared" si="258"/>
        <v>4645</v>
      </c>
      <c r="R4645" s="68" t="str">
        <f t="shared" si="259"/>
        <v/>
      </c>
      <c r="S4645" s="70" t="s">
        <v>22</v>
      </c>
    </row>
    <row r="4646" spans="1:19" ht="18" customHeight="1">
      <c r="A4646" s="66" t="s">
        <v>22</v>
      </c>
      <c r="B4646" s="66" t="str">
        <f t="shared" si="258"/>
        <v>4646</v>
      </c>
      <c r="R4646" s="68" t="str">
        <f t="shared" si="259"/>
        <v/>
      </c>
      <c r="S4646" s="70" t="s">
        <v>22</v>
      </c>
    </row>
    <row r="4647" spans="1:19" ht="18" customHeight="1">
      <c r="A4647" s="66" t="s">
        <v>22</v>
      </c>
      <c r="B4647" s="66" t="str">
        <f t="shared" si="258"/>
        <v>4647</v>
      </c>
      <c r="R4647" s="68" t="str">
        <f t="shared" si="259"/>
        <v/>
      </c>
      <c r="S4647" s="70" t="s">
        <v>22</v>
      </c>
    </row>
    <row r="4648" spans="1:19" ht="18" customHeight="1">
      <c r="A4648" s="66" t="s">
        <v>22</v>
      </c>
      <c r="B4648" s="66" t="str">
        <f t="shared" si="258"/>
        <v>4648</v>
      </c>
      <c r="R4648" s="68" t="str">
        <f t="shared" si="259"/>
        <v/>
      </c>
      <c r="S4648" s="70" t="s">
        <v>22</v>
      </c>
    </row>
    <row r="4649" spans="1:19" ht="18" customHeight="1">
      <c r="A4649" s="66" t="s">
        <v>22</v>
      </c>
      <c r="B4649" s="66" t="str">
        <f t="shared" si="258"/>
        <v>4649</v>
      </c>
      <c r="R4649" s="68" t="str">
        <f t="shared" si="259"/>
        <v/>
      </c>
      <c r="S4649" s="70" t="s">
        <v>22</v>
      </c>
    </row>
    <row r="4650" spans="1:19" ht="18" customHeight="1">
      <c r="A4650" s="66" t="s">
        <v>22</v>
      </c>
      <c r="B4650" s="66" t="str">
        <f t="shared" si="258"/>
        <v>4650</v>
      </c>
      <c r="R4650" s="68" t="str">
        <f t="shared" si="259"/>
        <v/>
      </c>
      <c r="S4650" s="70" t="s">
        <v>22</v>
      </c>
    </row>
    <row r="4651" spans="1:19" ht="18" customHeight="1">
      <c r="A4651" s="66" t="s">
        <v>22</v>
      </c>
      <c r="B4651" s="66" t="str">
        <f t="shared" si="258"/>
        <v>4651</v>
      </c>
      <c r="R4651" s="68" t="str">
        <f t="shared" si="259"/>
        <v/>
      </c>
      <c r="S4651" s="70" t="s">
        <v>22</v>
      </c>
    </row>
    <row r="4652" spans="1:19" ht="18" customHeight="1">
      <c r="A4652" s="66" t="s">
        <v>22</v>
      </c>
      <c r="B4652" s="66" t="str">
        <f t="shared" si="258"/>
        <v>4652</v>
      </c>
      <c r="R4652" s="68" t="str">
        <f t="shared" si="259"/>
        <v/>
      </c>
      <c r="S4652" s="70" t="s">
        <v>22</v>
      </c>
    </row>
    <row r="4653" spans="1:19" ht="18" customHeight="1">
      <c r="A4653" s="66" t="s">
        <v>22</v>
      </c>
      <c r="B4653" s="66" t="str">
        <f t="shared" si="258"/>
        <v>4653</v>
      </c>
      <c r="R4653" s="68" t="str">
        <f t="shared" si="259"/>
        <v/>
      </c>
      <c r="S4653" s="70" t="s">
        <v>22</v>
      </c>
    </row>
    <row r="4654" spans="1:19" ht="18" customHeight="1">
      <c r="A4654" s="66" t="s">
        <v>22</v>
      </c>
      <c r="B4654" s="66" t="str">
        <f t="shared" si="258"/>
        <v>4654</v>
      </c>
      <c r="R4654" s="68" t="str">
        <f t="shared" si="259"/>
        <v/>
      </c>
      <c r="S4654" s="70" t="s">
        <v>22</v>
      </c>
    </row>
    <row r="4655" spans="1:19" ht="18" customHeight="1">
      <c r="A4655" s="66" t="s">
        <v>22</v>
      </c>
      <c r="B4655" s="66" t="str">
        <f t="shared" si="258"/>
        <v>4655</v>
      </c>
      <c r="R4655" s="68" t="str">
        <f t="shared" si="259"/>
        <v/>
      </c>
      <c r="S4655" s="70" t="s">
        <v>22</v>
      </c>
    </row>
    <row r="4656" spans="1:19" ht="18" customHeight="1">
      <c r="A4656" s="66" t="s">
        <v>22</v>
      </c>
      <c r="B4656" s="66" t="str">
        <f t="shared" si="258"/>
        <v>4656</v>
      </c>
      <c r="R4656" s="68" t="str">
        <f t="shared" si="259"/>
        <v/>
      </c>
      <c r="S4656" s="70" t="s">
        <v>22</v>
      </c>
    </row>
    <row r="4657" spans="1:19" ht="18" customHeight="1">
      <c r="A4657" s="66" t="s">
        <v>22</v>
      </c>
      <c r="B4657" s="66" t="str">
        <f t="shared" si="258"/>
        <v>4657</v>
      </c>
      <c r="R4657" s="68" t="str">
        <f t="shared" si="259"/>
        <v/>
      </c>
      <c r="S4657" s="70" t="s">
        <v>22</v>
      </c>
    </row>
    <row r="4658" spans="1:19" ht="18" customHeight="1">
      <c r="A4658" s="66" t="s">
        <v>22</v>
      </c>
      <c r="B4658" s="66" t="str">
        <f t="shared" si="258"/>
        <v>4658</v>
      </c>
      <c r="R4658" s="68" t="str">
        <f t="shared" si="259"/>
        <v/>
      </c>
      <c r="S4658" s="70" t="s">
        <v>22</v>
      </c>
    </row>
    <row r="4659" spans="1:19" ht="18" customHeight="1">
      <c r="A4659" s="66" t="s">
        <v>22</v>
      </c>
      <c r="B4659" s="66" t="str">
        <f t="shared" si="258"/>
        <v>4659</v>
      </c>
      <c r="R4659" s="68" t="str">
        <f t="shared" si="259"/>
        <v/>
      </c>
      <c r="S4659" s="70" t="s">
        <v>22</v>
      </c>
    </row>
    <row r="4660" spans="1:19" ht="18" customHeight="1">
      <c r="A4660" s="66" t="s">
        <v>22</v>
      </c>
      <c r="B4660" s="66" t="str">
        <f t="shared" si="258"/>
        <v>4660</v>
      </c>
      <c r="R4660" s="68" t="str">
        <f t="shared" si="259"/>
        <v/>
      </c>
      <c r="S4660" s="70" t="s">
        <v>22</v>
      </c>
    </row>
    <row r="4661" spans="1:19" ht="18" customHeight="1">
      <c r="A4661" s="66" t="s">
        <v>22</v>
      </c>
      <c r="B4661" s="66" t="str">
        <f t="shared" si="258"/>
        <v>4661</v>
      </c>
      <c r="R4661" s="68" t="str">
        <f t="shared" si="259"/>
        <v/>
      </c>
      <c r="S4661" s="70" t="s">
        <v>22</v>
      </c>
    </row>
    <row r="4662" spans="1:19" ht="18" customHeight="1">
      <c r="A4662" s="66" t="s">
        <v>22</v>
      </c>
      <c r="B4662" s="66" t="str">
        <f t="shared" si="258"/>
        <v>4662</v>
      </c>
      <c r="R4662" s="68" t="str">
        <f t="shared" si="259"/>
        <v/>
      </c>
      <c r="S4662" s="70" t="s">
        <v>22</v>
      </c>
    </row>
    <row r="4663" spans="1:19" ht="18" customHeight="1">
      <c r="A4663" s="66" t="s">
        <v>22</v>
      </c>
      <c r="B4663" s="66" t="str">
        <f t="shared" si="258"/>
        <v>4663</v>
      </c>
      <c r="R4663" s="68" t="str">
        <f t="shared" si="259"/>
        <v/>
      </c>
      <c r="S4663" s="70" t="s">
        <v>22</v>
      </c>
    </row>
    <row r="4664" spans="1:19" ht="18" customHeight="1">
      <c r="A4664" s="66" t="s">
        <v>22</v>
      </c>
      <c r="B4664" s="66" t="str">
        <f t="shared" si="258"/>
        <v>4664</v>
      </c>
      <c r="R4664" s="68" t="str">
        <f t="shared" si="259"/>
        <v/>
      </c>
      <c r="S4664" s="70" t="s">
        <v>22</v>
      </c>
    </row>
    <row r="4665" spans="1:19" ht="18" customHeight="1">
      <c r="A4665" s="66" t="s">
        <v>22</v>
      </c>
      <c r="B4665" s="66" t="str">
        <f t="shared" si="258"/>
        <v>4665</v>
      </c>
      <c r="R4665" s="68" t="str">
        <f t="shared" si="259"/>
        <v/>
      </c>
      <c r="S4665" s="70" t="s">
        <v>22</v>
      </c>
    </row>
    <row r="4666" spans="1:19" ht="18" customHeight="1">
      <c r="A4666" s="66" t="s">
        <v>22</v>
      </c>
      <c r="B4666" s="66" t="str">
        <f t="shared" si="258"/>
        <v>4666</v>
      </c>
      <c r="R4666" s="68" t="str">
        <f t="shared" si="259"/>
        <v/>
      </c>
      <c r="S4666" s="70" t="s">
        <v>22</v>
      </c>
    </row>
    <row r="4667" spans="1:19" ht="18" customHeight="1">
      <c r="A4667" s="66" t="s">
        <v>22</v>
      </c>
      <c r="B4667" s="66" t="str">
        <f t="shared" si="258"/>
        <v>4667</v>
      </c>
      <c r="R4667" s="68" t="str">
        <f t="shared" si="259"/>
        <v/>
      </c>
      <c r="S4667" s="70" t="s">
        <v>22</v>
      </c>
    </row>
    <row r="4668" spans="1:19" ht="18" customHeight="1">
      <c r="A4668" s="66" t="s">
        <v>22</v>
      </c>
      <c r="B4668" s="66" t="str">
        <f t="shared" si="258"/>
        <v>4668</v>
      </c>
      <c r="R4668" s="68" t="str">
        <f t="shared" si="259"/>
        <v/>
      </c>
      <c r="S4668" s="70" t="s">
        <v>22</v>
      </c>
    </row>
    <row r="4669" spans="1:19" ht="18" customHeight="1">
      <c r="A4669" s="66" t="s">
        <v>22</v>
      </c>
      <c r="B4669" s="66" t="str">
        <f t="shared" si="258"/>
        <v>4669</v>
      </c>
      <c r="R4669" s="68" t="str">
        <f t="shared" si="259"/>
        <v/>
      </c>
      <c r="S4669" s="70" t="s">
        <v>22</v>
      </c>
    </row>
    <row r="4670" spans="1:19" ht="18" customHeight="1">
      <c r="A4670" s="66" t="s">
        <v>22</v>
      </c>
      <c r="B4670" s="66" t="str">
        <f t="shared" si="258"/>
        <v>4670</v>
      </c>
      <c r="R4670" s="68" t="str">
        <f t="shared" si="259"/>
        <v/>
      </c>
      <c r="S4670" s="70" t="s">
        <v>22</v>
      </c>
    </row>
    <row r="4671" spans="1:19" ht="18" customHeight="1">
      <c r="A4671" s="66" t="s">
        <v>22</v>
      </c>
      <c r="B4671" s="66" t="str">
        <f t="shared" si="258"/>
        <v>4671</v>
      </c>
      <c r="R4671" s="68" t="str">
        <f t="shared" si="259"/>
        <v/>
      </c>
      <c r="S4671" s="70" t="s">
        <v>22</v>
      </c>
    </row>
    <row r="4672" spans="1:19" ht="18" customHeight="1">
      <c r="A4672" s="66" t="s">
        <v>22</v>
      </c>
      <c r="B4672" s="66" t="str">
        <f t="shared" si="258"/>
        <v>4672</v>
      </c>
      <c r="R4672" s="68" t="str">
        <f t="shared" si="259"/>
        <v/>
      </c>
      <c r="S4672" s="70" t="s">
        <v>22</v>
      </c>
    </row>
    <row r="4673" spans="1:19" ht="18" customHeight="1">
      <c r="A4673" s="66" t="s">
        <v>22</v>
      </c>
      <c r="B4673" s="66" t="str">
        <f t="shared" si="258"/>
        <v>4673</v>
      </c>
      <c r="R4673" s="68" t="str">
        <f t="shared" si="259"/>
        <v/>
      </c>
      <c r="S4673" s="70" t="s">
        <v>22</v>
      </c>
    </row>
    <row r="4674" spans="1:19" ht="18" customHeight="1">
      <c r="A4674" s="66" t="s">
        <v>22</v>
      </c>
      <c r="B4674" s="66" t="str">
        <f t="shared" si="258"/>
        <v>4674</v>
      </c>
      <c r="R4674" s="68" t="str">
        <f t="shared" si="259"/>
        <v/>
      </c>
      <c r="S4674" s="70" t="s">
        <v>22</v>
      </c>
    </row>
    <row r="4675" spans="1:19" ht="18" customHeight="1">
      <c r="A4675" s="66" t="s">
        <v>22</v>
      </c>
      <c r="B4675" s="66" t="str">
        <f t="shared" si="258"/>
        <v>4675</v>
      </c>
      <c r="R4675" s="68" t="str">
        <f t="shared" si="259"/>
        <v/>
      </c>
      <c r="S4675" s="70" t="s">
        <v>22</v>
      </c>
    </row>
    <row r="4676" spans="1:19" ht="18" customHeight="1">
      <c r="A4676" s="66" t="s">
        <v>22</v>
      </c>
      <c r="B4676" s="66" t="str">
        <f t="shared" ref="B4676:B4739" si="260">ROW(S4676)&amp;S4676</f>
        <v>4676</v>
      </c>
      <c r="R4676" s="68" t="str">
        <f t="shared" si="259"/>
        <v/>
      </c>
      <c r="S4676" s="70" t="s">
        <v>22</v>
      </c>
    </row>
    <row r="4677" spans="1:19" ht="18" customHeight="1">
      <c r="A4677" s="66" t="s">
        <v>22</v>
      </c>
      <c r="B4677" s="66" t="str">
        <f t="shared" si="260"/>
        <v>4677</v>
      </c>
      <c r="R4677" s="68" t="str">
        <f t="shared" ref="R4677:R4740" si="261">IF(J4677="","",J4677*Q4677)</f>
        <v/>
      </c>
      <c r="S4677" s="70" t="s">
        <v>22</v>
      </c>
    </row>
    <row r="4678" spans="1:19" ht="18" customHeight="1">
      <c r="A4678" s="66" t="s">
        <v>22</v>
      </c>
      <c r="B4678" s="66" t="str">
        <f t="shared" si="260"/>
        <v>4678</v>
      </c>
      <c r="R4678" s="68" t="str">
        <f t="shared" si="261"/>
        <v/>
      </c>
      <c r="S4678" s="70" t="s">
        <v>22</v>
      </c>
    </row>
    <row r="4679" spans="1:19" ht="18" customHeight="1">
      <c r="A4679" s="66" t="s">
        <v>22</v>
      </c>
      <c r="B4679" s="66" t="str">
        <f t="shared" si="260"/>
        <v>4679</v>
      </c>
      <c r="R4679" s="68" t="str">
        <f t="shared" si="261"/>
        <v/>
      </c>
      <c r="S4679" s="70" t="s">
        <v>22</v>
      </c>
    </row>
    <row r="4680" spans="1:19" ht="18" customHeight="1">
      <c r="A4680" s="66" t="s">
        <v>22</v>
      </c>
      <c r="B4680" s="66" t="str">
        <f t="shared" si="260"/>
        <v>4680</v>
      </c>
      <c r="R4680" s="68" t="str">
        <f t="shared" si="261"/>
        <v/>
      </c>
      <c r="S4680" s="70" t="s">
        <v>22</v>
      </c>
    </row>
    <row r="4681" spans="1:19" ht="18" customHeight="1">
      <c r="A4681" s="66" t="s">
        <v>22</v>
      </c>
      <c r="B4681" s="66" t="str">
        <f t="shared" si="260"/>
        <v>4681</v>
      </c>
      <c r="R4681" s="68" t="str">
        <f t="shared" si="261"/>
        <v/>
      </c>
      <c r="S4681" s="70" t="s">
        <v>22</v>
      </c>
    </row>
    <row r="4682" spans="1:19" ht="18" customHeight="1">
      <c r="A4682" s="66" t="s">
        <v>22</v>
      </c>
      <c r="B4682" s="66" t="str">
        <f t="shared" si="260"/>
        <v>4682</v>
      </c>
      <c r="R4682" s="68" t="str">
        <f t="shared" si="261"/>
        <v/>
      </c>
      <c r="S4682" s="70" t="s">
        <v>22</v>
      </c>
    </row>
    <row r="4683" spans="1:19" ht="18" customHeight="1">
      <c r="A4683" s="66" t="s">
        <v>22</v>
      </c>
      <c r="B4683" s="66" t="str">
        <f t="shared" si="260"/>
        <v>4683</v>
      </c>
      <c r="R4683" s="68" t="str">
        <f t="shared" si="261"/>
        <v/>
      </c>
      <c r="S4683" s="70" t="s">
        <v>22</v>
      </c>
    </row>
    <row r="4684" spans="1:19" ht="18" customHeight="1">
      <c r="A4684" s="66" t="s">
        <v>22</v>
      </c>
      <c r="B4684" s="66" t="str">
        <f t="shared" si="260"/>
        <v>4684</v>
      </c>
      <c r="R4684" s="68" t="str">
        <f t="shared" si="261"/>
        <v/>
      </c>
      <c r="S4684" s="70" t="s">
        <v>22</v>
      </c>
    </row>
    <row r="4685" spans="1:19" ht="18" customHeight="1">
      <c r="A4685" s="66" t="s">
        <v>22</v>
      </c>
      <c r="B4685" s="66" t="str">
        <f t="shared" si="260"/>
        <v>4685</v>
      </c>
      <c r="R4685" s="68" t="str">
        <f t="shared" si="261"/>
        <v/>
      </c>
      <c r="S4685" s="70" t="s">
        <v>22</v>
      </c>
    </row>
    <row r="4686" spans="1:19" ht="18" customHeight="1">
      <c r="A4686" s="66" t="s">
        <v>22</v>
      </c>
      <c r="B4686" s="66" t="str">
        <f t="shared" si="260"/>
        <v>4686</v>
      </c>
      <c r="R4686" s="68" t="str">
        <f t="shared" si="261"/>
        <v/>
      </c>
      <c r="S4686" s="70" t="s">
        <v>22</v>
      </c>
    </row>
    <row r="4687" spans="1:19" ht="18" customHeight="1">
      <c r="A4687" s="66" t="s">
        <v>22</v>
      </c>
      <c r="B4687" s="66" t="str">
        <f t="shared" si="260"/>
        <v>4687</v>
      </c>
      <c r="R4687" s="68" t="str">
        <f t="shared" si="261"/>
        <v/>
      </c>
      <c r="S4687" s="70" t="s">
        <v>22</v>
      </c>
    </row>
    <row r="4688" spans="1:19" ht="18" customHeight="1">
      <c r="A4688" s="66" t="s">
        <v>22</v>
      </c>
      <c r="B4688" s="66" t="str">
        <f t="shared" si="260"/>
        <v>4688</v>
      </c>
      <c r="R4688" s="68" t="str">
        <f t="shared" si="261"/>
        <v/>
      </c>
      <c r="S4688" s="70" t="s">
        <v>22</v>
      </c>
    </row>
    <row r="4689" spans="1:19" ht="18" customHeight="1">
      <c r="A4689" s="66" t="s">
        <v>22</v>
      </c>
      <c r="B4689" s="66" t="str">
        <f t="shared" si="260"/>
        <v>4689</v>
      </c>
      <c r="R4689" s="68" t="str">
        <f t="shared" si="261"/>
        <v/>
      </c>
      <c r="S4689" s="70" t="s">
        <v>22</v>
      </c>
    </row>
    <row r="4690" spans="1:19" ht="18" customHeight="1">
      <c r="A4690" s="66" t="s">
        <v>22</v>
      </c>
      <c r="B4690" s="66" t="str">
        <f t="shared" si="260"/>
        <v>4690</v>
      </c>
      <c r="R4690" s="68" t="str">
        <f t="shared" si="261"/>
        <v/>
      </c>
      <c r="S4690" s="70" t="s">
        <v>22</v>
      </c>
    </row>
    <row r="4691" spans="1:19" ht="18" customHeight="1">
      <c r="A4691" s="66" t="s">
        <v>22</v>
      </c>
      <c r="B4691" s="66" t="str">
        <f t="shared" si="260"/>
        <v>4691</v>
      </c>
      <c r="R4691" s="68" t="str">
        <f t="shared" si="261"/>
        <v/>
      </c>
      <c r="S4691" s="70" t="s">
        <v>22</v>
      </c>
    </row>
    <row r="4692" spans="1:19" ht="18" customHeight="1">
      <c r="A4692" s="66" t="s">
        <v>22</v>
      </c>
      <c r="B4692" s="66" t="str">
        <f t="shared" si="260"/>
        <v>4692</v>
      </c>
      <c r="R4692" s="68" t="str">
        <f t="shared" si="261"/>
        <v/>
      </c>
      <c r="S4692" s="70" t="s">
        <v>22</v>
      </c>
    </row>
    <row r="4693" spans="1:19" ht="18" customHeight="1">
      <c r="A4693" s="66" t="s">
        <v>22</v>
      </c>
      <c r="B4693" s="66" t="str">
        <f t="shared" si="260"/>
        <v>4693</v>
      </c>
      <c r="R4693" s="68" t="str">
        <f t="shared" si="261"/>
        <v/>
      </c>
      <c r="S4693" s="70" t="s">
        <v>22</v>
      </c>
    </row>
    <row r="4694" spans="1:19" ht="18" customHeight="1">
      <c r="A4694" s="66" t="s">
        <v>22</v>
      </c>
      <c r="B4694" s="66" t="str">
        <f t="shared" si="260"/>
        <v>4694</v>
      </c>
      <c r="R4694" s="68" t="str">
        <f t="shared" si="261"/>
        <v/>
      </c>
      <c r="S4694" s="70" t="s">
        <v>22</v>
      </c>
    </row>
    <row r="4695" spans="1:19" ht="18" customHeight="1">
      <c r="A4695" s="66" t="s">
        <v>22</v>
      </c>
      <c r="B4695" s="66" t="str">
        <f t="shared" si="260"/>
        <v>4695</v>
      </c>
      <c r="R4695" s="68" t="str">
        <f t="shared" si="261"/>
        <v/>
      </c>
      <c r="S4695" s="70" t="s">
        <v>22</v>
      </c>
    </row>
    <row r="4696" spans="1:19" ht="18" customHeight="1">
      <c r="A4696" s="66" t="s">
        <v>22</v>
      </c>
      <c r="B4696" s="66" t="str">
        <f t="shared" si="260"/>
        <v>4696</v>
      </c>
      <c r="R4696" s="68" t="str">
        <f t="shared" si="261"/>
        <v/>
      </c>
      <c r="S4696" s="70" t="s">
        <v>22</v>
      </c>
    </row>
    <row r="4697" spans="1:19" ht="18" customHeight="1">
      <c r="A4697" s="66" t="s">
        <v>22</v>
      </c>
      <c r="B4697" s="66" t="str">
        <f t="shared" si="260"/>
        <v>4697</v>
      </c>
      <c r="R4697" s="68" t="str">
        <f t="shared" si="261"/>
        <v/>
      </c>
      <c r="S4697" s="70" t="s">
        <v>22</v>
      </c>
    </row>
    <row r="4698" spans="1:19" ht="18" customHeight="1">
      <c r="A4698" s="66" t="s">
        <v>22</v>
      </c>
      <c r="B4698" s="66" t="str">
        <f t="shared" si="260"/>
        <v>4698</v>
      </c>
      <c r="R4698" s="68" t="str">
        <f t="shared" si="261"/>
        <v/>
      </c>
      <c r="S4698" s="70" t="s">
        <v>22</v>
      </c>
    </row>
    <row r="4699" spans="1:19" ht="18" customHeight="1">
      <c r="A4699" s="66" t="s">
        <v>22</v>
      </c>
      <c r="B4699" s="66" t="str">
        <f t="shared" si="260"/>
        <v>4699</v>
      </c>
      <c r="R4699" s="68" t="str">
        <f t="shared" si="261"/>
        <v/>
      </c>
      <c r="S4699" s="70" t="s">
        <v>22</v>
      </c>
    </row>
    <row r="4700" spans="1:19" ht="18" customHeight="1">
      <c r="A4700" s="66" t="s">
        <v>22</v>
      </c>
      <c r="B4700" s="66" t="str">
        <f t="shared" si="260"/>
        <v>4700</v>
      </c>
      <c r="R4700" s="68" t="str">
        <f t="shared" si="261"/>
        <v/>
      </c>
      <c r="S4700" s="70" t="s">
        <v>22</v>
      </c>
    </row>
    <row r="4701" spans="1:19" ht="18" customHeight="1">
      <c r="A4701" s="66" t="s">
        <v>22</v>
      </c>
      <c r="B4701" s="66" t="str">
        <f t="shared" si="260"/>
        <v>4701</v>
      </c>
      <c r="R4701" s="68" t="str">
        <f t="shared" si="261"/>
        <v/>
      </c>
      <c r="S4701" s="70" t="s">
        <v>22</v>
      </c>
    </row>
    <row r="4702" spans="1:19" ht="18" customHeight="1">
      <c r="A4702" s="66" t="s">
        <v>22</v>
      </c>
      <c r="B4702" s="66" t="str">
        <f t="shared" si="260"/>
        <v>4702</v>
      </c>
      <c r="R4702" s="68" t="str">
        <f t="shared" si="261"/>
        <v/>
      </c>
      <c r="S4702" s="70" t="s">
        <v>22</v>
      </c>
    </row>
    <row r="4703" spans="1:19" ht="18" customHeight="1">
      <c r="A4703" s="66" t="s">
        <v>22</v>
      </c>
      <c r="B4703" s="66" t="str">
        <f t="shared" si="260"/>
        <v>4703</v>
      </c>
      <c r="R4703" s="68" t="str">
        <f t="shared" si="261"/>
        <v/>
      </c>
      <c r="S4703" s="70" t="s">
        <v>22</v>
      </c>
    </row>
    <row r="4704" spans="1:19" ht="18" customHeight="1">
      <c r="A4704" s="66" t="s">
        <v>22</v>
      </c>
      <c r="B4704" s="66" t="str">
        <f t="shared" si="260"/>
        <v>4704</v>
      </c>
      <c r="R4704" s="68" t="str">
        <f t="shared" si="261"/>
        <v/>
      </c>
      <c r="S4704" s="70" t="s">
        <v>22</v>
      </c>
    </row>
    <row r="4705" spans="1:19" ht="18" customHeight="1">
      <c r="A4705" s="66" t="s">
        <v>22</v>
      </c>
      <c r="B4705" s="66" t="str">
        <f t="shared" si="260"/>
        <v>4705</v>
      </c>
      <c r="R4705" s="68" t="str">
        <f t="shared" si="261"/>
        <v/>
      </c>
      <c r="S4705" s="70" t="s">
        <v>22</v>
      </c>
    </row>
    <row r="4706" spans="1:19" ht="18" customHeight="1">
      <c r="A4706" s="66" t="s">
        <v>22</v>
      </c>
      <c r="B4706" s="66" t="str">
        <f t="shared" si="260"/>
        <v>4706</v>
      </c>
      <c r="R4706" s="68" t="str">
        <f t="shared" si="261"/>
        <v/>
      </c>
      <c r="S4706" s="70" t="s">
        <v>22</v>
      </c>
    </row>
    <row r="4707" spans="1:19" ht="18" customHeight="1">
      <c r="A4707" s="66" t="s">
        <v>22</v>
      </c>
      <c r="B4707" s="66" t="str">
        <f t="shared" si="260"/>
        <v>4707</v>
      </c>
      <c r="R4707" s="68" t="str">
        <f t="shared" si="261"/>
        <v/>
      </c>
      <c r="S4707" s="70" t="s">
        <v>22</v>
      </c>
    </row>
    <row r="4708" spans="1:19" ht="18" customHeight="1">
      <c r="A4708" s="66" t="s">
        <v>22</v>
      </c>
      <c r="B4708" s="66" t="str">
        <f t="shared" si="260"/>
        <v>4708</v>
      </c>
      <c r="R4708" s="68" t="str">
        <f t="shared" si="261"/>
        <v/>
      </c>
      <c r="S4708" s="70" t="s">
        <v>22</v>
      </c>
    </row>
    <row r="4709" spans="1:19" ht="18" customHeight="1">
      <c r="A4709" s="66" t="s">
        <v>22</v>
      </c>
      <c r="B4709" s="66" t="str">
        <f t="shared" si="260"/>
        <v>4709</v>
      </c>
      <c r="R4709" s="68" t="str">
        <f t="shared" si="261"/>
        <v/>
      </c>
      <c r="S4709" s="70" t="s">
        <v>22</v>
      </c>
    </row>
    <row r="4710" spans="1:19" ht="18" customHeight="1">
      <c r="A4710" s="66" t="s">
        <v>22</v>
      </c>
      <c r="B4710" s="66" t="str">
        <f t="shared" si="260"/>
        <v>4710</v>
      </c>
      <c r="R4710" s="68" t="str">
        <f t="shared" si="261"/>
        <v/>
      </c>
      <c r="S4710" s="70" t="s">
        <v>22</v>
      </c>
    </row>
    <row r="4711" spans="1:19" ht="18" customHeight="1">
      <c r="A4711" s="66" t="s">
        <v>22</v>
      </c>
      <c r="B4711" s="66" t="str">
        <f t="shared" si="260"/>
        <v>4711</v>
      </c>
      <c r="R4711" s="68" t="str">
        <f t="shared" si="261"/>
        <v/>
      </c>
      <c r="S4711" s="70" t="s">
        <v>22</v>
      </c>
    </row>
    <row r="4712" spans="1:19" ht="18" customHeight="1">
      <c r="A4712" s="66" t="s">
        <v>22</v>
      </c>
      <c r="B4712" s="66" t="str">
        <f t="shared" si="260"/>
        <v>4712</v>
      </c>
      <c r="R4712" s="68" t="str">
        <f t="shared" si="261"/>
        <v/>
      </c>
      <c r="S4712" s="70" t="s">
        <v>22</v>
      </c>
    </row>
    <row r="4713" spans="1:19" ht="18" customHeight="1">
      <c r="A4713" s="66" t="s">
        <v>22</v>
      </c>
      <c r="B4713" s="66" t="str">
        <f t="shared" si="260"/>
        <v>4713</v>
      </c>
      <c r="R4713" s="68" t="str">
        <f t="shared" si="261"/>
        <v/>
      </c>
      <c r="S4713" s="70" t="s">
        <v>22</v>
      </c>
    </row>
    <row r="4714" spans="1:19" ht="18" customHeight="1">
      <c r="A4714" s="66" t="s">
        <v>22</v>
      </c>
      <c r="B4714" s="66" t="str">
        <f t="shared" si="260"/>
        <v>4714</v>
      </c>
      <c r="R4714" s="68" t="str">
        <f t="shared" si="261"/>
        <v/>
      </c>
      <c r="S4714" s="70" t="s">
        <v>22</v>
      </c>
    </row>
    <row r="4715" spans="1:19" ht="18" customHeight="1">
      <c r="A4715" s="66" t="s">
        <v>22</v>
      </c>
      <c r="B4715" s="66" t="str">
        <f t="shared" si="260"/>
        <v>4715</v>
      </c>
      <c r="R4715" s="68" t="str">
        <f t="shared" si="261"/>
        <v/>
      </c>
      <c r="S4715" s="70" t="s">
        <v>22</v>
      </c>
    </row>
    <row r="4716" spans="1:19" ht="18" customHeight="1">
      <c r="A4716" s="66" t="s">
        <v>22</v>
      </c>
      <c r="B4716" s="66" t="str">
        <f t="shared" si="260"/>
        <v>4716</v>
      </c>
      <c r="R4716" s="68" t="str">
        <f t="shared" si="261"/>
        <v/>
      </c>
      <c r="S4716" s="70" t="s">
        <v>22</v>
      </c>
    </row>
    <row r="4717" spans="1:19" ht="18" customHeight="1">
      <c r="A4717" s="66" t="s">
        <v>22</v>
      </c>
      <c r="B4717" s="66" t="str">
        <f t="shared" si="260"/>
        <v>4717</v>
      </c>
      <c r="R4717" s="68" t="str">
        <f t="shared" si="261"/>
        <v/>
      </c>
      <c r="S4717" s="70" t="s">
        <v>22</v>
      </c>
    </row>
    <row r="4718" spans="1:19" ht="18" customHeight="1">
      <c r="A4718" s="66" t="s">
        <v>22</v>
      </c>
      <c r="B4718" s="66" t="str">
        <f t="shared" si="260"/>
        <v>4718</v>
      </c>
      <c r="R4718" s="68" t="str">
        <f t="shared" si="261"/>
        <v/>
      </c>
      <c r="S4718" s="70" t="s">
        <v>22</v>
      </c>
    </row>
    <row r="4719" spans="1:19" ht="18" customHeight="1">
      <c r="A4719" s="66" t="s">
        <v>22</v>
      </c>
      <c r="B4719" s="66" t="str">
        <f t="shared" si="260"/>
        <v>4719</v>
      </c>
      <c r="R4719" s="68" t="str">
        <f t="shared" si="261"/>
        <v/>
      </c>
      <c r="S4719" s="70" t="s">
        <v>22</v>
      </c>
    </row>
    <row r="4720" spans="1:19" ht="18" customHeight="1">
      <c r="A4720" s="66" t="s">
        <v>22</v>
      </c>
      <c r="B4720" s="66" t="str">
        <f t="shared" si="260"/>
        <v>4720</v>
      </c>
      <c r="R4720" s="68" t="str">
        <f t="shared" si="261"/>
        <v/>
      </c>
      <c r="S4720" s="70" t="s">
        <v>22</v>
      </c>
    </row>
    <row r="4721" spans="1:19" ht="18" customHeight="1">
      <c r="A4721" s="66" t="s">
        <v>22</v>
      </c>
      <c r="B4721" s="66" t="str">
        <f t="shared" si="260"/>
        <v>4721</v>
      </c>
      <c r="R4721" s="68" t="str">
        <f t="shared" si="261"/>
        <v/>
      </c>
      <c r="S4721" s="70" t="s">
        <v>22</v>
      </c>
    </row>
    <row r="4722" spans="1:19" ht="18" customHeight="1">
      <c r="A4722" s="66" t="s">
        <v>22</v>
      </c>
      <c r="B4722" s="66" t="str">
        <f t="shared" si="260"/>
        <v>4722</v>
      </c>
      <c r="R4722" s="68" t="str">
        <f t="shared" si="261"/>
        <v/>
      </c>
      <c r="S4722" s="70" t="s">
        <v>22</v>
      </c>
    </row>
    <row r="4723" spans="1:19" ht="18" customHeight="1">
      <c r="A4723" s="66" t="s">
        <v>22</v>
      </c>
      <c r="B4723" s="66" t="str">
        <f t="shared" si="260"/>
        <v>4723</v>
      </c>
      <c r="R4723" s="68" t="str">
        <f t="shared" si="261"/>
        <v/>
      </c>
      <c r="S4723" s="70" t="s">
        <v>22</v>
      </c>
    </row>
    <row r="4724" spans="1:19" ht="18" customHeight="1">
      <c r="A4724" s="66" t="s">
        <v>22</v>
      </c>
      <c r="B4724" s="66" t="str">
        <f t="shared" si="260"/>
        <v>4724</v>
      </c>
      <c r="R4724" s="68" t="str">
        <f t="shared" si="261"/>
        <v/>
      </c>
      <c r="S4724" s="70" t="s">
        <v>22</v>
      </c>
    </row>
    <row r="4725" spans="1:19" ht="18" customHeight="1">
      <c r="A4725" s="66" t="s">
        <v>22</v>
      </c>
      <c r="B4725" s="66" t="str">
        <f t="shared" si="260"/>
        <v>4725</v>
      </c>
      <c r="R4725" s="68" t="str">
        <f t="shared" si="261"/>
        <v/>
      </c>
      <c r="S4725" s="70" t="s">
        <v>22</v>
      </c>
    </row>
    <row r="4726" spans="1:19" ht="18" customHeight="1">
      <c r="A4726" s="66" t="s">
        <v>22</v>
      </c>
      <c r="B4726" s="66" t="str">
        <f t="shared" si="260"/>
        <v>4726</v>
      </c>
      <c r="R4726" s="68" t="str">
        <f t="shared" si="261"/>
        <v/>
      </c>
      <c r="S4726" s="70" t="s">
        <v>22</v>
      </c>
    </row>
    <row r="4727" spans="1:19" ht="18" customHeight="1">
      <c r="A4727" s="66" t="s">
        <v>22</v>
      </c>
      <c r="B4727" s="66" t="str">
        <f t="shared" si="260"/>
        <v>4727</v>
      </c>
      <c r="R4727" s="68" t="str">
        <f t="shared" si="261"/>
        <v/>
      </c>
      <c r="S4727" s="70" t="s">
        <v>22</v>
      </c>
    </row>
    <row r="4728" spans="1:19" ht="18" customHeight="1">
      <c r="A4728" s="66" t="s">
        <v>22</v>
      </c>
      <c r="B4728" s="66" t="str">
        <f t="shared" si="260"/>
        <v>4728</v>
      </c>
      <c r="R4728" s="68" t="str">
        <f t="shared" si="261"/>
        <v/>
      </c>
      <c r="S4728" s="70" t="s">
        <v>22</v>
      </c>
    </row>
    <row r="4729" spans="1:19" ht="18" customHeight="1">
      <c r="A4729" s="66" t="s">
        <v>22</v>
      </c>
      <c r="B4729" s="66" t="str">
        <f t="shared" si="260"/>
        <v>4729</v>
      </c>
      <c r="R4729" s="68" t="str">
        <f t="shared" si="261"/>
        <v/>
      </c>
      <c r="S4729" s="70" t="s">
        <v>22</v>
      </c>
    </row>
    <row r="4730" spans="1:19" ht="18" customHeight="1">
      <c r="A4730" s="66" t="s">
        <v>22</v>
      </c>
      <c r="B4730" s="66" t="str">
        <f t="shared" si="260"/>
        <v>4730</v>
      </c>
      <c r="R4730" s="68" t="str">
        <f t="shared" si="261"/>
        <v/>
      </c>
      <c r="S4730" s="70" t="s">
        <v>22</v>
      </c>
    </row>
    <row r="4731" spans="1:19" ht="18" customHeight="1">
      <c r="A4731" s="66" t="s">
        <v>22</v>
      </c>
      <c r="B4731" s="66" t="str">
        <f t="shared" si="260"/>
        <v>4731</v>
      </c>
      <c r="R4731" s="68" t="str">
        <f t="shared" si="261"/>
        <v/>
      </c>
      <c r="S4731" s="70" t="s">
        <v>22</v>
      </c>
    </row>
    <row r="4732" spans="1:19" ht="18" customHeight="1">
      <c r="A4732" s="66" t="s">
        <v>22</v>
      </c>
      <c r="B4732" s="66" t="str">
        <f t="shared" si="260"/>
        <v>4732</v>
      </c>
      <c r="R4732" s="68" t="str">
        <f t="shared" si="261"/>
        <v/>
      </c>
      <c r="S4732" s="70" t="s">
        <v>22</v>
      </c>
    </row>
    <row r="4733" spans="1:19" ht="18" customHeight="1">
      <c r="A4733" s="66" t="s">
        <v>22</v>
      </c>
      <c r="B4733" s="66" t="str">
        <f t="shared" si="260"/>
        <v>4733</v>
      </c>
      <c r="R4733" s="68" t="str">
        <f t="shared" si="261"/>
        <v/>
      </c>
      <c r="S4733" s="70" t="s">
        <v>22</v>
      </c>
    </row>
    <row r="4734" spans="1:19" ht="18" customHeight="1">
      <c r="A4734" s="66" t="s">
        <v>22</v>
      </c>
      <c r="B4734" s="66" t="str">
        <f t="shared" si="260"/>
        <v>4734</v>
      </c>
      <c r="R4734" s="68" t="str">
        <f t="shared" si="261"/>
        <v/>
      </c>
      <c r="S4734" s="70" t="s">
        <v>22</v>
      </c>
    </row>
    <row r="4735" spans="1:19" ht="18" customHeight="1">
      <c r="A4735" s="66" t="s">
        <v>22</v>
      </c>
      <c r="B4735" s="66" t="str">
        <f t="shared" si="260"/>
        <v>4735</v>
      </c>
      <c r="R4735" s="68" t="str">
        <f t="shared" si="261"/>
        <v/>
      </c>
      <c r="S4735" s="70" t="s">
        <v>22</v>
      </c>
    </row>
    <row r="4736" spans="1:19" ht="18" customHeight="1">
      <c r="A4736" s="66" t="s">
        <v>22</v>
      </c>
      <c r="B4736" s="66" t="str">
        <f t="shared" si="260"/>
        <v>4736</v>
      </c>
      <c r="R4736" s="68" t="str">
        <f t="shared" si="261"/>
        <v/>
      </c>
      <c r="S4736" s="70" t="s">
        <v>22</v>
      </c>
    </row>
    <row r="4737" spans="1:19" ht="18" customHeight="1">
      <c r="A4737" s="66" t="s">
        <v>22</v>
      </c>
      <c r="B4737" s="66" t="str">
        <f t="shared" si="260"/>
        <v>4737</v>
      </c>
      <c r="R4737" s="68" t="str">
        <f t="shared" si="261"/>
        <v/>
      </c>
      <c r="S4737" s="70" t="s">
        <v>22</v>
      </c>
    </row>
    <row r="4738" spans="1:19" ht="18" customHeight="1">
      <c r="A4738" s="66" t="s">
        <v>22</v>
      </c>
      <c r="B4738" s="66" t="str">
        <f t="shared" si="260"/>
        <v>4738</v>
      </c>
      <c r="R4738" s="68" t="str">
        <f t="shared" si="261"/>
        <v/>
      </c>
      <c r="S4738" s="70" t="s">
        <v>22</v>
      </c>
    </row>
    <row r="4739" spans="1:19" ht="18" customHeight="1">
      <c r="A4739" s="66" t="s">
        <v>22</v>
      </c>
      <c r="B4739" s="66" t="str">
        <f t="shared" si="260"/>
        <v>4739</v>
      </c>
      <c r="R4739" s="68" t="str">
        <f t="shared" si="261"/>
        <v/>
      </c>
      <c r="S4739" s="70" t="s">
        <v>22</v>
      </c>
    </row>
    <row r="4740" spans="1:19" ht="18" customHeight="1">
      <c r="A4740" s="66" t="s">
        <v>22</v>
      </c>
      <c r="B4740" s="66" t="str">
        <f t="shared" ref="B4740:B4803" si="262">ROW(S4740)&amp;S4740</f>
        <v>4740</v>
      </c>
      <c r="R4740" s="68" t="str">
        <f t="shared" si="261"/>
        <v/>
      </c>
      <c r="S4740" s="70" t="s">
        <v>22</v>
      </c>
    </row>
    <row r="4741" spans="1:19" ht="18" customHeight="1">
      <c r="A4741" s="66" t="s">
        <v>22</v>
      </c>
      <c r="B4741" s="66" t="str">
        <f t="shared" si="262"/>
        <v>4741</v>
      </c>
      <c r="R4741" s="68" t="str">
        <f t="shared" ref="R4741:R4804" si="263">IF(J4741="","",J4741*Q4741)</f>
        <v/>
      </c>
      <c r="S4741" s="70" t="s">
        <v>22</v>
      </c>
    </row>
    <row r="4742" spans="1:19" ht="18" customHeight="1">
      <c r="A4742" s="66" t="s">
        <v>22</v>
      </c>
      <c r="B4742" s="66" t="str">
        <f t="shared" si="262"/>
        <v>4742</v>
      </c>
      <c r="R4742" s="68" t="str">
        <f t="shared" si="263"/>
        <v/>
      </c>
      <c r="S4742" s="70" t="s">
        <v>22</v>
      </c>
    </row>
    <row r="4743" spans="1:19" ht="18" customHeight="1">
      <c r="A4743" s="66" t="s">
        <v>22</v>
      </c>
      <c r="B4743" s="66" t="str">
        <f t="shared" si="262"/>
        <v>4743</v>
      </c>
      <c r="R4743" s="68" t="str">
        <f t="shared" si="263"/>
        <v/>
      </c>
      <c r="S4743" s="70" t="s">
        <v>22</v>
      </c>
    </row>
    <row r="4744" spans="1:19" ht="18" customHeight="1">
      <c r="A4744" s="66" t="s">
        <v>22</v>
      </c>
      <c r="B4744" s="66" t="str">
        <f t="shared" si="262"/>
        <v>4744</v>
      </c>
      <c r="R4744" s="68" t="str">
        <f t="shared" si="263"/>
        <v/>
      </c>
      <c r="S4744" s="70" t="s">
        <v>22</v>
      </c>
    </row>
    <row r="4745" spans="1:19" ht="18" customHeight="1">
      <c r="A4745" s="66" t="s">
        <v>22</v>
      </c>
      <c r="B4745" s="66" t="str">
        <f t="shared" si="262"/>
        <v>4745</v>
      </c>
      <c r="R4745" s="68" t="str">
        <f t="shared" si="263"/>
        <v/>
      </c>
      <c r="S4745" s="70" t="s">
        <v>22</v>
      </c>
    </row>
    <row r="4746" spans="1:19" ht="18" customHeight="1">
      <c r="A4746" s="66" t="s">
        <v>22</v>
      </c>
      <c r="B4746" s="66" t="str">
        <f t="shared" si="262"/>
        <v>4746</v>
      </c>
      <c r="R4746" s="68" t="str">
        <f t="shared" si="263"/>
        <v/>
      </c>
      <c r="S4746" s="70" t="s">
        <v>22</v>
      </c>
    </row>
    <row r="4747" spans="1:19" ht="18" customHeight="1">
      <c r="A4747" s="66" t="s">
        <v>22</v>
      </c>
      <c r="B4747" s="66" t="str">
        <f t="shared" si="262"/>
        <v>4747</v>
      </c>
      <c r="R4747" s="68" t="str">
        <f t="shared" si="263"/>
        <v/>
      </c>
      <c r="S4747" s="70" t="s">
        <v>22</v>
      </c>
    </row>
    <row r="4748" spans="1:19" ht="18" customHeight="1">
      <c r="A4748" s="66" t="s">
        <v>22</v>
      </c>
      <c r="B4748" s="66" t="str">
        <f t="shared" si="262"/>
        <v>4748</v>
      </c>
      <c r="R4748" s="68" t="str">
        <f t="shared" si="263"/>
        <v/>
      </c>
      <c r="S4748" s="70" t="s">
        <v>22</v>
      </c>
    </row>
    <row r="4749" spans="1:19" ht="18" customHeight="1">
      <c r="A4749" s="66" t="s">
        <v>22</v>
      </c>
      <c r="B4749" s="66" t="str">
        <f t="shared" si="262"/>
        <v>4749</v>
      </c>
      <c r="R4749" s="68" t="str">
        <f t="shared" si="263"/>
        <v/>
      </c>
      <c r="S4749" s="70" t="s">
        <v>22</v>
      </c>
    </row>
    <row r="4750" spans="1:19" ht="18" customHeight="1">
      <c r="A4750" s="66" t="s">
        <v>22</v>
      </c>
      <c r="B4750" s="66" t="str">
        <f t="shared" si="262"/>
        <v>4750</v>
      </c>
      <c r="R4750" s="68" t="str">
        <f t="shared" si="263"/>
        <v/>
      </c>
      <c r="S4750" s="70" t="s">
        <v>22</v>
      </c>
    </row>
    <row r="4751" spans="1:19" ht="18" customHeight="1">
      <c r="A4751" s="66" t="s">
        <v>22</v>
      </c>
      <c r="B4751" s="66" t="str">
        <f t="shared" si="262"/>
        <v>4751</v>
      </c>
      <c r="R4751" s="68" t="str">
        <f t="shared" si="263"/>
        <v/>
      </c>
      <c r="S4751" s="70" t="s">
        <v>22</v>
      </c>
    </row>
    <row r="4752" spans="1:19" ht="18" customHeight="1">
      <c r="A4752" s="66" t="s">
        <v>22</v>
      </c>
      <c r="B4752" s="66" t="str">
        <f t="shared" si="262"/>
        <v>4752</v>
      </c>
      <c r="R4752" s="68" t="str">
        <f t="shared" si="263"/>
        <v/>
      </c>
      <c r="S4752" s="70" t="s">
        <v>22</v>
      </c>
    </row>
    <row r="4753" spans="1:19" ht="18" customHeight="1">
      <c r="A4753" s="66" t="s">
        <v>22</v>
      </c>
      <c r="B4753" s="66" t="str">
        <f t="shared" si="262"/>
        <v>4753</v>
      </c>
      <c r="R4753" s="68" t="str">
        <f t="shared" si="263"/>
        <v/>
      </c>
      <c r="S4753" s="70" t="s">
        <v>22</v>
      </c>
    </row>
    <row r="4754" spans="1:19" ht="18" customHeight="1">
      <c r="A4754" s="66" t="s">
        <v>22</v>
      </c>
      <c r="B4754" s="66" t="str">
        <f t="shared" si="262"/>
        <v>4754</v>
      </c>
      <c r="R4754" s="68" t="str">
        <f t="shared" si="263"/>
        <v/>
      </c>
      <c r="S4754" s="70" t="s">
        <v>22</v>
      </c>
    </row>
    <row r="4755" spans="1:19" ht="18" customHeight="1">
      <c r="A4755" s="66" t="s">
        <v>22</v>
      </c>
      <c r="B4755" s="66" t="str">
        <f t="shared" si="262"/>
        <v>4755</v>
      </c>
      <c r="R4755" s="68" t="str">
        <f t="shared" si="263"/>
        <v/>
      </c>
      <c r="S4755" s="70" t="s">
        <v>22</v>
      </c>
    </row>
    <row r="4756" spans="1:19" ht="18" customHeight="1">
      <c r="A4756" s="66" t="s">
        <v>22</v>
      </c>
      <c r="B4756" s="66" t="str">
        <f t="shared" si="262"/>
        <v>4756</v>
      </c>
      <c r="R4756" s="68" t="str">
        <f t="shared" si="263"/>
        <v/>
      </c>
      <c r="S4756" s="70" t="s">
        <v>22</v>
      </c>
    </row>
    <row r="4757" spans="1:19" ht="18" customHeight="1">
      <c r="A4757" s="66" t="s">
        <v>22</v>
      </c>
      <c r="B4757" s="66" t="str">
        <f t="shared" si="262"/>
        <v>4757</v>
      </c>
      <c r="R4757" s="68" t="str">
        <f t="shared" si="263"/>
        <v/>
      </c>
      <c r="S4757" s="70" t="s">
        <v>22</v>
      </c>
    </row>
    <row r="4758" spans="1:19" ht="18" customHeight="1">
      <c r="A4758" s="66" t="s">
        <v>22</v>
      </c>
      <c r="B4758" s="66" t="str">
        <f t="shared" si="262"/>
        <v>4758</v>
      </c>
      <c r="R4758" s="68" t="str">
        <f t="shared" si="263"/>
        <v/>
      </c>
      <c r="S4758" s="70" t="s">
        <v>22</v>
      </c>
    </row>
    <row r="4759" spans="1:19" ht="18" customHeight="1">
      <c r="A4759" s="66" t="s">
        <v>22</v>
      </c>
      <c r="B4759" s="66" t="str">
        <f t="shared" si="262"/>
        <v>4759</v>
      </c>
      <c r="R4759" s="68" t="str">
        <f t="shared" si="263"/>
        <v/>
      </c>
      <c r="S4759" s="70" t="s">
        <v>22</v>
      </c>
    </row>
    <row r="4760" spans="1:19" ht="18" customHeight="1">
      <c r="A4760" s="66" t="s">
        <v>22</v>
      </c>
      <c r="B4760" s="66" t="str">
        <f t="shared" si="262"/>
        <v>4760</v>
      </c>
      <c r="R4760" s="68" t="str">
        <f t="shared" si="263"/>
        <v/>
      </c>
      <c r="S4760" s="70" t="s">
        <v>22</v>
      </c>
    </row>
    <row r="4761" spans="1:19" ht="18" customHeight="1">
      <c r="A4761" s="66" t="s">
        <v>22</v>
      </c>
      <c r="B4761" s="66" t="str">
        <f t="shared" si="262"/>
        <v>4761</v>
      </c>
      <c r="R4761" s="68" t="str">
        <f t="shared" si="263"/>
        <v/>
      </c>
      <c r="S4761" s="70" t="s">
        <v>22</v>
      </c>
    </row>
    <row r="4762" spans="1:19" ht="18" customHeight="1">
      <c r="A4762" s="66" t="s">
        <v>22</v>
      </c>
      <c r="B4762" s="66" t="str">
        <f t="shared" si="262"/>
        <v>4762</v>
      </c>
      <c r="R4762" s="68" t="str">
        <f t="shared" si="263"/>
        <v/>
      </c>
      <c r="S4762" s="70" t="s">
        <v>22</v>
      </c>
    </row>
    <row r="4763" spans="1:19" ht="18" customHeight="1">
      <c r="A4763" s="66" t="s">
        <v>22</v>
      </c>
      <c r="B4763" s="66" t="str">
        <f t="shared" si="262"/>
        <v>4763</v>
      </c>
      <c r="R4763" s="68" t="str">
        <f t="shared" si="263"/>
        <v/>
      </c>
      <c r="S4763" s="70" t="s">
        <v>22</v>
      </c>
    </row>
    <row r="4764" spans="1:19" ht="18" customHeight="1">
      <c r="A4764" s="66" t="s">
        <v>22</v>
      </c>
      <c r="B4764" s="66" t="str">
        <f t="shared" si="262"/>
        <v>4764</v>
      </c>
      <c r="R4764" s="68" t="str">
        <f t="shared" si="263"/>
        <v/>
      </c>
      <c r="S4764" s="70" t="s">
        <v>22</v>
      </c>
    </row>
    <row r="4765" spans="1:19" ht="18" customHeight="1">
      <c r="A4765" s="66" t="s">
        <v>22</v>
      </c>
      <c r="B4765" s="66" t="str">
        <f t="shared" si="262"/>
        <v>4765</v>
      </c>
      <c r="R4765" s="68" t="str">
        <f t="shared" si="263"/>
        <v/>
      </c>
      <c r="S4765" s="70" t="s">
        <v>22</v>
      </c>
    </row>
    <row r="4766" spans="1:19" ht="18" customHeight="1">
      <c r="A4766" s="66" t="s">
        <v>22</v>
      </c>
      <c r="B4766" s="66" t="str">
        <f t="shared" si="262"/>
        <v>4766</v>
      </c>
      <c r="R4766" s="68" t="str">
        <f t="shared" si="263"/>
        <v/>
      </c>
      <c r="S4766" s="70" t="s">
        <v>22</v>
      </c>
    </row>
    <row r="4767" spans="1:19" ht="18" customHeight="1">
      <c r="A4767" s="66" t="s">
        <v>22</v>
      </c>
      <c r="B4767" s="66" t="str">
        <f t="shared" si="262"/>
        <v>4767</v>
      </c>
      <c r="R4767" s="68" t="str">
        <f t="shared" si="263"/>
        <v/>
      </c>
      <c r="S4767" s="70" t="s">
        <v>22</v>
      </c>
    </row>
    <row r="4768" spans="1:19" ht="18" customHeight="1">
      <c r="A4768" s="66" t="s">
        <v>22</v>
      </c>
      <c r="B4768" s="66" t="str">
        <f t="shared" si="262"/>
        <v>4768</v>
      </c>
      <c r="R4768" s="68" t="str">
        <f t="shared" si="263"/>
        <v/>
      </c>
      <c r="S4768" s="70" t="s">
        <v>22</v>
      </c>
    </row>
    <row r="4769" spans="1:19" ht="18" customHeight="1">
      <c r="A4769" s="66" t="s">
        <v>22</v>
      </c>
      <c r="B4769" s="66" t="str">
        <f t="shared" si="262"/>
        <v>4769</v>
      </c>
      <c r="R4769" s="68" t="str">
        <f t="shared" si="263"/>
        <v/>
      </c>
      <c r="S4769" s="70" t="s">
        <v>22</v>
      </c>
    </row>
    <row r="4770" spans="1:19" ht="18" customHeight="1">
      <c r="A4770" s="66" t="s">
        <v>22</v>
      </c>
      <c r="B4770" s="66" t="str">
        <f t="shared" si="262"/>
        <v>4770</v>
      </c>
      <c r="R4770" s="68" t="str">
        <f t="shared" si="263"/>
        <v/>
      </c>
      <c r="S4770" s="70" t="s">
        <v>22</v>
      </c>
    </row>
    <row r="4771" spans="1:19" ht="18" customHeight="1">
      <c r="A4771" s="66" t="s">
        <v>22</v>
      </c>
      <c r="B4771" s="66" t="str">
        <f t="shared" si="262"/>
        <v>4771</v>
      </c>
      <c r="R4771" s="68" t="str">
        <f t="shared" si="263"/>
        <v/>
      </c>
      <c r="S4771" s="70" t="s">
        <v>22</v>
      </c>
    </row>
    <row r="4772" spans="1:19" ht="18" customHeight="1">
      <c r="A4772" s="66" t="s">
        <v>22</v>
      </c>
      <c r="B4772" s="66" t="str">
        <f t="shared" si="262"/>
        <v>4772</v>
      </c>
      <c r="R4772" s="68" t="str">
        <f t="shared" si="263"/>
        <v/>
      </c>
      <c r="S4772" s="70" t="s">
        <v>22</v>
      </c>
    </row>
    <row r="4773" spans="1:19" ht="18" customHeight="1">
      <c r="A4773" s="66" t="s">
        <v>22</v>
      </c>
      <c r="B4773" s="66" t="str">
        <f t="shared" si="262"/>
        <v>4773</v>
      </c>
      <c r="R4773" s="68" t="str">
        <f t="shared" si="263"/>
        <v/>
      </c>
      <c r="S4773" s="70" t="s">
        <v>22</v>
      </c>
    </row>
    <row r="4774" spans="1:19" ht="18" customHeight="1">
      <c r="A4774" s="66" t="s">
        <v>22</v>
      </c>
      <c r="B4774" s="66" t="str">
        <f t="shared" si="262"/>
        <v>4774</v>
      </c>
      <c r="R4774" s="68" t="str">
        <f t="shared" si="263"/>
        <v/>
      </c>
      <c r="S4774" s="70" t="s">
        <v>22</v>
      </c>
    </row>
    <row r="4775" spans="1:19" ht="18" customHeight="1">
      <c r="A4775" s="66" t="s">
        <v>22</v>
      </c>
      <c r="B4775" s="66" t="str">
        <f t="shared" si="262"/>
        <v>4775</v>
      </c>
      <c r="R4775" s="68" t="str">
        <f t="shared" si="263"/>
        <v/>
      </c>
      <c r="S4775" s="70" t="s">
        <v>22</v>
      </c>
    </row>
    <row r="4776" spans="1:19" ht="18" customHeight="1">
      <c r="A4776" s="66" t="s">
        <v>22</v>
      </c>
      <c r="B4776" s="66" t="str">
        <f t="shared" si="262"/>
        <v>4776</v>
      </c>
      <c r="R4776" s="68" t="str">
        <f t="shared" si="263"/>
        <v/>
      </c>
      <c r="S4776" s="70" t="s">
        <v>22</v>
      </c>
    </row>
    <row r="4777" spans="1:19" ht="18" customHeight="1">
      <c r="A4777" s="66" t="s">
        <v>22</v>
      </c>
      <c r="B4777" s="66" t="str">
        <f t="shared" si="262"/>
        <v>4777</v>
      </c>
      <c r="R4777" s="68" t="str">
        <f t="shared" si="263"/>
        <v/>
      </c>
      <c r="S4777" s="70" t="s">
        <v>22</v>
      </c>
    </row>
    <row r="4778" spans="1:19" ht="18" customHeight="1">
      <c r="A4778" s="66" t="s">
        <v>22</v>
      </c>
      <c r="B4778" s="66" t="str">
        <f t="shared" si="262"/>
        <v>4778</v>
      </c>
      <c r="R4778" s="68" t="str">
        <f t="shared" si="263"/>
        <v/>
      </c>
      <c r="S4778" s="70" t="s">
        <v>22</v>
      </c>
    </row>
    <row r="4779" spans="1:19" ht="18" customHeight="1">
      <c r="A4779" s="66" t="s">
        <v>22</v>
      </c>
      <c r="B4779" s="66" t="str">
        <f t="shared" si="262"/>
        <v>4779</v>
      </c>
      <c r="R4779" s="68" t="str">
        <f t="shared" si="263"/>
        <v/>
      </c>
      <c r="S4779" s="70" t="s">
        <v>22</v>
      </c>
    </row>
    <row r="4780" spans="1:19" ht="18" customHeight="1">
      <c r="A4780" s="66" t="s">
        <v>22</v>
      </c>
      <c r="B4780" s="66" t="str">
        <f t="shared" si="262"/>
        <v>4780</v>
      </c>
      <c r="R4780" s="68" t="str">
        <f t="shared" si="263"/>
        <v/>
      </c>
      <c r="S4780" s="70" t="s">
        <v>22</v>
      </c>
    </row>
    <row r="4781" spans="1:19" ht="18" customHeight="1">
      <c r="A4781" s="66" t="s">
        <v>22</v>
      </c>
      <c r="B4781" s="66" t="str">
        <f t="shared" si="262"/>
        <v>4781</v>
      </c>
      <c r="R4781" s="68" t="str">
        <f t="shared" si="263"/>
        <v/>
      </c>
      <c r="S4781" s="70" t="s">
        <v>22</v>
      </c>
    </row>
    <row r="4782" spans="1:19" ht="18" customHeight="1">
      <c r="A4782" s="66" t="s">
        <v>22</v>
      </c>
      <c r="B4782" s="66" t="str">
        <f t="shared" si="262"/>
        <v>4782</v>
      </c>
      <c r="R4782" s="68" t="str">
        <f t="shared" si="263"/>
        <v/>
      </c>
      <c r="S4782" s="70" t="s">
        <v>22</v>
      </c>
    </row>
    <row r="4783" spans="1:19" ht="18" customHeight="1">
      <c r="A4783" s="66" t="s">
        <v>22</v>
      </c>
      <c r="B4783" s="66" t="str">
        <f t="shared" si="262"/>
        <v>4783</v>
      </c>
      <c r="R4783" s="68" t="str">
        <f t="shared" si="263"/>
        <v/>
      </c>
      <c r="S4783" s="70" t="s">
        <v>22</v>
      </c>
    </row>
    <row r="4784" spans="1:19" ht="18" customHeight="1">
      <c r="A4784" s="66" t="s">
        <v>22</v>
      </c>
      <c r="B4784" s="66" t="str">
        <f t="shared" si="262"/>
        <v>4784</v>
      </c>
      <c r="R4784" s="68" t="str">
        <f t="shared" si="263"/>
        <v/>
      </c>
      <c r="S4784" s="70" t="s">
        <v>22</v>
      </c>
    </row>
    <row r="4785" spans="1:19" ht="18" customHeight="1">
      <c r="A4785" s="66" t="s">
        <v>22</v>
      </c>
      <c r="B4785" s="66" t="str">
        <f t="shared" si="262"/>
        <v>4785</v>
      </c>
      <c r="R4785" s="68" t="str">
        <f t="shared" si="263"/>
        <v/>
      </c>
      <c r="S4785" s="70" t="s">
        <v>22</v>
      </c>
    </row>
    <row r="4786" spans="1:19" ht="18" customHeight="1">
      <c r="A4786" s="66" t="s">
        <v>22</v>
      </c>
      <c r="B4786" s="66" t="str">
        <f t="shared" si="262"/>
        <v>4786</v>
      </c>
      <c r="R4786" s="68" t="str">
        <f t="shared" si="263"/>
        <v/>
      </c>
      <c r="S4786" s="70" t="s">
        <v>22</v>
      </c>
    </row>
    <row r="4787" spans="1:19" ht="18" customHeight="1">
      <c r="A4787" s="66" t="s">
        <v>22</v>
      </c>
      <c r="B4787" s="66" t="str">
        <f t="shared" si="262"/>
        <v>4787</v>
      </c>
      <c r="R4787" s="68" t="str">
        <f t="shared" si="263"/>
        <v/>
      </c>
      <c r="S4787" s="70" t="s">
        <v>22</v>
      </c>
    </row>
    <row r="4788" spans="1:19" ht="18" customHeight="1">
      <c r="A4788" s="66" t="s">
        <v>22</v>
      </c>
      <c r="B4788" s="66" t="str">
        <f t="shared" si="262"/>
        <v>4788</v>
      </c>
      <c r="R4788" s="68" t="str">
        <f t="shared" si="263"/>
        <v/>
      </c>
      <c r="S4788" s="70" t="s">
        <v>22</v>
      </c>
    </row>
    <row r="4789" spans="1:19" ht="18" customHeight="1">
      <c r="A4789" s="66" t="s">
        <v>22</v>
      </c>
      <c r="B4789" s="66" t="str">
        <f t="shared" si="262"/>
        <v>4789</v>
      </c>
      <c r="R4789" s="68" t="str">
        <f t="shared" si="263"/>
        <v/>
      </c>
      <c r="S4789" s="70" t="s">
        <v>22</v>
      </c>
    </row>
    <row r="4790" spans="1:19" ht="18" customHeight="1">
      <c r="A4790" s="66" t="s">
        <v>22</v>
      </c>
      <c r="B4790" s="66" t="str">
        <f t="shared" si="262"/>
        <v>4790</v>
      </c>
      <c r="R4790" s="68" t="str">
        <f t="shared" si="263"/>
        <v/>
      </c>
      <c r="S4790" s="70" t="s">
        <v>22</v>
      </c>
    </row>
    <row r="4791" spans="1:19" ht="18" customHeight="1">
      <c r="A4791" s="66" t="s">
        <v>22</v>
      </c>
      <c r="B4791" s="66" t="str">
        <f t="shared" si="262"/>
        <v>4791</v>
      </c>
      <c r="R4791" s="68" t="str">
        <f t="shared" si="263"/>
        <v/>
      </c>
      <c r="S4791" s="70" t="s">
        <v>22</v>
      </c>
    </row>
    <row r="4792" spans="1:19" ht="18" customHeight="1">
      <c r="A4792" s="66" t="s">
        <v>22</v>
      </c>
      <c r="B4792" s="66" t="str">
        <f t="shared" si="262"/>
        <v>4792</v>
      </c>
      <c r="R4792" s="68" t="str">
        <f t="shared" si="263"/>
        <v/>
      </c>
      <c r="S4792" s="70" t="s">
        <v>22</v>
      </c>
    </row>
    <row r="4793" spans="1:19" ht="18" customHeight="1">
      <c r="A4793" s="66" t="s">
        <v>22</v>
      </c>
      <c r="B4793" s="66" t="str">
        <f t="shared" si="262"/>
        <v>4793</v>
      </c>
      <c r="R4793" s="68" t="str">
        <f t="shared" si="263"/>
        <v/>
      </c>
      <c r="S4793" s="70" t="s">
        <v>22</v>
      </c>
    </row>
    <row r="4794" spans="1:19" ht="18" customHeight="1">
      <c r="A4794" s="66" t="s">
        <v>22</v>
      </c>
      <c r="B4794" s="66" t="str">
        <f t="shared" si="262"/>
        <v>4794</v>
      </c>
      <c r="R4794" s="68" t="str">
        <f t="shared" si="263"/>
        <v/>
      </c>
      <c r="S4794" s="70" t="s">
        <v>22</v>
      </c>
    </row>
    <row r="4795" spans="1:19" ht="18" customHeight="1">
      <c r="A4795" s="66" t="s">
        <v>22</v>
      </c>
      <c r="B4795" s="66" t="str">
        <f t="shared" si="262"/>
        <v>4795</v>
      </c>
      <c r="R4795" s="68" t="str">
        <f t="shared" si="263"/>
        <v/>
      </c>
      <c r="S4795" s="70" t="s">
        <v>22</v>
      </c>
    </row>
    <row r="4796" spans="1:19" ht="18" customHeight="1">
      <c r="A4796" s="66" t="s">
        <v>22</v>
      </c>
      <c r="B4796" s="66" t="str">
        <f t="shared" si="262"/>
        <v>4796</v>
      </c>
      <c r="R4796" s="68" t="str">
        <f t="shared" si="263"/>
        <v/>
      </c>
      <c r="S4796" s="70" t="s">
        <v>22</v>
      </c>
    </row>
    <row r="4797" spans="1:19" ht="18" customHeight="1">
      <c r="A4797" s="66" t="s">
        <v>22</v>
      </c>
      <c r="B4797" s="66" t="str">
        <f t="shared" si="262"/>
        <v>4797</v>
      </c>
      <c r="R4797" s="68" t="str">
        <f t="shared" si="263"/>
        <v/>
      </c>
      <c r="S4797" s="70" t="s">
        <v>22</v>
      </c>
    </row>
    <row r="4798" spans="1:19" ht="18" customHeight="1">
      <c r="A4798" s="66" t="s">
        <v>22</v>
      </c>
      <c r="B4798" s="66" t="str">
        <f t="shared" si="262"/>
        <v>4798</v>
      </c>
      <c r="R4798" s="68" t="str">
        <f t="shared" si="263"/>
        <v/>
      </c>
      <c r="S4798" s="70" t="s">
        <v>22</v>
      </c>
    </row>
    <row r="4799" spans="1:19" ht="18" customHeight="1">
      <c r="A4799" s="66" t="s">
        <v>22</v>
      </c>
      <c r="B4799" s="66" t="str">
        <f t="shared" si="262"/>
        <v>4799</v>
      </c>
      <c r="R4799" s="68" t="str">
        <f t="shared" si="263"/>
        <v/>
      </c>
      <c r="S4799" s="70" t="s">
        <v>22</v>
      </c>
    </row>
    <row r="4800" spans="1:19" ht="18" customHeight="1">
      <c r="A4800" s="66" t="s">
        <v>22</v>
      </c>
      <c r="B4800" s="66" t="str">
        <f t="shared" si="262"/>
        <v>4800</v>
      </c>
      <c r="R4800" s="68" t="str">
        <f t="shared" si="263"/>
        <v/>
      </c>
      <c r="S4800" s="70" t="s">
        <v>22</v>
      </c>
    </row>
    <row r="4801" spans="1:19" ht="18" customHeight="1">
      <c r="A4801" s="66" t="s">
        <v>22</v>
      </c>
      <c r="B4801" s="66" t="str">
        <f t="shared" si="262"/>
        <v>4801</v>
      </c>
      <c r="R4801" s="68" t="str">
        <f t="shared" si="263"/>
        <v/>
      </c>
      <c r="S4801" s="70" t="s">
        <v>22</v>
      </c>
    </row>
    <row r="4802" spans="1:19" ht="18" customHeight="1">
      <c r="A4802" s="66" t="s">
        <v>22</v>
      </c>
      <c r="B4802" s="66" t="str">
        <f t="shared" si="262"/>
        <v>4802</v>
      </c>
      <c r="R4802" s="68" t="str">
        <f t="shared" si="263"/>
        <v/>
      </c>
      <c r="S4802" s="70" t="s">
        <v>22</v>
      </c>
    </row>
    <row r="4803" spans="1:19" ht="18" customHeight="1">
      <c r="A4803" s="66" t="s">
        <v>22</v>
      </c>
      <c r="B4803" s="66" t="str">
        <f t="shared" si="262"/>
        <v>4803</v>
      </c>
      <c r="R4803" s="68" t="str">
        <f t="shared" si="263"/>
        <v/>
      </c>
      <c r="S4803" s="70" t="s">
        <v>22</v>
      </c>
    </row>
    <row r="4804" spans="1:19" ht="18" customHeight="1">
      <c r="A4804" s="66" t="s">
        <v>22</v>
      </c>
      <c r="B4804" s="66" t="str">
        <f t="shared" ref="B4804:B4867" si="264">ROW(S4804)&amp;S4804</f>
        <v>4804</v>
      </c>
      <c r="R4804" s="68" t="str">
        <f t="shared" si="263"/>
        <v/>
      </c>
      <c r="S4804" s="70" t="s">
        <v>22</v>
      </c>
    </row>
    <row r="4805" spans="1:19" ht="18" customHeight="1">
      <c r="A4805" s="66" t="s">
        <v>22</v>
      </c>
      <c r="B4805" s="66" t="str">
        <f t="shared" si="264"/>
        <v>4805</v>
      </c>
      <c r="R4805" s="68" t="str">
        <f t="shared" ref="R4805:R4868" si="265">IF(J4805="","",J4805*Q4805)</f>
        <v/>
      </c>
      <c r="S4805" s="70" t="s">
        <v>22</v>
      </c>
    </row>
    <row r="4806" spans="1:19" ht="18" customHeight="1">
      <c r="A4806" s="66" t="s">
        <v>22</v>
      </c>
      <c r="B4806" s="66" t="str">
        <f t="shared" si="264"/>
        <v>4806</v>
      </c>
      <c r="R4806" s="68" t="str">
        <f t="shared" si="265"/>
        <v/>
      </c>
      <c r="S4806" s="70" t="s">
        <v>22</v>
      </c>
    </row>
    <row r="4807" spans="1:19" ht="18" customHeight="1">
      <c r="A4807" s="66" t="s">
        <v>22</v>
      </c>
      <c r="B4807" s="66" t="str">
        <f t="shared" si="264"/>
        <v>4807</v>
      </c>
      <c r="R4807" s="68" t="str">
        <f t="shared" si="265"/>
        <v/>
      </c>
      <c r="S4807" s="70" t="s">
        <v>22</v>
      </c>
    </row>
    <row r="4808" spans="1:19" ht="18" customHeight="1">
      <c r="A4808" s="66" t="s">
        <v>22</v>
      </c>
      <c r="B4808" s="66" t="str">
        <f t="shared" si="264"/>
        <v>4808</v>
      </c>
      <c r="R4808" s="68" t="str">
        <f t="shared" si="265"/>
        <v/>
      </c>
      <c r="S4808" s="70" t="s">
        <v>22</v>
      </c>
    </row>
    <row r="4809" spans="1:19" ht="18" customHeight="1">
      <c r="A4809" s="66" t="s">
        <v>22</v>
      </c>
      <c r="B4809" s="66" t="str">
        <f t="shared" si="264"/>
        <v>4809</v>
      </c>
      <c r="R4809" s="68" t="str">
        <f t="shared" si="265"/>
        <v/>
      </c>
      <c r="S4809" s="70" t="s">
        <v>22</v>
      </c>
    </row>
    <row r="4810" spans="1:19" ht="18" customHeight="1">
      <c r="A4810" s="66" t="s">
        <v>22</v>
      </c>
      <c r="B4810" s="66" t="str">
        <f t="shared" si="264"/>
        <v>4810</v>
      </c>
      <c r="R4810" s="68" t="str">
        <f t="shared" si="265"/>
        <v/>
      </c>
      <c r="S4810" s="70" t="s">
        <v>22</v>
      </c>
    </row>
    <row r="4811" spans="1:19" ht="18" customHeight="1">
      <c r="A4811" s="66" t="s">
        <v>22</v>
      </c>
      <c r="B4811" s="66" t="str">
        <f t="shared" si="264"/>
        <v>4811</v>
      </c>
      <c r="R4811" s="68" t="str">
        <f t="shared" si="265"/>
        <v/>
      </c>
      <c r="S4811" s="70" t="s">
        <v>22</v>
      </c>
    </row>
    <row r="4812" spans="1:19" ht="18" customHeight="1">
      <c r="A4812" s="66" t="s">
        <v>22</v>
      </c>
      <c r="B4812" s="66" t="str">
        <f t="shared" si="264"/>
        <v>4812</v>
      </c>
      <c r="R4812" s="68" t="str">
        <f t="shared" si="265"/>
        <v/>
      </c>
      <c r="S4812" s="70" t="s">
        <v>22</v>
      </c>
    </row>
    <row r="4813" spans="1:19" ht="18" customHeight="1">
      <c r="A4813" s="66" t="s">
        <v>22</v>
      </c>
      <c r="B4813" s="66" t="str">
        <f t="shared" si="264"/>
        <v>4813</v>
      </c>
      <c r="R4813" s="68" t="str">
        <f t="shared" si="265"/>
        <v/>
      </c>
      <c r="S4813" s="70" t="s">
        <v>22</v>
      </c>
    </row>
    <row r="4814" spans="1:19" ht="18" customHeight="1">
      <c r="A4814" s="66" t="s">
        <v>22</v>
      </c>
      <c r="B4814" s="66" t="str">
        <f t="shared" si="264"/>
        <v>4814</v>
      </c>
      <c r="R4814" s="68" t="str">
        <f t="shared" si="265"/>
        <v/>
      </c>
      <c r="S4814" s="70" t="s">
        <v>22</v>
      </c>
    </row>
    <row r="4815" spans="1:19" ht="18" customHeight="1">
      <c r="A4815" s="66" t="s">
        <v>22</v>
      </c>
      <c r="B4815" s="66" t="str">
        <f t="shared" si="264"/>
        <v>4815</v>
      </c>
      <c r="R4815" s="68" t="str">
        <f t="shared" si="265"/>
        <v/>
      </c>
      <c r="S4815" s="70" t="s">
        <v>22</v>
      </c>
    </row>
    <row r="4816" spans="1:19" ht="18" customHeight="1">
      <c r="A4816" s="66" t="s">
        <v>22</v>
      </c>
      <c r="B4816" s="66" t="str">
        <f t="shared" si="264"/>
        <v>4816</v>
      </c>
      <c r="R4816" s="68" t="str">
        <f t="shared" si="265"/>
        <v/>
      </c>
      <c r="S4816" s="70" t="s">
        <v>22</v>
      </c>
    </row>
    <row r="4817" spans="1:19" ht="18" customHeight="1">
      <c r="A4817" s="66" t="s">
        <v>22</v>
      </c>
      <c r="B4817" s="66" t="str">
        <f t="shared" si="264"/>
        <v>4817</v>
      </c>
      <c r="R4817" s="68" t="str">
        <f t="shared" si="265"/>
        <v/>
      </c>
      <c r="S4817" s="70" t="s">
        <v>22</v>
      </c>
    </row>
    <row r="4818" spans="1:19" ht="18" customHeight="1">
      <c r="A4818" s="66" t="s">
        <v>22</v>
      </c>
      <c r="B4818" s="66" t="str">
        <f t="shared" si="264"/>
        <v>4818</v>
      </c>
      <c r="R4818" s="68" t="str">
        <f t="shared" si="265"/>
        <v/>
      </c>
      <c r="S4818" s="70" t="s">
        <v>22</v>
      </c>
    </row>
    <row r="4819" spans="1:19" ht="18" customHeight="1">
      <c r="A4819" s="66" t="s">
        <v>22</v>
      </c>
      <c r="B4819" s="66" t="str">
        <f t="shared" si="264"/>
        <v>4819</v>
      </c>
      <c r="R4819" s="68" t="str">
        <f t="shared" si="265"/>
        <v/>
      </c>
      <c r="S4819" s="70" t="s">
        <v>22</v>
      </c>
    </row>
    <row r="4820" spans="1:19" ht="18" customHeight="1">
      <c r="A4820" s="66" t="s">
        <v>22</v>
      </c>
      <c r="B4820" s="66" t="str">
        <f t="shared" si="264"/>
        <v>4820</v>
      </c>
      <c r="R4820" s="68" t="str">
        <f t="shared" si="265"/>
        <v/>
      </c>
      <c r="S4820" s="70" t="s">
        <v>22</v>
      </c>
    </row>
    <row r="4821" spans="1:19" ht="18" customHeight="1">
      <c r="A4821" s="66" t="s">
        <v>22</v>
      </c>
      <c r="B4821" s="66" t="str">
        <f t="shared" si="264"/>
        <v>4821</v>
      </c>
      <c r="R4821" s="68" t="str">
        <f t="shared" si="265"/>
        <v/>
      </c>
      <c r="S4821" s="70" t="s">
        <v>22</v>
      </c>
    </row>
    <row r="4822" spans="1:19" ht="18" customHeight="1">
      <c r="A4822" s="66" t="s">
        <v>22</v>
      </c>
      <c r="B4822" s="66" t="str">
        <f t="shared" si="264"/>
        <v>4822</v>
      </c>
      <c r="R4822" s="68" t="str">
        <f t="shared" si="265"/>
        <v/>
      </c>
      <c r="S4822" s="70" t="s">
        <v>22</v>
      </c>
    </row>
    <row r="4823" spans="1:19" ht="18" customHeight="1">
      <c r="A4823" s="66" t="s">
        <v>22</v>
      </c>
      <c r="B4823" s="66" t="str">
        <f t="shared" si="264"/>
        <v>4823</v>
      </c>
      <c r="R4823" s="68" t="str">
        <f t="shared" si="265"/>
        <v/>
      </c>
      <c r="S4823" s="70" t="s">
        <v>22</v>
      </c>
    </row>
    <row r="4824" spans="1:19" ht="18" customHeight="1">
      <c r="A4824" s="66" t="s">
        <v>22</v>
      </c>
      <c r="B4824" s="66" t="str">
        <f t="shared" si="264"/>
        <v>4824</v>
      </c>
      <c r="R4824" s="68" t="str">
        <f t="shared" si="265"/>
        <v/>
      </c>
      <c r="S4824" s="70" t="s">
        <v>22</v>
      </c>
    </row>
    <row r="4825" spans="1:19" ht="18" customHeight="1">
      <c r="A4825" s="66" t="s">
        <v>22</v>
      </c>
      <c r="B4825" s="66" t="str">
        <f t="shared" si="264"/>
        <v>4825</v>
      </c>
      <c r="R4825" s="68" t="str">
        <f t="shared" si="265"/>
        <v/>
      </c>
      <c r="S4825" s="70" t="s">
        <v>22</v>
      </c>
    </row>
    <row r="4826" spans="1:19" ht="18" customHeight="1">
      <c r="A4826" s="66" t="s">
        <v>22</v>
      </c>
      <c r="B4826" s="66" t="str">
        <f t="shared" si="264"/>
        <v>4826</v>
      </c>
      <c r="R4826" s="68" t="str">
        <f t="shared" si="265"/>
        <v/>
      </c>
      <c r="S4826" s="70" t="s">
        <v>22</v>
      </c>
    </row>
    <row r="4827" spans="1:19" ht="18" customHeight="1">
      <c r="A4827" s="66" t="s">
        <v>22</v>
      </c>
      <c r="B4827" s="66" t="str">
        <f t="shared" si="264"/>
        <v>4827</v>
      </c>
      <c r="R4827" s="68" t="str">
        <f t="shared" si="265"/>
        <v/>
      </c>
      <c r="S4827" s="70" t="s">
        <v>22</v>
      </c>
    </row>
    <row r="4828" spans="1:19" ht="18" customHeight="1">
      <c r="A4828" s="66" t="s">
        <v>22</v>
      </c>
      <c r="B4828" s="66" t="str">
        <f t="shared" si="264"/>
        <v>4828</v>
      </c>
      <c r="R4828" s="68" t="str">
        <f t="shared" si="265"/>
        <v/>
      </c>
      <c r="S4828" s="70" t="s">
        <v>22</v>
      </c>
    </row>
    <row r="4829" spans="1:19" ht="18" customHeight="1">
      <c r="A4829" s="66" t="s">
        <v>22</v>
      </c>
      <c r="B4829" s="66" t="str">
        <f t="shared" si="264"/>
        <v>4829</v>
      </c>
      <c r="R4829" s="68" t="str">
        <f t="shared" si="265"/>
        <v/>
      </c>
      <c r="S4829" s="70" t="s">
        <v>22</v>
      </c>
    </row>
    <row r="4830" spans="1:19" ht="18" customHeight="1">
      <c r="A4830" s="66" t="s">
        <v>22</v>
      </c>
      <c r="B4830" s="66" t="str">
        <f t="shared" si="264"/>
        <v>4830</v>
      </c>
      <c r="R4830" s="68" t="str">
        <f t="shared" si="265"/>
        <v/>
      </c>
      <c r="S4830" s="70" t="s">
        <v>22</v>
      </c>
    </row>
    <row r="4831" spans="1:19" ht="18" customHeight="1">
      <c r="A4831" s="66" t="s">
        <v>22</v>
      </c>
      <c r="B4831" s="66" t="str">
        <f t="shared" si="264"/>
        <v>4831</v>
      </c>
      <c r="R4831" s="68" t="str">
        <f t="shared" si="265"/>
        <v/>
      </c>
      <c r="S4831" s="70" t="s">
        <v>22</v>
      </c>
    </row>
    <row r="4832" spans="1:19" ht="18" customHeight="1">
      <c r="A4832" s="66" t="s">
        <v>22</v>
      </c>
      <c r="B4832" s="66" t="str">
        <f t="shared" si="264"/>
        <v>4832</v>
      </c>
      <c r="R4832" s="68" t="str">
        <f t="shared" si="265"/>
        <v/>
      </c>
      <c r="S4832" s="70" t="s">
        <v>22</v>
      </c>
    </row>
    <row r="4833" spans="1:19" ht="18" customHeight="1">
      <c r="A4833" s="66" t="s">
        <v>22</v>
      </c>
      <c r="B4833" s="66" t="str">
        <f t="shared" si="264"/>
        <v>4833</v>
      </c>
      <c r="R4833" s="68" t="str">
        <f t="shared" si="265"/>
        <v/>
      </c>
      <c r="S4833" s="70" t="s">
        <v>22</v>
      </c>
    </row>
    <row r="4834" spans="1:19" ht="18" customHeight="1">
      <c r="A4834" s="66" t="s">
        <v>22</v>
      </c>
      <c r="B4834" s="66" t="str">
        <f t="shared" si="264"/>
        <v>4834</v>
      </c>
      <c r="R4834" s="68" t="str">
        <f t="shared" si="265"/>
        <v/>
      </c>
      <c r="S4834" s="70" t="s">
        <v>22</v>
      </c>
    </row>
    <row r="4835" spans="1:19" ht="18" customHeight="1">
      <c r="A4835" s="66" t="s">
        <v>22</v>
      </c>
      <c r="B4835" s="66" t="str">
        <f t="shared" si="264"/>
        <v>4835</v>
      </c>
      <c r="R4835" s="68" t="str">
        <f t="shared" si="265"/>
        <v/>
      </c>
      <c r="S4835" s="70" t="s">
        <v>22</v>
      </c>
    </row>
    <row r="4836" spans="1:19" ht="18" customHeight="1">
      <c r="A4836" s="66" t="s">
        <v>22</v>
      </c>
      <c r="B4836" s="66" t="str">
        <f t="shared" si="264"/>
        <v>4836</v>
      </c>
      <c r="R4836" s="68" t="str">
        <f t="shared" si="265"/>
        <v/>
      </c>
      <c r="S4836" s="70" t="s">
        <v>22</v>
      </c>
    </row>
    <row r="4837" spans="1:19" ht="18" customHeight="1">
      <c r="A4837" s="66" t="s">
        <v>22</v>
      </c>
      <c r="B4837" s="66" t="str">
        <f t="shared" si="264"/>
        <v>4837</v>
      </c>
      <c r="R4837" s="68" t="str">
        <f t="shared" si="265"/>
        <v/>
      </c>
      <c r="S4837" s="70" t="s">
        <v>22</v>
      </c>
    </row>
    <row r="4838" spans="1:19" ht="18" customHeight="1">
      <c r="A4838" s="66" t="s">
        <v>22</v>
      </c>
      <c r="B4838" s="66" t="str">
        <f t="shared" si="264"/>
        <v>4838</v>
      </c>
      <c r="R4838" s="68" t="str">
        <f t="shared" si="265"/>
        <v/>
      </c>
      <c r="S4838" s="70" t="s">
        <v>22</v>
      </c>
    </row>
    <row r="4839" spans="1:19" ht="18" customHeight="1">
      <c r="A4839" s="66" t="s">
        <v>22</v>
      </c>
      <c r="B4839" s="66" t="str">
        <f t="shared" si="264"/>
        <v>4839</v>
      </c>
      <c r="R4839" s="68" t="str">
        <f t="shared" si="265"/>
        <v/>
      </c>
      <c r="S4839" s="70" t="s">
        <v>22</v>
      </c>
    </row>
    <row r="4840" spans="1:19" ht="18" customHeight="1">
      <c r="A4840" s="66" t="s">
        <v>22</v>
      </c>
      <c r="B4840" s="66" t="str">
        <f t="shared" si="264"/>
        <v>4840</v>
      </c>
      <c r="R4840" s="68" t="str">
        <f t="shared" si="265"/>
        <v/>
      </c>
      <c r="S4840" s="70" t="s">
        <v>22</v>
      </c>
    </row>
    <row r="4841" spans="1:19" ht="18" customHeight="1">
      <c r="A4841" s="66" t="s">
        <v>22</v>
      </c>
      <c r="B4841" s="66" t="str">
        <f t="shared" si="264"/>
        <v>4841</v>
      </c>
      <c r="R4841" s="68" t="str">
        <f t="shared" si="265"/>
        <v/>
      </c>
      <c r="S4841" s="70" t="s">
        <v>22</v>
      </c>
    </row>
    <row r="4842" spans="1:19" ht="18" customHeight="1">
      <c r="A4842" s="66" t="s">
        <v>22</v>
      </c>
      <c r="B4842" s="66" t="str">
        <f t="shared" si="264"/>
        <v>4842</v>
      </c>
      <c r="R4842" s="68" t="str">
        <f t="shared" si="265"/>
        <v/>
      </c>
      <c r="S4842" s="70" t="s">
        <v>22</v>
      </c>
    </row>
    <row r="4843" spans="1:19" ht="18" customHeight="1">
      <c r="A4843" s="66" t="s">
        <v>22</v>
      </c>
      <c r="B4843" s="66" t="str">
        <f t="shared" si="264"/>
        <v>4843</v>
      </c>
      <c r="R4843" s="68" t="str">
        <f t="shared" si="265"/>
        <v/>
      </c>
      <c r="S4843" s="70" t="s">
        <v>22</v>
      </c>
    </row>
    <row r="4844" spans="1:19" ht="18" customHeight="1">
      <c r="A4844" s="66" t="s">
        <v>22</v>
      </c>
      <c r="B4844" s="66" t="str">
        <f t="shared" si="264"/>
        <v>4844</v>
      </c>
      <c r="R4844" s="68" t="str">
        <f t="shared" si="265"/>
        <v/>
      </c>
      <c r="S4844" s="70" t="s">
        <v>22</v>
      </c>
    </row>
    <row r="4845" spans="1:19" ht="18" customHeight="1">
      <c r="A4845" s="66" t="s">
        <v>22</v>
      </c>
      <c r="B4845" s="66" t="str">
        <f t="shared" si="264"/>
        <v>4845</v>
      </c>
      <c r="R4845" s="68" t="str">
        <f t="shared" si="265"/>
        <v/>
      </c>
      <c r="S4845" s="70" t="s">
        <v>22</v>
      </c>
    </row>
    <row r="4846" spans="1:19" ht="18" customHeight="1">
      <c r="A4846" s="66" t="s">
        <v>22</v>
      </c>
      <c r="B4846" s="66" t="str">
        <f t="shared" si="264"/>
        <v>4846</v>
      </c>
      <c r="R4846" s="68" t="str">
        <f t="shared" si="265"/>
        <v/>
      </c>
      <c r="S4846" s="70" t="s">
        <v>22</v>
      </c>
    </row>
    <row r="4847" spans="1:19" ht="18" customHeight="1">
      <c r="A4847" s="66" t="s">
        <v>22</v>
      </c>
      <c r="B4847" s="66" t="str">
        <f t="shared" si="264"/>
        <v>4847</v>
      </c>
      <c r="R4847" s="68" t="str">
        <f t="shared" si="265"/>
        <v/>
      </c>
      <c r="S4847" s="70" t="s">
        <v>22</v>
      </c>
    </row>
    <row r="4848" spans="1:19" ht="18" customHeight="1">
      <c r="A4848" s="66" t="s">
        <v>22</v>
      </c>
      <c r="B4848" s="66" t="str">
        <f t="shared" si="264"/>
        <v>4848</v>
      </c>
      <c r="R4848" s="68" t="str">
        <f t="shared" si="265"/>
        <v/>
      </c>
      <c r="S4848" s="70" t="s">
        <v>22</v>
      </c>
    </row>
    <row r="4849" spans="1:19" ht="18" customHeight="1">
      <c r="A4849" s="66" t="s">
        <v>22</v>
      </c>
      <c r="B4849" s="66" t="str">
        <f t="shared" si="264"/>
        <v>4849</v>
      </c>
      <c r="R4849" s="68" t="str">
        <f t="shared" si="265"/>
        <v/>
      </c>
      <c r="S4849" s="70" t="s">
        <v>22</v>
      </c>
    </row>
    <row r="4850" spans="1:19" ht="18" customHeight="1">
      <c r="A4850" s="66" t="s">
        <v>22</v>
      </c>
      <c r="B4850" s="66" t="str">
        <f t="shared" si="264"/>
        <v>4850</v>
      </c>
      <c r="R4850" s="68" t="str">
        <f t="shared" si="265"/>
        <v/>
      </c>
      <c r="S4850" s="70" t="s">
        <v>22</v>
      </c>
    </row>
    <row r="4851" spans="1:19" ht="18" customHeight="1">
      <c r="A4851" s="66" t="s">
        <v>22</v>
      </c>
      <c r="B4851" s="66" t="str">
        <f t="shared" si="264"/>
        <v>4851</v>
      </c>
      <c r="R4851" s="68" t="str">
        <f t="shared" si="265"/>
        <v/>
      </c>
      <c r="S4851" s="70" t="s">
        <v>22</v>
      </c>
    </row>
    <row r="4852" spans="1:19" ht="18" customHeight="1">
      <c r="A4852" s="66" t="s">
        <v>22</v>
      </c>
      <c r="B4852" s="66" t="str">
        <f t="shared" si="264"/>
        <v>4852</v>
      </c>
      <c r="R4852" s="68" t="str">
        <f t="shared" si="265"/>
        <v/>
      </c>
      <c r="S4852" s="70" t="s">
        <v>22</v>
      </c>
    </row>
    <row r="4853" spans="1:19" ht="18" customHeight="1">
      <c r="A4853" s="66" t="s">
        <v>22</v>
      </c>
      <c r="B4853" s="66" t="str">
        <f t="shared" si="264"/>
        <v>4853</v>
      </c>
      <c r="R4853" s="68" t="str">
        <f t="shared" si="265"/>
        <v/>
      </c>
      <c r="S4853" s="70" t="s">
        <v>22</v>
      </c>
    </row>
    <row r="4854" spans="1:19" ht="18" customHeight="1">
      <c r="A4854" s="66" t="s">
        <v>22</v>
      </c>
      <c r="B4854" s="66" t="str">
        <f t="shared" si="264"/>
        <v>4854</v>
      </c>
      <c r="R4854" s="68" t="str">
        <f t="shared" si="265"/>
        <v/>
      </c>
      <c r="S4854" s="70" t="s">
        <v>22</v>
      </c>
    </row>
    <row r="4855" spans="1:19" ht="18" customHeight="1">
      <c r="A4855" s="66" t="s">
        <v>22</v>
      </c>
      <c r="B4855" s="66" t="str">
        <f t="shared" si="264"/>
        <v>4855</v>
      </c>
      <c r="R4855" s="68" t="str">
        <f t="shared" si="265"/>
        <v/>
      </c>
      <c r="S4855" s="70" t="s">
        <v>22</v>
      </c>
    </row>
    <row r="4856" spans="1:19" ht="18" customHeight="1">
      <c r="A4856" s="66" t="s">
        <v>22</v>
      </c>
      <c r="B4856" s="66" t="str">
        <f t="shared" si="264"/>
        <v>4856</v>
      </c>
      <c r="R4856" s="68" t="str">
        <f t="shared" si="265"/>
        <v/>
      </c>
      <c r="S4856" s="70" t="s">
        <v>22</v>
      </c>
    </row>
    <row r="4857" spans="1:19" ht="18" customHeight="1">
      <c r="A4857" s="66" t="s">
        <v>22</v>
      </c>
      <c r="B4857" s="66" t="str">
        <f t="shared" si="264"/>
        <v>4857</v>
      </c>
      <c r="R4857" s="68" t="str">
        <f t="shared" si="265"/>
        <v/>
      </c>
      <c r="S4857" s="70" t="s">
        <v>22</v>
      </c>
    </row>
    <row r="4858" spans="1:19" ht="18" customHeight="1">
      <c r="A4858" s="66" t="s">
        <v>22</v>
      </c>
      <c r="B4858" s="66" t="str">
        <f t="shared" si="264"/>
        <v>4858</v>
      </c>
      <c r="R4858" s="68" t="str">
        <f t="shared" si="265"/>
        <v/>
      </c>
      <c r="S4858" s="70" t="s">
        <v>22</v>
      </c>
    </row>
    <row r="4859" spans="1:19" ht="18" customHeight="1">
      <c r="A4859" s="66" t="s">
        <v>22</v>
      </c>
      <c r="B4859" s="66" t="str">
        <f t="shared" si="264"/>
        <v>4859</v>
      </c>
      <c r="R4859" s="68" t="str">
        <f t="shared" si="265"/>
        <v/>
      </c>
      <c r="S4859" s="70" t="s">
        <v>22</v>
      </c>
    </row>
    <row r="4860" spans="1:19" ht="18" customHeight="1">
      <c r="A4860" s="66" t="s">
        <v>22</v>
      </c>
      <c r="B4860" s="66" t="str">
        <f t="shared" si="264"/>
        <v>4860</v>
      </c>
      <c r="R4860" s="68" t="str">
        <f t="shared" si="265"/>
        <v/>
      </c>
      <c r="S4860" s="70" t="s">
        <v>22</v>
      </c>
    </row>
    <row r="4861" spans="1:19" ht="18" customHeight="1">
      <c r="A4861" s="66" t="s">
        <v>22</v>
      </c>
      <c r="B4861" s="66" t="str">
        <f t="shared" si="264"/>
        <v>4861</v>
      </c>
      <c r="R4861" s="68" t="str">
        <f t="shared" si="265"/>
        <v/>
      </c>
      <c r="S4861" s="70" t="s">
        <v>22</v>
      </c>
    </row>
    <row r="4862" spans="1:19" ht="18" customHeight="1">
      <c r="A4862" s="66" t="s">
        <v>22</v>
      </c>
      <c r="B4862" s="66" t="str">
        <f t="shared" si="264"/>
        <v>4862</v>
      </c>
      <c r="R4862" s="68" t="str">
        <f t="shared" si="265"/>
        <v/>
      </c>
      <c r="S4862" s="70" t="s">
        <v>22</v>
      </c>
    </row>
    <row r="4863" spans="1:19" ht="18" customHeight="1">
      <c r="A4863" s="66" t="s">
        <v>22</v>
      </c>
      <c r="B4863" s="66" t="str">
        <f t="shared" si="264"/>
        <v>4863</v>
      </c>
      <c r="R4863" s="68" t="str">
        <f t="shared" si="265"/>
        <v/>
      </c>
      <c r="S4863" s="70" t="s">
        <v>22</v>
      </c>
    </row>
    <row r="4864" spans="1:19" ht="18" customHeight="1">
      <c r="A4864" s="66" t="s">
        <v>22</v>
      </c>
      <c r="B4864" s="66" t="str">
        <f t="shared" si="264"/>
        <v>4864</v>
      </c>
      <c r="R4864" s="68" t="str">
        <f t="shared" si="265"/>
        <v/>
      </c>
      <c r="S4864" s="70" t="s">
        <v>22</v>
      </c>
    </row>
    <row r="4865" spans="1:19" ht="18" customHeight="1">
      <c r="A4865" s="66" t="s">
        <v>22</v>
      </c>
      <c r="B4865" s="66" t="str">
        <f t="shared" si="264"/>
        <v>4865</v>
      </c>
      <c r="R4865" s="68" t="str">
        <f t="shared" si="265"/>
        <v/>
      </c>
      <c r="S4865" s="70" t="s">
        <v>22</v>
      </c>
    </row>
    <row r="4866" spans="1:19" ht="18" customHeight="1">
      <c r="A4866" s="66" t="s">
        <v>22</v>
      </c>
      <c r="B4866" s="66" t="str">
        <f t="shared" si="264"/>
        <v>4866</v>
      </c>
      <c r="R4866" s="68" t="str">
        <f t="shared" si="265"/>
        <v/>
      </c>
      <c r="S4866" s="70" t="s">
        <v>22</v>
      </c>
    </row>
    <row r="4867" spans="1:19" ht="18" customHeight="1">
      <c r="A4867" s="66" t="s">
        <v>22</v>
      </c>
      <c r="B4867" s="66" t="str">
        <f t="shared" si="264"/>
        <v>4867</v>
      </c>
      <c r="R4867" s="68" t="str">
        <f t="shared" si="265"/>
        <v/>
      </c>
      <c r="S4867" s="70" t="s">
        <v>22</v>
      </c>
    </row>
    <row r="4868" spans="1:19" ht="18" customHeight="1">
      <c r="A4868" s="66" t="s">
        <v>22</v>
      </c>
      <c r="B4868" s="66" t="str">
        <f t="shared" ref="B4868:B4931" si="266">ROW(S4868)&amp;S4868</f>
        <v>4868</v>
      </c>
      <c r="R4868" s="68" t="str">
        <f t="shared" si="265"/>
        <v/>
      </c>
      <c r="S4868" s="70" t="s">
        <v>22</v>
      </c>
    </row>
    <row r="4869" spans="1:19" ht="18" customHeight="1">
      <c r="A4869" s="66" t="s">
        <v>22</v>
      </c>
      <c r="B4869" s="66" t="str">
        <f t="shared" si="266"/>
        <v>4869</v>
      </c>
      <c r="R4869" s="68" t="str">
        <f t="shared" ref="R4869:R4932" si="267">IF(J4869="","",J4869*Q4869)</f>
        <v/>
      </c>
      <c r="S4869" s="70" t="s">
        <v>22</v>
      </c>
    </row>
    <row r="4870" spans="1:19" ht="18" customHeight="1">
      <c r="A4870" s="66" t="s">
        <v>22</v>
      </c>
      <c r="B4870" s="66" t="str">
        <f t="shared" si="266"/>
        <v>4870</v>
      </c>
      <c r="R4870" s="68" t="str">
        <f t="shared" si="267"/>
        <v/>
      </c>
      <c r="S4870" s="70" t="s">
        <v>22</v>
      </c>
    </row>
    <row r="4871" spans="1:19" ht="18" customHeight="1">
      <c r="A4871" s="66" t="s">
        <v>22</v>
      </c>
      <c r="B4871" s="66" t="str">
        <f t="shared" si="266"/>
        <v>4871</v>
      </c>
      <c r="R4871" s="68" t="str">
        <f t="shared" si="267"/>
        <v/>
      </c>
      <c r="S4871" s="70" t="s">
        <v>22</v>
      </c>
    </row>
    <row r="4872" spans="1:19" ht="18" customHeight="1">
      <c r="A4872" s="66" t="s">
        <v>22</v>
      </c>
      <c r="B4872" s="66" t="str">
        <f t="shared" si="266"/>
        <v>4872</v>
      </c>
      <c r="R4872" s="68" t="str">
        <f t="shared" si="267"/>
        <v/>
      </c>
      <c r="S4872" s="70" t="s">
        <v>22</v>
      </c>
    </row>
    <row r="4873" spans="1:19" ht="18" customHeight="1">
      <c r="A4873" s="66" t="s">
        <v>22</v>
      </c>
      <c r="B4873" s="66" t="str">
        <f t="shared" si="266"/>
        <v>4873</v>
      </c>
      <c r="R4873" s="68" t="str">
        <f t="shared" si="267"/>
        <v/>
      </c>
      <c r="S4873" s="70" t="s">
        <v>22</v>
      </c>
    </row>
    <row r="4874" spans="1:19" ht="18" customHeight="1">
      <c r="A4874" s="66" t="s">
        <v>22</v>
      </c>
      <c r="B4874" s="66" t="str">
        <f t="shared" si="266"/>
        <v>4874</v>
      </c>
      <c r="R4874" s="68" t="str">
        <f t="shared" si="267"/>
        <v/>
      </c>
      <c r="S4874" s="70" t="s">
        <v>22</v>
      </c>
    </row>
    <row r="4875" spans="1:19" ht="18" customHeight="1">
      <c r="A4875" s="66" t="s">
        <v>22</v>
      </c>
      <c r="B4875" s="66" t="str">
        <f t="shared" si="266"/>
        <v>4875</v>
      </c>
      <c r="R4875" s="68" t="str">
        <f t="shared" si="267"/>
        <v/>
      </c>
      <c r="S4875" s="70" t="s">
        <v>22</v>
      </c>
    </row>
    <row r="4876" spans="1:19" ht="18" customHeight="1">
      <c r="A4876" s="66" t="s">
        <v>22</v>
      </c>
      <c r="B4876" s="66" t="str">
        <f t="shared" si="266"/>
        <v>4876</v>
      </c>
      <c r="R4876" s="68" t="str">
        <f t="shared" si="267"/>
        <v/>
      </c>
      <c r="S4876" s="70" t="s">
        <v>22</v>
      </c>
    </row>
    <row r="4877" spans="1:19" ht="18" customHeight="1">
      <c r="A4877" s="66" t="s">
        <v>22</v>
      </c>
      <c r="B4877" s="66" t="str">
        <f t="shared" si="266"/>
        <v>4877</v>
      </c>
      <c r="R4877" s="68" t="str">
        <f t="shared" si="267"/>
        <v/>
      </c>
      <c r="S4877" s="70" t="s">
        <v>22</v>
      </c>
    </row>
    <row r="4878" spans="1:19" ht="18" customHeight="1">
      <c r="A4878" s="66" t="s">
        <v>22</v>
      </c>
      <c r="B4878" s="66" t="str">
        <f t="shared" si="266"/>
        <v>4878</v>
      </c>
      <c r="R4878" s="68" t="str">
        <f t="shared" si="267"/>
        <v/>
      </c>
      <c r="S4878" s="70" t="s">
        <v>22</v>
      </c>
    </row>
    <row r="4879" spans="1:19" ht="18" customHeight="1">
      <c r="A4879" s="66" t="s">
        <v>22</v>
      </c>
      <c r="B4879" s="66" t="str">
        <f t="shared" si="266"/>
        <v>4879</v>
      </c>
      <c r="R4879" s="68" t="str">
        <f t="shared" si="267"/>
        <v/>
      </c>
      <c r="S4879" s="70" t="s">
        <v>22</v>
      </c>
    </row>
    <row r="4880" spans="1:19" ht="18" customHeight="1">
      <c r="A4880" s="66" t="s">
        <v>22</v>
      </c>
      <c r="B4880" s="66" t="str">
        <f t="shared" si="266"/>
        <v>4880</v>
      </c>
      <c r="R4880" s="68" t="str">
        <f t="shared" si="267"/>
        <v/>
      </c>
      <c r="S4880" s="70" t="s">
        <v>22</v>
      </c>
    </row>
    <row r="4881" spans="1:19" ht="18" customHeight="1">
      <c r="A4881" s="66" t="s">
        <v>22</v>
      </c>
      <c r="B4881" s="66" t="str">
        <f t="shared" si="266"/>
        <v>4881</v>
      </c>
      <c r="R4881" s="68" t="str">
        <f t="shared" si="267"/>
        <v/>
      </c>
      <c r="S4881" s="70" t="s">
        <v>22</v>
      </c>
    </row>
    <row r="4882" spans="1:19" ht="18" customHeight="1">
      <c r="A4882" s="66" t="s">
        <v>22</v>
      </c>
      <c r="B4882" s="66" t="str">
        <f t="shared" si="266"/>
        <v>4882</v>
      </c>
      <c r="R4882" s="68" t="str">
        <f t="shared" si="267"/>
        <v/>
      </c>
      <c r="S4882" s="70" t="s">
        <v>22</v>
      </c>
    </row>
    <row r="4883" spans="1:19" ht="18" customHeight="1">
      <c r="A4883" s="66" t="s">
        <v>22</v>
      </c>
      <c r="B4883" s="66" t="str">
        <f t="shared" si="266"/>
        <v>4883</v>
      </c>
      <c r="R4883" s="68" t="str">
        <f t="shared" si="267"/>
        <v/>
      </c>
      <c r="S4883" s="70" t="s">
        <v>22</v>
      </c>
    </row>
    <row r="4884" spans="1:19" ht="18" customHeight="1">
      <c r="A4884" s="66" t="s">
        <v>22</v>
      </c>
      <c r="B4884" s="66" t="str">
        <f t="shared" si="266"/>
        <v>4884</v>
      </c>
      <c r="R4884" s="68" t="str">
        <f t="shared" si="267"/>
        <v/>
      </c>
      <c r="S4884" s="70" t="s">
        <v>22</v>
      </c>
    </row>
    <row r="4885" spans="1:19" ht="18" customHeight="1">
      <c r="A4885" s="66" t="s">
        <v>22</v>
      </c>
      <c r="B4885" s="66" t="str">
        <f t="shared" si="266"/>
        <v>4885</v>
      </c>
      <c r="R4885" s="68" t="str">
        <f t="shared" si="267"/>
        <v/>
      </c>
      <c r="S4885" s="70" t="s">
        <v>22</v>
      </c>
    </row>
    <row r="4886" spans="1:19" ht="18" customHeight="1">
      <c r="A4886" s="66" t="s">
        <v>22</v>
      </c>
      <c r="B4886" s="66" t="str">
        <f t="shared" si="266"/>
        <v>4886</v>
      </c>
      <c r="R4886" s="68" t="str">
        <f t="shared" si="267"/>
        <v/>
      </c>
      <c r="S4886" s="70" t="s">
        <v>22</v>
      </c>
    </row>
    <row r="4887" spans="1:19" ht="18" customHeight="1">
      <c r="A4887" s="66" t="s">
        <v>22</v>
      </c>
      <c r="B4887" s="66" t="str">
        <f t="shared" si="266"/>
        <v>4887</v>
      </c>
      <c r="R4887" s="68" t="str">
        <f t="shared" si="267"/>
        <v/>
      </c>
      <c r="S4887" s="70" t="s">
        <v>22</v>
      </c>
    </row>
    <row r="4888" spans="1:19" ht="18" customHeight="1">
      <c r="A4888" s="66" t="s">
        <v>22</v>
      </c>
      <c r="B4888" s="66" t="str">
        <f t="shared" si="266"/>
        <v>4888</v>
      </c>
      <c r="R4888" s="68" t="str">
        <f t="shared" si="267"/>
        <v/>
      </c>
      <c r="S4888" s="70" t="s">
        <v>22</v>
      </c>
    </row>
    <row r="4889" spans="1:19" ht="18" customHeight="1">
      <c r="A4889" s="66" t="s">
        <v>22</v>
      </c>
      <c r="B4889" s="66" t="str">
        <f t="shared" si="266"/>
        <v>4889</v>
      </c>
      <c r="R4889" s="68" t="str">
        <f t="shared" si="267"/>
        <v/>
      </c>
      <c r="S4889" s="70" t="s">
        <v>22</v>
      </c>
    </row>
    <row r="4890" spans="1:19" ht="18" customHeight="1">
      <c r="A4890" s="66" t="s">
        <v>22</v>
      </c>
      <c r="B4890" s="66" t="str">
        <f t="shared" si="266"/>
        <v>4890</v>
      </c>
      <c r="R4890" s="68" t="str">
        <f t="shared" si="267"/>
        <v/>
      </c>
      <c r="S4890" s="70" t="s">
        <v>22</v>
      </c>
    </row>
    <row r="4891" spans="1:19" ht="18" customHeight="1">
      <c r="A4891" s="66" t="s">
        <v>22</v>
      </c>
      <c r="B4891" s="66" t="str">
        <f t="shared" si="266"/>
        <v>4891</v>
      </c>
      <c r="R4891" s="68" t="str">
        <f t="shared" si="267"/>
        <v/>
      </c>
      <c r="S4891" s="70" t="s">
        <v>22</v>
      </c>
    </row>
    <row r="4892" spans="1:19" ht="18" customHeight="1">
      <c r="A4892" s="66" t="s">
        <v>22</v>
      </c>
      <c r="B4892" s="66" t="str">
        <f t="shared" si="266"/>
        <v>4892</v>
      </c>
      <c r="R4892" s="68" t="str">
        <f t="shared" si="267"/>
        <v/>
      </c>
      <c r="S4892" s="70" t="s">
        <v>22</v>
      </c>
    </row>
    <row r="4893" spans="1:19" ht="18" customHeight="1">
      <c r="A4893" s="66" t="s">
        <v>22</v>
      </c>
      <c r="B4893" s="66" t="str">
        <f t="shared" si="266"/>
        <v>4893</v>
      </c>
      <c r="R4893" s="68" t="str">
        <f t="shared" si="267"/>
        <v/>
      </c>
      <c r="S4893" s="70" t="s">
        <v>22</v>
      </c>
    </row>
    <row r="4894" spans="1:19" ht="18" customHeight="1">
      <c r="A4894" s="66" t="s">
        <v>22</v>
      </c>
      <c r="B4894" s="66" t="str">
        <f t="shared" si="266"/>
        <v>4894</v>
      </c>
      <c r="R4894" s="68" t="str">
        <f t="shared" si="267"/>
        <v/>
      </c>
      <c r="S4894" s="70" t="s">
        <v>22</v>
      </c>
    </row>
    <row r="4895" spans="1:19" ht="18" customHeight="1">
      <c r="A4895" s="66" t="s">
        <v>22</v>
      </c>
      <c r="B4895" s="66" t="str">
        <f t="shared" si="266"/>
        <v>4895</v>
      </c>
      <c r="R4895" s="68" t="str">
        <f t="shared" si="267"/>
        <v/>
      </c>
      <c r="S4895" s="70" t="s">
        <v>22</v>
      </c>
    </row>
    <row r="4896" spans="1:19" ht="18" customHeight="1">
      <c r="A4896" s="66" t="s">
        <v>22</v>
      </c>
      <c r="B4896" s="66" t="str">
        <f t="shared" si="266"/>
        <v>4896</v>
      </c>
      <c r="R4896" s="68" t="str">
        <f t="shared" si="267"/>
        <v/>
      </c>
      <c r="S4896" s="70" t="s">
        <v>22</v>
      </c>
    </row>
    <row r="4897" spans="1:19" ht="18" customHeight="1">
      <c r="A4897" s="66" t="s">
        <v>22</v>
      </c>
      <c r="B4897" s="66" t="str">
        <f t="shared" si="266"/>
        <v>4897</v>
      </c>
      <c r="R4897" s="68" t="str">
        <f t="shared" si="267"/>
        <v/>
      </c>
      <c r="S4897" s="70" t="s">
        <v>22</v>
      </c>
    </row>
    <row r="4898" spans="1:19" ht="18" customHeight="1">
      <c r="A4898" s="66" t="s">
        <v>22</v>
      </c>
      <c r="B4898" s="66" t="str">
        <f t="shared" si="266"/>
        <v>4898</v>
      </c>
      <c r="R4898" s="68" t="str">
        <f t="shared" si="267"/>
        <v/>
      </c>
      <c r="S4898" s="70" t="s">
        <v>22</v>
      </c>
    </row>
    <row r="4899" spans="1:19" ht="18" customHeight="1">
      <c r="A4899" s="66" t="s">
        <v>22</v>
      </c>
      <c r="B4899" s="66" t="str">
        <f t="shared" si="266"/>
        <v>4899</v>
      </c>
      <c r="R4899" s="68" t="str">
        <f t="shared" si="267"/>
        <v/>
      </c>
      <c r="S4899" s="70" t="s">
        <v>22</v>
      </c>
    </row>
    <row r="4900" spans="1:19" ht="18" customHeight="1">
      <c r="A4900" s="66" t="s">
        <v>22</v>
      </c>
      <c r="B4900" s="66" t="str">
        <f t="shared" si="266"/>
        <v>4900</v>
      </c>
      <c r="R4900" s="68" t="str">
        <f t="shared" si="267"/>
        <v/>
      </c>
      <c r="S4900" s="70" t="s">
        <v>22</v>
      </c>
    </row>
    <row r="4901" spans="1:19" ht="18" customHeight="1">
      <c r="A4901" s="66" t="s">
        <v>22</v>
      </c>
      <c r="B4901" s="66" t="str">
        <f t="shared" si="266"/>
        <v>4901</v>
      </c>
      <c r="R4901" s="68" t="str">
        <f t="shared" si="267"/>
        <v/>
      </c>
      <c r="S4901" s="70" t="s">
        <v>22</v>
      </c>
    </row>
    <row r="4902" spans="1:19" ht="18" customHeight="1">
      <c r="A4902" s="66" t="s">
        <v>22</v>
      </c>
      <c r="B4902" s="66" t="str">
        <f t="shared" si="266"/>
        <v>4902</v>
      </c>
      <c r="R4902" s="68" t="str">
        <f t="shared" si="267"/>
        <v/>
      </c>
      <c r="S4902" s="70" t="s">
        <v>22</v>
      </c>
    </row>
    <row r="4903" spans="1:19" ht="18" customHeight="1">
      <c r="A4903" s="66" t="s">
        <v>22</v>
      </c>
      <c r="B4903" s="66" t="str">
        <f t="shared" si="266"/>
        <v>4903</v>
      </c>
      <c r="R4903" s="68" t="str">
        <f t="shared" si="267"/>
        <v/>
      </c>
      <c r="S4903" s="70" t="s">
        <v>22</v>
      </c>
    </row>
    <row r="4904" spans="1:19" ht="18" customHeight="1">
      <c r="A4904" s="66" t="s">
        <v>22</v>
      </c>
      <c r="B4904" s="66" t="str">
        <f t="shared" si="266"/>
        <v>4904</v>
      </c>
      <c r="R4904" s="68" t="str">
        <f t="shared" si="267"/>
        <v/>
      </c>
      <c r="S4904" s="70" t="s">
        <v>22</v>
      </c>
    </row>
    <row r="4905" spans="1:19" ht="18" customHeight="1">
      <c r="A4905" s="66" t="s">
        <v>22</v>
      </c>
      <c r="B4905" s="66" t="str">
        <f t="shared" si="266"/>
        <v>4905</v>
      </c>
      <c r="R4905" s="68" t="str">
        <f t="shared" si="267"/>
        <v/>
      </c>
      <c r="S4905" s="70" t="s">
        <v>22</v>
      </c>
    </row>
    <row r="4906" spans="1:19" ht="18" customHeight="1">
      <c r="A4906" s="66" t="s">
        <v>22</v>
      </c>
      <c r="B4906" s="66" t="str">
        <f t="shared" si="266"/>
        <v>4906</v>
      </c>
      <c r="R4906" s="68" t="str">
        <f t="shared" si="267"/>
        <v/>
      </c>
      <c r="S4906" s="70" t="s">
        <v>22</v>
      </c>
    </row>
    <row r="4907" spans="1:19" ht="18" customHeight="1">
      <c r="A4907" s="66" t="s">
        <v>22</v>
      </c>
      <c r="B4907" s="66" t="str">
        <f t="shared" si="266"/>
        <v>4907</v>
      </c>
      <c r="R4907" s="68" t="str">
        <f t="shared" si="267"/>
        <v/>
      </c>
      <c r="S4907" s="70" t="s">
        <v>22</v>
      </c>
    </row>
    <row r="4908" spans="1:19" ht="18" customHeight="1">
      <c r="A4908" s="66" t="s">
        <v>22</v>
      </c>
      <c r="B4908" s="66" t="str">
        <f t="shared" si="266"/>
        <v>4908</v>
      </c>
      <c r="R4908" s="68" t="str">
        <f t="shared" si="267"/>
        <v/>
      </c>
      <c r="S4908" s="70" t="s">
        <v>22</v>
      </c>
    </row>
    <row r="4909" spans="1:19" ht="18" customHeight="1">
      <c r="A4909" s="66" t="s">
        <v>22</v>
      </c>
      <c r="B4909" s="66" t="str">
        <f t="shared" si="266"/>
        <v>4909</v>
      </c>
      <c r="R4909" s="68" t="str">
        <f t="shared" si="267"/>
        <v/>
      </c>
      <c r="S4909" s="70" t="s">
        <v>22</v>
      </c>
    </row>
    <row r="4910" spans="1:19" ht="18" customHeight="1">
      <c r="A4910" s="66" t="s">
        <v>22</v>
      </c>
      <c r="B4910" s="66" t="str">
        <f t="shared" si="266"/>
        <v>4910</v>
      </c>
      <c r="R4910" s="68" t="str">
        <f t="shared" si="267"/>
        <v/>
      </c>
      <c r="S4910" s="70" t="s">
        <v>22</v>
      </c>
    </row>
    <row r="4911" spans="1:19" ht="18" customHeight="1">
      <c r="A4911" s="66" t="s">
        <v>22</v>
      </c>
      <c r="B4911" s="66" t="str">
        <f t="shared" si="266"/>
        <v>4911</v>
      </c>
      <c r="R4911" s="68" t="str">
        <f t="shared" si="267"/>
        <v/>
      </c>
      <c r="S4911" s="70" t="s">
        <v>22</v>
      </c>
    </row>
    <row r="4912" spans="1:19" ht="18" customHeight="1">
      <c r="A4912" s="66" t="s">
        <v>22</v>
      </c>
      <c r="B4912" s="66" t="str">
        <f t="shared" si="266"/>
        <v>4912</v>
      </c>
      <c r="R4912" s="68" t="str">
        <f t="shared" si="267"/>
        <v/>
      </c>
      <c r="S4912" s="70" t="s">
        <v>22</v>
      </c>
    </row>
    <row r="4913" spans="1:19" ht="18" customHeight="1">
      <c r="A4913" s="66" t="s">
        <v>22</v>
      </c>
      <c r="B4913" s="66" t="str">
        <f t="shared" si="266"/>
        <v>4913</v>
      </c>
      <c r="R4913" s="68" t="str">
        <f t="shared" si="267"/>
        <v/>
      </c>
      <c r="S4913" s="70" t="s">
        <v>22</v>
      </c>
    </row>
    <row r="4914" spans="1:19" ht="18" customHeight="1">
      <c r="A4914" s="66" t="s">
        <v>22</v>
      </c>
      <c r="B4914" s="66" t="str">
        <f t="shared" si="266"/>
        <v>4914</v>
      </c>
      <c r="R4914" s="68" t="str">
        <f t="shared" si="267"/>
        <v/>
      </c>
      <c r="S4914" s="70" t="s">
        <v>22</v>
      </c>
    </row>
    <row r="4915" spans="1:19" ht="18" customHeight="1">
      <c r="A4915" s="66" t="s">
        <v>22</v>
      </c>
      <c r="B4915" s="66" t="str">
        <f t="shared" si="266"/>
        <v>4915</v>
      </c>
      <c r="R4915" s="68" t="str">
        <f t="shared" si="267"/>
        <v/>
      </c>
      <c r="S4915" s="70" t="s">
        <v>22</v>
      </c>
    </row>
    <row r="4916" spans="1:19" ht="18" customHeight="1">
      <c r="A4916" s="66" t="s">
        <v>22</v>
      </c>
      <c r="B4916" s="66" t="str">
        <f t="shared" si="266"/>
        <v>4916</v>
      </c>
      <c r="R4916" s="68" t="str">
        <f t="shared" si="267"/>
        <v/>
      </c>
      <c r="S4916" s="70" t="s">
        <v>22</v>
      </c>
    </row>
    <row r="4917" spans="1:19" ht="18" customHeight="1">
      <c r="A4917" s="66" t="s">
        <v>22</v>
      </c>
      <c r="B4917" s="66" t="str">
        <f t="shared" si="266"/>
        <v>4917</v>
      </c>
      <c r="R4917" s="68" t="str">
        <f t="shared" si="267"/>
        <v/>
      </c>
      <c r="S4917" s="70" t="s">
        <v>22</v>
      </c>
    </row>
    <row r="4918" spans="1:19" ht="18" customHeight="1">
      <c r="A4918" s="66" t="s">
        <v>22</v>
      </c>
      <c r="B4918" s="66" t="str">
        <f t="shared" si="266"/>
        <v>4918</v>
      </c>
      <c r="R4918" s="68" t="str">
        <f t="shared" si="267"/>
        <v/>
      </c>
      <c r="S4918" s="70" t="s">
        <v>22</v>
      </c>
    </row>
    <row r="4919" spans="1:19" ht="18" customHeight="1">
      <c r="A4919" s="66" t="s">
        <v>22</v>
      </c>
      <c r="B4919" s="66" t="str">
        <f t="shared" si="266"/>
        <v>4919</v>
      </c>
      <c r="R4919" s="68" t="str">
        <f t="shared" si="267"/>
        <v/>
      </c>
      <c r="S4919" s="70" t="s">
        <v>22</v>
      </c>
    </row>
    <row r="4920" spans="1:19" ht="18" customHeight="1">
      <c r="A4920" s="66" t="s">
        <v>22</v>
      </c>
      <c r="B4920" s="66" t="str">
        <f t="shared" si="266"/>
        <v>4920</v>
      </c>
      <c r="R4920" s="68" t="str">
        <f t="shared" si="267"/>
        <v/>
      </c>
      <c r="S4920" s="70" t="s">
        <v>22</v>
      </c>
    </row>
    <row r="4921" spans="1:19" ht="18" customHeight="1">
      <c r="A4921" s="66" t="s">
        <v>22</v>
      </c>
      <c r="B4921" s="66" t="str">
        <f t="shared" si="266"/>
        <v>4921</v>
      </c>
      <c r="R4921" s="68" t="str">
        <f t="shared" si="267"/>
        <v/>
      </c>
      <c r="S4921" s="70" t="s">
        <v>22</v>
      </c>
    </row>
    <row r="4922" spans="1:19" ht="18" customHeight="1">
      <c r="A4922" s="66" t="s">
        <v>22</v>
      </c>
      <c r="B4922" s="66" t="str">
        <f t="shared" si="266"/>
        <v>4922</v>
      </c>
      <c r="R4922" s="68" t="str">
        <f t="shared" si="267"/>
        <v/>
      </c>
      <c r="S4922" s="70" t="s">
        <v>22</v>
      </c>
    </row>
    <row r="4923" spans="1:19" ht="18" customHeight="1">
      <c r="A4923" s="66" t="s">
        <v>22</v>
      </c>
      <c r="B4923" s="66" t="str">
        <f t="shared" si="266"/>
        <v>4923</v>
      </c>
      <c r="R4923" s="68" t="str">
        <f t="shared" si="267"/>
        <v/>
      </c>
      <c r="S4923" s="70" t="s">
        <v>22</v>
      </c>
    </row>
    <row r="4924" spans="1:19" ht="18" customHeight="1">
      <c r="A4924" s="66" t="s">
        <v>22</v>
      </c>
      <c r="B4924" s="66" t="str">
        <f t="shared" si="266"/>
        <v>4924</v>
      </c>
      <c r="R4924" s="68" t="str">
        <f t="shared" si="267"/>
        <v/>
      </c>
      <c r="S4924" s="70" t="s">
        <v>22</v>
      </c>
    </row>
    <row r="4925" spans="1:19" ht="18" customHeight="1">
      <c r="A4925" s="66" t="s">
        <v>22</v>
      </c>
      <c r="B4925" s="66" t="str">
        <f t="shared" si="266"/>
        <v>4925</v>
      </c>
      <c r="R4925" s="68" t="str">
        <f t="shared" si="267"/>
        <v/>
      </c>
      <c r="S4925" s="70" t="s">
        <v>22</v>
      </c>
    </row>
    <row r="4926" spans="1:19" ht="18" customHeight="1">
      <c r="A4926" s="66" t="s">
        <v>22</v>
      </c>
      <c r="B4926" s="66" t="str">
        <f t="shared" si="266"/>
        <v>4926</v>
      </c>
      <c r="R4926" s="68" t="str">
        <f t="shared" si="267"/>
        <v/>
      </c>
      <c r="S4926" s="70" t="s">
        <v>22</v>
      </c>
    </row>
    <row r="4927" spans="1:19" ht="18" customHeight="1">
      <c r="A4927" s="66" t="s">
        <v>22</v>
      </c>
      <c r="B4927" s="66" t="str">
        <f t="shared" si="266"/>
        <v>4927</v>
      </c>
      <c r="R4927" s="68" t="str">
        <f t="shared" si="267"/>
        <v/>
      </c>
      <c r="S4927" s="70" t="s">
        <v>22</v>
      </c>
    </row>
    <row r="4928" spans="1:19" ht="18" customHeight="1">
      <c r="A4928" s="66" t="s">
        <v>22</v>
      </c>
      <c r="B4928" s="66" t="str">
        <f t="shared" si="266"/>
        <v>4928</v>
      </c>
      <c r="R4928" s="68" t="str">
        <f t="shared" si="267"/>
        <v/>
      </c>
      <c r="S4928" s="70" t="s">
        <v>22</v>
      </c>
    </row>
    <row r="4929" spans="1:19" ht="18" customHeight="1">
      <c r="A4929" s="66" t="s">
        <v>22</v>
      </c>
      <c r="B4929" s="66" t="str">
        <f t="shared" si="266"/>
        <v>4929</v>
      </c>
      <c r="R4929" s="68" t="str">
        <f t="shared" si="267"/>
        <v/>
      </c>
      <c r="S4929" s="70" t="s">
        <v>22</v>
      </c>
    </row>
    <row r="4930" spans="1:19" ht="18" customHeight="1">
      <c r="A4930" s="66" t="s">
        <v>22</v>
      </c>
      <c r="B4930" s="66" t="str">
        <f t="shared" si="266"/>
        <v>4930</v>
      </c>
      <c r="R4930" s="68" t="str">
        <f t="shared" si="267"/>
        <v/>
      </c>
      <c r="S4930" s="70" t="s">
        <v>22</v>
      </c>
    </row>
    <row r="4931" spans="1:19" ht="18" customHeight="1">
      <c r="A4931" s="66" t="s">
        <v>22</v>
      </c>
      <c r="B4931" s="66" t="str">
        <f t="shared" si="266"/>
        <v>4931</v>
      </c>
      <c r="R4931" s="68" t="str">
        <f t="shared" si="267"/>
        <v/>
      </c>
      <c r="S4931" s="70" t="s">
        <v>22</v>
      </c>
    </row>
    <row r="4932" spans="1:19" ht="18" customHeight="1">
      <c r="A4932" s="66" t="s">
        <v>22</v>
      </c>
      <c r="B4932" s="66" t="str">
        <f t="shared" ref="B4932:B4995" si="268">ROW(S4932)&amp;S4932</f>
        <v>4932</v>
      </c>
      <c r="R4932" s="68" t="str">
        <f t="shared" si="267"/>
        <v/>
      </c>
      <c r="S4932" s="70" t="s">
        <v>22</v>
      </c>
    </row>
    <row r="4933" spans="1:19" ht="18" customHeight="1">
      <c r="A4933" s="66" t="s">
        <v>22</v>
      </c>
      <c r="B4933" s="66" t="str">
        <f t="shared" si="268"/>
        <v>4933</v>
      </c>
      <c r="R4933" s="68" t="str">
        <f t="shared" ref="R4933:R4996" si="269">IF(J4933="","",J4933*Q4933)</f>
        <v/>
      </c>
      <c r="S4933" s="70" t="s">
        <v>22</v>
      </c>
    </row>
    <row r="4934" spans="1:19" ht="18" customHeight="1">
      <c r="A4934" s="66" t="s">
        <v>22</v>
      </c>
      <c r="B4934" s="66" t="str">
        <f t="shared" si="268"/>
        <v>4934</v>
      </c>
      <c r="R4934" s="68" t="str">
        <f t="shared" si="269"/>
        <v/>
      </c>
      <c r="S4934" s="70" t="s">
        <v>22</v>
      </c>
    </row>
    <row r="4935" spans="1:19" ht="18" customHeight="1">
      <c r="A4935" s="66" t="s">
        <v>22</v>
      </c>
      <c r="B4935" s="66" t="str">
        <f t="shared" si="268"/>
        <v>4935</v>
      </c>
      <c r="R4935" s="68" t="str">
        <f t="shared" si="269"/>
        <v/>
      </c>
      <c r="S4935" s="70" t="s">
        <v>22</v>
      </c>
    </row>
    <row r="4936" spans="1:19" ht="18" customHeight="1">
      <c r="A4936" s="66" t="s">
        <v>22</v>
      </c>
      <c r="B4936" s="66" t="str">
        <f t="shared" si="268"/>
        <v>4936</v>
      </c>
      <c r="R4936" s="68" t="str">
        <f t="shared" si="269"/>
        <v/>
      </c>
      <c r="S4936" s="70" t="s">
        <v>22</v>
      </c>
    </row>
    <row r="4937" spans="1:19" ht="18" customHeight="1">
      <c r="A4937" s="66" t="s">
        <v>22</v>
      </c>
      <c r="B4937" s="66" t="str">
        <f t="shared" si="268"/>
        <v>4937</v>
      </c>
      <c r="R4937" s="68" t="str">
        <f t="shared" si="269"/>
        <v/>
      </c>
      <c r="S4937" s="70" t="s">
        <v>22</v>
      </c>
    </row>
    <row r="4938" spans="1:19" ht="18" customHeight="1">
      <c r="A4938" s="66" t="s">
        <v>22</v>
      </c>
      <c r="B4938" s="66" t="str">
        <f t="shared" si="268"/>
        <v>4938</v>
      </c>
      <c r="R4938" s="68" t="str">
        <f t="shared" si="269"/>
        <v/>
      </c>
      <c r="S4938" s="70" t="s">
        <v>22</v>
      </c>
    </row>
    <row r="4939" spans="1:19" ht="18" customHeight="1">
      <c r="A4939" s="66" t="s">
        <v>22</v>
      </c>
      <c r="B4939" s="66" t="str">
        <f t="shared" si="268"/>
        <v>4939</v>
      </c>
      <c r="R4939" s="68" t="str">
        <f t="shared" si="269"/>
        <v/>
      </c>
      <c r="S4939" s="70" t="s">
        <v>22</v>
      </c>
    </row>
    <row r="4940" spans="1:19" ht="18" customHeight="1">
      <c r="A4940" s="66" t="s">
        <v>22</v>
      </c>
      <c r="B4940" s="66" t="str">
        <f t="shared" si="268"/>
        <v>4940</v>
      </c>
      <c r="R4940" s="68" t="str">
        <f t="shared" si="269"/>
        <v/>
      </c>
      <c r="S4940" s="70" t="s">
        <v>22</v>
      </c>
    </row>
    <row r="4941" spans="1:19" ht="18" customHeight="1">
      <c r="A4941" s="66" t="s">
        <v>22</v>
      </c>
      <c r="B4941" s="66" t="str">
        <f t="shared" si="268"/>
        <v>4941</v>
      </c>
      <c r="R4941" s="68" t="str">
        <f t="shared" si="269"/>
        <v/>
      </c>
      <c r="S4941" s="70" t="s">
        <v>22</v>
      </c>
    </row>
    <row r="4942" spans="1:19" ht="18" customHeight="1">
      <c r="A4942" s="66" t="s">
        <v>22</v>
      </c>
      <c r="B4942" s="66" t="str">
        <f t="shared" si="268"/>
        <v>4942</v>
      </c>
      <c r="R4942" s="68" t="str">
        <f t="shared" si="269"/>
        <v/>
      </c>
      <c r="S4942" s="70" t="s">
        <v>22</v>
      </c>
    </row>
    <row r="4943" spans="1:19" ht="18" customHeight="1">
      <c r="A4943" s="66" t="s">
        <v>22</v>
      </c>
      <c r="B4943" s="66" t="str">
        <f t="shared" si="268"/>
        <v>4943</v>
      </c>
      <c r="R4943" s="68" t="str">
        <f t="shared" si="269"/>
        <v/>
      </c>
      <c r="S4943" s="70" t="s">
        <v>22</v>
      </c>
    </row>
    <row r="4944" spans="1:19" ht="18" customHeight="1">
      <c r="A4944" s="66" t="s">
        <v>22</v>
      </c>
      <c r="B4944" s="66" t="str">
        <f t="shared" si="268"/>
        <v>4944</v>
      </c>
      <c r="R4944" s="68" t="str">
        <f t="shared" si="269"/>
        <v/>
      </c>
      <c r="S4944" s="70" t="s">
        <v>22</v>
      </c>
    </row>
    <row r="4945" spans="1:19" ht="18" customHeight="1">
      <c r="A4945" s="66" t="s">
        <v>22</v>
      </c>
      <c r="B4945" s="66" t="str">
        <f t="shared" si="268"/>
        <v>4945</v>
      </c>
      <c r="R4945" s="68" t="str">
        <f t="shared" si="269"/>
        <v/>
      </c>
      <c r="S4945" s="70" t="s">
        <v>22</v>
      </c>
    </row>
    <row r="4946" spans="1:19" ht="18" customHeight="1">
      <c r="A4946" s="66" t="s">
        <v>22</v>
      </c>
      <c r="B4946" s="66" t="str">
        <f t="shared" si="268"/>
        <v>4946</v>
      </c>
      <c r="R4946" s="68" t="str">
        <f t="shared" si="269"/>
        <v/>
      </c>
      <c r="S4946" s="70" t="s">
        <v>22</v>
      </c>
    </row>
    <row r="4947" spans="1:19" ht="18" customHeight="1">
      <c r="A4947" s="66" t="s">
        <v>22</v>
      </c>
      <c r="B4947" s="66" t="str">
        <f t="shared" si="268"/>
        <v>4947</v>
      </c>
      <c r="R4947" s="68" t="str">
        <f t="shared" si="269"/>
        <v/>
      </c>
      <c r="S4947" s="70" t="s">
        <v>22</v>
      </c>
    </row>
    <row r="4948" spans="1:19" ht="18" customHeight="1">
      <c r="A4948" s="66" t="s">
        <v>22</v>
      </c>
      <c r="B4948" s="66" t="str">
        <f t="shared" si="268"/>
        <v>4948</v>
      </c>
      <c r="R4948" s="68" t="str">
        <f t="shared" si="269"/>
        <v/>
      </c>
      <c r="S4948" s="70" t="s">
        <v>22</v>
      </c>
    </row>
    <row r="4949" spans="1:19" ht="18" customHeight="1">
      <c r="A4949" s="66" t="s">
        <v>22</v>
      </c>
      <c r="B4949" s="66" t="str">
        <f t="shared" si="268"/>
        <v>4949</v>
      </c>
      <c r="R4949" s="68" t="str">
        <f t="shared" si="269"/>
        <v/>
      </c>
      <c r="S4949" s="70" t="s">
        <v>22</v>
      </c>
    </row>
    <row r="4950" spans="1:19" ht="18" customHeight="1">
      <c r="A4950" s="66" t="s">
        <v>22</v>
      </c>
      <c r="B4950" s="66" t="str">
        <f t="shared" si="268"/>
        <v>4950</v>
      </c>
      <c r="R4950" s="68" t="str">
        <f t="shared" si="269"/>
        <v/>
      </c>
      <c r="S4950" s="70" t="s">
        <v>22</v>
      </c>
    </row>
    <row r="4951" spans="1:19" ht="18" customHeight="1">
      <c r="A4951" s="66" t="s">
        <v>22</v>
      </c>
      <c r="B4951" s="66" t="str">
        <f t="shared" si="268"/>
        <v>4951</v>
      </c>
      <c r="R4951" s="68" t="str">
        <f t="shared" si="269"/>
        <v/>
      </c>
      <c r="S4951" s="70" t="s">
        <v>22</v>
      </c>
    </row>
    <row r="4952" spans="1:19" ht="18" customHeight="1">
      <c r="A4952" s="66" t="s">
        <v>22</v>
      </c>
      <c r="B4952" s="66" t="str">
        <f t="shared" si="268"/>
        <v>4952</v>
      </c>
      <c r="R4952" s="68" t="str">
        <f t="shared" si="269"/>
        <v/>
      </c>
      <c r="S4952" s="70" t="s">
        <v>22</v>
      </c>
    </row>
    <row r="4953" spans="1:19" ht="18" customHeight="1">
      <c r="A4953" s="66" t="s">
        <v>22</v>
      </c>
      <c r="B4953" s="66" t="str">
        <f t="shared" si="268"/>
        <v>4953</v>
      </c>
      <c r="R4953" s="68" t="str">
        <f t="shared" si="269"/>
        <v/>
      </c>
      <c r="S4953" s="70" t="s">
        <v>22</v>
      </c>
    </row>
    <row r="4954" spans="1:19" ht="18" customHeight="1">
      <c r="A4954" s="66" t="s">
        <v>22</v>
      </c>
      <c r="B4954" s="66" t="str">
        <f t="shared" si="268"/>
        <v>4954</v>
      </c>
      <c r="R4954" s="68" t="str">
        <f t="shared" si="269"/>
        <v/>
      </c>
      <c r="S4954" s="70" t="s">
        <v>22</v>
      </c>
    </row>
    <row r="4955" spans="1:19" ht="18" customHeight="1">
      <c r="A4955" s="66" t="s">
        <v>22</v>
      </c>
      <c r="B4955" s="66" t="str">
        <f t="shared" si="268"/>
        <v>4955</v>
      </c>
      <c r="R4955" s="68" t="str">
        <f t="shared" si="269"/>
        <v/>
      </c>
      <c r="S4955" s="70" t="s">
        <v>22</v>
      </c>
    </row>
    <row r="4956" spans="1:19" ht="18" customHeight="1">
      <c r="A4956" s="66" t="s">
        <v>22</v>
      </c>
      <c r="B4956" s="66" t="str">
        <f t="shared" si="268"/>
        <v>4956</v>
      </c>
      <c r="R4956" s="68" t="str">
        <f t="shared" si="269"/>
        <v/>
      </c>
      <c r="S4956" s="70" t="s">
        <v>22</v>
      </c>
    </row>
    <row r="4957" spans="1:19" ht="18" customHeight="1">
      <c r="A4957" s="66" t="s">
        <v>22</v>
      </c>
      <c r="B4957" s="66" t="str">
        <f t="shared" si="268"/>
        <v>4957</v>
      </c>
      <c r="R4957" s="68" t="str">
        <f t="shared" si="269"/>
        <v/>
      </c>
      <c r="S4957" s="70" t="s">
        <v>22</v>
      </c>
    </row>
    <row r="4958" spans="1:19" ht="18" customHeight="1">
      <c r="A4958" s="66" t="s">
        <v>22</v>
      </c>
      <c r="B4958" s="66" t="str">
        <f t="shared" si="268"/>
        <v>4958</v>
      </c>
      <c r="R4958" s="68" t="str">
        <f t="shared" si="269"/>
        <v/>
      </c>
      <c r="S4958" s="70" t="s">
        <v>22</v>
      </c>
    </row>
    <row r="4959" spans="1:19" ht="18" customHeight="1">
      <c r="A4959" s="66" t="s">
        <v>22</v>
      </c>
      <c r="B4959" s="66" t="str">
        <f t="shared" si="268"/>
        <v>4959</v>
      </c>
      <c r="R4959" s="68" t="str">
        <f t="shared" si="269"/>
        <v/>
      </c>
      <c r="S4959" s="70" t="s">
        <v>22</v>
      </c>
    </row>
    <row r="4960" spans="1:19" ht="18" customHeight="1">
      <c r="A4960" s="66" t="s">
        <v>22</v>
      </c>
      <c r="B4960" s="66" t="str">
        <f t="shared" si="268"/>
        <v>4960</v>
      </c>
      <c r="R4960" s="68" t="str">
        <f t="shared" si="269"/>
        <v/>
      </c>
      <c r="S4960" s="70" t="s">
        <v>22</v>
      </c>
    </row>
    <row r="4961" spans="1:19" ht="18" customHeight="1">
      <c r="A4961" s="66" t="s">
        <v>22</v>
      </c>
      <c r="B4961" s="66" t="str">
        <f t="shared" si="268"/>
        <v>4961</v>
      </c>
      <c r="R4961" s="68" t="str">
        <f t="shared" si="269"/>
        <v/>
      </c>
      <c r="S4961" s="70" t="s">
        <v>22</v>
      </c>
    </row>
    <row r="4962" spans="1:19" ht="18" customHeight="1">
      <c r="A4962" s="66" t="s">
        <v>22</v>
      </c>
      <c r="B4962" s="66" t="str">
        <f t="shared" si="268"/>
        <v>4962</v>
      </c>
      <c r="R4962" s="68" t="str">
        <f t="shared" si="269"/>
        <v/>
      </c>
      <c r="S4962" s="70" t="s">
        <v>22</v>
      </c>
    </row>
    <row r="4963" spans="1:19" ht="18" customHeight="1">
      <c r="A4963" s="66" t="s">
        <v>22</v>
      </c>
      <c r="B4963" s="66" t="str">
        <f t="shared" si="268"/>
        <v>4963</v>
      </c>
      <c r="R4963" s="68" t="str">
        <f t="shared" si="269"/>
        <v/>
      </c>
      <c r="S4963" s="70" t="s">
        <v>22</v>
      </c>
    </row>
    <row r="4964" spans="1:19" ht="18" customHeight="1">
      <c r="A4964" s="66" t="s">
        <v>22</v>
      </c>
      <c r="B4964" s="66" t="str">
        <f t="shared" si="268"/>
        <v>4964</v>
      </c>
      <c r="R4964" s="68" t="str">
        <f t="shared" si="269"/>
        <v/>
      </c>
      <c r="S4964" s="70" t="s">
        <v>22</v>
      </c>
    </row>
    <row r="4965" spans="1:19" ht="18" customHeight="1">
      <c r="A4965" s="66" t="s">
        <v>22</v>
      </c>
      <c r="B4965" s="66" t="str">
        <f t="shared" si="268"/>
        <v>4965</v>
      </c>
      <c r="R4965" s="68" t="str">
        <f t="shared" si="269"/>
        <v/>
      </c>
      <c r="S4965" s="70" t="s">
        <v>22</v>
      </c>
    </row>
    <row r="4966" spans="1:19" ht="18" customHeight="1">
      <c r="A4966" s="66" t="s">
        <v>22</v>
      </c>
      <c r="B4966" s="66" t="str">
        <f t="shared" si="268"/>
        <v>4966</v>
      </c>
      <c r="R4966" s="68" t="str">
        <f t="shared" si="269"/>
        <v/>
      </c>
      <c r="S4966" s="70" t="s">
        <v>22</v>
      </c>
    </row>
    <row r="4967" spans="1:19" ht="18" customHeight="1">
      <c r="A4967" s="66" t="s">
        <v>22</v>
      </c>
      <c r="B4967" s="66" t="str">
        <f t="shared" si="268"/>
        <v>4967</v>
      </c>
      <c r="R4967" s="68" t="str">
        <f t="shared" si="269"/>
        <v/>
      </c>
      <c r="S4967" s="70" t="s">
        <v>22</v>
      </c>
    </row>
    <row r="4968" spans="1:19" ht="18" customHeight="1">
      <c r="A4968" s="66" t="s">
        <v>22</v>
      </c>
      <c r="B4968" s="66" t="str">
        <f t="shared" si="268"/>
        <v>4968</v>
      </c>
      <c r="R4968" s="68" t="str">
        <f t="shared" si="269"/>
        <v/>
      </c>
      <c r="S4968" s="70" t="s">
        <v>22</v>
      </c>
    </row>
    <row r="4969" spans="1:19" ht="18" customHeight="1">
      <c r="A4969" s="66" t="s">
        <v>22</v>
      </c>
      <c r="B4969" s="66" t="str">
        <f t="shared" si="268"/>
        <v>4969</v>
      </c>
      <c r="R4969" s="68" t="str">
        <f t="shared" si="269"/>
        <v/>
      </c>
      <c r="S4969" s="70" t="s">
        <v>22</v>
      </c>
    </row>
    <row r="4970" spans="1:19" ht="18" customHeight="1">
      <c r="A4970" s="66" t="s">
        <v>22</v>
      </c>
      <c r="B4970" s="66" t="str">
        <f t="shared" si="268"/>
        <v>4970</v>
      </c>
      <c r="R4970" s="68" t="str">
        <f t="shared" si="269"/>
        <v/>
      </c>
      <c r="S4970" s="70" t="s">
        <v>22</v>
      </c>
    </row>
    <row r="4971" spans="1:19" ht="18" customHeight="1">
      <c r="A4971" s="66" t="s">
        <v>22</v>
      </c>
      <c r="B4971" s="66" t="str">
        <f t="shared" si="268"/>
        <v>4971</v>
      </c>
      <c r="R4971" s="68" t="str">
        <f t="shared" si="269"/>
        <v/>
      </c>
      <c r="S4971" s="70" t="s">
        <v>22</v>
      </c>
    </row>
    <row r="4972" spans="1:19" ht="18" customHeight="1">
      <c r="A4972" s="66" t="s">
        <v>22</v>
      </c>
      <c r="B4972" s="66" t="str">
        <f t="shared" si="268"/>
        <v>4972</v>
      </c>
      <c r="R4972" s="68" t="str">
        <f t="shared" si="269"/>
        <v/>
      </c>
      <c r="S4972" s="70" t="s">
        <v>22</v>
      </c>
    </row>
    <row r="4973" spans="1:19" ht="18" customHeight="1">
      <c r="A4973" s="66" t="s">
        <v>22</v>
      </c>
      <c r="B4973" s="66" t="str">
        <f t="shared" si="268"/>
        <v>4973</v>
      </c>
      <c r="R4973" s="68" t="str">
        <f t="shared" si="269"/>
        <v/>
      </c>
      <c r="S4973" s="70" t="s">
        <v>22</v>
      </c>
    </row>
    <row r="4974" spans="1:19" ht="18" customHeight="1">
      <c r="A4974" s="66" t="s">
        <v>22</v>
      </c>
      <c r="B4974" s="66" t="str">
        <f t="shared" si="268"/>
        <v>4974</v>
      </c>
      <c r="R4974" s="68" t="str">
        <f t="shared" si="269"/>
        <v/>
      </c>
      <c r="S4974" s="70" t="s">
        <v>22</v>
      </c>
    </row>
    <row r="4975" spans="1:19" ht="18" customHeight="1">
      <c r="A4975" s="66" t="s">
        <v>22</v>
      </c>
      <c r="B4975" s="66" t="str">
        <f t="shared" si="268"/>
        <v>4975</v>
      </c>
      <c r="R4975" s="68" t="str">
        <f t="shared" si="269"/>
        <v/>
      </c>
      <c r="S4975" s="70" t="s">
        <v>22</v>
      </c>
    </row>
    <row r="4976" spans="1:19" ht="18" customHeight="1">
      <c r="A4976" s="66" t="s">
        <v>22</v>
      </c>
      <c r="B4976" s="66" t="str">
        <f t="shared" si="268"/>
        <v>4976</v>
      </c>
      <c r="R4976" s="68" t="str">
        <f t="shared" si="269"/>
        <v/>
      </c>
      <c r="S4976" s="70" t="s">
        <v>22</v>
      </c>
    </row>
    <row r="4977" spans="1:19" ht="18" customHeight="1">
      <c r="A4977" s="66" t="s">
        <v>22</v>
      </c>
      <c r="B4977" s="66" t="str">
        <f t="shared" si="268"/>
        <v>4977</v>
      </c>
      <c r="R4977" s="68" t="str">
        <f t="shared" si="269"/>
        <v/>
      </c>
      <c r="S4977" s="70" t="s">
        <v>22</v>
      </c>
    </row>
    <row r="4978" spans="1:19" ht="18" customHeight="1">
      <c r="A4978" s="66" t="s">
        <v>22</v>
      </c>
      <c r="B4978" s="66" t="str">
        <f t="shared" si="268"/>
        <v>4978</v>
      </c>
      <c r="R4978" s="68" t="str">
        <f t="shared" si="269"/>
        <v/>
      </c>
      <c r="S4978" s="70" t="s">
        <v>22</v>
      </c>
    </row>
    <row r="4979" spans="1:19" ht="18" customHeight="1">
      <c r="A4979" s="66" t="s">
        <v>22</v>
      </c>
      <c r="B4979" s="66" t="str">
        <f t="shared" si="268"/>
        <v>4979</v>
      </c>
      <c r="R4979" s="68" t="str">
        <f t="shared" si="269"/>
        <v/>
      </c>
      <c r="S4979" s="70" t="s">
        <v>22</v>
      </c>
    </row>
    <row r="4980" spans="1:19" ht="18" customHeight="1">
      <c r="A4980" s="66" t="s">
        <v>22</v>
      </c>
      <c r="B4980" s="66" t="str">
        <f t="shared" si="268"/>
        <v>4980</v>
      </c>
      <c r="R4980" s="68" t="str">
        <f t="shared" si="269"/>
        <v/>
      </c>
      <c r="S4980" s="70" t="s">
        <v>22</v>
      </c>
    </row>
    <row r="4981" spans="1:19" ht="18" customHeight="1">
      <c r="A4981" s="66" t="s">
        <v>22</v>
      </c>
      <c r="B4981" s="66" t="str">
        <f t="shared" si="268"/>
        <v>4981</v>
      </c>
      <c r="R4981" s="68" t="str">
        <f t="shared" si="269"/>
        <v/>
      </c>
      <c r="S4981" s="70" t="s">
        <v>22</v>
      </c>
    </row>
    <row r="4982" spans="1:19" ht="18" customHeight="1">
      <c r="A4982" s="66" t="s">
        <v>22</v>
      </c>
      <c r="B4982" s="66" t="str">
        <f t="shared" si="268"/>
        <v>4982</v>
      </c>
      <c r="R4982" s="68" t="str">
        <f t="shared" si="269"/>
        <v/>
      </c>
      <c r="S4982" s="70" t="s">
        <v>22</v>
      </c>
    </row>
    <row r="4983" spans="1:19" ht="18" customHeight="1">
      <c r="A4983" s="66" t="s">
        <v>22</v>
      </c>
      <c r="B4983" s="66" t="str">
        <f t="shared" si="268"/>
        <v>4983</v>
      </c>
      <c r="R4983" s="68" t="str">
        <f t="shared" si="269"/>
        <v/>
      </c>
      <c r="S4983" s="70" t="s">
        <v>22</v>
      </c>
    </row>
    <row r="4984" spans="1:19" ht="18" customHeight="1">
      <c r="A4984" s="66" t="s">
        <v>22</v>
      </c>
      <c r="B4984" s="66" t="str">
        <f t="shared" si="268"/>
        <v>4984</v>
      </c>
      <c r="R4984" s="68" t="str">
        <f t="shared" si="269"/>
        <v/>
      </c>
      <c r="S4984" s="70" t="s">
        <v>22</v>
      </c>
    </row>
    <row r="4985" spans="1:19" ht="18" customHeight="1">
      <c r="A4985" s="66" t="s">
        <v>22</v>
      </c>
      <c r="B4985" s="66" t="str">
        <f t="shared" si="268"/>
        <v>4985</v>
      </c>
      <c r="R4985" s="68" t="str">
        <f t="shared" si="269"/>
        <v/>
      </c>
      <c r="S4985" s="70" t="s">
        <v>22</v>
      </c>
    </row>
    <row r="4986" spans="1:19" ht="18" customHeight="1">
      <c r="A4986" s="66" t="s">
        <v>22</v>
      </c>
      <c r="B4986" s="66" t="str">
        <f t="shared" si="268"/>
        <v>4986</v>
      </c>
      <c r="R4986" s="68" t="str">
        <f t="shared" si="269"/>
        <v/>
      </c>
      <c r="S4986" s="70" t="s">
        <v>22</v>
      </c>
    </row>
    <row r="4987" spans="1:19" ht="18" customHeight="1">
      <c r="A4987" s="66" t="s">
        <v>22</v>
      </c>
      <c r="B4987" s="66" t="str">
        <f t="shared" si="268"/>
        <v>4987</v>
      </c>
      <c r="R4987" s="68" t="str">
        <f t="shared" si="269"/>
        <v/>
      </c>
      <c r="S4987" s="70" t="s">
        <v>22</v>
      </c>
    </row>
    <row r="4988" spans="1:19" ht="18" customHeight="1">
      <c r="A4988" s="66" t="s">
        <v>22</v>
      </c>
      <c r="B4988" s="66" t="str">
        <f t="shared" si="268"/>
        <v>4988</v>
      </c>
      <c r="R4988" s="68" t="str">
        <f t="shared" si="269"/>
        <v/>
      </c>
      <c r="S4988" s="70" t="s">
        <v>22</v>
      </c>
    </row>
    <row r="4989" spans="1:19" ht="18" customHeight="1">
      <c r="A4989" s="66" t="s">
        <v>22</v>
      </c>
      <c r="B4989" s="66" t="str">
        <f t="shared" si="268"/>
        <v>4989</v>
      </c>
      <c r="R4989" s="68" t="str">
        <f t="shared" si="269"/>
        <v/>
      </c>
      <c r="S4989" s="70" t="s">
        <v>22</v>
      </c>
    </row>
    <row r="4990" spans="1:19" ht="18" customHeight="1">
      <c r="A4990" s="66" t="s">
        <v>22</v>
      </c>
      <c r="B4990" s="66" t="str">
        <f t="shared" si="268"/>
        <v>4990</v>
      </c>
      <c r="R4990" s="68" t="str">
        <f t="shared" si="269"/>
        <v/>
      </c>
      <c r="S4990" s="70" t="s">
        <v>22</v>
      </c>
    </row>
    <row r="4991" spans="1:19" ht="18" customHeight="1">
      <c r="A4991" s="66" t="s">
        <v>22</v>
      </c>
      <c r="B4991" s="66" t="str">
        <f t="shared" si="268"/>
        <v>4991</v>
      </c>
      <c r="R4991" s="68" t="str">
        <f t="shared" si="269"/>
        <v/>
      </c>
      <c r="S4991" s="70" t="s">
        <v>22</v>
      </c>
    </row>
    <row r="4992" spans="1:19" ht="18" customHeight="1">
      <c r="A4992" s="66" t="s">
        <v>22</v>
      </c>
      <c r="B4992" s="66" t="str">
        <f t="shared" si="268"/>
        <v>4992</v>
      </c>
      <c r="R4992" s="68" t="str">
        <f t="shared" si="269"/>
        <v/>
      </c>
      <c r="S4992" s="70" t="s">
        <v>22</v>
      </c>
    </row>
    <row r="4993" spans="1:19" ht="18" customHeight="1">
      <c r="A4993" s="66" t="s">
        <v>22</v>
      </c>
      <c r="B4993" s="66" t="str">
        <f t="shared" si="268"/>
        <v>4993</v>
      </c>
      <c r="R4993" s="68" t="str">
        <f t="shared" si="269"/>
        <v/>
      </c>
      <c r="S4993" s="70" t="s">
        <v>22</v>
      </c>
    </row>
    <row r="4994" spans="1:19" ht="18" customHeight="1">
      <c r="A4994" s="66" t="s">
        <v>22</v>
      </c>
      <c r="B4994" s="66" t="str">
        <f t="shared" si="268"/>
        <v>4994</v>
      </c>
      <c r="R4994" s="68" t="str">
        <f t="shared" si="269"/>
        <v/>
      </c>
      <c r="S4994" s="70" t="s">
        <v>22</v>
      </c>
    </row>
    <row r="4995" spans="1:19" ht="18" customHeight="1">
      <c r="A4995" s="66" t="s">
        <v>22</v>
      </c>
      <c r="B4995" s="66" t="str">
        <f t="shared" si="268"/>
        <v>4995</v>
      </c>
      <c r="R4995" s="68" t="str">
        <f t="shared" si="269"/>
        <v/>
      </c>
      <c r="S4995" s="70" t="s">
        <v>22</v>
      </c>
    </row>
    <row r="4996" spans="1:19" ht="18" customHeight="1">
      <c r="A4996" s="66" t="s">
        <v>22</v>
      </c>
      <c r="B4996" s="66" t="str">
        <f t="shared" ref="B4996:B5059" si="270">ROW(S4996)&amp;S4996</f>
        <v>4996</v>
      </c>
      <c r="R4996" s="68" t="str">
        <f t="shared" si="269"/>
        <v/>
      </c>
      <c r="S4996" s="70" t="s">
        <v>22</v>
      </c>
    </row>
    <row r="4997" spans="1:19" ht="18" customHeight="1">
      <c r="A4997" s="66" t="s">
        <v>22</v>
      </c>
      <c r="B4997" s="66" t="str">
        <f t="shared" si="270"/>
        <v>4997</v>
      </c>
      <c r="R4997" s="68" t="str">
        <f t="shared" ref="R4997:R5060" si="271">IF(J4997="","",J4997*Q4997)</f>
        <v/>
      </c>
      <c r="S4997" s="70" t="s">
        <v>22</v>
      </c>
    </row>
    <row r="4998" spans="1:19" ht="18" customHeight="1">
      <c r="A4998" s="66" t="s">
        <v>22</v>
      </c>
      <c r="B4998" s="66" t="str">
        <f t="shared" si="270"/>
        <v>4998</v>
      </c>
      <c r="R4998" s="68" t="str">
        <f t="shared" si="271"/>
        <v/>
      </c>
      <c r="S4998" s="70" t="s">
        <v>22</v>
      </c>
    </row>
    <row r="4999" spans="1:19" ht="18" customHeight="1">
      <c r="A4999" s="66" t="s">
        <v>22</v>
      </c>
      <c r="B4999" s="66" t="str">
        <f t="shared" si="270"/>
        <v>4999</v>
      </c>
      <c r="R4999" s="68" t="str">
        <f t="shared" si="271"/>
        <v/>
      </c>
      <c r="S4999" s="70" t="s">
        <v>22</v>
      </c>
    </row>
    <row r="5000" spans="1:19" ht="18" customHeight="1">
      <c r="A5000" s="66" t="s">
        <v>22</v>
      </c>
      <c r="B5000" s="66" t="str">
        <f t="shared" si="270"/>
        <v>5000</v>
      </c>
      <c r="R5000" s="68" t="str">
        <f t="shared" si="271"/>
        <v/>
      </c>
      <c r="S5000" s="70" t="s">
        <v>22</v>
      </c>
    </row>
    <row r="5001" spans="1:19" ht="18" customHeight="1">
      <c r="A5001" s="66" t="s">
        <v>22</v>
      </c>
      <c r="B5001" s="66" t="str">
        <f t="shared" si="270"/>
        <v>5001</v>
      </c>
      <c r="R5001" s="68" t="str">
        <f t="shared" si="271"/>
        <v/>
      </c>
      <c r="S5001" s="70" t="s">
        <v>22</v>
      </c>
    </row>
    <row r="5002" spans="1:19" ht="18" customHeight="1">
      <c r="A5002" s="66" t="s">
        <v>22</v>
      </c>
      <c r="B5002" s="66" t="str">
        <f t="shared" si="270"/>
        <v>5002</v>
      </c>
      <c r="R5002" s="68" t="str">
        <f t="shared" si="271"/>
        <v/>
      </c>
      <c r="S5002" s="70" t="s">
        <v>22</v>
      </c>
    </row>
    <row r="5003" spans="1:19" ht="18" customHeight="1">
      <c r="A5003" s="66" t="s">
        <v>22</v>
      </c>
      <c r="B5003" s="66" t="str">
        <f t="shared" si="270"/>
        <v>5003</v>
      </c>
      <c r="R5003" s="68" t="str">
        <f t="shared" si="271"/>
        <v/>
      </c>
      <c r="S5003" s="70" t="s">
        <v>22</v>
      </c>
    </row>
    <row r="5004" spans="1:19" ht="18" customHeight="1">
      <c r="A5004" s="66" t="s">
        <v>22</v>
      </c>
      <c r="B5004" s="66" t="str">
        <f t="shared" si="270"/>
        <v>5004</v>
      </c>
      <c r="R5004" s="68" t="str">
        <f t="shared" si="271"/>
        <v/>
      </c>
      <c r="S5004" s="70" t="s">
        <v>22</v>
      </c>
    </row>
    <row r="5005" spans="1:19" ht="18" customHeight="1">
      <c r="A5005" s="66" t="s">
        <v>22</v>
      </c>
      <c r="B5005" s="66" t="str">
        <f t="shared" si="270"/>
        <v>5005</v>
      </c>
      <c r="R5005" s="68" t="str">
        <f t="shared" si="271"/>
        <v/>
      </c>
      <c r="S5005" s="70" t="s">
        <v>22</v>
      </c>
    </row>
    <row r="5006" spans="1:19" ht="18" customHeight="1">
      <c r="A5006" s="66" t="s">
        <v>22</v>
      </c>
      <c r="B5006" s="66" t="str">
        <f t="shared" si="270"/>
        <v>5006</v>
      </c>
      <c r="R5006" s="68" t="str">
        <f t="shared" si="271"/>
        <v/>
      </c>
      <c r="S5006" s="70" t="s">
        <v>22</v>
      </c>
    </row>
    <row r="5007" spans="1:19" ht="18" customHeight="1">
      <c r="A5007" s="66" t="s">
        <v>22</v>
      </c>
      <c r="B5007" s="66" t="str">
        <f t="shared" si="270"/>
        <v>5007</v>
      </c>
      <c r="R5007" s="68" t="str">
        <f t="shared" si="271"/>
        <v/>
      </c>
      <c r="S5007" s="70" t="s">
        <v>22</v>
      </c>
    </row>
    <row r="5008" spans="1:19" ht="18" customHeight="1">
      <c r="A5008" s="66" t="s">
        <v>22</v>
      </c>
      <c r="B5008" s="66" t="str">
        <f t="shared" si="270"/>
        <v>5008</v>
      </c>
      <c r="R5008" s="68" t="str">
        <f t="shared" si="271"/>
        <v/>
      </c>
      <c r="S5008" s="70" t="s">
        <v>22</v>
      </c>
    </row>
    <row r="5009" spans="1:19" ht="18" customHeight="1">
      <c r="A5009" s="66" t="s">
        <v>22</v>
      </c>
      <c r="B5009" s="66" t="str">
        <f t="shared" si="270"/>
        <v>5009</v>
      </c>
      <c r="R5009" s="68" t="str">
        <f t="shared" si="271"/>
        <v/>
      </c>
      <c r="S5009" s="70" t="s">
        <v>22</v>
      </c>
    </row>
    <row r="5010" spans="1:19" ht="18" customHeight="1">
      <c r="A5010" s="66" t="s">
        <v>22</v>
      </c>
      <c r="B5010" s="66" t="str">
        <f t="shared" si="270"/>
        <v>5010</v>
      </c>
      <c r="R5010" s="68" t="str">
        <f t="shared" si="271"/>
        <v/>
      </c>
      <c r="S5010" s="70" t="s">
        <v>22</v>
      </c>
    </row>
    <row r="5011" spans="1:19" ht="18" customHeight="1">
      <c r="A5011" s="66" t="s">
        <v>22</v>
      </c>
      <c r="B5011" s="66" t="str">
        <f t="shared" si="270"/>
        <v>5011</v>
      </c>
      <c r="R5011" s="68" t="str">
        <f t="shared" si="271"/>
        <v/>
      </c>
      <c r="S5011" s="70" t="s">
        <v>22</v>
      </c>
    </row>
    <row r="5012" spans="1:19" ht="18" customHeight="1">
      <c r="A5012" s="66" t="s">
        <v>22</v>
      </c>
      <c r="B5012" s="66" t="str">
        <f t="shared" si="270"/>
        <v>5012</v>
      </c>
      <c r="R5012" s="68" t="str">
        <f t="shared" si="271"/>
        <v/>
      </c>
      <c r="S5012" s="70" t="s">
        <v>22</v>
      </c>
    </row>
    <row r="5013" spans="1:19" ht="18" customHeight="1">
      <c r="A5013" s="66" t="s">
        <v>22</v>
      </c>
      <c r="B5013" s="66" t="str">
        <f t="shared" si="270"/>
        <v>5013</v>
      </c>
      <c r="R5013" s="68" t="str">
        <f t="shared" si="271"/>
        <v/>
      </c>
      <c r="S5013" s="70" t="s">
        <v>22</v>
      </c>
    </row>
    <row r="5014" spans="1:19" ht="18" customHeight="1">
      <c r="A5014" s="66" t="s">
        <v>22</v>
      </c>
      <c r="B5014" s="66" t="str">
        <f t="shared" si="270"/>
        <v>5014</v>
      </c>
      <c r="R5014" s="68" t="str">
        <f t="shared" si="271"/>
        <v/>
      </c>
      <c r="S5014" s="70" t="s">
        <v>22</v>
      </c>
    </row>
    <row r="5015" spans="1:19" ht="18" customHeight="1">
      <c r="A5015" s="66" t="s">
        <v>22</v>
      </c>
      <c r="B5015" s="66" t="str">
        <f t="shared" si="270"/>
        <v>5015</v>
      </c>
      <c r="R5015" s="68" t="str">
        <f t="shared" si="271"/>
        <v/>
      </c>
      <c r="S5015" s="70" t="s">
        <v>22</v>
      </c>
    </row>
    <row r="5016" spans="1:19" ht="18" customHeight="1">
      <c r="A5016" s="66" t="s">
        <v>22</v>
      </c>
      <c r="B5016" s="66" t="str">
        <f t="shared" si="270"/>
        <v>5016</v>
      </c>
      <c r="R5016" s="68" t="str">
        <f t="shared" si="271"/>
        <v/>
      </c>
      <c r="S5016" s="70" t="s">
        <v>22</v>
      </c>
    </row>
    <row r="5017" spans="1:19" ht="18" customHeight="1">
      <c r="A5017" s="66" t="s">
        <v>22</v>
      </c>
      <c r="B5017" s="66" t="str">
        <f t="shared" si="270"/>
        <v>5017</v>
      </c>
      <c r="R5017" s="68" t="str">
        <f t="shared" si="271"/>
        <v/>
      </c>
      <c r="S5017" s="70" t="s">
        <v>22</v>
      </c>
    </row>
    <row r="5018" spans="1:19" ht="18" customHeight="1">
      <c r="A5018" s="66" t="s">
        <v>22</v>
      </c>
      <c r="B5018" s="66" t="str">
        <f t="shared" si="270"/>
        <v>5018</v>
      </c>
      <c r="R5018" s="68" t="str">
        <f t="shared" si="271"/>
        <v/>
      </c>
      <c r="S5018" s="70" t="s">
        <v>22</v>
      </c>
    </row>
    <row r="5019" spans="1:19" ht="18" customHeight="1">
      <c r="A5019" s="66" t="s">
        <v>22</v>
      </c>
      <c r="B5019" s="66" t="str">
        <f t="shared" si="270"/>
        <v>5019</v>
      </c>
      <c r="R5019" s="68" t="str">
        <f t="shared" si="271"/>
        <v/>
      </c>
      <c r="S5019" s="70" t="s">
        <v>22</v>
      </c>
    </row>
    <row r="5020" spans="1:19" ht="18" customHeight="1">
      <c r="A5020" s="66" t="s">
        <v>22</v>
      </c>
      <c r="B5020" s="66" t="str">
        <f t="shared" si="270"/>
        <v>5020</v>
      </c>
      <c r="R5020" s="68" t="str">
        <f t="shared" si="271"/>
        <v/>
      </c>
      <c r="S5020" s="70" t="s">
        <v>22</v>
      </c>
    </row>
    <row r="5021" spans="1:19" ht="18" customHeight="1">
      <c r="A5021" s="66" t="s">
        <v>22</v>
      </c>
      <c r="B5021" s="66" t="str">
        <f t="shared" si="270"/>
        <v>5021</v>
      </c>
      <c r="R5021" s="68" t="str">
        <f t="shared" si="271"/>
        <v/>
      </c>
      <c r="S5021" s="70" t="s">
        <v>22</v>
      </c>
    </row>
    <row r="5022" spans="1:19" ht="18" customHeight="1">
      <c r="A5022" s="66" t="s">
        <v>22</v>
      </c>
      <c r="B5022" s="66" t="str">
        <f t="shared" si="270"/>
        <v>5022</v>
      </c>
      <c r="R5022" s="68" t="str">
        <f t="shared" si="271"/>
        <v/>
      </c>
      <c r="S5022" s="70" t="s">
        <v>22</v>
      </c>
    </row>
    <row r="5023" spans="1:19" ht="18" customHeight="1">
      <c r="A5023" s="66" t="s">
        <v>22</v>
      </c>
      <c r="B5023" s="66" t="str">
        <f t="shared" si="270"/>
        <v>5023</v>
      </c>
      <c r="R5023" s="68" t="str">
        <f t="shared" si="271"/>
        <v/>
      </c>
      <c r="S5023" s="70" t="s">
        <v>22</v>
      </c>
    </row>
    <row r="5024" spans="1:19" ht="18" customHeight="1">
      <c r="A5024" s="66" t="s">
        <v>22</v>
      </c>
      <c r="B5024" s="66" t="str">
        <f t="shared" si="270"/>
        <v>5024</v>
      </c>
      <c r="R5024" s="68" t="str">
        <f t="shared" si="271"/>
        <v/>
      </c>
      <c r="S5024" s="70" t="s">
        <v>22</v>
      </c>
    </row>
    <row r="5025" spans="1:19" ht="18" customHeight="1">
      <c r="A5025" s="66" t="s">
        <v>22</v>
      </c>
      <c r="B5025" s="66" t="str">
        <f t="shared" si="270"/>
        <v>5025</v>
      </c>
      <c r="R5025" s="68" t="str">
        <f t="shared" si="271"/>
        <v/>
      </c>
      <c r="S5025" s="70" t="s">
        <v>22</v>
      </c>
    </row>
    <row r="5026" spans="1:19" ht="18" customHeight="1">
      <c r="A5026" s="66" t="s">
        <v>22</v>
      </c>
      <c r="B5026" s="66" t="str">
        <f t="shared" si="270"/>
        <v>5026</v>
      </c>
      <c r="R5026" s="68" t="str">
        <f t="shared" si="271"/>
        <v/>
      </c>
      <c r="S5026" s="70" t="s">
        <v>22</v>
      </c>
    </row>
    <row r="5027" spans="1:19" ht="18" customHeight="1">
      <c r="A5027" s="66" t="s">
        <v>22</v>
      </c>
      <c r="B5027" s="66" t="str">
        <f t="shared" si="270"/>
        <v>5027</v>
      </c>
      <c r="R5027" s="68" t="str">
        <f t="shared" si="271"/>
        <v/>
      </c>
      <c r="S5027" s="70" t="s">
        <v>22</v>
      </c>
    </row>
    <row r="5028" spans="1:19" ht="18" customHeight="1">
      <c r="A5028" s="66" t="s">
        <v>22</v>
      </c>
      <c r="B5028" s="66" t="str">
        <f t="shared" si="270"/>
        <v>5028</v>
      </c>
      <c r="R5028" s="68" t="str">
        <f t="shared" si="271"/>
        <v/>
      </c>
      <c r="S5028" s="70" t="s">
        <v>22</v>
      </c>
    </row>
    <row r="5029" spans="1:19" ht="18" customHeight="1">
      <c r="A5029" s="66" t="s">
        <v>22</v>
      </c>
      <c r="B5029" s="66" t="str">
        <f t="shared" si="270"/>
        <v>5029</v>
      </c>
      <c r="R5029" s="68" t="str">
        <f t="shared" si="271"/>
        <v/>
      </c>
      <c r="S5029" s="70" t="s">
        <v>22</v>
      </c>
    </row>
    <row r="5030" spans="1:19" ht="18" customHeight="1">
      <c r="A5030" s="66" t="s">
        <v>22</v>
      </c>
      <c r="B5030" s="66" t="str">
        <f t="shared" si="270"/>
        <v>5030</v>
      </c>
      <c r="R5030" s="68" t="str">
        <f t="shared" si="271"/>
        <v/>
      </c>
      <c r="S5030" s="70" t="s">
        <v>22</v>
      </c>
    </row>
    <row r="5031" spans="1:19" ht="18" customHeight="1">
      <c r="A5031" s="66" t="s">
        <v>22</v>
      </c>
      <c r="B5031" s="66" t="str">
        <f t="shared" si="270"/>
        <v>5031</v>
      </c>
      <c r="R5031" s="68" t="str">
        <f t="shared" si="271"/>
        <v/>
      </c>
      <c r="S5031" s="70" t="s">
        <v>22</v>
      </c>
    </row>
    <row r="5032" spans="1:19" ht="18" customHeight="1">
      <c r="A5032" s="66" t="s">
        <v>22</v>
      </c>
      <c r="B5032" s="66" t="str">
        <f t="shared" si="270"/>
        <v>5032</v>
      </c>
      <c r="R5032" s="68" t="str">
        <f t="shared" si="271"/>
        <v/>
      </c>
      <c r="S5032" s="70" t="s">
        <v>22</v>
      </c>
    </row>
    <row r="5033" spans="1:19" ht="18" customHeight="1">
      <c r="A5033" s="66" t="s">
        <v>22</v>
      </c>
      <c r="B5033" s="66" t="str">
        <f t="shared" si="270"/>
        <v>5033</v>
      </c>
      <c r="R5033" s="68" t="str">
        <f t="shared" si="271"/>
        <v/>
      </c>
      <c r="S5033" s="70" t="s">
        <v>22</v>
      </c>
    </row>
    <row r="5034" spans="1:19" ht="18" customHeight="1">
      <c r="A5034" s="66" t="s">
        <v>22</v>
      </c>
      <c r="B5034" s="66" t="str">
        <f t="shared" si="270"/>
        <v>5034</v>
      </c>
      <c r="R5034" s="68" t="str">
        <f t="shared" si="271"/>
        <v/>
      </c>
      <c r="S5034" s="70" t="s">
        <v>22</v>
      </c>
    </row>
    <row r="5035" spans="1:19" ht="18" customHeight="1">
      <c r="A5035" s="66" t="s">
        <v>22</v>
      </c>
      <c r="B5035" s="66" t="str">
        <f t="shared" si="270"/>
        <v>5035</v>
      </c>
      <c r="R5035" s="68" t="str">
        <f t="shared" si="271"/>
        <v/>
      </c>
      <c r="S5035" s="70" t="s">
        <v>22</v>
      </c>
    </row>
    <row r="5036" spans="1:19" ht="18" customHeight="1">
      <c r="A5036" s="66" t="s">
        <v>22</v>
      </c>
      <c r="B5036" s="66" t="str">
        <f t="shared" si="270"/>
        <v>5036</v>
      </c>
      <c r="R5036" s="68" t="str">
        <f t="shared" si="271"/>
        <v/>
      </c>
      <c r="S5036" s="70" t="s">
        <v>22</v>
      </c>
    </row>
    <row r="5037" spans="1:19" ht="18" customHeight="1">
      <c r="A5037" s="66" t="s">
        <v>22</v>
      </c>
      <c r="B5037" s="66" t="str">
        <f t="shared" si="270"/>
        <v>5037</v>
      </c>
      <c r="R5037" s="68" t="str">
        <f t="shared" si="271"/>
        <v/>
      </c>
      <c r="S5037" s="70" t="s">
        <v>22</v>
      </c>
    </row>
    <row r="5038" spans="1:19" ht="18" customHeight="1">
      <c r="A5038" s="66" t="s">
        <v>22</v>
      </c>
      <c r="B5038" s="66" t="str">
        <f t="shared" si="270"/>
        <v>5038</v>
      </c>
      <c r="R5038" s="68" t="str">
        <f t="shared" si="271"/>
        <v/>
      </c>
      <c r="S5038" s="70" t="s">
        <v>22</v>
      </c>
    </row>
    <row r="5039" spans="1:19" ht="18" customHeight="1">
      <c r="A5039" s="66" t="s">
        <v>22</v>
      </c>
      <c r="B5039" s="66" t="str">
        <f t="shared" si="270"/>
        <v>5039</v>
      </c>
      <c r="R5039" s="68" t="str">
        <f t="shared" si="271"/>
        <v/>
      </c>
      <c r="S5039" s="70" t="s">
        <v>22</v>
      </c>
    </row>
    <row r="5040" spans="1:19" ht="18" customHeight="1">
      <c r="A5040" s="66" t="s">
        <v>22</v>
      </c>
      <c r="B5040" s="66" t="str">
        <f t="shared" si="270"/>
        <v>5040</v>
      </c>
      <c r="R5040" s="68" t="str">
        <f t="shared" si="271"/>
        <v/>
      </c>
      <c r="S5040" s="70" t="s">
        <v>22</v>
      </c>
    </row>
    <row r="5041" spans="1:19" ht="18" customHeight="1">
      <c r="A5041" s="66" t="s">
        <v>22</v>
      </c>
      <c r="B5041" s="66" t="str">
        <f t="shared" si="270"/>
        <v>5041</v>
      </c>
      <c r="R5041" s="68" t="str">
        <f t="shared" si="271"/>
        <v/>
      </c>
      <c r="S5041" s="70" t="s">
        <v>22</v>
      </c>
    </row>
    <row r="5042" spans="1:19" ht="18" customHeight="1">
      <c r="A5042" s="66" t="s">
        <v>22</v>
      </c>
      <c r="B5042" s="66" t="str">
        <f t="shared" si="270"/>
        <v>5042</v>
      </c>
      <c r="R5042" s="68" t="str">
        <f t="shared" si="271"/>
        <v/>
      </c>
      <c r="S5042" s="70" t="s">
        <v>22</v>
      </c>
    </row>
    <row r="5043" spans="1:19" ht="18" customHeight="1">
      <c r="A5043" s="66" t="s">
        <v>22</v>
      </c>
      <c r="B5043" s="66" t="str">
        <f t="shared" si="270"/>
        <v>5043</v>
      </c>
      <c r="R5043" s="68" t="str">
        <f t="shared" si="271"/>
        <v/>
      </c>
      <c r="S5043" s="70" t="s">
        <v>22</v>
      </c>
    </row>
    <row r="5044" spans="1:19" ht="18" customHeight="1">
      <c r="A5044" s="66" t="s">
        <v>22</v>
      </c>
      <c r="B5044" s="66" t="str">
        <f t="shared" si="270"/>
        <v>5044</v>
      </c>
      <c r="R5044" s="68" t="str">
        <f t="shared" si="271"/>
        <v/>
      </c>
      <c r="S5044" s="70" t="s">
        <v>22</v>
      </c>
    </row>
    <row r="5045" spans="1:19" ht="18" customHeight="1">
      <c r="A5045" s="66" t="s">
        <v>22</v>
      </c>
      <c r="B5045" s="66" t="str">
        <f t="shared" si="270"/>
        <v>5045</v>
      </c>
      <c r="R5045" s="68" t="str">
        <f t="shared" si="271"/>
        <v/>
      </c>
      <c r="S5045" s="70" t="s">
        <v>22</v>
      </c>
    </row>
    <row r="5046" spans="1:19" ht="18" customHeight="1">
      <c r="A5046" s="66" t="s">
        <v>22</v>
      </c>
      <c r="B5046" s="66" t="str">
        <f t="shared" si="270"/>
        <v>5046</v>
      </c>
      <c r="R5046" s="68" t="str">
        <f t="shared" si="271"/>
        <v/>
      </c>
      <c r="S5046" s="70" t="s">
        <v>22</v>
      </c>
    </row>
    <row r="5047" spans="1:19" ht="18" customHeight="1">
      <c r="A5047" s="66" t="s">
        <v>22</v>
      </c>
      <c r="B5047" s="66" t="str">
        <f t="shared" si="270"/>
        <v>5047</v>
      </c>
      <c r="R5047" s="68" t="str">
        <f t="shared" si="271"/>
        <v/>
      </c>
      <c r="S5047" s="70" t="s">
        <v>22</v>
      </c>
    </row>
    <row r="5048" spans="1:19" ht="18" customHeight="1">
      <c r="A5048" s="66" t="s">
        <v>22</v>
      </c>
      <c r="B5048" s="66" t="str">
        <f t="shared" si="270"/>
        <v>5048</v>
      </c>
      <c r="R5048" s="68" t="str">
        <f t="shared" si="271"/>
        <v/>
      </c>
      <c r="S5048" s="70" t="s">
        <v>22</v>
      </c>
    </row>
    <row r="5049" spans="1:19" ht="18" customHeight="1">
      <c r="A5049" s="66" t="s">
        <v>22</v>
      </c>
      <c r="B5049" s="66" t="str">
        <f t="shared" si="270"/>
        <v>5049</v>
      </c>
      <c r="R5049" s="68" t="str">
        <f t="shared" si="271"/>
        <v/>
      </c>
      <c r="S5049" s="70" t="s">
        <v>22</v>
      </c>
    </row>
    <row r="5050" spans="1:19" ht="18" customHeight="1">
      <c r="A5050" s="66" t="s">
        <v>22</v>
      </c>
      <c r="B5050" s="66" t="str">
        <f t="shared" si="270"/>
        <v>5050</v>
      </c>
      <c r="R5050" s="68" t="str">
        <f t="shared" si="271"/>
        <v/>
      </c>
      <c r="S5050" s="70" t="s">
        <v>22</v>
      </c>
    </row>
    <row r="5051" spans="1:19" ht="18" customHeight="1">
      <c r="A5051" s="66" t="s">
        <v>22</v>
      </c>
      <c r="B5051" s="66" t="str">
        <f t="shared" si="270"/>
        <v>5051</v>
      </c>
      <c r="R5051" s="68" t="str">
        <f t="shared" si="271"/>
        <v/>
      </c>
      <c r="S5051" s="70" t="s">
        <v>22</v>
      </c>
    </row>
    <row r="5052" spans="1:19" ht="18" customHeight="1">
      <c r="A5052" s="66" t="s">
        <v>22</v>
      </c>
      <c r="B5052" s="66" t="str">
        <f t="shared" si="270"/>
        <v>5052</v>
      </c>
      <c r="R5052" s="68" t="str">
        <f t="shared" si="271"/>
        <v/>
      </c>
      <c r="S5052" s="70" t="s">
        <v>22</v>
      </c>
    </row>
    <row r="5053" spans="1:19" ht="18" customHeight="1">
      <c r="A5053" s="66" t="s">
        <v>22</v>
      </c>
      <c r="B5053" s="66" t="str">
        <f t="shared" si="270"/>
        <v>5053</v>
      </c>
      <c r="R5053" s="68" t="str">
        <f t="shared" si="271"/>
        <v/>
      </c>
      <c r="S5053" s="70" t="s">
        <v>22</v>
      </c>
    </row>
    <row r="5054" spans="1:19" ht="18" customHeight="1">
      <c r="A5054" s="66" t="s">
        <v>22</v>
      </c>
      <c r="B5054" s="66" t="str">
        <f t="shared" si="270"/>
        <v>5054</v>
      </c>
      <c r="R5054" s="68" t="str">
        <f t="shared" si="271"/>
        <v/>
      </c>
      <c r="S5054" s="70" t="s">
        <v>22</v>
      </c>
    </row>
    <row r="5055" spans="1:19" ht="18" customHeight="1">
      <c r="A5055" s="66" t="s">
        <v>22</v>
      </c>
      <c r="B5055" s="66" t="str">
        <f t="shared" si="270"/>
        <v>5055</v>
      </c>
      <c r="R5055" s="68" t="str">
        <f t="shared" si="271"/>
        <v/>
      </c>
      <c r="S5055" s="70" t="s">
        <v>22</v>
      </c>
    </row>
    <row r="5056" spans="1:19" ht="18" customHeight="1">
      <c r="A5056" s="66" t="s">
        <v>22</v>
      </c>
      <c r="B5056" s="66" t="str">
        <f t="shared" si="270"/>
        <v>5056</v>
      </c>
      <c r="R5056" s="68" t="str">
        <f t="shared" si="271"/>
        <v/>
      </c>
      <c r="S5056" s="70" t="s">
        <v>22</v>
      </c>
    </row>
    <row r="5057" spans="1:19" ht="18" customHeight="1">
      <c r="A5057" s="66" t="s">
        <v>22</v>
      </c>
      <c r="B5057" s="66" t="str">
        <f t="shared" si="270"/>
        <v>5057</v>
      </c>
      <c r="R5057" s="68" t="str">
        <f t="shared" si="271"/>
        <v/>
      </c>
      <c r="S5057" s="70" t="s">
        <v>22</v>
      </c>
    </row>
    <row r="5058" spans="1:19" ht="18" customHeight="1">
      <c r="A5058" s="66" t="s">
        <v>22</v>
      </c>
      <c r="B5058" s="66" t="str">
        <f t="shared" si="270"/>
        <v>5058</v>
      </c>
      <c r="R5058" s="68" t="str">
        <f t="shared" si="271"/>
        <v/>
      </c>
      <c r="S5058" s="70" t="s">
        <v>22</v>
      </c>
    </row>
    <row r="5059" spans="1:19" ht="18" customHeight="1">
      <c r="A5059" s="66" t="s">
        <v>22</v>
      </c>
      <c r="B5059" s="66" t="str">
        <f t="shared" si="270"/>
        <v>5059</v>
      </c>
      <c r="R5059" s="68" t="str">
        <f t="shared" si="271"/>
        <v/>
      </c>
      <c r="S5059" s="70" t="s">
        <v>22</v>
      </c>
    </row>
    <row r="5060" spans="1:19" ht="18" customHeight="1">
      <c r="A5060" s="66" t="s">
        <v>22</v>
      </c>
      <c r="B5060" s="66" t="str">
        <f t="shared" ref="B5060:B5123" si="272">ROW(S5060)&amp;S5060</f>
        <v>5060</v>
      </c>
      <c r="R5060" s="68" t="str">
        <f t="shared" si="271"/>
        <v/>
      </c>
      <c r="S5060" s="70" t="s">
        <v>22</v>
      </c>
    </row>
    <row r="5061" spans="1:19" ht="18" customHeight="1">
      <c r="A5061" s="66" t="s">
        <v>22</v>
      </c>
      <c r="B5061" s="66" t="str">
        <f t="shared" si="272"/>
        <v>5061</v>
      </c>
      <c r="R5061" s="68" t="str">
        <f t="shared" ref="R5061:R5124" si="273">IF(J5061="","",J5061*Q5061)</f>
        <v/>
      </c>
      <c r="S5061" s="70" t="s">
        <v>22</v>
      </c>
    </row>
    <row r="5062" spans="1:19" ht="18" customHeight="1">
      <c r="A5062" s="66" t="s">
        <v>22</v>
      </c>
      <c r="B5062" s="66" t="str">
        <f t="shared" si="272"/>
        <v>5062</v>
      </c>
      <c r="R5062" s="68" t="str">
        <f t="shared" si="273"/>
        <v/>
      </c>
      <c r="S5062" s="70" t="s">
        <v>22</v>
      </c>
    </row>
    <row r="5063" spans="1:19" ht="18" customHeight="1">
      <c r="A5063" s="66" t="s">
        <v>22</v>
      </c>
      <c r="B5063" s="66" t="str">
        <f t="shared" si="272"/>
        <v>5063</v>
      </c>
      <c r="R5063" s="68" t="str">
        <f t="shared" si="273"/>
        <v/>
      </c>
      <c r="S5063" s="70" t="s">
        <v>22</v>
      </c>
    </row>
    <row r="5064" spans="1:19" ht="18" customHeight="1">
      <c r="A5064" s="66" t="s">
        <v>22</v>
      </c>
      <c r="B5064" s="66" t="str">
        <f t="shared" si="272"/>
        <v>5064</v>
      </c>
      <c r="R5064" s="68" t="str">
        <f t="shared" si="273"/>
        <v/>
      </c>
      <c r="S5064" s="70" t="s">
        <v>22</v>
      </c>
    </row>
    <row r="5065" spans="1:19" ht="18" customHeight="1">
      <c r="A5065" s="66" t="s">
        <v>22</v>
      </c>
      <c r="B5065" s="66" t="str">
        <f t="shared" si="272"/>
        <v>5065</v>
      </c>
      <c r="R5065" s="68" t="str">
        <f t="shared" si="273"/>
        <v/>
      </c>
      <c r="S5065" s="70" t="s">
        <v>22</v>
      </c>
    </row>
    <row r="5066" spans="1:19" ht="18" customHeight="1">
      <c r="A5066" s="66" t="s">
        <v>22</v>
      </c>
      <c r="B5066" s="66" t="str">
        <f t="shared" si="272"/>
        <v>5066</v>
      </c>
      <c r="R5066" s="68" t="str">
        <f t="shared" si="273"/>
        <v/>
      </c>
      <c r="S5066" s="70" t="s">
        <v>22</v>
      </c>
    </row>
    <row r="5067" spans="1:19" ht="18" customHeight="1">
      <c r="A5067" s="66" t="s">
        <v>22</v>
      </c>
      <c r="B5067" s="66" t="str">
        <f t="shared" si="272"/>
        <v>5067</v>
      </c>
      <c r="R5067" s="68" t="str">
        <f t="shared" si="273"/>
        <v/>
      </c>
      <c r="S5067" s="70" t="s">
        <v>22</v>
      </c>
    </row>
    <row r="5068" spans="1:19" ht="18" customHeight="1">
      <c r="A5068" s="66" t="s">
        <v>22</v>
      </c>
      <c r="B5068" s="66" t="str">
        <f t="shared" si="272"/>
        <v>5068</v>
      </c>
      <c r="R5068" s="68" t="str">
        <f t="shared" si="273"/>
        <v/>
      </c>
      <c r="S5068" s="70" t="s">
        <v>22</v>
      </c>
    </row>
    <row r="5069" spans="1:19" ht="18" customHeight="1">
      <c r="A5069" s="66" t="s">
        <v>22</v>
      </c>
      <c r="B5069" s="66" t="str">
        <f t="shared" si="272"/>
        <v>5069</v>
      </c>
      <c r="R5069" s="68" t="str">
        <f t="shared" si="273"/>
        <v/>
      </c>
      <c r="S5069" s="70" t="s">
        <v>22</v>
      </c>
    </row>
    <row r="5070" spans="1:19" ht="18" customHeight="1">
      <c r="A5070" s="66" t="s">
        <v>22</v>
      </c>
      <c r="B5070" s="66" t="str">
        <f t="shared" si="272"/>
        <v>5070</v>
      </c>
      <c r="R5070" s="68" t="str">
        <f t="shared" si="273"/>
        <v/>
      </c>
      <c r="S5070" s="70" t="s">
        <v>22</v>
      </c>
    </row>
    <row r="5071" spans="1:19" ht="18" customHeight="1">
      <c r="A5071" s="66" t="s">
        <v>22</v>
      </c>
      <c r="B5071" s="66" t="str">
        <f t="shared" si="272"/>
        <v>5071</v>
      </c>
      <c r="R5071" s="68" t="str">
        <f t="shared" si="273"/>
        <v/>
      </c>
      <c r="S5071" s="70" t="s">
        <v>22</v>
      </c>
    </row>
    <row r="5072" spans="1:19" ht="18" customHeight="1">
      <c r="A5072" s="66" t="s">
        <v>22</v>
      </c>
      <c r="B5072" s="66" t="str">
        <f t="shared" si="272"/>
        <v>5072</v>
      </c>
      <c r="R5072" s="68" t="str">
        <f t="shared" si="273"/>
        <v/>
      </c>
      <c r="S5072" s="70" t="s">
        <v>22</v>
      </c>
    </row>
    <row r="5073" spans="1:19" ht="18" customHeight="1">
      <c r="A5073" s="66" t="s">
        <v>22</v>
      </c>
      <c r="B5073" s="66" t="str">
        <f t="shared" si="272"/>
        <v>5073</v>
      </c>
      <c r="R5073" s="68" t="str">
        <f t="shared" si="273"/>
        <v/>
      </c>
      <c r="S5073" s="70" t="s">
        <v>22</v>
      </c>
    </row>
    <row r="5074" spans="1:19" ht="18" customHeight="1">
      <c r="A5074" s="66" t="s">
        <v>22</v>
      </c>
      <c r="B5074" s="66" t="str">
        <f t="shared" si="272"/>
        <v>5074</v>
      </c>
      <c r="R5074" s="68" t="str">
        <f t="shared" si="273"/>
        <v/>
      </c>
      <c r="S5074" s="70" t="s">
        <v>22</v>
      </c>
    </row>
    <row r="5075" spans="1:19" ht="18" customHeight="1">
      <c r="A5075" s="66" t="s">
        <v>22</v>
      </c>
      <c r="B5075" s="66" t="str">
        <f t="shared" si="272"/>
        <v>5075</v>
      </c>
      <c r="R5075" s="68" t="str">
        <f t="shared" si="273"/>
        <v/>
      </c>
      <c r="S5075" s="70" t="s">
        <v>22</v>
      </c>
    </row>
    <row r="5076" spans="1:19" ht="18" customHeight="1">
      <c r="A5076" s="66" t="s">
        <v>22</v>
      </c>
      <c r="B5076" s="66" t="str">
        <f t="shared" si="272"/>
        <v>5076</v>
      </c>
      <c r="R5076" s="68" t="str">
        <f t="shared" si="273"/>
        <v/>
      </c>
      <c r="S5076" s="70" t="s">
        <v>22</v>
      </c>
    </row>
    <row r="5077" spans="1:19" ht="18" customHeight="1">
      <c r="A5077" s="66" t="s">
        <v>22</v>
      </c>
      <c r="B5077" s="66" t="str">
        <f t="shared" si="272"/>
        <v>5077</v>
      </c>
      <c r="R5077" s="68" t="str">
        <f t="shared" si="273"/>
        <v/>
      </c>
      <c r="S5077" s="70" t="s">
        <v>22</v>
      </c>
    </row>
    <row r="5078" spans="1:19" ht="18" customHeight="1">
      <c r="A5078" s="66" t="s">
        <v>22</v>
      </c>
      <c r="B5078" s="66" t="str">
        <f t="shared" si="272"/>
        <v>5078</v>
      </c>
      <c r="R5078" s="68" t="str">
        <f t="shared" si="273"/>
        <v/>
      </c>
      <c r="S5078" s="70" t="s">
        <v>22</v>
      </c>
    </row>
    <row r="5079" spans="1:19" ht="18" customHeight="1">
      <c r="A5079" s="66" t="s">
        <v>22</v>
      </c>
      <c r="B5079" s="66" t="str">
        <f t="shared" si="272"/>
        <v>5079</v>
      </c>
      <c r="R5079" s="68" t="str">
        <f t="shared" si="273"/>
        <v/>
      </c>
      <c r="S5079" s="70" t="s">
        <v>22</v>
      </c>
    </row>
    <row r="5080" spans="1:19" ht="18" customHeight="1">
      <c r="A5080" s="66" t="s">
        <v>22</v>
      </c>
      <c r="B5080" s="66" t="str">
        <f t="shared" si="272"/>
        <v>5080</v>
      </c>
      <c r="R5080" s="68" t="str">
        <f t="shared" si="273"/>
        <v/>
      </c>
      <c r="S5080" s="70" t="s">
        <v>22</v>
      </c>
    </row>
    <row r="5081" spans="1:19" ht="18" customHeight="1">
      <c r="A5081" s="66" t="s">
        <v>22</v>
      </c>
      <c r="B5081" s="66" t="str">
        <f t="shared" si="272"/>
        <v>5081</v>
      </c>
      <c r="R5081" s="68" t="str">
        <f t="shared" si="273"/>
        <v/>
      </c>
      <c r="S5081" s="70" t="s">
        <v>22</v>
      </c>
    </row>
    <row r="5082" spans="1:19" ht="18" customHeight="1">
      <c r="A5082" s="66" t="s">
        <v>22</v>
      </c>
      <c r="B5082" s="66" t="str">
        <f t="shared" si="272"/>
        <v>5082</v>
      </c>
      <c r="R5082" s="68" t="str">
        <f t="shared" si="273"/>
        <v/>
      </c>
      <c r="S5082" s="70" t="s">
        <v>22</v>
      </c>
    </row>
    <row r="5083" spans="1:19" ht="18" customHeight="1">
      <c r="A5083" s="66" t="s">
        <v>22</v>
      </c>
      <c r="B5083" s="66" t="str">
        <f t="shared" si="272"/>
        <v>5083</v>
      </c>
      <c r="R5083" s="68" t="str">
        <f t="shared" si="273"/>
        <v/>
      </c>
      <c r="S5083" s="70" t="s">
        <v>22</v>
      </c>
    </row>
    <row r="5084" spans="1:19" ht="18" customHeight="1">
      <c r="A5084" s="66" t="s">
        <v>22</v>
      </c>
      <c r="B5084" s="66" t="str">
        <f t="shared" si="272"/>
        <v>5084</v>
      </c>
      <c r="R5084" s="68" t="str">
        <f t="shared" si="273"/>
        <v/>
      </c>
      <c r="S5084" s="70" t="s">
        <v>22</v>
      </c>
    </row>
    <row r="5085" spans="1:19" ht="18" customHeight="1">
      <c r="A5085" s="66" t="s">
        <v>22</v>
      </c>
      <c r="B5085" s="66" t="str">
        <f t="shared" si="272"/>
        <v>5085</v>
      </c>
      <c r="R5085" s="68" t="str">
        <f t="shared" si="273"/>
        <v/>
      </c>
      <c r="S5085" s="70" t="s">
        <v>22</v>
      </c>
    </row>
    <row r="5086" spans="1:19" ht="18" customHeight="1">
      <c r="A5086" s="66" t="s">
        <v>22</v>
      </c>
      <c r="B5086" s="66" t="str">
        <f t="shared" si="272"/>
        <v>5086</v>
      </c>
      <c r="R5086" s="68" t="str">
        <f t="shared" si="273"/>
        <v/>
      </c>
      <c r="S5086" s="70" t="s">
        <v>22</v>
      </c>
    </row>
    <row r="5087" spans="1:19" ht="18" customHeight="1">
      <c r="A5087" s="66" t="s">
        <v>22</v>
      </c>
      <c r="B5087" s="66" t="str">
        <f t="shared" si="272"/>
        <v>5087</v>
      </c>
      <c r="R5087" s="68" t="str">
        <f t="shared" si="273"/>
        <v/>
      </c>
      <c r="S5087" s="70" t="s">
        <v>22</v>
      </c>
    </row>
    <row r="5088" spans="1:19" ht="18" customHeight="1">
      <c r="A5088" s="66" t="s">
        <v>22</v>
      </c>
      <c r="B5088" s="66" t="str">
        <f t="shared" si="272"/>
        <v>5088</v>
      </c>
      <c r="R5088" s="68" t="str">
        <f t="shared" si="273"/>
        <v/>
      </c>
      <c r="S5088" s="70" t="s">
        <v>22</v>
      </c>
    </row>
    <row r="5089" spans="1:19" ht="18" customHeight="1">
      <c r="A5089" s="66" t="s">
        <v>22</v>
      </c>
      <c r="B5089" s="66" t="str">
        <f t="shared" si="272"/>
        <v>5089</v>
      </c>
      <c r="R5089" s="68" t="str">
        <f t="shared" si="273"/>
        <v/>
      </c>
      <c r="S5089" s="70" t="s">
        <v>22</v>
      </c>
    </row>
    <row r="5090" spans="1:19" ht="18" customHeight="1">
      <c r="A5090" s="66" t="s">
        <v>22</v>
      </c>
      <c r="B5090" s="66" t="str">
        <f t="shared" si="272"/>
        <v>5090</v>
      </c>
      <c r="R5090" s="68" t="str">
        <f t="shared" si="273"/>
        <v/>
      </c>
      <c r="S5090" s="70" t="s">
        <v>22</v>
      </c>
    </row>
    <row r="5091" spans="1:19" ht="18" customHeight="1">
      <c r="A5091" s="66" t="s">
        <v>22</v>
      </c>
      <c r="B5091" s="66" t="str">
        <f t="shared" si="272"/>
        <v>5091</v>
      </c>
      <c r="R5091" s="68" t="str">
        <f t="shared" si="273"/>
        <v/>
      </c>
      <c r="S5091" s="70" t="s">
        <v>22</v>
      </c>
    </row>
    <row r="5092" spans="1:19" ht="18" customHeight="1">
      <c r="A5092" s="66" t="s">
        <v>22</v>
      </c>
      <c r="B5092" s="66" t="str">
        <f t="shared" si="272"/>
        <v>5092</v>
      </c>
      <c r="R5092" s="68" t="str">
        <f t="shared" si="273"/>
        <v/>
      </c>
      <c r="S5092" s="70" t="s">
        <v>22</v>
      </c>
    </row>
    <row r="5093" spans="1:19" ht="18" customHeight="1">
      <c r="A5093" s="66" t="s">
        <v>22</v>
      </c>
      <c r="B5093" s="66" t="str">
        <f t="shared" si="272"/>
        <v>5093</v>
      </c>
      <c r="R5093" s="68" t="str">
        <f t="shared" si="273"/>
        <v/>
      </c>
      <c r="S5093" s="70" t="s">
        <v>22</v>
      </c>
    </row>
    <row r="5094" spans="1:19" ht="18" customHeight="1">
      <c r="A5094" s="66" t="s">
        <v>22</v>
      </c>
      <c r="B5094" s="66" t="str">
        <f t="shared" si="272"/>
        <v>5094</v>
      </c>
      <c r="R5094" s="68" t="str">
        <f t="shared" si="273"/>
        <v/>
      </c>
      <c r="S5094" s="70" t="s">
        <v>22</v>
      </c>
    </row>
    <row r="5095" spans="1:19" ht="18" customHeight="1">
      <c r="A5095" s="66" t="s">
        <v>22</v>
      </c>
      <c r="B5095" s="66" t="str">
        <f t="shared" si="272"/>
        <v>5095</v>
      </c>
      <c r="R5095" s="68" t="str">
        <f t="shared" si="273"/>
        <v/>
      </c>
      <c r="S5095" s="70" t="s">
        <v>22</v>
      </c>
    </row>
    <row r="5096" spans="1:19" ht="18" customHeight="1">
      <c r="A5096" s="66" t="s">
        <v>22</v>
      </c>
      <c r="B5096" s="66" t="str">
        <f t="shared" si="272"/>
        <v>5096</v>
      </c>
      <c r="R5096" s="68" t="str">
        <f t="shared" si="273"/>
        <v/>
      </c>
      <c r="S5096" s="70" t="s">
        <v>22</v>
      </c>
    </row>
    <row r="5097" spans="1:19" ht="18" customHeight="1">
      <c r="A5097" s="66" t="s">
        <v>22</v>
      </c>
      <c r="B5097" s="66" t="str">
        <f t="shared" si="272"/>
        <v>5097</v>
      </c>
      <c r="R5097" s="68" t="str">
        <f t="shared" si="273"/>
        <v/>
      </c>
      <c r="S5097" s="70" t="s">
        <v>22</v>
      </c>
    </row>
    <row r="5098" spans="1:19" ht="18" customHeight="1">
      <c r="A5098" s="66" t="s">
        <v>22</v>
      </c>
      <c r="B5098" s="66" t="str">
        <f t="shared" si="272"/>
        <v>5098</v>
      </c>
      <c r="R5098" s="68" t="str">
        <f t="shared" si="273"/>
        <v/>
      </c>
      <c r="S5098" s="70" t="s">
        <v>22</v>
      </c>
    </row>
    <row r="5099" spans="1:19" ht="18" customHeight="1">
      <c r="A5099" s="66" t="s">
        <v>22</v>
      </c>
      <c r="B5099" s="66" t="str">
        <f t="shared" si="272"/>
        <v>5099</v>
      </c>
      <c r="R5099" s="68" t="str">
        <f t="shared" si="273"/>
        <v/>
      </c>
      <c r="S5099" s="70" t="s">
        <v>22</v>
      </c>
    </row>
    <row r="5100" spans="1:19" ht="18" customHeight="1">
      <c r="A5100" s="66" t="s">
        <v>22</v>
      </c>
      <c r="B5100" s="66" t="str">
        <f t="shared" si="272"/>
        <v>5100</v>
      </c>
      <c r="R5100" s="68" t="str">
        <f t="shared" si="273"/>
        <v/>
      </c>
      <c r="S5100" s="70" t="s">
        <v>22</v>
      </c>
    </row>
    <row r="5101" spans="1:19" ht="18" customHeight="1">
      <c r="A5101" s="66" t="s">
        <v>22</v>
      </c>
      <c r="B5101" s="66" t="str">
        <f t="shared" si="272"/>
        <v>5101</v>
      </c>
      <c r="R5101" s="68" t="str">
        <f t="shared" si="273"/>
        <v/>
      </c>
      <c r="S5101" s="70" t="s">
        <v>22</v>
      </c>
    </row>
    <row r="5102" spans="1:19" ht="18" customHeight="1">
      <c r="A5102" s="66" t="s">
        <v>22</v>
      </c>
      <c r="B5102" s="66" t="str">
        <f t="shared" si="272"/>
        <v>5102</v>
      </c>
      <c r="R5102" s="68" t="str">
        <f t="shared" si="273"/>
        <v/>
      </c>
      <c r="S5102" s="70" t="s">
        <v>22</v>
      </c>
    </row>
    <row r="5103" spans="1:19" ht="18" customHeight="1">
      <c r="A5103" s="66" t="s">
        <v>22</v>
      </c>
      <c r="B5103" s="66" t="str">
        <f t="shared" si="272"/>
        <v>5103</v>
      </c>
      <c r="R5103" s="68" t="str">
        <f t="shared" si="273"/>
        <v/>
      </c>
      <c r="S5103" s="70" t="s">
        <v>22</v>
      </c>
    </row>
    <row r="5104" spans="1:19" ht="18" customHeight="1">
      <c r="A5104" s="66" t="s">
        <v>22</v>
      </c>
      <c r="B5104" s="66" t="str">
        <f t="shared" si="272"/>
        <v>5104</v>
      </c>
      <c r="R5104" s="68" t="str">
        <f t="shared" si="273"/>
        <v/>
      </c>
      <c r="S5104" s="70" t="s">
        <v>22</v>
      </c>
    </row>
    <row r="5105" spans="1:19" ht="18" customHeight="1">
      <c r="A5105" s="66" t="s">
        <v>22</v>
      </c>
      <c r="B5105" s="66" t="str">
        <f t="shared" si="272"/>
        <v>5105</v>
      </c>
      <c r="R5105" s="68" t="str">
        <f t="shared" si="273"/>
        <v/>
      </c>
      <c r="S5105" s="70" t="s">
        <v>22</v>
      </c>
    </row>
    <row r="5106" spans="1:19" ht="18" customHeight="1">
      <c r="A5106" s="66" t="s">
        <v>22</v>
      </c>
      <c r="B5106" s="66" t="str">
        <f t="shared" si="272"/>
        <v>5106</v>
      </c>
      <c r="R5106" s="68" t="str">
        <f t="shared" si="273"/>
        <v/>
      </c>
      <c r="S5106" s="70" t="s">
        <v>22</v>
      </c>
    </row>
    <row r="5107" spans="1:19" ht="18" customHeight="1">
      <c r="A5107" s="66" t="s">
        <v>22</v>
      </c>
      <c r="B5107" s="66" t="str">
        <f t="shared" si="272"/>
        <v>5107</v>
      </c>
      <c r="R5107" s="68" t="str">
        <f t="shared" si="273"/>
        <v/>
      </c>
      <c r="S5107" s="70" t="s">
        <v>22</v>
      </c>
    </row>
    <row r="5108" spans="1:19" ht="18" customHeight="1">
      <c r="A5108" s="66" t="s">
        <v>22</v>
      </c>
      <c r="B5108" s="66" t="str">
        <f t="shared" si="272"/>
        <v>5108</v>
      </c>
      <c r="R5108" s="68" t="str">
        <f t="shared" si="273"/>
        <v/>
      </c>
      <c r="S5108" s="70" t="s">
        <v>22</v>
      </c>
    </row>
    <row r="5109" spans="1:19" ht="18" customHeight="1">
      <c r="A5109" s="66" t="s">
        <v>22</v>
      </c>
      <c r="B5109" s="66" t="str">
        <f t="shared" si="272"/>
        <v>5109</v>
      </c>
      <c r="R5109" s="68" t="str">
        <f t="shared" si="273"/>
        <v/>
      </c>
      <c r="S5109" s="70" t="s">
        <v>22</v>
      </c>
    </row>
    <row r="5110" spans="1:19" ht="18" customHeight="1">
      <c r="A5110" s="66" t="s">
        <v>22</v>
      </c>
      <c r="B5110" s="66" t="str">
        <f t="shared" si="272"/>
        <v>5110</v>
      </c>
      <c r="R5110" s="68" t="str">
        <f t="shared" si="273"/>
        <v/>
      </c>
      <c r="S5110" s="70" t="s">
        <v>22</v>
      </c>
    </row>
    <row r="5111" spans="1:19" ht="18" customHeight="1">
      <c r="A5111" s="66" t="s">
        <v>22</v>
      </c>
      <c r="B5111" s="66" t="str">
        <f t="shared" si="272"/>
        <v>5111</v>
      </c>
      <c r="R5111" s="68" t="str">
        <f t="shared" si="273"/>
        <v/>
      </c>
      <c r="S5111" s="70" t="s">
        <v>22</v>
      </c>
    </row>
    <row r="5112" spans="1:19" ht="18" customHeight="1">
      <c r="A5112" s="66" t="s">
        <v>22</v>
      </c>
      <c r="B5112" s="66" t="str">
        <f t="shared" si="272"/>
        <v>5112</v>
      </c>
      <c r="R5112" s="68" t="str">
        <f t="shared" si="273"/>
        <v/>
      </c>
      <c r="S5112" s="70" t="s">
        <v>22</v>
      </c>
    </row>
    <row r="5113" spans="1:19" ht="18" customHeight="1">
      <c r="A5113" s="66" t="s">
        <v>22</v>
      </c>
      <c r="B5113" s="66" t="str">
        <f t="shared" si="272"/>
        <v>5113</v>
      </c>
      <c r="R5113" s="68" t="str">
        <f t="shared" si="273"/>
        <v/>
      </c>
      <c r="S5113" s="70" t="s">
        <v>22</v>
      </c>
    </row>
    <row r="5114" spans="1:19" ht="18" customHeight="1">
      <c r="A5114" s="66" t="s">
        <v>22</v>
      </c>
      <c r="B5114" s="66" t="str">
        <f t="shared" si="272"/>
        <v>5114</v>
      </c>
      <c r="R5114" s="68" t="str">
        <f t="shared" si="273"/>
        <v/>
      </c>
      <c r="S5114" s="70" t="s">
        <v>22</v>
      </c>
    </row>
    <row r="5115" spans="1:19" ht="18" customHeight="1">
      <c r="A5115" s="66" t="s">
        <v>22</v>
      </c>
      <c r="B5115" s="66" t="str">
        <f t="shared" si="272"/>
        <v>5115</v>
      </c>
      <c r="R5115" s="68" t="str">
        <f t="shared" si="273"/>
        <v/>
      </c>
      <c r="S5115" s="70" t="s">
        <v>22</v>
      </c>
    </row>
    <row r="5116" spans="1:19" ht="18" customHeight="1">
      <c r="A5116" s="66" t="s">
        <v>22</v>
      </c>
      <c r="B5116" s="66" t="str">
        <f t="shared" si="272"/>
        <v>5116</v>
      </c>
      <c r="R5116" s="68" t="str">
        <f t="shared" si="273"/>
        <v/>
      </c>
      <c r="S5116" s="70" t="s">
        <v>22</v>
      </c>
    </row>
    <row r="5117" spans="1:19" ht="18" customHeight="1">
      <c r="A5117" s="66" t="s">
        <v>22</v>
      </c>
      <c r="B5117" s="66" t="str">
        <f t="shared" si="272"/>
        <v>5117</v>
      </c>
      <c r="R5117" s="68" t="str">
        <f t="shared" si="273"/>
        <v/>
      </c>
      <c r="S5117" s="70" t="s">
        <v>22</v>
      </c>
    </row>
    <row r="5118" spans="1:19" ht="18" customHeight="1">
      <c r="A5118" s="66" t="s">
        <v>22</v>
      </c>
      <c r="B5118" s="66" t="str">
        <f t="shared" si="272"/>
        <v>5118</v>
      </c>
      <c r="R5118" s="68" t="str">
        <f t="shared" si="273"/>
        <v/>
      </c>
      <c r="S5118" s="70" t="s">
        <v>22</v>
      </c>
    </row>
    <row r="5119" spans="1:19" ht="18" customHeight="1">
      <c r="A5119" s="66" t="s">
        <v>22</v>
      </c>
      <c r="B5119" s="66" t="str">
        <f t="shared" si="272"/>
        <v>5119</v>
      </c>
      <c r="R5119" s="68" t="str">
        <f t="shared" si="273"/>
        <v/>
      </c>
      <c r="S5119" s="70" t="s">
        <v>22</v>
      </c>
    </row>
    <row r="5120" spans="1:19" ht="18" customHeight="1">
      <c r="A5120" s="66" t="s">
        <v>22</v>
      </c>
      <c r="B5120" s="66" t="str">
        <f t="shared" si="272"/>
        <v>5120</v>
      </c>
      <c r="R5120" s="68" t="str">
        <f t="shared" si="273"/>
        <v/>
      </c>
      <c r="S5120" s="70" t="s">
        <v>22</v>
      </c>
    </row>
    <row r="5121" spans="1:19" ht="18" customHeight="1">
      <c r="A5121" s="66" t="s">
        <v>22</v>
      </c>
      <c r="B5121" s="66" t="str">
        <f t="shared" si="272"/>
        <v>5121</v>
      </c>
      <c r="R5121" s="68" t="str">
        <f t="shared" si="273"/>
        <v/>
      </c>
      <c r="S5121" s="70" t="s">
        <v>22</v>
      </c>
    </row>
    <row r="5122" spans="1:19" ht="18" customHeight="1">
      <c r="A5122" s="66" t="s">
        <v>22</v>
      </c>
      <c r="B5122" s="66" t="str">
        <f t="shared" si="272"/>
        <v>5122</v>
      </c>
      <c r="R5122" s="68" t="str">
        <f t="shared" si="273"/>
        <v/>
      </c>
      <c r="S5122" s="70" t="s">
        <v>22</v>
      </c>
    </row>
    <row r="5123" spans="1:19" ht="18" customHeight="1">
      <c r="A5123" s="66" t="s">
        <v>22</v>
      </c>
      <c r="B5123" s="66" t="str">
        <f t="shared" si="272"/>
        <v>5123</v>
      </c>
      <c r="R5123" s="68" t="str">
        <f t="shared" si="273"/>
        <v/>
      </c>
      <c r="S5123" s="70" t="s">
        <v>22</v>
      </c>
    </row>
    <row r="5124" spans="1:19" ht="18" customHeight="1">
      <c r="A5124" s="66" t="s">
        <v>22</v>
      </c>
      <c r="B5124" s="66" t="str">
        <f t="shared" ref="B5124:B5187" si="274">ROW(S5124)&amp;S5124</f>
        <v>5124</v>
      </c>
      <c r="R5124" s="68" t="str">
        <f t="shared" si="273"/>
        <v/>
      </c>
      <c r="S5124" s="70" t="s">
        <v>22</v>
      </c>
    </row>
    <row r="5125" spans="1:19" ht="18" customHeight="1">
      <c r="A5125" s="66" t="s">
        <v>22</v>
      </c>
      <c r="B5125" s="66" t="str">
        <f t="shared" si="274"/>
        <v>5125</v>
      </c>
      <c r="R5125" s="68" t="str">
        <f t="shared" ref="R5125:R5188" si="275">IF(J5125="","",J5125*Q5125)</f>
        <v/>
      </c>
      <c r="S5125" s="70" t="s">
        <v>22</v>
      </c>
    </row>
    <row r="5126" spans="1:19" ht="18" customHeight="1">
      <c r="A5126" s="66" t="s">
        <v>22</v>
      </c>
      <c r="B5126" s="66" t="str">
        <f t="shared" si="274"/>
        <v>5126</v>
      </c>
      <c r="R5126" s="68" t="str">
        <f t="shared" si="275"/>
        <v/>
      </c>
      <c r="S5126" s="70" t="s">
        <v>22</v>
      </c>
    </row>
    <row r="5127" spans="1:19" ht="18" customHeight="1">
      <c r="A5127" s="66" t="s">
        <v>22</v>
      </c>
      <c r="B5127" s="66" t="str">
        <f t="shared" si="274"/>
        <v>5127</v>
      </c>
      <c r="R5127" s="68" t="str">
        <f t="shared" si="275"/>
        <v/>
      </c>
      <c r="S5127" s="70" t="s">
        <v>22</v>
      </c>
    </row>
    <row r="5128" spans="1:19" ht="18" customHeight="1">
      <c r="A5128" s="66" t="s">
        <v>22</v>
      </c>
      <c r="B5128" s="66" t="str">
        <f t="shared" si="274"/>
        <v>5128</v>
      </c>
      <c r="R5128" s="68" t="str">
        <f t="shared" si="275"/>
        <v/>
      </c>
      <c r="S5128" s="70" t="s">
        <v>22</v>
      </c>
    </row>
    <row r="5129" spans="1:19" ht="18" customHeight="1">
      <c r="A5129" s="66" t="s">
        <v>22</v>
      </c>
      <c r="B5129" s="66" t="str">
        <f t="shared" si="274"/>
        <v>5129</v>
      </c>
      <c r="R5129" s="68" t="str">
        <f t="shared" si="275"/>
        <v/>
      </c>
      <c r="S5129" s="70" t="s">
        <v>22</v>
      </c>
    </row>
    <row r="5130" spans="1:19" ht="18" customHeight="1">
      <c r="A5130" s="66" t="s">
        <v>22</v>
      </c>
      <c r="B5130" s="66" t="str">
        <f t="shared" si="274"/>
        <v>5130</v>
      </c>
      <c r="R5130" s="68" t="str">
        <f t="shared" si="275"/>
        <v/>
      </c>
      <c r="S5130" s="70" t="s">
        <v>22</v>
      </c>
    </row>
    <row r="5131" spans="1:19" ht="18" customHeight="1">
      <c r="A5131" s="66" t="s">
        <v>22</v>
      </c>
      <c r="B5131" s="66" t="str">
        <f t="shared" si="274"/>
        <v>5131</v>
      </c>
      <c r="R5131" s="68" t="str">
        <f t="shared" si="275"/>
        <v/>
      </c>
      <c r="S5131" s="70" t="s">
        <v>22</v>
      </c>
    </row>
    <row r="5132" spans="1:19" ht="18" customHeight="1">
      <c r="A5132" s="66" t="s">
        <v>22</v>
      </c>
      <c r="B5132" s="66" t="str">
        <f t="shared" si="274"/>
        <v>5132</v>
      </c>
      <c r="R5132" s="68" t="str">
        <f t="shared" si="275"/>
        <v/>
      </c>
      <c r="S5132" s="70" t="s">
        <v>22</v>
      </c>
    </row>
    <row r="5133" spans="1:19" ht="18" customHeight="1">
      <c r="A5133" s="66" t="s">
        <v>22</v>
      </c>
      <c r="B5133" s="66" t="str">
        <f t="shared" si="274"/>
        <v>5133</v>
      </c>
      <c r="R5133" s="68" t="str">
        <f t="shared" si="275"/>
        <v/>
      </c>
      <c r="S5133" s="70" t="s">
        <v>22</v>
      </c>
    </row>
    <row r="5134" spans="1:19" ht="18" customHeight="1">
      <c r="A5134" s="66" t="s">
        <v>22</v>
      </c>
      <c r="B5134" s="66" t="str">
        <f t="shared" si="274"/>
        <v>5134</v>
      </c>
      <c r="R5134" s="68" t="str">
        <f t="shared" si="275"/>
        <v/>
      </c>
      <c r="S5134" s="70" t="s">
        <v>22</v>
      </c>
    </row>
    <row r="5135" spans="1:19" ht="18" customHeight="1">
      <c r="A5135" s="66" t="s">
        <v>22</v>
      </c>
      <c r="B5135" s="66" t="str">
        <f t="shared" si="274"/>
        <v>5135</v>
      </c>
      <c r="R5135" s="68" t="str">
        <f t="shared" si="275"/>
        <v/>
      </c>
      <c r="S5135" s="70" t="s">
        <v>22</v>
      </c>
    </row>
    <row r="5136" spans="1:19" ht="18" customHeight="1">
      <c r="A5136" s="66" t="s">
        <v>22</v>
      </c>
      <c r="B5136" s="66" t="str">
        <f t="shared" si="274"/>
        <v>5136</v>
      </c>
      <c r="R5136" s="68" t="str">
        <f t="shared" si="275"/>
        <v/>
      </c>
      <c r="S5136" s="70" t="s">
        <v>22</v>
      </c>
    </row>
    <row r="5137" spans="1:19" ht="18" customHeight="1">
      <c r="A5137" s="66" t="s">
        <v>22</v>
      </c>
      <c r="B5137" s="66" t="str">
        <f t="shared" si="274"/>
        <v>5137</v>
      </c>
      <c r="R5137" s="68" t="str">
        <f t="shared" si="275"/>
        <v/>
      </c>
      <c r="S5137" s="70" t="s">
        <v>22</v>
      </c>
    </row>
    <row r="5138" spans="1:19" ht="18" customHeight="1">
      <c r="A5138" s="66" t="s">
        <v>22</v>
      </c>
      <c r="B5138" s="66" t="str">
        <f t="shared" si="274"/>
        <v>5138</v>
      </c>
      <c r="R5138" s="68" t="str">
        <f t="shared" si="275"/>
        <v/>
      </c>
      <c r="S5138" s="70" t="s">
        <v>22</v>
      </c>
    </row>
    <row r="5139" spans="1:19" ht="18" customHeight="1">
      <c r="A5139" s="66" t="s">
        <v>22</v>
      </c>
      <c r="B5139" s="66" t="str">
        <f t="shared" si="274"/>
        <v>5139</v>
      </c>
      <c r="R5139" s="68" t="str">
        <f t="shared" si="275"/>
        <v/>
      </c>
      <c r="S5139" s="70" t="s">
        <v>22</v>
      </c>
    </row>
    <row r="5140" spans="1:19" ht="18" customHeight="1">
      <c r="A5140" s="66" t="s">
        <v>22</v>
      </c>
      <c r="B5140" s="66" t="str">
        <f t="shared" si="274"/>
        <v>5140</v>
      </c>
      <c r="R5140" s="68" t="str">
        <f t="shared" si="275"/>
        <v/>
      </c>
      <c r="S5140" s="70" t="s">
        <v>22</v>
      </c>
    </row>
    <row r="5141" spans="1:19" ht="18" customHeight="1">
      <c r="A5141" s="66" t="s">
        <v>22</v>
      </c>
      <c r="B5141" s="66" t="str">
        <f t="shared" si="274"/>
        <v>5141</v>
      </c>
      <c r="R5141" s="68" t="str">
        <f t="shared" si="275"/>
        <v/>
      </c>
      <c r="S5141" s="70" t="s">
        <v>22</v>
      </c>
    </row>
    <row r="5142" spans="1:19" ht="18" customHeight="1">
      <c r="A5142" s="66" t="s">
        <v>22</v>
      </c>
      <c r="B5142" s="66" t="str">
        <f t="shared" si="274"/>
        <v>5142</v>
      </c>
      <c r="R5142" s="68" t="str">
        <f t="shared" si="275"/>
        <v/>
      </c>
      <c r="S5142" s="70" t="s">
        <v>22</v>
      </c>
    </row>
    <row r="5143" spans="1:19" ht="18" customHeight="1">
      <c r="A5143" s="66" t="s">
        <v>22</v>
      </c>
      <c r="B5143" s="66" t="str">
        <f t="shared" si="274"/>
        <v>5143</v>
      </c>
      <c r="R5143" s="68" t="str">
        <f t="shared" si="275"/>
        <v/>
      </c>
      <c r="S5143" s="70" t="s">
        <v>22</v>
      </c>
    </row>
    <row r="5144" spans="1:19" ht="18" customHeight="1">
      <c r="A5144" s="66" t="s">
        <v>22</v>
      </c>
      <c r="B5144" s="66" t="str">
        <f t="shared" si="274"/>
        <v>5144</v>
      </c>
      <c r="R5144" s="68" t="str">
        <f t="shared" si="275"/>
        <v/>
      </c>
      <c r="S5144" s="70" t="s">
        <v>22</v>
      </c>
    </row>
    <row r="5145" spans="1:19" ht="18" customHeight="1">
      <c r="A5145" s="66" t="s">
        <v>22</v>
      </c>
      <c r="B5145" s="66" t="str">
        <f t="shared" si="274"/>
        <v>5145</v>
      </c>
      <c r="R5145" s="68" t="str">
        <f t="shared" si="275"/>
        <v/>
      </c>
      <c r="S5145" s="70" t="s">
        <v>22</v>
      </c>
    </row>
    <row r="5146" spans="1:19" ht="18" customHeight="1">
      <c r="A5146" s="66" t="s">
        <v>22</v>
      </c>
      <c r="B5146" s="66" t="str">
        <f t="shared" si="274"/>
        <v>5146</v>
      </c>
      <c r="R5146" s="68" t="str">
        <f t="shared" si="275"/>
        <v/>
      </c>
      <c r="S5146" s="70" t="s">
        <v>22</v>
      </c>
    </row>
    <row r="5147" spans="1:19" ht="18" customHeight="1">
      <c r="A5147" s="66" t="s">
        <v>22</v>
      </c>
      <c r="B5147" s="66" t="str">
        <f t="shared" si="274"/>
        <v>5147</v>
      </c>
      <c r="R5147" s="68" t="str">
        <f t="shared" si="275"/>
        <v/>
      </c>
      <c r="S5147" s="70" t="s">
        <v>22</v>
      </c>
    </row>
    <row r="5148" spans="1:19" ht="18" customHeight="1">
      <c r="A5148" s="66" t="s">
        <v>22</v>
      </c>
      <c r="B5148" s="66" t="str">
        <f t="shared" si="274"/>
        <v>5148</v>
      </c>
      <c r="R5148" s="68" t="str">
        <f t="shared" si="275"/>
        <v/>
      </c>
      <c r="S5148" s="70" t="s">
        <v>22</v>
      </c>
    </row>
    <row r="5149" spans="1:19" ht="18" customHeight="1">
      <c r="A5149" s="66" t="s">
        <v>22</v>
      </c>
      <c r="B5149" s="66" t="str">
        <f t="shared" si="274"/>
        <v>5149</v>
      </c>
      <c r="R5149" s="68" t="str">
        <f t="shared" si="275"/>
        <v/>
      </c>
      <c r="S5149" s="70" t="s">
        <v>22</v>
      </c>
    </row>
    <row r="5150" spans="1:19" ht="18" customHeight="1">
      <c r="A5150" s="66" t="s">
        <v>22</v>
      </c>
      <c r="B5150" s="66" t="str">
        <f t="shared" si="274"/>
        <v>5150</v>
      </c>
      <c r="R5150" s="68" t="str">
        <f t="shared" si="275"/>
        <v/>
      </c>
      <c r="S5150" s="70" t="s">
        <v>22</v>
      </c>
    </row>
    <row r="5151" spans="1:19" ht="18" customHeight="1">
      <c r="A5151" s="66" t="s">
        <v>22</v>
      </c>
      <c r="B5151" s="66" t="str">
        <f t="shared" si="274"/>
        <v>5151</v>
      </c>
      <c r="R5151" s="68" t="str">
        <f t="shared" si="275"/>
        <v/>
      </c>
      <c r="S5151" s="70" t="s">
        <v>22</v>
      </c>
    </row>
    <row r="5152" spans="1:19" ht="18" customHeight="1">
      <c r="A5152" s="66" t="s">
        <v>22</v>
      </c>
      <c r="B5152" s="66" t="str">
        <f t="shared" si="274"/>
        <v>5152</v>
      </c>
      <c r="R5152" s="68" t="str">
        <f t="shared" si="275"/>
        <v/>
      </c>
      <c r="S5152" s="70" t="s">
        <v>22</v>
      </c>
    </row>
    <row r="5153" spans="1:19" ht="18" customHeight="1">
      <c r="A5153" s="66" t="s">
        <v>22</v>
      </c>
      <c r="B5153" s="66" t="str">
        <f t="shared" si="274"/>
        <v>5153</v>
      </c>
      <c r="R5153" s="68" t="str">
        <f t="shared" si="275"/>
        <v/>
      </c>
      <c r="S5153" s="70" t="s">
        <v>22</v>
      </c>
    </row>
    <row r="5154" spans="1:19" ht="18" customHeight="1">
      <c r="A5154" s="66" t="s">
        <v>22</v>
      </c>
      <c r="B5154" s="66" t="str">
        <f t="shared" si="274"/>
        <v>5154</v>
      </c>
      <c r="R5154" s="68" t="str">
        <f t="shared" si="275"/>
        <v/>
      </c>
      <c r="S5154" s="70" t="s">
        <v>22</v>
      </c>
    </row>
    <row r="5155" spans="1:19" ht="18" customHeight="1">
      <c r="A5155" s="66" t="s">
        <v>22</v>
      </c>
      <c r="B5155" s="66" t="str">
        <f t="shared" si="274"/>
        <v>5155</v>
      </c>
      <c r="R5155" s="68" t="str">
        <f t="shared" si="275"/>
        <v/>
      </c>
      <c r="S5155" s="70" t="s">
        <v>22</v>
      </c>
    </row>
    <row r="5156" spans="1:19" ht="18" customHeight="1">
      <c r="A5156" s="66" t="s">
        <v>22</v>
      </c>
      <c r="B5156" s="66" t="str">
        <f t="shared" si="274"/>
        <v>5156</v>
      </c>
      <c r="R5156" s="68" t="str">
        <f t="shared" si="275"/>
        <v/>
      </c>
      <c r="S5156" s="70" t="s">
        <v>22</v>
      </c>
    </row>
    <row r="5157" spans="1:19" ht="18" customHeight="1">
      <c r="A5157" s="66" t="s">
        <v>22</v>
      </c>
      <c r="B5157" s="66" t="str">
        <f t="shared" si="274"/>
        <v>5157</v>
      </c>
      <c r="R5157" s="68" t="str">
        <f t="shared" si="275"/>
        <v/>
      </c>
      <c r="S5157" s="70" t="s">
        <v>22</v>
      </c>
    </row>
    <row r="5158" spans="1:19" ht="18" customHeight="1">
      <c r="A5158" s="66" t="s">
        <v>22</v>
      </c>
      <c r="B5158" s="66" t="str">
        <f t="shared" si="274"/>
        <v>5158</v>
      </c>
      <c r="R5158" s="68" t="str">
        <f t="shared" si="275"/>
        <v/>
      </c>
      <c r="S5158" s="70" t="s">
        <v>22</v>
      </c>
    </row>
    <row r="5159" spans="1:19" ht="18" customHeight="1">
      <c r="A5159" s="66" t="s">
        <v>22</v>
      </c>
      <c r="B5159" s="66" t="str">
        <f t="shared" si="274"/>
        <v>5159</v>
      </c>
      <c r="R5159" s="68" t="str">
        <f t="shared" si="275"/>
        <v/>
      </c>
      <c r="S5159" s="70" t="s">
        <v>22</v>
      </c>
    </row>
    <row r="5160" spans="1:19" ht="18" customHeight="1">
      <c r="A5160" s="66" t="s">
        <v>22</v>
      </c>
      <c r="B5160" s="66" t="str">
        <f t="shared" si="274"/>
        <v>5160</v>
      </c>
      <c r="R5160" s="68" t="str">
        <f t="shared" si="275"/>
        <v/>
      </c>
      <c r="S5160" s="70" t="s">
        <v>22</v>
      </c>
    </row>
    <row r="5161" spans="1:19" ht="18" customHeight="1">
      <c r="A5161" s="66" t="s">
        <v>22</v>
      </c>
      <c r="B5161" s="66" t="str">
        <f t="shared" si="274"/>
        <v>5161</v>
      </c>
      <c r="R5161" s="68" t="str">
        <f t="shared" si="275"/>
        <v/>
      </c>
      <c r="S5161" s="70" t="s">
        <v>22</v>
      </c>
    </row>
    <row r="5162" spans="1:19" ht="18" customHeight="1">
      <c r="A5162" s="66" t="s">
        <v>22</v>
      </c>
      <c r="B5162" s="66" t="str">
        <f t="shared" si="274"/>
        <v>5162</v>
      </c>
      <c r="R5162" s="68" t="str">
        <f t="shared" si="275"/>
        <v/>
      </c>
      <c r="S5162" s="70" t="s">
        <v>22</v>
      </c>
    </row>
    <row r="5163" spans="1:19" ht="18" customHeight="1">
      <c r="A5163" s="66" t="s">
        <v>22</v>
      </c>
      <c r="B5163" s="66" t="str">
        <f t="shared" si="274"/>
        <v>5163</v>
      </c>
      <c r="R5163" s="68" t="str">
        <f t="shared" si="275"/>
        <v/>
      </c>
      <c r="S5163" s="70" t="s">
        <v>22</v>
      </c>
    </row>
    <row r="5164" spans="1:19" ht="18" customHeight="1">
      <c r="A5164" s="66" t="s">
        <v>22</v>
      </c>
      <c r="B5164" s="66" t="str">
        <f t="shared" si="274"/>
        <v>5164</v>
      </c>
      <c r="R5164" s="68" t="str">
        <f t="shared" si="275"/>
        <v/>
      </c>
      <c r="S5164" s="70" t="s">
        <v>22</v>
      </c>
    </row>
    <row r="5165" spans="1:19" ht="18" customHeight="1">
      <c r="A5165" s="66" t="s">
        <v>22</v>
      </c>
      <c r="B5165" s="66" t="str">
        <f t="shared" si="274"/>
        <v>5165</v>
      </c>
      <c r="R5165" s="68" t="str">
        <f t="shared" si="275"/>
        <v/>
      </c>
      <c r="S5165" s="70" t="s">
        <v>22</v>
      </c>
    </row>
    <row r="5166" spans="1:19" ht="18" customHeight="1">
      <c r="A5166" s="66" t="s">
        <v>22</v>
      </c>
      <c r="B5166" s="66" t="str">
        <f t="shared" si="274"/>
        <v>5166</v>
      </c>
      <c r="R5166" s="68" t="str">
        <f t="shared" si="275"/>
        <v/>
      </c>
      <c r="S5166" s="70" t="s">
        <v>22</v>
      </c>
    </row>
    <row r="5167" spans="1:19" ht="18" customHeight="1">
      <c r="A5167" s="66" t="s">
        <v>22</v>
      </c>
      <c r="B5167" s="66" t="str">
        <f t="shared" si="274"/>
        <v>5167</v>
      </c>
      <c r="R5167" s="68" t="str">
        <f t="shared" si="275"/>
        <v/>
      </c>
      <c r="S5167" s="70" t="s">
        <v>22</v>
      </c>
    </row>
    <row r="5168" spans="1:19" ht="18" customHeight="1">
      <c r="A5168" s="66" t="s">
        <v>22</v>
      </c>
      <c r="B5168" s="66" t="str">
        <f t="shared" si="274"/>
        <v>5168</v>
      </c>
      <c r="R5168" s="68" t="str">
        <f t="shared" si="275"/>
        <v/>
      </c>
      <c r="S5168" s="70" t="s">
        <v>22</v>
      </c>
    </row>
    <row r="5169" spans="1:19" ht="18" customHeight="1">
      <c r="A5169" s="66" t="s">
        <v>22</v>
      </c>
      <c r="B5169" s="66" t="str">
        <f t="shared" si="274"/>
        <v>5169</v>
      </c>
      <c r="R5169" s="68" t="str">
        <f t="shared" si="275"/>
        <v/>
      </c>
      <c r="S5169" s="70" t="s">
        <v>22</v>
      </c>
    </row>
    <row r="5170" spans="1:19" ht="18" customHeight="1">
      <c r="A5170" s="66" t="s">
        <v>22</v>
      </c>
      <c r="B5170" s="66" t="str">
        <f t="shared" si="274"/>
        <v>5170</v>
      </c>
      <c r="R5170" s="68" t="str">
        <f t="shared" si="275"/>
        <v/>
      </c>
      <c r="S5170" s="70" t="s">
        <v>22</v>
      </c>
    </row>
    <row r="5171" spans="1:19" ht="18" customHeight="1">
      <c r="A5171" s="66" t="s">
        <v>22</v>
      </c>
      <c r="B5171" s="66" t="str">
        <f t="shared" si="274"/>
        <v>5171</v>
      </c>
      <c r="R5171" s="68" t="str">
        <f t="shared" si="275"/>
        <v/>
      </c>
      <c r="S5171" s="70" t="s">
        <v>22</v>
      </c>
    </row>
    <row r="5172" spans="1:19" ht="18" customHeight="1">
      <c r="A5172" s="66" t="s">
        <v>22</v>
      </c>
      <c r="B5172" s="66" t="str">
        <f t="shared" si="274"/>
        <v>5172</v>
      </c>
      <c r="R5172" s="68" t="str">
        <f t="shared" si="275"/>
        <v/>
      </c>
      <c r="S5172" s="70" t="s">
        <v>22</v>
      </c>
    </row>
    <row r="5173" spans="1:19" ht="18" customHeight="1">
      <c r="A5173" s="66" t="s">
        <v>22</v>
      </c>
      <c r="B5173" s="66" t="str">
        <f t="shared" si="274"/>
        <v>5173</v>
      </c>
      <c r="R5173" s="68" t="str">
        <f t="shared" si="275"/>
        <v/>
      </c>
      <c r="S5173" s="70" t="s">
        <v>22</v>
      </c>
    </row>
    <row r="5174" spans="1:19" ht="18" customHeight="1">
      <c r="A5174" s="66" t="s">
        <v>22</v>
      </c>
      <c r="B5174" s="66" t="str">
        <f t="shared" si="274"/>
        <v>5174</v>
      </c>
      <c r="R5174" s="68" t="str">
        <f t="shared" si="275"/>
        <v/>
      </c>
      <c r="S5174" s="70" t="s">
        <v>22</v>
      </c>
    </row>
    <row r="5175" spans="1:19" ht="18" customHeight="1">
      <c r="A5175" s="66" t="s">
        <v>22</v>
      </c>
      <c r="B5175" s="66" t="str">
        <f t="shared" si="274"/>
        <v>5175</v>
      </c>
      <c r="R5175" s="68" t="str">
        <f t="shared" si="275"/>
        <v/>
      </c>
      <c r="S5175" s="70" t="s">
        <v>22</v>
      </c>
    </row>
    <row r="5176" spans="1:19" ht="18" customHeight="1">
      <c r="A5176" s="66" t="s">
        <v>22</v>
      </c>
      <c r="B5176" s="66" t="str">
        <f t="shared" si="274"/>
        <v>5176</v>
      </c>
      <c r="R5176" s="68" t="str">
        <f t="shared" si="275"/>
        <v/>
      </c>
      <c r="S5176" s="70" t="s">
        <v>22</v>
      </c>
    </row>
    <row r="5177" spans="1:19" ht="18" customHeight="1">
      <c r="A5177" s="66" t="s">
        <v>22</v>
      </c>
      <c r="B5177" s="66" t="str">
        <f t="shared" si="274"/>
        <v>5177</v>
      </c>
      <c r="R5177" s="68" t="str">
        <f t="shared" si="275"/>
        <v/>
      </c>
      <c r="S5177" s="70" t="s">
        <v>22</v>
      </c>
    </row>
    <row r="5178" spans="1:19" ht="18" customHeight="1">
      <c r="A5178" s="66" t="s">
        <v>22</v>
      </c>
      <c r="B5178" s="66" t="str">
        <f t="shared" si="274"/>
        <v>5178</v>
      </c>
      <c r="R5178" s="68" t="str">
        <f t="shared" si="275"/>
        <v/>
      </c>
      <c r="S5178" s="70" t="s">
        <v>22</v>
      </c>
    </row>
    <row r="5179" spans="1:19" ht="18" customHeight="1">
      <c r="A5179" s="66" t="s">
        <v>22</v>
      </c>
      <c r="B5179" s="66" t="str">
        <f t="shared" si="274"/>
        <v>5179</v>
      </c>
      <c r="R5179" s="68" t="str">
        <f t="shared" si="275"/>
        <v/>
      </c>
      <c r="S5179" s="70" t="s">
        <v>22</v>
      </c>
    </row>
    <row r="5180" spans="1:19" ht="18" customHeight="1">
      <c r="A5180" s="66" t="s">
        <v>22</v>
      </c>
      <c r="B5180" s="66" t="str">
        <f t="shared" si="274"/>
        <v>5180</v>
      </c>
      <c r="R5180" s="68" t="str">
        <f t="shared" si="275"/>
        <v/>
      </c>
      <c r="S5180" s="70" t="s">
        <v>22</v>
      </c>
    </row>
    <row r="5181" spans="1:19" ht="18" customHeight="1">
      <c r="A5181" s="66" t="s">
        <v>22</v>
      </c>
      <c r="B5181" s="66" t="str">
        <f t="shared" si="274"/>
        <v>5181</v>
      </c>
      <c r="R5181" s="68" t="str">
        <f t="shared" si="275"/>
        <v/>
      </c>
      <c r="S5181" s="70" t="s">
        <v>22</v>
      </c>
    </row>
    <row r="5182" spans="1:19" ht="18" customHeight="1">
      <c r="A5182" s="66" t="s">
        <v>22</v>
      </c>
      <c r="B5182" s="66" t="str">
        <f t="shared" si="274"/>
        <v>5182</v>
      </c>
      <c r="R5182" s="68" t="str">
        <f t="shared" si="275"/>
        <v/>
      </c>
      <c r="S5182" s="70" t="s">
        <v>22</v>
      </c>
    </row>
    <row r="5183" spans="1:19" ht="18" customHeight="1">
      <c r="A5183" s="66" t="s">
        <v>22</v>
      </c>
      <c r="B5183" s="66" t="str">
        <f t="shared" si="274"/>
        <v>5183</v>
      </c>
      <c r="R5183" s="68" t="str">
        <f t="shared" si="275"/>
        <v/>
      </c>
      <c r="S5183" s="70" t="s">
        <v>22</v>
      </c>
    </row>
    <row r="5184" spans="1:19" ht="18" customHeight="1">
      <c r="A5184" s="66" t="s">
        <v>22</v>
      </c>
      <c r="B5184" s="66" t="str">
        <f t="shared" si="274"/>
        <v>5184</v>
      </c>
      <c r="R5184" s="68" t="str">
        <f t="shared" si="275"/>
        <v/>
      </c>
      <c r="S5184" s="70" t="s">
        <v>22</v>
      </c>
    </row>
    <row r="5185" spans="1:19" ht="18" customHeight="1">
      <c r="A5185" s="66" t="s">
        <v>22</v>
      </c>
      <c r="B5185" s="66" t="str">
        <f t="shared" si="274"/>
        <v>5185</v>
      </c>
      <c r="R5185" s="68" t="str">
        <f t="shared" si="275"/>
        <v/>
      </c>
      <c r="S5185" s="70" t="s">
        <v>22</v>
      </c>
    </row>
    <row r="5186" spans="1:19" ht="18" customHeight="1">
      <c r="A5186" s="66" t="s">
        <v>22</v>
      </c>
      <c r="B5186" s="66" t="str">
        <f t="shared" si="274"/>
        <v>5186</v>
      </c>
      <c r="R5186" s="68" t="str">
        <f t="shared" si="275"/>
        <v/>
      </c>
      <c r="S5186" s="70" t="s">
        <v>22</v>
      </c>
    </row>
    <row r="5187" spans="1:19" ht="18" customHeight="1">
      <c r="A5187" s="66" t="s">
        <v>22</v>
      </c>
      <c r="B5187" s="66" t="str">
        <f t="shared" si="274"/>
        <v>5187</v>
      </c>
      <c r="R5187" s="68" t="str">
        <f t="shared" si="275"/>
        <v/>
      </c>
      <c r="S5187" s="70" t="s">
        <v>22</v>
      </c>
    </row>
    <row r="5188" spans="1:19" ht="18" customHeight="1">
      <c r="A5188" s="66" t="s">
        <v>22</v>
      </c>
      <c r="B5188" s="66" t="str">
        <f t="shared" ref="B5188:B5200" si="276">ROW(S5188)&amp;S5188</f>
        <v>5188</v>
      </c>
      <c r="R5188" s="68" t="str">
        <f t="shared" si="275"/>
        <v/>
      </c>
      <c r="S5188" s="70" t="s">
        <v>22</v>
      </c>
    </row>
    <row r="5189" spans="1:19" ht="18" customHeight="1">
      <c r="A5189" s="66" t="s">
        <v>22</v>
      </c>
      <c r="B5189" s="66" t="str">
        <f t="shared" si="276"/>
        <v>5189</v>
      </c>
      <c r="R5189" s="68" t="str">
        <f t="shared" ref="R5189:R5200" si="277">IF(J5189="","",J5189*Q5189)</f>
        <v/>
      </c>
      <c r="S5189" s="70" t="s">
        <v>22</v>
      </c>
    </row>
    <row r="5190" spans="1:19" ht="18" customHeight="1">
      <c r="A5190" s="66" t="s">
        <v>22</v>
      </c>
      <c r="B5190" s="66" t="str">
        <f t="shared" si="276"/>
        <v>5190</v>
      </c>
      <c r="R5190" s="68" t="str">
        <f t="shared" si="277"/>
        <v/>
      </c>
      <c r="S5190" s="70" t="s">
        <v>22</v>
      </c>
    </row>
    <row r="5191" spans="1:19" ht="18" customHeight="1">
      <c r="A5191" s="66" t="s">
        <v>22</v>
      </c>
      <c r="B5191" s="66" t="str">
        <f t="shared" si="276"/>
        <v>5191</v>
      </c>
      <c r="R5191" s="68" t="str">
        <f t="shared" si="277"/>
        <v/>
      </c>
      <c r="S5191" s="70" t="s">
        <v>22</v>
      </c>
    </row>
    <row r="5192" spans="1:19" ht="18" customHeight="1">
      <c r="A5192" s="66" t="s">
        <v>22</v>
      </c>
      <c r="B5192" s="66" t="str">
        <f t="shared" si="276"/>
        <v>5192</v>
      </c>
      <c r="R5192" s="68" t="str">
        <f t="shared" si="277"/>
        <v/>
      </c>
      <c r="S5192" s="70" t="s">
        <v>22</v>
      </c>
    </row>
    <row r="5193" spans="1:19" ht="18" customHeight="1">
      <c r="A5193" s="66" t="s">
        <v>22</v>
      </c>
      <c r="B5193" s="66" t="str">
        <f t="shared" si="276"/>
        <v>5193</v>
      </c>
      <c r="R5193" s="68" t="str">
        <f t="shared" si="277"/>
        <v/>
      </c>
      <c r="S5193" s="70" t="s">
        <v>22</v>
      </c>
    </row>
    <row r="5194" spans="1:19" ht="18" customHeight="1">
      <c r="A5194" s="66" t="s">
        <v>22</v>
      </c>
      <c r="B5194" s="66" t="str">
        <f t="shared" si="276"/>
        <v>5194</v>
      </c>
      <c r="R5194" s="68" t="str">
        <f t="shared" si="277"/>
        <v/>
      </c>
      <c r="S5194" s="70" t="s">
        <v>22</v>
      </c>
    </row>
    <row r="5195" spans="1:19" ht="18" customHeight="1">
      <c r="A5195" s="66" t="s">
        <v>22</v>
      </c>
      <c r="B5195" s="66" t="str">
        <f t="shared" si="276"/>
        <v>5195</v>
      </c>
      <c r="R5195" s="68" t="str">
        <f t="shared" si="277"/>
        <v/>
      </c>
      <c r="S5195" s="70" t="s">
        <v>22</v>
      </c>
    </row>
    <row r="5196" spans="1:19" ht="18" customHeight="1">
      <c r="A5196" s="66" t="s">
        <v>22</v>
      </c>
      <c r="B5196" s="66" t="str">
        <f t="shared" si="276"/>
        <v>5196</v>
      </c>
      <c r="R5196" s="68" t="str">
        <f t="shared" si="277"/>
        <v/>
      </c>
      <c r="S5196" s="70" t="s">
        <v>22</v>
      </c>
    </row>
    <row r="5197" spans="1:19" ht="18" customHeight="1">
      <c r="A5197" s="66" t="s">
        <v>22</v>
      </c>
      <c r="B5197" s="66" t="str">
        <f t="shared" si="276"/>
        <v>5197</v>
      </c>
      <c r="R5197" s="68" t="str">
        <f t="shared" si="277"/>
        <v/>
      </c>
      <c r="S5197" s="70" t="s">
        <v>22</v>
      </c>
    </row>
    <row r="5198" spans="1:19" ht="18" customHeight="1">
      <c r="A5198" s="66" t="s">
        <v>22</v>
      </c>
      <c r="B5198" s="66" t="str">
        <f t="shared" si="276"/>
        <v>5198</v>
      </c>
      <c r="R5198" s="68" t="str">
        <f t="shared" si="277"/>
        <v/>
      </c>
      <c r="S5198" s="70" t="s">
        <v>22</v>
      </c>
    </row>
    <row r="5199" spans="1:19" ht="18" customHeight="1">
      <c r="A5199" s="66" t="s">
        <v>22</v>
      </c>
      <c r="B5199" s="66" t="str">
        <f t="shared" si="276"/>
        <v>5199</v>
      </c>
      <c r="R5199" s="68" t="str">
        <f t="shared" si="277"/>
        <v/>
      </c>
      <c r="S5199" s="70" t="s">
        <v>22</v>
      </c>
    </row>
    <row r="5200" spans="1:19" ht="18" customHeight="1">
      <c r="A5200" s="66" t="s">
        <v>22</v>
      </c>
      <c r="B5200" s="66" t="str">
        <f t="shared" si="276"/>
        <v>5200</v>
      </c>
      <c r="R5200" s="68" t="str">
        <f t="shared" si="277"/>
        <v/>
      </c>
      <c r="S5200" s="70" t="s">
        <v>22</v>
      </c>
    </row>
  </sheetData>
  <sheetProtection sheet="1" objects="1" formatCells="0" formatColumns="0" formatRows="0" insertColumns="0" insertRows="0" insertHyperlinks="0" deleteColumns="0" deleteRows="0" sort="0" autoFilter="0" pivotTables="0"/>
  <protectedRanges>
    <protectedRange sqref="O1:O4 C1:M4 C8:F8 C9:M31695 O9:O31695" name="区域1" securityDescriptor=""/>
    <protectedRange sqref="C5:M5 O5" name="区域1_1" securityDescriptor=""/>
    <protectedRange sqref="O6 C6:M6" name="区域1_2" securityDescriptor=""/>
    <protectedRange sqref="C7:M7 O7" name="区域1_1_1" securityDescriptor=""/>
    <protectedRange sqref="G8:M8" name="区域1_1_1_1" securityDescriptor=""/>
    <protectedRange sqref="O8" name="区域1_3" securityDescriptor=""/>
  </protectedRanges>
  <mergeCells count="16">
    <mergeCell ref="C1:S1"/>
    <mergeCell ref="I2:J2"/>
    <mergeCell ref="K2:L2"/>
    <mergeCell ref="C2:C3"/>
    <mergeCell ref="D2:D3"/>
    <mergeCell ref="E2:E3"/>
    <mergeCell ref="F2:F3"/>
    <mergeCell ref="G2:G3"/>
    <mergeCell ref="H2:H3"/>
    <mergeCell ref="M2:M3"/>
    <mergeCell ref="N2:N3"/>
    <mergeCell ref="O2:O3"/>
    <mergeCell ref="P2:P3"/>
    <mergeCell ref="Q2:Q3"/>
    <mergeCell ref="R2:R3"/>
    <mergeCell ref="S2:S3"/>
  </mergeCells>
  <phoneticPr fontId="28" type="noConversion"/>
  <pageMargins left="0.75" right="0.75" top="1" bottom="1" header="0.50972222222222197" footer="0.50972222222222197"/>
  <pageSetup paperSize="9" orientation="portrait"/>
  <headerFooter scaleWithDoc="0"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200"/>
  <sheetViews>
    <sheetView showGridLines="0" zoomScale="90" zoomScaleNormal="90" workbookViewId="0">
      <pane ySplit="2" topLeftCell="A3" activePane="bottomLeft" state="frozen"/>
      <selection pane="bottomLeft" activeCell="L12" sqref="L12"/>
    </sheetView>
  </sheetViews>
  <sheetFormatPr defaultColWidth="9" defaultRowHeight="18" customHeight="1"/>
  <cols>
    <col min="1" max="1" width="10.25" style="49" customWidth="1"/>
    <col min="2" max="2" width="11" style="50" customWidth="1"/>
    <col min="3" max="3" width="13" style="50" customWidth="1"/>
    <col min="4" max="4" width="13.625" style="50" customWidth="1"/>
    <col min="5" max="5" width="9" style="50"/>
    <col min="6" max="6" width="22.125" style="50" customWidth="1"/>
    <col min="7" max="7" width="11.625" style="50" customWidth="1"/>
    <col min="8" max="8" width="24.375" style="50" customWidth="1"/>
    <col min="9" max="9" width="11.125" style="51" customWidth="1"/>
    <col min="10" max="10" width="9" style="50"/>
    <col min="11" max="11" width="10.375" style="52" customWidth="1"/>
    <col min="12" max="16384" width="9" style="34"/>
  </cols>
  <sheetData>
    <row r="1" spans="1:11" s="48" customFormat="1" ht="29.25">
      <c r="A1" s="97" t="s">
        <v>33</v>
      </c>
      <c r="B1" s="98"/>
      <c r="C1" s="98"/>
      <c r="D1" s="98"/>
      <c r="E1" s="98"/>
      <c r="F1" s="98"/>
      <c r="G1" s="98"/>
      <c r="H1" s="98"/>
      <c r="I1" s="98"/>
      <c r="J1" s="98"/>
      <c r="K1" s="99"/>
    </row>
    <row r="2" spans="1:11" s="48" customFormat="1" ht="23.25" customHeight="1">
      <c r="A2" s="53" t="s">
        <v>5</v>
      </c>
      <c r="B2" s="54" t="s">
        <v>34</v>
      </c>
      <c r="C2" s="54" t="s">
        <v>35</v>
      </c>
      <c r="D2" s="54" t="s">
        <v>36</v>
      </c>
      <c r="E2" s="55" t="s">
        <v>7</v>
      </c>
      <c r="F2" s="55" t="s">
        <v>37</v>
      </c>
      <c r="G2" s="55" t="s">
        <v>9</v>
      </c>
      <c r="H2" s="55" t="s">
        <v>38</v>
      </c>
      <c r="I2" s="61" t="s">
        <v>39</v>
      </c>
      <c r="J2" s="55" t="s">
        <v>40</v>
      </c>
      <c r="K2" s="62" t="s">
        <v>41</v>
      </c>
    </row>
    <row r="3" spans="1:11" ht="18" customHeight="1">
      <c r="A3" s="56">
        <f>客户下单明细表!C4</f>
        <v>1001</v>
      </c>
      <c r="B3" s="57" t="s">
        <v>42</v>
      </c>
      <c r="C3" s="58">
        <v>42856</v>
      </c>
      <c r="D3" s="59">
        <f>IFERROR(VLOOKUP(A3,客户下单明细表!C:O,2,FALSE),"")</f>
        <v>42856</v>
      </c>
      <c r="E3" s="60" t="str">
        <f>IFERROR(VLOOKUP(A3,客户下单明细表!C:O,3,FALSE),"")</f>
        <v>张三</v>
      </c>
      <c r="F3" s="60">
        <f>IFERROR(VLOOKUP(A3,客户下单明细表!C:O,4,FALSE),"")</f>
        <v>0</v>
      </c>
      <c r="G3" s="60">
        <f>IFERROR(VLOOKUP(A3,客户下单明细表!C:O,5,FALSE),"")</f>
        <v>13966778899</v>
      </c>
      <c r="H3" s="60">
        <f>IFERROR(VLOOKUP(A3,客户下单明细表!C:O,6,FALSE),"")</f>
        <v>2345</v>
      </c>
      <c r="I3" s="63">
        <f>IFERROR(VLOOKUP(A3,客户下单明细表!C:O,12,FALSE),"")</f>
        <v>8200</v>
      </c>
      <c r="J3" s="60" t="str">
        <f>IFERROR(VLOOKUP(A3,客户下单明细表!C:Q,13,FALSE),"")</f>
        <v>小王</v>
      </c>
      <c r="K3" s="64" t="str">
        <f>IFERROR(VLOOKUP(A3,客户下单明细表!C:Q,14,FALSE),"")</f>
        <v>A店</v>
      </c>
    </row>
    <row r="4" spans="1:11" ht="18" customHeight="1">
      <c r="A4" s="56">
        <f>客户下单明细表!C5</f>
        <v>1002</v>
      </c>
      <c r="B4" s="57" t="s">
        <v>42</v>
      </c>
      <c r="C4" s="58">
        <v>42857</v>
      </c>
      <c r="D4" s="59">
        <f>IFERROR(VLOOKUP(A4,客户下单明细表!C:O,2,FALSE),"")</f>
        <v>42857</v>
      </c>
      <c r="E4" s="60" t="str">
        <f>IFERROR(VLOOKUP(A4,客户下单明细表!C:O,3,FALSE),"")</f>
        <v>李四</v>
      </c>
      <c r="F4" s="60">
        <f>IFERROR(VLOOKUP(A4,客户下单明细表!C:O,4,FALSE),"")</f>
        <v>0</v>
      </c>
      <c r="G4" s="60">
        <f>IFERROR(VLOOKUP(A4,客户下单明细表!C:O,5,FALSE),"")</f>
        <v>13011223344</v>
      </c>
      <c r="H4" s="60">
        <f>IFERROR(VLOOKUP(A4,客户下单明细表!C:O,6,FALSE),"")</f>
        <v>2345</v>
      </c>
      <c r="I4" s="63">
        <f>IFERROR(VLOOKUP(A4,客户下单明细表!C:O,12,FALSE),"")</f>
        <v>10400</v>
      </c>
      <c r="J4" s="60" t="str">
        <f>IFERROR(VLOOKUP(A4,客户下单明细表!C:Q,13,FALSE),"")</f>
        <v>小赵</v>
      </c>
      <c r="K4" s="64" t="str">
        <f>IFERROR(VLOOKUP(A4,客户下单明细表!C:Q,14,FALSE),"")</f>
        <v>B店</v>
      </c>
    </row>
    <row r="5" spans="1:11" ht="18" customHeight="1">
      <c r="A5" s="56">
        <f>客户下单明细表!C6</f>
        <v>1003</v>
      </c>
      <c r="B5" s="57" t="s">
        <v>42</v>
      </c>
      <c r="C5" s="58">
        <f>D5</f>
        <v>42887</v>
      </c>
      <c r="D5" s="59">
        <f>IFERROR(VLOOKUP(A5,客户下单明细表!C:O,2,FALSE),"")</f>
        <v>42887</v>
      </c>
      <c r="E5" s="60" t="str">
        <f>IFERROR(VLOOKUP(A5,客户下单明细表!C:O,3,FALSE),"")</f>
        <v>王五</v>
      </c>
      <c r="F5" s="60">
        <f>IFERROR(VLOOKUP(A5,客户下单明细表!C:O,4,FALSE),"")</f>
        <v>0</v>
      </c>
      <c r="G5" s="60">
        <f>IFERROR(VLOOKUP(A5,客户下单明细表!C:O,5,FALSE),"")</f>
        <v>13966778888</v>
      </c>
      <c r="H5" s="60">
        <f>IFERROR(VLOOKUP(A5,客户下单明细表!C:O,6,FALSE),"")</f>
        <v>2345</v>
      </c>
      <c r="I5" s="63">
        <f>IFERROR(VLOOKUP(A5,客户下单明细表!C:O,12,FALSE),"")</f>
        <v>1800</v>
      </c>
      <c r="J5" s="60" t="str">
        <f>IFERROR(VLOOKUP(A5,客户下单明细表!C:Q,13,FALSE),"")</f>
        <v>小王</v>
      </c>
      <c r="K5" s="64" t="str">
        <f>IFERROR(VLOOKUP(A5,客户下单明细表!C:Q,14,FALSE),"")</f>
        <v>A店</v>
      </c>
    </row>
    <row r="6" spans="1:11" ht="18" customHeight="1">
      <c r="A6" s="56">
        <f>客户下单明细表!C7</f>
        <v>1004</v>
      </c>
      <c r="B6" s="57" t="s">
        <v>42</v>
      </c>
      <c r="C6" s="58">
        <f>D6</f>
        <v>42888</v>
      </c>
      <c r="D6" s="59">
        <f>IFERROR(VLOOKUP(A6,客户下单明细表!C:O,2,FALSE),"")</f>
        <v>42888</v>
      </c>
      <c r="E6" s="60" t="str">
        <f>IFERROR(VLOOKUP(A6,客户下单明细表!C:O,3,FALSE),"")</f>
        <v>赵六</v>
      </c>
      <c r="F6" s="60">
        <f>IFERROR(VLOOKUP(A6,客户下单明细表!C:O,4,FALSE),"")</f>
        <v>0</v>
      </c>
      <c r="G6" s="60">
        <f>IFERROR(VLOOKUP(A6,客户下单明细表!C:O,5,FALSE),"")</f>
        <v>13611226699</v>
      </c>
      <c r="H6" s="60">
        <f>IFERROR(VLOOKUP(A6,客户下单明细表!C:O,6,FALSE),"")</f>
        <v>2345</v>
      </c>
      <c r="I6" s="63">
        <f>IFERROR(VLOOKUP(A6,客户下单明细表!C:O,12,FALSE),"")</f>
        <v>1200</v>
      </c>
      <c r="J6" s="60" t="str">
        <f>IFERROR(VLOOKUP(A6,客户下单明细表!C:Q,13,FALSE),"")</f>
        <v>小赵</v>
      </c>
      <c r="K6" s="64" t="str">
        <f>IFERROR(VLOOKUP(A6,客户下单明细表!C:Q,14,FALSE),"")</f>
        <v>B店</v>
      </c>
    </row>
    <row r="7" spans="1:11" ht="18" customHeight="1">
      <c r="A7" s="56"/>
      <c r="B7" s="57"/>
      <c r="C7" s="58"/>
      <c r="D7" s="59" t="str">
        <f>IFERROR(VLOOKUP(A7,客户下单明细表!C:O,2,FALSE),"")</f>
        <v/>
      </c>
      <c r="E7" s="60" t="str">
        <f>IFERROR(VLOOKUP(A7,客户下单明细表!C:O,3,FALSE),"")</f>
        <v/>
      </c>
      <c r="F7" s="60" t="str">
        <f>IFERROR(VLOOKUP(A7,客户下单明细表!C:O,4,FALSE),"")</f>
        <v/>
      </c>
      <c r="G7" s="60" t="str">
        <f>IFERROR(VLOOKUP(A7,客户下单明细表!C:O,5,FALSE),"")</f>
        <v/>
      </c>
      <c r="H7" s="60" t="str">
        <f>IFERROR(VLOOKUP(A7,客户下单明细表!C:O,6,FALSE),"")</f>
        <v/>
      </c>
      <c r="I7" s="63" t="str">
        <f>IFERROR(VLOOKUP(A7,客户下单明细表!C:O,12,FALSE),"")</f>
        <v/>
      </c>
      <c r="J7" s="60" t="str">
        <f>IFERROR(VLOOKUP(A7,客户下单明细表!C:Q,13,FALSE),"")</f>
        <v/>
      </c>
      <c r="K7" s="64" t="str">
        <f>IFERROR(VLOOKUP(A7,客户下单明细表!C:Q,14,FALSE),"")</f>
        <v/>
      </c>
    </row>
    <row r="8" spans="1:11" ht="18" customHeight="1">
      <c r="A8" s="56">
        <f>客户下单明细表!C9</f>
        <v>0</v>
      </c>
      <c r="B8" s="57"/>
      <c r="C8" s="58"/>
      <c r="D8" s="59" t="str">
        <f>IFERROR(VLOOKUP(A8,客户下单明细表!C:O,2,FALSE),"")</f>
        <v/>
      </c>
      <c r="E8" s="60" t="str">
        <f>IFERROR(VLOOKUP(A8,客户下单明细表!C:O,3,FALSE),"")</f>
        <v/>
      </c>
      <c r="F8" s="60" t="str">
        <f>IFERROR(VLOOKUP(A8,客户下单明细表!C:O,4,FALSE),"")</f>
        <v/>
      </c>
      <c r="G8" s="60" t="str">
        <f>IFERROR(VLOOKUP(A8,客户下单明细表!C:O,5,FALSE),"")</f>
        <v/>
      </c>
      <c r="H8" s="60" t="str">
        <f>IFERROR(VLOOKUP(A8,客户下单明细表!C:O,6,FALSE),"")</f>
        <v/>
      </c>
      <c r="I8" s="63" t="str">
        <f>IFERROR(VLOOKUP(A8,客户下单明细表!C:O,12,FALSE),"")</f>
        <v/>
      </c>
      <c r="J8" s="60" t="str">
        <f>IFERROR(VLOOKUP(A8,客户下单明细表!C:Q,13,FALSE),"")</f>
        <v/>
      </c>
      <c r="K8" s="64" t="str">
        <f>IFERROR(VLOOKUP(A8,客户下单明细表!C:Q,14,FALSE),"")</f>
        <v/>
      </c>
    </row>
    <row r="9" spans="1:11" ht="18" customHeight="1">
      <c r="A9" s="56">
        <f>客户下单明细表!C10</f>
        <v>0</v>
      </c>
      <c r="B9" s="57"/>
      <c r="C9" s="58"/>
      <c r="D9" s="59" t="str">
        <f>IFERROR(VLOOKUP(A9,客户下单明细表!C:O,2,FALSE),"")</f>
        <v/>
      </c>
      <c r="E9" s="60" t="str">
        <f>IFERROR(VLOOKUP(A9,客户下单明细表!C:O,3,FALSE),"")</f>
        <v/>
      </c>
      <c r="F9" s="60" t="str">
        <f>IFERROR(VLOOKUP(A9,客户下单明细表!C:O,4,FALSE),"")</f>
        <v/>
      </c>
      <c r="G9" s="60" t="str">
        <f>IFERROR(VLOOKUP(A9,客户下单明细表!C:O,5,FALSE),"")</f>
        <v/>
      </c>
      <c r="H9" s="60" t="str">
        <f>IFERROR(VLOOKUP(A9,客户下单明细表!C:O,6,FALSE),"")</f>
        <v/>
      </c>
      <c r="I9" s="63" t="str">
        <f>IFERROR(VLOOKUP(A9,客户下单明细表!C:O,12,FALSE),"")</f>
        <v/>
      </c>
      <c r="J9" s="60" t="str">
        <f>IFERROR(VLOOKUP(A9,客户下单明细表!C:Q,13,FALSE),"")</f>
        <v/>
      </c>
      <c r="K9" s="64" t="str">
        <f>IFERROR(VLOOKUP(A9,客户下单明细表!C:Q,14,FALSE),"")</f>
        <v/>
      </c>
    </row>
    <row r="10" spans="1:11" ht="18" customHeight="1">
      <c r="A10" s="56">
        <f>客户下单明细表!C11</f>
        <v>0</v>
      </c>
      <c r="B10" s="57"/>
      <c r="C10" s="58"/>
      <c r="D10" s="59" t="str">
        <f>IFERROR(VLOOKUP(A10,客户下单明细表!C:O,2,FALSE),"")</f>
        <v/>
      </c>
      <c r="E10" s="60" t="str">
        <f>IFERROR(VLOOKUP(A10,客户下单明细表!C:O,3,FALSE),"")</f>
        <v/>
      </c>
      <c r="F10" s="60" t="str">
        <f>IFERROR(VLOOKUP(A10,客户下单明细表!C:O,4,FALSE),"")</f>
        <v/>
      </c>
      <c r="G10" s="60" t="str">
        <f>IFERROR(VLOOKUP(A10,客户下单明细表!C:O,5,FALSE),"")</f>
        <v/>
      </c>
      <c r="H10" s="60" t="str">
        <f>IFERROR(VLOOKUP(A10,客户下单明细表!C:O,6,FALSE),"")</f>
        <v/>
      </c>
      <c r="I10" s="63" t="str">
        <f>IFERROR(VLOOKUP(A10,客户下单明细表!C:O,12,FALSE),"")</f>
        <v/>
      </c>
      <c r="J10" s="60" t="str">
        <f>IFERROR(VLOOKUP(A10,客户下单明细表!C:Q,13,FALSE),"")</f>
        <v/>
      </c>
      <c r="K10" s="64" t="str">
        <f>IFERROR(VLOOKUP(A10,客户下单明细表!C:Q,14,FALSE),"")</f>
        <v/>
      </c>
    </row>
    <row r="11" spans="1:11" ht="18" customHeight="1">
      <c r="A11" s="56">
        <f>客户下单明细表!C12</f>
        <v>0</v>
      </c>
      <c r="B11" s="57"/>
      <c r="C11" s="58"/>
      <c r="D11" s="59" t="str">
        <f>IFERROR(VLOOKUP(A11,客户下单明细表!C:O,2,FALSE),"")</f>
        <v/>
      </c>
      <c r="E11" s="60" t="str">
        <f>IFERROR(VLOOKUP(A11,客户下单明细表!C:O,3,FALSE),"")</f>
        <v/>
      </c>
      <c r="F11" s="60" t="str">
        <f>IFERROR(VLOOKUP(A11,客户下单明细表!C:O,4,FALSE),"")</f>
        <v/>
      </c>
      <c r="G11" s="60" t="str">
        <f>IFERROR(VLOOKUP(A11,客户下单明细表!C:O,5,FALSE),"")</f>
        <v/>
      </c>
      <c r="H11" s="60" t="str">
        <f>IFERROR(VLOOKUP(A11,客户下单明细表!C:O,6,FALSE),"")</f>
        <v/>
      </c>
      <c r="I11" s="63" t="str">
        <f>IFERROR(VLOOKUP(A11,客户下单明细表!C:O,12,FALSE),"")</f>
        <v/>
      </c>
      <c r="J11" s="60" t="str">
        <f>IFERROR(VLOOKUP(A11,客户下单明细表!C:Q,13,FALSE),"")</f>
        <v/>
      </c>
      <c r="K11" s="64" t="str">
        <f>IFERROR(VLOOKUP(A11,客户下单明细表!C:Q,14,FALSE),"")</f>
        <v/>
      </c>
    </row>
    <row r="12" spans="1:11" ht="18" customHeight="1">
      <c r="A12" s="56">
        <f>客户下单明细表!C13</f>
        <v>0</v>
      </c>
      <c r="B12" s="57"/>
      <c r="C12" s="58"/>
      <c r="D12" s="59" t="str">
        <f>IFERROR(VLOOKUP(A12,客户下单明细表!C:O,2,FALSE),"")</f>
        <v/>
      </c>
      <c r="E12" s="60" t="str">
        <f>IFERROR(VLOOKUP(A12,客户下单明细表!C:O,3,FALSE),"")</f>
        <v/>
      </c>
      <c r="F12" s="60" t="str">
        <f>IFERROR(VLOOKUP(A12,客户下单明细表!C:O,4,FALSE),"")</f>
        <v/>
      </c>
      <c r="G12" s="60" t="str">
        <f>IFERROR(VLOOKUP(A12,客户下单明细表!C:O,5,FALSE),"")</f>
        <v/>
      </c>
      <c r="H12" s="60" t="str">
        <f>IFERROR(VLOOKUP(A12,客户下单明细表!C:O,6,FALSE),"")</f>
        <v/>
      </c>
      <c r="I12" s="63" t="str">
        <f>IFERROR(VLOOKUP(A12,客户下单明细表!C:O,12,FALSE),"")</f>
        <v/>
      </c>
      <c r="J12" s="60" t="str">
        <f>IFERROR(VLOOKUP(A12,客户下单明细表!C:Q,13,FALSE),"")</f>
        <v/>
      </c>
      <c r="K12" s="64" t="str">
        <f>IFERROR(VLOOKUP(A12,客户下单明细表!C:Q,14,FALSE),"")</f>
        <v/>
      </c>
    </row>
    <row r="13" spans="1:11" ht="18" customHeight="1">
      <c r="A13" s="56">
        <f>客户下单明细表!C14</f>
        <v>0</v>
      </c>
      <c r="B13" s="57"/>
      <c r="C13" s="58"/>
      <c r="D13" s="59" t="str">
        <f>IFERROR(VLOOKUP(A13,客户下单明细表!C:O,2,FALSE),"")</f>
        <v/>
      </c>
      <c r="E13" s="60" t="str">
        <f>IFERROR(VLOOKUP(A13,客户下单明细表!C:O,3,FALSE),"")</f>
        <v/>
      </c>
      <c r="F13" s="60" t="str">
        <f>IFERROR(VLOOKUP(A13,客户下单明细表!C:O,4,FALSE),"")</f>
        <v/>
      </c>
      <c r="G13" s="60" t="str">
        <f>IFERROR(VLOOKUP(A13,客户下单明细表!C:O,5,FALSE),"")</f>
        <v/>
      </c>
      <c r="H13" s="60" t="str">
        <f>IFERROR(VLOOKUP(A13,客户下单明细表!C:O,6,FALSE),"")</f>
        <v/>
      </c>
      <c r="I13" s="63" t="str">
        <f>IFERROR(VLOOKUP(A13,客户下单明细表!C:O,12,FALSE),"")</f>
        <v/>
      </c>
      <c r="J13" s="60" t="str">
        <f>IFERROR(VLOOKUP(A13,客户下单明细表!C:Q,13,FALSE),"")</f>
        <v/>
      </c>
      <c r="K13" s="64" t="str">
        <f>IFERROR(VLOOKUP(A13,客户下单明细表!C:Q,14,FALSE),"")</f>
        <v/>
      </c>
    </row>
    <row r="14" spans="1:11" ht="18" customHeight="1">
      <c r="A14" s="56">
        <f>客户下单明细表!C15</f>
        <v>0</v>
      </c>
      <c r="B14" s="57"/>
      <c r="C14" s="58"/>
      <c r="D14" s="59" t="str">
        <f>IFERROR(VLOOKUP(A14,客户下单明细表!C:O,2,FALSE),"")</f>
        <v/>
      </c>
      <c r="E14" s="60" t="str">
        <f>IFERROR(VLOOKUP(A14,客户下单明细表!C:O,3,FALSE),"")</f>
        <v/>
      </c>
      <c r="F14" s="60" t="str">
        <f>IFERROR(VLOOKUP(A14,客户下单明细表!C:O,4,FALSE),"")</f>
        <v/>
      </c>
      <c r="G14" s="60" t="str">
        <f>IFERROR(VLOOKUP(A14,客户下单明细表!C:O,5,FALSE),"")</f>
        <v/>
      </c>
      <c r="H14" s="60" t="str">
        <f>IFERROR(VLOOKUP(A14,客户下单明细表!C:O,6,FALSE),"")</f>
        <v/>
      </c>
      <c r="I14" s="63" t="str">
        <f>IFERROR(VLOOKUP(A14,客户下单明细表!C:O,12,FALSE),"")</f>
        <v/>
      </c>
      <c r="J14" s="60" t="str">
        <f>IFERROR(VLOOKUP(A14,客户下单明细表!C:Q,13,FALSE),"")</f>
        <v/>
      </c>
      <c r="K14" s="64" t="str">
        <f>IFERROR(VLOOKUP(A14,客户下单明细表!C:Q,14,FALSE),"")</f>
        <v/>
      </c>
    </row>
    <row r="15" spans="1:11" ht="18" customHeight="1">
      <c r="A15" s="56">
        <f>客户下单明细表!C16</f>
        <v>0</v>
      </c>
      <c r="B15" s="57"/>
      <c r="C15" s="58"/>
      <c r="D15" s="59" t="str">
        <f>IFERROR(VLOOKUP(A15,客户下单明细表!C:O,2,FALSE),"")</f>
        <v/>
      </c>
      <c r="E15" s="60" t="str">
        <f>IFERROR(VLOOKUP(A15,客户下单明细表!C:O,3,FALSE),"")</f>
        <v/>
      </c>
      <c r="F15" s="60" t="str">
        <f>IFERROR(VLOOKUP(A15,客户下单明细表!C:O,4,FALSE),"")</f>
        <v/>
      </c>
      <c r="G15" s="60" t="str">
        <f>IFERROR(VLOOKUP(A15,客户下单明细表!C:O,5,FALSE),"")</f>
        <v/>
      </c>
      <c r="H15" s="60" t="str">
        <f>IFERROR(VLOOKUP(A15,客户下单明细表!C:O,6,FALSE),"")</f>
        <v/>
      </c>
      <c r="I15" s="63" t="str">
        <f>IFERROR(VLOOKUP(A15,客户下单明细表!C:O,12,FALSE),"")</f>
        <v/>
      </c>
      <c r="J15" s="60" t="str">
        <f>IFERROR(VLOOKUP(A15,客户下单明细表!C:Q,13,FALSE),"")</f>
        <v/>
      </c>
      <c r="K15" s="64" t="str">
        <f>IFERROR(VLOOKUP(A15,客户下单明细表!C:Q,14,FALSE),"")</f>
        <v/>
      </c>
    </row>
    <row r="16" spans="1:11" ht="18" customHeight="1">
      <c r="A16" s="56">
        <f>客户下单明细表!C17</f>
        <v>0</v>
      </c>
      <c r="B16" s="57"/>
      <c r="C16" s="58"/>
      <c r="D16" s="59" t="str">
        <f>IFERROR(VLOOKUP(A16,客户下单明细表!C:O,2,FALSE),"")</f>
        <v/>
      </c>
      <c r="E16" s="60" t="str">
        <f>IFERROR(VLOOKUP(A16,客户下单明细表!C:O,3,FALSE),"")</f>
        <v/>
      </c>
      <c r="F16" s="60" t="str">
        <f>IFERROR(VLOOKUP(A16,客户下单明细表!C:O,4,FALSE),"")</f>
        <v/>
      </c>
      <c r="G16" s="60" t="str">
        <f>IFERROR(VLOOKUP(A16,客户下单明细表!C:O,5,FALSE),"")</f>
        <v/>
      </c>
      <c r="H16" s="60" t="str">
        <f>IFERROR(VLOOKUP(A16,客户下单明细表!C:O,6,FALSE),"")</f>
        <v/>
      </c>
      <c r="I16" s="63" t="str">
        <f>IFERROR(VLOOKUP(A16,客户下单明细表!C:O,12,FALSE),"")</f>
        <v/>
      </c>
      <c r="J16" s="60" t="str">
        <f>IFERROR(VLOOKUP(A16,客户下单明细表!C:Q,13,FALSE),"")</f>
        <v/>
      </c>
      <c r="K16" s="64" t="str">
        <f>IFERROR(VLOOKUP(A16,客户下单明细表!C:Q,14,FALSE),"")</f>
        <v/>
      </c>
    </row>
    <row r="17" spans="1:11" ht="18" customHeight="1">
      <c r="A17" s="56">
        <f>客户下单明细表!C18</f>
        <v>0</v>
      </c>
      <c r="B17" s="57"/>
      <c r="C17" s="58"/>
      <c r="D17" s="59" t="str">
        <f>IFERROR(VLOOKUP(A17,客户下单明细表!C:O,2,FALSE),"")</f>
        <v/>
      </c>
      <c r="E17" s="60" t="str">
        <f>IFERROR(VLOOKUP(A17,客户下单明细表!C:O,3,FALSE),"")</f>
        <v/>
      </c>
      <c r="F17" s="60" t="str">
        <f>IFERROR(VLOOKUP(A17,客户下单明细表!C:O,4,FALSE),"")</f>
        <v/>
      </c>
      <c r="G17" s="60" t="str">
        <f>IFERROR(VLOOKUP(A17,客户下单明细表!C:O,5,FALSE),"")</f>
        <v/>
      </c>
      <c r="H17" s="60" t="str">
        <f>IFERROR(VLOOKUP(A17,客户下单明细表!C:O,6,FALSE),"")</f>
        <v/>
      </c>
      <c r="I17" s="63" t="str">
        <f>IFERROR(VLOOKUP(A17,客户下单明细表!C:O,12,FALSE),"")</f>
        <v/>
      </c>
      <c r="J17" s="60" t="str">
        <f>IFERROR(VLOOKUP(A17,客户下单明细表!C:Q,13,FALSE),"")</f>
        <v/>
      </c>
      <c r="K17" s="64" t="str">
        <f>IFERROR(VLOOKUP(A17,客户下单明细表!C:Q,14,FALSE),"")</f>
        <v/>
      </c>
    </row>
    <row r="18" spans="1:11" ht="18" customHeight="1">
      <c r="A18" s="56">
        <f>客户下单明细表!C19</f>
        <v>0</v>
      </c>
      <c r="B18" s="57"/>
      <c r="C18" s="58"/>
      <c r="D18" s="59" t="str">
        <f>IFERROR(VLOOKUP(A18,客户下单明细表!C:O,2,FALSE),"")</f>
        <v/>
      </c>
      <c r="E18" s="60" t="str">
        <f>IFERROR(VLOOKUP(A18,客户下单明细表!C:O,3,FALSE),"")</f>
        <v/>
      </c>
      <c r="F18" s="60" t="str">
        <f>IFERROR(VLOOKUP(A18,客户下单明细表!C:O,4,FALSE),"")</f>
        <v/>
      </c>
      <c r="G18" s="60" t="str">
        <f>IFERROR(VLOOKUP(A18,客户下单明细表!C:O,5,FALSE),"")</f>
        <v/>
      </c>
      <c r="H18" s="60" t="str">
        <f>IFERROR(VLOOKUP(A18,客户下单明细表!C:O,6,FALSE),"")</f>
        <v/>
      </c>
      <c r="I18" s="63" t="str">
        <f>IFERROR(VLOOKUP(A18,客户下单明细表!C:O,12,FALSE),"")</f>
        <v/>
      </c>
      <c r="J18" s="60" t="str">
        <f>IFERROR(VLOOKUP(A18,客户下单明细表!C:Q,13,FALSE),"")</f>
        <v/>
      </c>
      <c r="K18" s="64" t="str">
        <f>IFERROR(VLOOKUP(A18,客户下单明细表!C:Q,14,FALSE),"")</f>
        <v/>
      </c>
    </row>
    <row r="19" spans="1:11" ht="18" customHeight="1">
      <c r="A19" s="56">
        <f>客户下单明细表!C20</f>
        <v>0</v>
      </c>
      <c r="B19" s="57"/>
      <c r="C19" s="58"/>
      <c r="D19" s="59" t="str">
        <f>IFERROR(VLOOKUP(A19,客户下单明细表!C:O,2,FALSE),"")</f>
        <v/>
      </c>
      <c r="E19" s="60" t="str">
        <f>IFERROR(VLOOKUP(A19,客户下单明细表!C:O,3,FALSE),"")</f>
        <v/>
      </c>
      <c r="F19" s="60" t="str">
        <f>IFERROR(VLOOKUP(A19,客户下单明细表!C:O,4,FALSE),"")</f>
        <v/>
      </c>
      <c r="G19" s="60" t="str">
        <f>IFERROR(VLOOKUP(A19,客户下单明细表!C:O,5,FALSE),"")</f>
        <v/>
      </c>
      <c r="H19" s="60" t="str">
        <f>IFERROR(VLOOKUP(A19,客户下单明细表!C:O,6,FALSE),"")</f>
        <v/>
      </c>
      <c r="I19" s="63" t="str">
        <f>IFERROR(VLOOKUP(A19,客户下单明细表!C:O,12,FALSE),"")</f>
        <v/>
      </c>
      <c r="J19" s="60" t="str">
        <f>IFERROR(VLOOKUP(A19,客户下单明细表!C:Q,13,FALSE),"")</f>
        <v/>
      </c>
      <c r="K19" s="64" t="str">
        <f>IFERROR(VLOOKUP(A19,客户下单明细表!C:Q,14,FALSE),"")</f>
        <v/>
      </c>
    </row>
    <row r="20" spans="1:11" ht="18" customHeight="1">
      <c r="A20" s="56">
        <f>客户下单明细表!C21</f>
        <v>0</v>
      </c>
      <c r="B20" s="57"/>
      <c r="C20" s="58"/>
      <c r="D20" s="59" t="str">
        <f>IFERROR(VLOOKUP(A20,客户下单明细表!C:O,2,FALSE),"")</f>
        <v/>
      </c>
      <c r="E20" s="60" t="str">
        <f>IFERROR(VLOOKUP(A20,客户下单明细表!C:O,3,FALSE),"")</f>
        <v/>
      </c>
      <c r="F20" s="60" t="str">
        <f>IFERROR(VLOOKUP(A20,客户下单明细表!C:O,4,FALSE),"")</f>
        <v/>
      </c>
      <c r="G20" s="60" t="str">
        <f>IFERROR(VLOOKUP(A20,客户下单明细表!C:O,5,FALSE),"")</f>
        <v/>
      </c>
      <c r="H20" s="60" t="str">
        <f>IFERROR(VLOOKUP(A20,客户下单明细表!C:O,6,FALSE),"")</f>
        <v/>
      </c>
      <c r="I20" s="63" t="str">
        <f>IFERROR(VLOOKUP(A20,客户下单明细表!C:O,12,FALSE),"")</f>
        <v/>
      </c>
      <c r="J20" s="60" t="str">
        <f>IFERROR(VLOOKUP(A20,客户下单明细表!C:Q,13,FALSE),"")</f>
        <v/>
      </c>
      <c r="K20" s="64" t="str">
        <f>IFERROR(VLOOKUP(A20,客户下单明细表!C:Q,14,FALSE),"")</f>
        <v/>
      </c>
    </row>
    <row r="21" spans="1:11" ht="18" customHeight="1">
      <c r="A21" s="56">
        <f>客户下单明细表!C22</f>
        <v>0</v>
      </c>
      <c r="B21" s="57"/>
      <c r="C21" s="58"/>
      <c r="D21" s="59" t="str">
        <f>IFERROR(VLOOKUP(A21,客户下单明细表!C:O,2,FALSE),"")</f>
        <v/>
      </c>
      <c r="E21" s="60" t="str">
        <f>IFERROR(VLOOKUP(A21,客户下单明细表!C:O,3,FALSE),"")</f>
        <v/>
      </c>
      <c r="F21" s="60" t="str">
        <f>IFERROR(VLOOKUP(A21,客户下单明细表!C:O,4,FALSE),"")</f>
        <v/>
      </c>
      <c r="G21" s="60" t="str">
        <f>IFERROR(VLOOKUP(A21,客户下单明细表!C:O,5,FALSE),"")</f>
        <v/>
      </c>
      <c r="H21" s="60" t="str">
        <f>IFERROR(VLOOKUP(A21,客户下单明细表!C:O,6,FALSE),"")</f>
        <v/>
      </c>
      <c r="I21" s="63" t="str">
        <f>IFERROR(VLOOKUP(A21,客户下单明细表!C:O,12,FALSE),"")</f>
        <v/>
      </c>
      <c r="J21" s="60" t="str">
        <f>IFERROR(VLOOKUP(A21,客户下单明细表!C:Q,13,FALSE),"")</f>
        <v/>
      </c>
      <c r="K21" s="64" t="str">
        <f>IFERROR(VLOOKUP(A21,客户下单明细表!C:Q,14,FALSE),"")</f>
        <v/>
      </c>
    </row>
    <row r="22" spans="1:11" ht="18" customHeight="1">
      <c r="A22" s="56">
        <f>客户下单明细表!C23</f>
        <v>0</v>
      </c>
      <c r="B22" s="57"/>
      <c r="C22" s="58"/>
      <c r="D22" s="59" t="str">
        <f>IFERROR(VLOOKUP(A22,客户下单明细表!C:O,2,FALSE),"")</f>
        <v/>
      </c>
      <c r="E22" s="60" t="str">
        <f>IFERROR(VLOOKUP(A22,客户下单明细表!C:O,3,FALSE),"")</f>
        <v/>
      </c>
      <c r="F22" s="60" t="str">
        <f>IFERROR(VLOOKUP(A22,客户下单明细表!C:O,4,FALSE),"")</f>
        <v/>
      </c>
      <c r="G22" s="60" t="str">
        <f>IFERROR(VLOOKUP(A22,客户下单明细表!C:O,5,FALSE),"")</f>
        <v/>
      </c>
      <c r="H22" s="60" t="str">
        <f>IFERROR(VLOOKUP(A22,客户下单明细表!C:O,6,FALSE),"")</f>
        <v/>
      </c>
      <c r="I22" s="63" t="str">
        <f>IFERROR(VLOOKUP(A22,客户下单明细表!C:O,12,FALSE),"")</f>
        <v/>
      </c>
      <c r="J22" s="60" t="str">
        <f>IFERROR(VLOOKUP(A22,客户下单明细表!C:Q,13,FALSE),"")</f>
        <v/>
      </c>
      <c r="K22" s="64" t="str">
        <f>IFERROR(VLOOKUP(A22,客户下单明细表!C:Q,14,FALSE),"")</f>
        <v/>
      </c>
    </row>
    <row r="23" spans="1:11" ht="18" customHeight="1">
      <c r="A23" s="56">
        <f>客户下单明细表!C24</f>
        <v>0</v>
      </c>
      <c r="B23" s="57"/>
      <c r="C23" s="58"/>
      <c r="D23" s="59" t="str">
        <f>IFERROR(VLOOKUP(A23,客户下单明细表!C:O,2,FALSE),"")</f>
        <v/>
      </c>
      <c r="E23" s="60" t="str">
        <f>IFERROR(VLOOKUP(A23,客户下单明细表!C:O,3,FALSE),"")</f>
        <v/>
      </c>
      <c r="F23" s="60" t="str">
        <f>IFERROR(VLOOKUP(A23,客户下单明细表!C:O,4,FALSE),"")</f>
        <v/>
      </c>
      <c r="G23" s="60" t="str">
        <f>IFERROR(VLOOKUP(A23,客户下单明细表!C:O,5,FALSE),"")</f>
        <v/>
      </c>
      <c r="H23" s="60" t="str">
        <f>IFERROR(VLOOKUP(A23,客户下单明细表!C:O,6,FALSE),"")</f>
        <v/>
      </c>
      <c r="I23" s="63" t="str">
        <f>IFERROR(VLOOKUP(A23,客户下单明细表!C:O,12,FALSE),"")</f>
        <v/>
      </c>
      <c r="J23" s="60" t="str">
        <f>IFERROR(VLOOKUP(A23,客户下单明细表!C:Q,13,FALSE),"")</f>
        <v/>
      </c>
      <c r="K23" s="64" t="str">
        <f>IFERROR(VLOOKUP(A23,客户下单明细表!C:Q,14,FALSE),"")</f>
        <v/>
      </c>
    </row>
    <row r="24" spans="1:11" ht="18" customHeight="1">
      <c r="A24" s="56">
        <f>客户下单明细表!C25</f>
        <v>0</v>
      </c>
      <c r="B24" s="57"/>
      <c r="C24" s="58"/>
      <c r="D24" s="59" t="str">
        <f>IFERROR(VLOOKUP(A24,客户下单明细表!C:O,2,FALSE),"")</f>
        <v/>
      </c>
      <c r="E24" s="60" t="str">
        <f>IFERROR(VLOOKUP(A24,客户下单明细表!C:O,3,FALSE),"")</f>
        <v/>
      </c>
      <c r="F24" s="60" t="str">
        <f>IFERROR(VLOOKUP(A24,客户下单明细表!C:O,4,FALSE),"")</f>
        <v/>
      </c>
      <c r="G24" s="60" t="str">
        <f>IFERROR(VLOOKUP(A24,客户下单明细表!C:O,5,FALSE),"")</f>
        <v/>
      </c>
      <c r="H24" s="60" t="str">
        <f>IFERROR(VLOOKUP(A24,客户下单明细表!C:O,6,FALSE),"")</f>
        <v/>
      </c>
      <c r="I24" s="63" t="str">
        <f>IFERROR(VLOOKUP(A24,客户下单明细表!C:O,12,FALSE),"")</f>
        <v/>
      </c>
      <c r="J24" s="60" t="str">
        <f>IFERROR(VLOOKUP(A24,客户下单明细表!C:Q,13,FALSE),"")</f>
        <v/>
      </c>
      <c r="K24" s="64" t="str">
        <f>IFERROR(VLOOKUP(A24,客户下单明细表!C:Q,14,FALSE),"")</f>
        <v/>
      </c>
    </row>
    <row r="25" spans="1:11" ht="18" customHeight="1">
      <c r="A25" s="56">
        <f>客户下单明细表!C26</f>
        <v>0</v>
      </c>
      <c r="B25" s="57"/>
      <c r="C25" s="57"/>
      <c r="D25" s="59" t="str">
        <f>IFERROR(VLOOKUP(A25,客户下单明细表!C:O,2,FALSE),"")</f>
        <v/>
      </c>
      <c r="E25" s="60" t="str">
        <f>IFERROR(VLOOKUP(A25,客户下单明细表!C:O,3,FALSE),"")</f>
        <v/>
      </c>
      <c r="F25" s="60" t="str">
        <f>IFERROR(VLOOKUP(A25,客户下单明细表!C:O,4,FALSE),"")</f>
        <v/>
      </c>
      <c r="G25" s="60" t="str">
        <f>IFERROR(VLOOKUP(A25,客户下单明细表!C:O,5,FALSE),"")</f>
        <v/>
      </c>
      <c r="H25" s="60" t="str">
        <f>IFERROR(VLOOKUP(A25,客户下单明细表!C:O,6,FALSE),"")</f>
        <v/>
      </c>
      <c r="I25" s="63" t="str">
        <f>IFERROR(VLOOKUP(A25,客户下单明细表!C:O,12,FALSE),"")</f>
        <v/>
      </c>
      <c r="J25" s="60" t="str">
        <f>IFERROR(VLOOKUP(A25,客户下单明细表!C:Q,13,FALSE),"")</f>
        <v/>
      </c>
      <c r="K25" s="64" t="str">
        <f>IFERROR(VLOOKUP(A25,客户下单明细表!C:Q,14,FALSE),"")</f>
        <v/>
      </c>
    </row>
    <row r="26" spans="1:11" ht="18" customHeight="1">
      <c r="A26" s="56">
        <f>客户下单明细表!C27</f>
        <v>0</v>
      </c>
      <c r="B26" s="57"/>
      <c r="C26" s="57"/>
      <c r="D26" s="59" t="str">
        <f>IFERROR(VLOOKUP(A26,客户下单明细表!C:O,2,FALSE),"")</f>
        <v/>
      </c>
      <c r="E26" s="60" t="str">
        <f>IFERROR(VLOOKUP(A26,客户下单明细表!C:O,3,FALSE),"")</f>
        <v/>
      </c>
      <c r="F26" s="60" t="str">
        <f>IFERROR(VLOOKUP(A26,客户下单明细表!C:O,4,FALSE),"")</f>
        <v/>
      </c>
      <c r="G26" s="60" t="str">
        <f>IFERROR(VLOOKUP(A26,客户下单明细表!C:O,5,FALSE),"")</f>
        <v/>
      </c>
      <c r="H26" s="60" t="str">
        <f>IFERROR(VLOOKUP(A26,客户下单明细表!C:O,6,FALSE),"")</f>
        <v/>
      </c>
      <c r="I26" s="63" t="str">
        <f>IFERROR(VLOOKUP(A26,客户下单明细表!C:O,12,FALSE),"")</f>
        <v/>
      </c>
      <c r="J26" s="60" t="str">
        <f>IFERROR(VLOOKUP(A26,客户下单明细表!C:Q,13,FALSE),"")</f>
        <v/>
      </c>
      <c r="K26" s="64" t="str">
        <f>IFERROR(VLOOKUP(A26,客户下单明细表!C:Q,14,FALSE),"")</f>
        <v/>
      </c>
    </row>
    <row r="27" spans="1:11" ht="18" customHeight="1">
      <c r="A27" s="56">
        <f>客户下单明细表!C28</f>
        <v>0</v>
      </c>
      <c r="B27" s="57"/>
      <c r="C27" s="57"/>
      <c r="D27" s="59" t="str">
        <f>IFERROR(VLOOKUP(A27,客户下单明细表!C:O,2,FALSE),"")</f>
        <v/>
      </c>
      <c r="E27" s="60" t="str">
        <f>IFERROR(VLOOKUP(A27,客户下单明细表!C:O,3,FALSE),"")</f>
        <v/>
      </c>
      <c r="F27" s="60" t="str">
        <f>IFERROR(VLOOKUP(A27,客户下单明细表!C:O,4,FALSE),"")</f>
        <v/>
      </c>
      <c r="G27" s="60" t="str">
        <f>IFERROR(VLOOKUP(A27,客户下单明细表!C:O,5,FALSE),"")</f>
        <v/>
      </c>
      <c r="H27" s="60" t="str">
        <f>IFERROR(VLOOKUP(A27,客户下单明细表!C:O,6,FALSE),"")</f>
        <v/>
      </c>
      <c r="I27" s="63" t="str">
        <f>IFERROR(VLOOKUP(A27,客户下单明细表!C:O,12,FALSE),"")</f>
        <v/>
      </c>
      <c r="J27" s="60" t="str">
        <f>IFERROR(VLOOKUP(A27,客户下单明细表!C:Q,13,FALSE),"")</f>
        <v/>
      </c>
      <c r="K27" s="64" t="str">
        <f>IFERROR(VLOOKUP(A27,客户下单明细表!C:Q,14,FALSE),"")</f>
        <v/>
      </c>
    </row>
    <row r="28" spans="1:11" ht="18" customHeight="1">
      <c r="A28" s="56">
        <f>客户下单明细表!C29</f>
        <v>0</v>
      </c>
      <c r="B28" s="57"/>
      <c r="C28" s="57"/>
      <c r="D28" s="59" t="str">
        <f>IFERROR(VLOOKUP(A28,客户下单明细表!C:O,2,FALSE),"")</f>
        <v/>
      </c>
      <c r="E28" s="60" t="str">
        <f>IFERROR(VLOOKUP(A28,客户下单明细表!C:O,3,FALSE),"")</f>
        <v/>
      </c>
      <c r="F28" s="60" t="str">
        <f>IFERROR(VLOOKUP(A28,客户下单明细表!C:O,4,FALSE),"")</f>
        <v/>
      </c>
      <c r="G28" s="60" t="str">
        <f>IFERROR(VLOOKUP(A28,客户下单明细表!C:O,5,FALSE),"")</f>
        <v/>
      </c>
      <c r="H28" s="60" t="str">
        <f>IFERROR(VLOOKUP(A28,客户下单明细表!C:O,6,FALSE),"")</f>
        <v/>
      </c>
      <c r="I28" s="63" t="str">
        <f>IFERROR(VLOOKUP(A28,客户下单明细表!C:O,12,FALSE),"")</f>
        <v/>
      </c>
      <c r="J28" s="60" t="str">
        <f>IFERROR(VLOOKUP(A28,客户下单明细表!C:Q,13,FALSE),"")</f>
        <v/>
      </c>
      <c r="K28" s="64" t="str">
        <f>IFERROR(VLOOKUP(A28,客户下单明细表!C:Q,14,FALSE),"")</f>
        <v/>
      </c>
    </row>
    <row r="29" spans="1:11" ht="18" customHeight="1">
      <c r="A29" s="56">
        <f>客户下单明细表!C30</f>
        <v>0</v>
      </c>
      <c r="B29" s="57"/>
      <c r="C29" s="57"/>
      <c r="D29" s="59" t="str">
        <f>IFERROR(VLOOKUP(A29,客户下单明细表!C:O,2,FALSE),"")</f>
        <v/>
      </c>
      <c r="E29" s="60" t="str">
        <f>IFERROR(VLOOKUP(A29,客户下单明细表!C:O,3,FALSE),"")</f>
        <v/>
      </c>
      <c r="F29" s="60" t="str">
        <f>IFERROR(VLOOKUP(A29,客户下单明细表!C:O,4,FALSE),"")</f>
        <v/>
      </c>
      <c r="G29" s="60" t="str">
        <f>IFERROR(VLOOKUP(A29,客户下单明细表!C:O,5,FALSE),"")</f>
        <v/>
      </c>
      <c r="H29" s="60" t="str">
        <f>IFERROR(VLOOKUP(A29,客户下单明细表!C:O,6,FALSE),"")</f>
        <v/>
      </c>
      <c r="I29" s="63" t="str">
        <f>IFERROR(VLOOKUP(A29,客户下单明细表!C:O,12,FALSE),"")</f>
        <v/>
      </c>
      <c r="J29" s="60" t="str">
        <f>IFERROR(VLOOKUP(A29,客户下单明细表!C:Q,13,FALSE),"")</f>
        <v/>
      </c>
      <c r="K29" s="64" t="str">
        <f>IFERROR(VLOOKUP(A29,客户下单明细表!C:Q,14,FALSE),"")</f>
        <v/>
      </c>
    </row>
    <row r="30" spans="1:11" ht="18" customHeight="1">
      <c r="A30" s="56">
        <f>客户下单明细表!C31</f>
        <v>0</v>
      </c>
      <c r="B30" s="57"/>
      <c r="C30" s="57"/>
      <c r="D30" s="59" t="str">
        <f>IFERROR(VLOOKUP(A30,客户下单明细表!C:O,2,FALSE),"")</f>
        <v/>
      </c>
      <c r="E30" s="60" t="str">
        <f>IFERROR(VLOOKUP(A30,客户下单明细表!C:O,3,FALSE),"")</f>
        <v/>
      </c>
      <c r="F30" s="60" t="str">
        <f>IFERROR(VLOOKUP(A30,客户下单明细表!C:O,4,FALSE),"")</f>
        <v/>
      </c>
      <c r="G30" s="60" t="str">
        <f>IFERROR(VLOOKUP(A30,客户下单明细表!C:O,5,FALSE),"")</f>
        <v/>
      </c>
      <c r="H30" s="60" t="str">
        <f>IFERROR(VLOOKUP(A30,客户下单明细表!C:O,6,FALSE),"")</f>
        <v/>
      </c>
      <c r="I30" s="63" t="str">
        <f>IFERROR(VLOOKUP(A30,客户下单明细表!C:O,12,FALSE),"")</f>
        <v/>
      </c>
      <c r="J30" s="60" t="str">
        <f>IFERROR(VLOOKUP(A30,客户下单明细表!C:Q,13,FALSE),"")</f>
        <v/>
      </c>
      <c r="K30" s="64" t="str">
        <f>IFERROR(VLOOKUP(A30,客户下单明细表!C:Q,14,FALSE),"")</f>
        <v/>
      </c>
    </row>
    <row r="31" spans="1:11" ht="18" customHeight="1">
      <c r="A31" s="56">
        <f>客户下单明细表!C32</f>
        <v>0</v>
      </c>
      <c r="B31" s="57"/>
      <c r="C31" s="57"/>
      <c r="D31" s="59" t="str">
        <f>IFERROR(VLOOKUP(A31,客户下单明细表!C:O,2,FALSE),"")</f>
        <v/>
      </c>
      <c r="E31" s="60" t="str">
        <f>IFERROR(VLOOKUP(A31,客户下单明细表!C:O,3,FALSE),"")</f>
        <v/>
      </c>
      <c r="F31" s="60" t="str">
        <f>IFERROR(VLOOKUP(A31,客户下单明细表!C:O,4,FALSE),"")</f>
        <v/>
      </c>
      <c r="G31" s="60" t="str">
        <f>IFERROR(VLOOKUP(A31,客户下单明细表!C:O,5,FALSE),"")</f>
        <v/>
      </c>
      <c r="H31" s="60" t="str">
        <f>IFERROR(VLOOKUP(A31,客户下单明细表!C:O,6,FALSE),"")</f>
        <v/>
      </c>
      <c r="I31" s="63" t="str">
        <f>IFERROR(VLOOKUP(A31,客户下单明细表!C:O,12,FALSE),"")</f>
        <v/>
      </c>
      <c r="J31" s="60" t="str">
        <f>IFERROR(VLOOKUP(A31,客户下单明细表!C:Q,13,FALSE),"")</f>
        <v/>
      </c>
      <c r="K31" s="64" t="str">
        <f>IFERROR(VLOOKUP(A31,客户下单明细表!C:Q,14,FALSE),"")</f>
        <v/>
      </c>
    </row>
    <row r="32" spans="1:11" ht="18" customHeight="1">
      <c r="A32" s="56">
        <f>客户下单明细表!C33</f>
        <v>0</v>
      </c>
      <c r="B32" s="57"/>
      <c r="C32" s="57"/>
      <c r="D32" s="59" t="str">
        <f>IFERROR(VLOOKUP(A32,客户下单明细表!C:O,2,FALSE),"")</f>
        <v/>
      </c>
      <c r="E32" s="60" t="str">
        <f>IFERROR(VLOOKUP(A32,客户下单明细表!C:O,3,FALSE),"")</f>
        <v/>
      </c>
      <c r="F32" s="60" t="str">
        <f>IFERROR(VLOOKUP(A32,客户下单明细表!C:O,4,FALSE),"")</f>
        <v/>
      </c>
      <c r="G32" s="60" t="str">
        <f>IFERROR(VLOOKUP(A32,客户下单明细表!C:O,5,FALSE),"")</f>
        <v/>
      </c>
      <c r="H32" s="60" t="str">
        <f>IFERROR(VLOOKUP(A32,客户下单明细表!C:O,6,FALSE),"")</f>
        <v/>
      </c>
      <c r="I32" s="63" t="str">
        <f>IFERROR(VLOOKUP(A32,客户下单明细表!C:O,12,FALSE),"")</f>
        <v/>
      </c>
      <c r="J32" s="60" t="str">
        <f>IFERROR(VLOOKUP(A32,客户下单明细表!C:Q,13,FALSE),"")</f>
        <v/>
      </c>
      <c r="K32" s="64" t="str">
        <f>IFERROR(VLOOKUP(A32,客户下单明细表!C:Q,14,FALSE),"")</f>
        <v/>
      </c>
    </row>
    <row r="33" spans="1:11" ht="18" customHeight="1">
      <c r="A33" s="56">
        <f>客户下单明细表!C34</f>
        <v>0</v>
      </c>
      <c r="B33" s="57"/>
      <c r="C33" s="57"/>
      <c r="D33" s="59" t="str">
        <f>IFERROR(VLOOKUP(A33,客户下单明细表!C:O,2,FALSE),"")</f>
        <v/>
      </c>
      <c r="E33" s="60" t="str">
        <f>IFERROR(VLOOKUP(A33,客户下单明细表!C:O,3,FALSE),"")</f>
        <v/>
      </c>
      <c r="F33" s="60" t="str">
        <f>IFERROR(VLOOKUP(A33,客户下单明细表!C:O,4,FALSE),"")</f>
        <v/>
      </c>
      <c r="G33" s="60" t="str">
        <f>IFERROR(VLOOKUP(A33,客户下单明细表!C:O,5,FALSE),"")</f>
        <v/>
      </c>
      <c r="H33" s="60" t="str">
        <f>IFERROR(VLOOKUP(A33,客户下单明细表!C:O,6,FALSE),"")</f>
        <v/>
      </c>
      <c r="I33" s="63" t="str">
        <f>IFERROR(VLOOKUP(A33,客户下单明细表!C:O,12,FALSE),"")</f>
        <v/>
      </c>
      <c r="J33" s="60" t="str">
        <f>IFERROR(VLOOKUP(A33,客户下单明细表!C:Q,13,FALSE),"")</f>
        <v/>
      </c>
      <c r="K33" s="64" t="str">
        <f>IFERROR(VLOOKUP(A33,客户下单明细表!C:Q,14,FALSE),"")</f>
        <v/>
      </c>
    </row>
    <row r="34" spans="1:11" ht="18" customHeight="1">
      <c r="A34" s="56">
        <f>客户下单明细表!C35</f>
        <v>0</v>
      </c>
      <c r="B34" s="57"/>
      <c r="C34" s="57"/>
      <c r="D34" s="59" t="str">
        <f>IFERROR(VLOOKUP(A34,客户下单明细表!C:O,2,FALSE),"")</f>
        <v/>
      </c>
      <c r="E34" s="60" t="str">
        <f>IFERROR(VLOOKUP(A34,客户下单明细表!C:O,3,FALSE),"")</f>
        <v/>
      </c>
      <c r="F34" s="60" t="str">
        <f>IFERROR(VLOOKUP(A34,客户下单明细表!C:O,4,FALSE),"")</f>
        <v/>
      </c>
      <c r="G34" s="60" t="str">
        <f>IFERROR(VLOOKUP(A34,客户下单明细表!C:O,5,FALSE),"")</f>
        <v/>
      </c>
      <c r="H34" s="60" t="str">
        <f>IFERROR(VLOOKUP(A34,客户下单明细表!C:O,6,FALSE),"")</f>
        <v/>
      </c>
      <c r="I34" s="63" t="str">
        <f>IFERROR(VLOOKUP(A34,客户下单明细表!C:O,12,FALSE),"")</f>
        <v/>
      </c>
      <c r="J34" s="60" t="str">
        <f>IFERROR(VLOOKUP(A34,客户下单明细表!C:Q,13,FALSE),"")</f>
        <v/>
      </c>
      <c r="K34" s="64" t="str">
        <f>IFERROR(VLOOKUP(A34,客户下单明细表!C:Q,14,FALSE),"")</f>
        <v/>
      </c>
    </row>
    <row r="35" spans="1:11" ht="18" customHeight="1">
      <c r="A35" s="56">
        <f>客户下单明细表!C36</f>
        <v>0</v>
      </c>
      <c r="B35" s="57"/>
      <c r="C35" s="57"/>
      <c r="D35" s="59" t="str">
        <f>IFERROR(VLOOKUP(A35,客户下单明细表!C:O,2,FALSE),"")</f>
        <v/>
      </c>
      <c r="E35" s="60" t="str">
        <f>IFERROR(VLOOKUP(A35,客户下单明细表!C:O,3,FALSE),"")</f>
        <v/>
      </c>
      <c r="F35" s="60" t="str">
        <f>IFERROR(VLOOKUP(A35,客户下单明细表!C:O,4,FALSE),"")</f>
        <v/>
      </c>
      <c r="G35" s="60" t="str">
        <f>IFERROR(VLOOKUP(A35,客户下单明细表!C:O,5,FALSE),"")</f>
        <v/>
      </c>
      <c r="H35" s="60" t="str">
        <f>IFERROR(VLOOKUP(A35,客户下单明细表!C:O,6,FALSE),"")</f>
        <v/>
      </c>
      <c r="I35" s="63" t="str">
        <f>IFERROR(VLOOKUP(A35,客户下单明细表!C:O,12,FALSE),"")</f>
        <v/>
      </c>
      <c r="J35" s="60" t="str">
        <f>IFERROR(VLOOKUP(A35,客户下单明细表!C:Q,13,FALSE),"")</f>
        <v/>
      </c>
      <c r="K35" s="64" t="str">
        <f>IFERROR(VLOOKUP(A35,客户下单明细表!C:Q,14,FALSE),"")</f>
        <v/>
      </c>
    </row>
    <row r="36" spans="1:11" ht="18" customHeight="1">
      <c r="A36" s="56">
        <f>客户下单明细表!C37</f>
        <v>0</v>
      </c>
      <c r="B36" s="57"/>
      <c r="C36" s="57"/>
      <c r="D36" s="59" t="str">
        <f>IFERROR(VLOOKUP(A36,客户下单明细表!C:O,2,FALSE),"")</f>
        <v/>
      </c>
      <c r="E36" s="60" t="str">
        <f>IFERROR(VLOOKUP(A36,客户下单明细表!C:O,3,FALSE),"")</f>
        <v/>
      </c>
      <c r="F36" s="60" t="str">
        <f>IFERROR(VLOOKUP(A36,客户下单明细表!C:O,4,FALSE),"")</f>
        <v/>
      </c>
      <c r="G36" s="60" t="str">
        <f>IFERROR(VLOOKUP(A36,客户下单明细表!C:O,5,FALSE),"")</f>
        <v/>
      </c>
      <c r="H36" s="60" t="str">
        <f>IFERROR(VLOOKUP(A36,客户下单明细表!C:O,6,FALSE),"")</f>
        <v/>
      </c>
      <c r="I36" s="63" t="str">
        <f>IFERROR(VLOOKUP(A36,客户下单明细表!C:O,12,FALSE),"")</f>
        <v/>
      </c>
      <c r="J36" s="60" t="str">
        <f>IFERROR(VLOOKUP(A36,客户下单明细表!C:Q,13,FALSE),"")</f>
        <v/>
      </c>
      <c r="K36" s="64" t="str">
        <f>IFERROR(VLOOKUP(A36,客户下单明细表!C:Q,14,FALSE),"")</f>
        <v/>
      </c>
    </row>
    <row r="37" spans="1:11" ht="18" customHeight="1">
      <c r="A37" s="56">
        <f>客户下单明细表!C38</f>
        <v>0</v>
      </c>
      <c r="B37" s="57"/>
      <c r="C37" s="57"/>
      <c r="D37" s="59" t="str">
        <f>IFERROR(VLOOKUP(A37,客户下单明细表!C:O,2,FALSE),"")</f>
        <v/>
      </c>
      <c r="E37" s="60" t="str">
        <f>IFERROR(VLOOKUP(A37,客户下单明细表!C:O,3,FALSE),"")</f>
        <v/>
      </c>
      <c r="F37" s="60" t="str">
        <f>IFERROR(VLOOKUP(A37,客户下单明细表!C:O,4,FALSE),"")</f>
        <v/>
      </c>
      <c r="G37" s="60" t="str">
        <f>IFERROR(VLOOKUP(A37,客户下单明细表!C:O,5,FALSE),"")</f>
        <v/>
      </c>
      <c r="H37" s="60" t="str">
        <f>IFERROR(VLOOKUP(A37,客户下单明细表!C:O,6,FALSE),"")</f>
        <v/>
      </c>
      <c r="I37" s="63" t="str">
        <f>IFERROR(VLOOKUP(A37,客户下单明细表!C:O,12,FALSE),"")</f>
        <v/>
      </c>
      <c r="J37" s="60" t="str">
        <f>IFERROR(VLOOKUP(A37,客户下单明细表!C:Q,13,FALSE),"")</f>
        <v/>
      </c>
      <c r="K37" s="64" t="str">
        <f>IFERROR(VLOOKUP(A37,客户下单明细表!C:Q,14,FALSE),"")</f>
        <v/>
      </c>
    </row>
    <row r="38" spans="1:11" ht="18" customHeight="1">
      <c r="A38" s="56">
        <f>客户下单明细表!C39</f>
        <v>0</v>
      </c>
      <c r="B38" s="57"/>
      <c r="C38" s="57"/>
      <c r="D38" s="59" t="str">
        <f>IFERROR(VLOOKUP(A38,客户下单明细表!C:O,2,FALSE),"")</f>
        <v/>
      </c>
      <c r="E38" s="60" t="str">
        <f>IFERROR(VLOOKUP(A38,客户下单明细表!C:O,3,FALSE),"")</f>
        <v/>
      </c>
      <c r="F38" s="60" t="str">
        <f>IFERROR(VLOOKUP(A38,客户下单明细表!C:O,4,FALSE),"")</f>
        <v/>
      </c>
      <c r="G38" s="60" t="str">
        <f>IFERROR(VLOOKUP(A38,客户下单明细表!C:O,5,FALSE),"")</f>
        <v/>
      </c>
      <c r="H38" s="60" t="str">
        <f>IFERROR(VLOOKUP(A38,客户下单明细表!C:O,6,FALSE),"")</f>
        <v/>
      </c>
      <c r="I38" s="63" t="str">
        <f>IFERROR(VLOOKUP(A38,客户下单明细表!C:O,12,FALSE),"")</f>
        <v/>
      </c>
      <c r="J38" s="60" t="str">
        <f>IFERROR(VLOOKUP(A38,客户下单明细表!C:Q,13,FALSE),"")</f>
        <v/>
      </c>
      <c r="K38" s="64" t="str">
        <f>IFERROR(VLOOKUP(A38,客户下单明细表!C:Q,14,FALSE),"")</f>
        <v/>
      </c>
    </row>
    <row r="39" spans="1:11" ht="18" customHeight="1">
      <c r="A39" s="56">
        <f>客户下单明细表!C40</f>
        <v>0</v>
      </c>
      <c r="B39" s="57"/>
      <c r="C39" s="57"/>
      <c r="D39" s="59" t="str">
        <f>IFERROR(VLOOKUP(A39,客户下单明细表!C:O,2,FALSE),"")</f>
        <v/>
      </c>
      <c r="E39" s="60" t="str">
        <f>IFERROR(VLOOKUP(A39,客户下单明细表!C:O,3,FALSE),"")</f>
        <v/>
      </c>
      <c r="F39" s="60" t="str">
        <f>IFERROR(VLOOKUP(A39,客户下单明细表!C:O,4,FALSE),"")</f>
        <v/>
      </c>
      <c r="G39" s="60" t="str">
        <f>IFERROR(VLOOKUP(A39,客户下单明细表!C:O,5,FALSE),"")</f>
        <v/>
      </c>
      <c r="H39" s="60" t="str">
        <f>IFERROR(VLOOKUP(A39,客户下单明细表!C:O,6,FALSE),"")</f>
        <v/>
      </c>
      <c r="I39" s="63" t="str">
        <f>IFERROR(VLOOKUP(A39,客户下单明细表!C:O,12,FALSE),"")</f>
        <v/>
      </c>
      <c r="J39" s="60" t="str">
        <f>IFERROR(VLOOKUP(A39,客户下单明细表!C:Q,13,FALSE),"")</f>
        <v/>
      </c>
      <c r="K39" s="64" t="str">
        <f>IFERROR(VLOOKUP(A39,客户下单明细表!C:Q,14,FALSE),"")</f>
        <v/>
      </c>
    </row>
    <row r="40" spans="1:11" ht="18" customHeight="1">
      <c r="A40" s="56">
        <f>客户下单明细表!C41</f>
        <v>0</v>
      </c>
      <c r="B40" s="57"/>
      <c r="C40" s="57"/>
      <c r="D40" s="59" t="str">
        <f>IFERROR(VLOOKUP(A40,客户下单明细表!C:O,2,FALSE),"")</f>
        <v/>
      </c>
      <c r="E40" s="60" t="str">
        <f>IFERROR(VLOOKUP(A40,客户下单明细表!C:O,3,FALSE),"")</f>
        <v/>
      </c>
      <c r="F40" s="60" t="str">
        <f>IFERROR(VLOOKUP(A40,客户下单明细表!C:O,4,FALSE),"")</f>
        <v/>
      </c>
      <c r="G40" s="60" t="str">
        <f>IFERROR(VLOOKUP(A40,客户下单明细表!C:O,5,FALSE),"")</f>
        <v/>
      </c>
      <c r="H40" s="60" t="str">
        <f>IFERROR(VLOOKUP(A40,客户下单明细表!C:O,6,FALSE),"")</f>
        <v/>
      </c>
      <c r="I40" s="63" t="str">
        <f>IFERROR(VLOOKUP(A40,客户下单明细表!C:O,12,FALSE),"")</f>
        <v/>
      </c>
      <c r="J40" s="60" t="str">
        <f>IFERROR(VLOOKUP(A40,客户下单明细表!C:Q,13,FALSE),"")</f>
        <v/>
      </c>
      <c r="K40" s="64" t="str">
        <f>IFERROR(VLOOKUP(A40,客户下单明细表!C:Q,14,FALSE),"")</f>
        <v/>
      </c>
    </row>
    <row r="41" spans="1:11" ht="18" customHeight="1">
      <c r="A41" s="56">
        <f>客户下单明细表!C42</f>
        <v>0</v>
      </c>
      <c r="B41" s="57"/>
      <c r="C41" s="57"/>
      <c r="D41" s="59" t="str">
        <f>IFERROR(VLOOKUP(A41,客户下单明细表!C:O,2,FALSE),"")</f>
        <v/>
      </c>
      <c r="E41" s="60" t="str">
        <f>IFERROR(VLOOKUP(A41,客户下单明细表!C:O,3,FALSE),"")</f>
        <v/>
      </c>
      <c r="F41" s="60" t="str">
        <f>IFERROR(VLOOKUP(A41,客户下单明细表!C:O,4,FALSE),"")</f>
        <v/>
      </c>
      <c r="G41" s="60" t="str">
        <f>IFERROR(VLOOKUP(A41,客户下单明细表!C:O,5,FALSE),"")</f>
        <v/>
      </c>
      <c r="H41" s="60" t="str">
        <f>IFERROR(VLOOKUP(A41,客户下单明细表!C:O,6,FALSE),"")</f>
        <v/>
      </c>
      <c r="I41" s="63" t="str">
        <f>IFERROR(VLOOKUP(A41,客户下单明细表!C:O,12,FALSE),"")</f>
        <v/>
      </c>
      <c r="J41" s="60" t="str">
        <f>IFERROR(VLOOKUP(A41,客户下单明细表!C:Q,13,FALSE),"")</f>
        <v/>
      </c>
      <c r="K41" s="64" t="str">
        <f>IFERROR(VLOOKUP(A41,客户下单明细表!C:Q,14,FALSE),"")</f>
        <v/>
      </c>
    </row>
    <row r="42" spans="1:11" ht="18" customHeight="1">
      <c r="A42" s="56">
        <f>客户下单明细表!C43</f>
        <v>0</v>
      </c>
      <c r="B42" s="57"/>
      <c r="C42" s="57"/>
      <c r="D42" s="59" t="str">
        <f>IFERROR(VLOOKUP(A42,客户下单明细表!C:O,2,FALSE),"")</f>
        <v/>
      </c>
      <c r="E42" s="60" t="str">
        <f>IFERROR(VLOOKUP(A42,客户下单明细表!C:O,3,FALSE),"")</f>
        <v/>
      </c>
      <c r="F42" s="60" t="str">
        <f>IFERROR(VLOOKUP(A42,客户下单明细表!C:O,4,FALSE),"")</f>
        <v/>
      </c>
      <c r="G42" s="60" t="str">
        <f>IFERROR(VLOOKUP(A42,客户下单明细表!C:O,5,FALSE),"")</f>
        <v/>
      </c>
      <c r="H42" s="60" t="str">
        <f>IFERROR(VLOOKUP(A42,客户下单明细表!C:O,6,FALSE),"")</f>
        <v/>
      </c>
      <c r="I42" s="63" t="str">
        <f>IFERROR(VLOOKUP(A42,客户下单明细表!C:O,12,FALSE),"")</f>
        <v/>
      </c>
      <c r="J42" s="60" t="str">
        <f>IFERROR(VLOOKUP(A42,客户下单明细表!C:Q,13,FALSE),"")</f>
        <v/>
      </c>
      <c r="K42" s="64" t="str">
        <f>IFERROR(VLOOKUP(A42,客户下单明细表!C:Q,14,FALSE),"")</f>
        <v/>
      </c>
    </row>
    <row r="43" spans="1:11" ht="18" customHeight="1">
      <c r="A43" s="56">
        <f>客户下单明细表!C44</f>
        <v>0</v>
      </c>
      <c r="B43" s="57"/>
      <c r="C43" s="57"/>
      <c r="D43" s="59" t="str">
        <f>IFERROR(VLOOKUP(A43,客户下单明细表!C:O,2,FALSE),"")</f>
        <v/>
      </c>
      <c r="E43" s="60" t="str">
        <f>IFERROR(VLOOKUP(A43,客户下单明细表!C:O,3,FALSE),"")</f>
        <v/>
      </c>
      <c r="F43" s="60" t="str">
        <f>IFERROR(VLOOKUP(A43,客户下单明细表!C:O,4,FALSE),"")</f>
        <v/>
      </c>
      <c r="G43" s="60" t="str">
        <f>IFERROR(VLOOKUP(A43,客户下单明细表!C:O,5,FALSE),"")</f>
        <v/>
      </c>
      <c r="H43" s="60" t="str">
        <f>IFERROR(VLOOKUP(A43,客户下单明细表!C:O,6,FALSE),"")</f>
        <v/>
      </c>
      <c r="I43" s="63" t="str">
        <f>IFERROR(VLOOKUP(A43,客户下单明细表!C:O,12,FALSE),"")</f>
        <v/>
      </c>
      <c r="J43" s="60" t="str">
        <f>IFERROR(VLOOKUP(A43,客户下单明细表!C:Q,13,FALSE),"")</f>
        <v/>
      </c>
      <c r="K43" s="64" t="str">
        <f>IFERROR(VLOOKUP(A43,客户下单明细表!C:Q,14,FALSE),"")</f>
        <v/>
      </c>
    </row>
    <row r="44" spans="1:11" ht="18" customHeight="1">
      <c r="A44" s="56">
        <f>客户下单明细表!C45</f>
        <v>0</v>
      </c>
      <c r="B44" s="57"/>
      <c r="C44" s="57"/>
      <c r="D44" s="59" t="str">
        <f>IFERROR(VLOOKUP(A44,客户下单明细表!C:O,2,FALSE),"")</f>
        <v/>
      </c>
      <c r="E44" s="60" t="str">
        <f>IFERROR(VLOOKUP(A44,客户下单明细表!C:O,3,FALSE),"")</f>
        <v/>
      </c>
      <c r="F44" s="60" t="str">
        <f>IFERROR(VLOOKUP(A44,客户下单明细表!C:O,4,FALSE),"")</f>
        <v/>
      </c>
      <c r="G44" s="60" t="str">
        <f>IFERROR(VLOOKUP(A44,客户下单明细表!C:O,5,FALSE),"")</f>
        <v/>
      </c>
      <c r="H44" s="60" t="str">
        <f>IFERROR(VLOOKUP(A44,客户下单明细表!C:O,6,FALSE),"")</f>
        <v/>
      </c>
      <c r="I44" s="63" t="str">
        <f>IFERROR(VLOOKUP(A44,客户下单明细表!C:O,12,FALSE),"")</f>
        <v/>
      </c>
      <c r="J44" s="60" t="str">
        <f>IFERROR(VLOOKUP(A44,客户下单明细表!C:Q,13,FALSE),"")</f>
        <v/>
      </c>
      <c r="K44" s="64" t="str">
        <f>IFERROR(VLOOKUP(A44,客户下单明细表!C:Q,14,FALSE),"")</f>
        <v/>
      </c>
    </row>
    <row r="45" spans="1:11" ht="18" customHeight="1">
      <c r="A45" s="56">
        <f>客户下单明细表!C46</f>
        <v>0</v>
      </c>
      <c r="B45" s="57"/>
      <c r="C45" s="57"/>
      <c r="D45" s="59" t="str">
        <f>IFERROR(VLOOKUP(A45,客户下单明细表!C:O,2,FALSE),"")</f>
        <v/>
      </c>
      <c r="E45" s="60" t="str">
        <f>IFERROR(VLOOKUP(A45,客户下单明细表!C:O,3,FALSE),"")</f>
        <v/>
      </c>
      <c r="F45" s="60" t="str">
        <f>IFERROR(VLOOKUP(A45,客户下单明细表!C:O,4,FALSE),"")</f>
        <v/>
      </c>
      <c r="G45" s="60" t="str">
        <f>IFERROR(VLOOKUP(A45,客户下单明细表!C:O,5,FALSE),"")</f>
        <v/>
      </c>
      <c r="H45" s="60" t="str">
        <f>IFERROR(VLOOKUP(A45,客户下单明细表!C:O,6,FALSE),"")</f>
        <v/>
      </c>
      <c r="I45" s="63" t="str">
        <f>IFERROR(VLOOKUP(A45,客户下单明细表!C:O,12,FALSE),"")</f>
        <v/>
      </c>
      <c r="J45" s="60" t="str">
        <f>IFERROR(VLOOKUP(A45,客户下单明细表!C:Q,13,FALSE),"")</f>
        <v/>
      </c>
      <c r="K45" s="64" t="str">
        <f>IFERROR(VLOOKUP(A45,客户下单明细表!C:Q,14,FALSE),"")</f>
        <v/>
      </c>
    </row>
    <row r="46" spans="1:11" ht="18" customHeight="1">
      <c r="A46" s="56">
        <f>客户下单明细表!C47</f>
        <v>0</v>
      </c>
      <c r="B46" s="57"/>
      <c r="C46" s="57"/>
      <c r="D46" s="59" t="str">
        <f>IFERROR(VLOOKUP(A46,客户下单明细表!C:O,2,FALSE),"")</f>
        <v/>
      </c>
      <c r="E46" s="60" t="str">
        <f>IFERROR(VLOOKUP(A46,客户下单明细表!C:O,3,FALSE),"")</f>
        <v/>
      </c>
      <c r="F46" s="60" t="str">
        <f>IFERROR(VLOOKUP(A46,客户下单明细表!C:O,4,FALSE),"")</f>
        <v/>
      </c>
      <c r="G46" s="60" t="str">
        <f>IFERROR(VLOOKUP(A46,客户下单明细表!C:O,5,FALSE),"")</f>
        <v/>
      </c>
      <c r="H46" s="60" t="str">
        <f>IFERROR(VLOOKUP(A46,客户下单明细表!C:O,6,FALSE),"")</f>
        <v/>
      </c>
      <c r="I46" s="63" t="str">
        <f>IFERROR(VLOOKUP(A46,客户下单明细表!C:O,12,FALSE),"")</f>
        <v/>
      </c>
      <c r="J46" s="60" t="str">
        <f>IFERROR(VLOOKUP(A46,客户下单明细表!C:Q,13,FALSE),"")</f>
        <v/>
      </c>
      <c r="K46" s="64" t="str">
        <f>IFERROR(VLOOKUP(A46,客户下单明细表!C:Q,14,FALSE),"")</f>
        <v/>
      </c>
    </row>
    <row r="47" spans="1:11" ht="18" customHeight="1">
      <c r="A47" s="56">
        <f>客户下单明细表!C48</f>
        <v>0</v>
      </c>
      <c r="B47" s="57"/>
      <c r="C47" s="57"/>
      <c r="D47" s="59" t="str">
        <f>IFERROR(VLOOKUP(A47,客户下单明细表!C:O,2,FALSE),"")</f>
        <v/>
      </c>
      <c r="E47" s="60" t="str">
        <f>IFERROR(VLOOKUP(A47,客户下单明细表!C:O,3,FALSE),"")</f>
        <v/>
      </c>
      <c r="F47" s="60" t="str">
        <f>IFERROR(VLOOKUP(A47,客户下单明细表!C:O,4,FALSE),"")</f>
        <v/>
      </c>
      <c r="G47" s="60" t="str">
        <f>IFERROR(VLOOKUP(A47,客户下单明细表!C:O,5,FALSE),"")</f>
        <v/>
      </c>
      <c r="H47" s="60" t="str">
        <f>IFERROR(VLOOKUP(A47,客户下单明细表!C:O,6,FALSE),"")</f>
        <v/>
      </c>
      <c r="I47" s="63" t="str">
        <f>IFERROR(VLOOKUP(A47,客户下单明细表!C:O,12,FALSE),"")</f>
        <v/>
      </c>
      <c r="J47" s="60" t="str">
        <f>IFERROR(VLOOKUP(A47,客户下单明细表!C:Q,13,FALSE),"")</f>
        <v/>
      </c>
      <c r="K47" s="64" t="str">
        <f>IFERROR(VLOOKUP(A47,客户下单明细表!C:Q,14,FALSE),"")</f>
        <v/>
      </c>
    </row>
    <row r="48" spans="1:11" ht="18" customHeight="1">
      <c r="A48" s="56">
        <f>客户下单明细表!C49</f>
        <v>0</v>
      </c>
      <c r="B48" s="57"/>
      <c r="C48" s="57"/>
      <c r="D48" s="59" t="str">
        <f>IFERROR(VLOOKUP(A48,客户下单明细表!C:O,2,FALSE),"")</f>
        <v/>
      </c>
      <c r="E48" s="60" t="str">
        <f>IFERROR(VLOOKUP(A48,客户下单明细表!C:O,3,FALSE),"")</f>
        <v/>
      </c>
      <c r="F48" s="60" t="str">
        <f>IFERROR(VLOOKUP(A48,客户下单明细表!C:O,4,FALSE),"")</f>
        <v/>
      </c>
      <c r="G48" s="60" t="str">
        <f>IFERROR(VLOOKUP(A48,客户下单明细表!C:O,5,FALSE),"")</f>
        <v/>
      </c>
      <c r="H48" s="60" t="str">
        <f>IFERROR(VLOOKUP(A48,客户下单明细表!C:O,6,FALSE),"")</f>
        <v/>
      </c>
      <c r="I48" s="63" t="str">
        <f>IFERROR(VLOOKUP(A48,客户下单明细表!C:O,12,FALSE),"")</f>
        <v/>
      </c>
      <c r="J48" s="60" t="str">
        <f>IFERROR(VLOOKUP(A48,客户下单明细表!C:Q,13,FALSE),"")</f>
        <v/>
      </c>
      <c r="K48" s="64" t="str">
        <f>IFERROR(VLOOKUP(A48,客户下单明细表!C:Q,14,FALSE),"")</f>
        <v/>
      </c>
    </row>
    <row r="49" spans="1:11" ht="18" customHeight="1">
      <c r="A49" s="56">
        <f>客户下单明细表!C50</f>
        <v>0</v>
      </c>
      <c r="B49" s="57"/>
      <c r="C49" s="57"/>
      <c r="D49" s="59" t="str">
        <f>IFERROR(VLOOKUP(A49,客户下单明细表!C:O,2,FALSE),"")</f>
        <v/>
      </c>
      <c r="E49" s="60" t="str">
        <f>IFERROR(VLOOKUP(A49,客户下单明细表!C:O,3,FALSE),"")</f>
        <v/>
      </c>
      <c r="F49" s="60" t="str">
        <f>IFERROR(VLOOKUP(A49,客户下单明细表!C:O,4,FALSE),"")</f>
        <v/>
      </c>
      <c r="G49" s="60" t="str">
        <f>IFERROR(VLOOKUP(A49,客户下单明细表!C:O,5,FALSE),"")</f>
        <v/>
      </c>
      <c r="H49" s="60" t="str">
        <f>IFERROR(VLOOKUP(A49,客户下单明细表!C:O,6,FALSE),"")</f>
        <v/>
      </c>
      <c r="I49" s="63" t="str">
        <f>IFERROR(VLOOKUP(A49,客户下单明细表!C:O,12,FALSE),"")</f>
        <v/>
      </c>
      <c r="J49" s="60" t="str">
        <f>IFERROR(VLOOKUP(A49,客户下单明细表!C:Q,13,FALSE),"")</f>
        <v/>
      </c>
      <c r="K49" s="64" t="str">
        <f>IFERROR(VLOOKUP(A49,客户下单明细表!C:Q,14,FALSE),"")</f>
        <v/>
      </c>
    </row>
    <row r="50" spans="1:11" ht="18" customHeight="1">
      <c r="A50" s="56">
        <f>客户下单明细表!C51</f>
        <v>0</v>
      </c>
      <c r="B50" s="57"/>
      <c r="C50" s="57"/>
      <c r="D50" s="59" t="str">
        <f>IFERROR(VLOOKUP(A50,客户下单明细表!C:O,2,FALSE),"")</f>
        <v/>
      </c>
      <c r="E50" s="60" t="str">
        <f>IFERROR(VLOOKUP(A50,客户下单明细表!C:O,3,FALSE),"")</f>
        <v/>
      </c>
      <c r="F50" s="60" t="str">
        <f>IFERROR(VLOOKUP(A50,客户下单明细表!C:O,4,FALSE),"")</f>
        <v/>
      </c>
      <c r="G50" s="60" t="str">
        <f>IFERROR(VLOOKUP(A50,客户下单明细表!C:O,5,FALSE),"")</f>
        <v/>
      </c>
      <c r="H50" s="60" t="str">
        <f>IFERROR(VLOOKUP(A50,客户下单明细表!C:O,6,FALSE),"")</f>
        <v/>
      </c>
      <c r="I50" s="63" t="str">
        <f>IFERROR(VLOOKUP(A50,客户下单明细表!C:O,12,FALSE),"")</f>
        <v/>
      </c>
      <c r="J50" s="60" t="str">
        <f>IFERROR(VLOOKUP(A50,客户下单明细表!C:Q,13,FALSE),"")</f>
        <v/>
      </c>
      <c r="K50" s="64" t="str">
        <f>IFERROR(VLOOKUP(A50,客户下单明细表!C:Q,14,FALSE),"")</f>
        <v/>
      </c>
    </row>
    <row r="51" spans="1:11" ht="18" customHeight="1">
      <c r="A51" s="56">
        <f>客户下单明细表!C52</f>
        <v>0</v>
      </c>
      <c r="B51" s="57"/>
      <c r="C51" s="57"/>
      <c r="D51" s="59" t="str">
        <f>IFERROR(VLOOKUP(A51,客户下单明细表!C:O,2,FALSE),"")</f>
        <v/>
      </c>
      <c r="E51" s="60" t="str">
        <f>IFERROR(VLOOKUP(A51,客户下单明细表!C:O,3,FALSE),"")</f>
        <v/>
      </c>
      <c r="F51" s="60" t="str">
        <f>IFERROR(VLOOKUP(A51,客户下单明细表!C:O,4,FALSE),"")</f>
        <v/>
      </c>
      <c r="G51" s="60" t="str">
        <f>IFERROR(VLOOKUP(A51,客户下单明细表!C:O,5,FALSE),"")</f>
        <v/>
      </c>
      <c r="H51" s="60" t="str">
        <f>IFERROR(VLOOKUP(A51,客户下单明细表!C:O,6,FALSE),"")</f>
        <v/>
      </c>
      <c r="I51" s="63" t="str">
        <f>IFERROR(VLOOKUP(A51,客户下单明细表!C:O,12,FALSE),"")</f>
        <v/>
      </c>
      <c r="J51" s="60" t="str">
        <f>IFERROR(VLOOKUP(A51,客户下单明细表!C:Q,13,FALSE),"")</f>
        <v/>
      </c>
      <c r="K51" s="64" t="str">
        <f>IFERROR(VLOOKUP(A51,客户下单明细表!C:Q,14,FALSE),"")</f>
        <v/>
      </c>
    </row>
    <row r="52" spans="1:11" ht="18" customHeight="1">
      <c r="A52" s="56">
        <f>客户下单明细表!C53</f>
        <v>0</v>
      </c>
      <c r="B52" s="57"/>
      <c r="C52" s="57"/>
      <c r="D52" s="59" t="str">
        <f>IFERROR(VLOOKUP(A52,客户下单明细表!C:O,2,FALSE),"")</f>
        <v/>
      </c>
      <c r="E52" s="60" t="str">
        <f>IFERROR(VLOOKUP(A52,客户下单明细表!C:O,3,FALSE),"")</f>
        <v/>
      </c>
      <c r="F52" s="60" t="str">
        <f>IFERROR(VLOOKUP(A52,客户下单明细表!C:O,4,FALSE),"")</f>
        <v/>
      </c>
      <c r="G52" s="60" t="str">
        <f>IFERROR(VLOOKUP(A52,客户下单明细表!C:O,5,FALSE),"")</f>
        <v/>
      </c>
      <c r="H52" s="60" t="str">
        <f>IFERROR(VLOOKUP(A52,客户下单明细表!C:O,6,FALSE),"")</f>
        <v/>
      </c>
      <c r="I52" s="63" t="str">
        <f>IFERROR(VLOOKUP(A52,客户下单明细表!C:O,12,FALSE),"")</f>
        <v/>
      </c>
      <c r="J52" s="60" t="str">
        <f>IFERROR(VLOOKUP(A52,客户下单明细表!C:Q,13,FALSE),"")</f>
        <v/>
      </c>
      <c r="K52" s="64" t="str">
        <f>IFERROR(VLOOKUP(A52,客户下单明细表!C:Q,14,FALSE),"")</f>
        <v/>
      </c>
    </row>
    <row r="53" spans="1:11" ht="18" customHeight="1">
      <c r="A53" s="56">
        <f>客户下单明细表!C54</f>
        <v>0</v>
      </c>
      <c r="B53" s="57"/>
      <c r="C53" s="57"/>
      <c r="D53" s="59" t="str">
        <f>IFERROR(VLOOKUP(A53,客户下单明细表!C:O,2,FALSE),"")</f>
        <v/>
      </c>
      <c r="E53" s="60" t="str">
        <f>IFERROR(VLOOKUP(A53,客户下单明细表!C:O,3,FALSE),"")</f>
        <v/>
      </c>
      <c r="F53" s="60" t="str">
        <f>IFERROR(VLOOKUP(A53,客户下单明细表!C:O,4,FALSE),"")</f>
        <v/>
      </c>
      <c r="G53" s="60" t="str">
        <f>IFERROR(VLOOKUP(A53,客户下单明细表!C:O,5,FALSE),"")</f>
        <v/>
      </c>
      <c r="H53" s="60" t="str">
        <f>IFERROR(VLOOKUP(A53,客户下单明细表!C:O,6,FALSE),"")</f>
        <v/>
      </c>
      <c r="I53" s="63" t="str">
        <f>IFERROR(VLOOKUP(A53,客户下单明细表!C:O,12,FALSE),"")</f>
        <v/>
      </c>
      <c r="J53" s="60" t="str">
        <f>IFERROR(VLOOKUP(A53,客户下单明细表!C:Q,13,FALSE),"")</f>
        <v/>
      </c>
      <c r="K53" s="64" t="str">
        <f>IFERROR(VLOOKUP(A53,客户下单明细表!C:Q,14,FALSE),"")</f>
        <v/>
      </c>
    </row>
    <row r="54" spans="1:11" ht="18" customHeight="1">
      <c r="A54" s="56">
        <f>客户下单明细表!C55</f>
        <v>0</v>
      </c>
      <c r="B54" s="57"/>
      <c r="C54" s="57"/>
      <c r="D54" s="59" t="str">
        <f>IFERROR(VLOOKUP(A54,客户下单明细表!C:O,2,FALSE),"")</f>
        <v/>
      </c>
      <c r="E54" s="60" t="str">
        <f>IFERROR(VLOOKUP(A54,客户下单明细表!C:O,3,FALSE),"")</f>
        <v/>
      </c>
      <c r="F54" s="60" t="str">
        <f>IFERROR(VLOOKUP(A54,客户下单明细表!C:O,4,FALSE),"")</f>
        <v/>
      </c>
      <c r="G54" s="60" t="str">
        <f>IFERROR(VLOOKUP(A54,客户下单明细表!C:O,5,FALSE),"")</f>
        <v/>
      </c>
      <c r="H54" s="60" t="str">
        <f>IFERROR(VLOOKUP(A54,客户下单明细表!C:O,6,FALSE),"")</f>
        <v/>
      </c>
      <c r="I54" s="63" t="str">
        <f>IFERROR(VLOOKUP(A54,客户下单明细表!C:O,12,FALSE),"")</f>
        <v/>
      </c>
      <c r="J54" s="60" t="str">
        <f>IFERROR(VLOOKUP(A54,客户下单明细表!C:Q,13,FALSE),"")</f>
        <v/>
      </c>
      <c r="K54" s="64" t="str">
        <f>IFERROR(VLOOKUP(A54,客户下单明细表!C:Q,14,FALSE),"")</f>
        <v/>
      </c>
    </row>
    <row r="55" spans="1:11" ht="18" customHeight="1">
      <c r="A55" s="56">
        <f>客户下单明细表!C56</f>
        <v>0</v>
      </c>
      <c r="B55" s="57"/>
      <c r="C55" s="57"/>
      <c r="D55" s="59" t="str">
        <f>IFERROR(VLOOKUP(A55,客户下单明细表!C:O,2,FALSE),"")</f>
        <v/>
      </c>
      <c r="E55" s="60" t="str">
        <f>IFERROR(VLOOKUP(A55,客户下单明细表!C:O,3,FALSE),"")</f>
        <v/>
      </c>
      <c r="F55" s="60" t="str">
        <f>IFERROR(VLOOKUP(A55,客户下单明细表!C:O,4,FALSE),"")</f>
        <v/>
      </c>
      <c r="G55" s="60" t="str">
        <f>IFERROR(VLOOKUP(A55,客户下单明细表!C:O,5,FALSE),"")</f>
        <v/>
      </c>
      <c r="H55" s="60" t="str">
        <f>IFERROR(VLOOKUP(A55,客户下单明细表!C:O,6,FALSE),"")</f>
        <v/>
      </c>
      <c r="I55" s="63" t="str">
        <f>IFERROR(VLOOKUP(A55,客户下单明细表!C:O,12,FALSE),"")</f>
        <v/>
      </c>
      <c r="J55" s="60" t="str">
        <f>IFERROR(VLOOKUP(A55,客户下单明细表!C:Q,13,FALSE),"")</f>
        <v/>
      </c>
      <c r="K55" s="64" t="str">
        <f>IFERROR(VLOOKUP(A55,客户下单明细表!C:Q,14,FALSE),"")</f>
        <v/>
      </c>
    </row>
    <row r="56" spans="1:11" ht="18" customHeight="1">
      <c r="A56" s="56">
        <f>客户下单明细表!C57</f>
        <v>0</v>
      </c>
      <c r="B56" s="57"/>
      <c r="C56" s="57"/>
      <c r="D56" s="59" t="str">
        <f>IFERROR(VLOOKUP(A56,客户下单明细表!C:O,2,FALSE),"")</f>
        <v/>
      </c>
      <c r="E56" s="60" t="str">
        <f>IFERROR(VLOOKUP(A56,客户下单明细表!C:O,3,FALSE),"")</f>
        <v/>
      </c>
      <c r="F56" s="60" t="str">
        <f>IFERROR(VLOOKUP(A56,客户下单明细表!C:O,4,FALSE),"")</f>
        <v/>
      </c>
      <c r="G56" s="60" t="str">
        <f>IFERROR(VLOOKUP(A56,客户下单明细表!C:O,5,FALSE),"")</f>
        <v/>
      </c>
      <c r="H56" s="60" t="str">
        <f>IFERROR(VLOOKUP(A56,客户下单明细表!C:O,6,FALSE),"")</f>
        <v/>
      </c>
      <c r="I56" s="63" t="str">
        <f>IFERROR(VLOOKUP(A56,客户下单明细表!C:O,12,FALSE),"")</f>
        <v/>
      </c>
      <c r="J56" s="60" t="str">
        <f>IFERROR(VLOOKUP(A56,客户下单明细表!C:Q,13,FALSE),"")</f>
        <v/>
      </c>
      <c r="K56" s="64" t="str">
        <f>IFERROR(VLOOKUP(A56,客户下单明细表!C:Q,14,FALSE),"")</f>
        <v/>
      </c>
    </row>
    <row r="57" spans="1:11" ht="18" customHeight="1">
      <c r="A57" s="56">
        <f>客户下单明细表!C58</f>
        <v>0</v>
      </c>
      <c r="B57" s="57"/>
      <c r="C57" s="57"/>
      <c r="D57" s="59" t="str">
        <f>IFERROR(VLOOKUP(A57,客户下单明细表!C:O,2,FALSE),"")</f>
        <v/>
      </c>
      <c r="E57" s="60" t="str">
        <f>IFERROR(VLOOKUP(A57,客户下单明细表!C:O,3,FALSE),"")</f>
        <v/>
      </c>
      <c r="F57" s="60" t="str">
        <f>IFERROR(VLOOKUP(A57,客户下单明细表!C:O,4,FALSE),"")</f>
        <v/>
      </c>
      <c r="G57" s="60" t="str">
        <f>IFERROR(VLOOKUP(A57,客户下单明细表!C:O,5,FALSE),"")</f>
        <v/>
      </c>
      <c r="H57" s="60" t="str">
        <f>IFERROR(VLOOKUP(A57,客户下单明细表!C:O,6,FALSE),"")</f>
        <v/>
      </c>
      <c r="I57" s="63" t="str">
        <f>IFERROR(VLOOKUP(A57,客户下单明细表!C:O,12,FALSE),"")</f>
        <v/>
      </c>
      <c r="J57" s="60" t="str">
        <f>IFERROR(VLOOKUP(A57,客户下单明细表!C:Q,13,FALSE),"")</f>
        <v/>
      </c>
      <c r="K57" s="64" t="str">
        <f>IFERROR(VLOOKUP(A57,客户下单明细表!C:Q,14,FALSE),"")</f>
        <v/>
      </c>
    </row>
    <row r="58" spans="1:11" ht="18" customHeight="1">
      <c r="A58" s="56">
        <f>客户下单明细表!C59</f>
        <v>0</v>
      </c>
      <c r="B58" s="57"/>
      <c r="C58" s="57"/>
      <c r="D58" s="59" t="str">
        <f>IFERROR(VLOOKUP(A58,客户下单明细表!C:O,2,FALSE),"")</f>
        <v/>
      </c>
      <c r="E58" s="60" t="str">
        <f>IFERROR(VLOOKUP(A58,客户下单明细表!C:O,3,FALSE),"")</f>
        <v/>
      </c>
      <c r="F58" s="60" t="str">
        <f>IFERROR(VLOOKUP(A58,客户下单明细表!C:O,4,FALSE),"")</f>
        <v/>
      </c>
      <c r="G58" s="60" t="str">
        <f>IFERROR(VLOOKUP(A58,客户下单明细表!C:O,5,FALSE),"")</f>
        <v/>
      </c>
      <c r="H58" s="60" t="str">
        <f>IFERROR(VLOOKUP(A58,客户下单明细表!C:O,6,FALSE),"")</f>
        <v/>
      </c>
      <c r="I58" s="63" t="str">
        <f>IFERROR(VLOOKUP(A58,客户下单明细表!C:O,12,FALSE),"")</f>
        <v/>
      </c>
      <c r="J58" s="60" t="str">
        <f>IFERROR(VLOOKUP(A58,客户下单明细表!C:Q,13,FALSE),"")</f>
        <v/>
      </c>
      <c r="K58" s="64" t="str">
        <f>IFERROR(VLOOKUP(A58,客户下单明细表!C:Q,14,FALSE),"")</f>
        <v/>
      </c>
    </row>
    <row r="59" spans="1:11" ht="18" customHeight="1">
      <c r="A59" s="56">
        <f>客户下单明细表!C60</f>
        <v>0</v>
      </c>
      <c r="B59" s="57"/>
      <c r="C59" s="57"/>
      <c r="D59" s="59" t="str">
        <f>IFERROR(VLOOKUP(A59,客户下单明细表!C:O,2,FALSE),"")</f>
        <v/>
      </c>
      <c r="E59" s="60" t="str">
        <f>IFERROR(VLOOKUP(A59,客户下单明细表!C:O,3,FALSE),"")</f>
        <v/>
      </c>
      <c r="F59" s="60" t="str">
        <f>IFERROR(VLOOKUP(A59,客户下单明细表!C:O,4,FALSE),"")</f>
        <v/>
      </c>
      <c r="G59" s="60" t="str">
        <f>IFERROR(VLOOKUP(A59,客户下单明细表!C:O,5,FALSE),"")</f>
        <v/>
      </c>
      <c r="H59" s="60" t="str">
        <f>IFERROR(VLOOKUP(A59,客户下单明细表!C:O,6,FALSE),"")</f>
        <v/>
      </c>
      <c r="I59" s="63" t="str">
        <f>IFERROR(VLOOKUP(A59,客户下单明细表!C:O,12,FALSE),"")</f>
        <v/>
      </c>
      <c r="J59" s="60" t="str">
        <f>IFERROR(VLOOKUP(A59,客户下单明细表!C:Q,13,FALSE),"")</f>
        <v/>
      </c>
      <c r="K59" s="64" t="str">
        <f>IFERROR(VLOOKUP(A59,客户下单明细表!C:Q,14,FALSE),"")</f>
        <v/>
      </c>
    </row>
    <row r="60" spans="1:11" ht="18" customHeight="1">
      <c r="A60" s="56">
        <f>客户下单明细表!C61</f>
        <v>0</v>
      </c>
      <c r="B60" s="57"/>
      <c r="C60" s="57"/>
      <c r="D60" s="59" t="str">
        <f>IFERROR(VLOOKUP(A60,客户下单明细表!C:O,2,FALSE),"")</f>
        <v/>
      </c>
      <c r="E60" s="60" t="str">
        <f>IFERROR(VLOOKUP(A60,客户下单明细表!C:O,3,FALSE),"")</f>
        <v/>
      </c>
      <c r="F60" s="60" t="str">
        <f>IFERROR(VLOOKUP(A60,客户下单明细表!C:O,4,FALSE),"")</f>
        <v/>
      </c>
      <c r="G60" s="60" t="str">
        <f>IFERROR(VLOOKUP(A60,客户下单明细表!C:O,5,FALSE),"")</f>
        <v/>
      </c>
      <c r="H60" s="60" t="str">
        <f>IFERROR(VLOOKUP(A60,客户下单明细表!C:O,6,FALSE),"")</f>
        <v/>
      </c>
      <c r="I60" s="63" t="str">
        <f>IFERROR(VLOOKUP(A60,客户下单明细表!C:O,12,FALSE),"")</f>
        <v/>
      </c>
      <c r="J60" s="60" t="str">
        <f>IFERROR(VLOOKUP(A60,客户下单明细表!C:Q,13,FALSE),"")</f>
        <v/>
      </c>
      <c r="K60" s="64" t="str">
        <f>IFERROR(VLOOKUP(A60,客户下单明细表!C:Q,14,FALSE),"")</f>
        <v/>
      </c>
    </row>
    <row r="61" spans="1:11" ht="18" customHeight="1">
      <c r="A61" s="56">
        <f>客户下单明细表!C62</f>
        <v>0</v>
      </c>
      <c r="B61" s="57"/>
      <c r="C61" s="57"/>
      <c r="D61" s="59" t="str">
        <f>IFERROR(VLOOKUP(A61,客户下单明细表!C:O,2,FALSE),"")</f>
        <v/>
      </c>
      <c r="E61" s="60" t="str">
        <f>IFERROR(VLOOKUP(A61,客户下单明细表!C:O,3,FALSE),"")</f>
        <v/>
      </c>
      <c r="F61" s="60" t="str">
        <f>IFERROR(VLOOKUP(A61,客户下单明细表!C:O,4,FALSE),"")</f>
        <v/>
      </c>
      <c r="G61" s="60" t="str">
        <f>IFERROR(VLOOKUP(A61,客户下单明细表!C:O,5,FALSE),"")</f>
        <v/>
      </c>
      <c r="H61" s="60" t="str">
        <f>IFERROR(VLOOKUP(A61,客户下单明细表!C:O,6,FALSE),"")</f>
        <v/>
      </c>
      <c r="I61" s="63" t="str">
        <f>IFERROR(VLOOKUP(A61,客户下单明细表!C:O,12,FALSE),"")</f>
        <v/>
      </c>
      <c r="J61" s="60" t="str">
        <f>IFERROR(VLOOKUP(A61,客户下单明细表!C:Q,13,FALSE),"")</f>
        <v/>
      </c>
      <c r="K61" s="64" t="str">
        <f>IFERROR(VLOOKUP(A61,客户下单明细表!C:Q,14,FALSE),"")</f>
        <v/>
      </c>
    </row>
    <row r="62" spans="1:11" ht="18" customHeight="1">
      <c r="A62" s="56">
        <f>客户下单明细表!C63</f>
        <v>0</v>
      </c>
      <c r="B62" s="57"/>
      <c r="C62" s="57"/>
      <c r="D62" s="59" t="str">
        <f>IFERROR(VLOOKUP(A62,客户下单明细表!C:O,2,FALSE),"")</f>
        <v/>
      </c>
      <c r="E62" s="60" t="str">
        <f>IFERROR(VLOOKUP(A62,客户下单明细表!C:O,3,FALSE),"")</f>
        <v/>
      </c>
      <c r="F62" s="60" t="str">
        <f>IFERROR(VLOOKUP(A62,客户下单明细表!C:O,4,FALSE),"")</f>
        <v/>
      </c>
      <c r="G62" s="60" t="str">
        <f>IFERROR(VLOOKUP(A62,客户下单明细表!C:O,5,FALSE),"")</f>
        <v/>
      </c>
      <c r="H62" s="60" t="str">
        <f>IFERROR(VLOOKUP(A62,客户下单明细表!C:O,6,FALSE),"")</f>
        <v/>
      </c>
      <c r="I62" s="63" t="str">
        <f>IFERROR(VLOOKUP(A62,客户下单明细表!C:O,12,FALSE),"")</f>
        <v/>
      </c>
      <c r="J62" s="60" t="str">
        <f>IFERROR(VLOOKUP(A62,客户下单明细表!C:Q,13,FALSE),"")</f>
        <v/>
      </c>
      <c r="K62" s="64" t="str">
        <f>IFERROR(VLOOKUP(A62,客户下单明细表!C:Q,14,FALSE),"")</f>
        <v/>
      </c>
    </row>
    <row r="63" spans="1:11" ht="18" customHeight="1">
      <c r="A63" s="56">
        <f>客户下单明细表!C64</f>
        <v>0</v>
      </c>
      <c r="B63" s="57"/>
      <c r="C63" s="57"/>
      <c r="D63" s="59" t="str">
        <f>IFERROR(VLOOKUP(A63,客户下单明细表!C:O,2,FALSE),"")</f>
        <v/>
      </c>
      <c r="E63" s="60" t="str">
        <f>IFERROR(VLOOKUP(A63,客户下单明细表!C:O,3,FALSE),"")</f>
        <v/>
      </c>
      <c r="F63" s="60" t="str">
        <f>IFERROR(VLOOKUP(A63,客户下单明细表!C:O,4,FALSE),"")</f>
        <v/>
      </c>
      <c r="G63" s="60" t="str">
        <f>IFERROR(VLOOKUP(A63,客户下单明细表!C:O,5,FALSE),"")</f>
        <v/>
      </c>
      <c r="H63" s="60" t="str">
        <f>IFERROR(VLOOKUP(A63,客户下单明细表!C:O,6,FALSE),"")</f>
        <v/>
      </c>
      <c r="I63" s="63" t="str">
        <f>IFERROR(VLOOKUP(A63,客户下单明细表!C:O,12,FALSE),"")</f>
        <v/>
      </c>
      <c r="J63" s="60" t="str">
        <f>IFERROR(VLOOKUP(A63,客户下单明细表!C:Q,13,FALSE),"")</f>
        <v/>
      </c>
      <c r="K63" s="64" t="str">
        <f>IFERROR(VLOOKUP(A63,客户下单明细表!C:Q,14,FALSE),"")</f>
        <v/>
      </c>
    </row>
    <row r="64" spans="1:11" ht="18" customHeight="1">
      <c r="A64" s="56">
        <f>客户下单明细表!C65</f>
        <v>0</v>
      </c>
      <c r="B64" s="57"/>
      <c r="C64" s="57"/>
      <c r="D64" s="59" t="str">
        <f>IFERROR(VLOOKUP(A64,客户下单明细表!C:O,2,FALSE),"")</f>
        <v/>
      </c>
      <c r="E64" s="60" t="str">
        <f>IFERROR(VLOOKUP(A64,客户下单明细表!C:O,3,FALSE),"")</f>
        <v/>
      </c>
      <c r="F64" s="60" t="str">
        <f>IFERROR(VLOOKUP(A64,客户下单明细表!C:O,4,FALSE),"")</f>
        <v/>
      </c>
      <c r="G64" s="60" t="str">
        <f>IFERROR(VLOOKUP(A64,客户下单明细表!C:O,5,FALSE),"")</f>
        <v/>
      </c>
      <c r="H64" s="60" t="str">
        <f>IFERROR(VLOOKUP(A64,客户下单明细表!C:O,6,FALSE),"")</f>
        <v/>
      </c>
      <c r="I64" s="63" t="str">
        <f>IFERROR(VLOOKUP(A64,客户下单明细表!C:O,12,FALSE),"")</f>
        <v/>
      </c>
      <c r="J64" s="60" t="str">
        <f>IFERROR(VLOOKUP(A64,客户下单明细表!C:Q,13,FALSE),"")</f>
        <v/>
      </c>
      <c r="K64" s="64" t="str">
        <f>IFERROR(VLOOKUP(A64,客户下单明细表!C:Q,14,FALSE),"")</f>
        <v/>
      </c>
    </row>
    <row r="65" spans="1:11" ht="18" customHeight="1">
      <c r="A65" s="56">
        <f>客户下单明细表!C66</f>
        <v>0</v>
      </c>
      <c r="B65" s="57"/>
      <c r="C65" s="57"/>
      <c r="D65" s="59" t="str">
        <f>IFERROR(VLOOKUP(A65,客户下单明细表!C:O,2,FALSE),"")</f>
        <v/>
      </c>
      <c r="E65" s="60" t="str">
        <f>IFERROR(VLOOKUP(A65,客户下单明细表!C:O,3,FALSE),"")</f>
        <v/>
      </c>
      <c r="F65" s="60" t="str">
        <f>IFERROR(VLOOKUP(A65,客户下单明细表!C:O,4,FALSE),"")</f>
        <v/>
      </c>
      <c r="G65" s="60" t="str">
        <f>IFERROR(VLOOKUP(A65,客户下单明细表!C:O,5,FALSE),"")</f>
        <v/>
      </c>
      <c r="H65" s="60" t="str">
        <f>IFERROR(VLOOKUP(A65,客户下单明细表!C:O,6,FALSE),"")</f>
        <v/>
      </c>
      <c r="I65" s="63" t="str">
        <f>IFERROR(VLOOKUP(A65,客户下单明细表!C:O,12,FALSE),"")</f>
        <v/>
      </c>
      <c r="J65" s="60" t="str">
        <f>IFERROR(VLOOKUP(A65,客户下单明细表!C:Q,13,FALSE),"")</f>
        <v/>
      </c>
      <c r="K65" s="64" t="str">
        <f>IFERROR(VLOOKUP(A65,客户下单明细表!C:Q,14,FALSE),"")</f>
        <v/>
      </c>
    </row>
    <row r="66" spans="1:11" ht="18" customHeight="1">
      <c r="A66" s="56">
        <f>客户下单明细表!C67</f>
        <v>0</v>
      </c>
      <c r="B66" s="57"/>
      <c r="C66" s="57"/>
      <c r="D66" s="59" t="str">
        <f>IFERROR(VLOOKUP(A66,客户下单明细表!C:O,2,FALSE),"")</f>
        <v/>
      </c>
      <c r="E66" s="60" t="str">
        <f>IFERROR(VLOOKUP(A66,客户下单明细表!C:O,3,FALSE),"")</f>
        <v/>
      </c>
      <c r="F66" s="60" t="str">
        <f>IFERROR(VLOOKUP(A66,客户下单明细表!C:O,4,FALSE),"")</f>
        <v/>
      </c>
      <c r="G66" s="60" t="str">
        <f>IFERROR(VLOOKUP(A66,客户下单明细表!C:O,5,FALSE),"")</f>
        <v/>
      </c>
      <c r="H66" s="60" t="str">
        <f>IFERROR(VLOOKUP(A66,客户下单明细表!C:O,6,FALSE),"")</f>
        <v/>
      </c>
      <c r="I66" s="63" t="str">
        <f>IFERROR(VLOOKUP(A66,客户下单明细表!C:O,12,FALSE),"")</f>
        <v/>
      </c>
      <c r="J66" s="60" t="str">
        <f>IFERROR(VLOOKUP(A66,客户下单明细表!C:Q,13,FALSE),"")</f>
        <v/>
      </c>
      <c r="K66" s="64" t="str">
        <f>IFERROR(VLOOKUP(A66,客户下单明细表!C:Q,14,FALSE),"")</f>
        <v/>
      </c>
    </row>
    <row r="67" spans="1:11" ht="18" customHeight="1">
      <c r="A67" s="56">
        <f>客户下单明细表!C68</f>
        <v>0</v>
      </c>
      <c r="B67" s="57"/>
      <c r="C67" s="57"/>
      <c r="D67" s="59" t="str">
        <f>IFERROR(VLOOKUP(A67,客户下单明细表!C:O,2,FALSE),"")</f>
        <v/>
      </c>
      <c r="E67" s="60" t="str">
        <f>IFERROR(VLOOKUP(A67,客户下单明细表!C:O,3,FALSE),"")</f>
        <v/>
      </c>
      <c r="F67" s="60" t="str">
        <f>IFERROR(VLOOKUP(A67,客户下单明细表!C:O,4,FALSE),"")</f>
        <v/>
      </c>
      <c r="G67" s="60" t="str">
        <f>IFERROR(VLOOKUP(A67,客户下单明细表!C:O,5,FALSE),"")</f>
        <v/>
      </c>
      <c r="H67" s="60" t="str">
        <f>IFERROR(VLOOKUP(A67,客户下单明细表!C:O,6,FALSE),"")</f>
        <v/>
      </c>
      <c r="I67" s="63" t="str">
        <f>IFERROR(VLOOKUP(A67,客户下单明细表!C:O,12,FALSE),"")</f>
        <v/>
      </c>
      <c r="J67" s="60" t="str">
        <f>IFERROR(VLOOKUP(A67,客户下单明细表!C:Q,13,FALSE),"")</f>
        <v/>
      </c>
      <c r="K67" s="64" t="str">
        <f>IFERROR(VLOOKUP(A67,客户下单明细表!C:Q,14,FALSE),"")</f>
        <v/>
      </c>
    </row>
    <row r="68" spans="1:11" ht="18" customHeight="1">
      <c r="A68" s="56">
        <f>客户下单明细表!C69</f>
        <v>0</v>
      </c>
      <c r="B68" s="57"/>
      <c r="C68" s="57"/>
      <c r="D68" s="59" t="str">
        <f>IFERROR(VLOOKUP(A68,客户下单明细表!C:O,2,FALSE),"")</f>
        <v/>
      </c>
      <c r="E68" s="60" t="str">
        <f>IFERROR(VLOOKUP(A68,客户下单明细表!C:O,3,FALSE),"")</f>
        <v/>
      </c>
      <c r="F68" s="60" t="str">
        <f>IFERROR(VLOOKUP(A68,客户下单明细表!C:O,4,FALSE),"")</f>
        <v/>
      </c>
      <c r="G68" s="60" t="str">
        <f>IFERROR(VLOOKUP(A68,客户下单明细表!C:O,5,FALSE),"")</f>
        <v/>
      </c>
      <c r="H68" s="60" t="str">
        <f>IFERROR(VLOOKUP(A68,客户下单明细表!C:O,6,FALSE),"")</f>
        <v/>
      </c>
      <c r="I68" s="63" t="str">
        <f>IFERROR(VLOOKUP(A68,客户下单明细表!C:O,12,FALSE),"")</f>
        <v/>
      </c>
      <c r="J68" s="60" t="str">
        <f>IFERROR(VLOOKUP(A68,客户下单明细表!C:Q,13,FALSE),"")</f>
        <v/>
      </c>
      <c r="K68" s="64" t="str">
        <f>IFERROR(VLOOKUP(A68,客户下单明细表!C:Q,14,FALSE),"")</f>
        <v/>
      </c>
    </row>
    <row r="69" spans="1:11" ht="18" customHeight="1">
      <c r="A69" s="56">
        <f>客户下单明细表!C70</f>
        <v>0</v>
      </c>
      <c r="B69" s="57"/>
      <c r="C69" s="57"/>
      <c r="D69" s="59" t="str">
        <f>IFERROR(VLOOKUP(A69,客户下单明细表!C:O,2,FALSE),"")</f>
        <v/>
      </c>
      <c r="E69" s="60" t="str">
        <f>IFERROR(VLOOKUP(A69,客户下单明细表!C:O,3,FALSE),"")</f>
        <v/>
      </c>
      <c r="F69" s="60" t="str">
        <f>IFERROR(VLOOKUP(A69,客户下单明细表!C:O,4,FALSE),"")</f>
        <v/>
      </c>
      <c r="G69" s="60" t="str">
        <f>IFERROR(VLOOKUP(A69,客户下单明细表!C:O,5,FALSE),"")</f>
        <v/>
      </c>
      <c r="H69" s="60" t="str">
        <f>IFERROR(VLOOKUP(A69,客户下单明细表!C:O,6,FALSE),"")</f>
        <v/>
      </c>
      <c r="I69" s="63" t="str">
        <f>IFERROR(VLOOKUP(A69,客户下单明细表!C:O,12,FALSE),"")</f>
        <v/>
      </c>
      <c r="J69" s="60" t="str">
        <f>IFERROR(VLOOKUP(A69,客户下单明细表!C:Q,13,FALSE),"")</f>
        <v/>
      </c>
      <c r="K69" s="64" t="str">
        <f>IFERROR(VLOOKUP(A69,客户下单明细表!C:Q,14,FALSE),"")</f>
        <v/>
      </c>
    </row>
    <row r="70" spans="1:11" ht="18" customHeight="1">
      <c r="A70" s="56">
        <f>客户下单明细表!C71</f>
        <v>0</v>
      </c>
      <c r="B70" s="57"/>
      <c r="C70" s="57"/>
      <c r="D70" s="59" t="str">
        <f>IFERROR(VLOOKUP(A70,客户下单明细表!C:O,2,FALSE),"")</f>
        <v/>
      </c>
      <c r="E70" s="60" t="str">
        <f>IFERROR(VLOOKUP(A70,客户下单明细表!C:O,3,FALSE),"")</f>
        <v/>
      </c>
      <c r="F70" s="60" t="str">
        <f>IFERROR(VLOOKUP(A70,客户下单明细表!C:O,4,FALSE),"")</f>
        <v/>
      </c>
      <c r="G70" s="60" t="str">
        <f>IFERROR(VLOOKUP(A70,客户下单明细表!C:O,5,FALSE),"")</f>
        <v/>
      </c>
      <c r="H70" s="60" t="str">
        <f>IFERROR(VLOOKUP(A70,客户下单明细表!C:O,6,FALSE),"")</f>
        <v/>
      </c>
      <c r="I70" s="63" t="str">
        <f>IFERROR(VLOOKUP(A70,客户下单明细表!C:O,12,FALSE),"")</f>
        <v/>
      </c>
      <c r="J70" s="60" t="str">
        <f>IFERROR(VLOOKUP(A70,客户下单明细表!C:Q,13,FALSE),"")</f>
        <v/>
      </c>
      <c r="K70" s="64" t="str">
        <f>IFERROR(VLOOKUP(A70,客户下单明细表!C:Q,14,FALSE),"")</f>
        <v/>
      </c>
    </row>
    <row r="71" spans="1:11" ht="18" customHeight="1">
      <c r="A71" s="56">
        <f>客户下单明细表!C72</f>
        <v>0</v>
      </c>
      <c r="B71" s="57"/>
      <c r="C71" s="57"/>
      <c r="D71" s="59" t="str">
        <f>IFERROR(VLOOKUP(A71,客户下单明细表!C:O,2,FALSE),"")</f>
        <v/>
      </c>
      <c r="E71" s="60" t="str">
        <f>IFERROR(VLOOKUP(A71,客户下单明细表!C:O,3,FALSE),"")</f>
        <v/>
      </c>
      <c r="F71" s="60" t="str">
        <f>IFERROR(VLOOKUP(A71,客户下单明细表!C:O,4,FALSE),"")</f>
        <v/>
      </c>
      <c r="G71" s="60" t="str">
        <f>IFERROR(VLOOKUP(A71,客户下单明细表!C:O,5,FALSE),"")</f>
        <v/>
      </c>
      <c r="H71" s="60" t="str">
        <f>IFERROR(VLOOKUP(A71,客户下单明细表!C:O,6,FALSE),"")</f>
        <v/>
      </c>
      <c r="I71" s="63" t="str">
        <f>IFERROR(VLOOKUP(A71,客户下单明细表!C:O,12,FALSE),"")</f>
        <v/>
      </c>
      <c r="J71" s="60" t="str">
        <f>IFERROR(VLOOKUP(A71,客户下单明细表!C:Q,13,FALSE),"")</f>
        <v/>
      </c>
      <c r="K71" s="64" t="str">
        <f>IFERROR(VLOOKUP(A71,客户下单明细表!C:Q,14,FALSE),"")</f>
        <v/>
      </c>
    </row>
    <row r="72" spans="1:11" ht="18" customHeight="1">
      <c r="A72" s="56">
        <f>客户下单明细表!C73</f>
        <v>0</v>
      </c>
      <c r="B72" s="57"/>
      <c r="C72" s="57"/>
      <c r="D72" s="59" t="str">
        <f>IFERROR(VLOOKUP(A72,客户下单明细表!C:O,2,FALSE),"")</f>
        <v/>
      </c>
      <c r="E72" s="60" t="str">
        <f>IFERROR(VLOOKUP(A72,客户下单明细表!C:O,3,FALSE),"")</f>
        <v/>
      </c>
      <c r="F72" s="60" t="str">
        <f>IFERROR(VLOOKUP(A72,客户下单明细表!C:O,4,FALSE),"")</f>
        <v/>
      </c>
      <c r="G72" s="60" t="str">
        <f>IFERROR(VLOOKUP(A72,客户下单明细表!C:O,5,FALSE),"")</f>
        <v/>
      </c>
      <c r="H72" s="60" t="str">
        <f>IFERROR(VLOOKUP(A72,客户下单明细表!C:O,6,FALSE),"")</f>
        <v/>
      </c>
      <c r="I72" s="63" t="str">
        <f>IFERROR(VLOOKUP(A72,客户下单明细表!C:O,12,FALSE),"")</f>
        <v/>
      </c>
      <c r="J72" s="60" t="str">
        <f>IFERROR(VLOOKUP(A72,客户下单明细表!C:Q,13,FALSE),"")</f>
        <v/>
      </c>
      <c r="K72" s="64" t="str">
        <f>IFERROR(VLOOKUP(A72,客户下单明细表!C:Q,14,FALSE),"")</f>
        <v/>
      </c>
    </row>
    <row r="73" spans="1:11" ht="18" customHeight="1">
      <c r="A73" s="56">
        <f>客户下单明细表!C74</f>
        <v>0</v>
      </c>
      <c r="B73" s="57"/>
      <c r="C73" s="57"/>
      <c r="D73" s="59" t="str">
        <f>IFERROR(VLOOKUP(A73,客户下单明细表!C:O,2,FALSE),"")</f>
        <v/>
      </c>
      <c r="E73" s="60" t="str">
        <f>IFERROR(VLOOKUP(A73,客户下单明细表!C:O,3,FALSE),"")</f>
        <v/>
      </c>
      <c r="F73" s="60" t="str">
        <f>IFERROR(VLOOKUP(A73,客户下单明细表!C:O,4,FALSE),"")</f>
        <v/>
      </c>
      <c r="G73" s="60" t="str">
        <f>IFERROR(VLOOKUP(A73,客户下单明细表!C:O,5,FALSE),"")</f>
        <v/>
      </c>
      <c r="H73" s="60" t="str">
        <f>IFERROR(VLOOKUP(A73,客户下单明细表!C:O,6,FALSE),"")</f>
        <v/>
      </c>
      <c r="I73" s="63" t="str">
        <f>IFERROR(VLOOKUP(A73,客户下单明细表!C:O,12,FALSE),"")</f>
        <v/>
      </c>
      <c r="J73" s="60" t="str">
        <f>IFERROR(VLOOKUP(A73,客户下单明细表!C:Q,13,FALSE),"")</f>
        <v/>
      </c>
      <c r="K73" s="64" t="str">
        <f>IFERROR(VLOOKUP(A73,客户下单明细表!C:Q,14,FALSE),"")</f>
        <v/>
      </c>
    </row>
    <row r="74" spans="1:11" ht="18" customHeight="1">
      <c r="A74" s="56">
        <f>客户下单明细表!C75</f>
        <v>0</v>
      </c>
      <c r="B74" s="57"/>
      <c r="C74" s="57"/>
      <c r="D74" s="59" t="str">
        <f>IFERROR(VLOOKUP(A74,客户下单明细表!C:O,2,FALSE),"")</f>
        <v/>
      </c>
      <c r="E74" s="60" t="str">
        <f>IFERROR(VLOOKUP(A74,客户下单明细表!C:O,3,FALSE),"")</f>
        <v/>
      </c>
      <c r="F74" s="60" t="str">
        <f>IFERROR(VLOOKUP(A74,客户下单明细表!C:O,4,FALSE),"")</f>
        <v/>
      </c>
      <c r="G74" s="60" t="str">
        <f>IFERROR(VLOOKUP(A74,客户下单明细表!C:O,5,FALSE),"")</f>
        <v/>
      </c>
      <c r="H74" s="60" t="str">
        <f>IFERROR(VLOOKUP(A74,客户下单明细表!C:O,6,FALSE),"")</f>
        <v/>
      </c>
      <c r="I74" s="63" t="str">
        <f>IFERROR(VLOOKUP(A74,客户下单明细表!C:O,12,FALSE),"")</f>
        <v/>
      </c>
      <c r="J74" s="60" t="str">
        <f>IFERROR(VLOOKUP(A74,客户下单明细表!C:Q,13,FALSE),"")</f>
        <v/>
      </c>
      <c r="K74" s="64" t="str">
        <f>IFERROR(VLOOKUP(A74,客户下单明细表!C:Q,14,FALSE),"")</f>
        <v/>
      </c>
    </row>
    <row r="75" spans="1:11" ht="18" customHeight="1">
      <c r="A75" s="56">
        <f>客户下单明细表!C76</f>
        <v>0</v>
      </c>
      <c r="B75" s="57"/>
      <c r="C75" s="57"/>
      <c r="D75" s="59" t="str">
        <f>IFERROR(VLOOKUP(A75,客户下单明细表!C:O,2,FALSE),"")</f>
        <v/>
      </c>
      <c r="E75" s="60" t="str">
        <f>IFERROR(VLOOKUP(A75,客户下单明细表!C:O,3,FALSE),"")</f>
        <v/>
      </c>
      <c r="F75" s="60" t="str">
        <f>IFERROR(VLOOKUP(A75,客户下单明细表!C:O,4,FALSE),"")</f>
        <v/>
      </c>
      <c r="G75" s="60" t="str">
        <f>IFERROR(VLOOKUP(A75,客户下单明细表!C:O,5,FALSE),"")</f>
        <v/>
      </c>
      <c r="H75" s="60" t="str">
        <f>IFERROR(VLOOKUP(A75,客户下单明细表!C:O,6,FALSE),"")</f>
        <v/>
      </c>
      <c r="I75" s="63" t="str">
        <f>IFERROR(VLOOKUP(A75,客户下单明细表!C:O,12,FALSE),"")</f>
        <v/>
      </c>
      <c r="J75" s="60" t="str">
        <f>IFERROR(VLOOKUP(A75,客户下单明细表!C:Q,13,FALSE),"")</f>
        <v/>
      </c>
      <c r="K75" s="64" t="str">
        <f>IFERROR(VLOOKUP(A75,客户下单明细表!C:Q,14,FALSE),"")</f>
        <v/>
      </c>
    </row>
    <row r="76" spans="1:11" ht="18" customHeight="1">
      <c r="A76" s="56">
        <f>客户下单明细表!C77</f>
        <v>0</v>
      </c>
      <c r="B76" s="57"/>
      <c r="C76" s="57"/>
      <c r="D76" s="59" t="str">
        <f>IFERROR(VLOOKUP(A76,客户下单明细表!C:O,2,FALSE),"")</f>
        <v/>
      </c>
      <c r="E76" s="60" t="str">
        <f>IFERROR(VLOOKUP(A76,客户下单明细表!C:O,3,FALSE),"")</f>
        <v/>
      </c>
      <c r="F76" s="60" t="str">
        <f>IFERROR(VLOOKUP(A76,客户下单明细表!C:O,4,FALSE),"")</f>
        <v/>
      </c>
      <c r="G76" s="60" t="str">
        <f>IFERROR(VLOOKUP(A76,客户下单明细表!C:O,5,FALSE),"")</f>
        <v/>
      </c>
      <c r="H76" s="60" t="str">
        <f>IFERROR(VLOOKUP(A76,客户下单明细表!C:O,6,FALSE),"")</f>
        <v/>
      </c>
      <c r="I76" s="63" t="str">
        <f>IFERROR(VLOOKUP(A76,客户下单明细表!C:O,12,FALSE),"")</f>
        <v/>
      </c>
      <c r="J76" s="60" t="str">
        <f>IFERROR(VLOOKUP(A76,客户下单明细表!C:Q,13,FALSE),"")</f>
        <v/>
      </c>
      <c r="K76" s="64" t="str">
        <f>IFERROR(VLOOKUP(A76,客户下单明细表!C:Q,14,FALSE),"")</f>
        <v/>
      </c>
    </row>
    <row r="77" spans="1:11" ht="18" customHeight="1">
      <c r="A77" s="56">
        <f>客户下单明细表!C78</f>
        <v>0</v>
      </c>
      <c r="B77" s="57"/>
      <c r="C77" s="57"/>
      <c r="D77" s="59" t="str">
        <f>IFERROR(VLOOKUP(A77,客户下单明细表!C:O,2,FALSE),"")</f>
        <v/>
      </c>
      <c r="E77" s="60" t="str">
        <f>IFERROR(VLOOKUP(A77,客户下单明细表!C:O,3,FALSE),"")</f>
        <v/>
      </c>
      <c r="F77" s="60" t="str">
        <f>IFERROR(VLOOKUP(A77,客户下单明细表!C:O,4,FALSE),"")</f>
        <v/>
      </c>
      <c r="G77" s="60" t="str">
        <f>IFERROR(VLOOKUP(A77,客户下单明细表!C:O,5,FALSE),"")</f>
        <v/>
      </c>
      <c r="H77" s="60" t="str">
        <f>IFERROR(VLOOKUP(A77,客户下单明细表!C:O,6,FALSE),"")</f>
        <v/>
      </c>
      <c r="I77" s="63" t="str">
        <f>IFERROR(VLOOKUP(A77,客户下单明细表!C:O,12,FALSE),"")</f>
        <v/>
      </c>
      <c r="J77" s="60" t="str">
        <f>IFERROR(VLOOKUP(A77,客户下单明细表!C:Q,13,FALSE),"")</f>
        <v/>
      </c>
      <c r="K77" s="64" t="str">
        <f>IFERROR(VLOOKUP(A77,客户下单明细表!C:Q,14,FALSE),"")</f>
        <v/>
      </c>
    </row>
    <row r="78" spans="1:11" ht="18" customHeight="1">
      <c r="A78" s="56">
        <f>客户下单明细表!C79</f>
        <v>0</v>
      </c>
      <c r="B78" s="57"/>
      <c r="C78" s="57"/>
      <c r="D78" s="59" t="str">
        <f>IFERROR(VLOOKUP(A78,客户下单明细表!C:O,2,FALSE),"")</f>
        <v/>
      </c>
      <c r="E78" s="60" t="str">
        <f>IFERROR(VLOOKUP(A78,客户下单明细表!C:O,3,FALSE),"")</f>
        <v/>
      </c>
      <c r="F78" s="60" t="str">
        <f>IFERROR(VLOOKUP(A78,客户下单明细表!C:O,4,FALSE),"")</f>
        <v/>
      </c>
      <c r="G78" s="60" t="str">
        <f>IFERROR(VLOOKUP(A78,客户下单明细表!C:O,5,FALSE),"")</f>
        <v/>
      </c>
      <c r="H78" s="60" t="str">
        <f>IFERROR(VLOOKUP(A78,客户下单明细表!C:O,6,FALSE),"")</f>
        <v/>
      </c>
      <c r="I78" s="63" t="str">
        <f>IFERROR(VLOOKUP(A78,客户下单明细表!C:O,12,FALSE),"")</f>
        <v/>
      </c>
      <c r="J78" s="60" t="str">
        <f>IFERROR(VLOOKUP(A78,客户下单明细表!C:Q,13,FALSE),"")</f>
        <v/>
      </c>
      <c r="K78" s="64" t="str">
        <f>IFERROR(VLOOKUP(A78,客户下单明细表!C:Q,14,FALSE),"")</f>
        <v/>
      </c>
    </row>
    <row r="79" spans="1:11" ht="18" customHeight="1">
      <c r="A79" s="56">
        <f>客户下单明细表!C80</f>
        <v>0</v>
      </c>
      <c r="B79" s="57"/>
      <c r="C79" s="57"/>
      <c r="D79" s="59" t="str">
        <f>IFERROR(VLOOKUP(A79,客户下单明细表!C:O,2,FALSE),"")</f>
        <v/>
      </c>
      <c r="E79" s="60" t="str">
        <f>IFERROR(VLOOKUP(A79,客户下单明细表!C:O,3,FALSE),"")</f>
        <v/>
      </c>
      <c r="F79" s="60" t="str">
        <f>IFERROR(VLOOKUP(A79,客户下单明细表!C:O,4,FALSE),"")</f>
        <v/>
      </c>
      <c r="G79" s="60" t="str">
        <f>IFERROR(VLOOKUP(A79,客户下单明细表!C:O,5,FALSE),"")</f>
        <v/>
      </c>
      <c r="H79" s="60" t="str">
        <f>IFERROR(VLOOKUP(A79,客户下单明细表!C:O,6,FALSE),"")</f>
        <v/>
      </c>
      <c r="I79" s="63" t="str">
        <f>IFERROR(VLOOKUP(A79,客户下单明细表!C:O,12,FALSE),"")</f>
        <v/>
      </c>
      <c r="J79" s="60" t="str">
        <f>IFERROR(VLOOKUP(A79,客户下单明细表!C:Q,13,FALSE),"")</f>
        <v/>
      </c>
      <c r="K79" s="64" t="str">
        <f>IFERROR(VLOOKUP(A79,客户下单明细表!C:Q,14,FALSE),"")</f>
        <v/>
      </c>
    </row>
    <row r="80" spans="1:11" ht="18" customHeight="1">
      <c r="A80" s="56">
        <f>客户下单明细表!C81</f>
        <v>0</v>
      </c>
      <c r="B80" s="57"/>
      <c r="C80" s="57"/>
      <c r="D80" s="59" t="str">
        <f>IFERROR(VLOOKUP(A80,客户下单明细表!C:O,2,FALSE),"")</f>
        <v/>
      </c>
      <c r="E80" s="60" t="str">
        <f>IFERROR(VLOOKUP(A80,客户下单明细表!C:O,3,FALSE),"")</f>
        <v/>
      </c>
      <c r="F80" s="60" t="str">
        <f>IFERROR(VLOOKUP(A80,客户下单明细表!C:O,4,FALSE),"")</f>
        <v/>
      </c>
      <c r="G80" s="60" t="str">
        <f>IFERROR(VLOOKUP(A80,客户下单明细表!C:O,5,FALSE),"")</f>
        <v/>
      </c>
      <c r="H80" s="60" t="str">
        <f>IFERROR(VLOOKUP(A80,客户下单明细表!C:O,6,FALSE),"")</f>
        <v/>
      </c>
      <c r="I80" s="63" t="str">
        <f>IFERROR(VLOOKUP(A80,客户下单明细表!C:O,12,FALSE),"")</f>
        <v/>
      </c>
      <c r="J80" s="60" t="str">
        <f>IFERROR(VLOOKUP(A80,客户下单明细表!C:Q,13,FALSE),"")</f>
        <v/>
      </c>
      <c r="K80" s="64" t="str">
        <f>IFERROR(VLOOKUP(A80,客户下单明细表!C:Q,14,FALSE),"")</f>
        <v/>
      </c>
    </row>
    <row r="81" spans="1:11" ht="18" customHeight="1">
      <c r="A81" s="56">
        <f>客户下单明细表!C82</f>
        <v>0</v>
      </c>
      <c r="B81" s="57"/>
      <c r="C81" s="57"/>
      <c r="D81" s="59" t="str">
        <f>IFERROR(VLOOKUP(A81,客户下单明细表!C:O,2,FALSE),"")</f>
        <v/>
      </c>
      <c r="E81" s="60" t="str">
        <f>IFERROR(VLOOKUP(A81,客户下单明细表!C:O,3,FALSE),"")</f>
        <v/>
      </c>
      <c r="F81" s="60" t="str">
        <f>IFERROR(VLOOKUP(A81,客户下单明细表!C:O,4,FALSE),"")</f>
        <v/>
      </c>
      <c r="G81" s="60" t="str">
        <f>IFERROR(VLOOKUP(A81,客户下单明细表!C:O,5,FALSE),"")</f>
        <v/>
      </c>
      <c r="H81" s="60" t="str">
        <f>IFERROR(VLOOKUP(A81,客户下单明细表!C:O,6,FALSE),"")</f>
        <v/>
      </c>
      <c r="I81" s="63" t="str">
        <f>IFERROR(VLOOKUP(A81,客户下单明细表!C:O,12,FALSE),"")</f>
        <v/>
      </c>
      <c r="J81" s="60" t="str">
        <f>IFERROR(VLOOKUP(A81,客户下单明细表!C:Q,13,FALSE),"")</f>
        <v/>
      </c>
      <c r="K81" s="64" t="str">
        <f>IFERROR(VLOOKUP(A81,客户下单明细表!C:Q,14,FALSE),"")</f>
        <v/>
      </c>
    </row>
    <row r="82" spans="1:11" ht="18" customHeight="1">
      <c r="A82" s="56">
        <f>客户下单明细表!C83</f>
        <v>0</v>
      </c>
      <c r="B82" s="57"/>
      <c r="C82" s="57"/>
      <c r="D82" s="59" t="str">
        <f>IFERROR(VLOOKUP(A82,客户下单明细表!C:O,2,FALSE),"")</f>
        <v/>
      </c>
      <c r="E82" s="60" t="str">
        <f>IFERROR(VLOOKUP(A82,客户下单明细表!C:O,3,FALSE),"")</f>
        <v/>
      </c>
      <c r="F82" s="60" t="str">
        <f>IFERROR(VLOOKUP(A82,客户下单明细表!C:O,4,FALSE),"")</f>
        <v/>
      </c>
      <c r="G82" s="60" t="str">
        <f>IFERROR(VLOOKUP(A82,客户下单明细表!C:O,5,FALSE),"")</f>
        <v/>
      </c>
      <c r="H82" s="60" t="str">
        <f>IFERROR(VLOOKUP(A82,客户下单明细表!C:O,6,FALSE),"")</f>
        <v/>
      </c>
      <c r="I82" s="63" t="str">
        <f>IFERROR(VLOOKUP(A82,客户下单明细表!C:O,12,FALSE),"")</f>
        <v/>
      </c>
      <c r="J82" s="60" t="str">
        <f>IFERROR(VLOOKUP(A82,客户下单明细表!C:Q,13,FALSE),"")</f>
        <v/>
      </c>
      <c r="K82" s="64" t="str">
        <f>IFERROR(VLOOKUP(A82,客户下单明细表!C:Q,14,FALSE),"")</f>
        <v/>
      </c>
    </row>
    <row r="83" spans="1:11" ht="18" customHeight="1">
      <c r="A83" s="56">
        <f>客户下单明细表!C84</f>
        <v>0</v>
      </c>
      <c r="B83" s="57"/>
      <c r="C83" s="57"/>
      <c r="D83" s="59" t="str">
        <f>IFERROR(VLOOKUP(A83,客户下单明细表!C:O,2,FALSE),"")</f>
        <v/>
      </c>
      <c r="E83" s="60" t="str">
        <f>IFERROR(VLOOKUP(A83,客户下单明细表!C:O,3,FALSE),"")</f>
        <v/>
      </c>
      <c r="F83" s="60" t="str">
        <f>IFERROR(VLOOKUP(A83,客户下单明细表!C:O,4,FALSE),"")</f>
        <v/>
      </c>
      <c r="G83" s="60" t="str">
        <f>IFERROR(VLOOKUP(A83,客户下单明细表!C:O,5,FALSE),"")</f>
        <v/>
      </c>
      <c r="H83" s="60" t="str">
        <f>IFERROR(VLOOKUP(A83,客户下单明细表!C:O,6,FALSE),"")</f>
        <v/>
      </c>
      <c r="I83" s="63" t="str">
        <f>IFERROR(VLOOKUP(A83,客户下单明细表!C:O,12,FALSE),"")</f>
        <v/>
      </c>
      <c r="J83" s="60" t="str">
        <f>IFERROR(VLOOKUP(A83,客户下单明细表!C:Q,13,FALSE),"")</f>
        <v/>
      </c>
      <c r="K83" s="64" t="str">
        <f>IFERROR(VLOOKUP(A83,客户下单明细表!C:Q,14,FALSE),"")</f>
        <v/>
      </c>
    </row>
    <row r="84" spans="1:11" ht="18" customHeight="1">
      <c r="A84" s="56">
        <f>客户下单明细表!C85</f>
        <v>0</v>
      </c>
      <c r="B84" s="57"/>
      <c r="C84" s="57"/>
      <c r="D84" s="59" t="str">
        <f>IFERROR(VLOOKUP(A84,客户下单明细表!C:O,2,FALSE),"")</f>
        <v/>
      </c>
      <c r="E84" s="60" t="str">
        <f>IFERROR(VLOOKUP(A84,客户下单明细表!C:O,3,FALSE),"")</f>
        <v/>
      </c>
      <c r="F84" s="60" t="str">
        <f>IFERROR(VLOOKUP(A84,客户下单明细表!C:O,4,FALSE),"")</f>
        <v/>
      </c>
      <c r="G84" s="60" t="str">
        <f>IFERROR(VLOOKUP(A84,客户下单明细表!C:O,5,FALSE),"")</f>
        <v/>
      </c>
      <c r="H84" s="60" t="str">
        <f>IFERROR(VLOOKUP(A84,客户下单明细表!C:O,6,FALSE),"")</f>
        <v/>
      </c>
      <c r="I84" s="63" t="str">
        <f>IFERROR(VLOOKUP(A84,客户下单明细表!C:O,12,FALSE),"")</f>
        <v/>
      </c>
      <c r="J84" s="60" t="str">
        <f>IFERROR(VLOOKUP(A84,客户下单明细表!C:Q,13,FALSE),"")</f>
        <v/>
      </c>
      <c r="K84" s="64" t="str">
        <f>IFERROR(VLOOKUP(A84,客户下单明细表!C:Q,14,FALSE),"")</f>
        <v/>
      </c>
    </row>
    <row r="85" spans="1:11" ht="18" customHeight="1">
      <c r="A85" s="56">
        <f>客户下单明细表!C86</f>
        <v>0</v>
      </c>
      <c r="B85" s="57"/>
      <c r="C85" s="57"/>
      <c r="D85" s="59" t="str">
        <f>IFERROR(VLOOKUP(A85,客户下单明细表!C:O,2,FALSE),"")</f>
        <v/>
      </c>
      <c r="E85" s="60" t="str">
        <f>IFERROR(VLOOKUP(A85,客户下单明细表!C:O,3,FALSE),"")</f>
        <v/>
      </c>
      <c r="F85" s="60" t="str">
        <f>IFERROR(VLOOKUP(A85,客户下单明细表!C:O,4,FALSE),"")</f>
        <v/>
      </c>
      <c r="G85" s="60" t="str">
        <f>IFERROR(VLOOKUP(A85,客户下单明细表!C:O,5,FALSE),"")</f>
        <v/>
      </c>
      <c r="H85" s="60" t="str">
        <f>IFERROR(VLOOKUP(A85,客户下单明细表!C:O,6,FALSE),"")</f>
        <v/>
      </c>
      <c r="I85" s="63" t="str">
        <f>IFERROR(VLOOKUP(A85,客户下单明细表!C:O,12,FALSE),"")</f>
        <v/>
      </c>
      <c r="J85" s="60" t="str">
        <f>IFERROR(VLOOKUP(A85,客户下单明细表!C:Q,13,FALSE),"")</f>
        <v/>
      </c>
      <c r="K85" s="64" t="str">
        <f>IFERROR(VLOOKUP(A85,客户下单明细表!C:Q,14,FALSE),"")</f>
        <v/>
      </c>
    </row>
    <row r="86" spans="1:11" ht="18" customHeight="1">
      <c r="A86" s="56">
        <f>客户下单明细表!C87</f>
        <v>0</v>
      </c>
      <c r="B86" s="57"/>
      <c r="C86" s="57"/>
      <c r="D86" s="59" t="str">
        <f>IFERROR(VLOOKUP(A86,客户下单明细表!C:O,2,FALSE),"")</f>
        <v/>
      </c>
      <c r="E86" s="60" t="str">
        <f>IFERROR(VLOOKUP(A86,客户下单明细表!C:O,3,FALSE),"")</f>
        <v/>
      </c>
      <c r="F86" s="60" t="str">
        <f>IFERROR(VLOOKUP(A86,客户下单明细表!C:O,4,FALSE),"")</f>
        <v/>
      </c>
      <c r="G86" s="60" t="str">
        <f>IFERROR(VLOOKUP(A86,客户下单明细表!C:O,5,FALSE),"")</f>
        <v/>
      </c>
      <c r="H86" s="60" t="str">
        <f>IFERROR(VLOOKUP(A86,客户下单明细表!C:O,6,FALSE),"")</f>
        <v/>
      </c>
      <c r="I86" s="63" t="str">
        <f>IFERROR(VLOOKUP(A86,客户下单明细表!C:O,12,FALSE),"")</f>
        <v/>
      </c>
      <c r="J86" s="60" t="str">
        <f>IFERROR(VLOOKUP(A86,客户下单明细表!C:Q,13,FALSE),"")</f>
        <v/>
      </c>
      <c r="K86" s="64" t="str">
        <f>IFERROR(VLOOKUP(A86,客户下单明细表!C:Q,14,FALSE),"")</f>
        <v/>
      </c>
    </row>
    <row r="87" spans="1:11" ht="18" customHeight="1">
      <c r="A87" s="56">
        <f>客户下单明细表!C88</f>
        <v>0</v>
      </c>
      <c r="B87" s="57"/>
      <c r="C87" s="57"/>
      <c r="D87" s="59" t="str">
        <f>IFERROR(VLOOKUP(A87,客户下单明细表!C:O,2,FALSE),"")</f>
        <v/>
      </c>
      <c r="E87" s="60" t="str">
        <f>IFERROR(VLOOKUP(A87,客户下单明细表!C:O,3,FALSE),"")</f>
        <v/>
      </c>
      <c r="F87" s="60" t="str">
        <f>IFERROR(VLOOKUP(A87,客户下单明细表!C:O,4,FALSE),"")</f>
        <v/>
      </c>
      <c r="G87" s="60" t="str">
        <f>IFERROR(VLOOKUP(A87,客户下单明细表!C:O,5,FALSE),"")</f>
        <v/>
      </c>
      <c r="H87" s="60" t="str">
        <f>IFERROR(VLOOKUP(A87,客户下单明细表!C:O,6,FALSE),"")</f>
        <v/>
      </c>
      <c r="I87" s="63" t="str">
        <f>IFERROR(VLOOKUP(A87,客户下单明细表!C:O,12,FALSE),"")</f>
        <v/>
      </c>
      <c r="J87" s="60" t="str">
        <f>IFERROR(VLOOKUP(A87,客户下单明细表!C:Q,13,FALSE),"")</f>
        <v/>
      </c>
      <c r="K87" s="64" t="str">
        <f>IFERROR(VLOOKUP(A87,客户下单明细表!C:Q,14,FALSE),"")</f>
        <v/>
      </c>
    </row>
    <row r="88" spans="1:11" ht="18" customHeight="1">
      <c r="A88" s="56">
        <f>客户下单明细表!C89</f>
        <v>0</v>
      </c>
      <c r="B88" s="57"/>
      <c r="C88" s="57"/>
      <c r="D88" s="59" t="str">
        <f>IFERROR(VLOOKUP(A88,客户下单明细表!C:O,2,FALSE),"")</f>
        <v/>
      </c>
      <c r="E88" s="60" t="str">
        <f>IFERROR(VLOOKUP(A88,客户下单明细表!C:O,3,FALSE),"")</f>
        <v/>
      </c>
      <c r="F88" s="60" t="str">
        <f>IFERROR(VLOOKUP(A88,客户下单明细表!C:O,4,FALSE),"")</f>
        <v/>
      </c>
      <c r="G88" s="60" t="str">
        <f>IFERROR(VLOOKUP(A88,客户下单明细表!C:O,5,FALSE),"")</f>
        <v/>
      </c>
      <c r="H88" s="60" t="str">
        <f>IFERROR(VLOOKUP(A88,客户下单明细表!C:O,6,FALSE),"")</f>
        <v/>
      </c>
      <c r="I88" s="63" t="str">
        <f>IFERROR(VLOOKUP(A88,客户下单明细表!C:O,12,FALSE),"")</f>
        <v/>
      </c>
      <c r="J88" s="60" t="str">
        <f>IFERROR(VLOOKUP(A88,客户下单明细表!C:Q,13,FALSE),"")</f>
        <v/>
      </c>
      <c r="K88" s="64" t="str">
        <f>IFERROR(VLOOKUP(A88,客户下单明细表!C:Q,14,FALSE),"")</f>
        <v/>
      </c>
    </row>
    <row r="89" spans="1:11" ht="18" customHeight="1">
      <c r="A89" s="56">
        <f>客户下单明细表!C90</f>
        <v>0</v>
      </c>
      <c r="B89" s="57"/>
      <c r="C89" s="57"/>
      <c r="D89" s="59" t="str">
        <f>IFERROR(VLOOKUP(A89,客户下单明细表!C:O,2,FALSE),"")</f>
        <v/>
      </c>
      <c r="E89" s="60" t="str">
        <f>IFERROR(VLOOKUP(A89,客户下单明细表!C:O,3,FALSE),"")</f>
        <v/>
      </c>
      <c r="F89" s="60" t="str">
        <f>IFERROR(VLOOKUP(A89,客户下单明细表!C:O,4,FALSE),"")</f>
        <v/>
      </c>
      <c r="G89" s="60" t="str">
        <f>IFERROR(VLOOKUP(A89,客户下单明细表!C:O,5,FALSE),"")</f>
        <v/>
      </c>
      <c r="H89" s="60" t="str">
        <f>IFERROR(VLOOKUP(A89,客户下单明细表!C:O,6,FALSE),"")</f>
        <v/>
      </c>
      <c r="I89" s="63" t="str">
        <f>IFERROR(VLOOKUP(A89,客户下单明细表!C:O,12,FALSE),"")</f>
        <v/>
      </c>
      <c r="J89" s="60" t="str">
        <f>IFERROR(VLOOKUP(A89,客户下单明细表!C:Q,13,FALSE),"")</f>
        <v/>
      </c>
      <c r="K89" s="64" t="str">
        <f>IFERROR(VLOOKUP(A89,客户下单明细表!C:Q,14,FALSE),"")</f>
        <v/>
      </c>
    </row>
    <row r="90" spans="1:11" ht="18" customHeight="1">
      <c r="A90" s="56">
        <f>客户下单明细表!C91</f>
        <v>0</v>
      </c>
      <c r="B90" s="57"/>
      <c r="C90" s="57"/>
      <c r="D90" s="59" t="str">
        <f>IFERROR(VLOOKUP(A90,客户下单明细表!C:O,2,FALSE),"")</f>
        <v/>
      </c>
      <c r="E90" s="60" t="str">
        <f>IFERROR(VLOOKUP(A90,客户下单明细表!C:O,3,FALSE),"")</f>
        <v/>
      </c>
      <c r="F90" s="60" t="str">
        <f>IFERROR(VLOOKUP(A90,客户下单明细表!C:O,4,FALSE),"")</f>
        <v/>
      </c>
      <c r="G90" s="60" t="str">
        <f>IFERROR(VLOOKUP(A90,客户下单明细表!C:O,5,FALSE),"")</f>
        <v/>
      </c>
      <c r="H90" s="60" t="str">
        <f>IFERROR(VLOOKUP(A90,客户下单明细表!C:O,6,FALSE),"")</f>
        <v/>
      </c>
      <c r="I90" s="63" t="str">
        <f>IFERROR(VLOOKUP(A90,客户下单明细表!C:O,12,FALSE),"")</f>
        <v/>
      </c>
      <c r="J90" s="60" t="str">
        <f>IFERROR(VLOOKUP(A90,客户下单明细表!C:Q,13,FALSE),"")</f>
        <v/>
      </c>
      <c r="K90" s="64" t="str">
        <f>IFERROR(VLOOKUP(A90,客户下单明细表!C:Q,14,FALSE),"")</f>
        <v/>
      </c>
    </row>
    <row r="91" spans="1:11" ht="18" customHeight="1">
      <c r="A91" s="56">
        <f>客户下单明细表!C92</f>
        <v>0</v>
      </c>
      <c r="B91" s="57"/>
      <c r="C91" s="57"/>
      <c r="D91" s="59" t="str">
        <f>IFERROR(VLOOKUP(A91,客户下单明细表!C:O,2,FALSE),"")</f>
        <v/>
      </c>
      <c r="E91" s="60" t="str">
        <f>IFERROR(VLOOKUP(A91,客户下单明细表!C:O,3,FALSE),"")</f>
        <v/>
      </c>
      <c r="F91" s="60" t="str">
        <f>IFERROR(VLOOKUP(A91,客户下单明细表!C:O,4,FALSE),"")</f>
        <v/>
      </c>
      <c r="G91" s="60" t="str">
        <f>IFERROR(VLOOKUP(A91,客户下单明细表!C:O,5,FALSE),"")</f>
        <v/>
      </c>
      <c r="H91" s="60" t="str">
        <f>IFERROR(VLOOKUP(A91,客户下单明细表!C:O,6,FALSE),"")</f>
        <v/>
      </c>
      <c r="I91" s="63" t="str">
        <f>IFERROR(VLOOKUP(A91,客户下单明细表!C:O,12,FALSE),"")</f>
        <v/>
      </c>
      <c r="J91" s="60" t="str">
        <f>IFERROR(VLOOKUP(A91,客户下单明细表!C:Q,13,FALSE),"")</f>
        <v/>
      </c>
      <c r="K91" s="64" t="str">
        <f>IFERROR(VLOOKUP(A91,客户下单明细表!C:Q,14,FALSE),"")</f>
        <v/>
      </c>
    </row>
    <row r="92" spans="1:11" ht="18" customHeight="1">
      <c r="A92" s="56">
        <f>客户下单明细表!C93</f>
        <v>0</v>
      </c>
      <c r="B92" s="57"/>
      <c r="C92" s="57"/>
      <c r="D92" s="59" t="str">
        <f>IFERROR(VLOOKUP(A92,客户下单明细表!C:O,2,FALSE),"")</f>
        <v/>
      </c>
      <c r="E92" s="60" t="str">
        <f>IFERROR(VLOOKUP(A92,客户下单明细表!C:O,3,FALSE),"")</f>
        <v/>
      </c>
      <c r="F92" s="60" t="str">
        <f>IFERROR(VLOOKUP(A92,客户下单明细表!C:O,4,FALSE),"")</f>
        <v/>
      </c>
      <c r="G92" s="60" t="str">
        <f>IFERROR(VLOOKUP(A92,客户下单明细表!C:O,5,FALSE),"")</f>
        <v/>
      </c>
      <c r="H92" s="60" t="str">
        <f>IFERROR(VLOOKUP(A92,客户下单明细表!C:O,6,FALSE),"")</f>
        <v/>
      </c>
      <c r="I92" s="63" t="str">
        <f>IFERROR(VLOOKUP(A92,客户下单明细表!C:O,12,FALSE),"")</f>
        <v/>
      </c>
      <c r="J92" s="60" t="str">
        <f>IFERROR(VLOOKUP(A92,客户下单明细表!C:Q,13,FALSE),"")</f>
        <v/>
      </c>
      <c r="K92" s="64" t="str">
        <f>IFERROR(VLOOKUP(A92,客户下单明细表!C:Q,14,FALSE),"")</f>
        <v/>
      </c>
    </row>
    <row r="93" spans="1:11" ht="18" customHeight="1">
      <c r="A93" s="56">
        <f>客户下单明细表!C94</f>
        <v>0</v>
      </c>
      <c r="B93" s="57"/>
      <c r="C93" s="57"/>
      <c r="D93" s="59" t="str">
        <f>IFERROR(VLOOKUP(A93,客户下单明细表!C:O,2,FALSE),"")</f>
        <v/>
      </c>
      <c r="E93" s="60" t="str">
        <f>IFERROR(VLOOKUP(A93,客户下单明细表!C:O,3,FALSE),"")</f>
        <v/>
      </c>
      <c r="F93" s="60" t="str">
        <f>IFERROR(VLOOKUP(A93,客户下单明细表!C:O,4,FALSE),"")</f>
        <v/>
      </c>
      <c r="G93" s="60" t="str">
        <f>IFERROR(VLOOKUP(A93,客户下单明细表!C:O,5,FALSE),"")</f>
        <v/>
      </c>
      <c r="H93" s="60" t="str">
        <f>IFERROR(VLOOKUP(A93,客户下单明细表!C:O,6,FALSE),"")</f>
        <v/>
      </c>
      <c r="I93" s="63" t="str">
        <f>IFERROR(VLOOKUP(A93,客户下单明细表!C:O,12,FALSE),"")</f>
        <v/>
      </c>
      <c r="J93" s="60" t="str">
        <f>IFERROR(VLOOKUP(A93,客户下单明细表!C:Q,13,FALSE),"")</f>
        <v/>
      </c>
      <c r="K93" s="64" t="str">
        <f>IFERROR(VLOOKUP(A93,客户下单明细表!C:Q,14,FALSE),"")</f>
        <v/>
      </c>
    </row>
    <row r="94" spans="1:11" ht="18" customHeight="1">
      <c r="A94" s="56">
        <f>客户下单明细表!C95</f>
        <v>0</v>
      </c>
      <c r="B94" s="57"/>
      <c r="C94" s="57"/>
      <c r="D94" s="59" t="str">
        <f>IFERROR(VLOOKUP(A94,客户下单明细表!C:O,2,FALSE),"")</f>
        <v/>
      </c>
      <c r="E94" s="60" t="str">
        <f>IFERROR(VLOOKUP(A94,客户下单明细表!C:O,3,FALSE),"")</f>
        <v/>
      </c>
      <c r="F94" s="60" t="str">
        <f>IFERROR(VLOOKUP(A94,客户下单明细表!C:O,4,FALSE),"")</f>
        <v/>
      </c>
      <c r="G94" s="60" t="str">
        <f>IFERROR(VLOOKUP(A94,客户下单明细表!C:O,5,FALSE),"")</f>
        <v/>
      </c>
      <c r="H94" s="60" t="str">
        <f>IFERROR(VLOOKUP(A94,客户下单明细表!C:O,6,FALSE),"")</f>
        <v/>
      </c>
      <c r="I94" s="63" t="str">
        <f>IFERROR(VLOOKUP(A94,客户下单明细表!C:O,12,FALSE),"")</f>
        <v/>
      </c>
      <c r="J94" s="60" t="str">
        <f>IFERROR(VLOOKUP(A94,客户下单明细表!C:Q,13,FALSE),"")</f>
        <v/>
      </c>
      <c r="K94" s="64" t="str">
        <f>IFERROR(VLOOKUP(A94,客户下单明细表!C:Q,14,FALSE),"")</f>
        <v/>
      </c>
    </row>
    <row r="95" spans="1:11" ht="18" customHeight="1">
      <c r="A95" s="56">
        <f>客户下单明细表!C96</f>
        <v>0</v>
      </c>
      <c r="B95" s="57"/>
      <c r="C95" s="57"/>
      <c r="D95" s="59" t="str">
        <f>IFERROR(VLOOKUP(A95,客户下单明细表!C:O,2,FALSE),"")</f>
        <v/>
      </c>
      <c r="E95" s="60" t="str">
        <f>IFERROR(VLOOKUP(A95,客户下单明细表!C:O,3,FALSE),"")</f>
        <v/>
      </c>
      <c r="F95" s="60" t="str">
        <f>IFERROR(VLOOKUP(A95,客户下单明细表!C:O,4,FALSE),"")</f>
        <v/>
      </c>
      <c r="G95" s="60" t="str">
        <f>IFERROR(VLOOKUP(A95,客户下单明细表!C:O,5,FALSE),"")</f>
        <v/>
      </c>
      <c r="H95" s="60" t="str">
        <f>IFERROR(VLOOKUP(A95,客户下单明细表!C:O,6,FALSE),"")</f>
        <v/>
      </c>
      <c r="I95" s="63" t="str">
        <f>IFERROR(VLOOKUP(A95,客户下单明细表!C:O,12,FALSE),"")</f>
        <v/>
      </c>
      <c r="J95" s="60" t="str">
        <f>IFERROR(VLOOKUP(A95,客户下单明细表!C:Q,13,FALSE),"")</f>
        <v/>
      </c>
      <c r="K95" s="64" t="str">
        <f>IFERROR(VLOOKUP(A95,客户下单明细表!C:Q,14,FALSE),"")</f>
        <v/>
      </c>
    </row>
    <row r="96" spans="1:11" ht="18" customHeight="1">
      <c r="A96" s="56">
        <f>客户下单明细表!C97</f>
        <v>0</v>
      </c>
      <c r="B96" s="57"/>
      <c r="C96" s="57"/>
      <c r="D96" s="59" t="str">
        <f>IFERROR(VLOOKUP(A96,客户下单明细表!C:O,2,FALSE),"")</f>
        <v/>
      </c>
      <c r="E96" s="60" t="str">
        <f>IFERROR(VLOOKUP(A96,客户下单明细表!C:O,3,FALSE),"")</f>
        <v/>
      </c>
      <c r="F96" s="60" t="str">
        <f>IFERROR(VLOOKUP(A96,客户下单明细表!C:O,4,FALSE),"")</f>
        <v/>
      </c>
      <c r="G96" s="60" t="str">
        <f>IFERROR(VLOOKUP(A96,客户下单明细表!C:O,5,FALSE),"")</f>
        <v/>
      </c>
      <c r="H96" s="60" t="str">
        <f>IFERROR(VLOOKUP(A96,客户下单明细表!C:O,6,FALSE),"")</f>
        <v/>
      </c>
      <c r="I96" s="63" t="str">
        <f>IFERROR(VLOOKUP(A96,客户下单明细表!C:O,12,FALSE),"")</f>
        <v/>
      </c>
      <c r="J96" s="60" t="str">
        <f>IFERROR(VLOOKUP(A96,客户下单明细表!C:Q,13,FALSE),"")</f>
        <v/>
      </c>
      <c r="K96" s="64" t="str">
        <f>IFERROR(VLOOKUP(A96,客户下单明细表!C:Q,14,FALSE),"")</f>
        <v/>
      </c>
    </row>
    <row r="97" spans="1:11" ht="18" customHeight="1">
      <c r="A97" s="56">
        <f>客户下单明细表!C98</f>
        <v>0</v>
      </c>
      <c r="B97" s="57"/>
      <c r="C97" s="57"/>
      <c r="D97" s="59" t="str">
        <f>IFERROR(VLOOKUP(A97,客户下单明细表!C:O,2,FALSE),"")</f>
        <v/>
      </c>
      <c r="E97" s="60" t="str">
        <f>IFERROR(VLOOKUP(A97,客户下单明细表!C:O,3,FALSE),"")</f>
        <v/>
      </c>
      <c r="F97" s="60" t="str">
        <f>IFERROR(VLOOKUP(A97,客户下单明细表!C:O,4,FALSE),"")</f>
        <v/>
      </c>
      <c r="G97" s="60" t="str">
        <f>IFERROR(VLOOKUP(A97,客户下单明细表!C:O,5,FALSE),"")</f>
        <v/>
      </c>
      <c r="H97" s="60" t="str">
        <f>IFERROR(VLOOKUP(A97,客户下单明细表!C:O,6,FALSE),"")</f>
        <v/>
      </c>
      <c r="I97" s="63" t="str">
        <f>IFERROR(VLOOKUP(A97,客户下单明细表!C:O,12,FALSE),"")</f>
        <v/>
      </c>
      <c r="J97" s="60" t="str">
        <f>IFERROR(VLOOKUP(A97,客户下单明细表!C:Q,13,FALSE),"")</f>
        <v/>
      </c>
      <c r="K97" s="64" t="str">
        <f>IFERROR(VLOOKUP(A97,客户下单明细表!C:Q,14,FALSE),"")</f>
        <v/>
      </c>
    </row>
    <row r="98" spans="1:11" ht="18" customHeight="1">
      <c r="A98" s="56">
        <f>客户下单明细表!C99</f>
        <v>0</v>
      </c>
      <c r="B98" s="57"/>
      <c r="C98" s="57"/>
      <c r="D98" s="59" t="str">
        <f>IFERROR(VLOOKUP(A98,客户下单明细表!C:O,2,FALSE),"")</f>
        <v/>
      </c>
      <c r="E98" s="60" t="str">
        <f>IFERROR(VLOOKUP(A98,客户下单明细表!C:O,3,FALSE),"")</f>
        <v/>
      </c>
      <c r="F98" s="60" t="str">
        <f>IFERROR(VLOOKUP(A98,客户下单明细表!C:O,4,FALSE),"")</f>
        <v/>
      </c>
      <c r="G98" s="60" t="str">
        <f>IFERROR(VLOOKUP(A98,客户下单明细表!C:O,5,FALSE),"")</f>
        <v/>
      </c>
      <c r="H98" s="60" t="str">
        <f>IFERROR(VLOOKUP(A98,客户下单明细表!C:O,6,FALSE),"")</f>
        <v/>
      </c>
      <c r="I98" s="63" t="str">
        <f>IFERROR(VLOOKUP(A98,客户下单明细表!C:O,12,FALSE),"")</f>
        <v/>
      </c>
      <c r="J98" s="60" t="str">
        <f>IFERROR(VLOOKUP(A98,客户下单明细表!C:Q,13,FALSE),"")</f>
        <v/>
      </c>
      <c r="K98" s="64" t="str">
        <f>IFERROR(VLOOKUP(A98,客户下单明细表!C:Q,14,FALSE),"")</f>
        <v/>
      </c>
    </row>
    <row r="99" spans="1:11" ht="18" customHeight="1">
      <c r="A99" s="56">
        <f>客户下单明细表!C100</f>
        <v>0</v>
      </c>
      <c r="B99" s="57"/>
      <c r="C99" s="57"/>
      <c r="D99" s="59" t="str">
        <f>IFERROR(VLOOKUP(A99,客户下单明细表!C:O,2,FALSE),"")</f>
        <v/>
      </c>
      <c r="E99" s="60" t="str">
        <f>IFERROR(VLOOKUP(A99,客户下单明细表!C:O,3,FALSE),"")</f>
        <v/>
      </c>
      <c r="F99" s="60" t="str">
        <f>IFERROR(VLOOKUP(A99,客户下单明细表!C:O,4,FALSE),"")</f>
        <v/>
      </c>
      <c r="G99" s="60" t="str">
        <f>IFERROR(VLOOKUP(A99,客户下单明细表!C:O,5,FALSE),"")</f>
        <v/>
      </c>
      <c r="H99" s="60" t="str">
        <f>IFERROR(VLOOKUP(A99,客户下单明细表!C:O,6,FALSE),"")</f>
        <v/>
      </c>
      <c r="I99" s="63" t="str">
        <f>IFERROR(VLOOKUP(A99,客户下单明细表!C:O,12,FALSE),"")</f>
        <v/>
      </c>
      <c r="J99" s="60" t="str">
        <f>IFERROR(VLOOKUP(A99,客户下单明细表!C:Q,13,FALSE),"")</f>
        <v/>
      </c>
      <c r="K99" s="64" t="str">
        <f>IFERROR(VLOOKUP(A99,客户下单明细表!C:Q,14,FALSE),"")</f>
        <v/>
      </c>
    </row>
    <row r="100" spans="1:11" ht="18" customHeight="1">
      <c r="A100" s="56">
        <f>客户下单明细表!C101</f>
        <v>0</v>
      </c>
      <c r="B100" s="57"/>
      <c r="C100" s="57"/>
      <c r="D100" s="59" t="str">
        <f>IFERROR(VLOOKUP(A100,客户下单明细表!C:O,2,FALSE),"")</f>
        <v/>
      </c>
      <c r="E100" s="60" t="str">
        <f>IFERROR(VLOOKUP(A100,客户下单明细表!C:O,3,FALSE),"")</f>
        <v/>
      </c>
      <c r="F100" s="60" t="str">
        <f>IFERROR(VLOOKUP(A100,客户下单明细表!C:O,4,FALSE),"")</f>
        <v/>
      </c>
      <c r="G100" s="60" t="str">
        <f>IFERROR(VLOOKUP(A100,客户下单明细表!C:O,5,FALSE),"")</f>
        <v/>
      </c>
      <c r="H100" s="60" t="str">
        <f>IFERROR(VLOOKUP(A100,客户下单明细表!C:O,6,FALSE),"")</f>
        <v/>
      </c>
      <c r="I100" s="63" t="str">
        <f>IFERROR(VLOOKUP(A100,客户下单明细表!C:O,12,FALSE),"")</f>
        <v/>
      </c>
      <c r="J100" s="60" t="str">
        <f>IFERROR(VLOOKUP(A100,客户下单明细表!C:Q,13,FALSE),"")</f>
        <v/>
      </c>
      <c r="K100" s="64" t="str">
        <f>IFERROR(VLOOKUP(A100,客户下单明细表!C:Q,14,FALSE),"")</f>
        <v/>
      </c>
    </row>
    <row r="101" spans="1:11" ht="18" customHeight="1">
      <c r="A101" s="56">
        <f>客户下单明细表!C102</f>
        <v>0</v>
      </c>
      <c r="B101" s="57"/>
      <c r="C101" s="57"/>
      <c r="D101" s="59" t="str">
        <f>IFERROR(VLOOKUP(A101,客户下单明细表!C:O,2,FALSE),"")</f>
        <v/>
      </c>
      <c r="E101" s="60" t="str">
        <f>IFERROR(VLOOKUP(A101,客户下单明细表!C:O,3,FALSE),"")</f>
        <v/>
      </c>
      <c r="F101" s="60" t="str">
        <f>IFERROR(VLOOKUP(A101,客户下单明细表!C:O,4,FALSE),"")</f>
        <v/>
      </c>
      <c r="G101" s="60" t="str">
        <f>IFERROR(VLOOKUP(A101,客户下单明细表!C:O,5,FALSE),"")</f>
        <v/>
      </c>
      <c r="H101" s="60" t="str">
        <f>IFERROR(VLOOKUP(A101,客户下单明细表!C:O,6,FALSE),"")</f>
        <v/>
      </c>
      <c r="I101" s="63" t="str">
        <f>IFERROR(VLOOKUP(A101,客户下单明细表!C:O,12,FALSE),"")</f>
        <v/>
      </c>
      <c r="J101" s="60" t="str">
        <f>IFERROR(VLOOKUP(A101,客户下单明细表!C:Q,13,FALSE),"")</f>
        <v/>
      </c>
      <c r="K101" s="64" t="str">
        <f>IFERROR(VLOOKUP(A101,客户下单明细表!C:Q,14,FALSE),"")</f>
        <v/>
      </c>
    </row>
    <row r="102" spans="1:11" ht="18" customHeight="1">
      <c r="A102" s="56">
        <f>客户下单明细表!C103</f>
        <v>0</v>
      </c>
      <c r="B102" s="57"/>
      <c r="C102" s="57"/>
      <c r="D102" s="59" t="str">
        <f>IFERROR(VLOOKUP(A102,客户下单明细表!C:O,2,FALSE),"")</f>
        <v/>
      </c>
      <c r="E102" s="60" t="str">
        <f>IFERROR(VLOOKUP(A102,客户下单明细表!C:O,3,FALSE),"")</f>
        <v/>
      </c>
      <c r="F102" s="60" t="str">
        <f>IFERROR(VLOOKUP(A102,客户下单明细表!C:O,4,FALSE),"")</f>
        <v/>
      </c>
      <c r="G102" s="60" t="str">
        <f>IFERROR(VLOOKUP(A102,客户下单明细表!C:O,5,FALSE),"")</f>
        <v/>
      </c>
      <c r="H102" s="60" t="str">
        <f>IFERROR(VLOOKUP(A102,客户下单明细表!C:O,6,FALSE),"")</f>
        <v/>
      </c>
      <c r="I102" s="63" t="str">
        <f>IFERROR(VLOOKUP(A102,客户下单明细表!C:O,12,FALSE),"")</f>
        <v/>
      </c>
      <c r="J102" s="60" t="str">
        <f>IFERROR(VLOOKUP(A102,客户下单明细表!C:Q,13,FALSE),"")</f>
        <v/>
      </c>
      <c r="K102" s="64" t="str">
        <f>IFERROR(VLOOKUP(A102,客户下单明细表!C:Q,14,FALSE),"")</f>
        <v/>
      </c>
    </row>
    <row r="103" spans="1:11" ht="18" customHeight="1">
      <c r="A103" s="56">
        <f>客户下单明细表!C104</f>
        <v>0</v>
      </c>
      <c r="B103" s="57"/>
      <c r="C103" s="57"/>
      <c r="D103" s="59" t="str">
        <f>IFERROR(VLOOKUP(A103,客户下单明细表!C:O,2,FALSE),"")</f>
        <v/>
      </c>
      <c r="E103" s="60" t="str">
        <f>IFERROR(VLOOKUP(A103,客户下单明细表!C:O,3,FALSE),"")</f>
        <v/>
      </c>
      <c r="F103" s="60" t="str">
        <f>IFERROR(VLOOKUP(A103,客户下单明细表!C:O,4,FALSE),"")</f>
        <v/>
      </c>
      <c r="G103" s="60" t="str">
        <f>IFERROR(VLOOKUP(A103,客户下单明细表!C:O,5,FALSE),"")</f>
        <v/>
      </c>
      <c r="H103" s="60" t="str">
        <f>IFERROR(VLOOKUP(A103,客户下单明细表!C:O,6,FALSE),"")</f>
        <v/>
      </c>
      <c r="I103" s="63" t="str">
        <f>IFERROR(VLOOKUP(A103,客户下单明细表!C:O,12,FALSE),"")</f>
        <v/>
      </c>
      <c r="J103" s="60" t="str">
        <f>IFERROR(VLOOKUP(A103,客户下单明细表!C:Q,13,FALSE),"")</f>
        <v/>
      </c>
      <c r="K103" s="64" t="str">
        <f>IFERROR(VLOOKUP(A103,客户下单明细表!C:Q,14,FALSE),"")</f>
        <v/>
      </c>
    </row>
    <row r="104" spans="1:11" ht="18" customHeight="1">
      <c r="A104" s="56">
        <f>客户下单明细表!C105</f>
        <v>0</v>
      </c>
      <c r="B104" s="57"/>
      <c r="C104" s="57"/>
      <c r="D104" s="59" t="str">
        <f>IFERROR(VLOOKUP(A104,客户下单明细表!C:O,2,FALSE),"")</f>
        <v/>
      </c>
      <c r="E104" s="60" t="str">
        <f>IFERROR(VLOOKUP(A104,客户下单明细表!C:O,3,FALSE),"")</f>
        <v/>
      </c>
      <c r="F104" s="60" t="str">
        <f>IFERROR(VLOOKUP(A104,客户下单明细表!C:O,4,FALSE),"")</f>
        <v/>
      </c>
      <c r="G104" s="60" t="str">
        <f>IFERROR(VLOOKUP(A104,客户下单明细表!C:O,5,FALSE),"")</f>
        <v/>
      </c>
      <c r="H104" s="60" t="str">
        <f>IFERROR(VLOOKUP(A104,客户下单明细表!C:O,6,FALSE),"")</f>
        <v/>
      </c>
      <c r="I104" s="63" t="str">
        <f>IFERROR(VLOOKUP(A104,客户下单明细表!C:O,12,FALSE),"")</f>
        <v/>
      </c>
      <c r="J104" s="60" t="str">
        <f>IFERROR(VLOOKUP(A104,客户下单明细表!C:Q,13,FALSE),"")</f>
        <v/>
      </c>
      <c r="K104" s="64" t="str">
        <f>IFERROR(VLOOKUP(A104,客户下单明细表!C:Q,14,FALSE),"")</f>
        <v/>
      </c>
    </row>
    <row r="105" spans="1:11" ht="18" customHeight="1">
      <c r="A105" s="56">
        <f>客户下单明细表!C106</f>
        <v>0</v>
      </c>
      <c r="B105" s="57"/>
      <c r="C105" s="57"/>
      <c r="D105" s="59" t="str">
        <f>IFERROR(VLOOKUP(A105,客户下单明细表!C:O,2,FALSE),"")</f>
        <v/>
      </c>
      <c r="E105" s="60" t="str">
        <f>IFERROR(VLOOKUP(A105,客户下单明细表!C:O,3,FALSE),"")</f>
        <v/>
      </c>
      <c r="F105" s="60" t="str">
        <f>IFERROR(VLOOKUP(A105,客户下单明细表!C:O,4,FALSE),"")</f>
        <v/>
      </c>
      <c r="G105" s="60" t="str">
        <f>IFERROR(VLOOKUP(A105,客户下单明细表!C:O,5,FALSE),"")</f>
        <v/>
      </c>
      <c r="H105" s="60" t="str">
        <f>IFERROR(VLOOKUP(A105,客户下单明细表!C:O,6,FALSE),"")</f>
        <v/>
      </c>
      <c r="I105" s="63" t="str">
        <f>IFERROR(VLOOKUP(A105,客户下单明细表!C:O,12,FALSE),"")</f>
        <v/>
      </c>
      <c r="J105" s="60" t="str">
        <f>IFERROR(VLOOKUP(A105,客户下单明细表!C:Q,13,FALSE),"")</f>
        <v/>
      </c>
      <c r="K105" s="64" t="str">
        <f>IFERROR(VLOOKUP(A105,客户下单明细表!C:Q,14,FALSE),"")</f>
        <v/>
      </c>
    </row>
    <row r="106" spans="1:11" ht="18" customHeight="1">
      <c r="A106" s="56">
        <f>客户下单明细表!C107</f>
        <v>0</v>
      </c>
      <c r="B106" s="57"/>
      <c r="C106" s="57"/>
      <c r="D106" s="59" t="str">
        <f>IFERROR(VLOOKUP(A106,客户下单明细表!C:O,2,FALSE),"")</f>
        <v/>
      </c>
      <c r="E106" s="60" t="str">
        <f>IFERROR(VLOOKUP(A106,客户下单明细表!C:O,3,FALSE),"")</f>
        <v/>
      </c>
      <c r="F106" s="60" t="str">
        <f>IFERROR(VLOOKUP(A106,客户下单明细表!C:O,4,FALSE),"")</f>
        <v/>
      </c>
      <c r="G106" s="60" t="str">
        <f>IFERROR(VLOOKUP(A106,客户下单明细表!C:O,5,FALSE),"")</f>
        <v/>
      </c>
      <c r="H106" s="60" t="str">
        <f>IFERROR(VLOOKUP(A106,客户下单明细表!C:O,6,FALSE),"")</f>
        <v/>
      </c>
      <c r="I106" s="63" t="str">
        <f>IFERROR(VLOOKUP(A106,客户下单明细表!C:O,12,FALSE),"")</f>
        <v/>
      </c>
      <c r="J106" s="60" t="str">
        <f>IFERROR(VLOOKUP(A106,客户下单明细表!C:Q,13,FALSE),"")</f>
        <v/>
      </c>
      <c r="K106" s="64" t="str">
        <f>IFERROR(VLOOKUP(A106,客户下单明细表!C:Q,14,FALSE),"")</f>
        <v/>
      </c>
    </row>
    <row r="107" spans="1:11" ht="18" customHeight="1">
      <c r="A107" s="56">
        <f>客户下单明细表!C108</f>
        <v>0</v>
      </c>
      <c r="B107" s="57"/>
      <c r="C107" s="57"/>
      <c r="D107" s="59" t="str">
        <f>IFERROR(VLOOKUP(A107,客户下单明细表!C:O,2,FALSE),"")</f>
        <v/>
      </c>
      <c r="E107" s="60" t="str">
        <f>IFERROR(VLOOKUP(A107,客户下单明细表!C:O,3,FALSE),"")</f>
        <v/>
      </c>
      <c r="F107" s="60" t="str">
        <f>IFERROR(VLOOKUP(A107,客户下单明细表!C:O,4,FALSE),"")</f>
        <v/>
      </c>
      <c r="G107" s="60" t="str">
        <f>IFERROR(VLOOKUP(A107,客户下单明细表!C:O,5,FALSE),"")</f>
        <v/>
      </c>
      <c r="H107" s="60" t="str">
        <f>IFERROR(VLOOKUP(A107,客户下单明细表!C:O,6,FALSE),"")</f>
        <v/>
      </c>
      <c r="I107" s="63" t="str">
        <f>IFERROR(VLOOKUP(A107,客户下单明细表!C:O,12,FALSE),"")</f>
        <v/>
      </c>
      <c r="J107" s="60" t="str">
        <f>IFERROR(VLOOKUP(A107,客户下单明细表!C:Q,13,FALSE),"")</f>
        <v/>
      </c>
      <c r="K107" s="64" t="str">
        <f>IFERROR(VLOOKUP(A107,客户下单明细表!C:Q,14,FALSE),"")</f>
        <v/>
      </c>
    </row>
    <row r="108" spans="1:11" ht="18" customHeight="1">
      <c r="A108" s="56">
        <f>客户下单明细表!C109</f>
        <v>0</v>
      </c>
      <c r="B108" s="57"/>
      <c r="C108" s="57"/>
      <c r="D108" s="59" t="str">
        <f>IFERROR(VLOOKUP(A108,客户下单明细表!C:O,2,FALSE),"")</f>
        <v/>
      </c>
      <c r="E108" s="60" t="str">
        <f>IFERROR(VLOOKUP(A108,客户下单明细表!C:O,3,FALSE),"")</f>
        <v/>
      </c>
      <c r="F108" s="60" t="str">
        <f>IFERROR(VLOOKUP(A108,客户下单明细表!C:O,4,FALSE),"")</f>
        <v/>
      </c>
      <c r="G108" s="60" t="str">
        <f>IFERROR(VLOOKUP(A108,客户下单明细表!C:O,5,FALSE),"")</f>
        <v/>
      </c>
      <c r="H108" s="60" t="str">
        <f>IFERROR(VLOOKUP(A108,客户下单明细表!C:O,6,FALSE),"")</f>
        <v/>
      </c>
      <c r="I108" s="63" t="str">
        <f>IFERROR(VLOOKUP(A108,客户下单明细表!C:O,12,FALSE),"")</f>
        <v/>
      </c>
      <c r="J108" s="60" t="str">
        <f>IFERROR(VLOOKUP(A108,客户下单明细表!C:Q,13,FALSE),"")</f>
        <v/>
      </c>
      <c r="K108" s="64" t="str">
        <f>IFERROR(VLOOKUP(A108,客户下单明细表!C:Q,14,FALSE),"")</f>
        <v/>
      </c>
    </row>
    <row r="109" spans="1:11" ht="18" customHeight="1">
      <c r="A109" s="56">
        <f>客户下单明细表!C110</f>
        <v>0</v>
      </c>
      <c r="B109" s="57"/>
      <c r="C109" s="57"/>
      <c r="D109" s="59" t="str">
        <f>IFERROR(VLOOKUP(A109,客户下单明细表!C:O,2,FALSE),"")</f>
        <v/>
      </c>
      <c r="E109" s="60" t="str">
        <f>IFERROR(VLOOKUP(A109,客户下单明细表!C:O,3,FALSE),"")</f>
        <v/>
      </c>
      <c r="F109" s="60" t="str">
        <f>IFERROR(VLOOKUP(A109,客户下单明细表!C:O,4,FALSE),"")</f>
        <v/>
      </c>
      <c r="G109" s="60" t="str">
        <f>IFERROR(VLOOKUP(A109,客户下单明细表!C:O,5,FALSE),"")</f>
        <v/>
      </c>
      <c r="H109" s="60" t="str">
        <f>IFERROR(VLOOKUP(A109,客户下单明细表!C:O,6,FALSE),"")</f>
        <v/>
      </c>
      <c r="I109" s="63" t="str">
        <f>IFERROR(VLOOKUP(A109,客户下单明细表!C:O,12,FALSE),"")</f>
        <v/>
      </c>
      <c r="J109" s="60" t="str">
        <f>IFERROR(VLOOKUP(A109,客户下单明细表!C:Q,13,FALSE),"")</f>
        <v/>
      </c>
      <c r="K109" s="64" t="str">
        <f>IFERROR(VLOOKUP(A109,客户下单明细表!C:Q,14,FALSE),"")</f>
        <v/>
      </c>
    </row>
    <row r="110" spans="1:11" ht="18" customHeight="1">
      <c r="A110" s="56">
        <f>客户下单明细表!C111</f>
        <v>0</v>
      </c>
      <c r="B110" s="57"/>
      <c r="C110" s="57"/>
      <c r="D110" s="59" t="str">
        <f>IFERROR(VLOOKUP(A110,客户下单明细表!C:O,2,FALSE),"")</f>
        <v/>
      </c>
      <c r="E110" s="60" t="str">
        <f>IFERROR(VLOOKUP(A110,客户下单明细表!C:O,3,FALSE),"")</f>
        <v/>
      </c>
      <c r="F110" s="60" t="str">
        <f>IFERROR(VLOOKUP(A110,客户下单明细表!C:O,4,FALSE),"")</f>
        <v/>
      </c>
      <c r="G110" s="60" t="str">
        <f>IFERROR(VLOOKUP(A110,客户下单明细表!C:O,5,FALSE),"")</f>
        <v/>
      </c>
      <c r="H110" s="60" t="str">
        <f>IFERROR(VLOOKUP(A110,客户下单明细表!C:O,6,FALSE),"")</f>
        <v/>
      </c>
      <c r="I110" s="63" t="str">
        <f>IFERROR(VLOOKUP(A110,客户下单明细表!C:O,12,FALSE),"")</f>
        <v/>
      </c>
      <c r="J110" s="60" t="str">
        <f>IFERROR(VLOOKUP(A110,客户下单明细表!C:Q,13,FALSE),"")</f>
        <v/>
      </c>
      <c r="K110" s="64" t="str">
        <f>IFERROR(VLOOKUP(A110,客户下单明细表!C:Q,14,FALSE),"")</f>
        <v/>
      </c>
    </row>
    <row r="111" spans="1:11" ht="18" customHeight="1">
      <c r="A111" s="56">
        <f>客户下单明细表!C112</f>
        <v>0</v>
      </c>
      <c r="B111" s="57"/>
      <c r="C111" s="57"/>
      <c r="D111" s="59" t="str">
        <f>IFERROR(VLOOKUP(A111,客户下单明细表!C:O,2,FALSE),"")</f>
        <v/>
      </c>
      <c r="E111" s="60" t="str">
        <f>IFERROR(VLOOKUP(A111,客户下单明细表!C:O,3,FALSE),"")</f>
        <v/>
      </c>
      <c r="F111" s="60" t="str">
        <f>IFERROR(VLOOKUP(A111,客户下单明细表!C:O,4,FALSE),"")</f>
        <v/>
      </c>
      <c r="G111" s="60" t="str">
        <f>IFERROR(VLOOKUP(A111,客户下单明细表!C:O,5,FALSE),"")</f>
        <v/>
      </c>
      <c r="H111" s="60" t="str">
        <f>IFERROR(VLOOKUP(A111,客户下单明细表!C:O,6,FALSE),"")</f>
        <v/>
      </c>
      <c r="I111" s="63" t="str">
        <f>IFERROR(VLOOKUP(A111,客户下单明细表!C:O,12,FALSE),"")</f>
        <v/>
      </c>
      <c r="J111" s="60" t="str">
        <f>IFERROR(VLOOKUP(A111,客户下单明细表!C:Q,13,FALSE),"")</f>
        <v/>
      </c>
      <c r="K111" s="64" t="str">
        <f>IFERROR(VLOOKUP(A111,客户下单明细表!C:Q,14,FALSE),"")</f>
        <v/>
      </c>
    </row>
    <row r="112" spans="1:11" ht="18" customHeight="1">
      <c r="A112" s="56">
        <f>客户下单明细表!C113</f>
        <v>0</v>
      </c>
      <c r="B112" s="57"/>
      <c r="C112" s="57"/>
      <c r="D112" s="59" t="str">
        <f>IFERROR(VLOOKUP(A112,客户下单明细表!C:O,2,FALSE),"")</f>
        <v/>
      </c>
      <c r="E112" s="60" t="str">
        <f>IFERROR(VLOOKUP(A112,客户下单明细表!C:O,3,FALSE),"")</f>
        <v/>
      </c>
      <c r="F112" s="60" t="str">
        <f>IFERROR(VLOOKUP(A112,客户下单明细表!C:O,4,FALSE),"")</f>
        <v/>
      </c>
      <c r="G112" s="60" t="str">
        <f>IFERROR(VLOOKUP(A112,客户下单明细表!C:O,5,FALSE),"")</f>
        <v/>
      </c>
      <c r="H112" s="60" t="str">
        <f>IFERROR(VLOOKUP(A112,客户下单明细表!C:O,6,FALSE),"")</f>
        <v/>
      </c>
      <c r="I112" s="63" t="str">
        <f>IFERROR(VLOOKUP(A112,客户下单明细表!C:O,12,FALSE),"")</f>
        <v/>
      </c>
      <c r="J112" s="60" t="str">
        <f>IFERROR(VLOOKUP(A112,客户下单明细表!C:Q,13,FALSE),"")</f>
        <v/>
      </c>
      <c r="K112" s="64" t="str">
        <f>IFERROR(VLOOKUP(A112,客户下单明细表!C:Q,14,FALSE),"")</f>
        <v/>
      </c>
    </row>
    <row r="113" spans="1:11" ht="18" customHeight="1">
      <c r="A113" s="56">
        <f>客户下单明细表!C114</f>
        <v>0</v>
      </c>
      <c r="B113" s="57"/>
      <c r="C113" s="57"/>
      <c r="D113" s="59" t="str">
        <f>IFERROR(VLOOKUP(A113,客户下单明细表!C:O,2,FALSE),"")</f>
        <v/>
      </c>
      <c r="E113" s="60" t="str">
        <f>IFERROR(VLOOKUP(A113,客户下单明细表!C:O,3,FALSE),"")</f>
        <v/>
      </c>
      <c r="F113" s="60" t="str">
        <f>IFERROR(VLOOKUP(A113,客户下单明细表!C:O,4,FALSE),"")</f>
        <v/>
      </c>
      <c r="G113" s="60" t="str">
        <f>IFERROR(VLOOKUP(A113,客户下单明细表!C:O,5,FALSE),"")</f>
        <v/>
      </c>
      <c r="H113" s="60" t="str">
        <f>IFERROR(VLOOKUP(A113,客户下单明细表!C:O,6,FALSE),"")</f>
        <v/>
      </c>
      <c r="I113" s="63" t="str">
        <f>IFERROR(VLOOKUP(A113,客户下单明细表!C:O,12,FALSE),"")</f>
        <v/>
      </c>
      <c r="J113" s="60" t="str">
        <f>IFERROR(VLOOKUP(A113,客户下单明细表!C:Q,13,FALSE),"")</f>
        <v/>
      </c>
      <c r="K113" s="64" t="str">
        <f>IFERROR(VLOOKUP(A113,客户下单明细表!C:Q,14,FALSE),"")</f>
        <v/>
      </c>
    </row>
    <row r="114" spans="1:11" ht="18" customHeight="1">
      <c r="A114" s="56">
        <f>客户下单明细表!C115</f>
        <v>0</v>
      </c>
      <c r="B114" s="57"/>
      <c r="C114" s="57"/>
      <c r="D114" s="59" t="str">
        <f>IFERROR(VLOOKUP(A114,客户下单明细表!C:O,2,FALSE),"")</f>
        <v/>
      </c>
      <c r="E114" s="60" t="str">
        <f>IFERROR(VLOOKUP(A114,客户下单明细表!C:O,3,FALSE),"")</f>
        <v/>
      </c>
      <c r="F114" s="60" t="str">
        <f>IFERROR(VLOOKUP(A114,客户下单明细表!C:O,4,FALSE),"")</f>
        <v/>
      </c>
      <c r="G114" s="60" t="str">
        <f>IFERROR(VLOOKUP(A114,客户下单明细表!C:O,5,FALSE),"")</f>
        <v/>
      </c>
      <c r="H114" s="60" t="str">
        <f>IFERROR(VLOOKUP(A114,客户下单明细表!C:O,6,FALSE),"")</f>
        <v/>
      </c>
      <c r="I114" s="63" t="str">
        <f>IFERROR(VLOOKUP(A114,客户下单明细表!C:O,12,FALSE),"")</f>
        <v/>
      </c>
      <c r="J114" s="60" t="str">
        <f>IFERROR(VLOOKUP(A114,客户下单明细表!C:Q,13,FALSE),"")</f>
        <v/>
      </c>
      <c r="K114" s="64" t="str">
        <f>IFERROR(VLOOKUP(A114,客户下单明细表!C:Q,14,FALSE),"")</f>
        <v/>
      </c>
    </row>
    <row r="115" spans="1:11" ht="18" customHeight="1">
      <c r="A115" s="56">
        <f>客户下单明细表!C116</f>
        <v>0</v>
      </c>
      <c r="B115" s="57"/>
      <c r="C115" s="57"/>
      <c r="D115" s="59" t="str">
        <f>IFERROR(VLOOKUP(A115,客户下单明细表!C:O,2,FALSE),"")</f>
        <v/>
      </c>
      <c r="E115" s="60" t="str">
        <f>IFERROR(VLOOKUP(A115,客户下单明细表!C:O,3,FALSE),"")</f>
        <v/>
      </c>
      <c r="F115" s="60" t="str">
        <f>IFERROR(VLOOKUP(A115,客户下单明细表!C:O,4,FALSE),"")</f>
        <v/>
      </c>
      <c r="G115" s="60" t="str">
        <f>IFERROR(VLOOKUP(A115,客户下单明细表!C:O,5,FALSE),"")</f>
        <v/>
      </c>
      <c r="H115" s="60" t="str">
        <f>IFERROR(VLOOKUP(A115,客户下单明细表!C:O,6,FALSE),"")</f>
        <v/>
      </c>
      <c r="I115" s="63" t="str">
        <f>IFERROR(VLOOKUP(A115,客户下单明细表!C:O,12,FALSE),"")</f>
        <v/>
      </c>
      <c r="J115" s="60" t="str">
        <f>IFERROR(VLOOKUP(A115,客户下单明细表!C:Q,13,FALSE),"")</f>
        <v/>
      </c>
      <c r="K115" s="64" t="str">
        <f>IFERROR(VLOOKUP(A115,客户下单明细表!C:Q,14,FALSE),"")</f>
        <v/>
      </c>
    </row>
    <row r="116" spans="1:11" ht="18" customHeight="1">
      <c r="A116" s="56">
        <f>客户下单明细表!C117</f>
        <v>0</v>
      </c>
      <c r="B116" s="57"/>
      <c r="C116" s="57"/>
      <c r="D116" s="59" t="str">
        <f>IFERROR(VLOOKUP(A116,客户下单明细表!C:O,2,FALSE),"")</f>
        <v/>
      </c>
      <c r="E116" s="60" t="str">
        <f>IFERROR(VLOOKUP(A116,客户下单明细表!C:O,3,FALSE),"")</f>
        <v/>
      </c>
      <c r="F116" s="60" t="str">
        <f>IFERROR(VLOOKUP(A116,客户下单明细表!C:O,4,FALSE),"")</f>
        <v/>
      </c>
      <c r="G116" s="60" t="str">
        <f>IFERROR(VLOOKUP(A116,客户下单明细表!C:O,5,FALSE),"")</f>
        <v/>
      </c>
      <c r="H116" s="60" t="str">
        <f>IFERROR(VLOOKUP(A116,客户下单明细表!C:O,6,FALSE),"")</f>
        <v/>
      </c>
      <c r="I116" s="63" t="str">
        <f>IFERROR(VLOOKUP(A116,客户下单明细表!C:O,12,FALSE),"")</f>
        <v/>
      </c>
      <c r="J116" s="60" t="str">
        <f>IFERROR(VLOOKUP(A116,客户下单明细表!C:Q,13,FALSE),"")</f>
        <v/>
      </c>
      <c r="K116" s="64" t="str">
        <f>IFERROR(VLOOKUP(A116,客户下单明细表!C:Q,14,FALSE),"")</f>
        <v/>
      </c>
    </row>
    <row r="117" spans="1:11" ht="18" customHeight="1">
      <c r="A117" s="56">
        <f>客户下单明细表!C118</f>
        <v>0</v>
      </c>
      <c r="B117" s="57"/>
      <c r="C117" s="57"/>
      <c r="D117" s="59" t="str">
        <f>IFERROR(VLOOKUP(A117,客户下单明细表!C:O,2,FALSE),"")</f>
        <v/>
      </c>
      <c r="E117" s="60" t="str">
        <f>IFERROR(VLOOKUP(A117,客户下单明细表!C:O,3,FALSE),"")</f>
        <v/>
      </c>
      <c r="F117" s="60" t="str">
        <f>IFERROR(VLOOKUP(A117,客户下单明细表!C:O,4,FALSE),"")</f>
        <v/>
      </c>
      <c r="G117" s="60" t="str">
        <f>IFERROR(VLOOKUP(A117,客户下单明细表!C:O,5,FALSE),"")</f>
        <v/>
      </c>
      <c r="H117" s="60" t="str">
        <f>IFERROR(VLOOKUP(A117,客户下单明细表!C:O,6,FALSE),"")</f>
        <v/>
      </c>
      <c r="I117" s="63" t="str">
        <f>IFERROR(VLOOKUP(A117,客户下单明细表!C:O,12,FALSE),"")</f>
        <v/>
      </c>
      <c r="J117" s="60" t="str">
        <f>IFERROR(VLOOKUP(A117,客户下单明细表!C:Q,13,FALSE),"")</f>
        <v/>
      </c>
      <c r="K117" s="64" t="str">
        <f>IFERROR(VLOOKUP(A117,客户下单明细表!C:Q,14,FALSE),"")</f>
        <v/>
      </c>
    </row>
    <row r="118" spans="1:11" ht="18" customHeight="1">
      <c r="A118" s="56">
        <f>客户下单明细表!C119</f>
        <v>0</v>
      </c>
      <c r="B118" s="57"/>
      <c r="C118" s="57"/>
      <c r="D118" s="59" t="str">
        <f>IFERROR(VLOOKUP(A118,客户下单明细表!C:O,2,FALSE),"")</f>
        <v/>
      </c>
      <c r="E118" s="60" t="str">
        <f>IFERROR(VLOOKUP(A118,客户下单明细表!C:O,3,FALSE),"")</f>
        <v/>
      </c>
      <c r="F118" s="60" t="str">
        <f>IFERROR(VLOOKUP(A118,客户下单明细表!C:O,4,FALSE),"")</f>
        <v/>
      </c>
      <c r="G118" s="60" t="str">
        <f>IFERROR(VLOOKUP(A118,客户下单明细表!C:O,5,FALSE),"")</f>
        <v/>
      </c>
      <c r="H118" s="60" t="str">
        <f>IFERROR(VLOOKUP(A118,客户下单明细表!C:O,6,FALSE),"")</f>
        <v/>
      </c>
      <c r="I118" s="63" t="str">
        <f>IFERROR(VLOOKUP(A118,客户下单明细表!C:O,12,FALSE),"")</f>
        <v/>
      </c>
      <c r="J118" s="60" t="str">
        <f>IFERROR(VLOOKUP(A118,客户下单明细表!C:Q,13,FALSE),"")</f>
        <v/>
      </c>
      <c r="K118" s="64" t="str">
        <f>IFERROR(VLOOKUP(A118,客户下单明细表!C:Q,14,FALSE),"")</f>
        <v/>
      </c>
    </row>
    <row r="119" spans="1:11" ht="18" customHeight="1">
      <c r="A119" s="56">
        <f>客户下单明细表!C120</f>
        <v>0</v>
      </c>
      <c r="B119" s="57"/>
      <c r="C119" s="57"/>
      <c r="D119" s="59" t="str">
        <f>IFERROR(VLOOKUP(A119,客户下单明细表!C:O,2,FALSE),"")</f>
        <v/>
      </c>
      <c r="E119" s="60" t="str">
        <f>IFERROR(VLOOKUP(A119,客户下单明细表!C:O,3,FALSE),"")</f>
        <v/>
      </c>
      <c r="F119" s="60" t="str">
        <f>IFERROR(VLOOKUP(A119,客户下单明细表!C:O,4,FALSE),"")</f>
        <v/>
      </c>
      <c r="G119" s="60" t="str">
        <f>IFERROR(VLOOKUP(A119,客户下单明细表!C:O,5,FALSE),"")</f>
        <v/>
      </c>
      <c r="H119" s="60" t="str">
        <f>IFERROR(VLOOKUP(A119,客户下单明细表!C:O,6,FALSE),"")</f>
        <v/>
      </c>
      <c r="I119" s="63" t="str">
        <f>IFERROR(VLOOKUP(A119,客户下单明细表!C:O,12,FALSE),"")</f>
        <v/>
      </c>
      <c r="J119" s="60" t="str">
        <f>IFERROR(VLOOKUP(A119,客户下单明细表!C:Q,13,FALSE),"")</f>
        <v/>
      </c>
      <c r="K119" s="64" t="str">
        <f>IFERROR(VLOOKUP(A119,客户下单明细表!C:Q,14,FALSE),"")</f>
        <v/>
      </c>
    </row>
    <row r="120" spans="1:11" ht="18" customHeight="1">
      <c r="A120" s="56">
        <f>客户下单明细表!C121</f>
        <v>0</v>
      </c>
      <c r="B120" s="57"/>
      <c r="C120" s="57"/>
      <c r="D120" s="59" t="str">
        <f>IFERROR(VLOOKUP(A120,客户下单明细表!C:O,2,FALSE),"")</f>
        <v/>
      </c>
      <c r="E120" s="60" t="str">
        <f>IFERROR(VLOOKUP(A120,客户下单明细表!C:O,3,FALSE),"")</f>
        <v/>
      </c>
      <c r="F120" s="60" t="str">
        <f>IFERROR(VLOOKUP(A120,客户下单明细表!C:O,4,FALSE),"")</f>
        <v/>
      </c>
      <c r="G120" s="60" t="str">
        <f>IFERROR(VLOOKUP(A120,客户下单明细表!C:O,5,FALSE),"")</f>
        <v/>
      </c>
      <c r="H120" s="60" t="str">
        <f>IFERROR(VLOOKUP(A120,客户下单明细表!C:O,6,FALSE),"")</f>
        <v/>
      </c>
      <c r="I120" s="63" t="str">
        <f>IFERROR(VLOOKUP(A120,客户下单明细表!C:O,12,FALSE),"")</f>
        <v/>
      </c>
      <c r="J120" s="60" t="str">
        <f>IFERROR(VLOOKUP(A120,客户下单明细表!C:Q,13,FALSE),"")</f>
        <v/>
      </c>
      <c r="K120" s="64" t="str">
        <f>IFERROR(VLOOKUP(A120,客户下单明细表!C:Q,14,FALSE),"")</f>
        <v/>
      </c>
    </row>
    <row r="121" spans="1:11" ht="18" customHeight="1">
      <c r="A121" s="56">
        <f>客户下单明细表!C122</f>
        <v>0</v>
      </c>
      <c r="B121" s="57"/>
      <c r="C121" s="57"/>
      <c r="D121" s="59" t="str">
        <f>IFERROR(VLOOKUP(A121,客户下单明细表!C:O,2,FALSE),"")</f>
        <v/>
      </c>
      <c r="E121" s="60" t="str">
        <f>IFERROR(VLOOKUP(A121,客户下单明细表!C:O,3,FALSE),"")</f>
        <v/>
      </c>
      <c r="F121" s="60" t="str">
        <f>IFERROR(VLOOKUP(A121,客户下单明细表!C:O,4,FALSE),"")</f>
        <v/>
      </c>
      <c r="G121" s="60" t="str">
        <f>IFERROR(VLOOKUP(A121,客户下单明细表!C:O,5,FALSE),"")</f>
        <v/>
      </c>
      <c r="H121" s="60" t="str">
        <f>IFERROR(VLOOKUP(A121,客户下单明细表!C:O,6,FALSE),"")</f>
        <v/>
      </c>
      <c r="I121" s="63" t="str">
        <f>IFERROR(VLOOKUP(A121,客户下单明细表!C:O,12,FALSE),"")</f>
        <v/>
      </c>
      <c r="J121" s="60" t="str">
        <f>IFERROR(VLOOKUP(A121,客户下单明细表!C:Q,13,FALSE),"")</f>
        <v/>
      </c>
      <c r="K121" s="64" t="str">
        <f>IFERROR(VLOOKUP(A121,客户下单明细表!C:Q,14,FALSE),"")</f>
        <v/>
      </c>
    </row>
    <row r="122" spans="1:11" ht="18" customHeight="1">
      <c r="A122" s="56">
        <f>客户下单明细表!C123</f>
        <v>0</v>
      </c>
      <c r="B122" s="57"/>
      <c r="C122" s="57"/>
      <c r="D122" s="59" t="str">
        <f>IFERROR(VLOOKUP(A122,客户下单明细表!C:O,2,FALSE),"")</f>
        <v/>
      </c>
      <c r="E122" s="60" t="str">
        <f>IFERROR(VLOOKUP(A122,客户下单明细表!C:O,3,FALSE),"")</f>
        <v/>
      </c>
      <c r="F122" s="60" t="str">
        <f>IFERROR(VLOOKUP(A122,客户下单明细表!C:O,4,FALSE),"")</f>
        <v/>
      </c>
      <c r="G122" s="60" t="str">
        <f>IFERROR(VLOOKUP(A122,客户下单明细表!C:O,5,FALSE),"")</f>
        <v/>
      </c>
      <c r="H122" s="60" t="str">
        <f>IFERROR(VLOOKUP(A122,客户下单明细表!C:O,6,FALSE),"")</f>
        <v/>
      </c>
      <c r="I122" s="63" t="str">
        <f>IFERROR(VLOOKUP(A122,客户下单明细表!C:O,12,FALSE),"")</f>
        <v/>
      </c>
      <c r="J122" s="60" t="str">
        <f>IFERROR(VLOOKUP(A122,客户下单明细表!C:Q,13,FALSE),"")</f>
        <v/>
      </c>
      <c r="K122" s="64" t="str">
        <f>IFERROR(VLOOKUP(A122,客户下单明细表!C:Q,14,FALSE),"")</f>
        <v/>
      </c>
    </row>
    <row r="123" spans="1:11" ht="18" customHeight="1">
      <c r="A123" s="56">
        <f>客户下单明细表!C124</f>
        <v>0</v>
      </c>
      <c r="B123" s="57"/>
      <c r="C123" s="57"/>
      <c r="D123" s="59" t="str">
        <f>IFERROR(VLOOKUP(A123,客户下单明细表!C:O,2,FALSE),"")</f>
        <v/>
      </c>
      <c r="E123" s="60" t="str">
        <f>IFERROR(VLOOKUP(A123,客户下单明细表!C:O,3,FALSE),"")</f>
        <v/>
      </c>
      <c r="F123" s="60" t="str">
        <f>IFERROR(VLOOKUP(A123,客户下单明细表!C:O,4,FALSE),"")</f>
        <v/>
      </c>
      <c r="G123" s="60" t="str">
        <f>IFERROR(VLOOKUP(A123,客户下单明细表!C:O,5,FALSE),"")</f>
        <v/>
      </c>
      <c r="H123" s="60" t="str">
        <f>IFERROR(VLOOKUP(A123,客户下单明细表!C:O,6,FALSE),"")</f>
        <v/>
      </c>
      <c r="I123" s="63" t="str">
        <f>IFERROR(VLOOKUP(A123,客户下单明细表!C:O,12,FALSE),"")</f>
        <v/>
      </c>
      <c r="J123" s="60" t="str">
        <f>IFERROR(VLOOKUP(A123,客户下单明细表!C:Q,13,FALSE),"")</f>
        <v/>
      </c>
      <c r="K123" s="64" t="str">
        <f>IFERROR(VLOOKUP(A123,客户下单明细表!C:Q,14,FALSE),"")</f>
        <v/>
      </c>
    </row>
    <row r="124" spans="1:11" ht="18" customHeight="1">
      <c r="A124" s="56">
        <f>客户下单明细表!C125</f>
        <v>0</v>
      </c>
      <c r="B124" s="57"/>
      <c r="C124" s="57"/>
      <c r="D124" s="59" t="str">
        <f>IFERROR(VLOOKUP(A124,客户下单明细表!C:O,2,FALSE),"")</f>
        <v/>
      </c>
      <c r="E124" s="60" t="str">
        <f>IFERROR(VLOOKUP(A124,客户下单明细表!C:O,3,FALSE),"")</f>
        <v/>
      </c>
      <c r="F124" s="60" t="str">
        <f>IFERROR(VLOOKUP(A124,客户下单明细表!C:O,4,FALSE),"")</f>
        <v/>
      </c>
      <c r="G124" s="60" t="str">
        <f>IFERROR(VLOOKUP(A124,客户下单明细表!C:O,5,FALSE),"")</f>
        <v/>
      </c>
      <c r="H124" s="60" t="str">
        <f>IFERROR(VLOOKUP(A124,客户下单明细表!C:O,6,FALSE),"")</f>
        <v/>
      </c>
      <c r="I124" s="63" t="str">
        <f>IFERROR(VLOOKUP(A124,客户下单明细表!C:O,12,FALSE),"")</f>
        <v/>
      </c>
      <c r="J124" s="60" t="str">
        <f>IFERROR(VLOOKUP(A124,客户下单明细表!C:Q,13,FALSE),"")</f>
        <v/>
      </c>
      <c r="K124" s="64" t="str">
        <f>IFERROR(VLOOKUP(A124,客户下单明细表!C:Q,14,FALSE),"")</f>
        <v/>
      </c>
    </row>
    <row r="125" spans="1:11" ht="18" customHeight="1">
      <c r="A125" s="56">
        <f>客户下单明细表!C126</f>
        <v>0</v>
      </c>
      <c r="B125" s="57"/>
      <c r="C125" s="57"/>
      <c r="D125" s="59" t="str">
        <f>IFERROR(VLOOKUP(A125,客户下单明细表!C:O,2,FALSE),"")</f>
        <v/>
      </c>
      <c r="E125" s="60" t="str">
        <f>IFERROR(VLOOKUP(A125,客户下单明细表!C:O,3,FALSE),"")</f>
        <v/>
      </c>
      <c r="F125" s="60" t="str">
        <f>IFERROR(VLOOKUP(A125,客户下单明细表!C:O,4,FALSE),"")</f>
        <v/>
      </c>
      <c r="G125" s="60" t="str">
        <f>IFERROR(VLOOKUP(A125,客户下单明细表!C:O,5,FALSE),"")</f>
        <v/>
      </c>
      <c r="H125" s="60" t="str">
        <f>IFERROR(VLOOKUP(A125,客户下单明细表!C:O,6,FALSE),"")</f>
        <v/>
      </c>
      <c r="I125" s="63" t="str">
        <f>IFERROR(VLOOKUP(A125,客户下单明细表!C:O,12,FALSE),"")</f>
        <v/>
      </c>
      <c r="J125" s="60" t="str">
        <f>IFERROR(VLOOKUP(A125,客户下单明细表!C:Q,13,FALSE),"")</f>
        <v/>
      </c>
      <c r="K125" s="64" t="str">
        <f>IFERROR(VLOOKUP(A125,客户下单明细表!C:Q,14,FALSE),"")</f>
        <v/>
      </c>
    </row>
    <row r="126" spans="1:11" ht="18" customHeight="1">
      <c r="A126" s="56">
        <f>客户下单明细表!C127</f>
        <v>0</v>
      </c>
      <c r="B126" s="57"/>
      <c r="C126" s="57"/>
      <c r="D126" s="59" t="str">
        <f>IFERROR(VLOOKUP(A126,客户下单明细表!C:O,2,FALSE),"")</f>
        <v/>
      </c>
      <c r="E126" s="60" t="str">
        <f>IFERROR(VLOOKUP(A126,客户下单明细表!C:O,3,FALSE),"")</f>
        <v/>
      </c>
      <c r="F126" s="60" t="str">
        <f>IFERROR(VLOOKUP(A126,客户下单明细表!C:O,4,FALSE),"")</f>
        <v/>
      </c>
      <c r="G126" s="60" t="str">
        <f>IFERROR(VLOOKUP(A126,客户下单明细表!C:O,5,FALSE),"")</f>
        <v/>
      </c>
      <c r="H126" s="60" t="str">
        <f>IFERROR(VLOOKUP(A126,客户下单明细表!C:O,6,FALSE),"")</f>
        <v/>
      </c>
      <c r="I126" s="63" t="str">
        <f>IFERROR(VLOOKUP(A126,客户下单明细表!C:O,12,FALSE),"")</f>
        <v/>
      </c>
      <c r="J126" s="60" t="str">
        <f>IFERROR(VLOOKUP(A126,客户下单明细表!C:Q,13,FALSE),"")</f>
        <v/>
      </c>
      <c r="K126" s="64" t="str">
        <f>IFERROR(VLOOKUP(A126,客户下单明细表!C:Q,14,FALSE),"")</f>
        <v/>
      </c>
    </row>
    <row r="127" spans="1:11" ht="18" customHeight="1">
      <c r="A127" s="56">
        <f>客户下单明细表!C128</f>
        <v>0</v>
      </c>
      <c r="B127" s="57"/>
      <c r="C127" s="57"/>
      <c r="D127" s="59" t="str">
        <f>IFERROR(VLOOKUP(A127,客户下单明细表!C:O,2,FALSE),"")</f>
        <v/>
      </c>
      <c r="E127" s="60" t="str">
        <f>IFERROR(VLOOKUP(A127,客户下单明细表!C:O,3,FALSE),"")</f>
        <v/>
      </c>
      <c r="F127" s="60" t="str">
        <f>IFERROR(VLOOKUP(A127,客户下单明细表!C:O,4,FALSE),"")</f>
        <v/>
      </c>
      <c r="G127" s="60" t="str">
        <f>IFERROR(VLOOKUP(A127,客户下单明细表!C:O,5,FALSE),"")</f>
        <v/>
      </c>
      <c r="H127" s="60" t="str">
        <f>IFERROR(VLOOKUP(A127,客户下单明细表!C:O,6,FALSE),"")</f>
        <v/>
      </c>
      <c r="I127" s="63" t="str">
        <f>IFERROR(VLOOKUP(A127,客户下单明细表!C:O,12,FALSE),"")</f>
        <v/>
      </c>
      <c r="J127" s="60" t="str">
        <f>IFERROR(VLOOKUP(A127,客户下单明细表!C:Q,13,FALSE),"")</f>
        <v/>
      </c>
      <c r="K127" s="64" t="str">
        <f>IFERROR(VLOOKUP(A127,客户下单明细表!C:Q,14,FALSE),"")</f>
        <v/>
      </c>
    </row>
    <row r="128" spans="1:11" ht="18" customHeight="1">
      <c r="A128" s="56">
        <f>客户下单明细表!C129</f>
        <v>0</v>
      </c>
      <c r="B128" s="57"/>
      <c r="C128" s="57"/>
      <c r="D128" s="59" t="str">
        <f>IFERROR(VLOOKUP(A128,客户下单明细表!C:O,2,FALSE),"")</f>
        <v/>
      </c>
      <c r="E128" s="60" t="str">
        <f>IFERROR(VLOOKUP(A128,客户下单明细表!C:O,3,FALSE),"")</f>
        <v/>
      </c>
      <c r="F128" s="60" t="str">
        <f>IFERROR(VLOOKUP(A128,客户下单明细表!C:O,4,FALSE),"")</f>
        <v/>
      </c>
      <c r="G128" s="60" t="str">
        <f>IFERROR(VLOOKUP(A128,客户下单明细表!C:O,5,FALSE),"")</f>
        <v/>
      </c>
      <c r="H128" s="60" t="str">
        <f>IFERROR(VLOOKUP(A128,客户下单明细表!C:O,6,FALSE),"")</f>
        <v/>
      </c>
      <c r="I128" s="63" t="str">
        <f>IFERROR(VLOOKUP(A128,客户下单明细表!C:O,12,FALSE),"")</f>
        <v/>
      </c>
      <c r="J128" s="60" t="str">
        <f>IFERROR(VLOOKUP(A128,客户下单明细表!C:Q,13,FALSE),"")</f>
        <v/>
      </c>
      <c r="K128" s="64" t="str">
        <f>IFERROR(VLOOKUP(A128,客户下单明细表!C:Q,14,FALSE),"")</f>
        <v/>
      </c>
    </row>
    <row r="129" spans="1:11" ht="18" customHeight="1">
      <c r="A129" s="56">
        <f>客户下单明细表!C130</f>
        <v>0</v>
      </c>
      <c r="B129" s="57"/>
      <c r="C129" s="57"/>
      <c r="D129" s="59" t="str">
        <f>IFERROR(VLOOKUP(A129,客户下单明细表!C:O,2,FALSE),"")</f>
        <v/>
      </c>
      <c r="E129" s="60" t="str">
        <f>IFERROR(VLOOKUP(A129,客户下单明细表!C:O,3,FALSE),"")</f>
        <v/>
      </c>
      <c r="F129" s="60" t="str">
        <f>IFERROR(VLOOKUP(A129,客户下单明细表!C:O,4,FALSE),"")</f>
        <v/>
      </c>
      <c r="G129" s="60" t="str">
        <f>IFERROR(VLOOKUP(A129,客户下单明细表!C:O,5,FALSE),"")</f>
        <v/>
      </c>
      <c r="H129" s="60" t="str">
        <f>IFERROR(VLOOKUP(A129,客户下单明细表!C:O,6,FALSE),"")</f>
        <v/>
      </c>
      <c r="I129" s="63" t="str">
        <f>IFERROR(VLOOKUP(A129,客户下单明细表!C:O,12,FALSE),"")</f>
        <v/>
      </c>
      <c r="J129" s="60" t="str">
        <f>IFERROR(VLOOKUP(A129,客户下单明细表!C:Q,13,FALSE),"")</f>
        <v/>
      </c>
      <c r="K129" s="64" t="str">
        <f>IFERROR(VLOOKUP(A129,客户下单明细表!C:Q,14,FALSE),"")</f>
        <v/>
      </c>
    </row>
    <row r="130" spans="1:11" ht="18" customHeight="1">
      <c r="A130" s="56">
        <f>客户下单明细表!C131</f>
        <v>0</v>
      </c>
      <c r="B130" s="57"/>
      <c r="C130" s="57"/>
      <c r="D130" s="59" t="str">
        <f>IFERROR(VLOOKUP(A130,客户下单明细表!C:O,2,FALSE),"")</f>
        <v/>
      </c>
      <c r="E130" s="60" t="str">
        <f>IFERROR(VLOOKUP(A130,客户下单明细表!C:O,3,FALSE),"")</f>
        <v/>
      </c>
      <c r="F130" s="60" t="str">
        <f>IFERROR(VLOOKUP(A130,客户下单明细表!C:O,4,FALSE),"")</f>
        <v/>
      </c>
      <c r="G130" s="60" t="str">
        <f>IFERROR(VLOOKUP(A130,客户下单明细表!C:O,5,FALSE),"")</f>
        <v/>
      </c>
      <c r="H130" s="60" t="str">
        <f>IFERROR(VLOOKUP(A130,客户下单明细表!C:O,6,FALSE),"")</f>
        <v/>
      </c>
      <c r="I130" s="63" t="str">
        <f>IFERROR(VLOOKUP(A130,客户下单明细表!C:O,12,FALSE),"")</f>
        <v/>
      </c>
      <c r="J130" s="60" t="str">
        <f>IFERROR(VLOOKUP(A130,客户下单明细表!C:Q,13,FALSE),"")</f>
        <v/>
      </c>
      <c r="K130" s="64" t="str">
        <f>IFERROR(VLOOKUP(A130,客户下单明细表!C:Q,14,FALSE),"")</f>
        <v/>
      </c>
    </row>
    <row r="131" spans="1:11" ht="18" customHeight="1">
      <c r="A131" s="56">
        <f>客户下单明细表!C132</f>
        <v>0</v>
      </c>
      <c r="B131" s="57"/>
      <c r="C131" s="57"/>
      <c r="D131" s="59" t="str">
        <f>IFERROR(VLOOKUP(A131,客户下单明细表!C:O,2,FALSE),"")</f>
        <v/>
      </c>
      <c r="E131" s="60" t="str">
        <f>IFERROR(VLOOKUP(A131,客户下单明细表!C:O,3,FALSE),"")</f>
        <v/>
      </c>
      <c r="F131" s="60" t="str">
        <f>IFERROR(VLOOKUP(A131,客户下单明细表!C:O,4,FALSE),"")</f>
        <v/>
      </c>
      <c r="G131" s="60" t="str">
        <f>IFERROR(VLOOKUP(A131,客户下单明细表!C:O,5,FALSE),"")</f>
        <v/>
      </c>
      <c r="H131" s="60" t="str">
        <f>IFERROR(VLOOKUP(A131,客户下单明细表!C:O,6,FALSE),"")</f>
        <v/>
      </c>
      <c r="I131" s="63" t="str">
        <f>IFERROR(VLOOKUP(A131,客户下单明细表!C:O,12,FALSE),"")</f>
        <v/>
      </c>
      <c r="J131" s="60" t="str">
        <f>IFERROR(VLOOKUP(A131,客户下单明细表!C:Q,13,FALSE),"")</f>
        <v/>
      </c>
      <c r="K131" s="64" t="str">
        <f>IFERROR(VLOOKUP(A131,客户下单明细表!C:Q,14,FALSE),"")</f>
        <v/>
      </c>
    </row>
    <row r="132" spans="1:11" ht="18" customHeight="1">
      <c r="A132" s="56">
        <f>客户下单明细表!C133</f>
        <v>0</v>
      </c>
      <c r="B132" s="57"/>
      <c r="C132" s="57"/>
      <c r="D132" s="59" t="str">
        <f>IFERROR(VLOOKUP(A132,客户下单明细表!C:O,2,FALSE),"")</f>
        <v/>
      </c>
      <c r="E132" s="60" t="str">
        <f>IFERROR(VLOOKUP(A132,客户下单明细表!C:O,3,FALSE),"")</f>
        <v/>
      </c>
      <c r="F132" s="60" t="str">
        <f>IFERROR(VLOOKUP(A132,客户下单明细表!C:O,4,FALSE),"")</f>
        <v/>
      </c>
      <c r="G132" s="60" t="str">
        <f>IFERROR(VLOOKUP(A132,客户下单明细表!C:O,5,FALSE),"")</f>
        <v/>
      </c>
      <c r="H132" s="60" t="str">
        <f>IFERROR(VLOOKUP(A132,客户下单明细表!C:O,6,FALSE),"")</f>
        <v/>
      </c>
      <c r="I132" s="63" t="str">
        <f>IFERROR(VLOOKUP(A132,客户下单明细表!C:O,12,FALSE),"")</f>
        <v/>
      </c>
      <c r="J132" s="60" t="str">
        <f>IFERROR(VLOOKUP(A132,客户下单明细表!C:Q,13,FALSE),"")</f>
        <v/>
      </c>
      <c r="K132" s="64" t="str">
        <f>IFERROR(VLOOKUP(A132,客户下单明细表!C:Q,14,FALSE),"")</f>
        <v/>
      </c>
    </row>
    <row r="133" spans="1:11" ht="18" customHeight="1">
      <c r="A133" s="56">
        <f>客户下单明细表!C134</f>
        <v>0</v>
      </c>
      <c r="B133" s="57"/>
      <c r="C133" s="57"/>
      <c r="D133" s="59" t="str">
        <f>IFERROR(VLOOKUP(A133,客户下单明细表!C:O,2,FALSE),"")</f>
        <v/>
      </c>
      <c r="E133" s="60" t="str">
        <f>IFERROR(VLOOKUP(A133,客户下单明细表!C:O,3,FALSE),"")</f>
        <v/>
      </c>
      <c r="F133" s="60" t="str">
        <f>IFERROR(VLOOKUP(A133,客户下单明细表!C:O,4,FALSE),"")</f>
        <v/>
      </c>
      <c r="G133" s="60" t="str">
        <f>IFERROR(VLOOKUP(A133,客户下单明细表!C:O,5,FALSE),"")</f>
        <v/>
      </c>
      <c r="H133" s="60" t="str">
        <f>IFERROR(VLOOKUP(A133,客户下单明细表!C:O,6,FALSE),"")</f>
        <v/>
      </c>
      <c r="I133" s="63" t="str">
        <f>IFERROR(VLOOKUP(A133,客户下单明细表!C:O,12,FALSE),"")</f>
        <v/>
      </c>
      <c r="J133" s="60" t="str">
        <f>IFERROR(VLOOKUP(A133,客户下单明细表!C:Q,13,FALSE),"")</f>
        <v/>
      </c>
      <c r="K133" s="64" t="str">
        <f>IFERROR(VLOOKUP(A133,客户下单明细表!C:Q,14,FALSE),"")</f>
        <v/>
      </c>
    </row>
    <row r="134" spans="1:11" ht="18" customHeight="1">
      <c r="A134" s="56">
        <f>客户下单明细表!C135</f>
        <v>0</v>
      </c>
      <c r="B134" s="57"/>
      <c r="C134" s="57"/>
      <c r="D134" s="59" t="str">
        <f>IFERROR(VLOOKUP(A134,客户下单明细表!C:O,2,FALSE),"")</f>
        <v/>
      </c>
      <c r="E134" s="60" t="str">
        <f>IFERROR(VLOOKUP(A134,客户下单明细表!C:O,3,FALSE),"")</f>
        <v/>
      </c>
      <c r="F134" s="60" t="str">
        <f>IFERROR(VLOOKUP(A134,客户下单明细表!C:O,4,FALSE),"")</f>
        <v/>
      </c>
      <c r="G134" s="60" t="str">
        <f>IFERROR(VLOOKUP(A134,客户下单明细表!C:O,5,FALSE),"")</f>
        <v/>
      </c>
      <c r="H134" s="60" t="str">
        <f>IFERROR(VLOOKUP(A134,客户下单明细表!C:O,6,FALSE),"")</f>
        <v/>
      </c>
      <c r="I134" s="63" t="str">
        <f>IFERROR(VLOOKUP(A134,客户下单明细表!C:O,12,FALSE),"")</f>
        <v/>
      </c>
      <c r="J134" s="60" t="str">
        <f>IFERROR(VLOOKUP(A134,客户下单明细表!C:Q,13,FALSE),"")</f>
        <v/>
      </c>
      <c r="K134" s="64" t="str">
        <f>IFERROR(VLOOKUP(A134,客户下单明细表!C:Q,14,FALSE),"")</f>
        <v/>
      </c>
    </row>
    <row r="135" spans="1:11" ht="18" customHeight="1">
      <c r="A135" s="56">
        <f>客户下单明细表!C136</f>
        <v>0</v>
      </c>
      <c r="B135" s="57"/>
      <c r="C135" s="57"/>
      <c r="D135" s="59" t="str">
        <f>IFERROR(VLOOKUP(A135,客户下单明细表!C:O,2,FALSE),"")</f>
        <v/>
      </c>
      <c r="E135" s="60" t="str">
        <f>IFERROR(VLOOKUP(A135,客户下单明细表!C:O,3,FALSE),"")</f>
        <v/>
      </c>
      <c r="F135" s="60" t="str">
        <f>IFERROR(VLOOKUP(A135,客户下单明细表!C:O,4,FALSE),"")</f>
        <v/>
      </c>
      <c r="G135" s="60" t="str">
        <f>IFERROR(VLOOKUP(A135,客户下单明细表!C:O,5,FALSE),"")</f>
        <v/>
      </c>
      <c r="H135" s="60" t="str">
        <f>IFERROR(VLOOKUP(A135,客户下单明细表!C:O,6,FALSE),"")</f>
        <v/>
      </c>
      <c r="I135" s="63" t="str">
        <f>IFERROR(VLOOKUP(A135,客户下单明细表!C:O,12,FALSE),"")</f>
        <v/>
      </c>
      <c r="J135" s="60" t="str">
        <f>IFERROR(VLOOKUP(A135,客户下单明细表!C:Q,13,FALSE),"")</f>
        <v/>
      </c>
      <c r="K135" s="64" t="str">
        <f>IFERROR(VLOOKUP(A135,客户下单明细表!C:Q,14,FALSE),"")</f>
        <v/>
      </c>
    </row>
    <row r="136" spans="1:11" ht="18" customHeight="1">
      <c r="A136" s="56">
        <f>客户下单明细表!C137</f>
        <v>0</v>
      </c>
      <c r="B136" s="57"/>
      <c r="C136" s="57"/>
      <c r="D136" s="59" t="str">
        <f>IFERROR(VLOOKUP(A136,客户下单明细表!C:O,2,FALSE),"")</f>
        <v/>
      </c>
      <c r="E136" s="60" t="str">
        <f>IFERROR(VLOOKUP(A136,客户下单明细表!C:O,3,FALSE),"")</f>
        <v/>
      </c>
      <c r="F136" s="60" t="str">
        <f>IFERROR(VLOOKUP(A136,客户下单明细表!C:O,4,FALSE),"")</f>
        <v/>
      </c>
      <c r="G136" s="60" t="str">
        <f>IFERROR(VLOOKUP(A136,客户下单明细表!C:O,5,FALSE),"")</f>
        <v/>
      </c>
      <c r="H136" s="60" t="str">
        <f>IFERROR(VLOOKUP(A136,客户下单明细表!C:O,6,FALSE),"")</f>
        <v/>
      </c>
      <c r="I136" s="63" t="str">
        <f>IFERROR(VLOOKUP(A136,客户下单明细表!C:O,12,FALSE),"")</f>
        <v/>
      </c>
      <c r="J136" s="60" t="str">
        <f>IFERROR(VLOOKUP(A136,客户下单明细表!C:Q,13,FALSE),"")</f>
        <v/>
      </c>
      <c r="K136" s="64" t="str">
        <f>IFERROR(VLOOKUP(A136,客户下单明细表!C:Q,14,FALSE),"")</f>
        <v/>
      </c>
    </row>
    <row r="137" spans="1:11" ht="18" customHeight="1">
      <c r="A137" s="56">
        <f>客户下单明细表!C138</f>
        <v>0</v>
      </c>
      <c r="B137" s="57"/>
      <c r="C137" s="57"/>
      <c r="D137" s="59" t="str">
        <f>IFERROR(VLOOKUP(A137,客户下单明细表!C:O,2,FALSE),"")</f>
        <v/>
      </c>
      <c r="E137" s="60" t="str">
        <f>IFERROR(VLOOKUP(A137,客户下单明细表!C:O,3,FALSE),"")</f>
        <v/>
      </c>
      <c r="F137" s="60" t="str">
        <f>IFERROR(VLOOKUP(A137,客户下单明细表!C:O,4,FALSE),"")</f>
        <v/>
      </c>
      <c r="G137" s="60" t="str">
        <f>IFERROR(VLOOKUP(A137,客户下单明细表!C:O,5,FALSE),"")</f>
        <v/>
      </c>
      <c r="H137" s="60" t="str">
        <f>IFERROR(VLOOKUP(A137,客户下单明细表!C:O,6,FALSE),"")</f>
        <v/>
      </c>
      <c r="I137" s="63" t="str">
        <f>IFERROR(VLOOKUP(A137,客户下单明细表!C:O,12,FALSE),"")</f>
        <v/>
      </c>
      <c r="J137" s="60" t="str">
        <f>IFERROR(VLOOKUP(A137,客户下单明细表!C:Q,13,FALSE),"")</f>
        <v/>
      </c>
      <c r="K137" s="64" t="str">
        <f>IFERROR(VLOOKUP(A137,客户下单明细表!C:Q,14,FALSE),"")</f>
        <v/>
      </c>
    </row>
    <row r="138" spans="1:11" ht="18" customHeight="1">
      <c r="A138" s="56">
        <f>客户下单明细表!C139</f>
        <v>0</v>
      </c>
      <c r="B138" s="57"/>
      <c r="C138" s="57"/>
      <c r="D138" s="59" t="str">
        <f>IFERROR(VLOOKUP(A138,客户下单明细表!C:O,2,FALSE),"")</f>
        <v/>
      </c>
      <c r="E138" s="60" t="str">
        <f>IFERROR(VLOOKUP(A138,客户下单明细表!C:O,3,FALSE),"")</f>
        <v/>
      </c>
      <c r="F138" s="60" t="str">
        <f>IFERROR(VLOOKUP(A138,客户下单明细表!C:O,4,FALSE),"")</f>
        <v/>
      </c>
      <c r="G138" s="60" t="str">
        <f>IFERROR(VLOOKUP(A138,客户下单明细表!C:O,5,FALSE),"")</f>
        <v/>
      </c>
      <c r="H138" s="60" t="str">
        <f>IFERROR(VLOOKUP(A138,客户下单明细表!C:O,6,FALSE),"")</f>
        <v/>
      </c>
      <c r="I138" s="63" t="str">
        <f>IFERROR(VLOOKUP(A138,客户下单明细表!C:O,12,FALSE),"")</f>
        <v/>
      </c>
      <c r="J138" s="60" t="str">
        <f>IFERROR(VLOOKUP(A138,客户下单明细表!C:Q,13,FALSE),"")</f>
        <v/>
      </c>
      <c r="K138" s="64" t="str">
        <f>IFERROR(VLOOKUP(A138,客户下单明细表!C:Q,14,FALSE),"")</f>
        <v/>
      </c>
    </row>
    <row r="139" spans="1:11" ht="18" customHeight="1">
      <c r="A139" s="56">
        <f>客户下单明细表!C140</f>
        <v>0</v>
      </c>
      <c r="B139" s="57"/>
      <c r="C139" s="57"/>
      <c r="D139" s="59" t="str">
        <f>IFERROR(VLOOKUP(A139,客户下单明细表!C:O,2,FALSE),"")</f>
        <v/>
      </c>
      <c r="E139" s="60" t="str">
        <f>IFERROR(VLOOKUP(A139,客户下单明细表!C:O,3,FALSE),"")</f>
        <v/>
      </c>
      <c r="F139" s="60" t="str">
        <f>IFERROR(VLOOKUP(A139,客户下单明细表!C:O,4,FALSE),"")</f>
        <v/>
      </c>
      <c r="G139" s="60" t="str">
        <f>IFERROR(VLOOKUP(A139,客户下单明细表!C:O,5,FALSE),"")</f>
        <v/>
      </c>
      <c r="H139" s="60" t="str">
        <f>IFERROR(VLOOKUP(A139,客户下单明细表!C:O,6,FALSE),"")</f>
        <v/>
      </c>
      <c r="I139" s="63" t="str">
        <f>IFERROR(VLOOKUP(A139,客户下单明细表!C:O,12,FALSE),"")</f>
        <v/>
      </c>
      <c r="J139" s="60" t="str">
        <f>IFERROR(VLOOKUP(A139,客户下单明细表!C:Q,13,FALSE),"")</f>
        <v/>
      </c>
      <c r="K139" s="64" t="str">
        <f>IFERROR(VLOOKUP(A139,客户下单明细表!C:Q,14,FALSE),"")</f>
        <v/>
      </c>
    </row>
    <row r="140" spans="1:11" ht="18" customHeight="1">
      <c r="A140" s="56">
        <f>客户下单明细表!C141</f>
        <v>0</v>
      </c>
      <c r="B140" s="57"/>
      <c r="C140" s="57"/>
      <c r="D140" s="59" t="str">
        <f>IFERROR(VLOOKUP(A140,客户下单明细表!C:O,2,FALSE),"")</f>
        <v/>
      </c>
      <c r="E140" s="60" t="str">
        <f>IFERROR(VLOOKUP(A140,客户下单明细表!C:O,3,FALSE),"")</f>
        <v/>
      </c>
      <c r="F140" s="60" t="str">
        <f>IFERROR(VLOOKUP(A140,客户下单明细表!C:O,4,FALSE),"")</f>
        <v/>
      </c>
      <c r="G140" s="60" t="str">
        <f>IFERROR(VLOOKUP(A140,客户下单明细表!C:O,5,FALSE),"")</f>
        <v/>
      </c>
      <c r="H140" s="60" t="str">
        <f>IFERROR(VLOOKUP(A140,客户下单明细表!C:O,6,FALSE),"")</f>
        <v/>
      </c>
      <c r="I140" s="63" t="str">
        <f>IFERROR(VLOOKUP(A140,客户下单明细表!C:O,12,FALSE),"")</f>
        <v/>
      </c>
      <c r="J140" s="60" t="str">
        <f>IFERROR(VLOOKUP(A140,客户下单明细表!C:Q,13,FALSE),"")</f>
        <v/>
      </c>
      <c r="K140" s="64" t="str">
        <f>IFERROR(VLOOKUP(A140,客户下单明细表!C:Q,14,FALSE),"")</f>
        <v/>
      </c>
    </row>
    <row r="141" spans="1:11" ht="18" customHeight="1">
      <c r="A141" s="56">
        <f>客户下单明细表!C142</f>
        <v>0</v>
      </c>
      <c r="B141" s="57"/>
      <c r="C141" s="57"/>
      <c r="D141" s="59" t="str">
        <f>IFERROR(VLOOKUP(A141,客户下单明细表!C:O,2,FALSE),"")</f>
        <v/>
      </c>
      <c r="E141" s="60" t="str">
        <f>IFERROR(VLOOKUP(A141,客户下单明细表!C:O,3,FALSE),"")</f>
        <v/>
      </c>
      <c r="F141" s="60" t="str">
        <f>IFERROR(VLOOKUP(A141,客户下单明细表!C:O,4,FALSE),"")</f>
        <v/>
      </c>
      <c r="G141" s="60" t="str">
        <f>IFERROR(VLOOKUP(A141,客户下单明细表!C:O,5,FALSE),"")</f>
        <v/>
      </c>
      <c r="H141" s="60" t="str">
        <f>IFERROR(VLOOKUP(A141,客户下单明细表!C:O,6,FALSE),"")</f>
        <v/>
      </c>
      <c r="I141" s="63" t="str">
        <f>IFERROR(VLOOKUP(A141,客户下单明细表!C:O,12,FALSE),"")</f>
        <v/>
      </c>
      <c r="J141" s="60" t="str">
        <f>IFERROR(VLOOKUP(A141,客户下单明细表!C:Q,13,FALSE),"")</f>
        <v/>
      </c>
      <c r="K141" s="64" t="str">
        <f>IFERROR(VLOOKUP(A141,客户下单明细表!C:Q,14,FALSE),"")</f>
        <v/>
      </c>
    </row>
    <row r="142" spans="1:11" ht="18" customHeight="1">
      <c r="A142" s="56">
        <f>客户下单明细表!C143</f>
        <v>0</v>
      </c>
      <c r="B142" s="57"/>
      <c r="C142" s="57"/>
      <c r="D142" s="59" t="str">
        <f>IFERROR(VLOOKUP(A142,客户下单明细表!C:O,2,FALSE),"")</f>
        <v/>
      </c>
      <c r="E142" s="60" t="str">
        <f>IFERROR(VLOOKUP(A142,客户下单明细表!C:O,3,FALSE),"")</f>
        <v/>
      </c>
      <c r="F142" s="60" t="str">
        <f>IFERROR(VLOOKUP(A142,客户下单明细表!C:O,4,FALSE),"")</f>
        <v/>
      </c>
      <c r="G142" s="60" t="str">
        <f>IFERROR(VLOOKUP(A142,客户下单明细表!C:O,5,FALSE),"")</f>
        <v/>
      </c>
      <c r="H142" s="60" t="str">
        <f>IFERROR(VLOOKUP(A142,客户下单明细表!C:O,6,FALSE),"")</f>
        <v/>
      </c>
      <c r="I142" s="63" t="str">
        <f>IFERROR(VLOOKUP(A142,客户下单明细表!C:O,12,FALSE),"")</f>
        <v/>
      </c>
      <c r="J142" s="60" t="str">
        <f>IFERROR(VLOOKUP(A142,客户下单明细表!C:Q,13,FALSE),"")</f>
        <v/>
      </c>
      <c r="K142" s="64" t="str">
        <f>IFERROR(VLOOKUP(A142,客户下单明细表!C:Q,14,FALSE),"")</f>
        <v/>
      </c>
    </row>
    <row r="143" spans="1:11" ht="18" customHeight="1">
      <c r="A143" s="56">
        <f>客户下单明细表!C144</f>
        <v>0</v>
      </c>
      <c r="B143" s="57"/>
      <c r="C143" s="57"/>
      <c r="D143" s="59" t="str">
        <f>IFERROR(VLOOKUP(A143,客户下单明细表!C:O,2,FALSE),"")</f>
        <v/>
      </c>
      <c r="E143" s="60" t="str">
        <f>IFERROR(VLOOKUP(A143,客户下单明细表!C:O,3,FALSE),"")</f>
        <v/>
      </c>
      <c r="F143" s="60" t="str">
        <f>IFERROR(VLOOKUP(A143,客户下单明细表!C:O,4,FALSE),"")</f>
        <v/>
      </c>
      <c r="G143" s="60" t="str">
        <f>IFERROR(VLOOKUP(A143,客户下单明细表!C:O,5,FALSE),"")</f>
        <v/>
      </c>
      <c r="H143" s="60" t="str">
        <f>IFERROR(VLOOKUP(A143,客户下单明细表!C:O,6,FALSE),"")</f>
        <v/>
      </c>
      <c r="I143" s="63" t="str">
        <f>IFERROR(VLOOKUP(A143,客户下单明细表!C:O,12,FALSE),"")</f>
        <v/>
      </c>
      <c r="J143" s="60" t="str">
        <f>IFERROR(VLOOKUP(A143,客户下单明细表!C:Q,13,FALSE),"")</f>
        <v/>
      </c>
      <c r="K143" s="64" t="str">
        <f>IFERROR(VLOOKUP(A143,客户下单明细表!C:Q,14,FALSE),"")</f>
        <v/>
      </c>
    </row>
    <row r="144" spans="1:11" ht="18" customHeight="1">
      <c r="A144" s="56">
        <f>客户下单明细表!C145</f>
        <v>0</v>
      </c>
      <c r="B144" s="57"/>
      <c r="C144" s="57"/>
      <c r="D144" s="59" t="str">
        <f>IFERROR(VLOOKUP(A144,客户下单明细表!C:O,2,FALSE),"")</f>
        <v/>
      </c>
      <c r="E144" s="60" t="str">
        <f>IFERROR(VLOOKUP(A144,客户下单明细表!C:O,3,FALSE),"")</f>
        <v/>
      </c>
      <c r="F144" s="60" t="str">
        <f>IFERROR(VLOOKUP(A144,客户下单明细表!C:O,4,FALSE),"")</f>
        <v/>
      </c>
      <c r="G144" s="60" t="str">
        <f>IFERROR(VLOOKUP(A144,客户下单明细表!C:O,5,FALSE),"")</f>
        <v/>
      </c>
      <c r="H144" s="60" t="str">
        <f>IFERROR(VLOOKUP(A144,客户下单明细表!C:O,6,FALSE),"")</f>
        <v/>
      </c>
      <c r="I144" s="63" t="str">
        <f>IFERROR(VLOOKUP(A144,客户下单明细表!C:O,12,FALSE),"")</f>
        <v/>
      </c>
      <c r="J144" s="60" t="str">
        <f>IFERROR(VLOOKUP(A144,客户下单明细表!C:Q,13,FALSE),"")</f>
        <v/>
      </c>
      <c r="K144" s="64" t="str">
        <f>IFERROR(VLOOKUP(A144,客户下单明细表!C:Q,14,FALSE),"")</f>
        <v/>
      </c>
    </row>
    <row r="145" spans="1:11" ht="18" customHeight="1">
      <c r="A145" s="56">
        <f>客户下单明细表!C146</f>
        <v>0</v>
      </c>
      <c r="B145" s="57"/>
      <c r="C145" s="57"/>
      <c r="D145" s="59" t="str">
        <f>IFERROR(VLOOKUP(A145,客户下单明细表!C:O,2,FALSE),"")</f>
        <v/>
      </c>
      <c r="E145" s="60" t="str">
        <f>IFERROR(VLOOKUP(A145,客户下单明细表!C:O,3,FALSE),"")</f>
        <v/>
      </c>
      <c r="F145" s="60" t="str">
        <f>IFERROR(VLOOKUP(A145,客户下单明细表!C:O,4,FALSE),"")</f>
        <v/>
      </c>
      <c r="G145" s="60" t="str">
        <f>IFERROR(VLOOKUP(A145,客户下单明细表!C:O,5,FALSE),"")</f>
        <v/>
      </c>
      <c r="H145" s="60" t="str">
        <f>IFERROR(VLOOKUP(A145,客户下单明细表!C:O,6,FALSE),"")</f>
        <v/>
      </c>
      <c r="I145" s="63" t="str">
        <f>IFERROR(VLOOKUP(A145,客户下单明细表!C:O,12,FALSE),"")</f>
        <v/>
      </c>
      <c r="J145" s="60" t="str">
        <f>IFERROR(VLOOKUP(A145,客户下单明细表!C:Q,13,FALSE),"")</f>
        <v/>
      </c>
      <c r="K145" s="64" t="str">
        <f>IFERROR(VLOOKUP(A145,客户下单明细表!C:Q,14,FALSE),"")</f>
        <v/>
      </c>
    </row>
    <row r="146" spans="1:11" ht="18" customHeight="1">
      <c r="A146" s="56">
        <f>客户下单明细表!C147</f>
        <v>0</v>
      </c>
      <c r="B146" s="57"/>
      <c r="C146" s="57"/>
      <c r="D146" s="59" t="str">
        <f>IFERROR(VLOOKUP(A146,客户下单明细表!C:O,2,FALSE),"")</f>
        <v/>
      </c>
      <c r="E146" s="60" t="str">
        <f>IFERROR(VLOOKUP(A146,客户下单明细表!C:O,3,FALSE),"")</f>
        <v/>
      </c>
      <c r="F146" s="60" t="str">
        <f>IFERROR(VLOOKUP(A146,客户下单明细表!C:O,4,FALSE),"")</f>
        <v/>
      </c>
      <c r="G146" s="60" t="str">
        <f>IFERROR(VLOOKUP(A146,客户下单明细表!C:O,5,FALSE),"")</f>
        <v/>
      </c>
      <c r="H146" s="60" t="str">
        <f>IFERROR(VLOOKUP(A146,客户下单明细表!C:O,6,FALSE),"")</f>
        <v/>
      </c>
      <c r="I146" s="63" t="str">
        <f>IFERROR(VLOOKUP(A146,客户下单明细表!C:O,12,FALSE),"")</f>
        <v/>
      </c>
      <c r="J146" s="60" t="str">
        <f>IFERROR(VLOOKUP(A146,客户下单明细表!C:Q,13,FALSE),"")</f>
        <v/>
      </c>
      <c r="K146" s="64" t="str">
        <f>IFERROR(VLOOKUP(A146,客户下单明细表!C:Q,14,FALSE),"")</f>
        <v/>
      </c>
    </row>
    <row r="147" spans="1:11" ht="18" customHeight="1">
      <c r="A147" s="56">
        <f>客户下单明细表!C148</f>
        <v>0</v>
      </c>
      <c r="B147" s="57"/>
      <c r="C147" s="57"/>
      <c r="D147" s="59" t="str">
        <f>IFERROR(VLOOKUP(A147,客户下单明细表!C:O,2,FALSE),"")</f>
        <v/>
      </c>
      <c r="E147" s="60" t="str">
        <f>IFERROR(VLOOKUP(A147,客户下单明细表!C:O,3,FALSE),"")</f>
        <v/>
      </c>
      <c r="F147" s="60" t="str">
        <f>IFERROR(VLOOKUP(A147,客户下单明细表!C:O,4,FALSE),"")</f>
        <v/>
      </c>
      <c r="G147" s="60" t="str">
        <f>IFERROR(VLOOKUP(A147,客户下单明细表!C:O,5,FALSE),"")</f>
        <v/>
      </c>
      <c r="H147" s="60" t="str">
        <f>IFERROR(VLOOKUP(A147,客户下单明细表!C:O,6,FALSE),"")</f>
        <v/>
      </c>
      <c r="I147" s="63" t="str">
        <f>IFERROR(VLOOKUP(A147,客户下单明细表!C:O,12,FALSE),"")</f>
        <v/>
      </c>
      <c r="J147" s="60" t="str">
        <f>IFERROR(VLOOKUP(A147,客户下单明细表!C:Q,13,FALSE),"")</f>
        <v/>
      </c>
      <c r="K147" s="64" t="str">
        <f>IFERROR(VLOOKUP(A147,客户下单明细表!C:Q,14,FALSE),"")</f>
        <v/>
      </c>
    </row>
    <row r="148" spans="1:11" ht="18" customHeight="1">
      <c r="A148" s="56">
        <f>客户下单明细表!C149</f>
        <v>0</v>
      </c>
      <c r="B148" s="57"/>
      <c r="C148" s="57"/>
      <c r="D148" s="59" t="str">
        <f>IFERROR(VLOOKUP(A148,客户下单明细表!C:O,2,FALSE),"")</f>
        <v/>
      </c>
      <c r="E148" s="60" t="str">
        <f>IFERROR(VLOOKUP(A148,客户下单明细表!C:O,3,FALSE),"")</f>
        <v/>
      </c>
      <c r="F148" s="60" t="str">
        <f>IFERROR(VLOOKUP(A148,客户下单明细表!C:O,4,FALSE),"")</f>
        <v/>
      </c>
      <c r="G148" s="60" t="str">
        <f>IFERROR(VLOOKUP(A148,客户下单明细表!C:O,5,FALSE),"")</f>
        <v/>
      </c>
      <c r="H148" s="60" t="str">
        <f>IFERROR(VLOOKUP(A148,客户下单明细表!C:O,6,FALSE),"")</f>
        <v/>
      </c>
      <c r="I148" s="63" t="str">
        <f>IFERROR(VLOOKUP(A148,客户下单明细表!C:O,12,FALSE),"")</f>
        <v/>
      </c>
      <c r="J148" s="60" t="str">
        <f>IFERROR(VLOOKUP(A148,客户下单明细表!C:Q,13,FALSE),"")</f>
        <v/>
      </c>
      <c r="K148" s="64" t="str">
        <f>IFERROR(VLOOKUP(A148,客户下单明细表!C:Q,14,FALSE),"")</f>
        <v/>
      </c>
    </row>
    <row r="149" spans="1:11" ht="18" customHeight="1">
      <c r="A149" s="56">
        <f>客户下单明细表!C150</f>
        <v>0</v>
      </c>
      <c r="B149" s="57"/>
      <c r="C149" s="57"/>
      <c r="D149" s="59" t="str">
        <f>IFERROR(VLOOKUP(A149,客户下单明细表!C:O,2,FALSE),"")</f>
        <v/>
      </c>
      <c r="E149" s="60" t="str">
        <f>IFERROR(VLOOKUP(A149,客户下单明细表!C:O,3,FALSE),"")</f>
        <v/>
      </c>
      <c r="F149" s="60" t="str">
        <f>IFERROR(VLOOKUP(A149,客户下单明细表!C:O,4,FALSE),"")</f>
        <v/>
      </c>
      <c r="G149" s="60" t="str">
        <f>IFERROR(VLOOKUP(A149,客户下单明细表!C:O,5,FALSE),"")</f>
        <v/>
      </c>
      <c r="H149" s="60" t="str">
        <f>IFERROR(VLOOKUP(A149,客户下单明细表!C:O,6,FALSE),"")</f>
        <v/>
      </c>
      <c r="I149" s="63" t="str">
        <f>IFERROR(VLOOKUP(A149,客户下单明细表!C:O,12,FALSE),"")</f>
        <v/>
      </c>
      <c r="J149" s="60" t="str">
        <f>IFERROR(VLOOKUP(A149,客户下单明细表!C:Q,13,FALSE),"")</f>
        <v/>
      </c>
      <c r="K149" s="64" t="str">
        <f>IFERROR(VLOOKUP(A149,客户下单明细表!C:Q,14,FALSE),"")</f>
        <v/>
      </c>
    </row>
    <row r="150" spans="1:11" ht="18" customHeight="1">
      <c r="A150" s="56">
        <f>客户下单明细表!C151</f>
        <v>0</v>
      </c>
      <c r="B150" s="57"/>
      <c r="C150" s="57"/>
      <c r="D150" s="59" t="str">
        <f>IFERROR(VLOOKUP(A150,客户下单明细表!C:O,2,FALSE),"")</f>
        <v/>
      </c>
      <c r="E150" s="60" t="str">
        <f>IFERROR(VLOOKUP(A150,客户下单明细表!C:O,3,FALSE),"")</f>
        <v/>
      </c>
      <c r="F150" s="60" t="str">
        <f>IFERROR(VLOOKUP(A150,客户下单明细表!C:O,4,FALSE),"")</f>
        <v/>
      </c>
      <c r="G150" s="60" t="str">
        <f>IFERROR(VLOOKUP(A150,客户下单明细表!C:O,5,FALSE),"")</f>
        <v/>
      </c>
      <c r="H150" s="60" t="str">
        <f>IFERROR(VLOOKUP(A150,客户下单明细表!C:O,6,FALSE),"")</f>
        <v/>
      </c>
      <c r="I150" s="63" t="str">
        <f>IFERROR(VLOOKUP(A150,客户下单明细表!C:O,12,FALSE),"")</f>
        <v/>
      </c>
      <c r="J150" s="60" t="str">
        <f>IFERROR(VLOOKUP(A150,客户下单明细表!C:Q,13,FALSE),"")</f>
        <v/>
      </c>
      <c r="K150" s="64" t="str">
        <f>IFERROR(VLOOKUP(A150,客户下单明细表!C:Q,14,FALSE),"")</f>
        <v/>
      </c>
    </row>
    <row r="151" spans="1:11" ht="18" customHeight="1">
      <c r="A151" s="56">
        <f>客户下单明细表!C152</f>
        <v>0</v>
      </c>
      <c r="B151" s="57"/>
      <c r="C151" s="57"/>
      <c r="D151" s="59" t="str">
        <f>IFERROR(VLOOKUP(A151,客户下单明细表!C:O,2,FALSE),"")</f>
        <v/>
      </c>
      <c r="E151" s="60" t="str">
        <f>IFERROR(VLOOKUP(A151,客户下单明细表!C:O,3,FALSE),"")</f>
        <v/>
      </c>
      <c r="F151" s="60" t="str">
        <f>IFERROR(VLOOKUP(A151,客户下单明细表!C:O,4,FALSE),"")</f>
        <v/>
      </c>
      <c r="G151" s="60" t="str">
        <f>IFERROR(VLOOKUP(A151,客户下单明细表!C:O,5,FALSE),"")</f>
        <v/>
      </c>
      <c r="H151" s="60" t="str">
        <f>IFERROR(VLOOKUP(A151,客户下单明细表!C:O,6,FALSE),"")</f>
        <v/>
      </c>
      <c r="I151" s="63" t="str">
        <f>IFERROR(VLOOKUP(A151,客户下单明细表!C:O,12,FALSE),"")</f>
        <v/>
      </c>
      <c r="J151" s="60" t="str">
        <f>IFERROR(VLOOKUP(A151,客户下单明细表!C:Q,13,FALSE),"")</f>
        <v/>
      </c>
      <c r="K151" s="64" t="str">
        <f>IFERROR(VLOOKUP(A151,客户下单明细表!C:Q,14,FALSE),"")</f>
        <v/>
      </c>
    </row>
    <row r="152" spans="1:11" ht="18" customHeight="1">
      <c r="A152" s="56">
        <f>客户下单明细表!C153</f>
        <v>0</v>
      </c>
      <c r="B152" s="57"/>
      <c r="C152" s="57"/>
      <c r="D152" s="59" t="str">
        <f>IFERROR(VLOOKUP(A152,客户下单明细表!C:O,2,FALSE),"")</f>
        <v/>
      </c>
      <c r="E152" s="60" t="str">
        <f>IFERROR(VLOOKUP(A152,客户下单明细表!C:O,3,FALSE),"")</f>
        <v/>
      </c>
      <c r="F152" s="60" t="str">
        <f>IFERROR(VLOOKUP(A152,客户下单明细表!C:O,4,FALSE),"")</f>
        <v/>
      </c>
      <c r="G152" s="60" t="str">
        <f>IFERROR(VLOOKUP(A152,客户下单明细表!C:O,5,FALSE),"")</f>
        <v/>
      </c>
      <c r="H152" s="60" t="str">
        <f>IFERROR(VLOOKUP(A152,客户下单明细表!C:O,6,FALSE),"")</f>
        <v/>
      </c>
      <c r="I152" s="63" t="str">
        <f>IFERROR(VLOOKUP(A152,客户下单明细表!C:O,12,FALSE),"")</f>
        <v/>
      </c>
      <c r="J152" s="60" t="str">
        <f>IFERROR(VLOOKUP(A152,客户下单明细表!C:Q,13,FALSE),"")</f>
        <v/>
      </c>
      <c r="K152" s="64" t="str">
        <f>IFERROR(VLOOKUP(A152,客户下单明细表!C:Q,14,FALSE),"")</f>
        <v/>
      </c>
    </row>
    <row r="153" spans="1:11" ht="18" customHeight="1">
      <c r="A153" s="56">
        <f>客户下单明细表!C154</f>
        <v>0</v>
      </c>
      <c r="B153" s="57"/>
      <c r="C153" s="57"/>
      <c r="D153" s="59" t="str">
        <f>IFERROR(VLOOKUP(A153,客户下单明细表!C:O,2,FALSE),"")</f>
        <v/>
      </c>
      <c r="E153" s="60" t="str">
        <f>IFERROR(VLOOKUP(A153,客户下单明细表!C:O,3,FALSE),"")</f>
        <v/>
      </c>
      <c r="F153" s="60" t="str">
        <f>IFERROR(VLOOKUP(A153,客户下单明细表!C:O,4,FALSE),"")</f>
        <v/>
      </c>
      <c r="G153" s="60" t="str">
        <f>IFERROR(VLOOKUP(A153,客户下单明细表!C:O,5,FALSE),"")</f>
        <v/>
      </c>
      <c r="H153" s="60" t="str">
        <f>IFERROR(VLOOKUP(A153,客户下单明细表!C:O,6,FALSE),"")</f>
        <v/>
      </c>
      <c r="I153" s="63" t="str">
        <f>IFERROR(VLOOKUP(A153,客户下单明细表!C:O,12,FALSE),"")</f>
        <v/>
      </c>
      <c r="J153" s="60" t="str">
        <f>IFERROR(VLOOKUP(A153,客户下单明细表!C:Q,13,FALSE),"")</f>
        <v/>
      </c>
      <c r="K153" s="64" t="str">
        <f>IFERROR(VLOOKUP(A153,客户下单明细表!C:Q,14,FALSE),"")</f>
        <v/>
      </c>
    </row>
    <row r="154" spans="1:11" ht="18" customHeight="1">
      <c r="A154" s="56">
        <f>客户下单明细表!C155</f>
        <v>0</v>
      </c>
      <c r="B154" s="57"/>
      <c r="C154" s="57"/>
      <c r="D154" s="59" t="str">
        <f>IFERROR(VLOOKUP(A154,客户下单明细表!C:O,2,FALSE),"")</f>
        <v/>
      </c>
      <c r="E154" s="60" t="str">
        <f>IFERROR(VLOOKUP(A154,客户下单明细表!C:O,3,FALSE),"")</f>
        <v/>
      </c>
      <c r="F154" s="60" t="str">
        <f>IFERROR(VLOOKUP(A154,客户下单明细表!C:O,4,FALSE),"")</f>
        <v/>
      </c>
      <c r="G154" s="60" t="str">
        <f>IFERROR(VLOOKUP(A154,客户下单明细表!C:O,5,FALSE),"")</f>
        <v/>
      </c>
      <c r="H154" s="60" t="str">
        <f>IFERROR(VLOOKUP(A154,客户下单明细表!C:O,6,FALSE),"")</f>
        <v/>
      </c>
      <c r="I154" s="63" t="str">
        <f>IFERROR(VLOOKUP(A154,客户下单明细表!C:O,12,FALSE),"")</f>
        <v/>
      </c>
      <c r="J154" s="60" t="str">
        <f>IFERROR(VLOOKUP(A154,客户下单明细表!C:Q,13,FALSE),"")</f>
        <v/>
      </c>
      <c r="K154" s="64" t="str">
        <f>IFERROR(VLOOKUP(A154,客户下单明细表!C:Q,14,FALSE),"")</f>
        <v/>
      </c>
    </row>
    <row r="155" spans="1:11" ht="18" customHeight="1">
      <c r="A155" s="56">
        <f>客户下单明细表!C156</f>
        <v>0</v>
      </c>
      <c r="B155" s="57"/>
      <c r="C155" s="57"/>
      <c r="D155" s="59" t="str">
        <f>IFERROR(VLOOKUP(A155,客户下单明细表!C:O,2,FALSE),"")</f>
        <v/>
      </c>
      <c r="E155" s="60" t="str">
        <f>IFERROR(VLOOKUP(A155,客户下单明细表!C:O,3,FALSE),"")</f>
        <v/>
      </c>
      <c r="F155" s="60" t="str">
        <f>IFERROR(VLOOKUP(A155,客户下单明细表!C:O,4,FALSE),"")</f>
        <v/>
      </c>
      <c r="G155" s="60" t="str">
        <f>IFERROR(VLOOKUP(A155,客户下单明细表!C:O,5,FALSE),"")</f>
        <v/>
      </c>
      <c r="H155" s="60" t="str">
        <f>IFERROR(VLOOKUP(A155,客户下单明细表!C:O,6,FALSE),"")</f>
        <v/>
      </c>
      <c r="I155" s="63" t="str">
        <f>IFERROR(VLOOKUP(A155,客户下单明细表!C:O,12,FALSE),"")</f>
        <v/>
      </c>
      <c r="J155" s="60" t="str">
        <f>IFERROR(VLOOKUP(A155,客户下单明细表!C:Q,13,FALSE),"")</f>
        <v/>
      </c>
      <c r="K155" s="64" t="str">
        <f>IFERROR(VLOOKUP(A155,客户下单明细表!C:Q,14,FALSE),"")</f>
        <v/>
      </c>
    </row>
    <row r="156" spans="1:11" ht="18" customHeight="1">
      <c r="A156" s="56">
        <f>客户下单明细表!C157</f>
        <v>0</v>
      </c>
      <c r="B156" s="57"/>
      <c r="C156" s="57"/>
      <c r="D156" s="59" t="str">
        <f>IFERROR(VLOOKUP(A156,客户下单明细表!C:O,2,FALSE),"")</f>
        <v/>
      </c>
      <c r="E156" s="60" t="str">
        <f>IFERROR(VLOOKUP(A156,客户下单明细表!C:O,3,FALSE),"")</f>
        <v/>
      </c>
      <c r="F156" s="60" t="str">
        <f>IFERROR(VLOOKUP(A156,客户下单明细表!C:O,4,FALSE),"")</f>
        <v/>
      </c>
      <c r="G156" s="60" t="str">
        <f>IFERROR(VLOOKUP(A156,客户下单明细表!C:O,5,FALSE),"")</f>
        <v/>
      </c>
      <c r="H156" s="60" t="str">
        <f>IFERROR(VLOOKUP(A156,客户下单明细表!C:O,6,FALSE),"")</f>
        <v/>
      </c>
      <c r="I156" s="63" t="str">
        <f>IFERROR(VLOOKUP(A156,客户下单明细表!C:O,12,FALSE),"")</f>
        <v/>
      </c>
      <c r="J156" s="60" t="str">
        <f>IFERROR(VLOOKUP(A156,客户下单明细表!C:Q,13,FALSE),"")</f>
        <v/>
      </c>
      <c r="K156" s="64" t="str">
        <f>IFERROR(VLOOKUP(A156,客户下单明细表!C:Q,14,FALSE),"")</f>
        <v/>
      </c>
    </row>
    <row r="157" spans="1:11" ht="18" customHeight="1">
      <c r="A157" s="56">
        <f>客户下单明细表!C158</f>
        <v>0</v>
      </c>
      <c r="B157" s="57"/>
      <c r="C157" s="57"/>
      <c r="D157" s="59" t="str">
        <f>IFERROR(VLOOKUP(A157,客户下单明细表!C:O,2,FALSE),"")</f>
        <v/>
      </c>
      <c r="E157" s="60" t="str">
        <f>IFERROR(VLOOKUP(A157,客户下单明细表!C:O,3,FALSE),"")</f>
        <v/>
      </c>
      <c r="F157" s="60" t="str">
        <f>IFERROR(VLOOKUP(A157,客户下单明细表!C:O,4,FALSE),"")</f>
        <v/>
      </c>
      <c r="G157" s="60" t="str">
        <f>IFERROR(VLOOKUP(A157,客户下单明细表!C:O,5,FALSE),"")</f>
        <v/>
      </c>
      <c r="H157" s="60" t="str">
        <f>IFERROR(VLOOKUP(A157,客户下单明细表!C:O,6,FALSE),"")</f>
        <v/>
      </c>
      <c r="I157" s="63" t="str">
        <f>IFERROR(VLOOKUP(A157,客户下单明细表!C:O,12,FALSE),"")</f>
        <v/>
      </c>
      <c r="J157" s="60" t="str">
        <f>IFERROR(VLOOKUP(A157,客户下单明细表!C:Q,13,FALSE),"")</f>
        <v/>
      </c>
      <c r="K157" s="64" t="str">
        <f>IFERROR(VLOOKUP(A157,客户下单明细表!C:Q,14,FALSE),"")</f>
        <v/>
      </c>
    </row>
    <row r="158" spans="1:11" ht="18" customHeight="1">
      <c r="A158" s="56">
        <f>客户下单明细表!C159</f>
        <v>0</v>
      </c>
      <c r="B158" s="57"/>
      <c r="C158" s="57"/>
      <c r="D158" s="59" t="str">
        <f>IFERROR(VLOOKUP(A158,客户下单明细表!C:O,2,FALSE),"")</f>
        <v/>
      </c>
      <c r="E158" s="60" t="str">
        <f>IFERROR(VLOOKUP(A158,客户下单明细表!C:O,3,FALSE),"")</f>
        <v/>
      </c>
      <c r="F158" s="60" t="str">
        <f>IFERROR(VLOOKUP(A158,客户下单明细表!C:O,4,FALSE),"")</f>
        <v/>
      </c>
      <c r="G158" s="60" t="str">
        <f>IFERROR(VLOOKUP(A158,客户下单明细表!C:O,5,FALSE),"")</f>
        <v/>
      </c>
      <c r="H158" s="60" t="str">
        <f>IFERROR(VLOOKUP(A158,客户下单明细表!C:O,6,FALSE),"")</f>
        <v/>
      </c>
      <c r="I158" s="63" t="str">
        <f>IFERROR(VLOOKUP(A158,客户下单明细表!C:O,12,FALSE),"")</f>
        <v/>
      </c>
      <c r="J158" s="60" t="str">
        <f>IFERROR(VLOOKUP(A158,客户下单明细表!C:Q,13,FALSE),"")</f>
        <v/>
      </c>
      <c r="K158" s="64" t="str">
        <f>IFERROR(VLOOKUP(A158,客户下单明细表!C:Q,14,FALSE),"")</f>
        <v/>
      </c>
    </row>
    <row r="159" spans="1:11" ht="18" customHeight="1">
      <c r="A159" s="56">
        <f>客户下单明细表!C160</f>
        <v>0</v>
      </c>
      <c r="B159" s="57"/>
      <c r="C159" s="57"/>
      <c r="D159" s="59" t="str">
        <f>IFERROR(VLOOKUP(A159,客户下单明细表!C:O,2,FALSE),"")</f>
        <v/>
      </c>
      <c r="E159" s="60" t="str">
        <f>IFERROR(VLOOKUP(A159,客户下单明细表!C:O,3,FALSE),"")</f>
        <v/>
      </c>
      <c r="F159" s="60" t="str">
        <f>IFERROR(VLOOKUP(A159,客户下单明细表!C:O,4,FALSE),"")</f>
        <v/>
      </c>
      <c r="G159" s="60" t="str">
        <f>IFERROR(VLOOKUP(A159,客户下单明细表!C:O,5,FALSE),"")</f>
        <v/>
      </c>
      <c r="H159" s="60" t="str">
        <f>IFERROR(VLOOKUP(A159,客户下单明细表!C:O,6,FALSE),"")</f>
        <v/>
      </c>
      <c r="I159" s="63" t="str">
        <f>IFERROR(VLOOKUP(A159,客户下单明细表!C:O,12,FALSE),"")</f>
        <v/>
      </c>
      <c r="J159" s="60" t="str">
        <f>IFERROR(VLOOKUP(A159,客户下单明细表!C:Q,13,FALSE),"")</f>
        <v/>
      </c>
      <c r="K159" s="64" t="str">
        <f>IFERROR(VLOOKUP(A159,客户下单明细表!C:Q,14,FALSE),"")</f>
        <v/>
      </c>
    </row>
    <row r="160" spans="1:11" ht="18" customHeight="1">
      <c r="A160" s="56">
        <f>客户下单明细表!C161</f>
        <v>0</v>
      </c>
      <c r="B160" s="57"/>
      <c r="C160" s="57"/>
      <c r="D160" s="59" t="str">
        <f>IFERROR(VLOOKUP(A160,客户下单明细表!C:O,2,FALSE),"")</f>
        <v/>
      </c>
      <c r="E160" s="60" t="str">
        <f>IFERROR(VLOOKUP(A160,客户下单明细表!C:O,3,FALSE),"")</f>
        <v/>
      </c>
      <c r="F160" s="60" t="str">
        <f>IFERROR(VLOOKUP(A160,客户下单明细表!C:O,4,FALSE),"")</f>
        <v/>
      </c>
      <c r="G160" s="60" t="str">
        <f>IFERROR(VLOOKUP(A160,客户下单明细表!C:O,5,FALSE),"")</f>
        <v/>
      </c>
      <c r="H160" s="60" t="str">
        <f>IFERROR(VLOOKUP(A160,客户下单明细表!C:O,6,FALSE),"")</f>
        <v/>
      </c>
      <c r="I160" s="63" t="str">
        <f>IFERROR(VLOOKUP(A160,客户下单明细表!C:O,12,FALSE),"")</f>
        <v/>
      </c>
      <c r="J160" s="60" t="str">
        <f>IFERROR(VLOOKUP(A160,客户下单明细表!C:Q,13,FALSE),"")</f>
        <v/>
      </c>
      <c r="K160" s="64" t="str">
        <f>IFERROR(VLOOKUP(A160,客户下单明细表!C:Q,14,FALSE),"")</f>
        <v/>
      </c>
    </row>
    <row r="161" spans="1:11" ht="18" customHeight="1">
      <c r="A161" s="56">
        <f>客户下单明细表!C162</f>
        <v>0</v>
      </c>
      <c r="B161" s="57"/>
      <c r="C161" s="57"/>
      <c r="D161" s="59" t="str">
        <f>IFERROR(VLOOKUP(A161,客户下单明细表!C:O,2,FALSE),"")</f>
        <v/>
      </c>
      <c r="E161" s="60" t="str">
        <f>IFERROR(VLOOKUP(A161,客户下单明细表!C:O,3,FALSE),"")</f>
        <v/>
      </c>
      <c r="F161" s="60" t="str">
        <f>IFERROR(VLOOKUP(A161,客户下单明细表!C:O,4,FALSE),"")</f>
        <v/>
      </c>
      <c r="G161" s="60" t="str">
        <f>IFERROR(VLOOKUP(A161,客户下单明细表!C:O,5,FALSE),"")</f>
        <v/>
      </c>
      <c r="H161" s="60" t="str">
        <f>IFERROR(VLOOKUP(A161,客户下单明细表!C:O,6,FALSE),"")</f>
        <v/>
      </c>
      <c r="I161" s="63" t="str">
        <f>IFERROR(VLOOKUP(A161,客户下单明细表!C:O,12,FALSE),"")</f>
        <v/>
      </c>
      <c r="J161" s="60" t="str">
        <f>IFERROR(VLOOKUP(A161,客户下单明细表!C:Q,13,FALSE),"")</f>
        <v/>
      </c>
      <c r="K161" s="64" t="str">
        <f>IFERROR(VLOOKUP(A161,客户下单明细表!C:Q,14,FALSE),"")</f>
        <v/>
      </c>
    </row>
    <row r="162" spans="1:11" ht="18" customHeight="1">
      <c r="A162" s="56">
        <f>客户下单明细表!C163</f>
        <v>0</v>
      </c>
      <c r="B162" s="57"/>
      <c r="C162" s="57"/>
      <c r="D162" s="59" t="str">
        <f>IFERROR(VLOOKUP(A162,客户下单明细表!C:O,2,FALSE),"")</f>
        <v/>
      </c>
      <c r="E162" s="60" t="str">
        <f>IFERROR(VLOOKUP(A162,客户下单明细表!C:O,3,FALSE),"")</f>
        <v/>
      </c>
      <c r="F162" s="60" t="str">
        <f>IFERROR(VLOOKUP(A162,客户下单明细表!C:O,4,FALSE),"")</f>
        <v/>
      </c>
      <c r="G162" s="60" t="str">
        <f>IFERROR(VLOOKUP(A162,客户下单明细表!C:O,5,FALSE),"")</f>
        <v/>
      </c>
      <c r="H162" s="60" t="str">
        <f>IFERROR(VLOOKUP(A162,客户下单明细表!C:O,6,FALSE),"")</f>
        <v/>
      </c>
      <c r="I162" s="63" t="str">
        <f>IFERROR(VLOOKUP(A162,客户下单明细表!C:O,12,FALSE),"")</f>
        <v/>
      </c>
      <c r="J162" s="60" t="str">
        <f>IFERROR(VLOOKUP(A162,客户下单明细表!C:Q,13,FALSE),"")</f>
        <v/>
      </c>
      <c r="K162" s="64" t="str">
        <f>IFERROR(VLOOKUP(A162,客户下单明细表!C:Q,14,FALSE),"")</f>
        <v/>
      </c>
    </row>
    <row r="163" spans="1:11" ht="18" customHeight="1">
      <c r="A163" s="56">
        <f>客户下单明细表!C164</f>
        <v>0</v>
      </c>
      <c r="B163" s="57"/>
      <c r="C163" s="57"/>
      <c r="D163" s="59" t="str">
        <f>IFERROR(VLOOKUP(A163,客户下单明细表!C:O,2,FALSE),"")</f>
        <v/>
      </c>
      <c r="E163" s="60" t="str">
        <f>IFERROR(VLOOKUP(A163,客户下单明细表!C:O,3,FALSE),"")</f>
        <v/>
      </c>
      <c r="F163" s="60" t="str">
        <f>IFERROR(VLOOKUP(A163,客户下单明细表!C:O,4,FALSE),"")</f>
        <v/>
      </c>
      <c r="G163" s="60" t="str">
        <f>IFERROR(VLOOKUP(A163,客户下单明细表!C:O,5,FALSE),"")</f>
        <v/>
      </c>
      <c r="H163" s="60" t="str">
        <f>IFERROR(VLOOKUP(A163,客户下单明细表!C:O,6,FALSE),"")</f>
        <v/>
      </c>
      <c r="I163" s="63" t="str">
        <f>IFERROR(VLOOKUP(A163,客户下单明细表!C:O,12,FALSE),"")</f>
        <v/>
      </c>
      <c r="J163" s="60" t="str">
        <f>IFERROR(VLOOKUP(A163,客户下单明细表!C:Q,13,FALSE),"")</f>
        <v/>
      </c>
      <c r="K163" s="64" t="str">
        <f>IFERROR(VLOOKUP(A163,客户下单明细表!C:Q,14,FALSE),"")</f>
        <v/>
      </c>
    </row>
    <row r="164" spans="1:11" ht="18" customHeight="1">
      <c r="A164" s="56">
        <f>客户下单明细表!C165</f>
        <v>0</v>
      </c>
      <c r="B164" s="57"/>
      <c r="C164" s="57"/>
      <c r="D164" s="59" t="str">
        <f>IFERROR(VLOOKUP(A164,客户下单明细表!C:O,2,FALSE),"")</f>
        <v/>
      </c>
      <c r="E164" s="60" t="str">
        <f>IFERROR(VLOOKUP(A164,客户下单明细表!C:O,3,FALSE),"")</f>
        <v/>
      </c>
      <c r="F164" s="60" t="str">
        <f>IFERROR(VLOOKUP(A164,客户下单明细表!C:O,4,FALSE),"")</f>
        <v/>
      </c>
      <c r="G164" s="60" t="str">
        <f>IFERROR(VLOOKUP(A164,客户下单明细表!C:O,5,FALSE),"")</f>
        <v/>
      </c>
      <c r="H164" s="60" t="str">
        <f>IFERROR(VLOOKUP(A164,客户下单明细表!C:O,6,FALSE),"")</f>
        <v/>
      </c>
      <c r="I164" s="63" t="str">
        <f>IFERROR(VLOOKUP(A164,客户下单明细表!C:O,12,FALSE),"")</f>
        <v/>
      </c>
      <c r="J164" s="60" t="str">
        <f>IFERROR(VLOOKUP(A164,客户下单明细表!C:Q,13,FALSE),"")</f>
        <v/>
      </c>
      <c r="K164" s="64" t="str">
        <f>IFERROR(VLOOKUP(A164,客户下单明细表!C:Q,14,FALSE),"")</f>
        <v/>
      </c>
    </row>
    <row r="165" spans="1:11" ht="18" customHeight="1">
      <c r="A165" s="56">
        <f>客户下单明细表!C166</f>
        <v>0</v>
      </c>
      <c r="B165" s="57"/>
      <c r="C165" s="57"/>
      <c r="D165" s="59" t="str">
        <f>IFERROR(VLOOKUP(A165,客户下单明细表!C:O,2,FALSE),"")</f>
        <v/>
      </c>
      <c r="E165" s="60" t="str">
        <f>IFERROR(VLOOKUP(A165,客户下单明细表!C:O,3,FALSE),"")</f>
        <v/>
      </c>
      <c r="F165" s="60" t="str">
        <f>IFERROR(VLOOKUP(A165,客户下单明细表!C:O,4,FALSE),"")</f>
        <v/>
      </c>
      <c r="G165" s="60" t="str">
        <f>IFERROR(VLOOKUP(A165,客户下单明细表!C:O,5,FALSE),"")</f>
        <v/>
      </c>
      <c r="H165" s="60" t="str">
        <f>IFERROR(VLOOKUP(A165,客户下单明细表!C:O,6,FALSE),"")</f>
        <v/>
      </c>
      <c r="I165" s="63" t="str">
        <f>IFERROR(VLOOKUP(A165,客户下单明细表!C:O,12,FALSE),"")</f>
        <v/>
      </c>
      <c r="J165" s="60" t="str">
        <f>IFERROR(VLOOKUP(A165,客户下单明细表!C:Q,13,FALSE),"")</f>
        <v/>
      </c>
      <c r="K165" s="64" t="str">
        <f>IFERROR(VLOOKUP(A165,客户下单明细表!C:Q,14,FALSE),"")</f>
        <v/>
      </c>
    </row>
    <row r="166" spans="1:11" ht="18" customHeight="1">
      <c r="A166" s="56">
        <f>客户下单明细表!C167</f>
        <v>0</v>
      </c>
      <c r="B166" s="57"/>
      <c r="C166" s="57"/>
      <c r="D166" s="59" t="str">
        <f>IFERROR(VLOOKUP(A166,客户下单明细表!C:O,2,FALSE),"")</f>
        <v/>
      </c>
      <c r="E166" s="60" t="str">
        <f>IFERROR(VLOOKUP(A166,客户下单明细表!C:O,3,FALSE),"")</f>
        <v/>
      </c>
      <c r="F166" s="60" t="str">
        <f>IFERROR(VLOOKUP(A166,客户下单明细表!C:O,4,FALSE),"")</f>
        <v/>
      </c>
      <c r="G166" s="60" t="str">
        <f>IFERROR(VLOOKUP(A166,客户下单明细表!C:O,5,FALSE),"")</f>
        <v/>
      </c>
      <c r="H166" s="60" t="str">
        <f>IFERROR(VLOOKUP(A166,客户下单明细表!C:O,6,FALSE),"")</f>
        <v/>
      </c>
      <c r="I166" s="63" t="str">
        <f>IFERROR(VLOOKUP(A166,客户下单明细表!C:O,12,FALSE),"")</f>
        <v/>
      </c>
      <c r="J166" s="60" t="str">
        <f>IFERROR(VLOOKUP(A166,客户下单明细表!C:Q,13,FALSE),"")</f>
        <v/>
      </c>
      <c r="K166" s="64" t="str">
        <f>IFERROR(VLOOKUP(A166,客户下单明细表!C:Q,14,FALSE),"")</f>
        <v/>
      </c>
    </row>
    <row r="167" spans="1:11" ht="18" customHeight="1">
      <c r="A167" s="56">
        <f>客户下单明细表!C168</f>
        <v>0</v>
      </c>
      <c r="B167" s="57"/>
      <c r="C167" s="57"/>
      <c r="D167" s="59" t="str">
        <f>IFERROR(VLOOKUP(A167,客户下单明细表!C:O,2,FALSE),"")</f>
        <v/>
      </c>
      <c r="E167" s="60" t="str">
        <f>IFERROR(VLOOKUP(A167,客户下单明细表!C:O,3,FALSE),"")</f>
        <v/>
      </c>
      <c r="F167" s="60" t="str">
        <f>IFERROR(VLOOKUP(A167,客户下单明细表!C:O,4,FALSE),"")</f>
        <v/>
      </c>
      <c r="G167" s="60" t="str">
        <f>IFERROR(VLOOKUP(A167,客户下单明细表!C:O,5,FALSE),"")</f>
        <v/>
      </c>
      <c r="H167" s="60" t="str">
        <f>IFERROR(VLOOKUP(A167,客户下单明细表!C:O,6,FALSE),"")</f>
        <v/>
      </c>
      <c r="I167" s="63" t="str">
        <f>IFERROR(VLOOKUP(A167,客户下单明细表!C:O,12,FALSE),"")</f>
        <v/>
      </c>
      <c r="J167" s="60" t="str">
        <f>IFERROR(VLOOKUP(A167,客户下单明细表!C:Q,13,FALSE),"")</f>
        <v/>
      </c>
      <c r="K167" s="64" t="str">
        <f>IFERROR(VLOOKUP(A167,客户下单明细表!C:Q,14,FALSE),"")</f>
        <v/>
      </c>
    </row>
    <row r="168" spans="1:11" ht="18" customHeight="1">
      <c r="A168" s="56">
        <f>客户下单明细表!C169</f>
        <v>0</v>
      </c>
      <c r="B168" s="57"/>
      <c r="C168" s="57"/>
      <c r="D168" s="59" t="str">
        <f>IFERROR(VLOOKUP(A168,客户下单明细表!C:O,2,FALSE),"")</f>
        <v/>
      </c>
      <c r="E168" s="60" t="str">
        <f>IFERROR(VLOOKUP(A168,客户下单明细表!C:O,3,FALSE),"")</f>
        <v/>
      </c>
      <c r="F168" s="60" t="str">
        <f>IFERROR(VLOOKUP(A168,客户下单明细表!C:O,4,FALSE),"")</f>
        <v/>
      </c>
      <c r="G168" s="60" t="str">
        <f>IFERROR(VLOOKUP(A168,客户下单明细表!C:O,5,FALSE),"")</f>
        <v/>
      </c>
      <c r="H168" s="60" t="str">
        <f>IFERROR(VLOOKUP(A168,客户下单明细表!C:O,6,FALSE),"")</f>
        <v/>
      </c>
      <c r="I168" s="63" t="str">
        <f>IFERROR(VLOOKUP(A168,客户下单明细表!C:O,12,FALSE),"")</f>
        <v/>
      </c>
      <c r="J168" s="60" t="str">
        <f>IFERROR(VLOOKUP(A168,客户下单明细表!C:Q,13,FALSE),"")</f>
        <v/>
      </c>
      <c r="K168" s="64" t="str">
        <f>IFERROR(VLOOKUP(A168,客户下单明细表!C:Q,14,FALSE),"")</f>
        <v/>
      </c>
    </row>
    <row r="169" spans="1:11" ht="18" customHeight="1">
      <c r="A169" s="56">
        <f>客户下单明细表!C170</f>
        <v>0</v>
      </c>
      <c r="B169" s="57"/>
      <c r="C169" s="57"/>
      <c r="D169" s="59" t="str">
        <f>IFERROR(VLOOKUP(A169,客户下单明细表!C:O,2,FALSE),"")</f>
        <v/>
      </c>
      <c r="E169" s="60" t="str">
        <f>IFERROR(VLOOKUP(A169,客户下单明细表!C:O,3,FALSE),"")</f>
        <v/>
      </c>
      <c r="F169" s="60" t="str">
        <f>IFERROR(VLOOKUP(A169,客户下单明细表!C:O,4,FALSE),"")</f>
        <v/>
      </c>
      <c r="G169" s="60" t="str">
        <f>IFERROR(VLOOKUP(A169,客户下单明细表!C:O,5,FALSE),"")</f>
        <v/>
      </c>
      <c r="H169" s="60" t="str">
        <f>IFERROR(VLOOKUP(A169,客户下单明细表!C:O,6,FALSE),"")</f>
        <v/>
      </c>
      <c r="I169" s="63" t="str">
        <f>IFERROR(VLOOKUP(A169,客户下单明细表!C:O,12,FALSE),"")</f>
        <v/>
      </c>
      <c r="J169" s="60" t="str">
        <f>IFERROR(VLOOKUP(A169,客户下单明细表!C:Q,13,FALSE),"")</f>
        <v/>
      </c>
      <c r="K169" s="64" t="str">
        <f>IFERROR(VLOOKUP(A169,客户下单明细表!C:Q,14,FALSE),"")</f>
        <v/>
      </c>
    </row>
    <row r="170" spans="1:11" ht="18" customHeight="1">
      <c r="A170" s="56">
        <f>客户下单明细表!C171</f>
        <v>0</v>
      </c>
      <c r="B170" s="57"/>
      <c r="C170" s="57"/>
      <c r="D170" s="59" t="str">
        <f>IFERROR(VLOOKUP(A170,客户下单明细表!C:O,2,FALSE),"")</f>
        <v/>
      </c>
      <c r="E170" s="60" t="str">
        <f>IFERROR(VLOOKUP(A170,客户下单明细表!C:O,3,FALSE),"")</f>
        <v/>
      </c>
      <c r="F170" s="60" t="str">
        <f>IFERROR(VLOOKUP(A170,客户下单明细表!C:O,4,FALSE),"")</f>
        <v/>
      </c>
      <c r="G170" s="60" t="str">
        <f>IFERROR(VLOOKUP(A170,客户下单明细表!C:O,5,FALSE),"")</f>
        <v/>
      </c>
      <c r="H170" s="60" t="str">
        <f>IFERROR(VLOOKUP(A170,客户下单明细表!C:O,6,FALSE),"")</f>
        <v/>
      </c>
      <c r="I170" s="63" t="str">
        <f>IFERROR(VLOOKUP(A170,客户下单明细表!C:O,12,FALSE),"")</f>
        <v/>
      </c>
      <c r="J170" s="60" t="str">
        <f>IFERROR(VLOOKUP(A170,客户下单明细表!C:Q,13,FALSE),"")</f>
        <v/>
      </c>
      <c r="K170" s="64" t="str">
        <f>IFERROR(VLOOKUP(A170,客户下单明细表!C:Q,14,FALSE),"")</f>
        <v/>
      </c>
    </row>
    <row r="171" spans="1:11" ht="18" customHeight="1">
      <c r="A171" s="56">
        <f>客户下单明细表!C172</f>
        <v>0</v>
      </c>
      <c r="B171" s="57"/>
      <c r="C171" s="57"/>
      <c r="D171" s="59" t="str">
        <f>IFERROR(VLOOKUP(A171,客户下单明细表!C:O,2,FALSE),"")</f>
        <v/>
      </c>
      <c r="E171" s="60" t="str">
        <f>IFERROR(VLOOKUP(A171,客户下单明细表!C:O,3,FALSE),"")</f>
        <v/>
      </c>
      <c r="F171" s="60" t="str">
        <f>IFERROR(VLOOKUP(A171,客户下单明细表!C:O,4,FALSE),"")</f>
        <v/>
      </c>
      <c r="G171" s="60" t="str">
        <f>IFERROR(VLOOKUP(A171,客户下单明细表!C:O,5,FALSE),"")</f>
        <v/>
      </c>
      <c r="H171" s="60" t="str">
        <f>IFERROR(VLOOKUP(A171,客户下单明细表!C:O,6,FALSE),"")</f>
        <v/>
      </c>
      <c r="I171" s="63" t="str">
        <f>IFERROR(VLOOKUP(A171,客户下单明细表!C:O,12,FALSE),"")</f>
        <v/>
      </c>
      <c r="J171" s="60" t="str">
        <f>IFERROR(VLOOKUP(A171,客户下单明细表!C:Q,13,FALSE),"")</f>
        <v/>
      </c>
      <c r="K171" s="64" t="str">
        <f>IFERROR(VLOOKUP(A171,客户下单明细表!C:Q,14,FALSE),"")</f>
        <v/>
      </c>
    </row>
    <row r="172" spans="1:11" ht="18" customHeight="1">
      <c r="A172" s="56">
        <f>客户下单明细表!C173</f>
        <v>0</v>
      </c>
      <c r="B172" s="57"/>
      <c r="C172" s="57"/>
      <c r="D172" s="59" t="str">
        <f>IFERROR(VLOOKUP(A172,客户下单明细表!C:O,2,FALSE),"")</f>
        <v/>
      </c>
      <c r="E172" s="60" t="str">
        <f>IFERROR(VLOOKUP(A172,客户下单明细表!C:O,3,FALSE),"")</f>
        <v/>
      </c>
      <c r="F172" s="60" t="str">
        <f>IFERROR(VLOOKUP(A172,客户下单明细表!C:O,4,FALSE),"")</f>
        <v/>
      </c>
      <c r="G172" s="60" t="str">
        <f>IFERROR(VLOOKUP(A172,客户下单明细表!C:O,5,FALSE),"")</f>
        <v/>
      </c>
      <c r="H172" s="60" t="str">
        <f>IFERROR(VLOOKUP(A172,客户下单明细表!C:O,6,FALSE),"")</f>
        <v/>
      </c>
      <c r="I172" s="63" t="str">
        <f>IFERROR(VLOOKUP(A172,客户下单明细表!C:O,12,FALSE),"")</f>
        <v/>
      </c>
      <c r="J172" s="60" t="str">
        <f>IFERROR(VLOOKUP(A172,客户下单明细表!C:Q,13,FALSE),"")</f>
        <v/>
      </c>
      <c r="K172" s="64" t="str">
        <f>IFERROR(VLOOKUP(A172,客户下单明细表!C:Q,14,FALSE),"")</f>
        <v/>
      </c>
    </row>
    <row r="173" spans="1:11" ht="18" customHeight="1">
      <c r="A173" s="56">
        <f>客户下单明细表!C174</f>
        <v>0</v>
      </c>
      <c r="B173" s="57"/>
      <c r="C173" s="57"/>
      <c r="D173" s="59" t="str">
        <f>IFERROR(VLOOKUP(A173,客户下单明细表!C:O,2,FALSE),"")</f>
        <v/>
      </c>
      <c r="E173" s="60" t="str">
        <f>IFERROR(VLOOKUP(A173,客户下单明细表!C:O,3,FALSE),"")</f>
        <v/>
      </c>
      <c r="F173" s="60" t="str">
        <f>IFERROR(VLOOKUP(A173,客户下单明细表!C:O,4,FALSE),"")</f>
        <v/>
      </c>
      <c r="G173" s="60" t="str">
        <f>IFERROR(VLOOKUP(A173,客户下单明细表!C:O,5,FALSE),"")</f>
        <v/>
      </c>
      <c r="H173" s="60" t="str">
        <f>IFERROR(VLOOKUP(A173,客户下单明细表!C:O,6,FALSE),"")</f>
        <v/>
      </c>
      <c r="I173" s="63" t="str">
        <f>IFERROR(VLOOKUP(A173,客户下单明细表!C:O,12,FALSE),"")</f>
        <v/>
      </c>
      <c r="J173" s="60" t="str">
        <f>IFERROR(VLOOKUP(A173,客户下单明细表!C:Q,13,FALSE),"")</f>
        <v/>
      </c>
      <c r="K173" s="64" t="str">
        <f>IFERROR(VLOOKUP(A173,客户下单明细表!C:Q,14,FALSE),"")</f>
        <v/>
      </c>
    </row>
    <row r="174" spans="1:11" ht="18" customHeight="1">
      <c r="A174" s="56">
        <f>客户下单明细表!C175</f>
        <v>0</v>
      </c>
      <c r="B174" s="57"/>
      <c r="C174" s="57"/>
      <c r="D174" s="59" t="str">
        <f>IFERROR(VLOOKUP(A174,客户下单明细表!C:O,2,FALSE),"")</f>
        <v/>
      </c>
      <c r="E174" s="60" t="str">
        <f>IFERROR(VLOOKUP(A174,客户下单明细表!C:O,3,FALSE),"")</f>
        <v/>
      </c>
      <c r="F174" s="60" t="str">
        <f>IFERROR(VLOOKUP(A174,客户下单明细表!C:O,4,FALSE),"")</f>
        <v/>
      </c>
      <c r="G174" s="60" t="str">
        <f>IFERROR(VLOOKUP(A174,客户下单明细表!C:O,5,FALSE),"")</f>
        <v/>
      </c>
      <c r="H174" s="60" t="str">
        <f>IFERROR(VLOOKUP(A174,客户下单明细表!C:O,6,FALSE),"")</f>
        <v/>
      </c>
      <c r="I174" s="63" t="str">
        <f>IFERROR(VLOOKUP(A174,客户下单明细表!C:O,12,FALSE),"")</f>
        <v/>
      </c>
      <c r="J174" s="60" t="str">
        <f>IFERROR(VLOOKUP(A174,客户下单明细表!C:Q,13,FALSE),"")</f>
        <v/>
      </c>
      <c r="K174" s="64" t="str">
        <f>IFERROR(VLOOKUP(A174,客户下单明细表!C:Q,14,FALSE),"")</f>
        <v/>
      </c>
    </row>
    <row r="175" spans="1:11" ht="18" customHeight="1">
      <c r="A175" s="56">
        <f>客户下单明细表!C176</f>
        <v>0</v>
      </c>
      <c r="B175" s="57"/>
      <c r="C175" s="57"/>
      <c r="D175" s="59" t="str">
        <f>IFERROR(VLOOKUP(A175,客户下单明细表!C:O,2,FALSE),"")</f>
        <v/>
      </c>
      <c r="E175" s="60" t="str">
        <f>IFERROR(VLOOKUP(A175,客户下单明细表!C:O,3,FALSE),"")</f>
        <v/>
      </c>
      <c r="F175" s="60" t="str">
        <f>IFERROR(VLOOKUP(A175,客户下单明细表!C:O,4,FALSE),"")</f>
        <v/>
      </c>
      <c r="G175" s="60" t="str">
        <f>IFERROR(VLOOKUP(A175,客户下单明细表!C:O,5,FALSE),"")</f>
        <v/>
      </c>
      <c r="H175" s="60" t="str">
        <f>IFERROR(VLOOKUP(A175,客户下单明细表!C:O,6,FALSE),"")</f>
        <v/>
      </c>
      <c r="I175" s="63" t="str">
        <f>IFERROR(VLOOKUP(A175,客户下单明细表!C:O,12,FALSE),"")</f>
        <v/>
      </c>
      <c r="J175" s="60" t="str">
        <f>IFERROR(VLOOKUP(A175,客户下单明细表!C:Q,13,FALSE),"")</f>
        <v/>
      </c>
      <c r="K175" s="64" t="str">
        <f>IFERROR(VLOOKUP(A175,客户下单明细表!C:Q,14,FALSE),"")</f>
        <v/>
      </c>
    </row>
    <row r="176" spans="1:11" ht="18" customHeight="1">
      <c r="A176" s="56">
        <f>客户下单明细表!C177</f>
        <v>0</v>
      </c>
      <c r="B176" s="57"/>
      <c r="C176" s="57"/>
      <c r="D176" s="59" t="str">
        <f>IFERROR(VLOOKUP(A176,客户下单明细表!C:O,2,FALSE),"")</f>
        <v/>
      </c>
      <c r="E176" s="60" t="str">
        <f>IFERROR(VLOOKUP(A176,客户下单明细表!C:O,3,FALSE),"")</f>
        <v/>
      </c>
      <c r="F176" s="60" t="str">
        <f>IFERROR(VLOOKUP(A176,客户下单明细表!C:O,4,FALSE),"")</f>
        <v/>
      </c>
      <c r="G176" s="60" t="str">
        <f>IFERROR(VLOOKUP(A176,客户下单明细表!C:O,5,FALSE),"")</f>
        <v/>
      </c>
      <c r="H176" s="60" t="str">
        <f>IFERROR(VLOOKUP(A176,客户下单明细表!C:O,6,FALSE),"")</f>
        <v/>
      </c>
      <c r="I176" s="63" t="str">
        <f>IFERROR(VLOOKUP(A176,客户下单明细表!C:O,12,FALSE),"")</f>
        <v/>
      </c>
      <c r="J176" s="60" t="str">
        <f>IFERROR(VLOOKUP(A176,客户下单明细表!C:Q,13,FALSE),"")</f>
        <v/>
      </c>
      <c r="K176" s="64" t="str">
        <f>IFERROR(VLOOKUP(A176,客户下单明细表!C:Q,14,FALSE),"")</f>
        <v/>
      </c>
    </row>
    <row r="177" spans="1:11" ht="18" customHeight="1">
      <c r="A177" s="56">
        <f>客户下单明细表!C178</f>
        <v>0</v>
      </c>
      <c r="B177" s="57"/>
      <c r="C177" s="57"/>
      <c r="D177" s="59" t="str">
        <f>IFERROR(VLOOKUP(A177,客户下单明细表!C:O,2,FALSE),"")</f>
        <v/>
      </c>
      <c r="E177" s="60" t="str">
        <f>IFERROR(VLOOKUP(A177,客户下单明细表!C:O,3,FALSE),"")</f>
        <v/>
      </c>
      <c r="F177" s="60" t="str">
        <f>IFERROR(VLOOKUP(A177,客户下单明细表!C:O,4,FALSE),"")</f>
        <v/>
      </c>
      <c r="G177" s="60" t="str">
        <f>IFERROR(VLOOKUP(A177,客户下单明细表!C:O,5,FALSE),"")</f>
        <v/>
      </c>
      <c r="H177" s="60" t="str">
        <f>IFERROR(VLOOKUP(A177,客户下单明细表!C:O,6,FALSE),"")</f>
        <v/>
      </c>
      <c r="I177" s="63" t="str">
        <f>IFERROR(VLOOKUP(A177,客户下单明细表!C:O,12,FALSE),"")</f>
        <v/>
      </c>
      <c r="J177" s="60" t="str">
        <f>IFERROR(VLOOKUP(A177,客户下单明细表!C:Q,13,FALSE),"")</f>
        <v/>
      </c>
      <c r="K177" s="64" t="str">
        <f>IFERROR(VLOOKUP(A177,客户下单明细表!C:Q,14,FALSE),"")</f>
        <v/>
      </c>
    </row>
    <row r="178" spans="1:11" ht="18" customHeight="1">
      <c r="A178" s="56">
        <f>客户下单明细表!C179</f>
        <v>0</v>
      </c>
      <c r="B178" s="57"/>
      <c r="C178" s="57"/>
      <c r="D178" s="59" t="str">
        <f>IFERROR(VLOOKUP(A178,客户下单明细表!C:O,2,FALSE),"")</f>
        <v/>
      </c>
      <c r="E178" s="60" t="str">
        <f>IFERROR(VLOOKUP(A178,客户下单明细表!C:O,3,FALSE),"")</f>
        <v/>
      </c>
      <c r="F178" s="60" t="str">
        <f>IFERROR(VLOOKUP(A178,客户下单明细表!C:O,4,FALSE),"")</f>
        <v/>
      </c>
      <c r="G178" s="60" t="str">
        <f>IFERROR(VLOOKUP(A178,客户下单明细表!C:O,5,FALSE),"")</f>
        <v/>
      </c>
      <c r="H178" s="60" t="str">
        <f>IFERROR(VLOOKUP(A178,客户下单明细表!C:O,6,FALSE),"")</f>
        <v/>
      </c>
      <c r="I178" s="63" t="str">
        <f>IFERROR(VLOOKUP(A178,客户下单明细表!C:O,12,FALSE),"")</f>
        <v/>
      </c>
      <c r="J178" s="60" t="str">
        <f>IFERROR(VLOOKUP(A178,客户下单明细表!C:Q,13,FALSE),"")</f>
        <v/>
      </c>
      <c r="K178" s="64" t="str">
        <f>IFERROR(VLOOKUP(A178,客户下单明细表!C:Q,14,FALSE),"")</f>
        <v/>
      </c>
    </row>
    <row r="179" spans="1:11" ht="18" customHeight="1">
      <c r="A179" s="56">
        <f>客户下单明细表!C180</f>
        <v>0</v>
      </c>
      <c r="B179" s="57"/>
      <c r="C179" s="57"/>
      <c r="D179" s="59" t="str">
        <f>IFERROR(VLOOKUP(A179,客户下单明细表!C:O,2,FALSE),"")</f>
        <v/>
      </c>
      <c r="E179" s="60" t="str">
        <f>IFERROR(VLOOKUP(A179,客户下单明细表!C:O,3,FALSE),"")</f>
        <v/>
      </c>
      <c r="F179" s="60" t="str">
        <f>IFERROR(VLOOKUP(A179,客户下单明细表!C:O,4,FALSE),"")</f>
        <v/>
      </c>
      <c r="G179" s="60" t="str">
        <f>IFERROR(VLOOKUP(A179,客户下单明细表!C:O,5,FALSE),"")</f>
        <v/>
      </c>
      <c r="H179" s="60" t="str">
        <f>IFERROR(VLOOKUP(A179,客户下单明细表!C:O,6,FALSE),"")</f>
        <v/>
      </c>
      <c r="I179" s="63" t="str">
        <f>IFERROR(VLOOKUP(A179,客户下单明细表!C:O,12,FALSE),"")</f>
        <v/>
      </c>
      <c r="J179" s="60" t="str">
        <f>IFERROR(VLOOKUP(A179,客户下单明细表!C:Q,13,FALSE),"")</f>
        <v/>
      </c>
      <c r="K179" s="64" t="str">
        <f>IFERROR(VLOOKUP(A179,客户下单明细表!C:Q,14,FALSE),"")</f>
        <v/>
      </c>
    </row>
    <row r="180" spans="1:11" ht="18" customHeight="1">
      <c r="A180" s="56">
        <f>客户下单明细表!C181</f>
        <v>0</v>
      </c>
      <c r="B180" s="57"/>
      <c r="C180" s="57"/>
      <c r="D180" s="59" t="str">
        <f>IFERROR(VLOOKUP(A180,客户下单明细表!C:O,2,FALSE),"")</f>
        <v/>
      </c>
      <c r="E180" s="60" t="str">
        <f>IFERROR(VLOOKUP(A180,客户下单明细表!C:O,3,FALSE),"")</f>
        <v/>
      </c>
      <c r="F180" s="60" t="str">
        <f>IFERROR(VLOOKUP(A180,客户下单明细表!C:O,4,FALSE),"")</f>
        <v/>
      </c>
      <c r="G180" s="60" t="str">
        <f>IFERROR(VLOOKUP(A180,客户下单明细表!C:O,5,FALSE),"")</f>
        <v/>
      </c>
      <c r="H180" s="60" t="str">
        <f>IFERROR(VLOOKUP(A180,客户下单明细表!C:O,6,FALSE),"")</f>
        <v/>
      </c>
      <c r="I180" s="63" t="str">
        <f>IFERROR(VLOOKUP(A180,客户下单明细表!C:O,12,FALSE),"")</f>
        <v/>
      </c>
      <c r="J180" s="60" t="str">
        <f>IFERROR(VLOOKUP(A180,客户下单明细表!C:Q,13,FALSE),"")</f>
        <v/>
      </c>
      <c r="K180" s="64" t="str">
        <f>IFERROR(VLOOKUP(A180,客户下单明细表!C:Q,14,FALSE),"")</f>
        <v/>
      </c>
    </row>
    <row r="181" spans="1:11" ht="18" customHeight="1">
      <c r="A181" s="56">
        <f>客户下单明细表!C182</f>
        <v>0</v>
      </c>
      <c r="B181" s="57"/>
      <c r="C181" s="57"/>
      <c r="D181" s="59" t="str">
        <f>IFERROR(VLOOKUP(A181,客户下单明细表!C:O,2,FALSE),"")</f>
        <v/>
      </c>
      <c r="E181" s="60" t="str">
        <f>IFERROR(VLOOKUP(A181,客户下单明细表!C:O,3,FALSE),"")</f>
        <v/>
      </c>
      <c r="F181" s="60" t="str">
        <f>IFERROR(VLOOKUP(A181,客户下单明细表!C:O,4,FALSE),"")</f>
        <v/>
      </c>
      <c r="G181" s="60" t="str">
        <f>IFERROR(VLOOKUP(A181,客户下单明细表!C:O,5,FALSE),"")</f>
        <v/>
      </c>
      <c r="H181" s="60" t="str">
        <f>IFERROR(VLOOKUP(A181,客户下单明细表!C:O,6,FALSE),"")</f>
        <v/>
      </c>
      <c r="I181" s="63" t="str">
        <f>IFERROR(VLOOKUP(A181,客户下单明细表!C:O,12,FALSE),"")</f>
        <v/>
      </c>
      <c r="J181" s="60" t="str">
        <f>IFERROR(VLOOKUP(A181,客户下单明细表!C:Q,13,FALSE),"")</f>
        <v/>
      </c>
      <c r="K181" s="64" t="str">
        <f>IFERROR(VLOOKUP(A181,客户下单明细表!C:Q,14,FALSE),"")</f>
        <v/>
      </c>
    </row>
    <row r="182" spans="1:11" ht="18" customHeight="1">
      <c r="A182" s="56">
        <f>客户下单明细表!C183</f>
        <v>0</v>
      </c>
      <c r="B182" s="57"/>
      <c r="C182" s="57"/>
      <c r="D182" s="59" t="str">
        <f>IFERROR(VLOOKUP(A182,客户下单明细表!C:O,2,FALSE),"")</f>
        <v/>
      </c>
      <c r="E182" s="60" t="str">
        <f>IFERROR(VLOOKUP(A182,客户下单明细表!C:O,3,FALSE),"")</f>
        <v/>
      </c>
      <c r="F182" s="60" t="str">
        <f>IFERROR(VLOOKUP(A182,客户下单明细表!C:O,4,FALSE),"")</f>
        <v/>
      </c>
      <c r="G182" s="60" t="str">
        <f>IFERROR(VLOOKUP(A182,客户下单明细表!C:O,5,FALSE),"")</f>
        <v/>
      </c>
      <c r="H182" s="60" t="str">
        <f>IFERROR(VLOOKUP(A182,客户下单明细表!C:O,6,FALSE),"")</f>
        <v/>
      </c>
      <c r="I182" s="63" t="str">
        <f>IFERROR(VLOOKUP(A182,客户下单明细表!C:O,12,FALSE),"")</f>
        <v/>
      </c>
      <c r="J182" s="60" t="str">
        <f>IFERROR(VLOOKUP(A182,客户下单明细表!C:Q,13,FALSE),"")</f>
        <v/>
      </c>
      <c r="K182" s="64" t="str">
        <f>IFERROR(VLOOKUP(A182,客户下单明细表!C:Q,14,FALSE),"")</f>
        <v/>
      </c>
    </row>
    <row r="183" spans="1:11" ht="18" customHeight="1">
      <c r="A183" s="56">
        <f>客户下单明细表!C184</f>
        <v>0</v>
      </c>
      <c r="B183" s="57"/>
      <c r="C183" s="57"/>
      <c r="D183" s="59" t="str">
        <f>IFERROR(VLOOKUP(A183,客户下单明细表!C:O,2,FALSE),"")</f>
        <v/>
      </c>
      <c r="E183" s="60" t="str">
        <f>IFERROR(VLOOKUP(A183,客户下单明细表!C:O,3,FALSE),"")</f>
        <v/>
      </c>
      <c r="F183" s="60" t="str">
        <f>IFERROR(VLOOKUP(A183,客户下单明细表!C:O,4,FALSE),"")</f>
        <v/>
      </c>
      <c r="G183" s="60" t="str">
        <f>IFERROR(VLOOKUP(A183,客户下单明细表!C:O,5,FALSE),"")</f>
        <v/>
      </c>
      <c r="H183" s="60" t="str">
        <f>IFERROR(VLOOKUP(A183,客户下单明细表!C:O,6,FALSE),"")</f>
        <v/>
      </c>
      <c r="I183" s="63" t="str">
        <f>IFERROR(VLOOKUP(A183,客户下单明细表!C:O,12,FALSE),"")</f>
        <v/>
      </c>
      <c r="J183" s="60" t="str">
        <f>IFERROR(VLOOKUP(A183,客户下单明细表!C:Q,13,FALSE),"")</f>
        <v/>
      </c>
      <c r="K183" s="64" t="str">
        <f>IFERROR(VLOOKUP(A183,客户下单明细表!C:Q,14,FALSE),"")</f>
        <v/>
      </c>
    </row>
    <row r="184" spans="1:11" ht="18" customHeight="1">
      <c r="A184" s="56">
        <f>客户下单明细表!C185</f>
        <v>0</v>
      </c>
      <c r="B184" s="57"/>
      <c r="C184" s="57"/>
      <c r="D184" s="59" t="str">
        <f>IFERROR(VLOOKUP(A184,客户下单明细表!C:O,2,FALSE),"")</f>
        <v/>
      </c>
      <c r="E184" s="60" t="str">
        <f>IFERROR(VLOOKUP(A184,客户下单明细表!C:O,3,FALSE),"")</f>
        <v/>
      </c>
      <c r="F184" s="60" t="str">
        <f>IFERROR(VLOOKUP(A184,客户下单明细表!C:O,4,FALSE),"")</f>
        <v/>
      </c>
      <c r="G184" s="60" t="str">
        <f>IFERROR(VLOOKUP(A184,客户下单明细表!C:O,5,FALSE),"")</f>
        <v/>
      </c>
      <c r="H184" s="60" t="str">
        <f>IFERROR(VLOOKUP(A184,客户下单明细表!C:O,6,FALSE),"")</f>
        <v/>
      </c>
      <c r="I184" s="63" t="str">
        <f>IFERROR(VLOOKUP(A184,客户下单明细表!C:O,12,FALSE),"")</f>
        <v/>
      </c>
      <c r="J184" s="60" t="str">
        <f>IFERROR(VLOOKUP(A184,客户下单明细表!C:Q,13,FALSE),"")</f>
        <v/>
      </c>
      <c r="K184" s="64" t="str">
        <f>IFERROR(VLOOKUP(A184,客户下单明细表!C:Q,14,FALSE),"")</f>
        <v/>
      </c>
    </row>
    <row r="185" spans="1:11" ht="18" customHeight="1">
      <c r="A185" s="56">
        <f>客户下单明细表!C186</f>
        <v>0</v>
      </c>
      <c r="B185" s="57"/>
      <c r="C185" s="57"/>
      <c r="D185" s="59" t="str">
        <f>IFERROR(VLOOKUP(A185,客户下单明细表!C:O,2,FALSE),"")</f>
        <v/>
      </c>
      <c r="E185" s="60" t="str">
        <f>IFERROR(VLOOKUP(A185,客户下单明细表!C:O,3,FALSE),"")</f>
        <v/>
      </c>
      <c r="F185" s="60" t="str">
        <f>IFERROR(VLOOKUP(A185,客户下单明细表!C:O,4,FALSE),"")</f>
        <v/>
      </c>
      <c r="G185" s="60" t="str">
        <f>IFERROR(VLOOKUP(A185,客户下单明细表!C:O,5,FALSE),"")</f>
        <v/>
      </c>
      <c r="H185" s="60" t="str">
        <f>IFERROR(VLOOKUP(A185,客户下单明细表!C:O,6,FALSE),"")</f>
        <v/>
      </c>
      <c r="I185" s="63" t="str">
        <f>IFERROR(VLOOKUP(A185,客户下单明细表!C:O,12,FALSE),"")</f>
        <v/>
      </c>
      <c r="J185" s="60" t="str">
        <f>IFERROR(VLOOKUP(A185,客户下单明细表!C:Q,13,FALSE),"")</f>
        <v/>
      </c>
      <c r="K185" s="64" t="str">
        <f>IFERROR(VLOOKUP(A185,客户下单明细表!C:Q,14,FALSE),"")</f>
        <v/>
      </c>
    </row>
    <row r="186" spans="1:11" ht="18" customHeight="1">
      <c r="A186" s="56">
        <f>客户下单明细表!C187</f>
        <v>0</v>
      </c>
      <c r="B186" s="57"/>
      <c r="C186" s="57"/>
      <c r="D186" s="59" t="str">
        <f>IFERROR(VLOOKUP(A186,客户下单明细表!C:O,2,FALSE),"")</f>
        <v/>
      </c>
      <c r="E186" s="60" t="str">
        <f>IFERROR(VLOOKUP(A186,客户下单明细表!C:O,3,FALSE),"")</f>
        <v/>
      </c>
      <c r="F186" s="60" t="str">
        <f>IFERROR(VLOOKUP(A186,客户下单明细表!C:O,4,FALSE),"")</f>
        <v/>
      </c>
      <c r="G186" s="60" t="str">
        <f>IFERROR(VLOOKUP(A186,客户下单明细表!C:O,5,FALSE),"")</f>
        <v/>
      </c>
      <c r="H186" s="60" t="str">
        <f>IFERROR(VLOOKUP(A186,客户下单明细表!C:O,6,FALSE),"")</f>
        <v/>
      </c>
      <c r="I186" s="63" t="str">
        <f>IFERROR(VLOOKUP(A186,客户下单明细表!C:O,12,FALSE),"")</f>
        <v/>
      </c>
      <c r="J186" s="60" t="str">
        <f>IFERROR(VLOOKUP(A186,客户下单明细表!C:Q,13,FALSE),"")</f>
        <v/>
      </c>
      <c r="K186" s="64" t="str">
        <f>IFERROR(VLOOKUP(A186,客户下单明细表!C:Q,14,FALSE),"")</f>
        <v/>
      </c>
    </row>
    <row r="187" spans="1:11" ht="18" customHeight="1">
      <c r="A187" s="56">
        <f>客户下单明细表!C188</f>
        <v>0</v>
      </c>
      <c r="B187" s="57"/>
      <c r="C187" s="57"/>
      <c r="D187" s="59" t="str">
        <f>IFERROR(VLOOKUP(A187,客户下单明细表!C:O,2,FALSE),"")</f>
        <v/>
      </c>
      <c r="E187" s="60" t="str">
        <f>IFERROR(VLOOKUP(A187,客户下单明细表!C:O,3,FALSE),"")</f>
        <v/>
      </c>
      <c r="F187" s="60" t="str">
        <f>IFERROR(VLOOKUP(A187,客户下单明细表!C:O,4,FALSE),"")</f>
        <v/>
      </c>
      <c r="G187" s="60" t="str">
        <f>IFERROR(VLOOKUP(A187,客户下单明细表!C:O,5,FALSE),"")</f>
        <v/>
      </c>
      <c r="H187" s="60" t="str">
        <f>IFERROR(VLOOKUP(A187,客户下单明细表!C:O,6,FALSE),"")</f>
        <v/>
      </c>
      <c r="I187" s="63" t="str">
        <f>IFERROR(VLOOKUP(A187,客户下单明细表!C:O,12,FALSE),"")</f>
        <v/>
      </c>
      <c r="J187" s="60" t="str">
        <f>IFERROR(VLOOKUP(A187,客户下单明细表!C:Q,13,FALSE),"")</f>
        <v/>
      </c>
      <c r="K187" s="64" t="str">
        <f>IFERROR(VLOOKUP(A187,客户下单明细表!C:Q,14,FALSE),"")</f>
        <v/>
      </c>
    </row>
    <row r="188" spans="1:11" ht="18" customHeight="1">
      <c r="A188" s="56">
        <f>客户下单明细表!C189</f>
        <v>0</v>
      </c>
      <c r="B188" s="57"/>
      <c r="C188" s="57"/>
      <c r="D188" s="59" t="str">
        <f>IFERROR(VLOOKUP(A188,客户下单明细表!C:O,2,FALSE),"")</f>
        <v/>
      </c>
      <c r="E188" s="60" t="str">
        <f>IFERROR(VLOOKUP(A188,客户下单明细表!C:O,3,FALSE),"")</f>
        <v/>
      </c>
      <c r="F188" s="60" t="str">
        <f>IFERROR(VLOOKUP(A188,客户下单明细表!C:O,4,FALSE),"")</f>
        <v/>
      </c>
      <c r="G188" s="60" t="str">
        <f>IFERROR(VLOOKUP(A188,客户下单明细表!C:O,5,FALSE),"")</f>
        <v/>
      </c>
      <c r="H188" s="60" t="str">
        <f>IFERROR(VLOOKUP(A188,客户下单明细表!C:O,6,FALSE),"")</f>
        <v/>
      </c>
      <c r="I188" s="63" t="str">
        <f>IFERROR(VLOOKUP(A188,客户下单明细表!C:O,12,FALSE),"")</f>
        <v/>
      </c>
      <c r="J188" s="60" t="str">
        <f>IFERROR(VLOOKUP(A188,客户下单明细表!C:Q,13,FALSE),"")</f>
        <v/>
      </c>
      <c r="K188" s="64" t="str">
        <f>IFERROR(VLOOKUP(A188,客户下单明细表!C:Q,14,FALSE),"")</f>
        <v/>
      </c>
    </row>
    <row r="189" spans="1:11" ht="18" customHeight="1">
      <c r="A189" s="56">
        <f>客户下单明细表!C190</f>
        <v>0</v>
      </c>
      <c r="B189" s="57"/>
      <c r="C189" s="57"/>
      <c r="D189" s="59" t="str">
        <f>IFERROR(VLOOKUP(A189,客户下单明细表!C:O,2,FALSE),"")</f>
        <v/>
      </c>
      <c r="E189" s="60" t="str">
        <f>IFERROR(VLOOKUP(A189,客户下单明细表!C:O,3,FALSE),"")</f>
        <v/>
      </c>
      <c r="F189" s="60" t="str">
        <f>IFERROR(VLOOKUP(A189,客户下单明细表!C:O,4,FALSE),"")</f>
        <v/>
      </c>
      <c r="G189" s="60" t="str">
        <f>IFERROR(VLOOKUP(A189,客户下单明细表!C:O,5,FALSE),"")</f>
        <v/>
      </c>
      <c r="H189" s="60" t="str">
        <f>IFERROR(VLOOKUP(A189,客户下单明细表!C:O,6,FALSE),"")</f>
        <v/>
      </c>
      <c r="I189" s="63" t="str">
        <f>IFERROR(VLOOKUP(A189,客户下单明细表!C:O,12,FALSE),"")</f>
        <v/>
      </c>
      <c r="J189" s="60" t="str">
        <f>IFERROR(VLOOKUP(A189,客户下单明细表!C:Q,13,FALSE),"")</f>
        <v/>
      </c>
      <c r="K189" s="64" t="str">
        <f>IFERROR(VLOOKUP(A189,客户下单明细表!C:Q,14,FALSE),"")</f>
        <v/>
      </c>
    </row>
    <row r="190" spans="1:11" ht="18" customHeight="1">
      <c r="A190" s="56">
        <f>客户下单明细表!C191</f>
        <v>0</v>
      </c>
      <c r="B190" s="57"/>
      <c r="C190" s="57"/>
      <c r="D190" s="59" t="str">
        <f>IFERROR(VLOOKUP(A190,客户下单明细表!C:O,2,FALSE),"")</f>
        <v/>
      </c>
      <c r="E190" s="60" t="str">
        <f>IFERROR(VLOOKUP(A190,客户下单明细表!C:O,3,FALSE),"")</f>
        <v/>
      </c>
      <c r="F190" s="60" t="str">
        <f>IFERROR(VLOOKUP(A190,客户下单明细表!C:O,4,FALSE),"")</f>
        <v/>
      </c>
      <c r="G190" s="60" t="str">
        <f>IFERROR(VLOOKUP(A190,客户下单明细表!C:O,5,FALSE),"")</f>
        <v/>
      </c>
      <c r="H190" s="60" t="str">
        <f>IFERROR(VLOOKUP(A190,客户下单明细表!C:O,6,FALSE),"")</f>
        <v/>
      </c>
      <c r="I190" s="63" t="str">
        <f>IFERROR(VLOOKUP(A190,客户下单明细表!C:O,12,FALSE),"")</f>
        <v/>
      </c>
      <c r="J190" s="60" t="str">
        <f>IFERROR(VLOOKUP(A190,客户下单明细表!C:Q,13,FALSE),"")</f>
        <v/>
      </c>
      <c r="K190" s="64" t="str">
        <f>IFERROR(VLOOKUP(A190,客户下单明细表!C:Q,14,FALSE),"")</f>
        <v/>
      </c>
    </row>
    <row r="191" spans="1:11" ht="18" customHeight="1">
      <c r="A191" s="56">
        <f>客户下单明细表!C192</f>
        <v>0</v>
      </c>
      <c r="B191" s="57"/>
      <c r="C191" s="57"/>
      <c r="D191" s="59" t="str">
        <f>IFERROR(VLOOKUP(A191,客户下单明细表!C:O,2,FALSE),"")</f>
        <v/>
      </c>
      <c r="E191" s="60" t="str">
        <f>IFERROR(VLOOKUP(A191,客户下单明细表!C:O,3,FALSE),"")</f>
        <v/>
      </c>
      <c r="F191" s="60" t="str">
        <f>IFERROR(VLOOKUP(A191,客户下单明细表!C:O,4,FALSE),"")</f>
        <v/>
      </c>
      <c r="G191" s="60" t="str">
        <f>IFERROR(VLOOKUP(A191,客户下单明细表!C:O,5,FALSE),"")</f>
        <v/>
      </c>
      <c r="H191" s="60" t="str">
        <f>IFERROR(VLOOKUP(A191,客户下单明细表!C:O,6,FALSE),"")</f>
        <v/>
      </c>
      <c r="I191" s="63" t="str">
        <f>IFERROR(VLOOKUP(A191,客户下单明细表!C:O,12,FALSE),"")</f>
        <v/>
      </c>
      <c r="J191" s="60" t="str">
        <f>IFERROR(VLOOKUP(A191,客户下单明细表!C:Q,13,FALSE),"")</f>
        <v/>
      </c>
      <c r="K191" s="64" t="str">
        <f>IFERROR(VLOOKUP(A191,客户下单明细表!C:Q,14,FALSE),"")</f>
        <v/>
      </c>
    </row>
    <row r="192" spans="1:11" ht="18" customHeight="1">
      <c r="A192" s="56">
        <f>客户下单明细表!C193</f>
        <v>0</v>
      </c>
      <c r="B192" s="57"/>
      <c r="C192" s="57"/>
      <c r="D192" s="59" t="str">
        <f>IFERROR(VLOOKUP(A192,客户下单明细表!C:O,2,FALSE),"")</f>
        <v/>
      </c>
      <c r="E192" s="60" t="str">
        <f>IFERROR(VLOOKUP(A192,客户下单明细表!C:O,3,FALSE),"")</f>
        <v/>
      </c>
      <c r="F192" s="60" t="str">
        <f>IFERROR(VLOOKUP(A192,客户下单明细表!C:O,4,FALSE),"")</f>
        <v/>
      </c>
      <c r="G192" s="60" t="str">
        <f>IFERROR(VLOOKUP(A192,客户下单明细表!C:O,5,FALSE),"")</f>
        <v/>
      </c>
      <c r="H192" s="60" t="str">
        <f>IFERROR(VLOOKUP(A192,客户下单明细表!C:O,6,FALSE),"")</f>
        <v/>
      </c>
      <c r="I192" s="63" t="str">
        <f>IFERROR(VLOOKUP(A192,客户下单明细表!C:O,12,FALSE),"")</f>
        <v/>
      </c>
      <c r="J192" s="60" t="str">
        <f>IFERROR(VLOOKUP(A192,客户下单明细表!C:Q,13,FALSE),"")</f>
        <v/>
      </c>
      <c r="K192" s="64" t="str">
        <f>IFERROR(VLOOKUP(A192,客户下单明细表!C:Q,14,FALSE),"")</f>
        <v/>
      </c>
    </row>
    <row r="193" spans="1:11" ht="18" customHeight="1">
      <c r="A193" s="56">
        <f>客户下单明细表!C194</f>
        <v>0</v>
      </c>
      <c r="B193" s="57"/>
      <c r="C193" s="57"/>
      <c r="D193" s="59" t="str">
        <f>IFERROR(VLOOKUP(A193,客户下单明细表!C:O,2,FALSE),"")</f>
        <v/>
      </c>
      <c r="E193" s="60" t="str">
        <f>IFERROR(VLOOKUP(A193,客户下单明细表!C:O,3,FALSE),"")</f>
        <v/>
      </c>
      <c r="F193" s="60" t="str">
        <f>IFERROR(VLOOKUP(A193,客户下单明细表!C:O,4,FALSE),"")</f>
        <v/>
      </c>
      <c r="G193" s="60" t="str">
        <f>IFERROR(VLOOKUP(A193,客户下单明细表!C:O,5,FALSE),"")</f>
        <v/>
      </c>
      <c r="H193" s="60" t="str">
        <f>IFERROR(VLOOKUP(A193,客户下单明细表!C:O,6,FALSE),"")</f>
        <v/>
      </c>
      <c r="I193" s="63" t="str">
        <f>IFERROR(VLOOKUP(A193,客户下单明细表!C:O,12,FALSE),"")</f>
        <v/>
      </c>
      <c r="J193" s="60" t="str">
        <f>IFERROR(VLOOKUP(A193,客户下单明细表!C:Q,13,FALSE),"")</f>
        <v/>
      </c>
      <c r="K193" s="64" t="str">
        <f>IFERROR(VLOOKUP(A193,客户下单明细表!C:Q,14,FALSE),"")</f>
        <v/>
      </c>
    </row>
    <row r="194" spans="1:11" ht="18" customHeight="1">
      <c r="A194" s="56">
        <f>客户下单明细表!C195</f>
        <v>0</v>
      </c>
      <c r="B194" s="57"/>
      <c r="C194" s="57"/>
      <c r="D194" s="59" t="str">
        <f>IFERROR(VLOOKUP(A194,客户下单明细表!C:O,2,FALSE),"")</f>
        <v/>
      </c>
      <c r="E194" s="60" t="str">
        <f>IFERROR(VLOOKUP(A194,客户下单明细表!C:O,3,FALSE),"")</f>
        <v/>
      </c>
      <c r="F194" s="60" t="str">
        <f>IFERROR(VLOOKUP(A194,客户下单明细表!C:O,4,FALSE),"")</f>
        <v/>
      </c>
      <c r="G194" s="60" t="str">
        <f>IFERROR(VLOOKUP(A194,客户下单明细表!C:O,5,FALSE),"")</f>
        <v/>
      </c>
      <c r="H194" s="60" t="str">
        <f>IFERROR(VLOOKUP(A194,客户下单明细表!C:O,6,FALSE),"")</f>
        <v/>
      </c>
      <c r="I194" s="63" t="str">
        <f>IFERROR(VLOOKUP(A194,客户下单明细表!C:O,12,FALSE),"")</f>
        <v/>
      </c>
      <c r="J194" s="60" t="str">
        <f>IFERROR(VLOOKUP(A194,客户下单明细表!C:Q,13,FALSE),"")</f>
        <v/>
      </c>
      <c r="K194" s="64" t="str">
        <f>IFERROR(VLOOKUP(A194,客户下单明细表!C:Q,14,FALSE),"")</f>
        <v/>
      </c>
    </row>
    <row r="195" spans="1:11" ht="18" customHeight="1">
      <c r="A195" s="56">
        <f>客户下单明细表!C196</f>
        <v>0</v>
      </c>
      <c r="B195" s="57"/>
      <c r="C195" s="57"/>
      <c r="D195" s="59" t="str">
        <f>IFERROR(VLOOKUP(A195,客户下单明细表!C:O,2,FALSE),"")</f>
        <v/>
      </c>
      <c r="E195" s="60" t="str">
        <f>IFERROR(VLOOKUP(A195,客户下单明细表!C:O,3,FALSE),"")</f>
        <v/>
      </c>
      <c r="F195" s="60" t="str">
        <f>IFERROR(VLOOKUP(A195,客户下单明细表!C:O,4,FALSE),"")</f>
        <v/>
      </c>
      <c r="G195" s="60" t="str">
        <f>IFERROR(VLOOKUP(A195,客户下单明细表!C:O,5,FALSE),"")</f>
        <v/>
      </c>
      <c r="H195" s="60" t="str">
        <f>IFERROR(VLOOKUP(A195,客户下单明细表!C:O,6,FALSE),"")</f>
        <v/>
      </c>
      <c r="I195" s="63" t="str">
        <f>IFERROR(VLOOKUP(A195,客户下单明细表!C:O,12,FALSE),"")</f>
        <v/>
      </c>
      <c r="J195" s="60" t="str">
        <f>IFERROR(VLOOKUP(A195,客户下单明细表!C:Q,13,FALSE),"")</f>
        <v/>
      </c>
      <c r="K195" s="64" t="str">
        <f>IFERROR(VLOOKUP(A195,客户下单明细表!C:Q,14,FALSE),"")</f>
        <v/>
      </c>
    </row>
    <row r="196" spans="1:11" ht="18" customHeight="1">
      <c r="A196" s="56">
        <f>客户下单明细表!C197</f>
        <v>0</v>
      </c>
      <c r="B196" s="57"/>
      <c r="C196" s="57"/>
      <c r="D196" s="59" t="str">
        <f>IFERROR(VLOOKUP(A196,客户下单明细表!C:O,2,FALSE),"")</f>
        <v/>
      </c>
      <c r="E196" s="60" t="str">
        <f>IFERROR(VLOOKUP(A196,客户下单明细表!C:O,3,FALSE),"")</f>
        <v/>
      </c>
      <c r="F196" s="60" t="str">
        <f>IFERROR(VLOOKUP(A196,客户下单明细表!C:O,4,FALSE),"")</f>
        <v/>
      </c>
      <c r="G196" s="60" t="str">
        <f>IFERROR(VLOOKUP(A196,客户下单明细表!C:O,5,FALSE),"")</f>
        <v/>
      </c>
      <c r="H196" s="60" t="str">
        <f>IFERROR(VLOOKUP(A196,客户下单明细表!C:O,6,FALSE),"")</f>
        <v/>
      </c>
      <c r="I196" s="63" t="str">
        <f>IFERROR(VLOOKUP(A196,客户下单明细表!C:O,12,FALSE),"")</f>
        <v/>
      </c>
      <c r="J196" s="60" t="str">
        <f>IFERROR(VLOOKUP(A196,客户下单明细表!C:Q,13,FALSE),"")</f>
        <v/>
      </c>
      <c r="K196" s="64" t="str">
        <f>IFERROR(VLOOKUP(A196,客户下单明细表!C:Q,14,FALSE),"")</f>
        <v/>
      </c>
    </row>
    <row r="197" spans="1:11" ht="18" customHeight="1">
      <c r="A197" s="56">
        <f>客户下单明细表!C198</f>
        <v>0</v>
      </c>
      <c r="B197" s="57"/>
      <c r="C197" s="57"/>
      <c r="D197" s="59" t="str">
        <f>IFERROR(VLOOKUP(A197,客户下单明细表!C:O,2,FALSE),"")</f>
        <v/>
      </c>
      <c r="E197" s="60" t="str">
        <f>IFERROR(VLOOKUP(A197,客户下单明细表!C:O,3,FALSE),"")</f>
        <v/>
      </c>
      <c r="F197" s="60" t="str">
        <f>IFERROR(VLOOKUP(A197,客户下单明细表!C:O,4,FALSE),"")</f>
        <v/>
      </c>
      <c r="G197" s="60" t="str">
        <f>IFERROR(VLOOKUP(A197,客户下单明细表!C:O,5,FALSE),"")</f>
        <v/>
      </c>
      <c r="H197" s="60" t="str">
        <f>IFERROR(VLOOKUP(A197,客户下单明细表!C:O,6,FALSE),"")</f>
        <v/>
      </c>
      <c r="I197" s="63" t="str">
        <f>IFERROR(VLOOKUP(A197,客户下单明细表!C:O,12,FALSE),"")</f>
        <v/>
      </c>
      <c r="J197" s="60" t="str">
        <f>IFERROR(VLOOKUP(A197,客户下单明细表!C:Q,13,FALSE),"")</f>
        <v/>
      </c>
      <c r="K197" s="64" t="str">
        <f>IFERROR(VLOOKUP(A197,客户下单明细表!C:Q,14,FALSE),"")</f>
        <v/>
      </c>
    </row>
    <row r="198" spans="1:11" ht="18" customHeight="1">
      <c r="A198" s="56">
        <f>客户下单明细表!C199</f>
        <v>0</v>
      </c>
      <c r="B198" s="57"/>
      <c r="C198" s="57"/>
      <c r="D198" s="59" t="str">
        <f>IFERROR(VLOOKUP(A198,客户下单明细表!C:O,2,FALSE),"")</f>
        <v/>
      </c>
      <c r="E198" s="60" t="str">
        <f>IFERROR(VLOOKUP(A198,客户下单明细表!C:O,3,FALSE),"")</f>
        <v/>
      </c>
      <c r="F198" s="60" t="str">
        <f>IFERROR(VLOOKUP(A198,客户下单明细表!C:O,4,FALSE),"")</f>
        <v/>
      </c>
      <c r="G198" s="60" t="str">
        <f>IFERROR(VLOOKUP(A198,客户下单明细表!C:O,5,FALSE),"")</f>
        <v/>
      </c>
      <c r="H198" s="60" t="str">
        <f>IFERROR(VLOOKUP(A198,客户下单明细表!C:O,6,FALSE),"")</f>
        <v/>
      </c>
      <c r="I198" s="63" t="str">
        <f>IFERROR(VLOOKUP(A198,客户下单明细表!C:O,12,FALSE),"")</f>
        <v/>
      </c>
      <c r="J198" s="60" t="str">
        <f>IFERROR(VLOOKUP(A198,客户下单明细表!C:Q,13,FALSE),"")</f>
        <v/>
      </c>
      <c r="K198" s="64" t="str">
        <f>IFERROR(VLOOKUP(A198,客户下单明细表!C:Q,14,FALSE),"")</f>
        <v/>
      </c>
    </row>
    <row r="199" spans="1:11" ht="18" customHeight="1">
      <c r="A199" s="56">
        <f>客户下单明细表!C200</f>
        <v>0</v>
      </c>
      <c r="B199" s="57"/>
      <c r="C199" s="57"/>
      <c r="D199" s="59" t="str">
        <f>IFERROR(VLOOKUP(A199,客户下单明细表!C:O,2,FALSE),"")</f>
        <v/>
      </c>
      <c r="E199" s="60" t="str">
        <f>IFERROR(VLOOKUP(A199,客户下单明细表!C:O,3,FALSE),"")</f>
        <v/>
      </c>
      <c r="F199" s="60" t="str">
        <f>IFERROR(VLOOKUP(A199,客户下单明细表!C:O,4,FALSE),"")</f>
        <v/>
      </c>
      <c r="G199" s="60" t="str">
        <f>IFERROR(VLOOKUP(A199,客户下单明细表!C:O,5,FALSE),"")</f>
        <v/>
      </c>
      <c r="H199" s="60" t="str">
        <f>IFERROR(VLOOKUP(A199,客户下单明细表!C:O,6,FALSE),"")</f>
        <v/>
      </c>
      <c r="I199" s="63" t="str">
        <f>IFERROR(VLOOKUP(A199,客户下单明细表!C:O,12,FALSE),"")</f>
        <v/>
      </c>
      <c r="J199" s="60" t="str">
        <f>IFERROR(VLOOKUP(A199,客户下单明细表!C:Q,13,FALSE),"")</f>
        <v/>
      </c>
      <c r="K199" s="64" t="str">
        <f>IFERROR(VLOOKUP(A199,客户下单明细表!C:Q,14,FALSE),"")</f>
        <v/>
      </c>
    </row>
    <row r="200" spans="1:11" ht="18" customHeight="1">
      <c r="A200" s="56">
        <f>客户下单明细表!C201</f>
        <v>0</v>
      </c>
      <c r="B200" s="57"/>
      <c r="C200" s="57"/>
      <c r="D200" s="59" t="str">
        <f>IFERROR(VLOOKUP(A200,客户下单明细表!C:O,2,FALSE),"")</f>
        <v/>
      </c>
      <c r="E200" s="60" t="str">
        <f>IFERROR(VLOOKUP(A200,客户下单明细表!C:O,3,FALSE),"")</f>
        <v/>
      </c>
      <c r="F200" s="60" t="str">
        <f>IFERROR(VLOOKUP(A200,客户下单明细表!C:O,4,FALSE),"")</f>
        <v/>
      </c>
      <c r="G200" s="60" t="str">
        <f>IFERROR(VLOOKUP(A200,客户下单明细表!C:O,5,FALSE),"")</f>
        <v/>
      </c>
      <c r="H200" s="60" t="str">
        <f>IFERROR(VLOOKUP(A200,客户下单明细表!C:O,6,FALSE),"")</f>
        <v/>
      </c>
      <c r="I200" s="63" t="str">
        <f>IFERROR(VLOOKUP(A200,客户下单明细表!C:O,12,FALSE),"")</f>
        <v/>
      </c>
      <c r="J200" s="60" t="str">
        <f>IFERROR(VLOOKUP(A200,客户下单明细表!C:Q,13,FALSE),"")</f>
        <v/>
      </c>
      <c r="K200" s="64" t="str">
        <f>IFERROR(VLOOKUP(A200,客户下单明细表!C:Q,14,FALSE),"")</f>
        <v/>
      </c>
    </row>
    <row r="201" spans="1:11" ht="18" customHeight="1">
      <c r="A201" s="56">
        <f>客户下单明细表!C202</f>
        <v>0</v>
      </c>
      <c r="B201" s="57"/>
      <c r="C201" s="57"/>
      <c r="D201" s="59" t="str">
        <f>IFERROR(VLOOKUP(A201,客户下单明细表!C:O,2,FALSE),"")</f>
        <v/>
      </c>
      <c r="E201" s="60" t="str">
        <f>IFERROR(VLOOKUP(A201,客户下单明细表!C:O,3,FALSE),"")</f>
        <v/>
      </c>
      <c r="F201" s="60" t="str">
        <f>IFERROR(VLOOKUP(A201,客户下单明细表!C:O,4,FALSE),"")</f>
        <v/>
      </c>
      <c r="G201" s="60" t="str">
        <f>IFERROR(VLOOKUP(A201,客户下单明细表!C:O,5,FALSE),"")</f>
        <v/>
      </c>
      <c r="H201" s="60" t="str">
        <f>IFERROR(VLOOKUP(A201,客户下单明细表!C:O,6,FALSE),"")</f>
        <v/>
      </c>
      <c r="I201" s="63" t="str">
        <f>IFERROR(VLOOKUP(A201,客户下单明细表!C:O,12,FALSE),"")</f>
        <v/>
      </c>
      <c r="J201" s="60" t="str">
        <f>IFERROR(VLOOKUP(A201,客户下单明细表!C:Q,13,FALSE),"")</f>
        <v/>
      </c>
      <c r="K201" s="64" t="str">
        <f>IFERROR(VLOOKUP(A201,客户下单明细表!C:Q,14,FALSE),"")</f>
        <v/>
      </c>
    </row>
    <row r="202" spans="1:11" ht="18" customHeight="1">
      <c r="A202" s="56">
        <f>客户下单明细表!C203</f>
        <v>0</v>
      </c>
      <c r="B202" s="57"/>
      <c r="C202" s="57"/>
      <c r="D202" s="59" t="str">
        <f>IFERROR(VLOOKUP(A202,客户下单明细表!C:O,2,FALSE),"")</f>
        <v/>
      </c>
      <c r="E202" s="60" t="str">
        <f>IFERROR(VLOOKUP(A202,客户下单明细表!C:O,3,FALSE),"")</f>
        <v/>
      </c>
      <c r="F202" s="60" t="str">
        <f>IFERROR(VLOOKUP(A202,客户下单明细表!C:O,4,FALSE),"")</f>
        <v/>
      </c>
      <c r="G202" s="60" t="str">
        <f>IFERROR(VLOOKUP(A202,客户下单明细表!C:O,5,FALSE),"")</f>
        <v/>
      </c>
      <c r="H202" s="60" t="str">
        <f>IFERROR(VLOOKUP(A202,客户下单明细表!C:O,6,FALSE),"")</f>
        <v/>
      </c>
      <c r="I202" s="63" t="str">
        <f>IFERROR(VLOOKUP(A202,客户下单明细表!C:O,12,FALSE),"")</f>
        <v/>
      </c>
      <c r="J202" s="60" t="str">
        <f>IFERROR(VLOOKUP(A202,客户下单明细表!C:Q,13,FALSE),"")</f>
        <v/>
      </c>
      <c r="K202" s="64" t="str">
        <f>IFERROR(VLOOKUP(A202,客户下单明细表!C:Q,14,FALSE),"")</f>
        <v/>
      </c>
    </row>
    <row r="203" spans="1:11" ht="18" customHeight="1">
      <c r="A203" s="56">
        <f>客户下单明细表!C204</f>
        <v>0</v>
      </c>
      <c r="B203" s="57"/>
      <c r="C203" s="57"/>
      <c r="D203" s="59" t="str">
        <f>IFERROR(VLOOKUP(A203,客户下单明细表!C:O,2,FALSE),"")</f>
        <v/>
      </c>
      <c r="E203" s="60" t="str">
        <f>IFERROR(VLOOKUP(A203,客户下单明细表!C:O,3,FALSE),"")</f>
        <v/>
      </c>
      <c r="F203" s="60" t="str">
        <f>IFERROR(VLOOKUP(A203,客户下单明细表!C:O,4,FALSE),"")</f>
        <v/>
      </c>
      <c r="G203" s="60" t="str">
        <f>IFERROR(VLOOKUP(A203,客户下单明细表!C:O,5,FALSE),"")</f>
        <v/>
      </c>
      <c r="H203" s="60" t="str">
        <f>IFERROR(VLOOKUP(A203,客户下单明细表!C:O,6,FALSE),"")</f>
        <v/>
      </c>
      <c r="I203" s="63" t="str">
        <f>IFERROR(VLOOKUP(A203,客户下单明细表!C:O,12,FALSE),"")</f>
        <v/>
      </c>
      <c r="J203" s="60" t="str">
        <f>IFERROR(VLOOKUP(A203,客户下单明细表!C:Q,13,FALSE),"")</f>
        <v/>
      </c>
      <c r="K203" s="64" t="str">
        <f>IFERROR(VLOOKUP(A203,客户下单明细表!C:Q,14,FALSE),"")</f>
        <v/>
      </c>
    </row>
    <row r="204" spans="1:11" ht="18" customHeight="1">
      <c r="A204" s="56">
        <f>客户下单明细表!C205</f>
        <v>0</v>
      </c>
      <c r="B204" s="57"/>
      <c r="C204" s="57"/>
      <c r="D204" s="59" t="str">
        <f>IFERROR(VLOOKUP(A204,客户下单明细表!C:O,2,FALSE),"")</f>
        <v/>
      </c>
      <c r="E204" s="60" t="str">
        <f>IFERROR(VLOOKUP(A204,客户下单明细表!C:O,3,FALSE),"")</f>
        <v/>
      </c>
      <c r="F204" s="60" t="str">
        <f>IFERROR(VLOOKUP(A204,客户下单明细表!C:O,4,FALSE),"")</f>
        <v/>
      </c>
      <c r="G204" s="60" t="str">
        <f>IFERROR(VLOOKUP(A204,客户下单明细表!C:O,5,FALSE),"")</f>
        <v/>
      </c>
      <c r="H204" s="60" t="str">
        <f>IFERROR(VLOOKUP(A204,客户下单明细表!C:O,6,FALSE),"")</f>
        <v/>
      </c>
      <c r="I204" s="63" t="str">
        <f>IFERROR(VLOOKUP(A204,客户下单明细表!C:O,12,FALSE),"")</f>
        <v/>
      </c>
      <c r="J204" s="60" t="str">
        <f>IFERROR(VLOOKUP(A204,客户下单明细表!C:Q,13,FALSE),"")</f>
        <v/>
      </c>
      <c r="K204" s="64" t="str">
        <f>IFERROR(VLOOKUP(A204,客户下单明细表!C:Q,14,FALSE),"")</f>
        <v/>
      </c>
    </row>
    <row r="205" spans="1:11" ht="18" customHeight="1">
      <c r="A205" s="56">
        <f>客户下单明细表!C206</f>
        <v>0</v>
      </c>
      <c r="B205" s="57"/>
      <c r="C205" s="57"/>
      <c r="D205" s="59" t="str">
        <f>IFERROR(VLOOKUP(A205,客户下单明细表!C:O,2,FALSE),"")</f>
        <v/>
      </c>
      <c r="E205" s="60" t="str">
        <f>IFERROR(VLOOKUP(A205,客户下单明细表!C:O,3,FALSE),"")</f>
        <v/>
      </c>
      <c r="F205" s="60" t="str">
        <f>IFERROR(VLOOKUP(A205,客户下单明细表!C:O,4,FALSE),"")</f>
        <v/>
      </c>
      <c r="G205" s="60" t="str">
        <f>IFERROR(VLOOKUP(A205,客户下单明细表!C:O,5,FALSE),"")</f>
        <v/>
      </c>
      <c r="H205" s="60" t="str">
        <f>IFERROR(VLOOKUP(A205,客户下单明细表!C:O,6,FALSE),"")</f>
        <v/>
      </c>
      <c r="I205" s="63" t="str">
        <f>IFERROR(VLOOKUP(A205,客户下单明细表!C:O,12,FALSE),"")</f>
        <v/>
      </c>
      <c r="J205" s="60" t="str">
        <f>IFERROR(VLOOKUP(A205,客户下单明细表!C:Q,13,FALSE),"")</f>
        <v/>
      </c>
      <c r="K205" s="64" t="str">
        <f>IFERROR(VLOOKUP(A205,客户下单明细表!C:Q,14,FALSE),"")</f>
        <v/>
      </c>
    </row>
    <row r="206" spans="1:11" ht="18" customHeight="1">
      <c r="A206" s="56">
        <f>客户下单明细表!C207</f>
        <v>0</v>
      </c>
      <c r="B206" s="57"/>
      <c r="C206" s="57"/>
      <c r="D206" s="59" t="str">
        <f>IFERROR(VLOOKUP(A206,客户下单明细表!C:O,2,FALSE),"")</f>
        <v/>
      </c>
      <c r="E206" s="60" t="str">
        <f>IFERROR(VLOOKUP(A206,客户下单明细表!C:O,3,FALSE),"")</f>
        <v/>
      </c>
      <c r="F206" s="60" t="str">
        <f>IFERROR(VLOOKUP(A206,客户下单明细表!C:O,4,FALSE),"")</f>
        <v/>
      </c>
      <c r="G206" s="60" t="str">
        <f>IFERROR(VLOOKUP(A206,客户下单明细表!C:O,5,FALSE),"")</f>
        <v/>
      </c>
      <c r="H206" s="60" t="str">
        <f>IFERROR(VLOOKUP(A206,客户下单明细表!C:O,6,FALSE),"")</f>
        <v/>
      </c>
      <c r="I206" s="63" t="str">
        <f>IFERROR(VLOOKUP(A206,客户下单明细表!C:O,12,FALSE),"")</f>
        <v/>
      </c>
      <c r="J206" s="60" t="str">
        <f>IFERROR(VLOOKUP(A206,客户下单明细表!C:Q,13,FALSE),"")</f>
        <v/>
      </c>
      <c r="K206" s="64" t="str">
        <f>IFERROR(VLOOKUP(A206,客户下单明细表!C:Q,14,FALSE),"")</f>
        <v/>
      </c>
    </row>
    <row r="207" spans="1:11" ht="18" customHeight="1">
      <c r="A207" s="56">
        <f>客户下单明细表!C208</f>
        <v>0</v>
      </c>
      <c r="B207" s="57"/>
      <c r="C207" s="57"/>
      <c r="D207" s="59" t="str">
        <f>IFERROR(VLOOKUP(A207,客户下单明细表!C:O,2,FALSE),"")</f>
        <v/>
      </c>
      <c r="E207" s="60" t="str">
        <f>IFERROR(VLOOKUP(A207,客户下单明细表!C:O,3,FALSE),"")</f>
        <v/>
      </c>
      <c r="F207" s="60" t="str">
        <f>IFERROR(VLOOKUP(A207,客户下单明细表!C:O,4,FALSE),"")</f>
        <v/>
      </c>
      <c r="G207" s="60" t="str">
        <f>IFERROR(VLOOKUP(A207,客户下单明细表!C:O,5,FALSE),"")</f>
        <v/>
      </c>
      <c r="H207" s="60" t="str">
        <f>IFERROR(VLOOKUP(A207,客户下单明细表!C:O,6,FALSE),"")</f>
        <v/>
      </c>
      <c r="I207" s="63" t="str">
        <f>IFERROR(VLOOKUP(A207,客户下单明细表!C:O,12,FALSE),"")</f>
        <v/>
      </c>
      <c r="J207" s="60" t="str">
        <f>IFERROR(VLOOKUP(A207,客户下单明细表!C:Q,13,FALSE),"")</f>
        <v/>
      </c>
      <c r="K207" s="64" t="str">
        <f>IFERROR(VLOOKUP(A207,客户下单明细表!C:Q,14,FALSE),"")</f>
        <v/>
      </c>
    </row>
    <row r="208" spans="1:11" ht="18" customHeight="1">
      <c r="A208" s="56">
        <f>客户下单明细表!C209</f>
        <v>0</v>
      </c>
      <c r="B208" s="57"/>
      <c r="C208" s="57"/>
      <c r="D208" s="59" t="str">
        <f>IFERROR(VLOOKUP(A208,客户下单明细表!C:O,2,FALSE),"")</f>
        <v/>
      </c>
      <c r="E208" s="60" t="str">
        <f>IFERROR(VLOOKUP(A208,客户下单明细表!C:O,3,FALSE),"")</f>
        <v/>
      </c>
      <c r="F208" s="60" t="str">
        <f>IFERROR(VLOOKUP(A208,客户下单明细表!C:O,4,FALSE),"")</f>
        <v/>
      </c>
      <c r="G208" s="60" t="str">
        <f>IFERROR(VLOOKUP(A208,客户下单明细表!C:O,5,FALSE),"")</f>
        <v/>
      </c>
      <c r="H208" s="60" t="str">
        <f>IFERROR(VLOOKUP(A208,客户下单明细表!C:O,6,FALSE),"")</f>
        <v/>
      </c>
      <c r="I208" s="63" t="str">
        <f>IFERROR(VLOOKUP(A208,客户下单明细表!C:O,12,FALSE),"")</f>
        <v/>
      </c>
      <c r="J208" s="60" t="str">
        <f>IFERROR(VLOOKUP(A208,客户下单明细表!C:Q,13,FALSE),"")</f>
        <v/>
      </c>
      <c r="K208" s="64" t="str">
        <f>IFERROR(VLOOKUP(A208,客户下单明细表!C:Q,14,FALSE),"")</f>
        <v/>
      </c>
    </row>
    <row r="209" spans="1:11" ht="18" customHeight="1">
      <c r="A209" s="56">
        <f>客户下单明细表!C210</f>
        <v>0</v>
      </c>
      <c r="B209" s="57"/>
      <c r="C209" s="57"/>
      <c r="D209" s="59" t="str">
        <f>IFERROR(VLOOKUP(A209,客户下单明细表!C:O,2,FALSE),"")</f>
        <v/>
      </c>
      <c r="E209" s="60" t="str">
        <f>IFERROR(VLOOKUP(A209,客户下单明细表!C:O,3,FALSE),"")</f>
        <v/>
      </c>
      <c r="F209" s="60" t="str">
        <f>IFERROR(VLOOKUP(A209,客户下单明细表!C:O,4,FALSE),"")</f>
        <v/>
      </c>
      <c r="G209" s="60" t="str">
        <f>IFERROR(VLOOKUP(A209,客户下单明细表!C:O,5,FALSE),"")</f>
        <v/>
      </c>
      <c r="H209" s="60" t="str">
        <f>IFERROR(VLOOKUP(A209,客户下单明细表!C:O,6,FALSE),"")</f>
        <v/>
      </c>
      <c r="I209" s="63" t="str">
        <f>IFERROR(VLOOKUP(A209,客户下单明细表!C:O,12,FALSE),"")</f>
        <v/>
      </c>
      <c r="J209" s="60" t="str">
        <f>IFERROR(VLOOKUP(A209,客户下单明细表!C:Q,13,FALSE),"")</f>
        <v/>
      </c>
      <c r="K209" s="64" t="str">
        <f>IFERROR(VLOOKUP(A209,客户下单明细表!C:Q,14,FALSE),"")</f>
        <v/>
      </c>
    </row>
    <row r="210" spans="1:11" ht="18" customHeight="1">
      <c r="A210" s="56">
        <f>客户下单明细表!C211</f>
        <v>0</v>
      </c>
      <c r="B210" s="57"/>
      <c r="C210" s="57"/>
      <c r="D210" s="59" t="str">
        <f>IFERROR(VLOOKUP(A210,客户下单明细表!C:O,2,FALSE),"")</f>
        <v/>
      </c>
      <c r="E210" s="60" t="str">
        <f>IFERROR(VLOOKUP(A210,客户下单明细表!C:O,3,FALSE),"")</f>
        <v/>
      </c>
      <c r="F210" s="60" t="str">
        <f>IFERROR(VLOOKUP(A210,客户下单明细表!C:O,4,FALSE),"")</f>
        <v/>
      </c>
      <c r="G210" s="60" t="str">
        <f>IFERROR(VLOOKUP(A210,客户下单明细表!C:O,5,FALSE),"")</f>
        <v/>
      </c>
      <c r="H210" s="60" t="str">
        <f>IFERROR(VLOOKUP(A210,客户下单明细表!C:O,6,FALSE),"")</f>
        <v/>
      </c>
      <c r="I210" s="63" t="str">
        <f>IFERROR(VLOOKUP(A210,客户下单明细表!C:O,12,FALSE),"")</f>
        <v/>
      </c>
      <c r="J210" s="60" t="str">
        <f>IFERROR(VLOOKUP(A210,客户下单明细表!C:Q,13,FALSE),"")</f>
        <v/>
      </c>
      <c r="K210" s="64" t="str">
        <f>IFERROR(VLOOKUP(A210,客户下单明细表!C:Q,14,FALSE),"")</f>
        <v/>
      </c>
    </row>
    <row r="211" spans="1:11" ht="18" customHeight="1">
      <c r="A211" s="56">
        <f>客户下单明细表!C212</f>
        <v>0</v>
      </c>
      <c r="B211" s="57"/>
      <c r="C211" s="57"/>
      <c r="D211" s="59" t="str">
        <f>IFERROR(VLOOKUP(A211,客户下单明细表!C:O,2,FALSE),"")</f>
        <v/>
      </c>
      <c r="E211" s="60" t="str">
        <f>IFERROR(VLOOKUP(A211,客户下单明细表!C:O,3,FALSE),"")</f>
        <v/>
      </c>
      <c r="F211" s="60" t="str">
        <f>IFERROR(VLOOKUP(A211,客户下单明细表!C:O,4,FALSE),"")</f>
        <v/>
      </c>
      <c r="G211" s="60" t="str">
        <f>IFERROR(VLOOKUP(A211,客户下单明细表!C:O,5,FALSE),"")</f>
        <v/>
      </c>
      <c r="H211" s="60" t="str">
        <f>IFERROR(VLOOKUP(A211,客户下单明细表!C:O,6,FALSE),"")</f>
        <v/>
      </c>
      <c r="I211" s="63" t="str">
        <f>IFERROR(VLOOKUP(A211,客户下单明细表!C:O,12,FALSE),"")</f>
        <v/>
      </c>
      <c r="J211" s="60" t="str">
        <f>IFERROR(VLOOKUP(A211,客户下单明细表!C:Q,13,FALSE),"")</f>
        <v/>
      </c>
      <c r="K211" s="64" t="str">
        <f>IFERROR(VLOOKUP(A211,客户下单明细表!C:Q,14,FALSE),"")</f>
        <v/>
      </c>
    </row>
    <row r="212" spans="1:11" ht="18" customHeight="1">
      <c r="A212" s="56">
        <f>客户下单明细表!C213</f>
        <v>0</v>
      </c>
      <c r="B212" s="57"/>
      <c r="C212" s="57"/>
      <c r="D212" s="59" t="str">
        <f>IFERROR(VLOOKUP(A212,客户下单明细表!C:O,2,FALSE),"")</f>
        <v/>
      </c>
      <c r="E212" s="60" t="str">
        <f>IFERROR(VLOOKUP(A212,客户下单明细表!C:O,3,FALSE),"")</f>
        <v/>
      </c>
      <c r="F212" s="60" t="str">
        <f>IFERROR(VLOOKUP(A212,客户下单明细表!C:O,4,FALSE),"")</f>
        <v/>
      </c>
      <c r="G212" s="60" t="str">
        <f>IFERROR(VLOOKUP(A212,客户下单明细表!C:O,5,FALSE),"")</f>
        <v/>
      </c>
      <c r="H212" s="60" t="str">
        <f>IFERROR(VLOOKUP(A212,客户下单明细表!C:O,6,FALSE),"")</f>
        <v/>
      </c>
      <c r="I212" s="63" t="str">
        <f>IFERROR(VLOOKUP(A212,客户下单明细表!C:O,12,FALSE),"")</f>
        <v/>
      </c>
      <c r="J212" s="60" t="str">
        <f>IFERROR(VLOOKUP(A212,客户下单明细表!C:Q,13,FALSE),"")</f>
        <v/>
      </c>
      <c r="K212" s="64" t="str">
        <f>IFERROR(VLOOKUP(A212,客户下单明细表!C:Q,14,FALSE),"")</f>
        <v/>
      </c>
    </row>
    <row r="213" spans="1:11" ht="18" customHeight="1">
      <c r="A213" s="56">
        <f>客户下单明细表!C214</f>
        <v>0</v>
      </c>
      <c r="B213" s="57"/>
      <c r="C213" s="57"/>
      <c r="D213" s="59" t="str">
        <f>IFERROR(VLOOKUP(A213,客户下单明细表!C:O,2,FALSE),"")</f>
        <v/>
      </c>
      <c r="E213" s="60" t="str">
        <f>IFERROR(VLOOKUP(A213,客户下单明细表!C:O,3,FALSE),"")</f>
        <v/>
      </c>
      <c r="F213" s="60" t="str">
        <f>IFERROR(VLOOKUP(A213,客户下单明细表!C:O,4,FALSE),"")</f>
        <v/>
      </c>
      <c r="G213" s="60" t="str">
        <f>IFERROR(VLOOKUP(A213,客户下单明细表!C:O,5,FALSE),"")</f>
        <v/>
      </c>
      <c r="H213" s="60" t="str">
        <f>IFERROR(VLOOKUP(A213,客户下单明细表!C:O,6,FALSE),"")</f>
        <v/>
      </c>
      <c r="I213" s="63" t="str">
        <f>IFERROR(VLOOKUP(A213,客户下单明细表!C:O,12,FALSE),"")</f>
        <v/>
      </c>
      <c r="J213" s="60" t="str">
        <f>IFERROR(VLOOKUP(A213,客户下单明细表!C:Q,13,FALSE),"")</f>
        <v/>
      </c>
      <c r="K213" s="64" t="str">
        <f>IFERROR(VLOOKUP(A213,客户下单明细表!C:Q,14,FALSE),"")</f>
        <v/>
      </c>
    </row>
    <row r="214" spans="1:11" ht="18" customHeight="1">
      <c r="A214" s="56">
        <f>客户下单明细表!C215</f>
        <v>0</v>
      </c>
      <c r="B214" s="57"/>
      <c r="C214" s="57"/>
      <c r="D214" s="59" t="str">
        <f>IFERROR(VLOOKUP(A214,客户下单明细表!C:O,2,FALSE),"")</f>
        <v/>
      </c>
      <c r="E214" s="60" t="str">
        <f>IFERROR(VLOOKUP(A214,客户下单明细表!C:O,3,FALSE),"")</f>
        <v/>
      </c>
      <c r="F214" s="60" t="str">
        <f>IFERROR(VLOOKUP(A214,客户下单明细表!C:O,4,FALSE),"")</f>
        <v/>
      </c>
      <c r="G214" s="60" t="str">
        <f>IFERROR(VLOOKUP(A214,客户下单明细表!C:O,5,FALSE),"")</f>
        <v/>
      </c>
      <c r="H214" s="60" t="str">
        <f>IFERROR(VLOOKUP(A214,客户下单明细表!C:O,6,FALSE),"")</f>
        <v/>
      </c>
      <c r="I214" s="63" t="str">
        <f>IFERROR(VLOOKUP(A214,客户下单明细表!C:O,12,FALSE),"")</f>
        <v/>
      </c>
      <c r="J214" s="60" t="str">
        <f>IFERROR(VLOOKUP(A214,客户下单明细表!C:Q,13,FALSE),"")</f>
        <v/>
      </c>
      <c r="K214" s="64" t="str">
        <f>IFERROR(VLOOKUP(A214,客户下单明细表!C:Q,14,FALSE),"")</f>
        <v/>
      </c>
    </row>
    <row r="215" spans="1:11" ht="18" customHeight="1">
      <c r="A215" s="56">
        <f>客户下单明细表!C216</f>
        <v>0</v>
      </c>
      <c r="B215" s="57"/>
      <c r="C215" s="57"/>
      <c r="D215" s="59" t="str">
        <f>IFERROR(VLOOKUP(A215,客户下单明细表!C:O,2,FALSE),"")</f>
        <v/>
      </c>
      <c r="E215" s="60" t="str">
        <f>IFERROR(VLOOKUP(A215,客户下单明细表!C:O,3,FALSE),"")</f>
        <v/>
      </c>
      <c r="F215" s="60" t="str">
        <f>IFERROR(VLOOKUP(A215,客户下单明细表!C:O,4,FALSE),"")</f>
        <v/>
      </c>
      <c r="G215" s="60" t="str">
        <f>IFERROR(VLOOKUP(A215,客户下单明细表!C:O,5,FALSE),"")</f>
        <v/>
      </c>
      <c r="H215" s="60" t="str">
        <f>IFERROR(VLOOKUP(A215,客户下单明细表!C:O,6,FALSE),"")</f>
        <v/>
      </c>
      <c r="I215" s="63" t="str">
        <f>IFERROR(VLOOKUP(A215,客户下单明细表!C:O,12,FALSE),"")</f>
        <v/>
      </c>
      <c r="J215" s="60" t="str">
        <f>IFERROR(VLOOKUP(A215,客户下单明细表!C:Q,13,FALSE),"")</f>
        <v/>
      </c>
      <c r="K215" s="64" t="str">
        <f>IFERROR(VLOOKUP(A215,客户下单明细表!C:Q,14,FALSE),"")</f>
        <v/>
      </c>
    </row>
    <row r="216" spans="1:11" ht="18" customHeight="1">
      <c r="A216" s="56">
        <f>客户下单明细表!C217</f>
        <v>0</v>
      </c>
      <c r="B216" s="57"/>
      <c r="C216" s="57"/>
      <c r="D216" s="59" t="str">
        <f>IFERROR(VLOOKUP(A216,客户下单明细表!C:O,2,FALSE),"")</f>
        <v/>
      </c>
      <c r="E216" s="60" t="str">
        <f>IFERROR(VLOOKUP(A216,客户下单明细表!C:O,3,FALSE),"")</f>
        <v/>
      </c>
      <c r="F216" s="60" t="str">
        <f>IFERROR(VLOOKUP(A216,客户下单明细表!C:O,4,FALSE),"")</f>
        <v/>
      </c>
      <c r="G216" s="60" t="str">
        <f>IFERROR(VLOOKUP(A216,客户下单明细表!C:O,5,FALSE),"")</f>
        <v/>
      </c>
      <c r="H216" s="60" t="str">
        <f>IFERROR(VLOOKUP(A216,客户下单明细表!C:O,6,FALSE),"")</f>
        <v/>
      </c>
      <c r="I216" s="63" t="str">
        <f>IFERROR(VLOOKUP(A216,客户下单明细表!C:O,12,FALSE),"")</f>
        <v/>
      </c>
      <c r="J216" s="60" t="str">
        <f>IFERROR(VLOOKUP(A216,客户下单明细表!C:Q,13,FALSE),"")</f>
        <v/>
      </c>
      <c r="K216" s="64" t="str">
        <f>IFERROR(VLOOKUP(A216,客户下单明细表!C:Q,14,FALSE),"")</f>
        <v/>
      </c>
    </row>
    <row r="217" spans="1:11" ht="18" customHeight="1">
      <c r="A217" s="56">
        <f>客户下单明细表!C218</f>
        <v>0</v>
      </c>
      <c r="B217" s="57"/>
      <c r="C217" s="57"/>
      <c r="D217" s="59" t="str">
        <f>IFERROR(VLOOKUP(A217,客户下单明细表!C:O,2,FALSE),"")</f>
        <v/>
      </c>
      <c r="E217" s="60" t="str">
        <f>IFERROR(VLOOKUP(A217,客户下单明细表!C:O,3,FALSE),"")</f>
        <v/>
      </c>
      <c r="F217" s="60" t="str">
        <f>IFERROR(VLOOKUP(A217,客户下单明细表!C:O,4,FALSE),"")</f>
        <v/>
      </c>
      <c r="G217" s="60" t="str">
        <f>IFERROR(VLOOKUP(A217,客户下单明细表!C:O,5,FALSE),"")</f>
        <v/>
      </c>
      <c r="H217" s="60" t="str">
        <f>IFERROR(VLOOKUP(A217,客户下单明细表!C:O,6,FALSE),"")</f>
        <v/>
      </c>
      <c r="I217" s="63" t="str">
        <f>IFERROR(VLOOKUP(A217,客户下单明细表!C:O,12,FALSE),"")</f>
        <v/>
      </c>
      <c r="J217" s="60" t="str">
        <f>IFERROR(VLOOKUP(A217,客户下单明细表!C:Q,13,FALSE),"")</f>
        <v/>
      </c>
      <c r="K217" s="64" t="str">
        <f>IFERROR(VLOOKUP(A217,客户下单明细表!C:Q,14,FALSE),"")</f>
        <v/>
      </c>
    </row>
    <row r="218" spans="1:11" ht="18" customHeight="1">
      <c r="A218" s="56">
        <f>客户下单明细表!C219</f>
        <v>0</v>
      </c>
      <c r="B218" s="57"/>
      <c r="C218" s="57"/>
      <c r="D218" s="59" t="str">
        <f>IFERROR(VLOOKUP(A218,客户下单明细表!C:O,2,FALSE),"")</f>
        <v/>
      </c>
      <c r="E218" s="60" t="str">
        <f>IFERROR(VLOOKUP(A218,客户下单明细表!C:O,3,FALSE),"")</f>
        <v/>
      </c>
      <c r="F218" s="60" t="str">
        <f>IFERROR(VLOOKUP(A218,客户下单明细表!C:O,4,FALSE),"")</f>
        <v/>
      </c>
      <c r="G218" s="60" t="str">
        <f>IFERROR(VLOOKUP(A218,客户下单明细表!C:O,5,FALSE),"")</f>
        <v/>
      </c>
      <c r="H218" s="60" t="str">
        <f>IFERROR(VLOOKUP(A218,客户下单明细表!C:O,6,FALSE),"")</f>
        <v/>
      </c>
      <c r="I218" s="63" t="str">
        <f>IFERROR(VLOOKUP(A218,客户下单明细表!C:O,12,FALSE),"")</f>
        <v/>
      </c>
      <c r="J218" s="60" t="str">
        <f>IFERROR(VLOOKUP(A218,客户下单明细表!C:Q,13,FALSE),"")</f>
        <v/>
      </c>
      <c r="K218" s="64" t="str">
        <f>IFERROR(VLOOKUP(A218,客户下单明细表!C:Q,14,FALSE),"")</f>
        <v/>
      </c>
    </row>
    <row r="219" spans="1:11" ht="18" customHeight="1">
      <c r="A219" s="56">
        <f>客户下单明细表!C220</f>
        <v>0</v>
      </c>
      <c r="B219" s="57"/>
      <c r="C219" s="57"/>
      <c r="D219" s="59" t="str">
        <f>IFERROR(VLOOKUP(A219,客户下单明细表!C:O,2,FALSE),"")</f>
        <v/>
      </c>
      <c r="E219" s="60" t="str">
        <f>IFERROR(VLOOKUP(A219,客户下单明细表!C:O,3,FALSE),"")</f>
        <v/>
      </c>
      <c r="F219" s="60" t="str">
        <f>IFERROR(VLOOKUP(A219,客户下单明细表!C:O,4,FALSE),"")</f>
        <v/>
      </c>
      <c r="G219" s="60" t="str">
        <f>IFERROR(VLOOKUP(A219,客户下单明细表!C:O,5,FALSE),"")</f>
        <v/>
      </c>
      <c r="H219" s="60" t="str">
        <f>IFERROR(VLOOKUP(A219,客户下单明细表!C:O,6,FALSE),"")</f>
        <v/>
      </c>
      <c r="I219" s="63" t="str">
        <f>IFERROR(VLOOKUP(A219,客户下单明细表!C:O,12,FALSE),"")</f>
        <v/>
      </c>
      <c r="J219" s="60" t="str">
        <f>IFERROR(VLOOKUP(A219,客户下单明细表!C:Q,13,FALSE),"")</f>
        <v/>
      </c>
      <c r="K219" s="64" t="str">
        <f>IFERROR(VLOOKUP(A219,客户下单明细表!C:Q,14,FALSE),"")</f>
        <v/>
      </c>
    </row>
    <row r="220" spans="1:11" ht="18" customHeight="1">
      <c r="A220" s="56">
        <f>客户下单明细表!C221</f>
        <v>0</v>
      </c>
      <c r="B220" s="57"/>
      <c r="C220" s="57"/>
      <c r="D220" s="59" t="str">
        <f>IFERROR(VLOOKUP(A220,客户下单明细表!C:O,2,FALSE),"")</f>
        <v/>
      </c>
      <c r="E220" s="60" t="str">
        <f>IFERROR(VLOOKUP(A220,客户下单明细表!C:O,3,FALSE),"")</f>
        <v/>
      </c>
      <c r="F220" s="60" t="str">
        <f>IFERROR(VLOOKUP(A220,客户下单明细表!C:O,4,FALSE),"")</f>
        <v/>
      </c>
      <c r="G220" s="60" t="str">
        <f>IFERROR(VLOOKUP(A220,客户下单明细表!C:O,5,FALSE),"")</f>
        <v/>
      </c>
      <c r="H220" s="60" t="str">
        <f>IFERROR(VLOOKUP(A220,客户下单明细表!C:O,6,FALSE),"")</f>
        <v/>
      </c>
      <c r="I220" s="63" t="str">
        <f>IFERROR(VLOOKUP(A220,客户下单明细表!C:O,12,FALSE),"")</f>
        <v/>
      </c>
      <c r="J220" s="60" t="str">
        <f>IFERROR(VLOOKUP(A220,客户下单明细表!C:Q,13,FALSE),"")</f>
        <v/>
      </c>
      <c r="K220" s="64" t="str">
        <f>IFERROR(VLOOKUP(A220,客户下单明细表!C:Q,14,FALSE),"")</f>
        <v/>
      </c>
    </row>
    <row r="221" spans="1:11" ht="18" customHeight="1">
      <c r="A221" s="56">
        <f>客户下单明细表!C222</f>
        <v>0</v>
      </c>
      <c r="B221" s="57"/>
      <c r="C221" s="57"/>
      <c r="D221" s="59" t="str">
        <f>IFERROR(VLOOKUP(A221,客户下单明细表!C:O,2,FALSE),"")</f>
        <v/>
      </c>
      <c r="E221" s="60" t="str">
        <f>IFERROR(VLOOKUP(A221,客户下单明细表!C:O,3,FALSE),"")</f>
        <v/>
      </c>
      <c r="F221" s="60" t="str">
        <f>IFERROR(VLOOKUP(A221,客户下单明细表!C:O,4,FALSE),"")</f>
        <v/>
      </c>
      <c r="G221" s="60" t="str">
        <f>IFERROR(VLOOKUP(A221,客户下单明细表!C:O,5,FALSE),"")</f>
        <v/>
      </c>
      <c r="H221" s="60" t="str">
        <f>IFERROR(VLOOKUP(A221,客户下单明细表!C:O,6,FALSE),"")</f>
        <v/>
      </c>
      <c r="I221" s="63" t="str">
        <f>IFERROR(VLOOKUP(A221,客户下单明细表!C:O,12,FALSE),"")</f>
        <v/>
      </c>
      <c r="J221" s="60" t="str">
        <f>IFERROR(VLOOKUP(A221,客户下单明细表!C:Q,13,FALSE),"")</f>
        <v/>
      </c>
      <c r="K221" s="64" t="str">
        <f>IFERROR(VLOOKUP(A221,客户下单明细表!C:Q,14,FALSE),"")</f>
        <v/>
      </c>
    </row>
    <row r="222" spans="1:11" ht="18" customHeight="1">
      <c r="A222" s="56">
        <f>客户下单明细表!C223</f>
        <v>0</v>
      </c>
      <c r="B222" s="57"/>
      <c r="C222" s="57"/>
      <c r="D222" s="59" t="str">
        <f>IFERROR(VLOOKUP(A222,客户下单明细表!C:O,2,FALSE),"")</f>
        <v/>
      </c>
      <c r="E222" s="60" t="str">
        <f>IFERROR(VLOOKUP(A222,客户下单明细表!C:O,3,FALSE),"")</f>
        <v/>
      </c>
      <c r="F222" s="60" t="str">
        <f>IFERROR(VLOOKUP(A222,客户下单明细表!C:O,4,FALSE),"")</f>
        <v/>
      </c>
      <c r="G222" s="60" t="str">
        <f>IFERROR(VLOOKUP(A222,客户下单明细表!C:O,5,FALSE),"")</f>
        <v/>
      </c>
      <c r="H222" s="60" t="str">
        <f>IFERROR(VLOOKUP(A222,客户下单明细表!C:O,6,FALSE),"")</f>
        <v/>
      </c>
      <c r="I222" s="63" t="str">
        <f>IFERROR(VLOOKUP(A222,客户下单明细表!C:O,12,FALSE),"")</f>
        <v/>
      </c>
      <c r="J222" s="60" t="str">
        <f>IFERROR(VLOOKUP(A222,客户下单明细表!C:Q,13,FALSE),"")</f>
        <v/>
      </c>
      <c r="K222" s="64" t="str">
        <f>IFERROR(VLOOKUP(A222,客户下单明细表!C:Q,14,FALSE),"")</f>
        <v/>
      </c>
    </row>
    <row r="223" spans="1:11" ht="18" customHeight="1">
      <c r="A223" s="56">
        <f>客户下单明细表!C224</f>
        <v>0</v>
      </c>
      <c r="B223" s="57"/>
      <c r="C223" s="57"/>
      <c r="D223" s="59" t="str">
        <f>IFERROR(VLOOKUP(A223,客户下单明细表!C:O,2,FALSE),"")</f>
        <v/>
      </c>
      <c r="E223" s="60" t="str">
        <f>IFERROR(VLOOKUP(A223,客户下单明细表!C:O,3,FALSE),"")</f>
        <v/>
      </c>
      <c r="F223" s="60" t="str">
        <f>IFERROR(VLOOKUP(A223,客户下单明细表!C:O,4,FALSE),"")</f>
        <v/>
      </c>
      <c r="G223" s="60" t="str">
        <f>IFERROR(VLOOKUP(A223,客户下单明细表!C:O,5,FALSE),"")</f>
        <v/>
      </c>
      <c r="H223" s="60" t="str">
        <f>IFERROR(VLOOKUP(A223,客户下单明细表!C:O,6,FALSE),"")</f>
        <v/>
      </c>
      <c r="I223" s="63" t="str">
        <f>IFERROR(VLOOKUP(A223,客户下单明细表!C:O,12,FALSE),"")</f>
        <v/>
      </c>
      <c r="J223" s="60" t="str">
        <f>IFERROR(VLOOKUP(A223,客户下单明细表!C:Q,13,FALSE),"")</f>
        <v/>
      </c>
      <c r="K223" s="64" t="str">
        <f>IFERROR(VLOOKUP(A223,客户下单明细表!C:Q,14,FALSE),"")</f>
        <v/>
      </c>
    </row>
    <row r="224" spans="1:11" ht="18" customHeight="1">
      <c r="A224" s="56">
        <f>客户下单明细表!C225</f>
        <v>0</v>
      </c>
      <c r="B224" s="57"/>
      <c r="C224" s="57"/>
      <c r="D224" s="59" t="str">
        <f>IFERROR(VLOOKUP(A224,客户下单明细表!C:O,2,FALSE),"")</f>
        <v/>
      </c>
      <c r="E224" s="60" t="str">
        <f>IFERROR(VLOOKUP(A224,客户下单明细表!C:O,3,FALSE),"")</f>
        <v/>
      </c>
      <c r="F224" s="60" t="str">
        <f>IFERROR(VLOOKUP(A224,客户下单明细表!C:O,4,FALSE),"")</f>
        <v/>
      </c>
      <c r="G224" s="60" t="str">
        <f>IFERROR(VLOOKUP(A224,客户下单明细表!C:O,5,FALSE),"")</f>
        <v/>
      </c>
      <c r="H224" s="60" t="str">
        <f>IFERROR(VLOOKUP(A224,客户下单明细表!C:O,6,FALSE),"")</f>
        <v/>
      </c>
      <c r="I224" s="63" t="str">
        <f>IFERROR(VLOOKUP(A224,客户下单明细表!C:O,12,FALSE),"")</f>
        <v/>
      </c>
      <c r="J224" s="60" t="str">
        <f>IFERROR(VLOOKUP(A224,客户下单明细表!C:Q,13,FALSE),"")</f>
        <v/>
      </c>
      <c r="K224" s="64" t="str">
        <f>IFERROR(VLOOKUP(A224,客户下单明细表!C:Q,14,FALSE),"")</f>
        <v/>
      </c>
    </row>
    <row r="225" spans="1:11" ht="18" customHeight="1">
      <c r="A225" s="56">
        <f>客户下单明细表!C226</f>
        <v>0</v>
      </c>
      <c r="B225" s="57"/>
      <c r="C225" s="57"/>
      <c r="D225" s="59" t="str">
        <f>IFERROR(VLOOKUP(A225,客户下单明细表!C:O,2,FALSE),"")</f>
        <v/>
      </c>
      <c r="E225" s="60" t="str">
        <f>IFERROR(VLOOKUP(A225,客户下单明细表!C:O,3,FALSE),"")</f>
        <v/>
      </c>
      <c r="F225" s="60" t="str">
        <f>IFERROR(VLOOKUP(A225,客户下单明细表!C:O,4,FALSE),"")</f>
        <v/>
      </c>
      <c r="G225" s="60" t="str">
        <f>IFERROR(VLOOKUP(A225,客户下单明细表!C:O,5,FALSE),"")</f>
        <v/>
      </c>
      <c r="H225" s="60" t="str">
        <f>IFERROR(VLOOKUP(A225,客户下单明细表!C:O,6,FALSE),"")</f>
        <v/>
      </c>
      <c r="I225" s="63" t="str">
        <f>IFERROR(VLOOKUP(A225,客户下单明细表!C:O,12,FALSE),"")</f>
        <v/>
      </c>
      <c r="J225" s="60" t="str">
        <f>IFERROR(VLOOKUP(A225,客户下单明细表!C:Q,13,FALSE),"")</f>
        <v/>
      </c>
      <c r="K225" s="64" t="str">
        <f>IFERROR(VLOOKUP(A225,客户下单明细表!C:Q,14,FALSE),"")</f>
        <v/>
      </c>
    </row>
    <row r="226" spans="1:11" ht="18" customHeight="1">
      <c r="A226" s="56">
        <f>客户下单明细表!C227</f>
        <v>0</v>
      </c>
      <c r="B226" s="57"/>
      <c r="C226" s="57"/>
      <c r="D226" s="59" t="str">
        <f>IFERROR(VLOOKUP(A226,客户下单明细表!C:O,2,FALSE),"")</f>
        <v/>
      </c>
      <c r="E226" s="60" t="str">
        <f>IFERROR(VLOOKUP(A226,客户下单明细表!C:O,3,FALSE),"")</f>
        <v/>
      </c>
      <c r="F226" s="60" t="str">
        <f>IFERROR(VLOOKUP(A226,客户下单明细表!C:O,4,FALSE),"")</f>
        <v/>
      </c>
      <c r="G226" s="60" t="str">
        <f>IFERROR(VLOOKUP(A226,客户下单明细表!C:O,5,FALSE),"")</f>
        <v/>
      </c>
      <c r="H226" s="60" t="str">
        <f>IFERROR(VLOOKUP(A226,客户下单明细表!C:O,6,FALSE),"")</f>
        <v/>
      </c>
      <c r="I226" s="63" t="str">
        <f>IFERROR(VLOOKUP(A226,客户下单明细表!C:O,12,FALSE),"")</f>
        <v/>
      </c>
      <c r="J226" s="60" t="str">
        <f>IFERROR(VLOOKUP(A226,客户下单明细表!C:Q,13,FALSE),"")</f>
        <v/>
      </c>
      <c r="K226" s="64" t="str">
        <f>IFERROR(VLOOKUP(A226,客户下单明细表!C:Q,14,FALSE),"")</f>
        <v/>
      </c>
    </row>
    <row r="227" spans="1:11" ht="18" customHeight="1">
      <c r="A227" s="56">
        <f>客户下单明细表!C228</f>
        <v>0</v>
      </c>
      <c r="B227" s="57"/>
      <c r="C227" s="57"/>
      <c r="D227" s="59" t="str">
        <f>IFERROR(VLOOKUP(A227,客户下单明细表!C:O,2,FALSE),"")</f>
        <v/>
      </c>
      <c r="E227" s="60" t="str">
        <f>IFERROR(VLOOKUP(A227,客户下单明细表!C:O,3,FALSE),"")</f>
        <v/>
      </c>
      <c r="F227" s="60" t="str">
        <f>IFERROR(VLOOKUP(A227,客户下单明细表!C:O,4,FALSE),"")</f>
        <v/>
      </c>
      <c r="G227" s="60" t="str">
        <f>IFERROR(VLOOKUP(A227,客户下单明细表!C:O,5,FALSE),"")</f>
        <v/>
      </c>
      <c r="H227" s="60" t="str">
        <f>IFERROR(VLOOKUP(A227,客户下单明细表!C:O,6,FALSE),"")</f>
        <v/>
      </c>
      <c r="I227" s="63" t="str">
        <f>IFERROR(VLOOKUP(A227,客户下单明细表!C:O,12,FALSE),"")</f>
        <v/>
      </c>
      <c r="J227" s="60" t="str">
        <f>IFERROR(VLOOKUP(A227,客户下单明细表!C:Q,13,FALSE),"")</f>
        <v/>
      </c>
      <c r="K227" s="64" t="str">
        <f>IFERROR(VLOOKUP(A227,客户下单明细表!C:Q,14,FALSE),"")</f>
        <v/>
      </c>
    </row>
    <row r="228" spans="1:11" ht="18" customHeight="1">
      <c r="A228" s="56">
        <f>客户下单明细表!C229</f>
        <v>0</v>
      </c>
      <c r="B228" s="57"/>
      <c r="C228" s="57"/>
      <c r="D228" s="59" t="str">
        <f>IFERROR(VLOOKUP(A228,客户下单明细表!C:O,2,FALSE),"")</f>
        <v/>
      </c>
      <c r="E228" s="60" t="str">
        <f>IFERROR(VLOOKUP(A228,客户下单明细表!C:O,3,FALSE),"")</f>
        <v/>
      </c>
      <c r="F228" s="60" t="str">
        <f>IFERROR(VLOOKUP(A228,客户下单明细表!C:O,4,FALSE),"")</f>
        <v/>
      </c>
      <c r="G228" s="60" t="str">
        <f>IFERROR(VLOOKUP(A228,客户下单明细表!C:O,5,FALSE),"")</f>
        <v/>
      </c>
      <c r="H228" s="60" t="str">
        <f>IFERROR(VLOOKUP(A228,客户下单明细表!C:O,6,FALSE),"")</f>
        <v/>
      </c>
      <c r="I228" s="63" t="str">
        <f>IFERROR(VLOOKUP(A228,客户下单明细表!C:O,12,FALSE),"")</f>
        <v/>
      </c>
      <c r="J228" s="60" t="str">
        <f>IFERROR(VLOOKUP(A228,客户下单明细表!C:Q,13,FALSE),"")</f>
        <v/>
      </c>
      <c r="K228" s="64" t="str">
        <f>IFERROR(VLOOKUP(A228,客户下单明细表!C:Q,14,FALSE),"")</f>
        <v/>
      </c>
    </row>
    <row r="229" spans="1:11" ht="18" customHeight="1">
      <c r="A229" s="56">
        <f>客户下单明细表!C230</f>
        <v>0</v>
      </c>
      <c r="B229" s="57"/>
      <c r="C229" s="57"/>
      <c r="D229" s="59" t="str">
        <f>IFERROR(VLOOKUP(A229,客户下单明细表!C:O,2,FALSE),"")</f>
        <v/>
      </c>
      <c r="E229" s="60" t="str">
        <f>IFERROR(VLOOKUP(A229,客户下单明细表!C:O,3,FALSE),"")</f>
        <v/>
      </c>
      <c r="F229" s="60" t="str">
        <f>IFERROR(VLOOKUP(A229,客户下单明细表!C:O,4,FALSE),"")</f>
        <v/>
      </c>
      <c r="G229" s="60" t="str">
        <f>IFERROR(VLOOKUP(A229,客户下单明细表!C:O,5,FALSE),"")</f>
        <v/>
      </c>
      <c r="H229" s="60" t="str">
        <f>IFERROR(VLOOKUP(A229,客户下单明细表!C:O,6,FALSE),"")</f>
        <v/>
      </c>
      <c r="I229" s="63" t="str">
        <f>IFERROR(VLOOKUP(A229,客户下单明细表!C:O,12,FALSE),"")</f>
        <v/>
      </c>
      <c r="J229" s="60" t="str">
        <f>IFERROR(VLOOKUP(A229,客户下单明细表!C:Q,13,FALSE),"")</f>
        <v/>
      </c>
      <c r="K229" s="64" t="str">
        <f>IFERROR(VLOOKUP(A229,客户下单明细表!C:Q,14,FALSE),"")</f>
        <v/>
      </c>
    </row>
    <row r="230" spans="1:11" ht="18" customHeight="1">
      <c r="A230" s="56">
        <f>客户下单明细表!C231</f>
        <v>0</v>
      </c>
      <c r="B230" s="57"/>
      <c r="C230" s="57"/>
      <c r="D230" s="59" t="str">
        <f>IFERROR(VLOOKUP(A230,客户下单明细表!C:O,2,FALSE),"")</f>
        <v/>
      </c>
      <c r="E230" s="60" t="str">
        <f>IFERROR(VLOOKUP(A230,客户下单明细表!C:O,3,FALSE),"")</f>
        <v/>
      </c>
      <c r="F230" s="60" t="str">
        <f>IFERROR(VLOOKUP(A230,客户下单明细表!C:O,4,FALSE),"")</f>
        <v/>
      </c>
      <c r="G230" s="60" t="str">
        <f>IFERROR(VLOOKUP(A230,客户下单明细表!C:O,5,FALSE),"")</f>
        <v/>
      </c>
      <c r="H230" s="60" t="str">
        <f>IFERROR(VLOOKUP(A230,客户下单明细表!C:O,6,FALSE),"")</f>
        <v/>
      </c>
      <c r="I230" s="63" t="str">
        <f>IFERROR(VLOOKUP(A230,客户下单明细表!C:O,12,FALSE),"")</f>
        <v/>
      </c>
      <c r="J230" s="60" t="str">
        <f>IFERROR(VLOOKUP(A230,客户下单明细表!C:Q,13,FALSE),"")</f>
        <v/>
      </c>
      <c r="K230" s="64" t="str">
        <f>IFERROR(VLOOKUP(A230,客户下单明细表!C:Q,14,FALSE),"")</f>
        <v/>
      </c>
    </row>
    <row r="231" spans="1:11" ht="18" customHeight="1">
      <c r="A231" s="56">
        <f>客户下单明细表!C232</f>
        <v>0</v>
      </c>
      <c r="B231" s="57"/>
      <c r="C231" s="57"/>
      <c r="D231" s="59" t="str">
        <f>IFERROR(VLOOKUP(A231,客户下单明细表!C:O,2,FALSE),"")</f>
        <v/>
      </c>
      <c r="E231" s="60" t="str">
        <f>IFERROR(VLOOKUP(A231,客户下单明细表!C:O,3,FALSE),"")</f>
        <v/>
      </c>
      <c r="F231" s="60" t="str">
        <f>IFERROR(VLOOKUP(A231,客户下单明细表!C:O,4,FALSE),"")</f>
        <v/>
      </c>
      <c r="G231" s="60" t="str">
        <f>IFERROR(VLOOKUP(A231,客户下单明细表!C:O,5,FALSE),"")</f>
        <v/>
      </c>
      <c r="H231" s="60" t="str">
        <f>IFERROR(VLOOKUP(A231,客户下单明细表!C:O,6,FALSE),"")</f>
        <v/>
      </c>
      <c r="I231" s="63" t="str">
        <f>IFERROR(VLOOKUP(A231,客户下单明细表!C:O,12,FALSE),"")</f>
        <v/>
      </c>
      <c r="J231" s="60" t="str">
        <f>IFERROR(VLOOKUP(A231,客户下单明细表!C:Q,13,FALSE),"")</f>
        <v/>
      </c>
      <c r="K231" s="64" t="str">
        <f>IFERROR(VLOOKUP(A231,客户下单明细表!C:Q,14,FALSE),"")</f>
        <v/>
      </c>
    </row>
    <row r="232" spans="1:11" ht="18" customHeight="1">
      <c r="A232" s="56">
        <f>客户下单明细表!C233</f>
        <v>0</v>
      </c>
      <c r="B232" s="57"/>
      <c r="C232" s="57"/>
      <c r="D232" s="59" t="str">
        <f>IFERROR(VLOOKUP(A232,客户下单明细表!C:O,2,FALSE),"")</f>
        <v/>
      </c>
      <c r="E232" s="60" t="str">
        <f>IFERROR(VLOOKUP(A232,客户下单明细表!C:O,3,FALSE),"")</f>
        <v/>
      </c>
      <c r="F232" s="60" t="str">
        <f>IFERROR(VLOOKUP(A232,客户下单明细表!C:O,4,FALSE),"")</f>
        <v/>
      </c>
      <c r="G232" s="60" t="str">
        <f>IFERROR(VLOOKUP(A232,客户下单明细表!C:O,5,FALSE),"")</f>
        <v/>
      </c>
      <c r="H232" s="60" t="str">
        <f>IFERROR(VLOOKUP(A232,客户下单明细表!C:O,6,FALSE),"")</f>
        <v/>
      </c>
      <c r="I232" s="63" t="str">
        <f>IFERROR(VLOOKUP(A232,客户下单明细表!C:O,12,FALSE),"")</f>
        <v/>
      </c>
      <c r="J232" s="60" t="str">
        <f>IFERROR(VLOOKUP(A232,客户下单明细表!C:Q,13,FALSE),"")</f>
        <v/>
      </c>
      <c r="K232" s="64" t="str">
        <f>IFERROR(VLOOKUP(A232,客户下单明细表!C:Q,14,FALSE),"")</f>
        <v/>
      </c>
    </row>
    <row r="233" spans="1:11" ht="18" customHeight="1">
      <c r="A233" s="56">
        <f>客户下单明细表!C234</f>
        <v>0</v>
      </c>
      <c r="B233" s="57"/>
      <c r="C233" s="57"/>
      <c r="D233" s="59" t="str">
        <f>IFERROR(VLOOKUP(A233,客户下单明细表!C:O,2,FALSE),"")</f>
        <v/>
      </c>
      <c r="E233" s="60" t="str">
        <f>IFERROR(VLOOKUP(A233,客户下单明细表!C:O,3,FALSE),"")</f>
        <v/>
      </c>
      <c r="F233" s="60" t="str">
        <f>IFERROR(VLOOKUP(A233,客户下单明细表!C:O,4,FALSE),"")</f>
        <v/>
      </c>
      <c r="G233" s="60" t="str">
        <f>IFERROR(VLOOKUP(A233,客户下单明细表!C:O,5,FALSE),"")</f>
        <v/>
      </c>
      <c r="H233" s="60" t="str">
        <f>IFERROR(VLOOKUP(A233,客户下单明细表!C:O,6,FALSE),"")</f>
        <v/>
      </c>
      <c r="I233" s="63" t="str">
        <f>IFERROR(VLOOKUP(A233,客户下单明细表!C:O,12,FALSE),"")</f>
        <v/>
      </c>
      <c r="J233" s="60" t="str">
        <f>IFERROR(VLOOKUP(A233,客户下单明细表!C:Q,13,FALSE),"")</f>
        <v/>
      </c>
      <c r="K233" s="64" t="str">
        <f>IFERROR(VLOOKUP(A233,客户下单明细表!C:Q,14,FALSE),"")</f>
        <v/>
      </c>
    </row>
    <row r="234" spans="1:11" ht="18" customHeight="1">
      <c r="A234" s="56">
        <f>客户下单明细表!C235</f>
        <v>0</v>
      </c>
      <c r="B234" s="57"/>
      <c r="C234" s="57"/>
      <c r="D234" s="59" t="str">
        <f>IFERROR(VLOOKUP(A234,客户下单明细表!C:O,2,FALSE),"")</f>
        <v/>
      </c>
      <c r="E234" s="60" t="str">
        <f>IFERROR(VLOOKUP(A234,客户下单明细表!C:O,3,FALSE),"")</f>
        <v/>
      </c>
      <c r="F234" s="60" t="str">
        <f>IFERROR(VLOOKUP(A234,客户下单明细表!C:O,4,FALSE),"")</f>
        <v/>
      </c>
      <c r="G234" s="60" t="str">
        <f>IFERROR(VLOOKUP(A234,客户下单明细表!C:O,5,FALSE),"")</f>
        <v/>
      </c>
      <c r="H234" s="60" t="str">
        <f>IFERROR(VLOOKUP(A234,客户下单明细表!C:O,6,FALSE),"")</f>
        <v/>
      </c>
      <c r="I234" s="63" t="str">
        <f>IFERROR(VLOOKUP(A234,客户下单明细表!C:O,12,FALSE),"")</f>
        <v/>
      </c>
      <c r="J234" s="60" t="str">
        <f>IFERROR(VLOOKUP(A234,客户下单明细表!C:Q,13,FALSE),"")</f>
        <v/>
      </c>
      <c r="K234" s="64" t="str">
        <f>IFERROR(VLOOKUP(A234,客户下单明细表!C:Q,14,FALSE),"")</f>
        <v/>
      </c>
    </row>
    <row r="235" spans="1:11" ht="18" customHeight="1">
      <c r="A235" s="56">
        <f>客户下单明细表!C236</f>
        <v>0</v>
      </c>
      <c r="B235" s="57"/>
      <c r="C235" s="57"/>
      <c r="D235" s="59" t="str">
        <f>IFERROR(VLOOKUP(A235,客户下单明细表!C:O,2,FALSE),"")</f>
        <v/>
      </c>
      <c r="E235" s="60" t="str">
        <f>IFERROR(VLOOKUP(A235,客户下单明细表!C:O,3,FALSE),"")</f>
        <v/>
      </c>
      <c r="F235" s="60" t="str">
        <f>IFERROR(VLOOKUP(A235,客户下单明细表!C:O,4,FALSE),"")</f>
        <v/>
      </c>
      <c r="G235" s="60" t="str">
        <f>IFERROR(VLOOKUP(A235,客户下单明细表!C:O,5,FALSE),"")</f>
        <v/>
      </c>
      <c r="H235" s="60" t="str">
        <f>IFERROR(VLOOKUP(A235,客户下单明细表!C:O,6,FALSE),"")</f>
        <v/>
      </c>
      <c r="I235" s="63" t="str">
        <f>IFERROR(VLOOKUP(A235,客户下单明细表!C:O,12,FALSE),"")</f>
        <v/>
      </c>
      <c r="J235" s="60" t="str">
        <f>IFERROR(VLOOKUP(A235,客户下单明细表!C:Q,13,FALSE),"")</f>
        <v/>
      </c>
      <c r="K235" s="64" t="str">
        <f>IFERROR(VLOOKUP(A235,客户下单明细表!C:Q,14,FALSE),"")</f>
        <v/>
      </c>
    </row>
    <row r="236" spans="1:11" ht="18" customHeight="1">
      <c r="A236" s="56">
        <f>客户下单明细表!C237</f>
        <v>0</v>
      </c>
      <c r="B236" s="57"/>
      <c r="C236" s="57"/>
      <c r="D236" s="59" t="str">
        <f>IFERROR(VLOOKUP(A236,客户下单明细表!C:O,2,FALSE),"")</f>
        <v/>
      </c>
      <c r="E236" s="60" t="str">
        <f>IFERROR(VLOOKUP(A236,客户下单明细表!C:O,3,FALSE),"")</f>
        <v/>
      </c>
      <c r="F236" s="60" t="str">
        <f>IFERROR(VLOOKUP(A236,客户下单明细表!C:O,4,FALSE),"")</f>
        <v/>
      </c>
      <c r="G236" s="60" t="str">
        <f>IFERROR(VLOOKUP(A236,客户下单明细表!C:O,5,FALSE),"")</f>
        <v/>
      </c>
      <c r="H236" s="60" t="str">
        <f>IFERROR(VLOOKUP(A236,客户下单明细表!C:O,6,FALSE),"")</f>
        <v/>
      </c>
      <c r="I236" s="63" t="str">
        <f>IFERROR(VLOOKUP(A236,客户下单明细表!C:O,12,FALSE),"")</f>
        <v/>
      </c>
      <c r="J236" s="60" t="str">
        <f>IFERROR(VLOOKUP(A236,客户下单明细表!C:Q,13,FALSE),"")</f>
        <v/>
      </c>
      <c r="K236" s="64" t="str">
        <f>IFERROR(VLOOKUP(A236,客户下单明细表!C:Q,14,FALSE),"")</f>
        <v/>
      </c>
    </row>
    <row r="237" spans="1:11" ht="18" customHeight="1">
      <c r="A237" s="56">
        <f>客户下单明细表!C238</f>
        <v>0</v>
      </c>
      <c r="B237" s="57"/>
      <c r="C237" s="57"/>
      <c r="D237" s="59" t="str">
        <f>IFERROR(VLOOKUP(A237,客户下单明细表!C:O,2,FALSE),"")</f>
        <v/>
      </c>
      <c r="E237" s="60" t="str">
        <f>IFERROR(VLOOKUP(A237,客户下单明细表!C:O,3,FALSE),"")</f>
        <v/>
      </c>
      <c r="F237" s="60" t="str">
        <f>IFERROR(VLOOKUP(A237,客户下单明细表!C:O,4,FALSE),"")</f>
        <v/>
      </c>
      <c r="G237" s="60" t="str">
        <f>IFERROR(VLOOKUP(A237,客户下单明细表!C:O,5,FALSE),"")</f>
        <v/>
      </c>
      <c r="H237" s="60" t="str">
        <f>IFERROR(VLOOKUP(A237,客户下单明细表!C:O,6,FALSE),"")</f>
        <v/>
      </c>
      <c r="I237" s="63" t="str">
        <f>IFERROR(VLOOKUP(A237,客户下单明细表!C:O,12,FALSE),"")</f>
        <v/>
      </c>
      <c r="J237" s="60" t="str">
        <f>IFERROR(VLOOKUP(A237,客户下单明细表!C:Q,13,FALSE),"")</f>
        <v/>
      </c>
      <c r="K237" s="64" t="str">
        <f>IFERROR(VLOOKUP(A237,客户下单明细表!C:Q,14,FALSE),"")</f>
        <v/>
      </c>
    </row>
    <row r="238" spans="1:11" ht="18" customHeight="1">
      <c r="A238" s="56">
        <f>客户下单明细表!C239</f>
        <v>0</v>
      </c>
      <c r="B238" s="57"/>
      <c r="C238" s="57"/>
      <c r="D238" s="59" t="str">
        <f>IFERROR(VLOOKUP(A238,客户下单明细表!C:O,2,FALSE),"")</f>
        <v/>
      </c>
      <c r="E238" s="60" t="str">
        <f>IFERROR(VLOOKUP(A238,客户下单明细表!C:O,3,FALSE),"")</f>
        <v/>
      </c>
      <c r="F238" s="60" t="str">
        <f>IFERROR(VLOOKUP(A238,客户下单明细表!C:O,4,FALSE),"")</f>
        <v/>
      </c>
      <c r="G238" s="60" t="str">
        <f>IFERROR(VLOOKUP(A238,客户下单明细表!C:O,5,FALSE),"")</f>
        <v/>
      </c>
      <c r="H238" s="60" t="str">
        <f>IFERROR(VLOOKUP(A238,客户下单明细表!C:O,6,FALSE),"")</f>
        <v/>
      </c>
      <c r="I238" s="63" t="str">
        <f>IFERROR(VLOOKUP(A238,客户下单明细表!C:O,12,FALSE),"")</f>
        <v/>
      </c>
      <c r="J238" s="60" t="str">
        <f>IFERROR(VLOOKUP(A238,客户下单明细表!C:Q,13,FALSE),"")</f>
        <v/>
      </c>
      <c r="K238" s="64" t="str">
        <f>IFERROR(VLOOKUP(A238,客户下单明细表!C:Q,14,FALSE),"")</f>
        <v/>
      </c>
    </row>
    <row r="239" spans="1:11" ht="18" customHeight="1">
      <c r="A239" s="56">
        <f>客户下单明细表!C240</f>
        <v>0</v>
      </c>
      <c r="B239" s="57"/>
      <c r="C239" s="57"/>
      <c r="D239" s="59" t="str">
        <f>IFERROR(VLOOKUP(A239,客户下单明细表!C:O,2,FALSE),"")</f>
        <v/>
      </c>
      <c r="E239" s="60" t="str">
        <f>IFERROR(VLOOKUP(A239,客户下单明细表!C:O,3,FALSE),"")</f>
        <v/>
      </c>
      <c r="F239" s="60" t="str">
        <f>IFERROR(VLOOKUP(A239,客户下单明细表!C:O,4,FALSE),"")</f>
        <v/>
      </c>
      <c r="G239" s="60" t="str">
        <f>IFERROR(VLOOKUP(A239,客户下单明细表!C:O,5,FALSE),"")</f>
        <v/>
      </c>
      <c r="H239" s="60" t="str">
        <f>IFERROR(VLOOKUP(A239,客户下单明细表!C:O,6,FALSE),"")</f>
        <v/>
      </c>
      <c r="I239" s="63" t="str">
        <f>IFERROR(VLOOKUP(A239,客户下单明细表!C:O,12,FALSE),"")</f>
        <v/>
      </c>
      <c r="J239" s="60" t="str">
        <f>IFERROR(VLOOKUP(A239,客户下单明细表!C:Q,13,FALSE),"")</f>
        <v/>
      </c>
      <c r="K239" s="64" t="str">
        <f>IFERROR(VLOOKUP(A239,客户下单明细表!C:Q,14,FALSE),"")</f>
        <v/>
      </c>
    </row>
    <row r="240" spans="1:11" ht="18" customHeight="1">
      <c r="A240" s="56">
        <f>客户下单明细表!C241</f>
        <v>0</v>
      </c>
      <c r="B240" s="57"/>
      <c r="C240" s="57"/>
      <c r="D240" s="59" t="str">
        <f>IFERROR(VLOOKUP(A240,客户下单明细表!C:O,2,FALSE),"")</f>
        <v/>
      </c>
      <c r="E240" s="60" t="str">
        <f>IFERROR(VLOOKUP(A240,客户下单明细表!C:O,3,FALSE),"")</f>
        <v/>
      </c>
      <c r="F240" s="60" t="str">
        <f>IFERROR(VLOOKUP(A240,客户下单明细表!C:O,4,FALSE),"")</f>
        <v/>
      </c>
      <c r="G240" s="60" t="str">
        <f>IFERROR(VLOOKUP(A240,客户下单明细表!C:O,5,FALSE),"")</f>
        <v/>
      </c>
      <c r="H240" s="60" t="str">
        <f>IFERROR(VLOOKUP(A240,客户下单明细表!C:O,6,FALSE),"")</f>
        <v/>
      </c>
      <c r="I240" s="63" t="str">
        <f>IFERROR(VLOOKUP(A240,客户下单明细表!C:O,12,FALSE),"")</f>
        <v/>
      </c>
      <c r="J240" s="60" t="str">
        <f>IFERROR(VLOOKUP(A240,客户下单明细表!C:Q,13,FALSE),"")</f>
        <v/>
      </c>
      <c r="K240" s="64" t="str">
        <f>IFERROR(VLOOKUP(A240,客户下单明细表!C:Q,14,FALSE),"")</f>
        <v/>
      </c>
    </row>
    <row r="241" spans="1:11" ht="18" customHeight="1">
      <c r="A241" s="56">
        <f>客户下单明细表!C242</f>
        <v>0</v>
      </c>
      <c r="B241" s="57"/>
      <c r="C241" s="57"/>
      <c r="D241" s="59" t="str">
        <f>IFERROR(VLOOKUP(A241,客户下单明细表!C:O,2,FALSE),"")</f>
        <v/>
      </c>
      <c r="E241" s="60" t="str">
        <f>IFERROR(VLOOKUP(A241,客户下单明细表!C:O,3,FALSE),"")</f>
        <v/>
      </c>
      <c r="F241" s="60" t="str">
        <f>IFERROR(VLOOKUP(A241,客户下单明细表!C:O,4,FALSE),"")</f>
        <v/>
      </c>
      <c r="G241" s="60" t="str">
        <f>IFERROR(VLOOKUP(A241,客户下单明细表!C:O,5,FALSE),"")</f>
        <v/>
      </c>
      <c r="H241" s="60" t="str">
        <f>IFERROR(VLOOKUP(A241,客户下单明细表!C:O,6,FALSE),"")</f>
        <v/>
      </c>
      <c r="I241" s="63" t="str">
        <f>IFERROR(VLOOKUP(A241,客户下单明细表!C:O,12,FALSE),"")</f>
        <v/>
      </c>
      <c r="J241" s="60" t="str">
        <f>IFERROR(VLOOKUP(A241,客户下单明细表!C:Q,13,FALSE),"")</f>
        <v/>
      </c>
      <c r="K241" s="64" t="str">
        <f>IFERROR(VLOOKUP(A241,客户下单明细表!C:Q,14,FALSE),"")</f>
        <v/>
      </c>
    </row>
    <row r="242" spans="1:11" ht="18" customHeight="1">
      <c r="A242" s="56">
        <f>客户下单明细表!C243</f>
        <v>0</v>
      </c>
      <c r="B242" s="57"/>
      <c r="C242" s="57"/>
      <c r="D242" s="59" t="str">
        <f>IFERROR(VLOOKUP(A242,客户下单明细表!C:O,2,FALSE),"")</f>
        <v/>
      </c>
      <c r="E242" s="60" t="str">
        <f>IFERROR(VLOOKUP(A242,客户下单明细表!C:O,3,FALSE),"")</f>
        <v/>
      </c>
      <c r="F242" s="60" t="str">
        <f>IFERROR(VLOOKUP(A242,客户下单明细表!C:O,4,FALSE),"")</f>
        <v/>
      </c>
      <c r="G242" s="60" t="str">
        <f>IFERROR(VLOOKUP(A242,客户下单明细表!C:O,5,FALSE),"")</f>
        <v/>
      </c>
      <c r="H242" s="60" t="str">
        <f>IFERROR(VLOOKUP(A242,客户下单明细表!C:O,6,FALSE),"")</f>
        <v/>
      </c>
      <c r="I242" s="63" t="str">
        <f>IFERROR(VLOOKUP(A242,客户下单明细表!C:O,12,FALSE),"")</f>
        <v/>
      </c>
      <c r="J242" s="60" t="str">
        <f>IFERROR(VLOOKUP(A242,客户下单明细表!C:Q,13,FALSE),"")</f>
        <v/>
      </c>
      <c r="K242" s="64" t="str">
        <f>IFERROR(VLOOKUP(A242,客户下单明细表!C:Q,14,FALSE),"")</f>
        <v/>
      </c>
    </row>
    <row r="243" spans="1:11" ht="18" customHeight="1">
      <c r="A243" s="56">
        <f>客户下单明细表!C244</f>
        <v>0</v>
      </c>
      <c r="B243" s="57"/>
      <c r="C243" s="57"/>
      <c r="D243" s="59" t="str">
        <f>IFERROR(VLOOKUP(A243,客户下单明细表!C:O,2,FALSE),"")</f>
        <v/>
      </c>
      <c r="E243" s="60" t="str">
        <f>IFERROR(VLOOKUP(A243,客户下单明细表!C:O,3,FALSE),"")</f>
        <v/>
      </c>
      <c r="F243" s="60" t="str">
        <f>IFERROR(VLOOKUP(A243,客户下单明细表!C:O,4,FALSE),"")</f>
        <v/>
      </c>
      <c r="G243" s="60" t="str">
        <f>IFERROR(VLOOKUP(A243,客户下单明细表!C:O,5,FALSE),"")</f>
        <v/>
      </c>
      <c r="H243" s="60" t="str">
        <f>IFERROR(VLOOKUP(A243,客户下单明细表!C:O,6,FALSE),"")</f>
        <v/>
      </c>
      <c r="I243" s="63" t="str">
        <f>IFERROR(VLOOKUP(A243,客户下单明细表!C:O,12,FALSE),"")</f>
        <v/>
      </c>
      <c r="J243" s="60" t="str">
        <f>IFERROR(VLOOKUP(A243,客户下单明细表!C:Q,13,FALSE),"")</f>
        <v/>
      </c>
      <c r="K243" s="64" t="str">
        <f>IFERROR(VLOOKUP(A243,客户下单明细表!C:Q,14,FALSE),"")</f>
        <v/>
      </c>
    </row>
    <row r="244" spans="1:11" ht="18" customHeight="1">
      <c r="A244" s="56">
        <f>客户下单明细表!C245</f>
        <v>0</v>
      </c>
      <c r="B244" s="57"/>
      <c r="C244" s="57"/>
      <c r="D244" s="59" t="str">
        <f>IFERROR(VLOOKUP(A244,客户下单明细表!C:O,2,FALSE),"")</f>
        <v/>
      </c>
      <c r="E244" s="60" t="str">
        <f>IFERROR(VLOOKUP(A244,客户下单明细表!C:O,3,FALSE),"")</f>
        <v/>
      </c>
      <c r="F244" s="60" t="str">
        <f>IFERROR(VLOOKUP(A244,客户下单明细表!C:O,4,FALSE),"")</f>
        <v/>
      </c>
      <c r="G244" s="60" t="str">
        <f>IFERROR(VLOOKUP(A244,客户下单明细表!C:O,5,FALSE),"")</f>
        <v/>
      </c>
      <c r="H244" s="60" t="str">
        <f>IFERROR(VLOOKUP(A244,客户下单明细表!C:O,6,FALSE),"")</f>
        <v/>
      </c>
      <c r="I244" s="63" t="str">
        <f>IFERROR(VLOOKUP(A244,客户下单明细表!C:O,12,FALSE),"")</f>
        <v/>
      </c>
      <c r="J244" s="60" t="str">
        <f>IFERROR(VLOOKUP(A244,客户下单明细表!C:Q,13,FALSE),"")</f>
        <v/>
      </c>
      <c r="K244" s="64" t="str">
        <f>IFERROR(VLOOKUP(A244,客户下单明细表!C:Q,14,FALSE),"")</f>
        <v/>
      </c>
    </row>
    <row r="245" spans="1:11" ht="18" customHeight="1">
      <c r="A245" s="56">
        <f>客户下单明细表!C246</f>
        <v>0</v>
      </c>
      <c r="B245" s="57"/>
      <c r="C245" s="57"/>
      <c r="D245" s="59" t="str">
        <f>IFERROR(VLOOKUP(A245,客户下单明细表!C:O,2,FALSE),"")</f>
        <v/>
      </c>
      <c r="E245" s="60" t="str">
        <f>IFERROR(VLOOKUP(A245,客户下单明细表!C:O,3,FALSE),"")</f>
        <v/>
      </c>
      <c r="F245" s="60" t="str">
        <f>IFERROR(VLOOKUP(A245,客户下单明细表!C:O,4,FALSE),"")</f>
        <v/>
      </c>
      <c r="G245" s="60" t="str">
        <f>IFERROR(VLOOKUP(A245,客户下单明细表!C:O,5,FALSE),"")</f>
        <v/>
      </c>
      <c r="H245" s="60" t="str">
        <f>IFERROR(VLOOKUP(A245,客户下单明细表!C:O,6,FALSE),"")</f>
        <v/>
      </c>
      <c r="I245" s="63" t="str">
        <f>IFERROR(VLOOKUP(A245,客户下单明细表!C:O,12,FALSE),"")</f>
        <v/>
      </c>
      <c r="J245" s="60" t="str">
        <f>IFERROR(VLOOKUP(A245,客户下单明细表!C:Q,13,FALSE),"")</f>
        <v/>
      </c>
      <c r="K245" s="64" t="str">
        <f>IFERROR(VLOOKUP(A245,客户下单明细表!C:Q,14,FALSE),"")</f>
        <v/>
      </c>
    </row>
    <row r="246" spans="1:11" ht="18" customHeight="1">
      <c r="A246" s="56">
        <f>客户下单明细表!C247</f>
        <v>0</v>
      </c>
      <c r="B246" s="57"/>
      <c r="C246" s="57"/>
      <c r="D246" s="59" t="str">
        <f>IFERROR(VLOOKUP(A246,客户下单明细表!C:O,2,FALSE),"")</f>
        <v/>
      </c>
      <c r="E246" s="60" t="str">
        <f>IFERROR(VLOOKUP(A246,客户下单明细表!C:O,3,FALSE),"")</f>
        <v/>
      </c>
      <c r="F246" s="60" t="str">
        <f>IFERROR(VLOOKUP(A246,客户下单明细表!C:O,4,FALSE),"")</f>
        <v/>
      </c>
      <c r="G246" s="60" t="str">
        <f>IFERROR(VLOOKUP(A246,客户下单明细表!C:O,5,FALSE),"")</f>
        <v/>
      </c>
      <c r="H246" s="60" t="str">
        <f>IFERROR(VLOOKUP(A246,客户下单明细表!C:O,6,FALSE),"")</f>
        <v/>
      </c>
      <c r="I246" s="63" t="str">
        <f>IFERROR(VLOOKUP(A246,客户下单明细表!C:O,12,FALSE),"")</f>
        <v/>
      </c>
      <c r="J246" s="60" t="str">
        <f>IFERROR(VLOOKUP(A246,客户下单明细表!C:Q,13,FALSE),"")</f>
        <v/>
      </c>
      <c r="K246" s="64" t="str">
        <f>IFERROR(VLOOKUP(A246,客户下单明细表!C:Q,14,FALSE),"")</f>
        <v/>
      </c>
    </row>
    <row r="247" spans="1:11" ht="18" customHeight="1">
      <c r="A247" s="56">
        <f>客户下单明细表!C248</f>
        <v>0</v>
      </c>
      <c r="B247" s="57"/>
      <c r="C247" s="57"/>
      <c r="D247" s="59" t="str">
        <f>IFERROR(VLOOKUP(A247,客户下单明细表!C:O,2,FALSE),"")</f>
        <v/>
      </c>
      <c r="E247" s="60" t="str">
        <f>IFERROR(VLOOKUP(A247,客户下单明细表!C:O,3,FALSE),"")</f>
        <v/>
      </c>
      <c r="F247" s="60" t="str">
        <f>IFERROR(VLOOKUP(A247,客户下单明细表!C:O,4,FALSE),"")</f>
        <v/>
      </c>
      <c r="G247" s="60" t="str">
        <f>IFERROR(VLOOKUP(A247,客户下单明细表!C:O,5,FALSE),"")</f>
        <v/>
      </c>
      <c r="H247" s="60" t="str">
        <f>IFERROR(VLOOKUP(A247,客户下单明细表!C:O,6,FALSE),"")</f>
        <v/>
      </c>
      <c r="I247" s="63" t="str">
        <f>IFERROR(VLOOKUP(A247,客户下单明细表!C:O,12,FALSE),"")</f>
        <v/>
      </c>
      <c r="J247" s="60" t="str">
        <f>IFERROR(VLOOKUP(A247,客户下单明细表!C:Q,13,FALSE),"")</f>
        <v/>
      </c>
      <c r="K247" s="64" t="str">
        <f>IFERROR(VLOOKUP(A247,客户下单明细表!C:Q,14,FALSE),"")</f>
        <v/>
      </c>
    </row>
    <row r="248" spans="1:11" ht="18" customHeight="1">
      <c r="A248" s="56">
        <f>客户下单明细表!C249</f>
        <v>0</v>
      </c>
      <c r="B248" s="57"/>
      <c r="C248" s="57"/>
      <c r="D248" s="59" t="str">
        <f>IFERROR(VLOOKUP(A248,客户下单明细表!C:O,2,FALSE),"")</f>
        <v/>
      </c>
      <c r="E248" s="60" t="str">
        <f>IFERROR(VLOOKUP(A248,客户下单明细表!C:O,3,FALSE),"")</f>
        <v/>
      </c>
      <c r="F248" s="60" t="str">
        <f>IFERROR(VLOOKUP(A248,客户下单明细表!C:O,4,FALSE),"")</f>
        <v/>
      </c>
      <c r="G248" s="60" t="str">
        <f>IFERROR(VLOOKUP(A248,客户下单明细表!C:O,5,FALSE),"")</f>
        <v/>
      </c>
      <c r="H248" s="60" t="str">
        <f>IFERROR(VLOOKUP(A248,客户下单明细表!C:O,6,FALSE),"")</f>
        <v/>
      </c>
      <c r="I248" s="63" t="str">
        <f>IFERROR(VLOOKUP(A248,客户下单明细表!C:O,12,FALSE),"")</f>
        <v/>
      </c>
      <c r="J248" s="60" t="str">
        <f>IFERROR(VLOOKUP(A248,客户下单明细表!C:Q,13,FALSE),"")</f>
        <v/>
      </c>
      <c r="K248" s="64" t="str">
        <f>IFERROR(VLOOKUP(A248,客户下单明细表!C:Q,14,FALSE),"")</f>
        <v/>
      </c>
    </row>
    <row r="249" spans="1:11" ht="18" customHeight="1">
      <c r="A249" s="56">
        <f>客户下单明细表!C250</f>
        <v>0</v>
      </c>
      <c r="B249" s="57"/>
      <c r="C249" s="57"/>
      <c r="D249" s="59" t="str">
        <f>IFERROR(VLOOKUP(A249,客户下单明细表!C:O,2,FALSE),"")</f>
        <v/>
      </c>
      <c r="E249" s="60" t="str">
        <f>IFERROR(VLOOKUP(A249,客户下单明细表!C:O,3,FALSE),"")</f>
        <v/>
      </c>
      <c r="F249" s="60" t="str">
        <f>IFERROR(VLOOKUP(A249,客户下单明细表!C:O,4,FALSE),"")</f>
        <v/>
      </c>
      <c r="G249" s="60" t="str">
        <f>IFERROR(VLOOKUP(A249,客户下单明细表!C:O,5,FALSE),"")</f>
        <v/>
      </c>
      <c r="H249" s="60" t="str">
        <f>IFERROR(VLOOKUP(A249,客户下单明细表!C:O,6,FALSE),"")</f>
        <v/>
      </c>
      <c r="I249" s="63" t="str">
        <f>IFERROR(VLOOKUP(A249,客户下单明细表!C:O,12,FALSE),"")</f>
        <v/>
      </c>
      <c r="J249" s="60" t="str">
        <f>IFERROR(VLOOKUP(A249,客户下单明细表!C:Q,13,FALSE),"")</f>
        <v/>
      </c>
      <c r="K249" s="64" t="str">
        <f>IFERROR(VLOOKUP(A249,客户下单明细表!C:Q,14,FALSE),"")</f>
        <v/>
      </c>
    </row>
    <row r="250" spans="1:11" ht="18" customHeight="1">
      <c r="A250" s="56">
        <f>客户下单明细表!C251</f>
        <v>0</v>
      </c>
      <c r="B250" s="57"/>
      <c r="C250" s="57"/>
      <c r="D250" s="59" t="str">
        <f>IFERROR(VLOOKUP(A250,客户下单明细表!C:O,2,FALSE),"")</f>
        <v/>
      </c>
      <c r="E250" s="60" t="str">
        <f>IFERROR(VLOOKUP(A250,客户下单明细表!C:O,3,FALSE),"")</f>
        <v/>
      </c>
      <c r="F250" s="60" t="str">
        <f>IFERROR(VLOOKUP(A250,客户下单明细表!C:O,4,FALSE),"")</f>
        <v/>
      </c>
      <c r="G250" s="60" t="str">
        <f>IFERROR(VLOOKUP(A250,客户下单明细表!C:O,5,FALSE),"")</f>
        <v/>
      </c>
      <c r="H250" s="60" t="str">
        <f>IFERROR(VLOOKUP(A250,客户下单明细表!C:O,6,FALSE),"")</f>
        <v/>
      </c>
      <c r="I250" s="63" t="str">
        <f>IFERROR(VLOOKUP(A250,客户下单明细表!C:O,12,FALSE),"")</f>
        <v/>
      </c>
      <c r="J250" s="60" t="str">
        <f>IFERROR(VLOOKUP(A250,客户下单明细表!C:Q,13,FALSE),"")</f>
        <v/>
      </c>
      <c r="K250" s="64" t="str">
        <f>IFERROR(VLOOKUP(A250,客户下单明细表!C:Q,14,FALSE),"")</f>
        <v/>
      </c>
    </row>
    <row r="251" spans="1:11" ht="18" customHeight="1">
      <c r="A251" s="56">
        <f>客户下单明细表!C252</f>
        <v>0</v>
      </c>
      <c r="B251" s="57"/>
      <c r="C251" s="57"/>
      <c r="D251" s="59" t="str">
        <f>IFERROR(VLOOKUP(A251,客户下单明细表!C:O,2,FALSE),"")</f>
        <v/>
      </c>
      <c r="E251" s="60" t="str">
        <f>IFERROR(VLOOKUP(A251,客户下单明细表!C:O,3,FALSE),"")</f>
        <v/>
      </c>
      <c r="F251" s="60" t="str">
        <f>IFERROR(VLOOKUP(A251,客户下单明细表!C:O,4,FALSE),"")</f>
        <v/>
      </c>
      <c r="G251" s="60" t="str">
        <f>IFERROR(VLOOKUP(A251,客户下单明细表!C:O,5,FALSE),"")</f>
        <v/>
      </c>
      <c r="H251" s="60" t="str">
        <f>IFERROR(VLOOKUP(A251,客户下单明细表!C:O,6,FALSE),"")</f>
        <v/>
      </c>
      <c r="I251" s="63" t="str">
        <f>IFERROR(VLOOKUP(A251,客户下单明细表!C:O,12,FALSE),"")</f>
        <v/>
      </c>
      <c r="J251" s="60" t="str">
        <f>IFERROR(VLOOKUP(A251,客户下单明细表!C:Q,13,FALSE),"")</f>
        <v/>
      </c>
      <c r="K251" s="64" t="str">
        <f>IFERROR(VLOOKUP(A251,客户下单明细表!C:Q,14,FALSE),"")</f>
        <v/>
      </c>
    </row>
    <row r="252" spans="1:11" ht="18" customHeight="1">
      <c r="A252" s="56">
        <f>客户下单明细表!C253</f>
        <v>0</v>
      </c>
      <c r="B252" s="57"/>
      <c r="C252" s="57"/>
      <c r="D252" s="59" t="str">
        <f>IFERROR(VLOOKUP(A252,客户下单明细表!C:O,2,FALSE),"")</f>
        <v/>
      </c>
      <c r="E252" s="60" t="str">
        <f>IFERROR(VLOOKUP(A252,客户下单明细表!C:O,3,FALSE),"")</f>
        <v/>
      </c>
      <c r="F252" s="60" t="str">
        <f>IFERROR(VLOOKUP(A252,客户下单明细表!C:O,4,FALSE),"")</f>
        <v/>
      </c>
      <c r="G252" s="60" t="str">
        <f>IFERROR(VLOOKUP(A252,客户下单明细表!C:O,5,FALSE),"")</f>
        <v/>
      </c>
      <c r="H252" s="60" t="str">
        <f>IFERROR(VLOOKUP(A252,客户下单明细表!C:O,6,FALSE),"")</f>
        <v/>
      </c>
      <c r="I252" s="63" t="str">
        <f>IFERROR(VLOOKUP(A252,客户下单明细表!C:O,12,FALSE),"")</f>
        <v/>
      </c>
      <c r="J252" s="60" t="str">
        <f>IFERROR(VLOOKUP(A252,客户下单明细表!C:Q,13,FALSE),"")</f>
        <v/>
      </c>
      <c r="K252" s="64" t="str">
        <f>IFERROR(VLOOKUP(A252,客户下单明细表!C:Q,14,FALSE),"")</f>
        <v/>
      </c>
    </row>
    <row r="253" spans="1:11" ht="18" customHeight="1">
      <c r="A253" s="56">
        <f>客户下单明细表!C254</f>
        <v>0</v>
      </c>
      <c r="B253" s="57"/>
      <c r="C253" s="57"/>
      <c r="D253" s="59" t="str">
        <f>IFERROR(VLOOKUP(A253,客户下单明细表!C:O,2,FALSE),"")</f>
        <v/>
      </c>
      <c r="E253" s="60" t="str">
        <f>IFERROR(VLOOKUP(A253,客户下单明细表!C:O,3,FALSE),"")</f>
        <v/>
      </c>
      <c r="F253" s="60" t="str">
        <f>IFERROR(VLOOKUP(A253,客户下单明细表!C:O,4,FALSE),"")</f>
        <v/>
      </c>
      <c r="G253" s="60" t="str">
        <f>IFERROR(VLOOKUP(A253,客户下单明细表!C:O,5,FALSE),"")</f>
        <v/>
      </c>
      <c r="H253" s="60" t="str">
        <f>IFERROR(VLOOKUP(A253,客户下单明细表!C:O,6,FALSE),"")</f>
        <v/>
      </c>
      <c r="I253" s="63" t="str">
        <f>IFERROR(VLOOKUP(A253,客户下单明细表!C:O,12,FALSE),"")</f>
        <v/>
      </c>
      <c r="J253" s="60" t="str">
        <f>IFERROR(VLOOKUP(A253,客户下单明细表!C:Q,13,FALSE),"")</f>
        <v/>
      </c>
      <c r="K253" s="64" t="str">
        <f>IFERROR(VLOOKUP(A253,客户下单明细表!C:Q,14,FALSE),"")</f>
        <v/>
      </c>
    </row>
    <row r="254" spans="1:11" ht="18" customHeight="1">
      <c r="A254" s="56">
        <f>客户下单明细表!C255</f>
        <v>0</v>
      </c>
      <c r="B254" s="57"/>
      <c r="C254" s="57"/>
      <c r="D254" s="59" t="str">
        <f>IFERROR(VLOOKUP(A254,客户下单明细表!C:O,2,FALSE),"")</f>
        <v/>
      </c>
      <c r="E254" s="60" t="str">
        <f>IFERROR(VLOOKUP(A254,客户下单明细表!C:O,3,FALSE),"")</f>
        <v/>
      </c>
      <c r="F254" s="60" t="str">
        <f>IFERROR(VLOOKUP(A254,客户下单明细表!C:O,4,FALSE),"")</f>
        <v/>
      </c>
      <c r="G254" s="60" t="str">
        <f>IFERROR(VLOOKUP(A254,客户下单明细表!C:O,5,FALSE),"")</f>
        <v/>
      </c>
      <c r="H254" s="60" t="str">
        <f>IFERROR(VLOOKUP(A254,客户下单明细表!C:O,6,FALSE),"")</f>
        <v/>
      </c>
      <c r="I254" s="63" t="str">
        <f>IFERROR(VLOOKUP(A254,客户下单明细表!C:O,12,FALSE),"")</f>
        <v/>
      </c>
      <c r="J254" s="60" t="str">
        <f>IFERROR(VLOOKUP(A254,客户下单明细表!C:Q,13,FALSE),"")</f>
        <v/>
      </c>
      <c r="K254" s="64" t="str">
        <f>IFERROR(VLOOKUP(A254,客户下单明细表!C:Q,14,FALSE),"")</f>
        <v/>
      </c>
    </row>
    <row r="255" spans="1:11" ht="18" customHeight="1">
      <c r="A255" s="56">
        <f>客户下单明细表!C256</f>
        <v>0</v>
      </c>
      <c r="B255" s="57"/>
      <c r="C255" s="57"/>
      <c r="D255" s="59" t="str">
        <f>IFERROR(VLOOKUP(A255,客户下单明细表!C:O,2,FALSE),"")</f>
        <v/>
      </c>
      <c r="E255" s="60" t="str">
        <f>IFERROR(VLOOKUP(A255,客户下单明细表!C:O,3,FALSE),"")</f>
        <v/>
      </c>
      <c r="F255" s="60" t="str">
        <f>IFERROR(VLOOKUP(A255,客户下单明细表!C:O,4,FALSE),"")</f>
        <v/>
      </c>
      <c r="G255" s="60" t="str">
        <f>IFERROR(VLOOKUP(A255,客户下单明细表!C:O,5,FALSE),"")</f>
        <v/>
      </c>
      <c r="H255" s="60" t="str">
        <f>IFERROR(VLOOKUP(A255,客户下单明细表!C:O,6,FALSE),"")</f>
        <v/>
      </c>
      <c r="I255" s="63" t="str">
        <f>IFERROR(VLOOKUP(A255,客户下单明细表!C:O,12,FALSE),"")</f>
        <v/>
      </c>
      <c r="J255" s="60" t="str">
        <f>IFERROR(VLOOKUP(A255,客户下单明细表!C:Q,13,FALSE),"")</f>
        <v/>
      </c>
      <c r="K255" s="64" t="str">
        <f>IFERROR(VLOOKUP(A255,客户下单明细表!C:Q,14,FALSE),"")</f>
        <v/>
      </c>
    </row>
    <row r="256" spans="1:11" ht="18" customHeight="1">
      <c r="A256" s="56">
        <f>客户下单明细表!C257</f>
        <v>0</v>
      </c>
      <c r="B256" s="57"/>
      <c r="C256" s="57"/>
      <c r="D256" s="59" t="str">
        <f>IFERROR(VLOOKUP(A256,客户下单明细表!C:O,2,FALSE),"")</f>
        <v/>
      </c>
      <c r="E256" s="60" t="str">
        <f>IFERROR(VLOOKUP(A256,客户下单明细表!C:O,3,FALSE),"")</f>
        <v/>
      </c>
      <c r="F256" s="60" t="str">
        <f>IFERROR(VLOOKUP(A256,客户下单明细表!C:O,4,FALSE),"")</f>
        <v/>
      </c>
      <c r="G256" s="60" t="str">
        <f>IFERROR(VLOOKUP(A256,客户下单明细表!C:O,5,FALSE),"")</f>
        <v/>
      </c>
      <c r="H256" s="60" t="str">
        <f>IFERROR(VLOOKUP(A256,客户下单明细表!C:O,6,FALSE),"")</f>
        <v/>
      </c>
      <c r="I256" s="63" t="str">
        <f>IFERROR(VLOOKUP(A256,客户下单明细表!C:O,12,FALSE),"")</f>
        <v/>
      </c>
      <c r="J256" s="60" t="str">
        <f>IFERROR(VLOOKUP(A256,客户下单明细表!C:Q,13,FALSE),"")</f>
        <v/>
      </c>
      <c r="K256" s="64" t="str">
        <f>IFERROR(VLOOKUP(A256,客户下单明细表!C:Q,14,FALSE),"")</f>
        <v/>
      </c>
    </row>
    <row r="257" spans="1:11" ht="18" customHeight="1">
      <c r="A257" s="56">
        <f>客户下单明细表!C258</f>
        <v>0</v>
      </c>
      <c r="B257" s="57"/>
      <c r="C257" s="57"/>
      <c r="D257" s="59" t="str">
        <f>IFERROR(VLOOKUP(A257,客户下单明细表!C:O,2,FALSE),"")</f>
        <v/>
      </c>
      <c r="E257" s="60" t="str">
        <f>IFERROR(VLOOKUP(A257,客户下单明细表!C:O,3,FALSE),"")</f>
        <v/>
      </c>
      <c r="F257" s="60" t="str">
        <f>IFERROR(VLOOKUP(A257,客户下单明细表!C:O,4,FALSE),"")</f>
        <v/>
      </c>
      <c r="G257" s="60" t="str">
        <f>IFERROR(VLOOKUP(A257,客户下单明细表!C:O,5,FALSE),"")</f>
        <v/>
      </c>
      <c r="H257" s="60" t="str">
        <f>IFERROR(VLOOKUP(A257,客户下单明细表!C:O,6,FALSE),"")</f>
        <v/>
      </c>
      <c r="I257" s="63" t="str">
        <f>IFERROR(VLOOKUP(A257,客户下单明细表!C:O,12,FALSE),"")</f>
        <v/>
      </c>
      <c r="J257" s="60" t="str">
        <f>IFERROR(VLOOKUP(A257,客户下单明细表!C:Q,13,FALSE),"")</f>
        <v/>
      </c>
      <c r="K257" s="64" t="str">
        <f>IFERROR(VLOOKUP(A257,客户下单明细表!C:Q,14,FALSE),"")</f>
        <v/>
      </c>
    </row>
    <row r="258" spans="1:11" ht="18" customHeight="1">
      <c r="A258" s="56">
        <f>客户下单明细表!C259</f>
        <v>0</v>
      </c>
      <c r="B258" s="57"/>
      <c r="C258" s="57"/>
      <c r="D258" s="59" t="str">
        <f>IFERROR(VLOOKUP(A258,客户下单明细表!C:O,2,FALSE),"")</f>
        <v/>
      </c>
      <c r="E258" s="60" t="str">
        <f>IFERROR(VLOOKUP(A258,客户下单明细表!C:O,3,FALSE),"")</f>
        <v/>
      </c>
      <c r="F258" s="60" t="str">
        <f>IFERROR(VLOOKUP(A258,客户下单明细表!C:O,4,FALSE),"")</f>
        <v/>
      </c>
      <c r="G258" s="60" t="str">
        <f>IFERROR(VLOOKUP(A258,客户下单明细表!C:O,5,FALSE),"")</f>
        <v/>
      </c>
      <c r="H258" s="60" t="str">
        <f>IFERROR(VLOOKUP(A258,客户下单明细表!C:O,6,FALSE),"")</f>
        <v/>
      </c>
      <c r="I258" s="63" t="str">
        <f>IFERROR(VLOOKUP(A258,客户下单明细表!C:O,12,FALSE),"")</f>
        <v/>
      </c>
      <c r="J258" s="60" t="str">
        <f>IFERROR(VLOOKUP(A258,客户下单明细表!C:Q,13,FALSE),"")</f>
        <v/>
      </c>
      <c r="K258" s="64" t="str">
        <f>IFERROR(VLOOKUP(A258,客户下单明细表!C:Q,14,FALSE),"")</f>
        <v/>
      </c>
    </row>
    <row r="259" spans="1:11" ht="18" customHeight="1">
      <c r="A259" s="56">
        <f>客户下单明细表!C260</f>
        <v>0</v>
      </c>
      <c r="B259" s="57"/>
      <c r="C259" s="57"/>
      <c r="D259" s="59" t="str">
        <f>IFERROR(VLOOKUP(A259,客户下单明细表!C:O,2,FALSE),"")</f>
        <v/>
      </c>
      <c r="E259" s="60" t="str">
        <f>IFERROR(VLOOKUP(A259,客户下单明细表!C:O,3,FALSE),"")</f>
        <v/>
      </c>
      <c r="F259" s="60" t="str">
        <f>IFERROR(VLOOKUP(A259,客户下单明细表!C:O,4,FALSE),"")</f>
        <v/>
      </c>
      <c r="G259" s="60" t="str">
        <f>IFERROR(VLOOKUP(A259,客户下单明细表!C:O,5,FALSE),"")</f>
        <v/>
      </c>
      <c r="H259" s="60" t="str">
        <f>IFERROR(VLOOKUP(A259,客户下单明细表!C:O,6,FALSE),"")</f>
        <v/>
      </c>
      <c r="I259" s="63" t="str">
        <f>IFERROR(VLOOKUP(A259,客户下单明细表!C:O,12,FALSE),"")</f>
        <v/>
      </c>
      <c r="J259" s="60" t="str">
        <f>IFERROR(VLOOKUP(A259,客户下单明细表!C:Q,13,FALSE),"")</f>
        <v/>
      </c>
      <c r="K259" s="64" t="str">
        <f>IFERROR(VLOOKUP(A259,客户下单明细表!C:Q,14,FALSE),"")</f>
        <v/>
      </c>
    </row>
    <row r="260" spans="1:11" ht="18" customHeight="1">
      <c r="A260" s="56">
        <f>客户下单明细表!C261</f>
        <v>0</v>
      </c>
      <c r="B260" s="57"/>
      <c r="C260" s="57"/>
      <c r="D260" s="59" t="str">
        <f>IFERROR(VLOOKUP(A260,客户下单明细表!C:O,2,FALSE),"")</f>
        <v/>
      </c>
      <c r="E260" s="60" t="str">
        <f>IFERROR(VLOOKUP(A260,客户下单明细表!C:O,3,FALSE),"")</f>
        <v/>
      </c>
      <c r="F260" s="60" t="str">
        <f>IFERROR(VLOOKUP(A260,客户下单明细表!C:O,4,FALSE),"")</f>
        <v/>
      </c>
      <c r="G260" s="60" t="str">
        <f>IFERROR(VLOOKUP(A260,客户下单明细表!C:O,5,FALSE),"")</f>
        <v/>
      </c>
      <c r="H260" s="60" t="str">
        <f>IFERROR(VLOOKUP(A260,客户下单明细表!C:O,6,FALSE),"")</f>
        <v/>
      </c>
      <c r="I260" s="63" t="str">
        <f>IFERROR(VLOOKUP(A260,客户下单明细表!C:O,12,FALSE),"")</f>
        <v/>
      </c>
      <c r="J260" s="60" t="str">
        <f>IFERROR(VLOOKUP(A260,客户下单明细表!C:Q,13,FALSE),"")</f>
        <v/>
      </c>
      <c r="K260" s="64" t="str">
        <f>IFERROR(VLOOKUP(A260,客户下单明细表!C:Q,14,FALSE),"")</f>
        <v/>
      </c>
    </row>
    <row r="261" spans="1:11" ht="18" customHeight="1">
      <c r="A261" s="56">
        <f>客户下单明细表!C262</f>
        <v>0</v>
      </c>
      <c r="B261" s="57"/>
      <c r="C261" s="57"/>
      <c r="D261" s="59" t="str">
        <f>IFERROR(VLOOKUP(A261,客户下单明细表!C:O,2,FALSE),"")</f>
        <v/>
      </c>
      <c r="E261" s="60" t="str">
        <f>IFERROR(VLOOKUP(A261,客户下单明细表!C:O,3,FALSE),"")</f>
        <v/>
      </c>
      <c r="F261" s="60" t="str">
        <f>IFERROR(VLOOKUP(A261,客户下单明细表!C:O,4,FALSE),"")</f>
        <v/>
      </c>
      <c r="G261" s="60" t="str">
        <f>IFERROR(VLOOKUP(A261,客户下单明细表!C:O,5,FALSE),"")</f>
        <v/>
      </c>
      <c r="H261" s="60" t="str">
        <f>IFERROR(VLOOKUP(A261,客户下单明细表!C:O,6,FALSE),"")</f>
        <v/>
      </c>
      <c r="I261" s="63" t="str">
        <f>IFERROR(VLOOKUP(A261,客户下单明细表!C:O,12,FALSE),"")</f>
        <v/>
      </c>
      <c r="J261" s="60" t="str">
        <f>IFERROR(VLOOKUP(A261,客户下单明细表!C:Q,13,FALSE),"")</f>
        <v/>
      </c>
      <c r="K261" s="64" t="str">
        <f>IFERROR(VLOOKUP(A261,客户下单明细表!C:Q,14,FALSE),"")</f>
        <v/>
      </c>
    </row>
    <row r="262" spans="1:11" ht="18" customHeight="1">
      <c r="A262" s="56">
        <f>客户下单明细表!C263</f>
        <v>0</v>
      </c>
      <c r="B262" s="57"/>
      <c r="C262" s="57"/>
      <c r="D262" s="59" t="str">
        <f>IFERROR(VLOOKUP(A262,客户下单明细表!C:O,2,FALSE),"")</f>
        <v/>
      </c>
      <c r="E262" s="60" t="str">
        <f>IFERROR(VLOOKUP(A262,客户下单明细表!C:O,3,FALSE),"")</f>
        <v/>
      </c>
      <c r="F262" s="60" t="str">
        <f>IFERROR(VLOOKUP(A262,客户下单明细表!C:O,4,FALSE),"")</f>
        <v/>
      </c>
      <c r="G262" s="60" t="str">
        <f>IFERROR(VLOOKUP(A262,客户下单明细表!C:O,5,FALSE),"")</f>
        <v/>
      </c>
      <c r="H262" s="60" t="str">
        <f>IFERROR(VLOOKUP(A262,客户下单明细表!C:O,6,FALSE),"")</f>
        <v/>
      </c>
      <c r="I262" s="63" t="str">
        <f>IFERROR(VLOOKUP(A262,客户下单明细表!C:O,12,FALSE),"")</f>
        <v/>
      </c>
      <c r="J262" s="60" t="str">
        <f>IFERROR(VLOOKUP(A262,客户下单明细表!C:Q,13,FALSE),"")</f>
        <v/>
      </c>
      <c r="K262" s="64" t="str">
        <f>IFERROR(VLOOKUP(A262,客户下单明细表!C:Q,14,FALSE),"")</f>
        <v/>
      </c>
    </row>
    <row r="263" spans="1:11" ht="18" customHeight="1">
      <c r="A263" s="56">
        <f>客户下单明细表!C264</f>
        <v>0</v>
      </c>
      <c r="B263" s="57"/>
      <c r="C263" s="57"/>
      <c r="D263" s="59" t="str">
        <f>IFERROR(VLOOKUP(A263,客户下单明细表!C:O,2,FALSE),"")</f>
        <v/>
      </c>
      <c r="E263" s="60" t="str">
        <f>IFERROR(VLOOKUP(A263,客户下单明细表!C:O,3,FALSE),"")</f>
        <v/>
      </c>
      <c r="F263" s="60" t="str">
        <f>IFERROR(VLOOKUP(A263,客户下单明细表!C:O,4,FALSE),"")</f>
        <v/>
      </c>
      <c r="G263" s="60" t="str">
        <f>IFERROR(VLOOKUP(A263,客户下单明细表!C:O,5,FALSE),"")</f>
        <v/>
      </c>
      <c r="H263" s="60" t="str">
        <f>IFERROR(VLOOKUP(A263,客户下单明细表!C:O,6,FALSE),"")</f>
        <v/>
      </c>
      <c r="I263" s="63" t="str">
        <f>IFERROR(VLOOKUP(A263,客户下单明细表!C:O,12,FALSE),"")</f>
        <v/>
      </c>
      <c r="J263" s="60" t="str">
        <f>IFERROR(VLOOKUP(A263,客户下单明细表!C:Q,13,FALSE),"")</f>
        <v/>
      </c>
      <c r="K263" s="64" t="str">
        <f>IFERROR(VLOOKUP(A263,客户下单明细表!C:Q,14,FALSE),"")</f>
        <v/>
      </c>
    </row>
    <row r="264" spans="1:11" ht="18" customHeight="1">
      <c r="A264" s="56">
        <f>客户下单明细表!C265</f>
        <v>0</v>
      </c>
      <c r="B264" s="57"/>
      <c r="C264" s="57"/>
      <c r="D264" s="59" t="str">
        <f>IFERROR(VLOOKUP(A264,客户下单明细表!C:O,2,FALSE),"")</f>
        <v/>
      </c>
      <c r="E264" s="60" t="str">
        <f>IFERROR(VLOOKUP(A264,客户下单明细表!C:O,3,FALSE),"")</f>
        <v/>
      </c>
      <c r="F264" s="60" t="str">
        <f>IFERROR(VLOOKUP(A264,客户下单明细表!C:O,4,FALSE),"")</f>
        <v/>
      </c>
      <c r="G264" s="60" t="str">
        <f>IFERROR(VLOOKUP(A264,客户下单明细表!C:O,5,FALSE),"")</f>
        <v/>
      </c>
      <c r="H264" s="60" t="str">
        <f>IFERROR(VLOOKUP(A264,客户下单明细表!C:O,6,FALSE),"")</f>
        <v/>
      </c>
      <c r="I264" s="63" t="str">
        <f>IFERROR(VLOOKUP(A264,客户下单明细表!C:O,12,FALSE),"")</f>
        <v/>
      </c>
      <c r="J264" s="60" t="str">
        <f>IFERROR(VLOOKUP(A264,客户下单明细表!C:Q,13,FALSE),"")</f>
        <v/>
      </c>
      <c r="K264" s="64" t="str">
        <f>IFERROR(VLOOKUP(A264,客户下单明细表!C:Q,14,FALSE),"")</f>
        <v/>
      </c>
    </row>
    <row r="265" spans="1:11" ht="18" customHeight="1">
      <c r="A265" s="56">
        <f>客户下单明细表!C266</f>
        <v>0</v>
      </c>
      <c r="B265" s="57"/>
      <c r="C265" s="57"/>
      <c r="D265" s="59" t="str">
        <f>IFERROR(VLOOKUP(A265,客户下单明细表!C:O,2,FALSE),"")</f>
        <v/>
      </c>
      <c r="E265" s="60" t="str">
        <f>IFERROR(VLOOKUP(A265,客户下单明细表!C:O,3,FALSE),"")</f>
        <v/>
      </c>
      <c r="F265" s="60" t="str">
        <f>IFERROR(VLOOKUP(A265,客户下单明细表!C:O,4,FALSE),"")</f>
        <v/>
      </c>
      <c r="G265" s="60" t="str">
        <f>IFERROR(VLOOKUP(A265,客户下单明细表!C:O,5,FALSE),"")</f>
        <v/>
      </c>
      <c r="H265" s="60" t="str">
        <f>IFERROR(VLOOKUP(A265,客户下单明细表!C:O,6,FALSE),"")</f>
        <v/>
      </c>
      <c r="I265" s="63" t="str">
        <f>IFERROR(VLOOKUP(A265,客户下单明细表!C:O,12,FALSE),"")</f>
        <v/>
      </c>
      <c r="J265" s="60" t="str">
        <f>IFERROR(VLOOKUP(A265,客户下单明细表!C:Q,13,FALSE),"")</f>
        <v/>
      </c>
      <c r="K265" s="64" t="str">
        <f>IFERROR(VLOOKUP(A265,客户下单明细表!C:Q,14,FALSE),"")</f>
        <v/>
      </c>
    </row>
    <row r="266" spans="1:11" ht="18" customHeight="1">
      <c r="A266" s="56">
        <f>客户下单明细表!C267</f>
        <v>0</v>
      </c>
      <c r="B266" s="57"/>
      <c r="C266" s="57"/>
      <c r="D266" s="59" t="str">
        <f>IFERROR(VLOOKUP(A266,客户下单明细表!C:O,2,FALSE),"")</f>
        <v/>
      </c>
      <c r="E266" s="60" t="str">
        <f>IFERROR(VLOOKUP(A266,客户下单明细表!C:O,3,FALSE),"")</f>
        <v/>
      </c>
      <c r="F266" s="60" t="str">
        <f>IFERROR(VLOOKUP(A266,客户下单明细表!C:O,4,FALSE),"")</f>
        <v/>
      </c>
      <c r="G266" s="60" t="str">
        <f>IFERROR(VLOOKUP(A266,客户下单明细表!C:O,5,FALSE),"")</f>
        <v/>
      </c>
      <c r="H266" s="60" t="str">
        <f>IFERROR(VLOOKUP(A266,客户下单明细表!C:O,6,FALSE),"")</f>
        <v/>
      </c>
      <c r="I266" s="63" t="str">
        <f>IFERROR(VLOOKUP(A266,客户下单明细表!C:O,12,FALSE),"")</f>
        <v/>
      </c>
      <c r="J266" s="60" t="str">
        <f>IFERROR(VLOOKUP(A266,客户下单明细表!C:Q,13,FALSE),"")</f>
        <v/>
      </c>
      <c r="K266" s="64" t="str">
        <f>IFERROR(VLOOKUP(A266,客户下单明细表!C:Q,14,FALSE),"")</f>
        <v/>
      </c>
    </row>
    <row r="267" spans="1:11" ht="18" customHeight="1">
      <c r="A267" s="56">
        <f>客户下单明细表!C268</f>
        <v>0</v>
      </c>
      <c r="B267" s="57"/>
      <c r="C267" s="57"/>
      <c r="D267" s="59" t="str">
        <f>IFERROR(VLOOKUP(A267,客户下单明细表!C:O,2,FALSE),"")</f>
        <v/>
      </c>
      <c r="E267" s="60" t="str">
        <f>IFERROR(VLOOKUP(A267,客户下单明细表!C:O,3,FALSE),"")</f>
        <v/>
      </c>
      <c r="F267" s="60" t="str">
        <f>IFERROR(VLOOKUP(A267,客户下单明细表!C:O,4,FALSE),"")</f>
        <v/>
      </c>
      <c r="G267" s="60" t="str">
        <f>IFERROR(VLOOKUP(A267,客户下单明细表!C:O,5,FALSE),"")</f>
        <v/>
      </c>
      <c r="H267" s="60" t="str">
        <f>IFERROR(VLOOKUP(A267,客户下单明细表!C:O,6,FALSE),"")</f>
        <v/>
      </c>
      <c r="I267" s="63" t="str">
        <f>IFERROR(VLOOKUP(A267,客户下单明细表!C:O,12,FALSE),"")</f>
        <v/>
      </c>
      <c r="J267" s="60" t="str">
        <f>IFERROR(VLOOKUP(A267,客户下单明细表!C:Q,13,FALSE),"")</f>
        <v/>
      </c>
      <c r="K267" s="64" t="str">
        <f>IFERROR(VLOOKUP(A267,客户下单明细表!C:Q,14,FALSE),"")</f>
        <v/>
      </c>
    </row>
    <row r="268" spans="1:11" ht="18" customHeight="1">
      <c r="A268" s="56">
        <f>客户下单明细表!C269</f>
        <v>0</v>
      </c>
      <c r="B268" s="57"/>
      <c r="C268" s="57"/>
      <c r="D268" s="59" t="str">
        <f>IFERROR(VLOOKUP(A268,客户下单明细表!C:O,2,FALSE),"")</f>
        <v/>
      </c>
      <c r="E268" s="60" t="str">
        <f>IFERROR(VLOOKUP(A268,客户下单明细表!C:O,3,FALSE),"")</f>
        <v/>
      </c>
      <c r="F268" s="60" t="str">
        <f>IFERROR(VLOOKUP(A268,客户下单明细表!C:O,4,FALSE),"")</f>
        <v/>
      </c>
      <c r="G268" s="60" t="str">
        <f>IFERROR(VLOOKUP(A268,客户下单明细表!C:O,5,FALSE),"")</f>
        <v/>
      </c>
      <c r="H268" s="60" t="str">
        <f>IFERROR(VLOOKUP(A268,客户下单明细表!C:O,6,FALSE),"")</f>
        <v/>
      </c>
      <c r="I268" s="63" t="str">
        <f>IFERROR(VLOOKUP(A268,客户下单明细表!C:O,12,FALSE),"")</f>
        <v/>
      </c>
      <c r="J268" s="60" t="str">
        <f>IFERROR(VLOOKUP(A268,客户下单明细表!C:Q,13,FALSE),"")</f>
        <v/>
      </c>
      <c r="K268" s="64" t="str">
        <f>IFERROR(VLOOKUP(A268,客户下单明细表!C:Q,14,FALSE),"")</f>
        <v/>
      </c>
    </row>
    <row r="269" spans="1:11" ht="18" customHeight="1">
      <c r="A269" s="56">
        <f>客户下单明细表!C270</f>
        <v>0</v>
      </c>
      <c r="B269" s="57"/>
      <c r="C269" s="57"/>
      <c r="D269" s="59" t="str">
        <f>IFERROR(VLOOKUP(A269,客户下单明细表!C:O,2,FALSE),"")</f>
        <v/>
      </c>
      <c r="E269" s="60" t="str">
        <f>IFERROR(VLOOKUP(A269,客户下单明细表!C:O,3,FALSE),"")</f>
        <v/>
      </c>
      <c r="F269" s="60" t="str">
        <f>IFERROR(VLOOKUP(A269,客户下单明细表!C:O,4,FALSE),"")</f>
        <v/>
      </c>
      <c r="G269" s="60" t="str">
        <f>IFERROR(VLOOKUP(A269,客户下单明细表!C:O,5,FALSE),"")</f>
        <v/>
      </c>
      <c r="H269" s="60" t="str">
        <f>IFERROR(VLOOKUP(A269,客户下单明细表!C:O,6,FALSE),"")</f>
        <v/>
      </c>
      <c r="I269" s="63" t="str">
        <f>IFERROR(VLOOKUP(A269,客户下单明细表!C:O,12,FALSE),"")</f>
        <v/>
      </c>
      <c r="J269" s="60" t="str">
        <f>IFERROR(VLOOKUP(A269,客户下单明细表!C:Q,13,FALSE),"")</f>
        <v/>
      </c>
      <c r="K269" s="64" t="str">
        <f>IFERROR(VLOOKUP(A269,客户下单明细表!C:Q,14,FALSE),"")</f>
        <v/>
      </c>
    </row>
    <row r="270" spans="1:11" ht="18" customHeight="1">
      <c r="A270" s="56">
        <f>客户下单明细表!C271</f>
        <v>0</v>
      </c>
      <c r="B270" s="57"/>
      <c r="C270" s="57"/>
      <c r="D270" s="59" t="str">
        <f>IFERROR(VLOOKUP(A270,客户下单明细表!C:O,2,FALSE),"")</f>
        <v/>
      </c>
      <c r="E270" s="60" t="str">
        <f>IFERROR(VLOOKUP(A270,客户下单明细表!C:O,3,FALSE),"")</f>
        <v/>
      </c>
      <c r="F270" s="60" t="str">
        <f>IFERROR(VLOOKUP(A270,客户下单明细表!C:O,4,FALSE),"")</f>
        <v/>
      </c>
      <c r="G270" s="60" t="str">
        <f>IFERROR(VLOOKUP(A270,客户下单明细表!C:O,5,FALSE),"")</f>
        <v/>
      </c>
      <c r="H270" s="60" t="str">
        <f>IFERROR(VLOOKUP(A270,客户下单明细表!C:O,6,FALSE),"")</f>
        <v/>
      </c>
      <c r="I270" s="63" t="str">
        <f>IFERROR(VLOOKUP(A270,客户下单明细表!C:O,12,FALSE),"")</f>
        <v/>
      </c>
      <c r="J270" s="60" t="str">
        <f>IFERROR(VLOOKUP(A270,客户下单明细表!C:Q,13,FALSE),"")</f>
        <v/>
      </c>
      <c r="K270" s="64" t="str">
        <f>IFERROR(VLOOKUP(A270,客户下单明细表!C:Q,14,FALSE),"")</f>
        <v/>
      </c>
    </row>
    <row r="271" spans="1:11" ht="18" customHeight="1">
      <c r="A271" s="56">
        <f>客户下单明细表!C272</f>
        <v>0</v>
      </c>
      <c r="B271" s="57"/>
      <c r="C271" s="57"/>
      <c r="D271" s="59" t="str">
        <f>IFERROR(VLOOKUP(A271,客户下单明细表!C:O,2,FALSE),"")</f>
        <v/>
      </c>
      <c r="E271" s="60" t="str">
        <f>IFERROR(VLOOKUP(A271,客户下单明细表!C:O,3,FALSE),"")</f>
        <v/>
      </c>
      <c r="F271" s="60" t="str">
        <f>IFERROR(VLOOKUP(A271,客户下单明细表!C:O,4,FALSE),"")</f>
        <v/>
      </c>
      <c r="G271" s="60" t="str">
        <f>IFERROR(VLOOKUP(A271,客户下单明细表!C:O,5,FALSE),"")</f>
        <v/>
      </c>
      <c r="H271" s="60" t="str">
        <f>IFERROR(VLOOKUP(A271,客户下单明细表!C:O,6,FALSE),"")</f>
        <v/>
      </c>
      <c r="I271" s="63" t="str">
        <f>IFERROR(VLOOKUP(A271,客户下单明细表!C:O,12,FALSE),"")</f>
        <v/>
      </c>
      <c r="J271" s="60" t="str">
        <f>IFERROR(VLOOKUP(A271,客户下单明细表!C:Q,13,FALSE),"")</f>
        <v/>
      </c>
      <c r="K271" s="64" t="str">
        <f>IFERROR(VLOOKUP(A271,客户下单明细表!C:Q,14,FALSE),"")</f>
        <v/>
      </c>
    </row>
    <row r="272" spans="1:11" ht="18" customHeight="1">
      <c r="A272" s="56">
        <f>客户下单明细表!C273</f>
        <v>0</v>
      </c>
      <c r="B272" s="57"/>
      <c r="C272" s="57"/>
      <c r="D272" s="59" t="str">
        <f>IFERROR(VLOOKUP(A272,客户下单明细表!C:O,2,FALSE),"")</f>
        <v/>
      </c>
      <c r="E272" s="60" t="str">
        <f>IFERROR(VLOOKUP(A272,客户下单明细表!C:O,3,FALSE),"")</f>
        <v/>
      </c>
      <c r="F272" s="60" t="str">
        <f>IFERROR(VLOOKUP(A272,客户下单明细表!C:O,4,FALSE),"")</f>
        <v/>
      </c>
      <c r="G272" s="60" t="str">
        <f>IFERROR(VLOOKUP(A272,客户下单明细表!C:O,5,FALSE),"")</f>
        <v/>
      </c>
      <c r="H272" s="60" t="str">
        <f>IFERROR(VLOOKUP(A272,客户下单明细表!C:O,6,FALSE),"")</f>
        <v/>
      </c>
      <c r="I272" s="63" t="str">
        <f>IFERROR(VLOOKUP(A272,客户下单明细表!C:O,12,FALSE),"")</f>
        <v/>
      </c>
      <c r="J272" s="60" t="str">
        <f>IFERROR(VLOOKUP(A272,客户下单明细表!C:Q,13,FALSE),"")</f>
        <v/>
      </c>
      <c r="K272" s="64" t="str">
        <f>IFERROR(VLOOKUP(A272,客户下单明细表!C:Q,14,FALSE),"")</f>
        <v/>
      </c>
    </row>
    <row r="273" spans="1:11" ht="18" customHeight="1">
      <c r="A273" s="56">
        <f>客户下单明细表!C274</f>
        <v>0</v>
      </c>
      <c r="B273" s="57"/>
      <c r="C273" s="57"/>
      <c r="D273" s="59" t="str">
        <f>IFERROR(VLOOKUP(A273,客户下单明细表!C:O,2,FALSE),"")</f>
        <v/>
      </c>
      <c r="E273" s="60" t="str">
        <f>IFERROR(VLOOKUP(A273,客户下单明细表!C:O,3,FALSE),"")</f>
        <v/>
      </c>
      <c r="F273" s="60" t="str">
        <f>IFERROR(VLOOKUP(A273,客户下单明细表!C:O,4,FALSE),"")</f>
        <v/>
      </c>
      <c r="G273" s="60" t="str">
        <f>IFERROR(VLOOKUP(A273,客户下单明细表!C:O,5,FALSE),"")</f>
        <v/>
      </c>
      <c r="H273" s="60" t="str">
        <f>IFERROR(VLOOKUP(A273,客户下单明细表!C:O,6,FALSE),"")</f>
        <v/>
      </c>
      <c r="I273" s="63" t="str">
        <f>IFERROR(VLOOKUP(A273,客户下单明细表!C:O,12,FALSE),"")</f>
        <v/>
      </c>
      <c r="J273" s="60" t="str">
        <f>IFERROR(VLOOKUP(A273,客户下单明细表!C:Q,13,FALSE),"")</f>
        <v/>
      </c>
      <c r="K273" s="64" t="str">
        <f>IFERROR(VLOOKUP(A273,客户下单明细表!C:Q,14,FALSE),"")</f>
        <v/>
      </c>
    </row>
    <row r="274" spans="1:11" ht="18" customHeight="1">
      <c r="A274" s="56">
        <f>客户下单明细表!C275</f>
        <v>0</v>
      </c>
      <c r="B274" s="57"/>
      <c r="C274" s="57"/>
      <c r="D274" s="59" t="str">
        <f>IFERROR(VLOOKUP(A274,客户下单明细表!C:O,2,FALSE),"")</f>
        <v/>
      </c>
      <c r="E274" s="60" t="str">
        <f>IFERROR(VLOOKUP(A274,客户下单明细表!C:O,3,FALSE),"")</f>
        <v/>
      </c>
      <c r="F274" s="60" t="str">
        <f>IFERROR(VLOOKUP(A274,客户下单明细表!C:O,4,FALSE),"")</f>
        <v/>
      </c>
      <c r="G274" s="60" t="str">
        <f>IFERROR(VLOOKUP(A274,客户下单明细表!C:O,5,FALSE),"")</f>
        <v/>
      </c>
      <c r="H274" s="60" t="str">
        <f>IFERROR(VLOOKUP(A274,客户下单明细表!C:O,6,FALSE),"")</f>
        <v/>
      </c>
      <c r="I274" s="63" t="str">
        <f>IFERROR(VLOOKUP(A274,客户下单明细表!C:O,12,FALSE),"")</f>
        <v/>
      </c>
      <c r="J274" s="60" t="str">
        <f>IFERROR(VLOOKUP(A274,客户下单明细表!C:Q,13,FALSE),"")</f>
        <v/>
      </c>
      <c r="K274" s="64" t="str">
        <f>IFERROR(VLOOKUP(A274,客户下单明细表!C:Q,14,FALSE),"")</f>
        <v/>
      </c>
    </row>
    <row r="275" spans="1:11" ht="18" customHeight="1">
      <c r="A275" s="56">
        <f>客户下单明细表!C276</f>
        <v>0</v>
      </c>
      <c r="B275" s="57"/>
      <c r="C275" s="57"/>
      <c r="D275" s="59" t="str">
        <f>IFERROR(VLOOKUP(A275,客户下单明细表!C:O,2,FALSE),"")</f>
        <v/>
      </c>
      <c r="E275" s="60" t="str">
        <f>IFERROR(VLOOKUP(A275,客户下单明细表!C:O,3,FALSE),"")</f>
        <v/>
      </c>
      <c r="F275" s="60" t="str">
        <f>IFERROR(VLOOKUP(A275,客户下单明细表!C:O,4,FALSE),"")</f>
        <v/>
      </c>
      <c r="G275" s="60" t="str">
        <f>IFERROR(VLOOKUP(A275,客户下单明细表!C:O,5,FALSE),"")</f>
        <v/>
      </c>
      <c r="H275" s="60" t="str">
        <f>IFERROR(VLOOKUP(A275,客户下单明细表!C:O,6,FALSE),"")</f>
        <v/>
      </c>
      <c r="I275" s="63" t="str">
        <f>IFERROR(VLOOKUP(A275,客户下单明细表!C:O,12,FALSE),"")</f>
        <v/>
      </c>
      <c r="J275" s="60" t="str">
        <f>IFERROR(VLOOKUP(A275,客户下单明细表!C:Q,13,FALSE),"")</f>
        <v/>
      </c>
      <c r="K275" s="64" t="str">
        <f>IFERROR(VLOOKUP(A275,客户下单明细表!C:Q,14,FALSE),"")</f>
        <v/>
      </c>
    </row>
    <row r="276" spans="1:11" ht="18" customHeight="1">
      <c r="A276" s="56">
        <f>客户下单明细表!C277</f>
        <v>0</v>
      </c>
      <c r="B276" s="57"/>
      <c r="C276" s="57"/>
      <c r="D276" s="59" t="str">
        <f>IFERROR(VLOOKUP(A276,客户下单明细表!C:O,2,FALSE),"")</f>
        <v/>
      </c>
      <c r="E276" s="60" t="str">
        <f>IFERROR(VLOOKUP(A276,客户下单明细表!C:O,3,FALSE),"")</f>
        <v/>
      </c>
      <c r="F276" s="60" t="str">
        <f>IFERROR(VLOOKUP(A276,客户下单明细表!C:O,4,FALSE),"")</f>
        <v/>
      </c>
      <c r="G276" s="60" t="str">
        <f>IFERROR(VLOOKUP(A276,客户下单明细表!C:O,5,FALSE),"")</f>
        <v/>
      </c>
      <c r="H276" s="60" t="str">
        <f>IFERROR(VLOOKUP(A276,客户下单明细表!C:O,6,FALSE),"")</f>
        <v/>
      </c>
      <c r="I276" s="63" t="str">
        <f>IFERROR(VLOOKUP(A276,客户下单明细表!C:O,12,FALSE),"")</f>
        <v/>
      </c>
      <c r="J276" s="60" t="str">
        <f>IFERROR(VLOOKUP(A276,客户下单明细表!C:Q,13,FALSE),"")</f>
        <v/>
      </c>
      <c r="K276" s="64" t="str">
        <f>IFERROR(VLOOKUP(A276,客户下单明细表!C:Q,14,FALSE),"")</f>
        <v/>
      </c>
    </row>
    <row r="277" spans="1:11" ht="18" customHeight="1">
      <c r="A277" s="56">
        <f>客户下单明细表!C278</f>
        <v>0</v>
      </c>
      <c r="B277" s="57"/>
      <c r="C277" s="57"/>
      <c r="D277" s="59" t="str">
        <f>IFERROR(VLOOKUP(A277,客户下单明细表!C:O,2,FALSE),"")</f>
        <v/>
      </c>
      <c r="E277" s="60" t="str">
        <f>IFERROR(VLOOKUP(A277,客户下单明细表!C:O,3,FALSE),"")</f>
        <v/>
      </c>
      <c r="F277" s="60" t="str">
        <f>IFERROR(VLOOKUP(A277,客户下单明细表!C:O,4,FALSE),"")</f>
        <v/>
      </c>
      <c r="G277" s="60" t="str">
        <f>IFERROR(VLOOKUP(A277,客户下单明细表!C:O,5,FALSE),"")</f>
        <v/>
      </c>
      <c r="H277" s="60" t="str">
        <f>IFERROR(VLOOKUP(A277,客户下单明细表!C:O,6,FALSE),"")</f>
        <v/>
      </c>
      <c r="I277" s="63" t="str">
        <f>IFERROR(VLOOKUP(A277,客户下单明细表!C:O,12,FALSE),"")</f>
        <v/>
      </c>
      <c r="J277" s="60" t="str">
        <f>IFERROR(VLOOKUP(A277,客户下单明细表!C:Q,13,FALSE),"")</f>
        <v/>
      </c>
      <c r="K277" s="64" t="str">
        <f>IFERROR(VLOOKUP(A277,客户下单明细表!C:Q,14,FALSE),"")</f>
        <v/>
      </c>
    </row>
    <row r="278" spans="1:11" ht="18" customHeight="1">
      <c r="A278" s="56">
        <f>客户下单明细表!C279</f>
        <v>0</v>
      </c>
      <c r="B278" s="57"/>
      <c r="C278" s="57"/>
      <c r="D278" s="59" t="str">
        <f>IFERROR(VLOOKUP(A278,客户下单明细表!C:O,2,FALSE),"")</f>
        <v/>
      </c>
      <c r="E278" s="60" t="str">
        <f>IFERROR(VLOOKUP(A278,客户下单明细表!C:O,3,FALSE),"")</f>
        <v/>
      </c>
      <c r="F278" s="60" t="str">
        <f>IFERROR(VLOOKUP(A278,客户下单明细表!C:O,4,FALSE),"")</f>
        <v/>
      </c>
      <c r="G278" s="60" t="str">
        <f>IFERROR(VLOOKUP(A278,客户下单明细表!C:O,5,FALSE),"")</f>
        <v/>
      </c>
      <c r="H278" s="60" t="str">
        <f>IFERROR(VLOOKUP(A278,客户下单明细表!C:O,6,FALSE),"")</f>
        <v/>
      </c>
      <c r="I278" s="63" t="str">
        <f>IFERROR(VLOOKUP(A278,客户下单明细表!C:O,12,FALSE),"")</f>
        <v/>
      </c>
      <c r="J278" s="60" t="str">
        <f>IFERROR(VLOOKUP(A278,客户下单明细表!C:Q,13,FALSE),"")</f>
        <v/>
      </c>
      <c r="K278" s="64" t="str">
        <f>IFERROR(VLOOKUP(A278,客户下单明细表!C:Q,14,FALSE),"")</f>
        <v/>
      </c>
    </row>
    <row r="279" spans="1:11" ht="18" customHeight="1">
      <c r="A279" s="56">
        <f>客户下单明细表!C280</f>
        <v>0</v>
      </c>
      <c r="B279" s="57"/>
      <c r="C279" s="57"/>
      <c r="D279" s="59" t="str">
        <f>IFERROR(VLOOKUP(A279,客户下单明细表!C:O,2,FALSE),"")</f>
        <v/>
      </c>
      <c r="E279" s="60" t="str">
        <f>IFERROR(VLOOKUP(A279,客户下单明细表!C:O,3,FALSE),"")</f>
        <v/>
      </c>
      <c r="F279" s="60" t="str">
        <f>IFERROR(VLOOKUP(A279,客户下单明细表!C:O,4,FALSE),"")</f>
        <v/>
      </c>
      <c r="G279" s="60" t="str">
        <f>IFERROR(VLOOKUP(A279,客户下单明细表!C:O,5,FALSE),"")</f>
        <v/>
      </c>
      <c r="H279" s="60" t="str">
        <f>IFERROR(VLOOKUP(A279,客户下单明细表!C:O,6,FALSE),"")</f>
        <v/>
      </c>
      <c r="I279" s="63" t="str">
        <f>IFERROR(VLOOKUP(A279,客户下单明细表!C:O,12,FALSE),"")</f>
        <v/>
      </c>
      <c r="J279" s="60" t="str">
        <f>IFERROR(VLOOKUP(A279,客户下单明细表!C:Q,13,FALSE),"")</f>
        <v/>
      </c>
      <c r="K279" s="64" t="str">
        <f>IFERROR(VLOOKUP(A279,客户下单明细表!C:Q,14,FALSE),"")</f>
        <v/>
      </c>
    </row>
    <row r="280" spans="1:11" ht="18" customHeight="1">
      <c r="A280" s="56">
        <f>客户下单明细表!C281</f>
        <v>0</v>
      </c>
      <c r="B280" s="57"/>
      <c r="C280" s="57"/>
      <c r="D280" s="59" t="str">
        <f>IFERROR(VLOOKUP(A280,客户下单明细表!C:O,2,FALSE),"")</f>
        <v/>
      </c>
      <c r="E280" s="60" t="str">
        <f>IFERROR(VLOOKUP(A280,客户下单明细表!C:O,3,FALSE),"")</f>
        <v/>
      </c>
      <c r="F280" s="60" t="str">
        <f>IFERROR(VLOOKUP(A280,客户下单明细表!C:O,4,FALSE),"")</f>
        <v/>
      </c>
      <c r="G280" s="60" t="str">
        <f>IFERROR(VLOOKUP(A280,客户下单明细表!C:O,5,FALSE),"")</f>
        <v/>
      </c>
      <c r="H280" s="60" t="str">
        <f>IFERROR(VLOOKUP(A280,客户下单明细表!C:O,6,FALSE),"")</f>
        <v/>
      </c>
      <c r="I280" s="63" t="str">
        <f>IFERROR(VLOOKUP(A280,客户下单明细表!C:O,12,FALSE),"")</f>
        <v/>
      </c>
      <c r="J280" s="60" t="str">
        <f>IFERROR(VLOOKUP(A280,客户下单明细表!C:Q,13,FALSE),"")</f>
        <v/>
      </c>
      <c r="K280" s="64" t="str">
        <f>IFERROR(VLOOKUP(A280,客户下单明细表!C:Q,14,FALSE),"")</f>
        <v/>
      </c>
    </row>
    <row r="281" spans="1:11" ht="18" customHeight="1">
      <c r="A281" s="56">
        <f>客户下单明细表!C282</f>
        <v>0</v>
      </c>
      <c r="B281" s="57"/>
      <c r="C281" s="57"/>
      <c r="D281" s="59" t="str">
        <f>IFERROR(VLOOKUP(A281,客户下单明细表!C:O,2,FALSE),"")</f>
        <v/>
      </c>
      <c r="E281" s="60" t="str">
        <f>IFERROR(VLOOKUP(A281,客户下单明细表!C:O,3,FALSE),"")</f>
        <v/>
      </c>
      <c r="F281" s="60" t="str">
        <f>IFERROR(VLOOKUP(A281,客户下单明细表!C:O,4,FALSE),"")</f>
        <v/>
      </c>
      <c r="G281" s="60" t="str">
        <f>IFERROR(VLOOKUP(A281,客户下单明细表!C:O,5,FALSE),"")</f>
        <v/>
      </c>
      <c r="H281" s="60" t="str">
        <f>IFERROR(VLOOKUP(A281,客户下单明细表!C:O,6,FALSE),"")</f>
        <v/>
      </c>
      <c r="I281" s="63" t="str">
        <f>IFERROR(VLOOKUP(A281,客户下单明细表!C:O,12,FALSE),"")</f>
        <v/>
      </c>
      <c r="J281" s="60" t="str">
        <f>IFERROR(VLOOKUP(A281,客户下单明细表!C:Q,13,FALSE),"")</f>
        <v/>
      </c>
      <c r="K281" s="64" t="str">
        <f>IFERROR(VLOOKUP(A281,客户下单明细表!C:Q,14,FALSE),"")</f>
        <v/>
      </c>
    </row>
    <row r="282" spans="1:11" ht="18" customHeight="1">
      <c r="A282" s="56">
        <f>客户下单明细表!C283</f>
        <v>0</v>
      </c>
      <c r="B282" s="57"/>
      <c r="C282" s="57"/>
      <c r="D282" s="59" t="str">
        <f>IFERROR(VLOOKUP(A282,客户下单明细表!C:O,2,FALSE),"")</f>
        <v/>
      </c>
      <c r="E282" s="60" t="str">
        <f>IFERROR(VLOOKUP(A282,客户下单明细表!C:O,3,FALSE),"")</f>
        <v/>
      </c>
      <c r="F282" s="60" t="str">
        <f>IFERROR(VLOOKUP(A282,客户下单明细表!C:O,4,FALSE),"")</f>
        <v/>
      </c>
      <c r="G282" s="60" t="str">
        <f>IFERROR(VLOOKUP(A282,客户下单明细表!C:O,5,FALSE),"")</f>
        <v/>
      </c>
      <c r="H282" s="60" t="str">
        <f>IFERROR(VLOOKUP(A282,客户下单明细表!C:O,6,FALSE),"")</f>
        <v/>
      </c>
      <c r="I282" s="63" t="str">
        <f>IFERROR(VLOOKUP(A282,客户下单明细表!C:O,12,FALSE),"")</f>
        <v/>
      </c>
      <c r="J282" s="60" t="str">
        <f>IFERROR(VLOOKUP(A282,客户下单明细表!C:Q,13,FALSE),"")</f>
        <v/>
      </c>
      <c r="K282" s="64" t="str">
        <f>IFERROR(VLOOKUP(A282,客户下单明细表!C:Q,14,FALSE),"")</f>
        <v/>
      </c>
    </row>
    <row r="283" spans="1:11" ht="18" customHeight="1">
      <c r="A283" s="56">
        <f>客户下单明细表!C284</f>
        <v>0</v>
      </c>
      <c r="B283" s="57"/>
      <c r="C283" s="57"/>
      <c r="D283" s="59" t="str">
        <f>IFERROR(VLOOKUP(A283,客户下单明细表!C:O,2,FALSE),"")</f>
        <v/>
      </c>
      <c r="E283" s="60" t="str">
        <f>IFERROR(VLOOKUP(A283,客户下单明细表!C:O,3,FALSE),"")</f>
        <v/>
      </c>
      <c r="F283" s="60" t="str">
        <f>IFERROR(VLOOKUP(A283,客户下单明细表!C:O,4,FALSE),"")</f>
        <v/>
      </c>
      <c r="G283" s="60" t="str">
        <f>IFERROR(VLOOKUP(A283,客户下单明细表!C:O,5,FALSE),"")</f>
        <v/>
      </c>
      <c r="H283" s="60" t="str">
        <f>IFERROR(VLOOKUP(A283,客户下单明细表!C:O,6,FALSE),"")</f>
        <v/>
      </c>
      <c r="I283" s="63" t="str">
        <f>IFERROR(VLOOKUP(A283,客户下单明细表!C:O,12,FALSE),"")</f>
        <v/>
      </c>
      <c r="J283" s="60" t="str">
        <f>IFERROR(VLOOKUP(A283,客户下单明细表!C:Q,13,FALSE),"")</f>
        <v/>
      </c>
      <c r="K283" s="64" t="str">
        <f>IFERROR(VLOOKUP(A283,客户下单明细表!C:Q,14,FALSE),"")</f>
        <v/>
      </c>
    </row>
    <row r="284" spans="1:11" ht="18" customHeight="1">
      <c r="A284" s="56">
        <f>客户下单明细表!C285</f>
        <v>0</v>
      </c>
      <c r="B284" s="57"/>
      <c r="C284" s="57"/>
      <c r="D284" s="59" t="str">
        <f>IFERROR(VLOOKUP(A284,客户下单明细表!C:O,2,FALSE),"")</f>
        <v/>
      </c>
      <c r="E284" s="60" t="str">
        <f>IFERROR(VLOOKUP(A284,客户下单明细表!C:O,3,FALSE),"")</f>
        <v/>
      </c>
      <c r="F284" s="60" t="str">
        <f>IFERROR(VLOOKUP(A284,客户下单明细表!C:O,4,FALSE),"")</f>
        <v/>
      </c>
      <c r="G284" s="60" t="str">
        <f>IFERROR(VLOOKUP(A284,客户下单明细表!C:O,5,FALSE),"")</f>
        <v/>
      </c>
      <c r="H284" s="60" t="str">
        <f>IFERROR(VLOOKUP(A284,客户下单明细表!C:O,6,FALSE),"")</f>
        <v/>
      </c>
      <c r="I284" s="63" t="str">
        <f>IFERROR(VLOOKUP(A284,客户下单明细表!C:O,12,FALSE),"")</f>
        <v/>
      </c>
      <c r="J284" s="60" t="str">
        <f>IFERROR(VLOOKUP(A284,客户下单明细表!C:Q,13,FALSE),"")</f>
        <v/>
      </c>
      <c r="K284" s="64" t="str">
        <f>IFERROR(VLOOKUP(A284,客户下单明细表!C:Q,14,FALSE),"")</f>
        <v/>
      </c>
    </row>
    <row r="285" spans="1:11" ht="18" customHeight="1">
      <c r="A285" s="56">
        <f>客户下单明细表!C286</f>
        <v>0</v>
      </c>
      <c r="B285" s="57"/>
      <c r="C285" s="57"/>
      <c r="D285" s="59" t="str">
        <f>IFERROR(VLOOKUP(A285,客户下单明细表!C:O,2,FALSE),"")</f>
        <v/>
      </c>
      <c r="E285" s="60" t="str">
        <f>IFERROR(VLOOKUP(A285,客户下单明细表!C:O,3,FALSE),"")</f>
        <v/>
      </c>
      <c r="F285" s="60" t="str">
        <f>IFERROR(VLOOKUP(A285,客户下单明细表!C:O,4,FALSE),"")</f>
        <v/>
      </c>
      <c r="G285" s="60" t="str">
        <f>IFERROR(VLOOKUP(A285,客户下单明细表!C:O,5,FALSE),"")</f>
        <v/>
      </c>
      <c r="H285" s="60" t="str">
        <f>IFERROR(VLOOKUP(A285,客户下单明细表!C:O,6,FALSE),"")</f>
        <v/>
      </c>
      <c r="I285" s="63" t="str">
        <f>IFERROR(VLOOKUP(A285,客户下单明细表!C:O,12,FALSE),"")</f>
        <v/>
      </c>
      <c r="J285" s="60" t="str">
        <f>IFERROR(VLOOKUP(A285,客户下单明细表!C:Q,13,FALSE),"")</f>
        <v/>
      </c>
      <c r="K285" s="64" t="str">
        <f>IFERROR(VLOOKUP(A285,客户下单明细表!C:Q,14,FALSE),"")</f>
        <v/>
      </c>
    </row>
    <row r="286" spans="1:11" ht="18" customHeight="1">
      <c r="A286" s="56">
        <f>客户下单明细表!C287</f>
        <v>0</v>
      </c>
      <c r="B286" s="57"/>
      <c r="C286" s="57"/>
      <c r="D286" s="59" t="str">
        <f>IFERROR(VLOOKUP(A286,客户下单明细表!C:O,2,FALSE),"")</f>
        <v/>
      </c>
      <c r="E286" s="60" t="str">
        <f>IFERROR(VLOOKUP(A286,客户下单明细表!C:O,3,FALSE),"")</f>
        <v/>
      </c>
      <c r="F286" s="60" t="str">
        <f>IFERROR(VLOOKUP(A286,客户下单明细表!C:O,4,FALSE),"")</f>
        <v/>
      </c>
      <c r="G286" s="60" t="str">
        <f>IFERROR(VLOOKUP(A286,客户下单明细表!C:O,5,FALSE),"")</f>
        <v/>
      </c>
      <c r="H286" s="60" t="str">
        <f>IFERROR(VLOOKUP(A286,客户下单明细表!C:O,6,FALSE),"")</f>
        <v/>
      </c>
      <c r="I286" s="63" t="str">
        <f>IFERROR(VLOOKUP(A286,客户下单明细表!C:O,12,FALSE),"")</f>
        <v/>
      </c>
      <c r="J286" s="60" t="str">
        <f>IFERROR(VLOOKUP(A286,客户下单明细表!C:Q,13,FALSE),"")</f>
        <v/>
      </c>
      <c r="K286" s="64" t="str">
        <f>IFERROR(VLOOKUP(A286,客户下单明细表!C:Q,14,FALSE),"")</f>
        <v/>
      </c>
    </row>
    <row r="287" spans="1:11" ht="18" customHeight="1">
      <c r="A287" s="56">
        <f>客户下单明细表!C288</f>
        <v>0</v>
      </c>
      <c r="B287" s="57"/>
      <c r="C287" s="57"/>
      <c r="D287" s="59" t="str">
        <f>IFERROR(VLOOKUP(A287,客户下单明细表!C:O,2,FALSE),"")</f>
        <v/>
      </c>
      <c r="E287" s="60" t="str">
        <f>IFERROR(VLOOKUP(A287,客户下单明细表!C:O,3,FALSE),"")</f>
        <v/>
      </c>
      <c r="F287" s="60" t="str">
        <f>IFERROR(VLOOKUP(A287,客户下单明细表!C:O,4,FALSE),"")</f>
        <v/>
      </c>
      <c r="G287" s="60" t="str">
        <f>IFERROR(VLOOKUP(A287,客户下单明细表!C:O,5,FALSE),"")</f>
        <v/>
      </c>
      <c r="H287" s="60" t="str">
        <f>IFERROR(VLOOKUP(A287,客户下单明细表!C:O,6,FALSE),"")</f>
        <v/>
      </c>
      <c r="I287" s="63" t="str">
        <f>IFERROR(VLOOKUP(A287,客户下单明细表!C:O,12,FALSE),"")</f>
        <v/>
      </c>
      <c r="J287" s="60" t="str">
        <f>IFERROR(VLOOKUP(A287,客户下单明细表!C:Q,13,FALSE),"")</f>
        <v/>
      </c>
      <c r="K287" s="64" t="str">
        <f>IFERROR(VLOOKUP(A287,客户下单明细表!C:Q,14,FALSE),"")</f>
        <v/>
      </c>
    </row>
    <row r="288" spans="1:11" ht="18" customHeight="1">
      <c r="A288" s="56">
        <f>客户下单明细表!C289</f>
        <v>0</v>
      </c>
      <c r="B288" s="57"/>
      <c r="C288" s="57"/>
      <c r="D288" s="59" t="str">
        <f>IFERROR(VLOOKUP(A288,客户下单明细表!C:O,2,FALSE),"")</f>
        <v/>
      </c>
      <c r="E288" s="60" t="str">
        <f>IFERROR(VLOOKUP(A288,客户下单明细表!C:O,3,FALSE),"")</f>
        <v/>
      </c>
      <c r="F288" s="60" t="str">
        <f>IFERROR(VLOOKUP(A288,客户下单明细表!C:O,4,FALSE),"")</f>
        <v/>
      </c>
      <c r="G288" s="60" t="str">
        <f>IFERROR(VLOOKUP(A288,客户下单明细表!C:O,5,FALSE),"")</f>
        <v/>
      </c>
      <c r="H288" s="60" t="str">
        <f>IFERROR(VLOOKUP(A288,客户下单明细表!C:O,6,FALSE),"")</f>
        <v/>
      </c>
      <c r="I288" s="63" t="str">
        <f>IFERROR(VLOOKUP(A288,客户下单明细表!C:O,12,FALSE),"")</f>
        <v/>
      </c>
      <c r="J288" s="60" t="str">
        <f>IFERROR(VLOOKUP(A288,客户下单明细表!C:Q,13,FALSE),"")</f>
        <v/>
      </c>
      <c r="K288" s="64" t="str">
        <f>IFERROR(VLOOKUP(A288,客户下单明细表!C:Q,14,FALSE),"")</f>
        <v/>
      </c>
    </row>
    <row r="289" spans="1:11" ht="18" customHeight="1">
      <c r="A289" s="56">
        <f>客户下单明细表!C290</f>
        <v>0</v>
      </c>
      <c r="B289" s="57"/>
      <c r="C289" s="57"/>
      <c r="D289" s="59" t="str">
        <f>IFERROR(VLOOKUP(A289,客户下单明细表!C:O,2,FALSE),"")</f>
        <v/>
      </c>
      <c r="E289" s="60" t="str">
        <f>IFERROR(VLOOKUP(A289,客户下单明细表!C:O,3,FALSE),"")</f>
        <v/>
      </c>
      <c r="F289" s="60" t="str">
        <f>IFERROR(VLOOKUP(A289,客户下单明细表!C:O,4,FALSE),"")</f>
        <v/>
      </c>
      <c r="G289" s="60" t="str">
        <f>IFERROR(VLOOKUP(A289,客户下单明细表!C:O,5,FALSE),"")</f>
        <v/>
      </c>
      <c r="H289" s="60" t="str">
        <f>IFERROR(VLOOKUP(A289,客户下单明细表!C:O,6,FALSE),"")</f>
        <v/>
      </c>
      <c r="I289" s="63" t="str">
        <f>IFERROR(VLOOKUP(A289,客户下单明细表!C:O,12,FALSE),"")</f>
        <v/>
      </c>
      <c r="J289" s="60" t="str">
        <f>IFERROR(VLOOKUP(A289,客户下单明细表!C:Q,13,FALSE),"")</f>
        <v/>
      </c>
      <c r="K289" s="64" t="str">
        <f>IFERROR(VLOOKUP(A289,客户下单明细表!C:Q,14,FALSE),"")</f>
        <v/>
      </c>
    </row>
    <row r="290" spans="1:11" ht="18" customHeight="1">
      <c r="A290" s="56">
        <f>客户下单明细表!C291</f>
        <v>0</v>
      </c>
      <c r="B290" s="57"/>
      <c r="C290" s="57"/>
      <c r="D290" s="59" t="str">
        <f>IFERROR(VLOOKUP(A290,客户下单明细表!C:O,2,FALSE),"")</f>
        <v/>
      </c>
      <c r="E290" s="60" t="str">
        <f>IFERROR(VLOOKUP(A290,客户下单明细表!C:O,3,FALSE),"")</f>
        <v/>
      </c>
      <c r="F290" s="60" t="str">
        <f>IFERROR(VLOOKUP(A290,客户下单明细表!C:O,4,FALSE),"")</f>
        <v/>
      </c>
      <c r="G290" s="60" t="str">
        <f>IFERROR(VLOOKUP(A290,客户下单明细表!C:O,5,FALSE),"")</f>
        <v/>
      </c>
      <c r="H290" s="60" t="str">
        <f>IFERROR(VLOOKUP(A290,客户下单明细表!C:O,6,FALSE),"")</f>
        <v/>
      </c>
      <c r="I290" s="63" t="str">
        <f>IFERROR(VLOOKUP(A290,客户下单明细表!C:O,12,FALSE),"")</f>
        <v/>
      </c>
      <c r="J290" s="60" t="str">
        <f>IFERROR(VLOOKUP(A290,客户下单明细表!C:Q,13,FALSE),"")</f>
        <v/>
      </c>
      <c r="K290" s="64" t="str">
        <f>IFERROR(VLOOKUP(A290,客户下单明细表!C:Q,14,FALSE),"")</f>
        <v/>
      </c>
    </row>
    <row r="291" spans="1:11" ht="18" customHeight="1">
      <c r="A291" s="56">
        <f>客户下单明细表!C292</f>
        <v>0</v>
      </c>
      <c r="B291" s="57"/>
      <c r="C291" s="57"/>
      <c r="D291" s="59" t="str">
        <f>IFERROR(VLOOKUP(A291,客户下单明细表!C:O,2,FALSE),"")</f>
        <v/>
      </c>
      <c r="E291" s="60" t="str">
        <f>IFERROR(VLOOKUP(A291,客户下单明细表!C:O,3,FALSE),"")</f>
        <v/>
      </c>
      <c r="F291" s="60" t="str">
        <f>IFERROR(VLOOKUP(A291,客户下单明细表!C:O,4,FALSE),"")</f>
        <v/>
      </c>
      <c r="G291" s="60" t="str">
        <f>IFERROR(VLOOKUP(A291,客户下单明细表!C:O,5,FALSE),"")</f>
        <v/>
      </c>
      <c r="H291" s="60" t="str">
        <f>IFERROR(VLOOKUP(A291,客户下单明细表!C:O,6,FALSE),"")</f>
        <v/>
      </c>
      <c r="I291" s="63" t="str">
        <f>IFERROR(VLOOKUP(A291,客户下单明细表!C:O,12,FALSE),"")</f>
        <v/>
      </c>
      <c r="J291" s="60" t="str">
        <f>IFERROR(VLOOKUP(A291,客户下单明细表!C:Q,13,FALSE),"")</f>
        <v/>
      </c>
      <c r="K291" s="64" t="str">
        <f>IFERROR(VLOOKUP(A291,客户下单明细表!C:Q,14,FALSE),"")</f>
        <v/>
      </c>
    </row>
    <row r="292" spans="1:11" ht="18" customHeight="1">
      <c r="A292" s="56">
        <f>客户下单明细表!C293</f>
        <v>0</v>
      </c>
      <c r="B292" s="57"/>
      <c r="C292" s="57"/>
      <c r="D292" s="59" t="str">
        <f>IFERROR(VLOOKUP(A292,客户下单明细表!C:O,2,FALSE),"")</f>
        <v/>
      </c>
      <c r="E292" s="60" t="str">
        <f>IFERROR(VLOOKUP(A292,客户下单明细表!C:O,3,FALSE),"")</f>
        <v/>
      </c>
      <c r="F292" s="60" t="str">
        <f>IFERROR(VLOOKUP(A292,客户下单明细表!C:O,4,FALSE),"")</f>
        <v/>
      </c>
      <c r="G292" s="60" t="str">
        <f>IFERROR(VLOOKUP(A292,客户下单明细表!C:O,5,FALSE),"")</f>
        <v/>
      </c>
      <c r="H292" s="60" t="str">
        <f>IFERROR(VLOOKUP(A292,客户下单明细表!C:O,6,FALSE),"")</f>
        <v/>
      </c>
      <c r="I292" s="63" t="str">
        <f>IFERROR(VLOOKUP(A292,客户下单明细表!C:O,12,FALSE),"")</f>
        <v/>
      </c>
      <c r="J292" s="60" t="str">
        <f>IFERROR(VLOOKUP(A292,客户下单明细表!C:Q,13,FALSE),"")</f>
        <v/>
      </c>
      <c r="K292" s="64" t="str">
        <f>IFERROR(VLOOKUP(A292,客户下单明细表!C:Q,14,FALSE),"")</f>
        <v/>
      </c>
    </row>
    <row r="293" spans="1:11" ht="18" customHeight="1">
      <c r="A293" s="56">
        <f>客户下单明细表!C294</f>
        <v>0</v>
      </c>
      <c r="B293" s="57"/>
      <c r="C293" s="57"/>
      <c r="D293" s="59" t="str">
        <f>IFERROR(VLOOKUP(A293,客户下单明细表!C:O,2,FALSE),"")</f>
        <v/>
      </c>
      <c r="E293" s="60" t="str">
        <f>IFERROR(VLOOKUP(A293,客户下单明细表!C:O,3,FALSE),"")</f>
        <v/>
      </c>
      <c r="F293" s="60" t="str">
        <f>IFERROR(VLOOKUP(A293,客户下单明细表!C:O,4,FALSE),"")</f>
        <v/>
      </c>
      <c r="G293" s="60" t="str">
        <f>IFERROR(VLOOKUP(A293,客户下单明细表!C:O,5,FALSE),"")</f>
        <v/>
      </c>
      <c r="H293" s="60" t="str">
        <f>IFERROR(VLOOKUP(A293,客户下单明细表!C:O,6,FALSE),"")</f>
        <v/>
      </c>
      <c r="I293" s="63" t="str">
        <f>IFERROR(VLOOKUP(A293,客户下单明细表!C:O,12,FALSE),"")</f>
        <v/>
      </c>
      <c r="J293" s="60" t="str">
        <f>IFERROR(VLOOKUP(A293,客户下单明细表!C:Q,13,FALSE),"")</f>
        <v/>
      </c>
      <c r="K293" s="64" t="str">
        <f>IFERROR(VLOOKUP(A293,客户下单明细表!C:Q,14,FALSE),"")</f>
        <v/>
      </c>
    </row>
    <row r="294" spans="1:11" ht="18" customHeight="1">
      <c r="A294" s="56">
        <f>客户下单明细表!C295</f>
        <v>0</v>
      </c>
      <c r="B294" s="57"/>
      <c r="C294" s="57"/>
      <c r="D294" s="59" t="str">
        <f>IFERROR(VLOOKUP(A294,客户下单明细表!C:O,2,FALSE),"")</f>
        <v/>
      </c>
      <c r="E294" s="60" t="str">
        <f>IFERROR(VLOOKUP(A294,客户下单明细表!C:O,3,FALSE),"")</f>
        <v/>
      </c>
      <c r="F294" s="60" t="str">
        <f>IFERROR(VLOOKUP(A294,客户下单明细表!C:O,4,FALSE),"")</f>
        <v/>
      </c>
      <c r="G294" s="60" t="str">
        <f>IFERROR(VLOOKUP(A294,客户下单明细表!C:O,5,FALSE),"")</f>
        <v/>
      </c>
      <c r="H294" s="60" t="str">
        <f>IFERROR(VLOOKUP(A294,客户下单明细表!C:O,6,FALSE),"")</f>
        <v/>
      </c>
      <c r="I294" s="63" t="str">
        <f>IFERROR(VLOOKUP(A294,客户下单明细表!C:O,12,FALSE),"")</f>
        <v/>
      </c>
      <c r="J294" s="60" t="str">
        <f>IFERROR(VLOOKUP(A294,客户下单明细表!C:Q,13,FALSE),"")</f>
        <v/>
      </c>
      <c r="K294" s="64" t="str">
        <f>IFERROR(VLOOKUP(A294,客户下单明细表!C:Q,14,FALSE),"")</f>
        <v/>
      </c>
    </row>
    <row r="295" spans="1:11" ht="18" customHeight="1">
      <c r="A295" s="56">
        <f>客户下单明细表!C296</f>
        <v>0</v>
      </c>
      <c r="B295" s="57"/>
      <c r="C295" s="57"/>
      <c r="D295" s="59" t="str">
        <f>IFERROR(VLOOKUP(A295,客户下单明细表!C:O,2,FALSE),"")</f>
        <v/>
      </c>
      <c r="E295" s="60" t="str">
        <f>IFERROR(VLOOKUP(A295,客户下单明细表!C:O,3,FALSE),"")</f>
        <v/>
      </c>
      <c r="F295" s="60" t="str">
        <f>IFERROR(VLOOKUP(A295,客户下单明细表!C:O,4,FALSE),"")</f>
        <v/>
      </c>
      <c r="G295" s="60" t="str">
        <f>IFERROR(VLOOKUP(A295,客户下单明细表!C:O,5,FALSE),"")</f>
        <v/>
      </c>
      <c r="H295" s="60" t="str">
        <f>IFERROR(VLOOKUP(A295,客户下单明细表!C:O,6,FALSE),"")</f>
        <v/>
      </c>
      <c r="I295" s="63" t="str">
        <f>IFERROR(VLOOKUP(A295,客户下单明细表!C:O,12,FALSE),"")</f>
        <v/>
      </c>
      <c r="J295" s="60" t="str">
        <f>IFERROR(VLOOKUP(A295,客户下单明细表!C:Q,13,FALSE),"")</f>
        <v/>
      </c>
      <c r="K295" s="64" t="str">
        <f>IFERROR(VLOOKUP(A295,客户下单明细表!C:Q,14,FALSE),"")</f>
        <v/>
      </c>
    </row>
    <row r="296" spans="1:11" ht="18" customHeight="1">
      <c r="A296" s="56">
        <f>客户下单明细表!C297</f>
        <v>0</v>
      </c>
      <c r="B296" s="57"/>
      <c r="C296" s="57"/>
      <c r="D296" s="59" t="str">
        <f>IFERROR(VLOOKUP(A296,客户下单明细表!C:O,2,FALSE),"")</f>
        <v/>
      </c>
      <c r="E296" s="60" t="str">
        <f>IFERROR(VLOOKUP(A296,客户下单明细表!C:O,3,FALSE),"")</f>
        <v/>
      </c>
      <c r="F296" s="60" t="str">
        <f>IFERROR(VLOOKUP(A296,客户下单明细表!C:O,4,FALSE),"")</f>
        <v/>
      </c>
      <c r="G296" s="60" t="str">
        <f>IFERROR(VLOOKUP(A296,客户下单明细表!C:O,5,FALSE),"")</f>
        <v/>
      </c>
      <c r="H296" s="60" t="str">
        <f>IFERROR(VLOOKUP(A296,客户下单明细表!C:O,6,FALSE),"")</f>
        <v/>
      </c>
      <c r="I296" s="63" t="str">
        <f>IFERROR(VLOOKUP(A296,客户下单明细表!C:O,12,FALSE),"")</f>
        <v/>
      </c>
      <c r="J296" s="60" t="str">
        <f>IFERROR(VLOOKUP(A296,客户下单明细表!C:Q,13,FALSE),"")</f>
        <v/>
      </c>
      <c r="K296" s="64" t="str">
        <f>IFERROR(VLOOKUP(A296,客户下单明细表!C:Q,14,FALSE),"")</f>
        <v/>
      </c>
    </row>
    <row r="297" spans="1:11" ht="18" customHeight="1">
      <c r="A297" s="56">
        <f>客户下单明细表!C298</f>
        <v>0</v>
      </c>
      <c r="B297" s="57"/>
      <c r="C297" s="57"/>
      <c r="D297" s="59" t="str">
        <f>IFERROR(VLOOKUP(A297,客户下单明细表!C:O,2,FALSE),"")</f>
        <v/>
      </c>
      <c r="E297" s="60" t="str">
        <f>IFERROR(VLOOKUP(A297,客户下单明细表!C:O,3,FALSE),"")</f>
        <v/>
      </c>
      <c r="F297" s="60" t="str">
        <f>IFERROR(VLOOKUP(A297,客户下单明细表!C:O,4,FALSE),"")</f>
        <v/>
      </c>
      <c r="G297" s="60" t="str">
        <f>IFERROR(VLOOKUP(A297,客户下单明细表!C:O,5,FALSE),"")</f>
        <v/>
      </c>
      <c r="H297" s="60" t="str">
        <f>IFERROR(VLOOKUP(A297,客户下单明细表!C:O,6,FALSE),"")</f>
        <v/>
      </c>
      <c r="I297" s="63" t="str">
        <f>IFERROR(VLOOKUP(A297,客户下单明细表!C:O,12,FALSE),"")</f>
        <v/>
      </c>
      <c r="J297" s="60" t="str">
        <f>IFERROR(VLOOKUP(A297,客户下单明细表!C:Q,13,FALSE),"")</f>
        <v/>
      </c>
      <c r="K297" s="64" t="str">
        <f>IFERROR(VLOOKUP(A297,客户下单明细表!C:Q,14,FALSE),"")</f>
        <v/>
      </c>
    </row>
    <row r="298" spans="1:11" ht="18" customHeight="1">
      <c r="A298" s="56">
        <f>客户下单明细表!C299</f>
        <v>0</v>
      </c>
      <c r="B298" s="57"/>
      <c r="C298" s="57"/>
      <c r="D298" s="59" t="str">
        <f>IFERROR(VLOOKUP(A298,客户下单明细表!C:O,2,FALSE),"")</f>
        <v/>
      </c>
      <c r="E298" s="60" t="str">
        <f>IFERROR(VLOOKUP(A298,客户下单明细表!C:O,3,FALSE),"")</f>
        <v/>
      </c>
      <c r="F298" s="60" t="str">
        <f>IFERROR(VLOOKUP(A298,客户下单明细表!C:O,4,FALSE),"")</f>
        <v/>
      </c>
      <c r="G298" s="60" t="str">
        <f>IFERROR(VLOOKUP(A298,客户下单明细表!C:O,5,FALSE),"")</f>
        <v/>
      </c>
      <c r="H298" s="60" t="str">
        <f>IFERROR(VLOOKUP(A298,客户下单明细表!C:O,6,FALSE),"")</f>
        <v/>
      </c>
      <c r="I298" s="63" t="str">
        <f>IFERROR(VLOOKUP(A298,客户下单明细表!C:O,12,FALSE),"")</f>
        <v/>
      </c>
      <c r="J298" s="60" t="str">
        <f>IFERROR(VLOOKUP(A298,客户下单明细表!C:Q,13,FALSE),"")</f>
        <v/>
      </c>
      <c r="K298" s="64" t="str">
        <f>IFERROR(VLOOKUP(A298,客户下单明细表!C:Q,14,FALSE),"")</f>
        <v/>
      </c>
    </row>
    <row r="299" spans="1:11" ht="18" customHeight="1">
      <c r="A299" s="56">
        <f>客户下单明细表!C300</f>
        <v>0</v>
      </c>
      <c r="B299" s="57"/>
      <c r="C299" s="57"/>
      <c r="D299" s="59" t="str">
        <f>IFERROR(VLOOKUP(A299,客户下单明细表!C:O,2,FALSE),"")</f>
        <v/>
      </c>
      <c r="E299" s="60" t="str">
        <f>IFERROR(VLOOKUP(A299,客户下单明细表!C:O,3,FALSE),"")</f>
        <v/>
      </c>
      <c r="F299" s="60" t="str">
        <f>IFERROR(VLOOKUP(A299,客户下单明细表!C:O,4,FALSE),"")</f>
        <v/>
      </c>
      <c r="G299" s="60" t="str">
        <f>IFERROR(VLOOKUP(A299,客户下单明细表!C:O,5,FALSE),"")</f>
        <v/>
      </c>
      <c r="H299" s="60" t="str">
        <f>IFERROR(VLOOKUP(A299,客户下单明细表!C:O,6,FALSE),"")</f>
        <v/>
      </c>
      <c r="I299" s="63" t="str">
        <f>IFERROR(VLOOKUP(A299,客户下单明细表!C:O,12,FALSE),"")</f>
        <v/>
      </c>
      <c r="J299" s="60" t="str">
        <f>IFERROR(VLOOKUP(A299,客户下单明细表!C:Q,13,FALSE),"")</f>
        <v/>
      </c>
      <c r="K299" s="64" t="str">
        <f>IFERROR(VLOOKUP(A299,客户下单明细表!C:Q,14,FALSE),"")</f>
        <v/>
      </c>
    </row>
    <row r="300" spans="1:11" ht="18" customHeight="1">
      <c r="A300" s="56">
        <f>客户下单明细表!C301</f>
        <v>0</v>
      </c>
      <c r="B300" s="57"/>
      <c r="C300" s="57"/>
      <c r="D300" s="59" t="str">
        <f>IFERROR(VLOOKUP(A300,客户下单明细表!C:O,2,FALSE),"")</f>
        <v/>
      </c>
      <c r="E300" s="60" t="str">
        <f>IFERROR(VLOOKUP(A300,客户下单明细表!C:O,3,FALSE),"")</f>
        <v/>
      </c>
      <c r="F300" s="60" t="str">
        <f>IFERROR(VLOOKUP(A300,客户下单明细表!C:O,4,FALSE),"")</f>
        <v/>
      </c>
      <c r="G300" s="60" t="str">
        <f>IFERROR(VLOOKUP(A300,客户下单明细表!C:O,5,FALSE),"")</f>
        <v/>
      </c>
      <c r="H300" s="60" t="str">
        <f>IFERROR(VLOOKUP(A300,客户下单明细表!C:O,6,FALSE),"")</f>
        <v/>
      </c>
      <c r="I300" s="63" t="str">
        <f>IFERROR(VLOOKUP(A300,客户下单明细表!C:O,12,FALSE),"")</f>
        <v/>
      </c>
      <c r="J300" s="60" t="str">
        <f>IFERROR(VLOOKUP(A300,客户下单明细表!C:Q,13,FALSE),"")</f>
        <v/>
      </c>
      <c r="K300" s="64" t="str">
        <f>IFERROR(VLOOKUP(A300,客户下单明细表!C:Q,14,FALSE),"")</f>
        <v/>
      </c>
    </row>
    <row r="301" spans="1:11" ht="18" customHeight="1">
      <c r="A301" s="56">
        <f>客户下单明细表!C302</f>
        <v>0</v>
      </c>
      <c r="B301" s="57"/>
      <c r="C301" s="57"/>
      <c r="D301" s="59" t="str">
        <f>IFERROR(VLOOKUP(A301,客户下单明细表!C:O,2,FALSE),"")</f>
        <v/>
      </c>
      <c r="E301" s="60" t="str">
        <f>IFERROR(VLOOKUP(A301,客户下单明细表!C:O,3,FALSE),"")</f>
        <v/>
      </c>
      <c r="F301" s="60" t="str">
        <f>IFERROR(VLOOKUP(A301,客户下单明细表!C:O,4,FALSE),"")</f>
        <v/>
      </c>
      <c r="G301" s="60" t="str">
        <f>IFERROR(VLOOKUP(A301,客户下单明细表!C:O,5,FALSE),"")</f>
        <v/>
      </c>
      <c r="H301" s="60" t="str">
        <f>IFERROR(VLOOKUP(A301,客户下单明细表!C:O,6,FALSE),"")</f>
        <v/>
      </c>
      <c r="I301" s="63" t="str">
        <f>IFERROR(VLOOKUP(A301,客户下单明细表!C:O,12,FALSE),"")</f>
        <v/>
      </c>
      <c r="J301" s="60" t="str">
        <f>IFERROR(VLOOKUP(A301,客户下单明细表!C:Q,13,FALSE),"")</f>
        <v/>
      </c>
      <c r="K301" s="64" t="str">
        <f>IFERROR(VLOOKUP(A301,客户下单明细表!C:Q,14,FALSE),"")</f>
        <v/>
      </c>
    </row>
    <row r="302" spans="1:11" ht="18" customHeight="1">
      <c r="A302" s="56">
        <f>客户下单明细表!C303</f>
        <v>0</v>
      </c>
      <c r="B302" s="57"/>
      <c r="C302" s="57"/>
      <c r="D302" s="59" t="str">
        <f>IFERROR(VLOOKUP(A302,客户下单明细表!C:O,2,FALSE),"")</f>
        <v/>
      </c>
      <c r="E302" s="60" t="str">
        <f>IFERROR(VLOOKUP(A302,客户下单明细表!C:O,3,FALSE),"")</f>
        <v/>
      </c>
      <c r="F302" s="60" t="str">
        <f>IFERROR(VLOOKUP(A302,客户下单明细表!C:O,4,FALSE),"")</f>
        <v/>
      </c>
      <c r="G302" s="60" t="str">
        <f>IFERROR(VLOOKUP(A302,客户下单明细表!C:O,5,FALSE),"")</f>
        <v/>
      </c>
      <c r="H302" s="60" t="str">
        <f>IFERROR(VLOOKUP(A302,客户下单明细表!C:O,6,FALSE),"")</f>
        <v/>
      </c>
      <c r="I302" s="63" t="str">
        <f>IFERROR(VLOOKUP(A302,客户下单明细表!C:O,12,FALSE),"")</f>
        <v/>
      </c>
      <c r="J302" s="60" t="str">
        <f>IFERROR(VLOOKUP(A302,客户下单明细表!C:Q,13,FALSE),"")</f>
        <v/>
      </c>
      <c r="K302" s="64" t="str">
        <f>IFERROR(VLOOKUP(A302,客户下单明细表!C:Q,14,FALSE),"")</f>
        <v/>
      </c>
    </row>
    <row r="303" spans="1:11" ht="18" customHeight="1">
      <c r="A303" s="56">
        <f>客户下单明细表!C304</f>
        <v>0</v>
      </c>
      <c r="B303" s="57"/>
      <c r="C303" s="57"/>
      <c r="D303" s="59" t="str">
        <f>IFERROR(VLOOKUP(A303,客户下单明细表!C:O,2,FALSE),"")</f>
        <v/>
      </c>
      <c r="E303" s="60" t="str">
        <f>IFERROR(VLOOKUP(A303,客户下单明细表!C:O,3,FALSE),"")</f>
        <v/>
      </c>
      <c r="F303" s="60" t="str">
        <f>IFERROR(VLOOKUP(A303,客户下单明细表!C:O,4,FALSE),"")</f>
        <v/>
      </c>
      <c r="G303" s="60" t="str">
        <f>IFERROR(VLOOKUP(A303,客户下单明细表!C:O,5,FALSE),"")</f>
        <v/>
      </c>
      <c r="H303" s="60" t="str">
        <f>IFERROR(VLOOKUP(A303,客户下单明细表!C:O,6,FALSE),"")</f>
        <v/>
      </c>
      <c r="I303" s="63" t="str">
        <f>IFERROR(VLOOKUP(A303,客户下单明细表!C:O,12,FALSE),"")</f>
        <v/>
      </c>
      <c r="J303" s="60" t="str">
        <f>IFERROR(VLOOKUP(A303,客户下单明细表!C:Q,13,FALSE),"")</f>
        <v/>
      </c>
      <c r="K303" s="64" t="str">
        <f>IFERROR(VLOOKUP(A303,客户下单明细表!C:Q,14,FALSE),"")</f>
        <v/>
      </c>
    </row>
    <row r="304" spans="1:11" ht="18" customHeight="1">
      <c r="A304" s="56">
        <f>客户下单明细表!C305</f>
        <v>0</v>
      </c>
      <c r="B304" s="57"/>
      <c r="C304" s="57"/>
      <c r="D304" s="59" t="str">
        <f>IFERROR(VLOOKUP(A304,客户下单明细表!C:O,2,FALSE),"")</f>
        <v/>
      </c>
      <c r="E304" s="60" t="str">
        <f>IFERROR(VLOOKUP(A304,客户下单明细表!C:O,3,FALSE),"")</f>
        <v/>
      </c>
      <c r="F304" s="60" t="str">
        <f>IFERROR(VLOOKUP(A304,客户下单明细表!C:O,4,FALSE),"")</f>
        <v/>
      </c>
      <c r="G304" s="60" t="str">
        <f>IFERROR(VLOOKUP(A304,客户下单明细表!C:O,5,FALSE),"")</f>
        <v/>
      </c>
      <c r="H304" s="60" t="str">
        <f>IFERROR(VLOOKUP(A304,客户下单明细表!C:O,6,FALSE),"")</f>
        <v/>
      </c>
      <c r="I304" s="63" t="str">
        <f>IFERROR(VLOOKUP(A304,客户下单明细表!C:O,12,FALSE),"")</f>
        <v/>
      </c>
      <c r="J304" s="60" t="str">
        <f>IFERROR(VLOOKUP(A304,客户下单明细表!C:Q,13,FALSE),"")</f>
        <v/>
      </c>
      <c r="K304" s="64" t="str">
        <f>IFERROR(VLOOKUP(A304,客户下单明细表!C:Q,14,FALSE),"")</f>
        <v/>
      </c>
    </row>
    <row r="305" spans="1:11" ht="18" customHeight="1">
      <c r="A305" s="56">
        <f>客户下单明细表!C306</f>
        <v>0</v>
      </c>
      <c r="B305" s="57"/>
      <c r="C305" s="57"/>
      <c r="D305" s="59" t="str">
        <f>IFERROR(VLOOKUP(A305,客户下单明细表!C:O,2,FALSE),"")</f>
        <v/>
      </c>
      <c r="E305" s="60" t="str">
        <f>IFERROR(VLOOKUP(A305,客户下单明细表!C:O,3,FALSE),"")</f>
        <v/>
      </c>
      <c r="F305" s="60" t="str">
        <f>IFERROR(VLOOKUP(A305,客户下单明细表!C:O,4,FALSE),"")</f>
        <v/>
      </c>
      <c r="G305" s="60" t="str">
        <f>IFERROR(VLOOKUP(A305,客户下单明细表!C:O,5,FALSE),"")</f>
        <v/>
      </c>
      <c r="H305" s="60" t="str">
        <f>IFERROR(VLOOKUP(A305,客户下单明细表!C:O,6,FALSE),"")</f>
        <v/>
      </c>
      <c r="I305" s="63" t="str">
        <f>IFERROR(VLOOKUP(A305,客户下单明细表!C:O,12,FALSE),"")</f>
        <v/>
      </c>
      <c r="J305" s="60" t="str">
        <f>IFERROR(VLOOKUP(A305,客户下单明细表!C:Q,13,FALSE),"")</f>
        <v/>
      </c>
      <c r="K305" s="64" t="str">
        <f>IFERROR(VLOOKUP(A305,客户下单明细表!C:Q,14,FALSE),"")</f>
        <v/>
      </c>
    </row>
    <row r="306" spans="1:11" ht="18" customHeight="1">
      <c r="A306" s="56">
        <f>客户下单明细表!C307</f>
        <v>0</v>
      </c>
      <c r="B306" s="57"/>
      <c r="C306" s="57"/>
      <c r="D306" s="59" t="str">
        <f>IFERROR(VLOOKUP(A306,客户下单明细表!C:O,2,FALSE),"")</f>
        <v/>
      </c>
      <c r="E306" s="60" t="str">
        <f>IFERROR(VLOOKUP(A306,客户下单明细表!C:O,3,FALSE),"")</f>
        <v/>
      </c>
      <c r="F306" s="60" t="str">
        <f>IFERROR(VLOOKUP(A306,客户下单明细表!C:O,4,FALSE),"")</f>
        <v/>
      </c>
      <c r="G306" s="60" t="str">
        <f>IFERROR(VLOOKUP(A306,客户下单明细表!C:O,5,FALSE),"")</f>
        <v/>
      </c>
      <c r="H306" s="60" t="str">
        <f>IFERROR(VLOOKUP(A306,客户下单明细表!C:O,6,FALSE),"")</f>
        <v/>
      </c>
      <c r="I306" s="63" t="str">
        <f>IFERROR(VLOOKUP(A306,客户下单明细表!C:O,12,FALSE),"")</f>
        <v/>
      </c>
      <c r="J306" s="60" t="str">
        <f>IFERROR(VLOOKUP(A306,客户下单明细表!C:Q,13,FALSE),"")</f>
        <v/>
      </c>
      <c r="K306" s="64" t="str">
        <f>IFERROR(VLOOKUP(A306,客户下单明细表!C:Q,14,FALSE),"")</f>
        <v/>
      </c>
    </row>
    <row r="307" spans="1:11" ht="18" customHeight="1">
      <c r="A307" s="56">
        <f>客户下单明细表!C308</f>
        <v>0</v>
      </c>
      <c r="B307" s="57"/>
      <c r="C307" s="57"/>
      <c r="D307" s="59" t="str">
        <f>IFERROR(VLOOKUP(A307,客户下单明细表!C:O,2,FALSE),"")</f>
        <v/>
      </c>
      <c r="E307" s="60" t="str">
        <f>IFERROR(VLOOKUP(A307,客户下单明细表!C:O,3,FALSE),"")</f>
        <v/>
      </c>
      <c r="F307" s="60" t="str">
        <f>IFERROR(VLOOKUP(A307,客户下单明细表!C:O,4,FALSE),"")</f>
        <v/>
      </c>
      <c r="G307" s="60" t="str">
        <f>IFERROR(VLOOKUP(A307,客户下单明细表!C:O,5,FALSE),"")</f>
        <v/>
      </c>
      <c r="H307" s="60" t="str">
        <f>IFERROR(VLOOKUP(A307,客户下单明细表!C:O,6,FALSE),"")</f>
        <v/>
      </c>
      <c r="I307" s="63" t="str">
        <f>IFERROR(VLOOKUP(A307,客户下单明细表!C:O,12,FALSE),"")</f>
        <v/>
      </c>
      <c r="J307" s="60" t="str">
        <f>IFERROR(VLOOKUP(A307,客户下单明细表!C:Q,13,FALSE),"")</f>
        <v/>
      </c>
      <c r="K307" s="64" t="str">
        <f>IFERROR(VLOOKUP(A307,客户下单明细表!C:Q,14,FALSE),"")</f>
        <v/>
      </c>
    </row>
    <row r="308" spans="1:11" ht="18" customHeight="1">
      <c r="A308" s="56">
        <f>客户下单明细表!C309</f>
        <v>0</v>
      </c>
      <c r="B308" s="57"/>
      <c r="C308" s="57"/>
      <c r="D308" s="59" t="str">
        <f>IFERROR(VLOOKUP(A308,客户下单明细表!C:O,2,FALSE),"")</f>
        <v/>
      </c>
      <c r="E308" s="60" t="str">
        <f>IFERROR(VLOOKUP(A308,客户下单明细表!C:O,3,FALSE),"")</f>
        <v/>
      </c>
      <c r="F308" s="60" t="str">
        <f>IFERROR(VLOOKUP(A308,客户下单明细表!C:O,4,FALSE),"")</f>
        <v/>
      </c>
      <c r="G308" s="60" t="str">
        <f>IFERROR(VLOOKUP(A308,客户下单明细表!C:O,5,FALSE),"")</f>
        <v/>
      </c>
      <c r="H308" s="60" t="str">
        <f>IFERROR(VLOOKUP(A308,客户下单明细表!C:O,6,FALSE),"")</f>
        <v/>
      </c>
      <c r="I308" s="63" t="str">
        <f>IFERROR(VLOOKUP(A308,客户下单明细表!C:O,12,FALSE),"")</f>
        <v/>
      </c>
      <c r="J308" s="60" t="str">
        <f>IFERROR(VLOOKUP(A308,客户下单明细表!C:Q,13,FALSE),"")</f>
        <v/>
      </c>
      <c r="K308" s="64" t="str">
        <f>IFERROR(VLOOKUP(A308,客户下单明细表!C:Q,14,FALSE),"")</f>
        <v/>
      </c>
    </row>
    <row r="309" spans="1:11" ht="18" customHeight="1">
      <c r="A309" s="56">
        <f>客户下单明细表!C310</f>
        <v>0</v>
      </c>
      <c r="B309" s="57"/>
      <c r="C309" s="57"/>
      <c r="D309" s="59" t="str">
        <f>IFERROR(VLOOKUP(A309,客户下单明细表!C:O,2,FALSE),"")</f>
        <v/>
      </c>
      <c r="E309" s="60" t="str">
        <f>IFERROR(VLOOKUP(A309,客户下单明细表!C:O,3,FALSE),"")</f>
        <v/>
      </c>
      <c r="F309" s="60" t="str">
        <f>IFERROR(VLOOKUP(A309,客户下单明细表!C:O,4,FALSE),"")</f>
        <v/>
      </c>
      <c r="G309" s="60" t="str">
        <f>IFERROR(VLOOKUP(A309,客户下单明细表!C:O,5,FALSE),"")</f>
        <v/>
      </c>
      <c r="H309" s="60" t="str">
        <f>IFERROR(VLOOKUP(A309,客户下单明细表!C:O,6,FALSE),"")</f>
        <v/>
      </c>
      <c r="I309" s="63" t="str">
        <f>IFERROR(VLOOKUP(A309,客户下单明细表!C:O,12,FALSE),"")</f>
        <v/>
      </c>
      <c r="J309" s="60" t="str">
        <f>IFERROR(VLOOKUP(A309,客户下单明细表!C:Q,13,FALSE),"")</f>
        <v/>
      </c>
      <c r="K309" s="64" t="str">
        <f>IFERROR(VLOOKUP(A309,客户下单明细表!C:Q,14,FALSE),"")</f>
        <v/>
      </c>
    </row>
    <row r="310" spans="1:11" ht="18" customHeight="1">
      <c r="A310" s="56">
        <f>客户下单明细表!C311</f>
        <v>0</v>
      </c>
      <c r="B310" s="57"/>
      <c r="C310" s="57"/>
      <c r="D310" s="59" t="str">
        <f>IFERROR(VLOOKUP(A310,客户下单明细表!C:O,2,FALSE),"")</f>
        <v/>
      </c>
      <c r="E310" s="60" t="str">
        <f>IFERROR(VLOOKUP(A310,客户下单明细表!C:O,3,FALSE),"")</f>
        <v/>
      </c>
      <c r="F310" s="60" t="str">
        <f>IFERROR(VLOOKUP(A310,客户下单明细表!C:O,4,FALSE),"")</f>
        <v/>
      </c>
      <c r="G310" s="60" t="str">
        <f>IFERROR(VLOOKUP(A310,客户下单明细表!C:O,5,FALSE),"")</f>
        <v/>
      </c>
      <c r="H310" s="60" t="str">
        <f>IFERROR(VLOOKUP(A310,客户下单明细表!C:O,6,FALSE),"")</f>
        <v/>
      </c>
      <c r="I310" s="63" t="str">
        <f>IFERROR(VLOOKUP(A310,客户下单明细表!C:O,12,FALSE),"")</f>
        <v/>
      </c>
      <c r="J310" s="60" t="str">
        <f>IFERROR(VLOOKUP(A310,客户下单明细表!C:Q,13,FALSE),"")</f>
        <v/>
      </c>
      <c r="K310" s="64" t="str">
        <f>IFERROR(VLOOKUP(A310,客户下单明细表!C:Q,14,FALSE),"")</f>
        <v/>
      </c>
    </row>
    <row r="311" spans="1:11" ht="18" customHeight="1">
      <c r="A311" s="56">
        <f>客户下单明细表!C312</f>
        <v>0</v>
      </c>
      <c r="B311" s="57"/>
      <c r="C311" s="57"/>
      <c r="D311" s="59" t="str">
        <f>IFERROR(VLOOKUP(A311,客户下单明细表!C:O,2,FALSE),"")</f>
        <v/>
      </c>
      <c r="E311" s="60" t="str">
        <f>IFERROR(VLOOKUP(A311,客户下单明细表!C:O,3,FALSE),"")</f>
        <v/>
      </c>
      <c r="F311" s="60" t="str">
        <f>IFERROR(VLOOKUP(A311,客户下单明细表!C:O,4,FALSE),"")</f>
        <v/>
      </c>
      <c r="G311" s="60" t="str">
        <f>IFERROR(VLOOKUP(A311,客户下单明细表!C:O,5,FALSE),"")</f>
        <v/>
      </c>
      <c r="H311" s="60" t="str">
        <f>IFERROR(VLOOKUP(A311,客户下单明细表!C:O,6,FALSE),"")</f>
        <v/>
      </c>
      <c r="I311" s="63" t="str">
        <f>IFERROR(VLOOKUP(A311,客户下单明细表!C:O,12,FALSE),"")</f>
        <v/>
      </c>
      <c r="J311" s="60" t="str">
        <f>IFERROR(VLOOKUP(A311,客户下单明细表!C:Q,13,FALSE),"")</f>
        <v/>
      </c>
      <c r="K311" s="64" t="str">
        <f>IFERROR(VLOOKUP(A311,客户下单明细表!C:Q,14,FALSE),"")</f>
        <v/>
      </c>
    </row>
    <row r="312" spans="1:11" ht="18" customHeight="1">
      <c r="A312" s="56">
        <f>客户下单明细表!C313</f>
        <v>0</v>
      </c>
      <c r="B312" s="57"/>
      <c r="C312" s="57"/>
      <c r="D312" s="59" t="str">
        <f>IFERROR(VLOOKUP(A312,客户下单明细表!C:O,2,FALSE),"")</f>
        <v/>
      </c>
      <c r="E312" s="60" t="str">
        <f>IFERROR(VLOOKUP(A312,客户下单明细表!C:O,3,FALSE),"")</f>
        <v/>
      </c>
      <c r="F312" s="60" t="str">
        <f>IFERROR(VLOOKUP(A312,客户下单明细表!C:O,4,FALSE),"")</f>
        <v/>
      </c>
      <c r="G312" s="60" t="str">
        <f>IFERROR(VLOOKUP(A312,客户下单明细表!C:O,5,FALSE),"")</f>
        <v/>
      </c>
      <c r="H312" s="60" t="str">
        <f>IFERROR(VLOOKUP(A312,客户下单明细表!C:O,6,FALSE),"")</f>
        <v/>
      </c>
      <c r="I312" s="63" t="str">
        <f>IFERROR(VLOOKUP(A312,客户下单明细表!C:O,12,FALSE),"")</f>
        <v/>
      </c>
      <c r="J312" s="60" t="str">
        <f>IFERROR(VLOOKUP(A312,客户下单明细表!C:Q,13,FALSE),"")</f>
        <v/>
      </c>
      <c r="K312" s="64" t="str">
        <f>IFERROR(VLOOKUP(A312,客户下单明细表!C:Q,14,FALSE),"")</f>
        <v/>
      </c>
    </row>
    <row r="313" spans="1:11" ht="18" customHeight="1">
      <c r="A313" s="56">
        <f>客户下单明细表!C314</f>
        <v>0</v>
      </c>
      <c r="B313" s="57"/>
      <c r="C313" s="57"/>
      <c r="D313" s="59" t="str">
        <f>IFERROR(VLOOKUP(A313,客户下单明细表!C:O,2,FALSE),"")</f>
        <v/>
      </c>
      <c r="E313" s="60" t="str">
        <f>IFERROR(VLOOKUP(A313,客户下单明细表!C:O,3,FALSE),"")</f>
        <v/>
      </c>
      <c r="F313" s="60" t="str">
        <f>IFERROR(VLOOKUP(A313,客户下单明细表!C:O,4,FALSE),"")</f>
        <v/>
      </c>
      <c r="G313" s="60" t="str">
        <f>IFERROR(VLOOKUP(A313,客户下单明细表!C:O,5,FALSE),"")</f>
        <v/>
      </c>
      <c r="H313" s="60" t="str">
        <f>IFERROR(VLOOKUP(A313,客户下单明细表!C:O,6,FALSE),"")</f>
        <v/>
      </c>
      <c r="I313" s="63" t="str">
        <f>IFERROR(VLOOKUP(A313,客户下单明细表!C:O,12,FALSE),"")</f>
        <v/>
      </c>
      <c r="J313" s="60" t="str">
        <f>IFERROR(VLOOKUP(A313,客户下单明细表!C:Q,13,FALSE),"")</f>
        <v/>
      </c>
      <c r="K313" s="64" t="str">
        <f>IFERROR(VLOOKUP(A313,客户下单明细表!C:Q,14,FALSE),"")</f>
        <v/>
      </c>
    </row>
    <row r="314" spans="1:11" ht="18" customHeight="1">
      <c r="A314" s="56">
        <f>客户下单明细表!C315</f>
        <v>0</v>
      </c>
      <c r="B314" s="57"/>
      <c r="C314" s="57"/>
      <c r="D314" s="59" t="str">
        <f>IFERROR(VLOOKUP(A314,客户下单明细表!C:O,2,FALSE),"")</f>
        <v/>
      </c>
      <c r="E314" s="60" t="str">
        <f>IFERROR(VLOOKUP(A314,客户下单明细表!C:O,3,FALSE),"")</f>
        <v/>
      </c>
      <c r="F314" s="60" t="str">
        <f>IFERROR(VLOOKUP(A314,客户下单明细表!C:O,4,FALSE),"")</f>
        <v/>
      </c>
      <c r="G314" s="60" t="str">
        <f>IFERROR(VLOOKUP(A314,客户下单明细表!C:O,5,FALSE),"")</f>
        <v/>
      </c>
      <c r="H314" s="60" t="str">
        <f>IFERROR(VLOOKUP(A314,客户下单明细表!C:O,6,FALSE),"")</f>
        <v/>
      </c>
      <c r="I314" s="63" t="str">
        <f>IFERROR(VLOOKUP(A314,客户下单明细表!C:O,12,FALSE),"")</f>
        <v/>
      </c>
      <c r="J314" s="60" t="str">
        <f>IFERROR(VLOOKUP(A314,客户下单明细表!C:Q,13,FALSE),"")</f>
        <v/>
      </c>
      <c r="K314" s="64" t="str">
        <f>IFERROR(VLOOKUP(A314,客户下单明细表!C:Q,14,FALSE),"")</f>
        <v/>
      </c>
    </row>
    <row r="315" spans="1:11" ht="18" customHeight="1">
      <c r="A315" s="56">
        <f>客户下单明细表!C316</f>
        <v>0</v>
      </c>
      <c r="B315" s="57"/>
      <c r="C315" s="57"/>
      <c r="D315" s="59" t="str">
        <f>IFERROR(VLOOKUP(A315,客户下单明细表!C:O,2,FALSE),"")</f>
        <v/>
      </c>
      <c r="E315" s="60" t="str">
        <f>IFERROR(VLOOKUP(A315,客户下单明细表!C:O,3,FALSE),"")</f>
        <v/>
      </c>
      <c r="F315" s="60" t="str">
        <f>IFERROR(VLOOKUP(A315,客户下单明细表!C:O,4,FALSE),"")</f>
        <v/>
      </c>
      <c r="G315" s="60" t="str">
        <f>IFERROR(VLOOKUP(A315,客户下单明细表!C:O,5,FALSE),"")</f>
        <v/>
      </c>
      <c r="H315" s="60" t="str">
        <f>IFERROR(VLOOKUP(A315,客户下单明细表!C:O,6,FALSE),"")</f>
        <v/>
      </c>
      <c r="I315" s="63" t="str">
        <f>IFERROR(VLOOKUP(A315,客户下单明细表!C:O,12,FALSE),"")</f>
        <v/>
      </c>
      <c r="J315" s="60" t="str">
        <f>IFERROR(VLOOKUP(A315,客户下单明细表!C:Q,13,FALSE),"")</f>
        <v/>
      </c>
      <c r="K315" s="64" t="str">
        <f>IFERROR(VLOOKUP(A315,客户下单明细表!C:Q,14,FALSE),"")</f>
        <v/>
      </c>
    </row>
    <row r="316" spans="1:11" ht="18" customHeight="1">
      <c r="A316" s="56">
        <f>客户下单明细表!C317</f>
        <v>0</v>
      </c>
      <c r="B316" s="57"/>
      <c r="C316" s="57"/>
      <c r="D316" s="59" t="str">
        <f>IFERROR(VLOOKUP(A316,客户下单明细表!C:O,2,FALSE),"")</f>
        <v/>
      </c>
      <c r="E316" s="60" t="str">
        <f>IFERROR(VLOOKUP(A316,客户下单明细表!C:O,3,FALSE),"")</f>
        <v/>
      </c>
      <c r="F316" s="60" t="str">
        <f>IFERROR(VLOOKUP(A316,客户下单明细表!C:O,4,FALSE),"")</f>
        <v/>
      </c>
      <c r="G316" s="60" t="str">
        <f>IFERROR(VLOOKUP(A316,客户下单明细表!C:O,5,FALSE),"")</f>
        <v/>
      </c>
      <c r="H316" s="60" t="str">
        <f>IFERROR(VLOOKUP(A316,客户下单明细表!C:O,6,FALSE),"")</f>
        <v/>
      </c>
      <c r="I316" s="63" t="str">
        <f>IFERROR(VLOOKUP(A316,客户下单明细表!C:O,12,FALSE),"")</f>
        <v/>
      </c>
      <c r="J316" s="60" t="str">
        <f>IFERROR(VLOOKUP(A316,客户下单明细表!C:Q,13,FALSE),"")</f>
        <v/>
      </c>
      <c r="K316" s="64" t="str">
        <f>IFERROR(VLOOKUP(A316,客户下单明细表!C:Q,14,FALSE),"")</f>
        <v/>
      </c>
    </row>
    <row r="317" spans="1:11" ht="18" customHeight="1">
      <c r="A317" s="56">
        <f>客户下单明细表!C318</f>
        <v>0</v>
      </c>
      <c r="B317" s="57"/>
      <c r="C317" s="57"/>
      <c r="D317" s="59" t="str">
        <f>IFERROR(VLOOKUP(A317,客户下单明细表!C:O,2,FALSE),"")</f>
        <v/>
      </c>
      <c r="E317" s="60" t="str">
        <f>IFERROR(VLOOKUP(A317,客户下单明细表!C:O,3,FALSE),"")</f>
        <v/>
      </c>
      <c r="F317" s="60" t="str">
        <f>IFERROR(VLOOKUP(A317,客户下单明细表!C:O,4,FALSE),"")</f>
        <v/>
      </c>
      <c r="G317" s="60" t="str">
        <f>IFERROR(VLOOKUP(A317,客户下单明细表!C:O,5,FALSE),"")</f>
        <v/>
      </c>
      <c r="H317" s="60" t="str">
        <f>IFERROR(VLOOKUP(A317,客户下单明细表!C:O,6,FALSE),"")</f>
        <v/>
      </c>
      <c r="I317" s="63" t="str">
        <f>IFERROR(VLOOKUP(A317,客户下单明细表!C:O,12,FALSE),"")</f>
        <v/>
      </c>
      <c r="J317" s="60" t="str">
        <f>IFERROR(VLOOKUP(A317,客户下单明细表!C:Q,13,FALSE),"")</f>
        <v/>
      </c>
      <c r="K317" s="64" t="str">
        <f>IFERROR(VLOOKUP(A317,客户下单明细表!C:Q,14,FALSE),"")</f>
        <v/>
      </c>
    </row>
    <row r="318" spans="1:11" ht="18" customHeight="1">
      <c r="A318" s="56">
        <f>客户下单明细表!C319</f>
        <v>0</v>
      </c>
      <c r="B318" s="57"/>
      <c r="C318" s="57"/>
      <c r="D318" s="59" t="str">
        <f>IFERROR(VLOOKUP(A318,客户下单明细表!C:O,2,FALSE),"")</f>
        <v/>
      </c>
      <c r="E318" s="60" t="str">
        <f>IFERROR(VLOOKUP(A318,客户下单明细表!C:O,3,FALSE),"")</f>
        <v/>
      </c>
      <c r="F318" s="60" t="str">
        <f>IFERROR(VLOOKUP(A318,客户下单明细表!C:O,4,FALSE),"")</f>
        <v/>
      </c>
      <c r="G318" s="60" t="str">
        <f>IFERROR(VLOOKUP(A318,客户下单明细表!C:O,5,FALSE),"")</f>
        <v/>
      </c>
      <c r="H318" s="60" t="str">
        <f>IFERROR(VLOOKUP(A318,客户下单明细表!C:O,6,FALSE),"")</f>
        <v/>
      </c>
      <c r="I318" s="63" t="str">
        <f>IFERROR(VLOOKUP(A318,客户下单明细表!C:O,12,FALSE),"")</f>
        <v/>
      </c>
      <c r="J318" s="60" t="str">
        <f>IFERROR(VLOOKUP(A318,客户下单明细表!C:Q,13,FALSE),"")</f>
        <v/>
      </c>
      <c r="K318" s="64" t="str">
        <f>IFERROR(VLOOKUP(A318,客户下单明细表!C:Q,14,FALSE),"")</f>
        <v/>
      </c>
    </row>
    <row r="319" spans="1:11" ht="18" customHeight="1">
      <c r="A319" s="56">
        <f>客户下单明细表!C320</f>
        <v>0</v>
      </c>
      <c r="B319" s="57"/>
      <c r="C319" s="57"/>
      <c r="D319" s="59" t="str">
        <f>IFERROR(VLOOKUP(A319,客户下单明细表!C:O,2,FALSE),"")</f>
        <v/>
      </c>
      <c r="E319" s="60" t="str">
        <f>IFERROR(VLOOKUP(A319,客户下单明细表!C:O,3,FALSE),"")</f>
        <v/>
      </c>
      <c r="F319" s="60" t="str">
        <f>IFERROR(VLOOKUP(A319,客户下单明细表!C:O,4,FALSE),"")</f>
        <v/>
      </c>
      <c r="G319" s="60" t="str">
        <f>IFERROR(VLOOKUP(A319,客户下单明细表!C:O,5,FALSE),"")</f>
        <v/>
      </c>
      <c r="H319" s="60" t="str">
        <f>IFERROR(VLOOKUP(A319,客户下单明细表!C:O,6,FALSE),"")</f>
        <v/>
      </c>
      <c r="I319" s="63" t="str">
        <f>IFERROR(VLOOKUP(A319,客户下单明细表!C:O,12,FALSE),"")</f>
        <v/>
      </c>
      <c r="J319" s="60" t="str">
        <f>IFERROR(VLOOKUP(A319,客户下单明细表!C:Q,13,FALSE),"")</f>
        <v/>
      </c>
      <c r="K319" s="64" t="str">
        <f>IFERROR(VLOOKUP(A319,客户下单明细表!C:Q,14,FALSE),"")</f>
        <v/>
      </c>
    </row>
    <row r="320" spans="1:11" ht="18" customHeight="1">
      <c r="A320" s="56">
        <f>客户下单明细表!C321</f>
        <v>0</v>
      </c>
      <c r="B320" s="57"/>
      <c r="C320" s="57"/>
      <c r="D320" s="59" t="str">
        <f>IFERROR(VLOOKUP(A320,客户下单明细表!C:O,2,FALSE),"")</f>
        <v/>
      </c>
      <c r="E320" s="60" t="str">
        <f>IFERROR(VLOOKUP(A320,客户下单明细表!C:O,3,FALSE),"")</f>
        <v/>
      </c>
      <c r="F320" s="60" t="str">
        <f>IFERROR(VLOOKUP(A320,客户下单明细表!C:O,4,FALSE),"")</f>
        <v/>
      </c>
      <c r="G320" s="60" t="str">
        <f>IFERROR(VLOOKUP(A320,客户下单明细表!C:O,5,FALSE),"")</f>
        <v/>
      </c>
      <c r="H320" s="60" t="str">
        <f>IFERROR(VLOOKUP(A320,客户下单明细表!C:O,6,FALSE),"")</f>
        <v/>
      </c>
      <c r="I320" s="63" t="str">
        <f>IFERROR(VLOOKUP(A320,客户下单明细表!C:O,12,FALSE),"")</f>
        <v/>
      </c>
      <c r="J320" s="60" t="str">
        <f>IFERROR(VLOOKUP(A320,客户下单明细表!C:Q,13,FALSE),"")</f>
        <v/>
      </c>
      <c r="K320" s="64" t="str">
        <f>IFERROR(VLOOKUP(A320,客户下单明细表!C:Q,14,FALSE),"")</f>
        <v/>
      </c>
    </row>
    <row r="321" spans="1:11" ht="18" customHeight="1">
      <c r="A321" s="56">
        <f>客户下单明细表!C322</f>
        <v>0</v>
      </c>
      <c r="B321" s="57"/>
      <c r="C321" s="57"/>
      <c r="D321" s="59" t="str">
        <f>IFERROR(VLOOKUP(A321,客户下单明细表!C:O,2,FALSE),"")</f>
        <v/>
      </c>
      <c r="E321" s="60" t="str">
        <f>IFERROR(VLOOKUP(A321,客户下单明细表!C:O,3,FALSE),"")</f>
        <v/>
      </c>
      <c r="F321" s="60" t="str">
        <f>IFERROR(VLOOKUP(A321,客户下单明细表!C:O,4,FALSE),"")</f>
        <v/>
      </c>
      <c r="G321" s="60" t="str">
        <f>IFERROR(VLOOKUP(A321,客户下单明细表!C:O,5,FALSE),"")</f>
        <v/>
      </c>
      <c r="H321" s="60" t="str">
        <f>IFERROR(VLOOKUP(A321,客户下单明细表!C:O,6,FALSE),"")</f>
        <v/>
      </c>
      <c r="I321" s="63" t="str">
        <f>IFERROR(VLOOKUP(A321,客户下单明细表!C:O,12,FALSE),"")</f>
        <v/>
      </c>
      <c r="J321" s="60" t="str">
        <f>IFERROR(VLOOKUP(A321,客户下单明细表!C:Q,13,FALSE),"")</f>
        <v/>
      </c>
      <c r="K321" s="64" t="str">
        <f>IFERROR(VLOOKUP(A321,客户下单明细表!C:Q,14,FALSE),"")</f>
        <v/>
      </c>
    </row>
    <row r="322" spans="1:11" ht="18" customHeight="1">
      <c r="A322" s="56">
        <f>客户下单明细表!C323</f>
        <v>0</v>
      </c>
      <c r="B322" s="57"/>
      <c r="C322" s="57"/>
      <c r="D322" s="59" t="str">
        <f>IFERROR(VLOOKUP(A322,客户下单明细表!C:O,2,FALSE),"")</f>
        <v/>
      </c>
      <c r="E322" s="60" t="str">
        <f>IFERROR(VLOOKUP(A322,客户下单明细表!C:O,3,FALSE),"")</f>
        <v/>
      </c>
      <c r="F322" s="60" t="str">
        <f>IFERROR(VLOOKUP(A322,客户下单明细表!C:O,4,FALSE),"")</f>
        <v/>
      </c>
      <c r="G322" s="60" t="str">
        <f>IFERROR(VLOOKUP(A322,客户下单明细表!C:O,5,FALSE),"")</f>
        <v/>
      </c>
      <c r="H322" s="60" t="str">
        <f>IFERROR(VLOOKUP(A322,客户下单明细表!C:O,6,FALSE),"")</f>
        <v/>
      </c>
      <c r="I322" s="63" t="str">
        <f>IFERROR(VLOOKUP(A322,客户下单明细表!C:O,12,FALSE),"")</f>
        <v/>
      </c>
      <c r="J322" s="60" t="str">
        <f>IFERROR(VLOOKUP(A322,客户下单明细表!C:Q,13,FALSE),"")</f>
        <v/>
      </c>
      <c r="K322" s="64" t="str">
        <f>IFERROR(VLOOKUP(A322,客户下单明细表!C:Q,14,FALSE),"")</f>
        <v/>
      </c>
    </row>
    <row r="323" spans="1:11" ht="18" customHeight="1">
      <c r="A323" s="56">
        <f>客户下单明细表!C324</f>
        <v>0</v>
      </c>
      <c r="B323" s="57"/>
      <c r="C323" s="57"/>
      <c r="D323" s="59" t="str">
        <f>IFERROR(VLOOKUP(A323,客户下单明细表!C:O,2,FALSE),"")</f>
        <v/>
      </c>
      <c r="E323" s="60" t="str">
        <f>IFERROR(VLOOKUP(A323,客户下单明细表!C:O,3,FALSE),"")</f>
        <v/>
      </c>
      <c r="F323" s="60" t="str">
        <f>IFERROR(VLOOKUP(A323,客户下单明细表!C:O,4,FALSE),"")</f>
        <v/>
      </c>
      <c r="G323" s="60" t="str">
        <f>IFERROR(VLOOKUP(A323,客户下单明细表!C:O,5,FALSE),"")</f>
        <v/>
      </c>
      <c r="H323" s="60" t="str">
        <f>IFERROR(VLOOKUP(A323,客户下单明细表!C:O,6,FALSE),"")</f>
        <v/>
      </c>
      <c r="I323" s="63" t="str">
        <f>IFERROR(VLOOKUP(A323,客户下单明细表!C:O,12,FALSE),"")</f>
        <v/>
      </c>
      <c r="J323" s="60" t="str">
        <f>IFERROR(VLOOKUP(A323,客户下单明细表!C:Q,13,FALSE),"")</f>
        <v/>
      </c>
      <c r="K323" s="64" t="str">
        <f>IFERROR(VLOOKUP(A323,客户下单明细表!C:Q,14,FALSE),"")</f>
        <v/>
      </c>
    </row>
    <row r="324" spans="1:11" ht="18" customHeight="1">
      <c r="A324" s="56">
        <f>客户下单明细表!C325</f>
        <v>0</v>
      </c>
      <c r="B324" s="57"/>
      <c r="C324" s="57"/>
      <c r="D324" s="59" t="str">
        <f>IFERROR(VLOOKUP(A324,客户下单明细表!C:O,2,FALSE),"")</f>
        <v/>
      </c>
      <c r="E324" s="60" t="str">
        <f>IFERROR(VLOOKUP(A324,客户下单明细表!C:O,3,FALSE),"")</f>
        <v/>
      </c>
      <c r="F324" s="60" t="str">
        <f>IFERROR(VLOOKUP(A324,客户下单明细表!C:O,4,FALSE),"")</f>
        <v/>
      </c>
      <c r="G324" s="60" t="str">
        <f>IFERROR(VLOOKUP(A324,客户下单明细表!C:O,5,FALSE),"")</f>
        <v/>
      </c>
      <c r="H324" s="60" t="str">
        <f>IFERROR(VLOOKUP(A324,客户下单明细表!C:O,6,FALSE),"")</f>
        <v/>
      </c>
      <c r="I324" s="63" t="str">
        <f>IFERROR(VLOOKUP(A324,客户下单明细表!C:O,12,FALSE),"")</f>
        <v/>
      </c>
      <c r="J324" s="60" t="str">
        <f>IFERROR(VLOOKUP(A324,客户下单明细表!C:Q,13,FALSE),"")</f>
        <v/>
      </c>
      <c r="K324" s="64" t="str">
        <f>IFERROR(VLOOKUP(A324,客户下单明细表!C:Q,14,FALSE),"")</f>
        <v/>
      </c>
    </row>
    <row r="325" spans="1:11" ht="18" customHeight="1">
      <c r="A325" s="56">
        <f>客户下单明细表!C326</f>
        <v>0</v>
      </c>
      <c r="B325" s="57"/>
      <c r="C325" s="57"/>
      <c r="D325" s="59" t="str">
        <f>IFERROR(VLOOKUP(A325,客户下单明细表!C:O,2,FALSE),"")</f>
        <v/>
      </c>
      <c r="E325" s="60" t="str">
        <f>IFERROR(VLOOKUP(A325,客户下单明细表!C:O,3,FALSE),"")</f>
        <v/>
      </c>
      <c r="F325" s="60" t="str">
        <f>IFERROR(VLOOKUP(A325,客户下单明细表!C:O,4,FALSE),"")</f>
        <v/>
      </c>
      <c r="G325" s="60" t="str">
        <f>IFERROR(VLOOKUP(A325,客户下单明细表!C:O,5,FALSE),"")</f>
        <v/>
      </c>
      <c r="H325" s="60" t="str">
        <f>IFERROR(VLOOKUP(A325,客户下单明细表!C:O,6,FALSE),"")</f>
        <v/>
      </c>
      <c r="I325" s="63" t="str">
        <f>IFERROR(VLOOKUP(A325,客户下单明细表!C:O,12,FALSE),"")</f>
        <v/>
      </c>
      <c r="J325" s="60" t="str">
        <f>IFERROR(VLOOKUP(A325,客户下单明细表!C:Q,13,FALSE),"")</f>
        <v/>
      </c>
      <c r="K325" s="64" t="str">
        <f>IFERROR(VLOOKUP(A325,客户下单明细表!C:Q,14,FALSE),"")</f>
        <v/>
      </c>
    </row>
    <row r="326" spans="1:11" ht="18" customHeight="1">
      <c r="A326" s="56">
        <f>客户下单明细表!C327</f>
        <v>0</v>
      </c>
      <c r="B326" s="57"/>
      <c r="C326" s="57"/>
      <c r="D326" s="59" t="str">
        <f>IFERROR(VLOOKUP(A326,客户下单明细表!C:O,2,FALSE),"")</f>
        <v/>
      </c>
      <c r="E326" s="60" t="str">
        <f>IFERROR(VLOOKUP(A326,客户下单明细表!C:O,3,FALSE),"")</f>
        <v/>
      </c>
      <c r="F326" s="60" t="str">
        <f>IFERROR(VLOOKUP(A326,客户下单明细表!C:O,4,FALSE),"")</f>
        <v/>
      </c>
      <c r="G326" s="60" t="str">
        <f>IFERROR(VLOOKUP(A326,客户下单明细表!C:O,5,FALSE),"")</f>
        <v/>
      </c>
      <c r="H326" s="60" t="str">
        <f>IFERROR(VLOOKUP(A326,客户下单明细表!C:O,6,FALSE),"")</f>
        <v/>
      </c>
      <c r="I326" s="63" t="str">
        <f>IFERROR(VLOOKUP(A326,客户下单明细表!C:O,12,FALSE),"")</f>
        <v/>
      </c>
      <c r="J326" s="60" t="str">
        <f>IFERROR(VLOOKUP(A326,客户下单明细表!C:Q,13,FALSE),"")</f>
        <v/>
      </c>
      <c r="K326" s="64" t="str">
        <f>IFERROR(VLOOKUP(A326,客户下单明细表!C:Q,14,FALSE),"")</f>
        <v/>
      </c>
    </row>
    <row r="327" spans="1:11" ht="18" customHeight="1">
      <c r="A327" s="56">
        <f>客户下单明细表!C328</f>
        <v>0</v>
      </c>
      <c r="B327" s="57"/>
      <c r="C327" s="57"/>
      <c r="D327" s="59" t="str">
        <f>IFERROR(VLOOKUP(A327,客户下单明细表!C:O,2,FALSE),"")</f>
        <v/>
      </c>
      <c r="E327" s="60" t="str">
        <f>IFERROR(VLOOKUP(A327,客户下单明细表!C:O,3,FALSE),"")</f>
        <v/>
      </c>
      <c r="F327" s="60" t="str">
        <f>IFERROR(VLOOKUP(A327,客户下单明细表!C:O,4,FALSE),"")</f>
        <v/>
      </c>
      <c r="G327" s="60" t="str">
        <f>IFERROR(VLOOKUP(A327,客户下单明细表!C:O,5,FALSE),"")</f>
        <v/>
      </c>
      <c r="H327" s="60" t="str">
        <f>IFERROR(VLOOKUP(A327,客户下单明细表!C:O,6,FALSE),"")</f>
        <v/>
      </c>
      <c r="I327" s="63" t="str">
        <f>IFERROR(VLOOKUP(A327,客户下单明细表!C:O,12,FALSE),"")</f>
        <v/>
      </c>
      <c r="J327" s="60" t="str">
        <f>IFERROR(VLOOKUP(A327,客户下单明细表!C:Q,13,FALSE),"")</f>
        <v/>
      </c>
      <c r="K327" s="64" t="str">
        <f>IFERROR(VLOOKUP(A327,客户下单明细表!C:Q,14,FALSE),"")</f>
        <v/>
      </c>
    </row>
    <row r="328" spans="1:11" ht="18" customHeight="1">
      <c r="A328" s="56">
        <f>客户下单明细表!C329</f>
        <v>0</v>
      </c>
      <c r="B328" s="57"/>
      <c r="C328" s="57"/>
      <c r="D328" s="59" t="str">
        <f>IFERROR(VLOOKUP(A328,客户下单明细表!C:O,2,FALSE),"")</f>
        <v/>
      </c>
      <c r="E328" s="60" t="str">
        <f>IFERROR(VLOOKUP(A328,客户下单明细表!C:O,3,FALSE),"")</f>
        <v/>
      </c>
      <c r="F328" s="60" t="str">
        <f>IFERROR(VLOOKUP(A328,客户下单明细表!C:O,4,FALSE),"")</f>
        <v/>
      </c>
      <c r="G328" s="60" t="str">
        <f>IFERROR(VLOOKUP(A328,客户下单明细表!C:O,5,FALSE),"")</f>
        <v/>
      </c>
      <c r="H328" s="60" t="str">
        <f>IFERROR(VLOOKUP(A328,客户下单明细表!C:O,6,FALSE),"")</f>
        <v/>
      </c>
      <c r="I328" s="63" t="str">
        <f>IFERROR(VLOOKUP(A328,客户下单明细表!C:O,12,FALSE),"")</f>
        <v/>
      </c>
      <c r="J328" s="60" t="str">
        <f>IFERROR(VLOOKUP(A328,客户下单明细表!C:Q,13,FALSE),"")</f>
        <v/>
      </c>
      <c r="K328" s="64" t="str">
        <f>IFERROR(VLOOKUP(A328,客户下单明细表!C:Q,14,FALSE),"")</f>
        <v/>
      </c>
    </row>
    <row r="329" spans="1:11" ht="18" customHeight="1">
      <c r="A329" s="56">
        <f>客户下单明细表!C330</f>
        <v>0</v>
      </c>
      <c r="B329" s="57"/>
      <c r="C329" s="57"/>
      <c r="D329" s="59" t="str">
        <f>IFERROR(VLOOKUP(A329,客户下单明细表!C:O,2,FALSE),"")</f>
        <v/>
      </c>
      <c r="E329" s="60" t="str">
        <f>IFERROR(VLOOKUP(A329,客户下单明细表!C:O,3,FALSE),"")</f>
        <v/>
      </c>
      <c r="F329" s="60" t="str">
        <f>IFERROR(VLOOKUP(A329,客户下单明细表!C:O,4,FALSE),"")</f>
        <v/>
      </c>
      <c r="G329" s="60" t="str">
        <f>IFERROR(VLOOKUP(A329,客户下单明细表!C:O,5,FALSE),"")</f>
        <v/>
      </c>
      <c r="H329" s="60" t="str">
        <f>IFERROR(VLOOKUP(A329,客户下单明细表!C:O,6,FALSE),"")</f>
        <v/>
      </c>
      <c r="I329" s="63" t="str">
        <f>IFERROR(VLOOKUP(A329,客户下单明细表!C:O,12,FALSE),"")</f>
        <v/>
      </c>
      <c r="J329" s="60" t="str">
        <f>IFERROR(VLOOKUP(A329,客户下单明细表!C:Q,13,FALSE),"")</f>
        <v/>
      </c>
      <c r="K329" s="64" t="str">
        <f>IFERROR(VLOOKUP(A329,客户下单明细表!C:Q,14,FALSE),"")</f>
        <v/>
      </c>
    </row>
    <row r="330" spans="1:11" ht="18" customHeight="1">
      <c r="A330" s="56">
        <f>客户下单明细表!C331</f>
        <v>0</v>
      </c>
      <c r="B330" s="57"/>
      <c r="C330" s="57"/>
      <c r="D330" s="59" t="str">
        <f>IFERROR(VLOOKUP(A330,客户下单明细表!C:O,2,FALSE),"")</f>
        <v/>
      </c>
      <c r="E330" s="60" t="str">
        <f>IFERROR(VLOOKUP(A330,客户下单明细表!C:O,3,FALSE),"")</f>
        <v/>
      </c>
      <c r="F330" s="60" t="str">
        <f>IFERROR(VLOOKUP(A330,客户下单明细表!C:O,4,FALSE),"")</f>
        <v/>
      </c>
      <c r="G330" s="60" t="str">
        <f>IFERROR(VLOOKUP(A330,客户下单明细表!C:O,5,FALSE),"")</f>
        <v/>
      </c>
      <c r="H330" s="60" t="str">
        <f>IFERROR(VLOOKUP(A330,客户下单明细表!C:O,6,FALSE),"")</f>
        <v/>
      </c>
      <c r="I330" s="63" t="str">
        <f>IFERROR(VLOOKUP(A330,客户下单明细表!C:O,12,FALSE),"")</f>
        <v/>
      </c>
      <c r="J330" s="60" t="str">
        <f>IFERROR(VLOOKUP(A330,客户下单明细表!C:Q,13,FALSE),"")</f>
        <v/>
      </c>
      <c r="K330" s="64" t="str">
        <f>IFERROR(VLOOKUP(A330,客户下单明细表!C:Q,14,FALSE),"")</f>
        <v/>
      </c>
    </row>
    <row r="331" spans="1:11" ht="18" customHeight="1">
      <c r="A331" s="56">
        <f>客户下单明细表!C332</f>
        <v>0</v>
      </c>
      <c r="B331" s="57"/>
      <c r="C331" s="57"/>
      <c r="D331" s="59" t="str">
        <f>IFERROR(VLOOKUP(A331,客户下单明细表!C:O,2,FALSE),"")</f>
        <v/>
      </c>
      <c r="E331" s="60" t="str">
        <f>IFERROR(VLOOKUP(A331,客户下单明细表!C:O,3,FALSE),"")</f>
        <v/>
      </c>
      <c r="F331" s="60" t="str">
        <f>IFERROR(VLOOKUP(A331,客户下单明细表!C:O,4,FALSE),"")</f>
        <v/>
      </c>
      <c r="G331" s="60" t="str">
        <f>IFERROR(VLOOKUP(A331,客户下单明细表!C:O,5,FALSE),"")</f>
        <v/>
      </c>
      <c r="H331" s="60" t="str">
        <f>IFERROR(VLOOKUP(A331,客户下单明细表!C:O,6,FALSE),"")</f>
        <v/>
      </c>
      <c r="I331" s="63" t="str">
        <f>IFERROR(VLOOKUP(A331,客户下单明细表!C:O,12,FALSE),"")</f>
        <v/>
      </c>
      <c r="J331" s="60" t="str">
        <f>IFERROR(VLOOKUP(A331,客户下单明细表!C:Q,13,FALSE),"")</f>
        <v/>
      </c>
      <c r="K331" s="64" t="str">
        <f>IFERROR(VLOOKUP(A331,客户下单明细表!C:Q,14,FALSE),"")</f>
        <v/>
      </c>
    </row>
    <row r="332" spans="1:11" ht="18" customHeight="1">
      <c r="A332" s="56">
        <f>客户下单明细表!C333</f>
        <v>0</v>
      </c>
      <c r="B332" s="57"/>
      <c r="C332" s="57"/>
      <c r="D332" s="59" t="str">
        <f>IFERROR(VLOOKUP(A332,客户下单明细表!C:O,2,FALSE),"")</f>
        <v/>
      </c>
      <c r="E332" s="60" t="str">
        <f>IFERROR(VLOOKUP(A332,客户下单明细表!C:O,3,FALSE),"")</f>
        <v/>
      </c>
      <c r="F332" s="60" t="str">
        <f>IFERROR(VLOOKUP(A332,客户下单明细表!C:O,4,FALSE),"")</f>
        <v/>
      </c>
      <c r="G332" s="60" t="str">
        <f>IFERROR(VLOOKUP(A332,客户下单明细表!C:O,5,FALSE),"")</f>
        <v/>
      </c>
      <c r="H332" s="60" t="str">
        <f>IFERROR(VLOOKUP(A332,客户下单明细表!C:O,6,FALSE),"")</f>
        <v/>
      </c>
      <c r="I332" s="63" t="str">
        <f>IFERROR(VLOOKUP(A332,客户下单明细表!C:O,12,FALSE),"")</f>
        <v/>
      </c>
      <c r="J332" s="60" t="str">
        <f>IFERROR(VLOOKUP(A332,客户下单明细表!C:Q,13,FALSE),"")</f>
        <v/>
      </c>
      <c r="K332" s="64" t="str">
        <f>IFERROR(VLOOKUP(A332,客户下单明细表!C:Q,14,FALSE),"")</f>
        <v/>
      </c>
    </row>
    <row r="333" spans="1:11" ht="18" customHeight="1">
      <c r="A333" s="56">
        <f>客户下单明细表!C334</f>
        <v>0</v>
      </c>
      <c r="B333" s="57"/>
      <c r="C333" s="57"/>
      <c r="D333" s="59" t="str">
        <f>IFERROR(VLOOKUP(A333,客户下单明细表!C:O,2,FALSE),"")</f>
        <v/>
      </c>
      <c r="E333" s="60" t="str">
        <f>IFERROR(VLOOKUP(A333,客户下单明细表!C:O,3,FALSE),"")</f>
        <v/>
      </c>
      <c r="F333" s="60" t="str">
        <f>IFERROR(VLOOKUP(A333,客户下单明细表!C:O,4,FALSE),"")</f>
        <v/>
      </c>
      <c r="G333" s="60" t="str">
        <f>IFERROR(VLOOKUP(A333,客户下单明细表!C:O,5,FALSE),"")</f>
        <v/>
      </c>
      <c r="H333" s="60" t="str">
        <f>IFERROR(VLOOKUP(A333,客户下单明细表!C:O,6,FALSE),"")</f>
        <v/>
      </c>
      <c r="I333" s="63" t="str">
        <f>IFERROR(VLOOKUP(A333,客户下单明细表!C:O,12,FALSE),"")</f>
        <v/>
      </c>
      <c r="J333" s="60" t="str">
        <f>IFERROR(VLOOKUP(A333,客户下单明细表!C:Q,13,FALSE),"")</f>
        <v/>
      </c>
      <c r="K333" s="64" t="str">
        <f>IFERROR(VLOOKUP(A333,客户下单明细表!C:Q,14,FALSE),"")</f>
        <v/>
      </c>
    </row>
    <row r="334" spans="1:11" ht="18" customHeight="1">
      <c r="A334" s="56">
        <f>客户下单明细表!C335</f>
        <v>0</v>
      </c>
      <c r="B334" s="57"/>
      <c r="C334" s="57"/>
      <c r="D334" s="59" t="str">
        <f>IFERROR(VLOOKUP(A334,客户下单明细表!C:O,2,FALSE),"")</f>
        <v/>
      </c>
      <c r="E334" s="60" t="str">
        <f>IFERROR(VLOOKUP(A334,客户下单明细表!C:O,3,FALSE),"")</f>
        <v/>
      </c>
      <c r="F334" s="60" t="str">
        <f>IFERROR(VLOOKUP(A334,客户下单明细表!C:O,4,FALSE),"")</f>
        <v/>
      </c>
      <c r="G334" s="60" t="str">
        <f>IFERROR(VLOOKUP(A334,客户下单明细表!C:O,5,FALSE),"")</f>
        <v/>
      </c>
      <c r="H334" s="60" t="str">
        <f>IFERROR(VLOOKUP(A334,客户下单明细表!C:O,6,FALSE),"")</f>
        <v/>
      </c>
      <c r="I334" s="63" t="str">
        <f>IFERROR(VLOOKUP(A334,客户下单明细表!C:O,12,FALSE),"")</f>
        <v/>
      </c>
      <c r="J334" s="60" t="str">
        <f>IFERROR(VLOOKUP(A334,客户下单明细表!C:Q,13,FALSE),"")</f>
        <v/>
      </c>
      <c r="K334" s="64" t="str">
        <f>IFERROR(VLOOKUP(A334,客户下单明细表!C:Q,14,FALSE),"")</f>
        <v/>
      </c>
    </row>
    <row r="335" spans="1:11" ht="18" customHeight="1">
      <c r="A335" s="56">
        <f>客户下单明细表!C336</f>
        <v>0</v>
      </c>
      <c r="B335" s="57"/>
      <c r="C335" s="57"/>
      <c r="D335" s="59" t="str">
        <f>IFERROR(VLOOKUP(A335,客户下单明细表!C:O,2,FALSE),"")</f>
        <v/>
      </c>
      <c r="E335" s="60" t="str">
        <f>IFERROR(VLOOKUP(A335,客户下单明细表!C:O,3,FALSE),"")</f>
        <v/>
      </c>
      <c r="F335" s="60" t="str">
        <f>IFERROR(VLOOKUP(A335,客户下单明细表!C:O,4,FALSE),"")</f>
        <v/>
      </c>
      <c r="G335" s="60" t="str">
        <f>IFERROR(VLOOKUP(A335,客户下单明细表!C:O,5,FALSE),"")</f>
        <v/>
      </c>
      <c r="H335" s="60" t="str">
        <f>IFERROR(VLOOKUP(A335,客户下单明细表!C:O,6,FALSE),"")</f>
        <v/>
      </c>
      <c r="I335" s="63" t="str">
        <f>IFERROR(VLOOKUP(A335,客户下单明细表!C:O,12,FALSE),"")</f>
        <v/>
      </c>
      <c r="J335" s="60" t="str">
        <f>IFERROR(VLOOKUP(A335,客户下单明细表!C:Q,13,FALSE),"")</f>
        <v/>
      </c>
      <c r="K335" s="64" t="str">
        <f>IFERROR(VLOOKUP(A335,客户下单明细表!C:Q,14,FALSE),"")</f>
        <v/>
      </c>
    </row>
    <row r="336" spans="1:11" ht="18" customHeight="1">
      <c r="A336" s="56">
        <f>客户下单明细表!C337</f>
        <v>0</v>
      </c>
      <c r="B336" s="57"/>
      <c r="C336" s="57"/>
      <c r="D336" s="59" t="str">
        <f>IFERROR(VLOOKUP(A336,客户下单明细表!C:O,2,FALSE),"")</f>
        <v/>
      </c>
      <c r="E336" s="60" t="str">
        <f>IFERROR(VLOOKUP(A336,客户下单明细表!C:O,3,FALSE),"")</f>
        <v/>
      </c>
      <c r="F336" s="60" t="str">
        <f>IFERROR(VLOOKUP(A336,客户下单明细表!C:O,4,FALSE),"")</f>
        <v/>
      </c>
      <c r="G336" s="60" t="str">
        <f>IFERROR(VLOOKUP(A336,客户下单明细表!C:O,5,FALSE),"")</f>
        <v/>
      </c>
      <c r="H336" s="60" t="str">
        <f>IFERROR(VLOOKUP(A336,客户下单明细表!C:O,6,FALSE),"")</f>
        <v/>
      </c>
      <c r="I336" s="63" t="str">
        <f>IFERROR(VLOOKUP(A336,客户下单明细表!C:O,12,FALSE),"")</f>
        <v/>
      </c>
      <c r="J336" s="60" t="str">
        <f>IFERROR(VLOOKUP(A336,客户下单明细表!C:Q,13,FALSE),"")</f>
        <v/>
      </c>
      <c r="K336" s="64" t="str">
        <f>IFERROR(VLOOKUP(A336,客户下单明细表!C:Q,14,FALSE),"")</f>
        <v/>
      </c>
    </row>
    <row r="337" spans="1:11" ht="18" customHeight="1">
      <c r="A337" s="56">
        <f>客户下单明细表!C338</f>
        <v>0</v>
      </c>
      <c r="B337" s="57"/>
      <c r="C337" s="57"/>
      <c r="D337" s="59" t="str">
        <f>IFERROR(VLOOKUP(A337,客户下单明细表!C:O,2,FALSE),"")</f>
        <v/>
      </c>
      <c r="E337" s="60" t="str">
        <f>IFERROR(VLOOKUP(A337,客户下单明细表!C:O,3,FALSE),"")</f>
        <v/>
      </c>
      <c r="F337" s="60" t="str">
        <f>IFERROR(VLOOKUP(A337,客户下单明细表!C:O,4,FALSE),"")</f>
        <v/>
      </c>
      <c r="G337" s="60" t="str">
        <f>IFERROR(VLOOKUP(A337,客户下单明细表!C:O,5,FALSE),"")</f>
        <v/>
      </c>
      <c r="H337" s="60" t="str">
        <f>IFERROR(VLOOKUP(A337,客户下单明细表!C:O,6,FALSE),"")</f>
        <v/>
      </c>
      <c r="I337" s="63" t="str">
        <f>IFERROR(VLOOKUP(A337,客户下单明细表!C:O,12,FALSE),"")</f>
        <v/>
      </c>
      <c r="J337" s="60" t="str">
        <f>IFERROR(VLOOKUP(A337,客户下单明细表!C:Q,13,FALSE),"")</f>
        <v/>
      </c>
      <c r="K337" s="64" t="str">
        <f>IFERROR(VLOOKUP(A337,客户下单明细表!C:Q,14,FALSE),"")</f>
        <v/>
      </c>
    </row>
    <row r="338" spans="1:11" ht="18" customHeight="1">
      <c r="A338" s="56">
        <f>客户下单明细表!C339</f>
        <v>0</v>
      </c>
      <c r="B338" s="57"/>
      <c r="C338" s="57"/>
      <c r="D338" s="59" t="str">
        <f>IFERROR(VLOOKUP(A338,客户下单明细表!C:O,2,FALSE),"")</f>
        <v/>
      </c>
      <c r="E338" s="60" t="str">
        <f>IFERROR(VLOOKUP(A338,客户下单明细表!C:O,3,FALSE),"")</f>
        <v/>
      </c>
      <c r="F338" s="60" t="str">
        <f>IFERROR(VLOOKUP(A338,客户下单明细表!C:O,4,FALSE),"")</f>
        <v/>
      </c>
      <c r="G338" s="60" t="str">
        <f>IFERROR(VLOOKUP(A338,客户下单明细表!C:O,5,FALSE),"")</f>
        <v/>
      </c>
      <c r="H338" s="60" t="str">
        <f>IFERROR(VLOOKUP(A338,客户下单明细表!C:O,6,FALSE),"")</f>
        <v/>
      </c>
      <c r="I338" s="63" t="str">
        <f>IFERROR(VLOOKUP(A338,客户下单明细表!C:O,12,FALSE),"")</f>
        <v/>
      </c>
      <c r="J338" s="60" t="str">
        <f>IFERROR(VLOOKUP(A338,客户下单明细表!C:Q,13,FALSE),"")</f>
        <v/>
      </c>
      <c r="K338" s="64" t="str">
        <f>IFERROR(VLOOKUP(A338,客户下单明细表!C:Q,14,FALSE),"")</f>
        <v/>
      </c>
    </row>
    <row r="339" spans="1:11" ht="18" customHeight="1">
      <c r="A339" s="56">
        <f>客户下单明细表!C340</f>
        <v>0</v>
      </c>
      <c r="B339" s="57"/>
      <c r="C339" s="57"/>
      <c r="D339" s="59" t="str">
        <f>IFERROR(VLOOKUP(A339,客户下单明细表!C:O,2,FALSE),"")</f>
        <v/>
      </c>
      <c r="E339" s="60" t="str">
        <f>IFERROR(VLOOKUP(A339,客户下单明细表!C:O,3,FALSE),"")</f>
        <v/>
      </c>
      <c r="F339" s="60" t="str">
        <f>IFERROR(VLOOKUP(A339,客户下单明细表!C:O,4,FALSE),"")</f>
        <v/>
      </c>
      <c r="G339" s="60" t="str">
        <f>IFERROR(VLOOKUP(A339,客户下单明细表!C:O,5,FALSE),"")</f>
        <v/>
      </c>
      <c r="H339" s="60" t="str">
        <f>IFERROR(VLOOKUP(A339,客户下单明细表!C:O,6,FALSE),"")</f>
        <v/>
      </c>
      <c r="I339" s="63" t="str">
        <f>IFERROR(VLOOKUP(A339,客户下单明细表!C:O,12,FALSE),"")</f>
        <v/>
      </c>
      <c r="J339" s="60" t="str">
        <f>IFERROR(VLOOKUP(A339,客户下单明细表!C:Q,13,FALSE),"")</f>
        <v/>
      </c>
      <c r="K339" s="64" t="str">
        <f>IFERROR(VLOOKUP(A339,客户下单明细表!C:Q,14,FALSE),"")</f>
        <v/>
      </c>
    </row>
    <row r="340" spans="1:11" ht="18" customHeight="1">
      <c r="A340" s="56">
        <f>客户下单明细表!C341</f>
        <v>0</v>
      </c>
      <c r="B340" s="57"/>
      <c r="C340" s="57"/>
      <c r="D340" s="59" t="str">
        <f>IFERROR(VLOOKUP(A340,客户下单明细表!C:O,2,FALSE),"")</f>
        <v/>
      </c>
      <c r="E340" s="60" t="str">
        <f>IFERROR(VLOOKUP(A340,客户下单明细表!C:O,3,FALSE),"")</f>
        <v/>
      </c>
      <c r="F340" s="60" t="str">
        <f>IFERROR(VLOOKUP(A340,客户下单明细表!C:O,4,FALSE),"")</f>
        <v/>
      </c>
      <c r="G340" s="60" t="str">
        <f>IFERROR(VLOOKUP(A340,客户下单明细表!C:O,5,FALSE),"")</f>
        <v/>
      </c>
      <c r="H340" s="60" t="str">
        <f>IFERROR(VLOOKUP(A340,客户下单明细表!C:O,6,FALSE),"")</f>
        <v/>
      </c>
      <c r="I340" s="63" t="str">
        <f>IFERROR(VLOOKUP(A340,客户下单明细表!C:O,12,FALSE),"")</f>
        <v/>
      </c>
      <c r="J340" s="60" t="str">
        <f>IFERROR(VLOOKUP(A340,客户下单明细表!C:Q,13,FALSE),"")</f>
        <v/>
      </c>
      <c r="K340" s="64" t="str">
        <f>IFERROR(VLOOKUP(A340,客户下单明细表!C:Q,14,FALSE),"")</f>
        <v/>
      </c>
    </row>
    <row r="341" spans="1:11" ht="18" customHeight="1">
      <c r="A341" s="56">
        <f>客户下单明细表!C342</f>
        <v>0</v>
      </c>
      <c r="B341" s="57"/>
      <c r="C341" s="57"/>
      <c r="D341" s="59" t="str">
        <f>IFERROR(VLOOKUP(A341,客户下单明细表!C:O,2,FALSE),"")</f>
        <v/>
      </c>
      <c r="E341" s="60" t="str">
        <f>IFERROR(VLOOKUP(A341,客户下单明细表!C:O,3,FALSE),"")</f>
        <v/>
      </c>
      <c r="F341" s="60" t="str">
        <f>IFERROR(VLOOKUP(A341,客户下单明细表!C:O,4,FALSE),"")</f>
        <v/>
      </c>
      <c r="G341" s="60" t="str">
        <f>IFERROR(VLOOKUP(A341,客户下单明细表!C:O,5,FALSE),"")</f>
        <v/>
      </c>
      <c r="H341" s="60" t="str">
        <f>IFERROR(VLOOKUP(A341,客户下单明细表!C:O,6,FALSE),"")</f>
        <v/>
      </c>
      <c r="I341" s="63" t="str">
        <f>IFERROR(VLOOKUP(A341,客户下单明细表!C:O,12,FALSE),"")</f>
        <v/>
      </c>
      <c r="J341" s="60" t="str">
        <f>IFERROR(VLOOKUP(A341,客户下单明细表!C:Q,13,FALSE),"")</f>
        <v/>
      </c>
      <c r="K341" s="64" t="str">
        <f>IFERROR(VLOOKUP(A341,客户下单明细表!C:Q,14,FALSE),"")</f>
        <v/>
      </c>
    </row>
    <row r="342" spans="1:11" ht="18" customHeight="1">
      <c r="A342" s="56">
        <f>客户下单明细表!C343</f>
        <v>0</v>
      </c>
      <c r="B342" s="57"/>
      <c r="C342" s="57"/>
      <c r="D342" s="59" t="str">
        <f>IFERROR(VLOOKUP(A342,客户下单明细表!C:O,2,FALSE),"")</f>
        <v/>
      </c>
      <c r="E342" s="60" t="str">
        <f>IFERROR(VLOOKUP(A342,客户下单明细表!C:O,3,FALSE),"")</f>
        <v/>
      </c>
      <c r="F342" s="60" t="str">
        <f>IFERROR(VLOOKUP(A342,客户下单明细表!C:O,4,FALSE),"")</f>
        <v/>
      </c>
      <c r="G342" s="60" t="str">
        <f>IFERROR(VLOOKUP(A342,客户下单明细表!C:O,5,FALSE),"")</f>
        <v/>
      </c>
      <c r="H342" s="60" t="str">
        <f>IFERROR(VLOOKUP(A342,客户下单明细表!C:O,6,FALSE),"")</f>
        <v/>
      </c>
      <c r="I342" s="63" t="str">
        <f>IFERROR(VLOOKUP(A342,客户下单明细表!C:O,12,FALSE),"")</f>
        <v/>
      </c>
      <c r="J342" s="60" t="str">
        <f>IFERROR(VLOOKUP(A342,客户下单明细表!C:Q,13,FALSE),"")</f>
        <v/>
      </c>
      <c r="K342" s="64" t="str">
        <f>IFERROR(VLOOKUP(A342,客户下单明细表!C:Q,14,FALSE),"")</f>
        <v/>
      </c>
    </row>
    <row r="343" spans="1:11" ht="18" customHeight="1">
      <c r="A343" s="56">
        <f>客户下单明细表!C344</f>
        <v>0</v>
      </c>
      <c r="B343" s="57"/>
      <c r="C343" s="57"/>
      <c r="D343" s="59" t="str">
        <f>IFERROR(VLOOKUP(A343,客户下单明细表!C:O,2,FALSE),"")</f>
        <v/>
      </c>
      <c r="E343" s="60" t="str">
        <f>IFERROR(VLOOKUP(A343,客户下单明细表!C:O,3,FALSE),"")</f>
        <v/>
      </c>
      <c r="F343" s="60" t="str">
        <f>IFERROR(VLOOKUP(A343,客户下单明细表!C:O,4,FALSE),"")</f>
        <v/>
      </c>
      <c r="G343" s="60" t="str">
        <f>IFERROR(VLOOKUP(A343,客户下单明细表!C:O,5,FALSE),"")</f>
        <v/>
      </c>
      <c r="H343" s="60" t="str">
        <f>IFERROR(VLOOKUP(A343,客户下单明细表!C:O,6,FALSE),"")</f>
        <v/>
      </c>
      <c r="I343" s="63" t="str">
        <f>IFERROR(VLOOKUP(A343,客户下单明细表!C:O,12,FALSE),"")</f>
        <v/>
      </c>
      <c r="J343" s="60" t="str">
        <f>IFERROR(VLOOKUP(A343,客户下单明细表!C:Q,13,FALSE),"")</f>
        <v/>
      </c>
      <c r="K343" s="64" t="str">
        <f>IFERROR(VLOOKUP(A343,客户下单明细表!C:Q,14,FALSE),"")</f>
        <v/>
      </c>
    </row>
    <row r="344" spans="1:11" ht="18" customHeight="1">
      <c r="A344" s="56">
        <f>客户下单明细表!C345</f>
        <v>0</v>
      </c>
      <c r="B344" s="57"/>
      <c r="C344" s="57"/>
      <c r="D344" s="59" t="str">
        <f>IFERROR(VLOOKUP(A344,客户下单明细表!C:O,2,FALSE),"")</f>
        <v/>
      </c>
      <c r="E344" s="60" t="str">
        <f>IFERROR(VLOOKUP(A344,客户下单明细表!C:O,3,FALSE),"")</f>
        <v/>
      </c>
      <c r="F344" s="60" t="str">
        <f>IFERROR(VLOOKUP(A344,客户下单明细表!C:O,4,FALSE),"")</f>
        <v/>
      </c>
      <c r="G344" s="60" t="str">
        <f>IFERROR(VLOOKUP(A344,客户下单明细表!C:O,5,FALSE),"")</f>
        <v/>
      </c>
      <c r="H344" s="60" t="str">
        <f>IFERROR(VLOOKUP(A344,客户下单明细表!C:O,6,FALSE),"")</f>
        <v/>
      </c>
      <c r="I344" s="63" t="str">
        <f>IFERROR(VLOOKUP(A344,客户下单明细表!C:O,12,FALSE),"")</f>
        <v/>
      </c>
      <c r="J344" s="60" t="str">
        <f>IFERROR(VLOOKUP(A344,客户下单明细表!C:Q,13,FALSE),"")</f>
        <v/>
      </c>
      <c r="K344" s="64" t="str">
        <f>IFERROR(VLOOKUP(A344,客户下单明细表!C:Q,14,FALSE),"")</f>
        <v/>
      </c>
    </row>
    <row r="345" spans="1:11" ht="18" customHeight="1">
      <c r="A345" s="56">
        <f>客户下单明细表!C346</f>
        <v>0</v>
      </c>
      <c r="B345" s="57"/>
      <c r="C345" s="57"/>
      <c r="D345" s="59" t="str">
        <f>IFERROR(VLOOKUP(A345,客户下单明细表!C:O,2,FALSE),"")</f>
        <v/>
      </c>
      <c r="E345" s="60" t="str">
        <f>IFERROR(VLOOKUP(A345,客户下单明细表!C:O,3,FALSE),"")</f>
        <v/>
      </c>
      <c r="F345" s="60" t="str">
        <f>IFERROR(VLOOKUP(A345,客户下单明细表!C:O,4,FALSE),"")</f>
        <v/>
      </c>
      <c r="G345" s="60" t="str">
        <f>IFERROR(VLOOKUP(A345,客户下单明细表!C:O,5,FALSE),"")</f>
        <v/>
      </c>
      <c r="H345" s="60" t="str">
        <f>IFERROR(VLOOKUP(A345,客户下单明细表!C:O,6,FALSE),"")</f>
        <v/>
      </c>
      <c r="I345" s="63" t="str">
        <f>IFERROR(VLOOKUP(A345,客户下单明细表!C:O,12,FALSE),"")</f>
        <v/>
      </c>
      <c r="J345" s="60" t="str">
        <f>IFERROR(VLOOKUP(A345,客户下单明细表!C:Q,13,FALSE),"")</f>
        <v/>
      </c>
      <c r="K345" s="64" t="str">
        <f>IFERROR(VLOOKUP(A345,客户下单明细表!C:Q,14,FALSE),"")</f>
        <v/>
      </c>
    </row>
    <row r="346" spans="1:11" ht="18" customHeight="1">
      <c r="A346" s="56">
        <f>客户下单明细表!C347</f>
        <v>0</v>
      </c>
      <c r="B346" s="57"/>
      <c r="C346" s="57"/>
      <c r="D346" s="59" t="str">
        <f>IFERROR(VLOOKUP(A346,客户下单明细表!C:O,2,FALSE),"")</f>
        <v/>
      </c>
      <c r="E346" s="60" t="str">
        <f>IFERROR(VLOOKUP(A346,客户下单明细表!C:O,3,FALSE),"")</f>
        <v/>
      </c>
      <c r="F346" s="60" t="str">
        <f>IFERROR(VLOOKUP(A346,客户下单明细表!C:O,4,FALSE),"")</f>
        <v/>
      </c>
      <c r="G346" s="60" t="str">
        <f>IFERROR(VLOOKUP(A346,客户下单明细表!C:O,5,FALSE),"")</f>
        <v/>
      </c>
      <c r="H346" s="60" t="str">
        <f>IFERROR(VLOOKUP(A346,客户下单明细表!C:O,6,FALSE),"")</f>
        <v/>
      </c>
      <c r="I346" s="63" t="str">
        <f>IFERROR(VLOOKUP(A346,客户下单明细表!C:O,12,FALSE),"")</f>
        <v/>
      </c>
      <c r="J346" s="60" t="str">
        <f>IFERROR(VLOOKUP(A346,客户下单明细表!C:Q,13,FALSE),"")</f>
        <v/>
      </c>
      <c r="K346" s="64" t="str">
        <f>IFERROR(VLOOKUP(A346,客户下单明细表!C:Q,14,FALSE),"")</f>
        <v/>
      </c>
    </row>
    <row r="347" spans="1:11" ht="18" customHeight="1">
      <c r="A347" s="56">
        <f>客户下单明细表!C348</f>
        <v>0</v>
      </c>
      <c r="B347" s="57"/>
      <c r="C347" s="57"/>
      <c r="D347" s="59" t="str">
        <f>IFERROR(VLOOKUP(A347,客户下单明细表!C:O,2,FALSE),"")</f>
        <v/>
      </c>
      <c r="E347" s="60" t="str">
        <f>IFERROR(VLOOKUP(A347,客户下单明细表!C:O,3,FALSE),"")</f>
        <v/>
      </c>
      <c r="F347" s="60" t="str">
        <f>IFERROR(VLOOKUP(A347,客户下单明细表!C:O,4,FALSE),"")</f>
        <v/>
      </c>
      <c r="G347" s="60" t="str">
        <f>IFERROR(VLOOKUP(A347,客户下单明细表!C:O,5,FALSE),"")</f>
        <v/>
      </c>
      <c r="H347" s="60" t="str">
        <f>IFERROR(VLOOKUP(A347,客户下单明细表!C:O,6,FALSE),"")</f>
        <v/>
      </c>
      <c r="I347" s="63" t="str">
        <f>IFERROR(VLOOKUP(A347,客户下单明细表!C:O,12,FALSE),"")</f>
        <v/>
      </c>
      <c r="J347" s="60" t="str">
        <f>IFERROR(VLOOKUP(A347,客户下单明细表!C:Q,13,FALSE),"")</f>
        <v/>
      </c>
      <c r="K347" s="64" t="str">
        <f>IFERROR(VLOOKUP(A347,客户下单明细表!C:Q,14,FALSE),"")</f>
        <v/>
      </c>
    </row>
    <row r="348" spans="1:11" ht="18" customHeight="1">
      <c r="A348" s="56">
        <f>客户下单明细表!C349</f>
        <v>0</v>
      </c>
      <c r="B348" s="57"/>
      <c r="C348" s="57"/>
      <c r="D348" s="59" t="str">
        <f>IFERROR(VLOOKUP(A348,客户下单明细表!C:O,2,FALSE),"")</f>
        <v/>
      </c>
      <c r="E348" s="60" t="str">
        <f>IFERROR(VLOOKUP(A348,客户下单明细表!C:O,3,FALSE),"")</f>
        <v/>
      </c>
      <c r="F348" s="60" t="str">
        <f>IFERROR(VLOOKUP(A348,客户下单明细表!C:O,4,FALSE),"")</f>
        <v/>
      </c>
      <c r="G348" s="60" t="str">
        <f>IFERROR(VLOOKUP(A348,客户下单明细表!C:O,5,FALSE),"")</f>
        <v/>
      </c>
      <c r="H348" s="60" t="str">
        <f>IFERROR(VLOOKUP(A348,客户下单明细表!C:O,6,FALSE),"")</f>
        <v/>
      </c>
      <c r="I348" s="63" t="str">
        <f>IFERROR(VLOOKUP(A348,客户下单明细表!C:O,12,FALSE),"")</f>
        <v/>
      </c>
      <c r="J348" s="60" t="str">
        <f>IFERROR(VLOOKUP(A348,客户下单明细表!C:Q,13,FALSE),"")</f>
        <v/>
      </c>
      <c r="K348" s="64" t="str">
        <f>IFERROR(VLOOKUP(A348,客户下单明细表!C:Q,14,FALSE),"")</f>
        <v/>
      </c>
    </row>
    <row r="349" spans="1:11" ht="18" customHeight="1">
      <c r="A349" s="56">
        <f>客户下单明细表!C350</f>
        <v>0</v>
      </c>
      <c r="B349" s="57"/>
      <c r="C349" s="57"/>
      <c r="D349" s="59" t="str">
        <f>IFERROR(VLOOKUP(A349,客户下单明细表!C:O,2,FALSE),"")</f>
        <v/>
      </c>
      <c r="E349" s="60" t="str">
        <f>IFERROR(VLOOKUP(A349,客户下单明细表!C:O,3,FALSE),"")</f>
        <v/>
      </c>
      <c r="F349" s="60" t="str">
        <f>IFERROR(VLOOKUP(A349,客户下单明细表!C:O,4,FALSE),"")</f>
        <v/>
      </c>
      <c r="G349" s="60" t="str">
        <f>IFERROR(VLOOKUP(A349,客户下单明细表!C:O,5,FALSE),"")</f>
        <v/>
      </c>
      <c r="H349" s="60" t="str">
        <f>IFERROR(VLOOKUP(A349,客户下单明细表!C:O,6,FALSE),"")</f>
        <v/>
      </c>
      <c r="I349" s="63" t="str">
        <f>IFERROR(VLOOKUP(A349,客户下单明细表!C:O,12,FALSE),"")</f>
        <v/>
      </c>
      <c r="J349" s="60" t="str">
        <f>IFERROR(VLOOKUP(A349,客户下单明细表!C:Q,13,FALSE),"")</f>
        <v/>
      </c>
      <c r="K349" s="64" t="str">
        <f>IFERROR(VLOOKUP(A349,客户下单明细表!C:Q,14,FALSE),"")</f>
        <v/>
      </c>
    </row>
    <row r="350" spans="1:11" ht="18" customHeight="1">
      <c r="A350" s="56">
        <f>客户下单明细表!C351</f>
        <v>0</v>
      </c>
      <c r="B350" s="57"/>
      <c r="C350" s="57"/>
      <c r="D350" s="59" t="str">
        <f>IFERROR(VLOOKUP(A350,客户下单明细表!C:O,2,FALSE),"")</f>
        <v/>
      </c>
      <c r="E350" s="60" t="str">
        <f>IFERROR(VLOOKUP(A350,客户下单明细表!C:O,3,FALSE),"")</f>
        <v/>
      </c>
      <c r="F350" s="60" t="str">
        <f>IFERROR(VLOOKUP(A350,客户下单明细表!C:O,4,FALSE),"")</f>
        <v/>
      </c>
      <c r="G350" s="60" t="str">
        <f>IFERROR(VLOOKUP(A350,客户下单明细表!C:O,5,FALSE),"")</f>
        <v/>
      </c>
      <c r="H350" s="60" t="str">
        <f>IFERROR(VLOOKUP(A350,客户下单明细表!C:O,6,FALSE),"")</f>
        <v/>
      </c>
      <c r="I350" s="63" t="str">
        <f>IFERROR(VLOOKUP(A350,客户下单明细表!C:O,12,FALSE),"")</f>
        <v/>
      </c>
      <c r="J350" s="60" t="str">
        <f>IFERROR(VLOOKUP(A350,客户下单明细表!C:Q,13,FALSE),"")</f>
        <v/>
      </c>
      <c r="K350" s="64" t="str">
        <f>IFERROR(VLOOKUP(A350,客户下单明细表!C:Q,14,FALSE),"")</f>
        <v/>
      </c>
    </row>
    <row r="351" spans="1:11" ht="18" customHeight="1">
      <c r="A351" s="56">
        <f>客户下单明细表!C352</f>
        <v>0</v>
      </c>
      <c r="B351" s="57"/>
      <c r="C351" s="57"/>
      <c r="D351" s="59" t="str">
        <f>IFERROR(VLOOKUP(A351,客户下单明细表!C:O,2,FALSE),"")</f>
        <v/>
      </c>
      <c r="E351" s="60" t="str">
        <f>IFERROR(VLOOKUP(A351,客户下单明细表!C:O,3,FALSE),"")</f>
        <v/>
      </c>
      <c r="F351" s="60" t="str">
        <f>IFERROR(VLOOKUP(A351,客户下单明细表!C:O,4,FALSE),"")</f>
        <v/>
      </c>
      <c r="G351" s="60" t="str">
        <f>IFERROR(VLOOKUP(A351,客户下单明细表!C:O,5,FALSE),"")</f>
        <v/>
      </c>
      <c r="H351" s="60" t="str">
        <f>IFERROR(VLOOKUP(A351,客户下单明细表!C:O,6,FALSE),"")</f>
        <v/>
      </c>
      <c r="I351" s="63" t="str">
        <f>IFERROR(VLOOKUP(A351,客户下单明细表!C:O,12,FALSE),"")</f>
        <v/>
      </c>
      <c r="J351" s="60" t="str">
        <f>IFERROR(VLOOKUP(A351,客户下单明细表!C:Q,13,FALSE),"")</f>
        <v/>
      </c>
      <c r="K351" s="64" t="str">
        <f>IFERROR(VLOOKUP(A351,客户下单明细表!C:Q,14,FALSE),"")</f>
        <v/>
      </c>
    </row>
    <row r="352" spans="1:11" ht="18" customHeight="1">
      <c r="A352" s="56">
        <f>客户下单明细表!C353</f>
        <v>0</v>
      </c>
      <c r="B352" s="57"/>
      <c r="C352" s="57"/>
      <c r="D352" s="59" t="str">
        <f>IFERROR(VLOOKUP(A352,客户下单明细表!C:O,2,FALSE),"")</f>
        <v/>
      </c>
      <c r="E352" s="60" t="str">
        <f>IFERROR(VLOOKUP(A352,客户下单明细表!C:O,3,FALSE),"")</f>
        <v/>
      </c>
      <c r="F352" s="60" t="str">
        <f>IFERROR(VLOOKUP(A352,客户下单明细表!C:O,4,FALSE),"")</f>
        <v/>
      </c>
      <c r="G352" s="60" t="str">
        <f>IFERROR(VLOOKUP(A352,客户下单明细表!C:O,5,FALSE),"")</f>
        <v/>
      </c>
      <c r="H352" s="60" t="str">
        <f>IFERROR(VLOOKUP(A352,客户下单明细表!C:O,6,FALSE),"")</f>
        <v/>
      </c>
      <c r="I352" s="63" t="str">
        <f>IFERROR(VLOOKUP(A352,客户下单明细表!C:O,12,FALSE),"")</f>
        <v/>
      </c>
      <c r="J352" s="60" t="str">
        <f>IFERROR(VLOOKUP(A352,客户下单明细表!C:Q,13,FALSE),"")</f>
        <v/>
      </c>
      <c r="K352" s="64" t="str">
        <f>IFERROR(VLOOKUP(A352,客户下单明细表!C:Q,14,FALSE),"")</f>
        <v/>
      </c>
    </row>
    <row r="353" spans="1:11" ht="18" customHeight="1">
      <c r="A353" s="56">
        <f>客户下单明细表!C354</f>
        <v>0</v>
      </c>
      <c r="B353" s="57"/>
      <c r="C353" s="57"/>
      <c r="D353" s="59" t="str">
        <f>IFERROR(VLOOKUP(A353,客户下单明细表!C:O,2,FALSE),"")</f>
        <v/>
      </c>
      <c r="E353" s="60" t="str">
        <f>IFERROR(VLOOKUP(A353,客户下单明细表!C:O,3,FALSE),"")</f>
        <v/>
      </c>
      <c r="F353" s="60" t="str">
        <f>IFERROR(VLOOKUP(A353,客户下单明细表!C:O,4,FALSE),"")</f>
        <v/>
      </c>
      <c r="G353" s="60" t="str">
        <f>IFERROR(VLOOKUP(A353,客户下单明细表!C:O,5,FALSE),"")</f>
        <v/>
      </c>
      <c r="H353" s="60" t="str">
        <f>IFERROR(VLOOKUP(A353,客户下单明细表!C:O,6,FALSE),"")</f>
        <v/>
      </c>
      <c r="I353" s="63" t="str">
        <f>IFERROR(VLOOKUP(A353,客户下单明细表!C:O,12,FALSE),"")</f>
        <v/>
      </c>
      <c r="J353" s="60" t="str">
        <f>IFERROR(VLOOKUP(A353,客户下单明细表!C:Q,13,FALSE),"")</f>
        <v/>
      </c>
      <c r="K353" s="64" t="str">
        <f>IFERROR(VLOOKUP(A353,客户下单明细表!C:Q,14,FALSE),"")</f>
        <v/>
      </c>
    </row>
    <row r="354" spans="1:11" ht="18" customHeight="1">
      <c r="A354" s="56">
        <f>客户下单明细表!C355</f>
        <v>0</v>
      </c>
      <c r="B354" s="57"/>
      <c r="C354" s="57"/>
      <c r="D354" s="59" t="str">
        <f>IFERROR(VLOOKUP(A354,客户下单明细表!C:O,2,FALSE),"")</f>
        <v/>
      </c>
      <c r="E354" s="60" t="str">
        <f>IFERROR(VLOOKUP(A354,客户下单明细表!C:O,3,FALSE),"")</f>
        <v/>
      </c>
      <c r="F354" s="60" t="str">
        <f>IFERROR(VLOOKUP(A354,客户下单明细表!C:O,4,FALSE),"")</f>
        <v/>
      </c>
      <c r="G354" s="60" t="str">
        <f>IFERROR(VLOOKUP(A354,客户下单明细表!C:O,5,FALSE),"")</f>
        <v/>
      </c>
      <c r="H354" s="60" t="str">
        <f>IFERROR(VLOOKUP(A354,客户下单明细表!C:O,6,FALSE),"")</f>
        <v/>
      </c>
      <c r="I354" s="63" t="str">
        <f>IFERROR(VLOOKUP(A354,客户下单明细表!C:O,12,FALSE),"")</f>
        <v/>
      </c>
      <c r="J354" s="60" t="str">
        <f>IFERROR(VLOOKUP(A354,客户下单明细表!C:Q,13,FALSE),"")</f>
        <v/>
      </c>
      <c r="K354" s="64" t="str">
        <f>IFERROR(VLOOKUP(A354,客户下单明细表!C:Q,14,FALSE),"")</f>
        <v/>
      </c>
    </row>
    <row r="355" spans="1:11" ht="18" customHeight="1">
      <c r="A355" s="56">
        <f>客户下单明细表!C356</f>
        <v>0</v>
      </c>
      <c r="B355" s="57"/>
      <c r="C355" s="57"/>
      <c r="D355" s="59" t="str">
        <f>IFERROR(VLOOKUP(A355,客户下单明细表!C:O,2,FALSE),"")</f>
        <v/>
      </c>
      <c r="E355" s="60" t="str">
        <f>IFERROR(VLOOKUP(A355,客户下单明细表!C:O,3,FALSE),"")</f>
        <v/>
      </c>
      <c r="F355" s="60" t="str">
        <f>IFERROR(VLOOKUP(A355,客户下单明细表!C:O,4,FALSE),"")</f>
        <v/>
      </c>
      <c r="G355" s="60" t="str">
        <f>IFERROR(VLOOKUP(A355,客户下单明细表!C:O,5,FALSE),"")</f>
        <v/>
      </c>
      <c r="H355" s="60" t="str">
        <f>IFERROR(VLOOKUP(A355,客户下单明细表!C:O,6,FALSE),"")</f>
        <v/>
      </c>
      <c r="I355" s="63" t="str">
        <f>IFERROR(VLOOKUP(A355,客户下单明细表!C:O,12,FALSE),"")</f>
        <v/>
      </c>
      <c r="J355" s="60" t="str">
        <f>IFERROR(VLOOKUP(A355,客户下单明细表!C:Q,13,FALSE),"")</f>
        <v/>
      </c>
      <c r="K355" s="64" t="str">
        <f>IFERROR(VLOOKUP(A355,客户下单明细表!C:Q,14,FALSE),"")</f>
        <v/>
      </c>
    </row>
    <row r="356" spans="1:11" ht="18" customHeight="1">
      <c r="A356" s="56">
        <f>客户下单明细表!C357</f>
        <v>0</v>
      </c>
      <c r="B356" s="57"/>
      <c r="C356" s="57"/>
      <c r="D356" s="59" t="str">
        <f>IFERROR(VLOOKUP(A356,客户下单明细表!C:O,2,FALSE),"")</f>
        <v/>
      </c>
      <c r="E356" s="60" t="str">
        <f>IFERROR(VLOOKUP(A356,客户下单明细表!C:O,3,FALSE),"")</f>
        <v/>
      </c>
      <c r="F356" s="60" t="str">
        <f>IFERROR(VLOOKUP(A356,客户下单明细表!C:O,4,FALSE),"")</f>
        <v/>
      </c>
      <c r="G356" s="60" t="str">
        <f>IFERROR(VLOOKUP(A356,客户下单明细表!C:O,5,FALSE),"")</f>
        <v/>
      </c>
      <c r="H356" s="60" t="str">
        <f>IFERROR(VLOOKUP(A356,客户下单明细表!C:O,6,FALSE),"")</f>
        <v/>
      </c>
      <c r="I356" s="63" t="str">
        <f>IFERROR(VLOOKUP(A356,客户下单明细表!C:O,12,FALSE),"")</f>
        <v/>
      </c>
      <c r="J356" s="60" t="str">
        <f>IFERROR(VLOOKUP(A356,客户下单明细表!C:Q,13,FALSE),"")</f>
        <v/>
      </c>
      <c r="K356" s="64" t="str">
        <f>IFERROR(VLOOKUP(A356,客户下单明细表!C:Q,14,FALSE),"")</f>
        <v/>
      </c>
    </row>
    <row r="357" spans="1:11" ht="18" customHeight="1">
      <c r="A357" s="56">
        <f>客户下单明细表!C358</f>
        <v>0</v>
      </c>
      <c r="B357" s="57"/>
      <c r="C357" s="57"/>
      <c r="D357" s="59" t="str">
        <f>IFERROR(VLOOKUP(A357,客户下单明细表!C:O,2,FALSE),"")</f>
        <v/>
      </c>
      <c r="E357" s="60" t="str">
        <f>IFERROR(VLOOKUP(A357,客户下单明细表!C:O,3,FALSE),"")</f>
        <v/>
      </c>
      <c r="F357" s="60" t="str">
        <f>IFERROR(VLOOKUP(A357,客户下单明细表!C:O,4,FALSE),"")</f>
        <v/>
      </c>
      <c r="G357" s="60" t="str">
        <f>IFERROR(VLOOKUP(A357,客户下单明细表!C:O,5,FALSE),"")</f>
        <v/>
      </c>
      <c r="H357" s="60" t="str">
        <f>IFERROR(VLOOKUP(A357,客户下单明细表!C:O,6,FALSE),"")</f>
        <v/>
      </c>
      <c r="I357" s="63" t="str">
        <f>IFERROR(VLOOKUP(A357,客户下单明细表!C:O,12,FALSE),"")</f>
        <v/>
      </c>
      <c r="J357" s="60" t="str">
        <f>IFERROR(VLOOKUP(A357,客户下单明细表!C:Q,13,FALSE),"")</f>
        <v/>
      </c>
      <c r="K357" s="64" t="str">
        <f>IFERROR(VLOOKUP(A357,客户下单明细表!C:Q,14,FALSE),"")</f>
        <v/>
      </c>
    </row>
    <row r="358" spans="1:11" ht="18" customHeight="1">
      <c r="A358" s="56">
        <f>客户下单明细表!C359</f>
        <v>0</v>
      </c>
      <c r="B358" s="57"/>
      <c r="C358" s="57"/>
      <c r="D358" s="59" t="str">
        <f>IFERROR(VLOOKUP(A358,客户下单明细表!C:O,2,FALSE),"")</f>
        <v/>
      </c>
      <c r="E358" s="60" t="str">
        <f>IFERROR(VLOOKUP(A358,客户下单明细表!C:O,3,FALSE),"")</f>
        <v/>
      </c>
      <c r="F358" s="60" t="str">
        <f>IFERROR(VLOOKUP(A358,客户下单明细表!C:O,4,FALSE),"")</f>
        <v/>
      </c>
      <c r="G358" s="60" t="str">
        <f>IFERROR(VLOOKUP(A358,客户下单明细表!C:O,5,FALSE),"")</f>
        <v/>
      </c>
      <c r="H358" s="60" t="str">
        <f>IFERROR(VLOOKUP(A358,客户下单明细表!C:O,6,FALSE),"")</f>
        <v/>
      </c>
      <c r="I358" s="63" t="str">
        <f>IFERROR(VLOOKUP(A358,客户下单明细表!C:O,12,FALSE),"")</f>
        <v/>
      </c>
      <c r="J358" s="60" t="str">
        <f>IFERROR(VLOOKUP(A358,客户下单明细表!C:Q,13,FALSE),"")</f>
        <v/>
      </c>
      <c r="K358" s="64" t="str">
        <f>IFERROR(VLOOKUP(A358,客户下单明细表!C:Q,14,FALSE),"")</f>
        <v/>
      </c>
    </row>
    <row r="359" spans="1:11" ht="18" customHeight="1">
      <c r="A359" s="56">
        <f>客户下单明细表!C360</f>
        <v>0</v>
      </c>
      <c r="B359" s="57"/>
      <c r="C359" s="57"/>
      <c r="D359" s="59" t="str">
        <f>IFERROR(VLOOKUP(A359,客户下单明细表!C:O,2,FALSE),"")</f>
        <v/>
      </c>
      <c r="E359" s="60" t="str">
        <f>IFERROR(VLOOKUP(A359,客户下单明细表!C:O,3,FALSE),"")</f>
        <v/>
      </c>
      <c r="F359" s="60" t="str">
        <f>IFERROR(VLOOKUP(A359,客户下单明细表!C:O,4,FALSE),"")</f>
        <v/>
      </c>
      <c r="G359" s="60" t="str">
        <f>IFERROR(VLOOKUP(A359,客户下单明细表!C:O,5,FALSE),"")</f>
        <v/>
      </c>
      <c r="H359" s="60" t="str">
        <f>IFERROR(VLOOKUP(A359,客户下单明细表!C:O,6,FALSE),"")</f>
        <v/>
      </c>
      <c r="I359" s="63" t="str">
        <f>IFERROR(VLOOKUP(A359,客户下单明细表!C:O,12,FALSE),"")</f>
        <v/>
      </c>
      <c r="J359" s="60" t="str">
        <f>IFERROR(VLOOKUP(A359,客户下单明细表!C:Q,13,FALSE),"")</f>
        <v/>
      </c>
      <c r="K359" s="64" t="str">
        <f>IFERROR(VLOOKUP(A359,客户下单明细表!C:Q,14,FALSE),"")</f>
        <v/>
      </c>
    </row>
    <row r="360" spans="1:11" ht="18" customHeight="1">
      <c r="A360" s="56">
        <f>客户下单明细表!C361</f>
        <v>0</v>
      </c>
      <c r="B360" s="57"/>
      <c r="C360" s="57"/>
      <c r="D360" s="59" t="str">
        <f>IFERROR(VLOOKUP(A360,客户下单明细表!C:O,2,FALSE),"")</f>
        <v/>
      </c>
      <c r="E360" s="60" t="str">
        <f>IFERROR(VLOOKUP(A360,客户下单明细表!C:O,3,FALSE),"")</f>
        <v/>
      </c>
      <c r="F360" s="60" t="str">
        <f>IFERROR(VLOOKUP(A360,客户下单明细表!C:O,4,FALSE),"")</f>
        <v/>
      </c>
      <c r="G360" s="60" t="str">
        <f>IFERROR(VLOOKUP(A360,客户下单明细表!C:O,5,FALSE),"")</f>
        <v/>
      </c>
      <c r="H360" s="60" t="str">
        <f>IFERROR(VLOOKUP(A360,客户下单明细表!C:O,6,FALSE),"")</f>
        <v/>
      </c>
      <c r="I360" s="63" t="str">
        <f>IFERROR(VLOOKUP(A360,客户下单明细表!C:O,12,FALSE),"")</f>
        <v/>
      </c>
      <c r="J360" s="60" t="str">
        <f>IFERROR(VLOOKUP(A360,客户下单明细表!C:Q,13,FALSE),"")</f>
        <v/>
      </c>
      <c r="K360" s="64" t="str">
        <f>IFERROR(VLOOKUP(A360,客户下单明细表!C:Q,14,FALSE),"")</f>
        <v/>
      </c>
    </row>
    <row r="361" spans="1:11" ht="18" customHeight="1">
      <c r="A361" s="56">
        <f>客户下单明细表!C362</f>
        <v>0</v>
      </c>
      <c r="B361" s="57"/>
      <c r="C361" s="57"/>
      <c r="D361" s="59" t="str">
        <f>IFERROR(VLOOKUP(A361,客户下单明细表!C:O,2,FALSE),"")</f>
        <v/>
      </c>
      <c r="E361" s="60" t="str">
        <f>IFERROR(VLOOKUP(A361,客户下单明细表!C:O,3,FALSE),"")</f>
        <v/>
      </c>
      <c r="F361" s="60" t="str">
        <f>IFERROR(VLOOKUP(A361,客户下单明细表!C:O,4,FALSE),"")</f>
        <v/>
      </c>
      <c r="G361" s="60" t="str">
        <f>IFERROR(VLOOKUP(A361,客户下单明细表!C:O,5,FALSE),"")</f>
        <v/>
      </c>
      <c r="H361" s="60" t="str">
        <f>IFERROR(VLOOKUP(A361,客户下单明细表!C:O,6,FALSE),"")</f>
        <v/>
      </c>
      <c r="I361" s="63" t="str">
        <f>IFERROR(VLOOKUP(A361,客户下单明细表!C:O,12,FALSE),"")</f>
        <v/>
      </c>
      <c r="J361" s="60" t="str">
        <f>IFERROR(VLOOKUP(A361,客户下单明细表!C:Q,13,FALSE),"")</f>
        <v/>
      </c>
      <c r="K361" s="64" t="str">
        <f>IFERROR(VLOOKUP(A361,客户下单明细表!C:Q,14,FALSE),"")</f>
        <v/>
      </c>
    </row>
    <row r="362" spans="1:11" ht="18" customHeight="1">
      <c r="A362" s="56">
        <f>客户下单明细表!C363</f>
        <v>0</v>
      </c>
      <c r="B362" s="57"/>
      <c r="C362" s="57"/>
      <c r="D362" s="59" t="str">
        <f>IFERROR(VLOOKUP(A362,客户下单明细表!C:O,2,FALSE),"")</f>
        <v/>
      </c>
      <c r="E362" s="60" t="str">
        <f>IFERROR(VLOOKUP(A362,客户下单明细表!C:O,3,FALSE),"")</f>
        <v/>
      </c>
      <c r="F362" s="60" t="str">
        <f>IFERROR(VLOOKUP(A362,客户下单明细表!C:O,4,FALSE),"")</f>
        <v/>
      </c>
      <c r="G362" s="60" t="str">
        <f>IFERROR(VLOOKUP(A362,客户下单明细表!C:O,5,FALSE),"")</f>
        <v/>
      </c>
      <c r="H362" s="60" t="str">
        <f>IFERROR(VLOOKUP(A362,客户下单明细表!C:O,6,FALSE),"")</f>
        <v/>
      </c>
      <c r="I362" s="63" t="str">
        <f>IFERROR(VLOOKUP(A362,客户下单明细表!C:O,12,FALSE),"")</f>
        <v/>
      </c>
      <c r="J362" s="60" t="str">
        <f>IFERROR(VLOOKUP(A362,客户下单明细表!C:Q,13,FALSE),"")</f>
        <v/>
      </c>
      <c r="K362" s="64" t="str">
        <f>IFERROR(VLOOKUP(A362,客户下单明细表!C:Q,14,FALSE),"")</f>
        <v/>
      </c>
    </row>
    <row r="363" spans="1:11" ht="18" customHeight="1">
      <c r="A363" s="56">
        <f>客户下单明细表!C364</f>
        <v>0</v>
      </c>
      <c r="B363" s="57"/>
      <c r="C363" s="57"/>
      <c r="D363" s="59" t="str">
        <f>IFERROR(VLOOKUP(A363,客户下单明细表!C:O,2,FALSE),"")</f>
        <v/>
      </c>
      <c r="E363" s="60" t="str">
        <f>IFERROR(VLOOKUP(A363,客户下单明细表!C:O,3,FALSE),"")</f>
        <v/>
      </c>
      <c r="F363" s="60" t="str">
        <f>IFERROR(VLOOKUP(A363,客户下单明细表!C:O,4,FALSE),"")</f>
        <v/>
      </c>
      <c r="G363" s="60" t="str">
        <f>IFERROR(VLOOKUP(A363,客户下单明细表!C:O,5,FALSE),"")</f>
        <v/>
      </c>
      <c r="H363" s="60" t="str">
        <f>IFERROR(VLOOKUP(A363,客户下单明细表!C:O,6,FALSE),"")</f>
        <v/>
      </c>
      <c r="I363" s="63" t="str">
        <f>IFERROR(VLOOKUP(A363,客户下单明细表!C:O,12,FALSE),"")</f>
        <v/>
      </c>
      <c r="J363" s="60" t="str">
        <f>IFERROR(VLOOKUP(A363,客户下单明细表!C:Q,13,FALSE),"")</f>
        <v/>
      </c>
      <c r="K363" s="64" t="str">
        <f>IFERROR(VLOOKUP(A363,客户下单明细表!C:Q,14,FALSE),"")</f>
        <v/>
      </c>
    </row>
    <row r="364" spans="1:11" ht="18" customHeight="1">
      <c r="A364" s="56">
        <f>客户下单明细表!C365</f>
        <v>0</v>
      </c>
      <c r="B364" s="57"/>
      <c r="C364" s="57"/>
      <c r="D364" s="59" t="str">
        <f>IFERROR(VLOOKUP(A364,客户下单明细表!C:O,2,FALSE),"")</f>
        <v/>
      </c>
      <c r="E364" s="60" t="str">
        <f>IFERROR(VLOOKUP(A364,客户下单明细表!C:O,3,FALSE),"")</f>
        <v/>
      </c>
      <c r="F364" s="60" t="str">
        <f>IFERROR(VLOOKUP(A364,客户下单明细表!C:O,4,FALSE),"")</f>
        <v/>
      </c>
      <c r="G364" s="60" t="str">
        <f>IFERROR(VLOOKUP(A364,客户下单明细表!C:O,5,FALSE),"")</f>
        <v/>
      </c>
      <c r="H364" s="60" t="str">
        <f>IFERROR(VLOOKUP(A364,客户下单明细表!C:O,6,FALSE),"")</f>
        <v/>
      </c>
      <c r="I364" s="63" t="str">
        <f>IFERROR(VLOOKUP(A364,客户下单明细表!C:O,12,FALSE),"")</f>
        <v/>
      </c>
      <c r="J364" s="60" t="str">
        <f>IFERROR(VLOOKUP(A364,客户下单明细表!C:Q,13,FALSE),"")</f>
        <v/>
      </c>
      <c r="K364" s="64" t="str">
        <f>IFERROR(VLOOKUP(A364,客户下单明细表!C:Q,14,FALSE),"")</f>
        <v/>
      </c>
    </row>
    <row r="365" spans="1:11" ht="18" customHeight="1">
      <c r="A365" s="56">
        <f>客户下单明细表!C366</f>
        <v>0</v>
      </c>
      <c r="B365" s="57"/>
      <c r="C365" s="57"/>
      <c r="D365" s="59" t="str">
        <f>IFERROR(VLOOKUP(A365,客户下单明细表!C:O,2,FALSE),"")</f>
        <v/>
      </c>
      <c r="E365" s="60" t="str">
        <f>IFERROR(VLOOKUP(A365,客户下单明细表!C:O,3,FALSE),"")</f>
        <v/>
      </c>
      <c r="F365" s="60" t="str">
        <f>IFERROR(VLOOKUP(A365,客户下单明细表!C:O,4,FALSE),"")</f>
        <v/>
      </c>
      <c r="G365" s="60" t="str">
        <f>IFERROR(VLOOKUP(A365,客户下单明细表!C:O,5,FALSE),"")</f>
        <v/>
      </c>
      <c r="H365" s="60" t="str">
        <f>IFERROR(VLOOKUP(A365,客户下单明细表!C:O,6,FALSE),"")</f>
        <v/>
      </c>
      <c r="I365" s="63" t="str">
        <f>IFERROR(VLOOKUP(A365,客户下单明细表!C:O,12,FALSE),"")</f>
        <v/>
      </c>
      <c r="J365" s="60" t="str">
        <f>IFERROR(VLOOKUP(A365,客户下单明细表!C:Q,13,FALSE),"")</f>
        <v/>
      </c>
      <c r="K365" s="64" t="str">
        <f>IFERROR(VLOOKUP(A365,客户下单明细表!C:Q,14,FALSE),"")</f>
        <v/>
      </c>
    </row>
    <row r="366" spans="1:11" ht="18" customHeight="1">
      <c r="A366" s="56">
        <f>客户下单明细表!C367</f>
        <v>0</v>
      </c>
      <c r="B366" s="57"/>
      <c r="C366" s="57"/>
      <c r="D366" s="59" t="str">
        <f>IFERROR(VLOOKUP(A366,客户下单明细表!C:O,2,FALSE),"")</f>
        <v/>
      </c>
      <c r="E366" s="60" t="str">
        <f>IFERROR(VLOOKUP(A366,客户下单明细表!C:O,3,FALSE),"")</f>
        <v/>
      </c>
      <c r="F366" s="60" t="str">
        <f>IFERROR(VLOOKUP(A366,客户下单明细表!C:O,4,FALSE),"")</f>
        <v/>
      </c>
      <c r="G366" s="60" t="str">
        <f>IFERROR(VLOOKUP(A366,客户下单明细表!C:O,5,FALSE),"")</f>
        <v/>
      </c>
      <c r="H366" s="60" t="str">
        <f>IFERROR(VLOOKUP(A366,客户下单明细表!C:O,6,FALSE),"")</f>
        <v/>
      </c>
      <c r="I366" s="63" t="str">
        <f>IFERROR(VLOOKUP(A366,客户下单明细表!C:O,12,FALSE),"")</f>
        <v/>
      </c>
      <c r="J366" s="60" t="str">
        <f>IFERROR(VLOOKUP(A366,客户下单明细表!C:Q,13,FALSE),"")</f>
        <v/>
      </c>
      <c r="K366" s="64" t="str">
        <f>IFERROR(VLOOKUP(A366,客户下单明细表!C:Q,14,FALSE),"")</f>
        <v/>
      </c>
    </row>
    <row r="367" spans="1:11" ht="18" customHeight="1">
      <c r="A367" s="56">
        <f>客户下单明细表!C368</f>
        <v>0</v>
      </c>
      <c r="B367" s="57"/>
      <c r="C367" s="57"/>
      <c r="D367" s="59" t="str">
        <f>IFERROR(VLOOKUP(A367,客户下单明细表!C:O,2,FALSE),"")</f>
        <v/>
      </c>
      <c r="E367" s="60" t="str">
        <f>IFERROR(VLOOKUP(A367,客户下单明细表!C:O,3,FALSE),"")</f>
        <v/>
      </c>
      <c r="F367" s="60" t="str">
        <f>IFERROR(VLOOKUP(A367,客户下单明细表!C:O,4,FALSE),"")</f>
        <v/>
      </c>
      <c r="G367" s="60" t="str">
        <f>IFERROR(VLOOKUP(A367,客户下单明细表!C:O,5,FALSE),"")</f>
        <v/>
      </c>
      <c r="H367" s="60" t="str">
        <f>IFERROR(VLOOKUP(A367,客户下单明细表!C:O,6,FALSE),"")</f>
        <v/>
      </c>
      <c r="I367" s="63" t="str">
        <f>IFERROR(VLOOKUP(A367,客户下单明细表!C:O,12,FALSE),"")</f>
        <v/>
      </c>
      <c r="J367" s="60" t="str">
        <f>IFERROR(VLOOKUP(A367,客户下单明细表!C:Q,13,FALSE),"")</f>
        <v/>
      </c>
      <c r="K367" s="64" t="str">
        <f>IFERROR(VLOOKUP(A367,客户下单明细表!C:Q,14,FALSE),"")</f>
        <v/>
      </c>
    </row>
    <row r="368" spans="1:11" ht="18" customHeight="1">
      <c r="A368" s="56">
        <f>客户下单明细表!C369</f>
        <v>0</v>
      </c>
      <c r="B368" s="57"/>
      <c r="C368" s="57"/>
      <c r="D368" s="59" t="str">
        <f>IFERROR(VLOOKUP(A368,客户下单明细表!C:O,2,FALSE),"")</f>
        <v/>
      </c>
      <c r="E368" s="60" t="str">
        <f>IFERROR(VLOOKUP(A368,客户下单明细表!C:O,3,FALSE),"")</f>
        <v/>
      </c>
      <c r="F368" s="60" t="str">
        <f>IFERROR(VLOOKUP(A368,客户下单明细表!C:O,4,FALSE),"")</f>
        <v/>
      </c>
      <c r="G368" s="60" t="str">
        <f>IFERROR(VLOOKUP(A368,客户下单明细表!C:O,5,FALSE),"")</f>
        <v/>
      </c>
      <c r="H368" s="60" t="str">
        <f>IFERROR(VLOOKUP(A368,客户下单明细表!C:O,6,FALSE),"")</f>
        <v/>
      </c>
      <c r="I368" s="63" t="str">
        <f>IFERROR(VLOOKUP(A368,客户下单明细表!C:O,12,FALSE),"")</f>
        <v/>
      </c>
      <c r="J368" s="60" t="str">
        <f>IFERROR(VLOOKUP(A368,客户下单明细表!C:Q,13,FALSE),"")</f>
        <v/>
      </c>
      <c r="K368" s="64" t="str">
        <f>IFERROR(VLOOKUP(A368,客户下单明细表!C:Q,14,FALSE),"")</f>
        <v/>
      </c>
    </row>
    <row r="369" spans="1:11" ht="18" customHeight="1">
      <c r="A369" s="56">
        <f>客户下单明细表!C370</f>
        <v>0</v>
      </c>
      <c r="B369" s="57"/>
      <c r="C369" s="57"/>
      <c r="D369" s="59" t="str">
        <f>IFERROR(VLOOKUP(A369,客户下单明细表!C:O,2,FALSE),"")</f>
        <v/>
      </c>
      <c r="E369" s="60" t="str">
        <f>IFERROR(VLOOKUP(A369,客户下单明细表!C:O,3,FALSE),"")</f>
        <v/>
      </c>
      <c r="F369" s="60" t="str">
        <f>IFERROR(VLOOKUP(A369,客户下单明细表!C:O,4,FALSE),"")</f>
        <v/>
      </c>
      <c r="G369" s="60" t="str">
        <f>IFERROR(VLOOKUP(A369,客户下单明细表!C:O,5,FALSE),"")</f>
        <v/>
      </c>
      <c r="H369" s="60" t="str">
        <f>IFERROR(VLOOKUP(A369,客户下单明细表!C:O,6,FALSE),"")</f>
        <v/>
      </c>
      <c r="I369" s="63" t="str">
        <f>IFERROR(VLOOKUP(A369,客户下单明细表!C:O,12,FALSE),"")</f>
        <v/>
      </c>
      <c r="J369" s="60" t="str">
        <f>IFERROR(VLOOKUP(A369,客户下单明细表!C:Q,13,FALSE),"")</f>
        <v/>
      </c>
      <c r="K369" s="64" t="str">
        <f>IFERROR(VLOOKUP(A369,客户下单明细表!C:Q,14,FALSE),"")</f>
        <v/>
      </c>
    </row>
    <row r="370" spans="1:11" ht="18" customHeight="1">
      <c r="A370" s="56">
        <f>客户下单明细表!C371</f>
        <v>0</v>
      </c>
      <c r="B370" s="57"/>
      <c r="C370" s="57"/>
      <c r="D370" s="59" t="str">
        <f>IFERROR(VLOOKUP(A370,客户下单明细表!C:O,2,FALSE),"")</f>
        <v/>
      </c>
      <c r="E370" s="60" t="str">
        <f>IFERROR(VLOOKUP(A370,客户下单明细表!C:O,3,FALSE),"")</f>
        <v/>
      </c>
      <c r="F370" s="60" t="str">
        <f>IFERROR(VLOOKUP(A370,客户下单明细表!C:O,4,FALSE),"")</f>
        <v/>
      </c>
      <c r="G370" s="60" t="str">
        <f>IFERROR(VLOOKUP(A370,客户下单明细表!C:O,5,FALSE),"")</f>
        <v/>
      </c>
      <c r="H370" s="60" t="str">
        <f>IFERROR(VLOOKUP(A370,客户下单明细表!C:O,6,FALSE),"")</f>
        <v/>
      </c>
      <c r="I370" s="63" t="str">
        <f>IFERROR(VLOOKUP(A370,客户下单明细表!C:O,12,FALSE),"")</f>
        <v/>
      </c>
      <c r="J370" s="60" t="str">
        <f>IFERROR(VLOOKUP(A370,客户下单明细表!C:Q,13,FALSE),"")</f>
        <v/>
      </c>
      <c r="K370" s="64" t="str">
        <f>IFERROR(VLOOKUP(A370,客户下单明细表!C:Q,14,FALSE),"")</f>
        <v/>
      </c>
    </row>
    <row r="371" spans="1:11" ht="18" customHeight="1">
      <c r="A371" s="56">
        <f>客户下单明细表!C372</f>
        <v>0</v>
      </c>
      <c r="B371" s="57"/>
      <c r="C371" s="57"/>
      <c r="D371" s="59" t="str">
        <f>IFERROR(VLOOKUP(A371,客户下单明细表!C:O,2,FALSE),"")</f>
        <v/>
      </c>
      <c r="E371" s="60" t="str">
        <f>IFERROR(VLOOKUP(A371,客户下单明细表!C:O,3,FALSE),"")</f>
        <v/>
      </c>
      <c r="F371" s="60" t="str">
        <f>IFERROR(VLOOKUP(A371,客户下单明细表!C:O,4,FALSE),"")</f>
        <v/>
      </c>
      <c r="G371" s="60" t="str">
        <f>IFERROR(VLOOKUP(A371,客户下单明细表!C:O,5,FALSE),"")</f>
        <v/>
      </c>
      <c r="H371" s="60" t="str">
        <f>IFERROR(VLOOKUP(A371,客户下单明细表!C:O,6,FALSE),"")</f>
        <v/>
      </c>
      <c r="I371" s="63" t="str">
        <f>IFERROR(VLOOKUP(A371,客户下单明细表!C:O,12,FALSE),"")</f>
        <v/>
      </c>
      <c r="J371" s="60" t="str">
        <f>IFERROR(VLOOKUP(A371,客户下单明细表!C:Q,13,FALSE),"")</f>
        <v/>
      </c>
      <c r="K371" s="64" t="str">
        <f>IFERROR(VLOOKUP(A371,客户下单明细表!C:Q,14,FALSE),"")</f>
        <v/>
      </c>
    </row>
    <row r="372" spans="1:11" ht="18" customHeight="1">
      <c r="A372" s="56">
        <f>客户下单明细表!C373</f>
        <v>0</v>
      </c>
      <c r="B372" s="57"/>
      <c r="C372" s="57"/>
      <c r="D372" s="59" t="str">
        <f>IFERROR(VLOOKUP(A372,客户下单明细表!C:O,2,FALSE),"")</f>
        <v/>
      </c>
      <c r="E372" s="60" t="str">
        <f>IFERROR(VLOOKUP(A372,客户下单明细表!C:O,3,FALSE),"")</f>
        <v/>
      </c>
      <c r="F372" s="60" t="str">
        <f>IFERROR(VLOOKUP(A372,客户下单明细表!C:O,4,FALSE),"")</f>
        <v/>
      </c>
      <c r="G372" s="60" t="str">
        <f>IFERROR(VLOOKUP(A372,客户下单明细表!C:O,5,FALSE),"")</f>
        <v/>
      </c>
      <c r="H372" s="60" t="str">
        <f>IFERROR(VLOOKUP(A372,客户下单明细表!C:O,6,FALSE),"")</f>
        <v/>
      </c>
      <c r="I372" s="63" t="str">
        <f>IFERROR(VLOOKUP(A372,客户下单明细表!C:O,12,FALSE),"")</f>
        <v/>
      </c>
      <c r="J372" s="60" t="str">
        <f>IFERROR(VLOOKUP(A372,客户下单明细表!C:Q,13,FALSE),"")</f>
        <v/>
      </c>
      <c r="K372" s="64" t="str">
        <f>IFERROR(VLOOKUP(A372,客户下单明细表!C:Q,14,FALSE),"")</f>
        <v/>
      </c>
    </row>
    <row r="373" spans="1:11" ht="18" customHeight="1">
      <c r="A373" s="56">
        <f>客户下单明细表!C374</f>
        <v>0</v>
      </c>
      <c r="B373" s="57"/>
      <c r="C373" s="57"/>
      <c r="D373" s="59" t="str">
        <f>IFERROR(VLOOKUP(A373,客户下单明细表!C:O,2,FALSE),"")</f>
        <v/>
      </c>
      <c r="E373" s="60" t="str">
        <f>IFERROR(VLOOKUP(A373,客户下单明细表!C:O,3,FALSE),"")</f>
        <v/>
      </c>
      <c r="F373" s="60" t="str">
        <f>IFERROR(VLOOKUP(A373,客户下单明细表!C:O,4,FALSE),"")</f>
        <v/>
      </c>
      <c r="G373" s="60" t="str">
        <f>IFERROR(VLOOKUP(A373,客户下单明细表!C:O,5,FALSE),"")</f>
        <v/>
      </c>
      <c r="H373" s="60" t="str">
        <f>IFERROR(VLOOKUP(A373,客户下单明细表!C:O,6,FALSE),"")</f>
        <v/>
      </c>
      <c r="I373" s="63" t="str">
        <f>IFERROR(VLOOKUP(A373,客户下单明细表!C:O,12,FALSE),"")</f>
        <v/>
      </c>
      <c r="J373" s="60" t="str">
        <f>IFERROR(VLOOKUP(A373,客户下单明细表!C:Q,13,FALSE),"")</f>
        <v/>
      </c>
      <c r="K373" s="64" t="str">
        <f>IFERROR(VLOOKUP(A373,客户下单明细表!C:Q,14,FALSE),"")</f>
        <v/>
      </c>
    </row>
    <row r="374" spans="1:11" ht="18" customHeight="1">
      <c r="A374" s="56">
        <f>客户下单明细表!C375</f>
        <v>0</v>
      </c>
      <c r="B374" s="57"/>
      <c r="C374" s="57"/>
      <c r="D374" s="59" t="str">
        <f>IFERROR(VLOOKUP(A374,客户下单明细表!C:O,2,FALSE),"")</f>
        <v/>
      </c>
      <c r="E374" s="60" t="str">
        <f>IFERROR(VLOOKUP(A374,客户下单明细表!C:O,3,FALSE),"")</f>
        <v/>
      </c>
      <c r="F374" s="60" t="str">
        <f>IFERROR(VLOOKUP(A374,客户下单明细表!C:O,4,FALSE),"")</f>
        <v/>
      </c>
      <c r="G374" s="60" t="str">
        <f>IFERROR(VLOOKUP(A374,客户下单明细表!C:O,5,FALSE),"")</f>
        <v/>
      </c>
      <c r="H374" s="60" t="str">
        <f>IFERROR(VLOOKUP(A374,客户下单明细表!C:O,6,FALSE),"")</f>
        <v/>
      </c>
      <c r="I374" s="63" t="str">
        <f>IFERROR(VLOOKUP(A374,客户下单明细表!C:O,12,FALSE),"")</f>
        <v/>
      </c>
      <c r="J374" s="60" t="str">
        <f>IFERROR(VLOOKUP(A374,客户下单明细表!C:Q,13,FALSE),"")</f>
        <v/>
      </c>
      <c r="K374" s="64" t="str">
        <f>IFERROR(VLOOKUP(A374,客户下单明细表!C:Q,14,FALSE),"")</f>
        <v/>
      </c>
    </row>
    <row r="375" spans="1:11" ht="18" customHeight="1">
      <c r="A375" s="56">
        <f>客户下单明细表!C376</f>
        <v>0</v>
      </c>
      <c r="B375" s="57"/>
      <c r="C375" s="57"/>
      <c r="D375" s="59" t="str">
        <f>IFERROR(VLOOKUP(A375,客户下单明细表!C:O,2,FALSE),"")</f>
        <v/>
      </c>
      <c r="E375" s="60" t="str">
        <f>IFERROR(VLOOKUP(A375,客户下单明细表!C:O,3,FALSE),"")</f>
        <v/>
      </c>
      <c r="F375" s="60" t="str">
        <f>IFERROR(VLOOKUP(A375,客户下单明细表!C:O,4,FALSE),"")</f>
        <v/>
      </c>
      <c r="G375" s="60" t="str">
        <f>IFERROR(VLOOKUP(A375,客户下单明细表!C:O,5,FALSE),"")</f>
        <v/>
      </c>
      <c r="H375" s="60" t="str">
        <f>IFERROR(VLOOKUP(A375,客户下单明细表!C:O,6,FALSE),"")</f>
        <v/>
      </c>
      <c r="I375" s="63" t="str">
        <f>IFERROR(VLOOKUP(A375,客户下单明细表!C:O,12,FALSE),"")</f>
        <v/>
      </c>
      <c r="J375" s="60" t="str">
        <f>IFERROR(VLOOKUP(A375,客户下单明细表!C:Q,13,FALSE),"")</f>
        <v/>
      </c>
      <c r="K375" s="64" t="str">
        <f>IFERROR(VLOOKUP(A375,客户下单明细表!C:Q,14,FALSE),"")</f>
        <v/>
      </c>
    </row>
    <row r="376" spans="1:11" ht="18" customHeight="1">
      <c r="A376" s="56">
        <f>客户下单明细表!C377</f>
        <v>0</v>
      </c>
      <c r="B376" s="57"/>
      <c r="C376" s="57"/>
      <c r="D376" s="59" t="str">
        <f>IFERROR(VLOOKUP(A376,客户下单明细表!C:O,2,FALSE),"")</f>
        <v/>
      </c>
      <c r="E376" s="60" t="str">
        <f>IFERROR(VLOOKUP(A376,客户下单明细表!C:O,3,FALSE),"")</f>
        <v/>
      </c>
      <c r="F376" s="60" t="str">
        <f>IFERROR(VLOOKUP(A376,客户下单明细表!C:O,4,FALSE),"")</f>
        <v/>
      </c>
      <c r="G376" s="60" t="str">
        <f>IFERROR(VLOOKUP(A376,客户下单明细表!C:O,5,FALSE),"")</f>
        <v/>
      </c>
      <c r="H376" s="60" t="str">
        <f>IFERROR(VLOOKUP(A376,客户下单明细表!C:O,6,FALSE),"")</f>
        <v/>
      </c>
      <c r="I376" s="63" t="str">
        <f>IFERROR(VLOOKUP(A376,客户下单明细表!C:O,12,FALSE),"")</f>
        <v/>
      </c>
      <c r="J376" s="60" t="str">
        <f>IFERROR(VLOOKUP(A376,客户下单明细表!C:Q,13,FALSE),"")</f>
        <v/>
      </c>
      <c r="K376" s="64" t="str">
        <f>IFERROR(VLOOKUP(A376,客户下单明细表!C:Q,14,FALSE),"")</f>
        <v/>
      </c>
    </row>
    <row r="377" spans="1:11" ht="18" customHeight="1">
      <c r="A377" s="56">
        <f>客户下单明细表!C378</f>
        <v>0</v>
      </c>
      <c r="B377" s="57"/>
      <c r="C377" s="57"/>
      <c r="D377" s="59" t="str">
        <f>IFERROR(VLOOKUP(A377,客户下单明细表!C:O,2,FALSE),"")</f>
        <v/>
      </c>
      <c r="E377" s="60" t="str">
        <f>IFERROR(VLOOKUP(A377,客户下单明细表!C:O,3,FALSE),"")</f>
        <v/>
      </c>
      <c r="F377" s="60" t="str">
        <f>IFERROR(VLOOKUP(A377,客户下单明细表!C:O,4,FALSE),"")</f>
        <v/>
      </c>
      <c r="G377" s="60" t="str">
        <f>IFERROR(VLOOKUP(A377,客户下单明细表!C:O,5,FALSE),"")</f>
        <v/>
      </c>
      <c r="H377" s="60" t="str">
        <f>IFERROR(VLOOKUP(A377,客户下单明细表!C:O,6,FALSE),"")</f>
        <v/>
      </c>
      <c r="I377" s="63" t="str">
        <f>IFERROR(VLOOKUP(A377,客户下单明细表!C:O,12,FALSE),"")</f>
        <v/>
      </c>
      <c r="J377" s="60" t="str">
        <f>IFERROR(VLOOKUP(A377,客户下单明细表!C:Q,13,FALSE),"")</f>
        <v/>
      </c>
      <c r="K377" s="64" t="str">
        <f>IFERROR(VLOOKUP(A377,客户下单明细表!C:Q,14,FALSE),"")</f>
        <v/>
      </c>
    </row>
    <row r="378" spans="1:11" ht="18" customHeight="1">
      <c r="A378" s="56">
        <f>客户下单明细表!C379</f>
        <v>0</v>
      </c>
      <c r="B378" s="57"/>
      <c r="C378" s="57"/>
      <c r="D378" s="59" t="str">
        <f>IFERROR(VLOOKUP(A378,客户下单明细表!C:O,2,FALSE),"")</f>
        <v/>
      </c>
      <c r="E378" s="60" t="str">
        <f>IFERROR(VLOOKUP(A378,客户下单明细表!C:O,3,FALSE),"")</f>
        <v/>
      </c>
      <c r="F378" s="60" t="str">
        <f>IFERROR(VLOOKUP(A378,客户下单明细表!C:O,4,FALSE),"")</f>
        <v/>
      </c>
      <c r="G378" s="60" t="str">
        <f>IFERROR(VLOOKUP(A378,客户下单明细表!C:O,5,FALSE),"")</f>
        <v/>
      </c>
      <c r="H378" s="60" t="str">
        <f>IFERROR(VLOOKUP(A378,客户下单明细表!C:O,6,FALSE),"")</f>
        <v/>
      </c>
      <c r="I378" s="63" t="str">
        <f>IFERROR(VLOOKUP(A378,客户下单明细表!C:O,12,FALSE),"")</f>
        <v/>
      </c>
      <c r="J378" s="60" t="str">
        <f>IFERROR(VLOOKUP(A378,客户下单明细表!C:Q,13,FALSE),"")</f>
        <v/>
      </c>
      <c r="K378" s="64" t="str">
        <f>IFERROR(VLOOKUP(A378,客户下单明细表!C:Q,14,FALSE),"")</f>
        <v/>
      </c>
    </row>
    <row r="379" spans="1:11" ht="18" customHeight="1">
      <c r="A379" s="56">
        <f>客户下单明细表!C380</f>
        <v>0</v>
      </c>
      <c r="B379" s="57"/>
      <c r="C379" s="57"/>
      <c r="D379" s="59" t="str">
        <f>IFERROR(VLOOKUP(A379,客户下单明细表!C:O,2,FALSE),"")</f>
        <v/>
      </c>
      <c r="E379" s="60" t="str">
        <f>IFERROR(VLOOKUP(A379,客户下单明细表!C:O,3,FALSE),"")</f>
        <v/>
      </c>
      <c r="F379" s="60" t="str">
        <f>IFERROR(VLOOKUP(A379,客户下单明细表!C:O,4,FALSE),"")</f>
        <v/>
      </c>
      <c r="G379" s="60" t="str">
        <f>IFERROR(VLOOKUP(A379,客户下单明细表!C:O,5,FALSE),"")</f>
        <v/>
      </c>
      <c r="H379" s="60" t="str">
        <f>IFERROR(VLOOKUP(A379,客户下单明细表!C:O,6,FALSE),"")</f>
        <v/>
      </c>
      <c r="I379" s="63" t="str">
        <f>IFERROR(VLOOKUP(A379,客户下单明细表!C:O,12,FALSE),"")</f>
        <v/>
      </c>
      <c r="J379" s="60" t="str">
        <f>IFERROR(VLOOKUP(A379,客户下单明细表!C:Q,13,FALSE),"")</f>
        <v/>
      </c>
      <c r="K379" s="64" t="str">
        <f>IFERROR(VLOOKUP(A379,客户下单明细表!C:Q,14,FALSE),"")</f>
        <v/>
      </c>
    </row>
    <row r="380" spans="1:11" ht="18" customHeight="1">
      <c r="A380" s="56">
        <f>客户下单明细表!C381</f>
        <v>0</v>
      </c>
      <c r="B380" s="57"/>
      <c r="C380" s="57"/>
      <c r="D380" s="59" t="str">
        <f>IFERROR(VLOOKUP(A380,客户下单明细表!C:O,2,FALSE),"")</f>
        <v/>
      </c>
      <c r="E380" s="60" t="str">
        <f>IFERROR(VLOOKUP(A380,客户下单明细表!C:O,3,FALSE),"")</f>
        <v/>
      </c>
      <c r="F380" s="60" t="str">
        <f>IFERROR(VLOOKUP(A380,客户下单明细表!C:O,4,FALSE),"")</f>
        <v/>
      </c>
      <c r="G380" s="60" t="str">
        <f>IFERROR(VLOOKUP(A380,客户下单明细表!C:O,5,FALSE),"")</f>
        <v/>
      </c>
      <c r="H380" s="60" t="str">
        <f>IFERROR(VLOOKUP(A380,客户下单明细表!C:O,6,FALSE),"")</f>
        <v/>
      </c>
      <c r="I380" s="63" t="str">
        <f>IFERROR(VLOOKUP(A380,客户下单明细表!C:O,12,FALSE),"")</f>
        <v/>
      </c>
      <c r="J380" s="60" t="str">
        <f>IFERROR(VLOOKUP(A380,客户下单明细表!C:Q,13,FALSE),"")</f>
        <v/>
      </c>
      <c r="K380" s="64" t="str">
        <f>IFERROR(VLOOKUP(A380,客户下单明细表!C:Q,14,FALSE),"")</f>
        <v/>
      </c>
    </row>
    <row r="381" spans="1:11" ht="18" customHeight="1">
      <c r="A381" s="56">
        <f>客户下单明细表!C382</f>
        <v>0</v>
      </c>
      <c r="B381" s="57"/>
      <c r="C381" s="57"/>
      <c r="D381" s="59" t="str">
        <f>IFERROR(VLOOKUP(A381,客户下单明细表!C:O,2,FALSE),"")</f>
        <v/>
      </c>
      <c r="E381" s="60" t="str">
        <f>IFERROR(VLOOKUP(A381,客户下单明细表!C:O,3,FALSE),"")</f>
        <v/>
      </c>
      <c r="F381" s="60" t="str">
        <f>IFERROR(VLOOKUP(A381,客户下单明细表!C:O,4,FALSE),"")</f>
        <v/>
      </c>
      <c r="G381" s="60" t="str">
        <f>IFERROR(VLOOKUP(A381,客户下单明细表!C:O,5,FALSE),"")</f>
        <v/>
      </c>
      <c r="H381" s="60" t="str">
        <f>IFERROR(VLOOKUP(A381,客户下单明细表!C:O,6,FALSE),"")</f>
        <v/>
      </c>
      <c r="I381" s="63" t="str">
        <f>IFERROR(VLOOKUP(A381,客户下单明细表!C:O,12,FALSE),"")</f>
        <v/>
      </c>
      <c r="J381" s="60" t="str">
        <f>IFERROR(VLOOKUP(A381,客户下单明细表!C:Q,13,FALSE),"")</f>
        <v/>
      </c>
      <c r="K381" s="64" t="str">
        <f>IFERROR(VLOOKUP(A381,客户下单明细表!C:Q,14,FALSE),"")</f>
        <v/>
      </c>
    </row>
    <row r="382" spans="1:11" ht="18" customHeight="1">
      <c r="A382" s="56">
        <f>客户下单明细表!C383</f>
        <v>0</v>
      </c>
      <c r="B382" s="57"/>
      <c r="C382" s="57"/>
      <c r="D382" s="59" t="str">
        <f>IFERROR(VLOOKUP(A382,客户下单明细表!C:O,2,FALSE),"")</f>
        <v/>
      </c>
      <c r="E382" s="60" t="str">
        <f>IFERROR(VLOOKUP(A382,客户下单明细表!C:O,3,FALSE),"")</f>
        <v/>
      </c>
      <c r="F382" s="60" t="str">
        <f>IFERROR(VLOOKUP(A382,客户下单明细表!C:O,4,FALSE),"")</f>
        <v/>
      </c>
      <c r="G382" s="60" t="str">
        <f>IFERROR(VLOOKUP(A382,客户下单明细表!C:O,5,FALSE),"")</f>
        <v/>
      </c>
      <c r="H382" s="60" t="str">
        <f>IFERROR(VLOOKUP(A382,客户下单明细表!C:O,6,FALSE),"")</f>
        <v/>
      </c>
      <c r="I382" s="63" t="str">
        <f>IFERROR(VLOOKUP(A382,客户下单明细表!C:O,12,FALSE),"")</f>
        <v/>
      </c>
      <c r="J382" s="60" t="str">
        <f>IFERROR(VLOOKUP(A382,客户下单明细表!C:Q,13,FALSE),"")</f>
        <v/>
      </c>
      <c r="K382" s="64" t="str">
        <f>IFERROR(VLOOKUP(A382,客户下单明细表!C:Q,14,FALSE),"")</f>
        <v/>
      </c>
    </row>
    <row r="383" spans="1:11" ht="18" customHeight="1">
      <c r="A383" s="56">
        <f>客户下单明细表!C384</f>
        <v>0</v>
      </c>
      <c r="B383" s="57"/>
      <c r="C383" s="57"/>
      <c r="D383" s="59" t="str">
        <f>IFERROR(VLOOKUP(A383,客户下单明细表!C:O,2,FALSE),"")</f>
        <v/>
      </c>
      <c r="E383" s="60" t="str">
        <f>IFERROR(VLOOKUP(A383,客户下单明细表!C:O,3,FALSE),"")</f>
        <v/>
      </c>
      <c r="F383" s="60" t="str">
        <f>IFERROR(VLOOKUP(A383,客户下单明细表!C:O,4,FALSE),"")</f>
        <v/>
      </c>
      <c r="G383" s="60" t="str">
        <f>IFERROR(VLOOKUP(A383,客户下单明细表!C:O,5,FALSE),"")</f>
        <v/>
      </c>
      <c r="H383" s="60" t="str">
        <f>IFERROR(VLOOKUP(A383,客户下单明细表!C:O,6,FALSE),"")</f>
        <v/>
      </c>
      <c r="I383" s="63" t="str">
        <f>IFERROR(VLOOKUP(A383,客户下单明细表!C:O,12,FALSE),"")</f>
        <v/>
      </c>
      <c r="J383" s="60" t="str">
        <f>IFERROR(VLOOKUP(A383,客户下单明细表!C:Q,13,FALSE),"")</f>
        <v/>
      </c>
      <c r="K383" s="64" t="str">
        <f>IFERROR(VLOOKUP(A383,客户下单明细表!C:Q,14,FALSE),"")</f>
        <v/>
      </c>
    </row>
    <row r="384" spans="1:11" ht="18" customHeight="1">
      <c r="A384" s="56">
        <f>客户下单明细表!C385</f>
        <v>0</v>
      </c>
      <c r="B384" s="57"/>
      <c r="C384" s="57"/>
      <c r="D384" s="59" t="str">
        <f>IFERROR(VLOOKUP(A384,客户下单明细表!C:O,2,FALSE),"")</f>
        <v/>
      </c>
      <c r="E384" s="60" t="str">
        <f>IFERROR(VLOOKUP(A384,客户下单明细表!C:O,3,FALSE),"")</f>
        <v/>
      </c>
      <c r="F384" s="60" t="str">
        <f>IFERROR(VLOOKUP(A384,客户下单明细表!C:O,4,FALSE),"")</f>
        <v/>
      </c>
      <c r="G384" s="60" t="str">
        <f>IFERROR(VLOOKUP(A384,客户下单明细表!C:O,5,FALSE),"")</f>
        <v/>
      </c>
      <c r="H384" s="60" t="str">
        <f>IFERROR(VLOOKUP(A384,客户下单明细表!C:O,6,FALSE),"")</f>
        <v/>
      </c>
      <c r="I384" s="63" t="str">
        <f>IFERROR(VLOOKUP(A384,客户下单明细表!C:O,12,FALSE),"")</f>
        <v/>
      </c>
      <c r="J384" s="60" t="str">
        <f>IFERROR(VLOOKUP(A384,客户下单明细表!C:Q,13,FALSE),"")</f>
        <v/>
      </c>
      <c r="K384" s="64" t="str">
        <f>IFERROR(VLOOKUP(A384,客户下单明细表!C:Q,14,FALSE),"")</f>
        <v/>
      </c>
    </row>
    <row r="385" spans="1:11" ht="18" customHeight="1">
      <c r="A385" s="56">
        <f>客户下单明细表!C386</f>
        <v>0</v>
      </c>
      <c r="B385" s="57"/>
      <c r="C385" s="57"/>
      <c r="D385" s="59" t="str">
        <f>IFERROR(VLOOKUP(A385,客户下单明细表!C:O,2,FALSE),"")</f>
        <v/>
      </c>
      <c r="E385" s="60" t="str">
        <f>IFERROR(VLOOKUP(A385,客户下单明细表!C:O,3,FALSE),"")</f>
        <v/>
      </c>
      <c r="F385" s="60" t="str">
        <f>IFERROR(VLOOKUP(A385,客户下单明细表!C:O,4,FALSE),"")</f>
        <v/>
      </c>
      <c r="G385" s="60" t="str">
        <f>IFERROR(VLOOKUP(A385,客户下单明细表!C:O,5,FALSE),"")</f>
        <v/>
      </c>
      <c r="H385" s="60" t="str">
        <f>IFERROR(VLOOKUP(A385,客户下单明细表!C:O,6,FALSE),"")</f>
        <v/>
      </c>
      <c r="I385" s="63" t="str">
        <f>IFERROR(VLOOKUP(A385,客户下单明细表!C:O,12,FALSE),"")</f>
        <v/>
      </c>
      <c r="J385" s="60" t="str">
        <f>IFERROR(VLOOKUP(A385,客户下单明细表!C:Q,13,FALSE),"")</f>
        <v/>
      </c>
      <c r="K385" s="64" t="str">
        <f>IFERROR(VLOOKUP(A385,客户下单明细表!C:Q,14,FALSE),"")</f>
        <v/>
      </c>
    </row>
    <row r="386" spans="1:11" ht="18" customHeight="1">
      <c r="A386" s="56">
        <f>客户下单明细表!C387</f>
        <v>0</v>
      </c>
      <c r="B386" s="57"/>
      <c r="C386" s="57"/>
      <c r="D386" s="59" t="str">
        <f>IFERROR(VLOOKUP(A386,客户下单明细表!C:O,2,FALSE),"")</f>
        <v/>
      </c>
      <c r="E386" s="60" t="str">
        <f>IFERROR(VLOOKUP(A386,客户下单明细表!C:O,3,FALSE),"")</f>
        <v/>
      </c>
      <c r="F386" s="60" t="str">
        <f>IFERROR(VLOOKUP(A386,客户下单明细表!C:O,4,FALSE),"")</f>
        <v/>
      </c>
      <c r="G386" s="60" t="str">
        <f>IFERROR(VLOOKUP(A386,客户下单明细表!C:O,5,FALSE),"")</f>
        <v/>
      </c>
      <c r="H386" s="60" t="str">
        <f>IFERROR(VLOOKUP(A386,客户下单明细表!C:O,6,FALSE),"")</f>
        <v/>
      </c>
      <c r="I386" s="63" t="str">
        <f>IFERROR(VLOOKUP(A386,客户下单明细表!C:O,12,FALSE),"")</f>
        <v/>
      </c>
      <c r="J386" s="60" t="str">
        <f>IFERROR(VLOOKUP(A386,客户下单明细表!C:Q,13,FALSE),"")</f>
        <v/>
      </c>
      <c r="K386" s="64" t="str">
        <f>IFERROR(VLOOKUP(A386,客户下单明细表!C:Q,14,FALSE),"")</f>
        <v/>
      </c>
    </row>
    <row r="387" spans="1:11" ht="18" customHeight="1">
      <c r="A387" s="56">
        <f>客户下单明细表!C388</f>
        <v>0</v>
      </c>
      <c r="B387" s="57"/>
      <c r="C387" s="57"/>
      <c r="D387" s="59" t="str">
        <f>IFERROR(VLOOKUP(A387,客户下单明细表!C:O,2,FALSE),"")</f>
        <v/>
      </c>
      <c r="E387" s="60" t="str">
        <f>IFERROR(VLOOKUP(A387,客户下单明细表!C:O,3,FALSE),"")</f>
        <v/>
      </c>
      <c r="F387" s="60" t="str">
        <f>IFERROR(VLOOKUP(A387,客户下单明细表!C:O,4,FALSE),"")</f>
        <v/>
      </c>
      <c r="G387" s="60" t="str">
        <f>IFERROR(VLOOKUP(A387,客户下单明细表!C:O,5,FALSE),"")</f>
        <v/>
      </c>
      <c r="H387" s="60" t="str">
        <f>IFERROR(VLOOKUP(A387,客户下单明细表!C:O,6,FALSE),"")</f>
        <v/>
      </c>
      <c r="I387" s="63" t="str">
        <f>IFERROR(VLOOKUP(A387,客户下单明细表!C:O,12,FALSE),"")</f>
        <v/>
      </c>
      <c r="J387" s="60" t="str">
        <f>IFERROR(VLOOKUP(A387,客户下单明细表!C:Q,13,FALSE),"")</f>
        <v/>
      </c>
      <c r="K387" s="64" t="str">
        <f>IFERROR(VLOOKUP(A387,客户下单明细表!C:Q,14,FALSE),"")</f>
        <v/>
      </c>
    </row>
    <row r="388" spans="1:11" ht="18" customHeight="1">
      <c r="A388" s="56">
        <f>客户下单明细表!C389</f>
        <v>0</v>
      </c>
      <c r="B388" s="57"/>
      <c r="C388" s="57"/>
      <c r="D388" s="59" t="str">
        <f>IFERROR(VLOOKUP(A388,客户下单明细表!C:O,2,FALSE),"")</f>
        <v/>
      </c>
      <c r="E388" s="60" t="str">
        <f>IFERROR(VLOOKUP(A388,客户下单明细表!C:O,3,FALSE),"")</f>
        <v/>
      </c>
      <c r="F388" s="60" t="str">
        <f>IFERROR(VLOOKUP(A388,客户下单明细表!C:O,4,FALSE),"")</f>
        <v/>
      </c>
      <c r="G388" s="60" t="str">
        <f>IFERROR(VLOOKUP(A388,客户下单明细表!C:O,5,FALSE),"")</f>
        <v/>
      </c>
      <c r="H388" s="60" t="str">
        <f>IFERROR(VLOOKUP(A388,客户下单明细表!C:O,6,FALSE),"")</f>
        <v/>
      </c>
      <c r="I388" s="63" t="str">
        <f>IFERROR(VLOOKUP(A388,客户下单明细表!C:O,12,FALSE),"")</f>
        <v/>
      </c>
      <c r="J388" s="60" t="str">
        <f>IFERROR(VLOOKUP(A388,客户下单明细表!C:Q,13,FALSE),"")</f>
        <v/>
      </c>
      <c r="K388" s="64" t="str">
        <f>IFERROR(VLOOKUP(A388,客户下单明细表!C:Q,14,FALSE),"")</f>
        <v/>
      </c>
    </row>
    <row r="389" spans="1:11" ht="18" customHeight="1">
      <c r="A389" s="56">
        <f>客户下单明细表!C390</f>
        <v>0</v>
      </c>
      <c r="B389" s="57"/>
      <c r="C389" s="57"/>
      <c r="D389" s="59" t="str">
        <f>IFERROR(VLOOKUP(A389,客户下单明细表!C:O,2,FALSE),"")</f>
        <v/>
      </c>
      <c r="E389" s="60" t="str">
        <f>IFERROR(VLOOKUP(A389,客户下单明细表!C:O,3,FALSE),"")</f>
        <v/>
      </c>
      <c r="F389" s="60" t="str">
        <f>IFERROR(VLOOKUP(A389,客户下单明细表!C:O,4,FALSE),"")</f>
        <v/>
      </c>
      <c r="G389" s="60" t="str">
        <f>IFERROR(VLOOKUP(A389,客户下单明细表!C:O,5,FALSE),"")</f>
        <v/>
      </c>
      <c r="H389" s="60" t="str">
        <f>IFERROR(VLOOKUP(A389,客户下单明细表!C:O,6,FALSE),"")</f>
        <v/>
      </c>
      <c r="I389" s="63" t="str">
        <f>IFERROR(VLOOKUP(A389,客户下单明细表!C:O,12,FALSE),"")</f>
        <v/>
      </c>
      <c r="J389" s="60" t="str">
        <f>IFERROR(VLOOKUP(A389,客户下单明细表!C:Q,13,FALSE),"")</f>
        <v/>
      </c>
      <c r="K389" s="64" t="str">
        <f>IFERROR(VLOOKUP(A389,客户下单明细表!C:Q,14,FALSE),"")</f>
        <v/>
      </c>
    </row>
    <row r="390" spans="1:11" ht="18" customHeight="1">
      <c r="A390" s="56">
        <f>客户下单明细表!C391</f>
        <v>0</v>
      </c>
      <c r="B390" s="57"/>
      <c r="C390" s="57"/>
      <c r="D390" s="59" t="str">
        <f>IFERROR(VLOOKUP(A390,客户下单明细表!C:O,2,FALSE),"")</f>
        <v/>
      </c>
      <c r="E390" s="60" t="str">
        <f>IFERROR(VLOOKUP(A390,客户下单明细表!C:O,3,FALSE),"")</f>
        <v/>
      </c>
      <c r="F390" s="60" t="str">
        <f>IFERROR(VLOOKUP(A390,客户下单明细表!C:O,4,FALSE),"")</f>
        <v/>
      </c>
      <c r="G390" s="60" t="str">
        <f>IFERROR(VLOOKUP(A390,客户下单明细表!C:O,5,FALSE),"")</f>
        <v/>
      </c>
      <c r="H390" s="60" t="str">
        <f>IFERROR(VLOOKUP(A390,客户下单明细表!C:O,6,FALSE),"")</f>
        <v/>
      </c>
      <c r="I390" s="63" t="str">
        <f>IFERROR(VLOOKUP(A390,客户下单明细表!C:O,12,FALSE),"")</f>
        <v/>
      </c>
      <c r="J390" s="60" t="str">
        <f>IFERROR(VLOOKUP(A390,客户下单明细表!C:Q,13,FALSE),"")</f>
        <v/>
      </c>
      <c r="K390" s="64" t="str">
        <f>IFERROR(VLOOKUP(A390,客户下单明细表!C:Q,14,FALSE),"")</f>
        <v/>
      </c>
    </row>
    <row r="391" spans="1:11" ht="18" customHeight="1">
      <c r="A391" s="56">
        <f>客户下单明细表!C392</f>
        <v>0</v>
      </c>
      <c r="B391" s="57"/>
      <c r="C391" s="57"/>
      <c r="D391" s="59" t="str">
        <f>IFERROR(VLOOKUP(A391,客户下单明细表!C:O,2,FALSE),"")</f>
        <v/>
      </c>
      <c r="E391" s="60" t="str">
        <f>IFERROR(VLOOKUP(A391,客户下单明细表!C:O,3,FALSE),"")</f>
        <v/>
      </c>
      <c r="F391" s="60" t="str">
        <f>IFERROR(VLOOKUP(A391,客户下单明细表!C:O,4,FALSE),"")</f>
        <v/>
      </c>
      <c r="G391" s="60" t="str">
        <f>IFERROR(VLOOKUP(A391,客户下单明细表!C:O,5,FALSE),"")</f>
        <v/>
      </c>
      <c r="H391" s="60" t="str">
        <f>IFERROR(VLOOKUP(A391,客户下单明细表!C:O,6,FALSE),"")</f>
        <v/>
      </c>
      <c r="I391" s="63" t="str">
        <f>IFERROR(VLOOKUP(A391,客户下单明细表!C:O,12,FALSE),"")</f>
        <v/>
      </c>
      <c r="J391" s="60" t="str">
        <f>IFERROR(VLOOKUP(A391,客户下单明细表!C:Q,13,FALSE),"")</f>
        <v/>
      </c>
      <c r="K391" s="64" t="str">
        <f>IFERROR(VLOOKUP(A391,客户下单明细表!C:Q,14,FALSE),"")</f>
        <v/>
      </c>
    </row>
    <row r="392" spans="1:11" ht="18" customHeight="1">
      <c r="A392" s="56">
        <f>客户下单明细表!C393</f>
        <v>0</v>
      </c>
      <c r="B392" s="57"/>
      <c r="C392" s="57"/>
      <c r="D392" s="59" t="str">
        <f>IFERROR(VLOOKUP(A392,客户下单明细表!C:O,2,FALSE),"")</f>
        <v/>
      </c>
      <c r="E392" s="60" t="str">
        <f>IFERROR(VLOOKUP(A392,客户下单明细表!C:O,3,FALSE),"")</f>
        <v/>
      </c>
      <c r="F392" s="60" t="str">
        <f>IFERROR(VLOOKUP(A392,客户下单明细表!C:O,4,FALSE),"")</f>
        <v/>
      </c>
      <c r="G392" s="60" t="str">
        <f>IFERROR(VLOOKUP(A392,客户下单明细表!C:O,5,FALSE),"")</f>
        <v/>
      </c>
      <c r="H392" s="60" t="str">
        <f>IFERROR(VLOOKUP(A392,客户下单明细表!C:O,6,FALSE),"")</f>
        <v/>
      </c>
      <c r="I392" s="63" t="str">
        <f>IFERROR(VLOOKUP(A392,客户下单明细表!C:O,12,FALSE),"")</f>
        <v/>
      </c>
      <c r="J392" s="60" t="str">
        <f>IFERROR(VLOOKUP(A392,客户下单明细表!C:Q,13,FALSE),"")</f>
        <v/>
      </c>
      <c r="K392" s="64" t="str">
        <f>IFERROR(VLOOKUP(A392,客户下单明细表!C:Q,14,FALSE),"")</f>
        <v/>
      </c>
    </row>
    <row r="393" spans="1:11" ht="18" customHeight="1">
      <c r="A393" s="56">
        <f>客户下单明细表!C394</f>
        <v>0</v>
      </c>
      <c r="B393" s="57"/>
      <c r="C393" s="57"/>
      <c r="D393" s="59" t="str">
        <f>IFERROR(VLOOKUP(A393,客户下单明细表!C:O,2,FALSE),"")</f>
        <v/>
      </c>
      <c r="E393" s="60" t="str">
        <f>IFERROR(VLOOKUP(A393,客户下单明细表!C:O,3,FALSE),"")</f>
        <v/>
      </c>
      <c r="F393" s="60" t="str">
        <f>IFERROR(VLOOKUP(A393,客户下单明细表!C:O,4,FALSE),"")</f>
        <v/>
      </c>
      <c r="G393" s="60" t="str">
        <f>IFERROR(VLOOKUP(A393,客户下单明细表!C:O,5,FALSE),"")</f>
        <v/>
      </c>
      <c r="H393" s="60" t="str">
        <f>IFERROR(VLOOKUP(A393,客户下单明细表!C:O,6,FALSE),"")</f>
        <v/>
      </c>
      <c r="I393" s="63" t="str">
        <f>IFERROR(VLOOKUP(A393,客户下单明细表!C:O,12,FALSE),"")</f>
        <v/>
      </c>
      <c r="J393" s="60" t="str">
        <f>IFERROR(VLOOKUP(A393,客户下单明细表!C:Q,13,FALSE),"")</f>
        <v/>
      </c>
      <c r="K393" s="64" t="str">
        <f>IFERROR(VLOOKUP(A393,客户下单明细表!C:Q,14,FALSE),"")</f>
        <v/>
      </c>
    </row>
    <row r="394" spans="1:11" ht="18" customHeight="1">
      <c r="A394" s="56">
        <f>客户下单明细表!C395</f>
        <v>0</v>
      </c>
      <c r="B394" s="57"/>
      <c r="C394" s="57"/>
      <c r="D394" s="59" t="str">
        <f>IFERROR(VLOOKUP(A394,客户下单明细表!C:O,2,FALSE),"")</f>
        <v/>
      </c>
      <c r="E394" s="60" t="str">
        <f>IFERROR(VLOOKUP(A394,客户下单明细表!C:O,3,FALSE),"")</f>
        <v/>
      </c>
      <c r="F394" s="60" t="str">
        <f>IFERROR(VLOOKUP(A394,客户下单明细表!C:O,4,FALSE),"")</f>
        <v/>
      </c>
      <c r="G394" s="60" t="str">
        <f>IFERROR(VLOOKUP(A394,客户下单明细表!C:O,5,FALSE),"")</f>
        <v/>
      </c>
      <c r="H394" s="60" t="str">
        <f>IFERROR(VLOOKUP(A394,客户下单明细表!C:O,6,FALSE),"")</f>
        <v/>
      </c>
      <c r="I394" s="63" t="str">
        <f>IFERROR(VLOOKUP(A394,客户下单明细表!C:O,12,FALSE),"")</f>
        <v/>
      </c>
      <c r="J394" s="60" t="str">
        <f>IFERROR(VLOOKUP(A394,客户下单明细表!C:Q,13,FALSE),"")</f>
        <v/>
      </c>
      <c r="K394" s="64" t="str">
        <f>IFERROR(VLOOKUP(A394,客户下单明细表!C:Q,14,FALSE),"")</f>
        <v/>
      </c>
    </row>
    <row r="395" spans="1:11" ht="18" customHeight="1">
      <c r="A395" s="56">
        <f>客户下单明细表!C396</f>
        <v>0</v>
      </c>
      <c r="B395" s="57"/>
      <c r="C395" s="57"/>
      <c r="D395" s="59" t="str">
        <f>IFERROR(VLOOKUP(A395,客户下单明细表!C:O,2,FALSE),"")</f>
        <v/>
      </c>
      <c r="E395" s="60" t="str">
        <f>IFERROR(VLOOKUP(A395,客户下单明细表!C:O,3,FALSE),"")</f>
        <v/>
      </c>
      <c r="F395" s="60" t="str">
        <f>IFERROR(VLOOKUP(A395,客户下单明细表!C:O,4,FALSE),"")</f>
        <v/>
      </c>
      <c r="G395" s="60" t="str">
        <f>IFERROR(VLOOKUP(A395,客户下单明细表!C:O,5,FALSE),"")</f>
        <v/>
      </c>
      <c r="H395" s="60" t="str">
        <f>IFERROR(VLOOKUP(A395,客户下单明细表!C:O,6,FALSE),"")</f>
        <v/>
      </c>
      <c r="I395" s="63" t="str">
        <f>IFERROR(VLOOKUP(A395,客户下单明细表!C:O,12,FALSE),"")</f>
        <v/>
      </c>
      <c r="J395" s="60" t="str">
        <f>IFERROR(VLOOKUP(A395,客户下单明细表!C:Q,13,FALSE),"")</f>
        <v/>
      </c>
      <c r="K395" s="64" t="str">
        <f>IFERROR(VLOOKUP(A395,客户下单明细表!C:Q,14,FALSE),"")</f>
        <v/>
      </c>
    </row>
    <row r="396" spans="1:11" ht="18" customHeight="1">
      <c r="A396" s="56">
        <f>客户下单明细表!C397</f>
        <v>0</v>
      </c>
      <c r="B396" s="57"/>
      <c r="C396" s="57"/>
      <c r="D396" s="59" t="str">
        <f>IFERROR(VLOOKUP(A396,客户下单明细表!C:O,2,FALSE),"")</f>
        <v/>
      </c>
      <c r="E396" s="60" t="str">
        <f>IFERROR(VLOOKUP(A396,客户下单明细表!C:O,3,FALSE),"")</f>
        <v/>
      </c>
      <c r="F396" s="60" t="str">
        <f>IFERROR(VLOOKUP(A396,客户下单明细表!C:O,4,FALSE),"")</f>
        <v/>
      </c>
      <c r="G396" s="60" t="str">
        <f>IFERROR(VLOOKUP(A396,客户下单明细表!C:O,5,FALSE),"")</f>
        <v/>
      </c>
      <c r="H396" s="60" t="str">
        <f>IFERROR(VLOOKUP(A396,客户下单明细表!C:O,6,FALSE),"")</f>
        <v/>
      </c>
      <c r="I396" s="63" t="str">
        <f>IFERROR(VLOOKUP(A396,客户下单明细表!C:O,12,FALSE),"")</f>
        <v/>
      </c>
      <c r="J396" s="60" t="str">
        <f>IFERROR(VLOOKUP(A396,客户下单明细表!C:Q,13,FALSE),"")</f>
        <v/>
      </c>
      <c r="K396" s="64" t="str">
        <f>IFERROR(VLOOKUP(A396,客户下单明细表!C:Q,14,FALSE),"")</f>
        <v/>
      </c>
    </row>
    <row r="397" spans="1:11" ht="18" customHeight="1">
      <c r="A397" s="56">
        <f>客户下单明细表!C398</f>
        <v>0</v>
      </c>
      <c r="B397" s="57"/>
      <c r="C397" s="57"/>
      <c r="D397" s="59" t="str">
        <f>IFERROR(VLOOKUP(A397,客户下单明细表!C:O,2,FALSE),"")</f>
        <v/>
      </c>
      <c r="E397" s="60" t="str">
        <f>IFERROR(VLOOKUP(A397,客户下单明细表!C:O,3,FALSE),"")</f>
        <v/>
      </c>
      <c r="F397" s="60" t="str">
        <f>IFERROR(VLOOKUP(A397,客户下单明细表!C:O,4,FALSE),"")</f>
        <v/>
      </c>
      <c r="G397" s="60" t="str">
        <f>IFERROR(VLOOKUP(A397,客户下单明细表!C:O,5,FALSE),"")</f>
        <v/>
      </c>
      <c r="H397" s="60" t="str">
        <f>IFERROR(VLOOKUP(A397,客户下单明细表!C:O,6,FALSE),"")</f>
        <v/>
      </c>
      <c r="I397" s="63" t="str">
        <f>IFERROR(VLOOKUP(A397,客户下单明细表!C:O,12,FALSE),"")</f>
        <v/>
      </c>
      <c r="J397" s="60" t="str">
        <f>IFERROR(VLOOKUP(A397,客户下单明细表!C:Q,13,FALSE),"")</f>
        <v/>
      </c>
      <c r="K397" s="64" t="str">
        <f>IFERROR(VLOOKUP(A397,客户下单明细表!C:Q,14,FALSE),"")</f>
        <v/>
      </c>
    </row>
    <row r="398" spans="1:11" ht="18" customHeight="1">
      <c r="A398" s="56">
        <f>客户下单明细表!C399</f>
        <v>0</v>
      </c>
      <c r="B398" s="57"/>
      <c r="C398" s="57"/>
      <c r="D398" s="59" t="str">
        <f>IFERROR(VLOOKUP(A398,客户下单明细表!C:O,2,FALSE),"")</f>
        <v/>
      </c>
      <c r="E398" s="60" t="str">
        <f>IFERROR(VLOOKUP(A398,客户下单明细表!C:O,3,FALSE),"")</f>
        <v/>
      </c>
      <c r="F398" s="60" t="str">
        <f>IFERROR(VLOOKUP(A398,客户下单明细表!C:O,4,FALSE),"")</f>
        <v/>
      </c>
      <c r="G398" s="60" t="str">
        <f>IFERROR(VLOOKUP(A398,客户下单明细表!C:O,5,FALSE),"")</f>
        <v/>
      </c>
      <c r="H398" s="60" t="str">
        <f>IFERROR(VLOOKUP(A398,客户下单明细表!C:O,6,FALSE),"")</f>
        <v/>
      </c>
      <c r="I398" s="63" t="str">
        <f>IFERROR(VLOOKUP(A398,客户下单明细表!C:O,12,FALSE),"")</f>
        <v/>
      </c>
      <c r="J398" s="60" t="str">
        <f>IFERROR(VLOOKUP(A398,客户下单明细表!C:Q,13,FALSE),"")</f>
        <v/>
      </c>
      <c r="K398" s="64" t="str">
        <f>IFERROR(VLOOKUP(A398,客户下单明细表!C:Q,14,FALSE),"")</f>
        <v/>
      </c>
    </row>
    <row r="399" spans="1:11" ht="18" customHeight="1">
      <c r="A399" s="56">
        <f>客户下单明细表!C400</f>
        <v>0</v>
      </c>
      <c r="B399" s="57"/>
      <c r="C399" s="57"/>
      <c r="D399" s="59" t="str">
        <f>IFERROR(VLOOKUP(A399,客户下单明细表!C:O,2,FALSE),"")</f>
        <v/>
      </c>
      <c r="E399" s="60" t="str">
        <f>IFERROR(VLOOKUP(A399,客户下单明细表!C:O,3,FALSE),"")</f>
        <v/>
      </c>
      <c r="F399" s="60" t="str">
        <f>IFERROR(VLOOKUP(A399,客户下单明细表!C:O,4,FALSE),"")</f>
        <v/>
      </c>
      <c r="G399" s="60" t="str">
        <f>IFERROR(VLOOKUP(A399,客户下单明细表!C:O,5,FALSE),"")</f>
        <v/>
      </c>
      <c r="H399" s="60" t="str">
        <f>IFERROR(VLOOKUP(A399,客户下单明细表!C:O,6,FALSE),"")</f>
        <v/>
      </c>
      <c r="I399" s="63" t="str">
        <f>IFERROR(VLOOKUP(A399,客户下单明细表!C:O,12,FALSE),"")</f>
        <v/>
      </c>
      <c r="J399" s="60" t="str">
        <f>IFERROR(VLOOKUP(A399,客户下单明细表!C:Q,13,FALSE),"")</f>
        <v/>
      </c>
      <c r="K399" s="64" t="str">
        <f>IFERROR(VLOOKUP(A399,客户下单明细表!C:Q,14,FALSE),"")</f>
        <v/>
      </c>
    </row>
    <row r="400" spans="1:11" ht="18" customHeight="1">
      <c r="A400" s="56">
        <f>客户下单明细表!C401</f>
        <v>0</v>
      </c>
      <c r="B400" s="57"/>
      <c r="C400" s="57"/>
      <c r="D400" s="59" t="str">
        <f>IFERROR(VLOOKUP(A400,客户下单明细表!C:O,2,FALSE),"")</f>
        <v/>
      </c>
      <c r="E400" s="60" t="str">
        <f>IFERROR(VLOOKUP(A400,客户下单明细表!C:O,3,FALSE),"")</f>
        <v/>
      </c>
      <c r="F400" s="60" t="str">
        <f>IFERROR(VLOOKUP(A400,客户下单明细表!C:O,4,FALSE),"")</f>
        <v/>
      </c>
      <c r="G400" s="60" t="str">
        <f>IFERROR(VLOOKUP(A400,客户下单明细表!C:O,5,FALSE),"")</f>
        <v/>
      </c>
      <c r="H400" s="60" t="str">
        <f>IFERROR(VLOOKUP(A400,客户下单明细表!C:O,6,FALSE),"")</f>
        <v/>
      </c>
      <c r="I400" s="63" t="str">
        <f>IFERROR(VLOOKUP(A400,客户下单明细表!C:O,12,FALSE),"")</f>
        <v/>
      </c>
      <c r="J400" s="60" t="str">
        <f>IFERROR(VLOOKUP(A400,客户下单明细表!C:Q,13,FALSE),"")</f>
        <v/>
      </c>
      <c r="K400" s="64" t="str">
        <f>IFERROR(VLOOKUP(A400,客户下单明细表!C:Q,14,FALSE),"")</f>
        <v/>
      </c>
    </row>
    <row r="401" spans="1:11" ht="18" customHeight="1">
      <c r="A401" s="56">
        <f>客户下单明细表!C402</f>
        <v>0</v>
      </c>
      <c r="B401" s="57"/>
      <c r="C401" s="57"/>
      <c r="D401" s="59" t="str">
        <f>IFERROR(VLOOKUP(A401,客户下单明细表!C:O,2,FALSE),"")</f>
        <v/>
      </c>
      <c r="E401" s="60" t="str">
        <f>IFERROR(VLOOKUP(A401,客户下单明细表!C:O,3,FALSE),"")</f>
        <v/>
      </c>
      <c r="F401" s="60" t="str">
        <f>IFERROR(VLOOKUP(A401,客户下单明细表!C:O,4,FALSE),"")</f>
        <v/>
      </c>
      <c r="G401" s="60" t="str">
        <f>IFERROR(VLOOKUP(A401,客户下单明细表!C:O,5,FALSE),"")</f>
        <v/>
      </c>
      <c r="H401" s="60" t="str">
        <f>IFERROR(VLOOKUP(A401,客户下单明细表!C:O,6,FALSE),"")</f>
        <v/>
      </c>
      <c r="I401" s="63" t="str">
        <f>IFERROR(VLOOKUP(A401,客户下单明细表!C:O,12,FALSE),"")</f>
        <v/>
      </c>
      <c r="J401" s="60" t="str">
        <f>IFERROR(VLOOKUP(A401,客户下单明细表!C:Q,13,FALSE),"")</f>
        <v/>
      </c>
      <c r="K401" s="64" t="str">
        <f>IFERROR(VLOOKUP(A401,客户下单明细表!C:Q,14,FALSE),"")</f>
        <v/>
      </c>
    </row>
    <row r="402" spans="1:11" ht="18" customHeight="1">
      <c r="A402" s="56">
        <f>客户下单明细表!C403</f>
        <v>0</v>
      </c>
      <c r="B402" s="57"/>
      <c r="C402" s="57"/>
      <c r="D402" s="59" t="str">
        <f>IFERROR(VLOOKUP(A402,客户下单明细表!C:O,2,FALSE),"")</f>
        <v/>
      </c>
      <c r="E402" s="60" t="str">
        <f>IFERROR(VLOOKUP(A402,客户下单明细表!C:O,3,FALSE),"")</f>
        <v/>
      </c>
      <c r="F402" s="60" t="str">
        <f>IFERROR(VLOOKUP(A402,客户下单明细表!C:O,4,FALSE),"")</f>
        <v/>
      </c>
      <c r="G402" s="60" t="str">
        <f>IFERROR(VLOOKUP(A402,客户下单明细表!C:O,5,FALSE),"")</f>
        <v/>
      </c>
      <c r="H402" s="60" t="str">
        <f>IFERROR(VLOOKUP(A402,客户下单明细表!C:O,6,FALSE),"")</f>
        <v/>
      </c>
      <c r="I402" s="63" t="str">
        <f>IFERROR(VLOOKUP(A402,客户下单明细表!C:O,12,FALSE),"")</f>
        <v/>
      </c>
      <c r="J402" s="60" t="str">
        <f>IFERROR(VLOOKUP(A402,客户下单明细表!C:Q,13,FALSE),"")</f>
        <v/>
      </c>
      <c r="K402" s="64" t="str">
        <f>IFERROR(VLOOKUP(A402,客户下单明细表!C:Q,14,FALSE),"")</f>
        <v/>
      </c>
    </row>
    <row r="403" spans="1:11" ht="18" customHeight="1">
      <c r="A403" s="56">
        <f>客户下单明细表!C404</f>
        <v>0</v>
      </c>
      <c r="B403" s="57"/>
      <c r="C403" s="57"/>
      <c r="D403" s="59" t="str">
        <f>IFERROR(VLOOKUP(A403,客户下单明细表!C:O,2,FALSE),"")</f>
        <v/>
      </c>
      <c r="E403" s="60" t="str">
        <f>IFERROR(VLOOKUP(A403,客户下单明细表!C:O,3,FALSE),"")</f>
        <v/>
      </c>
      <c r="F403" s="60" t="str">
        <f>IFERROR(VLOOKUP(A403,客户下单明细表!C:O,4,FALSE),"")</f>
        <v/>
      </c>
      <c r="G403" s="60" t="str">
        <f>IFERROR(VLOOKUP(A403,客户下单明细表!C:O,5,FALSE),"")</f>
        <v/>
      </c>
      <c r="H403" s="60" t="str">
        <f>IFERROR(VLOOKUP(A403,客户下单明细表!C:O,6,FALSE),"")</f>
        <v/>
      </c>
      <c r="I403" s="63" t="str">
        <f>IFERROR(VLOOKUP(A403,客户下单明细表!C:O,12,FALSE),"")</f>
        <v/>
      </c>
      <c r="J403" s="60" t="str">
        <f>IFERROR(VLOOKUP(A403,客户下单明细表!C:Q,13,FALSE),"")</f>
        <v/>
      </c>
      <c r="K403" s="64" t="str">
        <f>IFERROR(VLOOKUP(A403,客户下单明细表!C:Q,14,FALSE),"")</f>
        <v/>
      </c>
    </row>
    <row r="404" spans="1:11" ht="18" customHeight="1">
      <c r="A404" s="56">
        <f>客户下单明细表!C405</f>
        <v>0</v>
      </c>
      <c r="B404" s="57"/>
      <c r="C404" s="57"/>
      <c r="D404" s="59" t="str">
        <f>IFERROR(VLOOKUP(A404,客户下单明细表!C:O,2,FALSE),"")</f>
        <v/>
      </c>
      <c r="E404" s="60" t="str">
        <f>IFERROR(VLOOKUP(A404,客户下单明细表!C:O,3,FALSE),"")</f>
        <v/>
      </c>
      <c r="F404" s="60" t="str">
        <f>IFERROR(VLOOKUP(A404,客户下单明细表!C:O,4,FALSE),"")</f>
        <v/>
      </c>
      <c r="G404" s="60" t="str">
        <f>IFERROR(VLOOKUP(A404,客户下单明细表!C:O,5,FALSE),"")</f>
        <v/>
      </c>
      <c r="H404" s="60" t="str">
        <f>IFERROR(VLOOKUP(A404,客户下单明细表!C:O,6,FALSE),"")</f>
        <v/>
      </c>
      <c r="I404" s="63" t="str">
        <f>IFERROR(VLOOKUP(A404,客户下单明细表!C:O,12,FALSE),"")</f>
        <v/>
      </c>
      <c r="J404" s="60" t="str">
        <f>IFERROR(VLOOKUP(A404,客户下单明细表!C:Q,13,FALSE),"")</f>
        <v/>
      </c>
      <c r="K404" s="64" t="str">
        <f>IFERROR(VLOOKUP(A404,客户下单明细表!C:Q,14,FALSE),"")</f>
        <v/>
      </c>
    </row>
    <row r="405" spans="1:11" ht="18" customHeight="1">
      <c r="A405" s="56">
        <f>客户下单明细表!C406</f>
        <v>0</v>
      </c>
      <c r="B405" s="57"/>
      <c r="C405" s="57"/>
      <c r="D405" s="59" t="str">
        <f>IFERROR(VLOOKUP(A405,客户下单明细表!C:O,2,FALSE),"")</f>
        <v/>
      </c>
      <c r="E405" s="60" t="str">
        <f>IFERROR(VLOOKUP(A405,客户下单明细表!C:O,3,FALSE),"")</f>
        <v/>
      </c>
      <c r="F405" s="60" t="str">
        <f>IFERROR(VLOOKUP(A405,客户下单明细表!C:O,4,FALSE),"")</f>
        <v/>
      </c>
      <c r="G405" s="60" t="str">
        <f>IFERROR(VLOOKUP(A405,客户下单明细表!C:O,5,FALSE),"")</f>
        <v/>
      </c>
      <c r="H405" s="60" t="str">
        <f>IFERROR(VLOOKUP(A405,客户下单明细表!C:O,6,FALSE),"")</f>
        <v/>
      </c>
      <c r="I405" s="63" t="str">
        <f>IFERROR(VLOOKUP(A405,客户下单明细表!C:O,12,FALSE),"")</f>
        <v/>
      </c>
      <c r="J405" s="60" t="str">
        <f>IFERROR(VLOOKUP(A405,客户下单明细表!C:Q,13,FALSE),"")</f>
        <v/>
      </c>
      <c r="K405" s="64" t="str">
        <f>IFERROR(VLOOKUP(A405,客户下单明细表!C:Q,14,FALSE),"")</f>
        <v/>
      </c>
    </row>
    <row r="406" spans="1:11" ht="18" customHeight="1">
      <c r="A406" s="56">
        <f>客户下单明细表!C407</f>
        <v>0</v>
      </c>
      <c r="B406" s="57"/>
      <c r="C406" s="57"/>
      <c r="D406" s="59" t="str">
        <f>IFERROR(VLOOKUP(A406,客户下单明细表!C:O,2,FALSE),"")</f>
        <v/>
      </c>
      <c r="E406" s="60" t="str">
        <f>IFERROR(VLOOKUP(A406,客户下单明细表!C:O,3,FALSE),"")</f>
        <v/>
      </c>
      <c r="F406" s="60" t="str">
        <f>IFERROR(VLOOKUP(A406,客户下单明细表!C:O,4,FALSE),"")</f>
        <v/>
      </c>
      <c r="G406" s="60" t="str">
        <f>IFERROR(VLOOKUP(A406,客户下单明细表!C:O,5,FALSE),"")</f>
        <v/>
      </c>
      <c r="H406" s="60" t="str">
        <f>IFERROR(VLOOKUP(A406,客户下单明细表!C:O,6,FALSE),"")</f>
        <v/>
      </c>
      <c r="I406" s="63" t="str">
        <f>IFERROR(VLOOKUP(A406,客户下单明细表!C:O,12,FALSE),"")</f>
        <v/>
      </c>
      <c r="J406" s="60" t="str">
        <f>IFERROR(VLOOKUP(A406,客户下单明细表!C:Q,13,FALSE),"")</f>
        <v/>
      </c>
      <c r="K406" s="64" t="str">
        <f>IFERROR(VLOOKUP(A406,客户下单明细表!C:Q,14,FALSE),"")</f>
        <v/>
      </c>
    </row>
    <row r="407" spans="1:11" ht="18" customHeight="1">
      <c r="A407" s="56">
        <f>客户下单明细表!C408</f>
        <v>0</v>
      </c>
      <c r="B407" s="57"/>
      <c r="C407" s="57"/>
      <c r="D407" s="59" t="str">
        <f>IFERROR(VLOOKUP(A407,客户下单明细表!C:O,2,FALSE),"")</f>
        <v/>
      </c>
      <c r="E407" s="60" t="str">
        <f>IFERROR(VLOOKUP(A407,客户下单明细表!C:O,3,FALSE),"")</f>
        <v/>
      </c>
      <c r="F407" s="60" t="str">
        <f>IFERROR(VLOOKUP(A407,客户下单明细表!C:O,4,FALSE),"")</f>
        <v/>
      </c>
      <c r="G407" s="60" t="str">
        <f>IFERROR(VLOOKUP(A407,客户下单明细表!C:O,5,FALSE),"")</f>
        <v/>
      </c>
      <c r="H407" s="60" t="str">
        <f>IFERROR(VLOOKUP(A407,客户下单明细表!C:O,6,FALSE),"")</f>
        <v/>
      </c>
      <c r="I407" s="63" t="str">
        <f>IFERROR(VLOOKUP(A407,客户下单明细表!C:O,12,FALSE),"")</f>
        <v/>
      </c>
      <c r="J407" s="60" t="str">
        <f>IFERROR(VLOOKUP(A407,客户下单明细表!C:Q,13,FALSE),"")</f>
        <v/>
      </c>
      <c r="K407" s="64" t="str">
        <f>IFERROR(VLOOKUP(A407,客户下单明细表!C:Q,14,FALSE),"")</f>
        <v/>
      </c>
    </row>
    <row r="408" spans="1:11" ht="18" customHeight="1">
      <c r="A408" s="56">
        <f>客户下单明细表!C409</f>
        <v>0</v>
      </c>
      <c r="B408" s="57"/>
      <c r="C408" s="57"/>
      <c r="D408" s="59" t="str">
        <f>IFERROR(VLOOKUP(A408,客户下单明细表!C:O,2,FALSE),"")</f>
        <v/>
      </c>
      <c r="E408" s="60" t="str">
        <f>IFERROR(VLOOKUP(A408,客户下单明细表!C:O,3,FALSE),"")</f>
        <v/>
      </c>
      <c r="F408" s="60" t="str">
        <f>IFERROR(VLOOKUP(A408,客户下单明细表!C:O,4,FALSE),"")</f>
        <v/>
      </c>
      <c r="G408" s="60" t="str">
        <f>IFERROR(VLOOKUP(A408,客户下单明细表!C:O,5,FALSE),"")</f>
        <v/>
      </c>
      <c r="H408" s="60" t="str">
        <f>IFERROR(VLOOKUP(A408,客户下单明细表!C:O,6,FALSE),"")</f>
        <v/>
      </c>
      <c r="I408" s="63" t="str">
        <f>IFERROR(VLOOKUP(A408,客户下单明细表!C:O,12,FALSE),"")</f>
        <v/>
      </c>
      <c r="J408" s="60" t="str">
        <f>IFERROR(VLOOKUP(A408,客户下单明细表!C:Q,13,FALSE),"")</f>
        <v/>
      </c>
      <c r="K408" s="64" t="str">
        <f>IFERROR(VLOOKUP(A408,客户下单明细表!C:Q,14,FALSE),"")</f>
        <v/>
      </c>
    </row>
    <row r="409" spans="1:11" ht="18" customHeight="1">
      <c r="A409" s="56">
        <f>客户下单明细表!C410</f>
        <v>0</v>
      </c>
      <c r="B409" s="57"/>
      <c r="C409" s="57"/>
      <c r="D409" s="59" t="str">
        <f>IFERROR(VLOOKUP(A409,客户下单明细表!C:O,2,FALSE),"")</f>
        <v/>
      </c>
      <c r="E409" s="60" t="str">
        <f>IFERROR(VLOOKUP(A409,客户下单明细表!C:O,3,FALSE),"")</f>
        <v/>
      </c>
      <c r="F409" s="60" t="str">
        <f>IFERROR(VLOOKUP(A409,客户下单明细表!C:O,4,FALSE),"")</f>
        <v/>
      </c>
      <c r="G409" s="60" t="str">
        <f>IFERROR(VLOOKUP(A409,客户下单明细表!C:O,5,FALSE),"")</f>
        <v/>
      </c>
      <c r="H409" s="60" t="str">
        <f>IFERROR(VLOOKUP(A409,客户下单明细表!C:O,6,FALSE),"")</f>
        <v/>
      </c>
      <c r="I409" s="63" t="str">
        <f>IFERROR(VLOOKUP(A409,客户下单明细表!C:O,12,FALSE),"")</f>
        <v/>
      </c>
      <c r="J409" s="60" t="str">
        <f>IFERROR(VLOOKUP(A409,客户下单明细表!C:Q,13,FALSE),"")</f>
        <v/>
      </c>
      <c r="K409" s="64" t="str">
        <f>IFERROR(VLOOKUP(A409,客户下单明细表!C:Q,14,FALSE),"")</f>
        <v/>
      </c>
    </row>
    <row r="410" spans="1:11" ht="18" customHeight="1">
      <c r="A410" s="56">
        <f>客户下单明细表!C411</f>
        <v>0</v>
      </c>
      <c r="B410" s="57"/>
      <c r="C410" s="57"/>
      <c r="D410" s="59" t="str">
        <f>IFERROR(VLOOKUP(A410,客户下单明细表!C:O,2,FALSE),"")</f>
        <v/>
      </c>
      <c r="E410" s="60" t="str">
        <f>IFERROR(VLOOKUP(A410,客户下单明细表!C:O,3,FALSE),"")</f>
        <v/>
      </c>
      <c r="F410" s="60" t="str">
        <f>IFERROR(VLOOKUP(A410,客户下单明细表!C:O,4,FALSE),"")</f>
        <v/>
      </c>
      <c r="G410" s="60" t="str">
        <f>IFERROR(VLOOKUP(A410,客户下单明细表!C:O,5,FALSE),"")</f>
        <v/>
      </c>
      <c r="H410" s="60" t="str">
        <f>IFERROR(VLOOKUP(A410,客户下单明细表!C:O,6,FALSE),"")</f>
        <v/>
      </c>
      <c r="I410" s="63" t="str">
        <f>IFERROR(VLOOKUP(A410,客户下单明细表!C:O,12,FALSE),"")</f>
        <v/>
      </c>
      <c r="J410" s="60" t="str">
        <f>IFERROR(VLOOKUP(A410,客户下单明细表!C:Q,13,FALSE),"")</f>
        <v/>
      </c>
      <c r="K410" s="64" t="str">
        <f>IFERROR(VLOOKUP(A410,客户下单明细表!C:Q,14,FALSE),"")</f>
        <v/>
      </c>
    </row>
    <row r="411" spans="1:11" ht="18" customHeight="1">
      <c r="A411" s="56">
        <f>客户下单明细表!C412</f>
        <v>0</v>
      </c>
      <c r="B411" s="57"/>
      <c r="C411" s="57"/>
      <c r="D411" s="59" t="str">
        <f>IFERROR(VLOOKUP(A411,客户下单明细表!C:O,2,FALSE),"")</f>
        <v/>
      </c>
      <c r="E411" s="60" t="str">
        <f>IFERROR(VLOOKUP(A411,客户下单明细表!C:O,3,FALSE),"")</f>
        <v/>
      </c>
      <c r="F411" s="60" t="str">
        <f>IFERROR(VLOOKUP(A411,客户下单明细表!C:O,4,FALSE),"")</f>
        <v/>
      </c>
      <c r="G411" s="60" t="str">
        <f>IFERROR(VLOOKUP(A411,客户下单明细表!C:O,5,FALSE),"")</f>
        <v/>
      </c>
      <c r="H411" s="60" t="str">
        <f>IFERROR(VLOOKUP(A411,客户下单明细表!C:O,6,FALSE),"")</f>
        <v/>
      </c>
      <c r="I411" s="63" t="str">
        <f>IFERROR(VLOOKUP(A411,客户下单明细表!C:O,12,FALSE),"")</f>
        <v/>
      </c>
      <c r="J411" s="60" t="str">
        <f>IFERROR(VLOOKUP(A411,客户下单明细表!C:Q,13,FALSE),"")</f>
        <v/>
      </c>
      <c r="K411" s="64" t="str">
        <f>IFERROR(VLOOKUP(A411,客户下单明细表!C:Q,14,FALSE),"")</f>
        <v/>
      </c>
    </row>
    <row r="412" spans="1:11" ht="18" customHeight="1">
      <c r="A412" s="56">
        <f>客户下单明细表!C413</f>
        <v>0</v>
      </c>
      <c r="B412" s="57"/>
      <c r="C412" s="57"/>
      <c r="D412" s="59" t="str">
        <f>IFERROR(VLOOKUP(A412,客户下单明细表!C:O,2,FALSE),"")</f>
        <v/>
      </c>
      <c r="E412" s="60" t="str">
        <f>IFERROR(VLOOKUP(A412,客户下单明细表!C:O,3,FALSE),"")</f>
        <v/>
      </c>
      <c r="F412" s="60" t="str">
        <f>IFERROR(VLOOKUP(A412,客户下单明细表!C:O,4,FALSE),"")</f>
        <v/>
      </c>
      <c r="G412" s="60" t="str">
        <f>IFERROR(VLOOKUP(A412,客户下单明细表!C:O,5,FALSE),"")</f>
        <v/>
      </c>
      <c r="H412" s="60" t="str">
        <f>IFERROR(VLOOKUP(A412,客户下单明细表!C:O,6,FALSE),"")</f>
        <v/>
      </c>
      <c r="I412" s="63" t="str">
        <f>IFERROR(VLOOKUP(A412,客户下单明细表!C:O,12,FALSE),"")</f>
        <v/>
      </c>
      <c r="J412" s="60" t="str">
        <f>IFERROR(VLOOKUP(A412,客户下单明细表!C:Q,13,FALSE),"")</f>
        <v/>
      </c>
      <c r="K412" s="64" t="str">
        <f>IFERROR(VLOOKUP(A412,客户下单明细表!C:Q,14,FALSE),"")</f>
        <v/>
      </c>
    </row>
    <row r="413" spans="1:11" ht="18" customHeight="1">
      <c r="A413" s="56">
        <f>客户下单明细表!C414</f>
        <v>0</v>
      </c>
      <c r="B413" s="57"/>
      <c r="C413" s="57"/>
      <c r="D413" s="59" t="str">
        <f>IFERROR(VLOOKUP(A413,客户下单明细表!C:O,2,FALSE),"")</f>
        <v/>
      </c>
      <c r="E413" s="60" t="str">
        <f>IFERROR(VLOOKUP(A413,客户下单明细表!C:O,3,FALSE),"")</f>
        <v/>
      </c>
      <c r="F413" s="60" t="str">
        <f>IFERROR(VLOOKUP(A413,客户下单明细表!C:O,4,FALSE),"")</f>
        <v/>
      </c>
      <c r="G413" s="60" t="str">
        <f>IFERROR(VLOOKUP(A413,客户下单明细表!C:O,5,FALSE),"")</f>
        <v/>
      </c>
      <c r="H413" s="60" t="str">
        <f>IFERROR(VLOOKUP(A413,客户下单明细表!C:O,6,FALSE),"")</f>
        <v/>
      </c>
      <c r="I413" s="63" t="str">
        <f>IFERROR(VLOOKUP(A413,客户下单明细表!C:O,12,FALSE),"")</f>
        <v/>
      </c>
      <c r="J413" s="60" t="str">
        <f>IFERROR(VLOOKUP(A413,客户下单明细表!C:Q,13,FALSE),"")</f>
        <v/>
      </c>
      <c r="K413" s="64" t="str">
        <f>IFERROR(VLOOKUP(A413,客户下单明细表!C:Q,14,FALSE),"")</f>
        <v/>
      </c>
    </row>
    <row r="414" spans="1:11" ht="18" customHeight="1">
      <c r="A414" s="56">
        <f>客户下单明细表!C415</f>
        <v>0</v>
      </c>
      <c r="B414" s="57"/>
      <c r="C414" s="57"/>
      <c r="D414" s="59" t="str">
        <f>IFERROR(VLOOKUP(A414,客户下单明细表!C:O,2,FALSE),"")</f>
        <v/>
      </c>
      <c r="E414" s="60" t="str">
        <f>IFERROR(VLOOKUP(A414,客户下单明细表!C:O,3,FALSE),"")</f>
        <v/>
      </c>
      <c r="F414" s="60" t="str">
        <f>IFERROR(VLOOKUP(A414,客户下单明细表!C:O,4,FALSE),"")</f>
        <v/>
      </c>
      <c r="G414" s="60" t="str">
        <f>IFERROR(VLOOKUP(A414,客户下单明细表!C:O,5,FALSE),"")</f>
        <v/>
      </c>
      <c r="H414" s="60" t="str">
        <f>IFERROR(VLOOKUP(A414,客户下单明细表!C:O,6,FALSE),"")</f>
        <v/>
      </c>
      <c r="I414" s="63" t="str">
        <f>IFERROR(VLOOKUP(A414,客户下单明细表!C:O,12,FALSE),"")</f>
        <v/>
      </c>
      <c r="J414" s="60" t="str">
        <f>IFERROR(VLOOKUP(A414,客户下单明细表!C:Q,13,FALSE),"")</f>
        <v/>
      </c>
      <c r="K414" s="64" t="str">
        <f>IFERROR(VLOOKUP(A414,客户下单明细表!C:Q,14,FALSE),"")</f>
        <v/>
      </c>
    </row>
    <row r="415" spans="1:11" ht="18" customHeight="1">
      <c r="A415" s="56">
        <f>客户下单明细表!C416</f>
        <v>0</v>
      </c>
      <c r="B415" s="57"/>
      <c r="C415" s="57"/>
      <c r="D415" s="59" t="str">
        <f>IFERROR(VLOOKUP(A415,客户下单明细表!C:O,2,FALSE),"")</f>
        <v/>
      </c>
      <c r="E415" s="60" t="str">
        <f>IFERROR(VLOOKUP(A415,客户下单明细表!C:O,3,FALSE),"")</f>
        <v/>
      </c>
      <c r="F415" s="60" t="str">
        <f>IFERROR(VLOOKUP(A415,客户下单明细表!C:O,4,FALSE),"")</f>
        <v/>
      </c>
      <c r="G415" s="60" t="str">
        <f>IFERROR(VLOOKUP(A415,客户下单明细表!C:O,5,FALSE),"")</f>
        <v/>
      </c>
      <c r="H415" s="60" t="str">
        <f>IFERROR(VLOOKUP(A415,客户下单明细表!C:O,6,FALSE),"")</f>
        <v/>
      </c>
      <c r="I415" s="63" t="str">
        <f>IFERROR(VLOOKUP(A415,客户下单明细表!C:O,12,FALSE),"")</f>
        <v/>
      </c>
      <c r="J415" s="60" t="str">
        <f>IFERROR(VLOOKUP(A415,客户下单明细表!C:Q,13,FALSE),"")</f>
        <v/>
      </c>
      <c r="K415" s="64" t="str">
        <f>IFERROR(VLOOKUP(A415,客户下单明细表!C:Q,14,FALSE),"")</f>
        <v/>
      </c>
    </row>
    <row r="416" spans="1:11" ht="18" customHeight="1">
      <c r="A416" s="56">
        <f>客户下单明细表!C417</f>
        <v>0</v>
      </c>
      <c r="B416" s="57"/>
      <c r="C416" s="57"/>
      <c r="D416" s="59" t="str">
        <f>IFERROR(VLOOKUP(A416,客户下单明细表!C:O,2,FALSE),"")</f>
        <v/>
      </c>
      <c r="E416" s="60" t="str">
        <f>IFERROR(VLOOKUP(A416,客户下单明细表!C:O,3,FALSE),"")</f>
        <v/>
      </c>
      <c r="F416" s="60" t="str">
        <f>IFERROR(VLOOKUP(A416,客户下单明细表!C:O,4,FALSE),"")</f>
        <v/>
      </c>
      <c r="G416" s="60" t="str">
        <f>IFERROR(VLOOKUP(A416,客户下单明细表!C:O,5,FALSE),"")</f>
        <v/>
      </c>
      <c r="H416" s="60" t="str">
        <f>IFERROR(VLOOKUP(A416,客户下单明细表!C:O,6,FALSE),"")</f>
        <v/>
      </c>
      <c r="I416" s="63" t="str">
        <f>IFERROR(VLOOKUP(A416,客户下单明细表!C:O,12,FALSE),"")</f>
        <v/>
      </c>
      <c r="J416" s="60" t="str">
        <f>IFERROR(VLOOKUP(A416,客户下单明细表!C:Q,13,FALSE),"")</f>
        <v/>
      </c>
      <c r="K416" s="64" t="str">
        <f>IFERROR(VLOOKUP(A416,客户下单明细表!C:Q,14,FALSE),"")</f>
        <v/>
      </c>
    </row>
    <row r="417" spans="1:11" ht="18" customHeight="1">
      <c r="A417" s="56">
        <f>客户下单明细表!C418</f>
        <v>0</v>
      </c>
      <c r="B417" s="57"/>
      <c r="C417" s="57"/>
      <c r="D417" s="59" t="str">
        <f>IFERROR(VLOOKUP(A417,客户下单明细表!C:O,2,FALSE),"")</f>
        <v/>
      </c>
      <c r="E417" s="60" t="str">
        <f>IFERROR(VLOOKUP(A417,客户下单明细表!C:O,3,FALSE),"")</f>
        <v/>
      </c>
      <c r="F417" s="60" t="str">
        <f>IFERROR(VLOOKUP(A417,客户下单明细表!C:O,4,FALSE),"")</f>
        <v/>
      </c>
      <c r="G417" s="60" t="str">
        <f>IFERROR(VLOOKUP(A417,客户下单明细表!C:O,5,FALSE),"")</f>
        <v/>
      </c>
      <c r="H417" s="60" t="str">
        <f>IFERROR(VLOOKUP(A417,客户下单明细表!C:O,6,FALSE),"")</f>
        <v/>
      </c>
      <c r="I417" s="63" t="str">
        <f>IFERROR(VLOOKUP(A417,客户下单明细表!C:O,12,FALSE),"")</f>
        <v/>
      </c>
      <c r="J417" s="60" t="str">
        <f>IFERROR(VLOOKUP(A417,客户下单明细表!C:Q,13,FALSE),"")</f>
        <v/>
      </c>
      <c r="K417" s="64" t="str">
        <f>IFERROR(VLOOKUP(A417,客户下单明细表!C:Q,14,FALSE),"")</f>
        <v/>
      </c>
    </row>
    <row r="418" spans="1:11" ht="18" customHeight="1">
      <c r="A418" s="56">
        <f>客户下单明细表!C419</f>
        <v>0</v>
      </c>
      <c r="B418" s="57"/>
      <c r="C418" s="57"/>
      <c r="D418" s="59" t="str">
        <f>IFERROR(VLOOKUP(A418,客户下单明细表!C:O,2,FALSE),"")</f>
        <v/>
      </c>
      <c r="E418" s="60" t="str">
        <f>IFERROR(VLOOKUP(A418,客户下单明细表!C:O,3,FALSE),"")</f>
        <v/>
      </c>
      <c r="F418" s="60" t="str">
        <f>IFERROR(VLOOKUP(A418,客户下单明细表!C:O,4,FALSE),"")</f>
        <v/>
      </c>
      <c r="G418" s="60" t="str">
        <f>IFERROR(VLOOKUP(A418,客户下单明细表!C:O,5,FALSE),"")</f>
        <v/>
      </c>
      <c r="H418" s="60" t="str">
        <f>IFERROR(VLOOKUP(A418,客户下单明细表!C:O,6,FALSE),"")</f>
        <v/>
      </c>
      <c r="I418" s="63" t="str">
        <f>IFERROR(VLOOKUP(A418,客户下单明细表!C:O,12,FALSE),"")</f>
        <v/>
      </c>
      <c r="J418" s="60" t="str">
        <f>IFERROR(VLOOKUP(A418,客户下单明细表!C:Q,13,FALSE),"")</f>
        <v/>
      </c>
      <c r="K418" s="64" t="str">
        <f>IFERROR(VLOOKUP(A418,客户下单明细表!C:Q,14,FALSE),"")</f>
        <v/>
      </c>
    </row>
    <row r="419" spans="1:11" ht="18" customHeight="1">
      <c r="A419" s="56">
        <f>客户下单明细表!C420</f>
        <v>0</v>
      </c>
      <c r="B419" s="57"/>
      <c r="C419" s="57"/>
      <c r="D419" s="59" t="str">
        <f>IFERROR(VLOOKUP(A419,客户下单明细表!C:O,2,FALSE),"")</f>
        <v/>
      </c>
      <c r="E419" s="60" t="str">
        <f>IFERROR(VLOOKUP(A419,客户下单明细表!C:O,3,FALSE),"")</f>
        <v/>
      </c>
      <c r="F419" s="60" t="str">
        <f>IFERROR(VLOOKUP(A419,客户下单明细表!C:O,4,FALSE),"")</f>
        <v/>
      </c>
      <c r="G419" s="60" t="str">
        <f>IFERROR(VLOOKUP(A419,客户下单明细表!C:O,5,FALSE),"")</f>
        <v/>
      </c>
      <c r="H419" s="60" t="str">
        <f>IFERROR(VLOOKUP(A419,客户下单明细表!C:O,6,FALSE),"")</f>
        <v/>
      </c>
      <c r="I419" s="63" t="str">
        <f>IFERROR(VLOOKUP(A419,客户下单明细表!C:O,12,FALSE),"")</f>
        <v/>
      </c>
      <c r="J419" s="60" t="str">
        <f>IFERROR(VLOOKUP(A419,客户下单明细表!C:Q,13,FALSE),"")</f>
        <v/>
      </c>
      <c r="K419" s="64" t="str">
        <f>IFERROR(VLOOKUP(A419,客户下单明细表!C:Q,14,FALSE),"")</f>
        <v/>
      </c>
    </row>
    <row r="420" spans="1:11" ht="18" customHeight="1">
      <c r="A420" s="56">
        <f>客户下单明细表!C421</f>
        <v>0</v>
      </c>
      <c r="B420" s="57"/>
      <c r="C420" s="57"/>
      <c r="D420" s="59" t="str">
        <f>IFERROR(VLOOKUP(A420,客户下单明细表!C:O,2,FALSE),"")</f>
        <v/>
      </c>
      <c r="E420" s="60" t="str">
        <f>IFERROR(VLOOKUP(A420,客户下单明细表!C:O,3,FALSE),"")</f>
        <v/>
      </c>
      <c r="F420" s="60" t="str">
        <f>IFERROR(VLOOKUP(A420,客户下单明细表!C:O,4,FALSE),"")</f>
        <v/>
      </c>
      <c r="G420" s="60" t="str">
        <f>IFERROR(VLOOKUP(A420,客户下单明细表!C:O,5,FALSE),"")</f>
        <v/>
      </c>
      <c r="H420" s="60" t="str">
        <f>IFERROR(VLOOKUP(A420,客户下单明细表!C:O,6,FALSE),"")</f>
        <v/>
      </c>
      <c r="I420" s="63" t="str">
        <f>IFERROR(VLOOKUP(A420,客户下单明细表!C:O,12,FALSE),"")</f>
        <v/>
      </c>
      <c r="J420" s="60" t="str">
        <f>IFERROR(VLOOKUP(A420,客户下单明细表!C:Q,13,FALSE),"")</f>
        <v/>
      </c>
      <c r="K420" s="64" t="str">
        <f>IFERROR(VLOOKUP(A420,客户下单明细表!C:Q,14,FALSE),"")</f>
        <v/>
      </c>
    </row>
    <row r="421" spans="1:11" ht="18" customHeight="1">
      <c r="A421" s="56">
        <f>客户下单明细表!C422</f>
        <v>0</v>
      </c>
      <c r="B421" s="57"/>
      <c r="C421" s="57"/>
      <c r="D421" s="59" t="str">
        <f>IFERROR(VLOOKUP(A421,客户下单明细表!C:O,2,FALSE),"")</f>
        <v/>
      </c>
      <c r="E421" s="60" t="str">
        <f>IFERROR(VLOOKUP(A421,客户下单明细表!C:O,3,FALSE),"")</f>
        <v/>
      </c>
      <c r="F421" s="60" t="str">
        <f>IFERROR(VLOOKUP(A421,客户下单明细表!C:O,4,FALSE),"")</f>
        <v/>
      </c>
      <c r="G421" s="60" t="str">
        <f>IFERROR(VLOOKUP(A421,客户下单明细表!C:O,5,FALSE),"")</f>
        <v/>
      </c>
      <c r="H421" s="60" t="str">
        <f>IFERROR(VLOOKUP(A421,客户下单明细表!C:O,6,FALSE),"")</f>
        <v/>
      </c>
      <c r="I421" s="63" t="str">
        <f>IFERROR(VLOOKUP(A421,客户下单明细表!C:O,12,FALSE),"")</f>
        <v/>
      </c>
      <c r="J421" s="60" t="str">
        <f>IFERROR(VLOOKUP(A421,客户下单明细表!C:Q,13,FALSE),"")</f>
        <v/>
      </c>
      <c r="K421" s="64" t="str">
        <f>IFERROR(VLOOKUP(A421,客户下单明细表!C:Q,14,FALSE),"")</f>
        <v/>
      </c>
    </row>
    <row r="422" spans="1:11" ht="18" customHeight="1">
      <c r="A422" s="56">
        <f>客户下单明细表!C423</f>
        <v>0</v>
      </c>
      <c r="B422" s="57"/>
      <c r="C422" s="57"/>
      <c r="D422" s="59" t="str">
        <f>IFERROR(VLOOKUP(A422,客户下单明细表!C:O,2,FALSE),"")</f>
        <v/>
      </c>
      <c r="E422" s="60" t="str">
        <f>IFERROR(VLOOKUP(A422,客户下单明细表!C:O,3,FALSE),"")</f>
        <v/>
      </c>
      <c r="F422" s="60" t="str">
        <f>IFERROR(VLOOKUP(A422,客户下单明细表!C:O,4,FALSE),"")</f>
        <v/>
      </c>
      <c r="G422" s="60" t="str">
        <f>IFERROR(VLOOKUP(A422,客户下单明细表!C:O,5,FALSE),"")</f>
        <v/>
      </c>
      <c r="H422" s="60" t="str">
        <f>IFERROR(VLOOKUP(A422,客户下单明细表!C:O,6,FALSE),"")</f>
        <v/>
      </c>
      <c r="I422" s="63" t="str">
        <f>IFERROR(VLOOKUP(A422,客户下单明细表!C:O,12,FALSE),"")</f>
        <v/>
      </c>
      <c r="J422" s="60" t="str">
        <f>IFERROR(VLOOKUP(A422,客户下单明细表!C:Q,13,FALSE),"")</f>
        <v/>
      </c>
      <c r="K422" s="64" t="str">
        <f>IFERROR(VLOOKUP(A422,客户下单明细表!C:Q,14,FALSE),"")</f>
        <v/>
      </c>
    </row>
    <row r="423" spans="1:11" ht="18" customHeight="1">
      <c r="A423" s="56">
        <f>客户下单明细表!C424</f>
        <v>0</v>
      </c>
      <c r="B423" s="57"/>
      <c r="C423" s="57"/>
      <c r="D423" s="59" t="str">
        <f>IFERROR(VLOOKUP(A423,客户下单明细表!C:O,2,FALSE),"")</f>
        <v/>
      </c>
      <c r="E423" s="60" t="str">
        <f>IFERROR(VLOOKUP(A423,客户下单明细表!C:O,3,FALSE),"")</f>
        <v/>
      </c>
      <c r="F423" s="60" t="str">
        <f>IFERROR(VLOOKUP(A423,客户下单明细表!C:O,4,FALSE),"")</f>
        <v/>
      </c>
      <c r="G423" s="60" t="str">
        <f>IFERROR(VLOOKUP(A423,客户下单明细表!C:O,5,FALSE),"")</f>
        <v/>
      </c>
      <c r="H423" s="60" t="str">
        <f>IFERROR(VLOOKUP(A423,客户下单明细表!C:O,6,FALSE),"")</f>
        <v/>
      </c>
      <c r="I423" s="63" t="str">
        <f>IFERROR(VLOOKUP(A423,客户下单明细表!C:O,12,FALSE),"")</f>
        <v/>
      </c>
      <c r="J423" s="60" t="str">
        <f>IFERROR(VLOOKUP(A423,客户下单明细表!C:Q,13,FALSE),"")</f>
        <v/>
      </c>
      <c r="K423" s="64" t="str">
        <f>IFERROR(VLOOKUP(A423,客户下单明细表!C:Q,14,FALSE),"")</f>
        <v/>
      </c>
    </row>
    <row r="424" spans="1:11" ht="18" customHeight="1">
      <c r="A424" s="56">
        <f>客户下单明细表!C425</f>
        <v>0</v>
      </c>
      <c r="B424" s="57"/>
      <c r="C424" s="57"/>
      <c r="D424" s="59" t="str">
        <f>IFERROR(VLOOKUP(A424,客户下单明细表!C:O,2,FALSE),"")</f>
        <v/>
      </c>
      <c r="E424" s="60" t="str">
        <f>IFERROR(VLOOKUP(A424,客户下单明细表!C:O,3,FALSE),"")</f>
        <v/>
      </c>
      <c r="F424" s="60" t="str">
        <f>IFERROR(VLOOKUP(A424,客户下单明细表!C:O,4,FALSE),"")</f>
        <v/>
      </c>
      <c r="G424" s="60" t="str">
        <f>IFERROR(VLOOKUP(A424,客户下单明细表!C:O,5,FALSE),"")</f>
        <v/>
      </c>
      <c r="H424" s="60" t="str">
        <f>IFERROR(VLOOKUP(A424,客户下单明细表!C:O,6,FALSE),"")</f>
        <v/>
      </c>
      <c r="I424" s="63" t="str">
        <f>IFERROR(VLOOKUP(A424,客户下单明细表!C:O,12,FALSE),"")</f>
        <v/>
      </c>
      <c r="J424" s="60" t="str">
        <f>IFERROR(VLOOKUP(A424,客户下单明细表!C:Q,13,FALSE),"")</f>
        <v/>
      </c>
      <c r="K424" s="64" t="str">
        <f>IFERROR(VLOOKUP(A424,客户下单明细表!C:Q,14,FALSE),"")</f>
        <v/>
      </c>
    </row>
    <row r="425" spans="1:11" ht="18" customHeight="1">
      <c r="A425" s="56">
        <f>客户下单明细表!C426</f>
        <v>0</v>
      </c>
      <c r="B425" s="57"/>
      <c r="C425" s="57"/>
      <c r="D425" s="59" t="str">
        <f>IFERROR(VLOOKUP(A425,客户下单明细表!C:O,2,FALSE),"")</f>
        <v/>
      </c>
      <c r="E425" s="60" t="str">
        <f>IFERROR(VLOOKUP(A425,客户下单明细表!C:O,3,FALSE),"")</f>
        <v/>
      </c>
      <c r="F425" s="60" t="str">
        <f>IFERROR(VLOOKUP(A425,客户下单明细表!C:O,4,FALSE),"")</f>
        <v/>
      </c>
      <c r="G425" s="60" t="str">
        <f>IFERROR(VLOOKUP(A425,客户下单明细表!C:O,5,FALSE),"")</f>
        <v/>
      </c>
      <c r="H425" s="60" t="str">
        <f>IFERROR(VLOOKUP(A425,客户下单明细表!C:O,6,FALSE),"")</f>
        <v/>
      </c>
      <c r="I425" s="63" t="str">
        <f>IFERROR(VLOOKUP(A425,客户下单明细表!C:O,12,FALSE),"")</f>
        <v/>
      </c>
      <c r="J425" s="60" t="str">
        <f>IFERROR(VLOOKUP(A425,客户下单明细表!C:Q,13,FALSE),"")</f>
        <v/>
      </c>
      <c r="K425" s="64" t="str">
        <f>IFERROR(VLOOKUP(A425,客户下单明细表!C:Q,14,FALSE),"")</f>
        <v/>
      </c>
    </row>
    <row r="426" spans="1:11" ht="18" customHeight="1">
      <c r="A426" s="56">
        <f>客户下单明细表!C427</f>
        <v>0</v>
      </c>
      <c r="B426" s="57"/>
      <c r="C426" s="57"/>
      <c r="D426" s="59" t="str">
        <f>IFERROR(VLOOKUP(A426,客户下单明细表!C:O,2,FALSE),"")</f>
        <v/>
      </c>
      <c r="E426" s="60" t="str">
        <f>IFERROR(VLOOKUP(A426,客户下单明细表!C:O,3,FALSE),"")</f>
        <v/>
      </c>
      <c r="F426" s="60" t="str">
        <f>IFERROR(VLOOKUP(A426,客户下单明细表!C:O,4,FALSE),"")</f>
        <v/>
      </c>
      <c r="G426" s="60" t="str">
        <f>IFERROR(VLOOKUP(A426,客户下单明细表!C:O,5,FALSE),"")</f>
        <v/>
      </c>
      <c r="H426" s="60" t="str">
        <f>IFERROR(VLOOKUP(A426,客户下单明细表!C:O,6,FALSE),"")</f>
        <v/>
      </c>
      <c r="I426" s="63" t="str">
        <f>IFERROR(VLOOKUP(A426,客户下单明细表!C:O,12,FALSE),"")</f>
        <v/>
      </c>
      <c r="J426" s="60" t="str">
        <f>IFERROR(VLOOKUP(A426,客户下单明细表!C:Q,13,FALSE),"")</f>
        <v/>
      </c>
      <c r="K426" s="64" t="str">
        <f>IFERROR(VLOOKUP(A426,客户下单明细表!C:Q,14,FALSE),"")</f>
        <v/>
      </c>
    </row>
    <row r="427" spans="1:11" ht="18" customHeight="1">
      <c r="A427" s="56">
        <f>客户下单明细表!C428</f>
        <v>0</v>
      </c>
      <c r="B427" s="57"/>
      <c r="C427" s="57"/>
      <c r="D427" s="59" t="str">
        <f>IFERROR(VLOOKUP(A427,客户下单明细表!C:O,2,FALSE),"")</f>
        <v/>
      </c>
      <c r="E427" s="60" t="str">
        <f>IFERROR(VLOOKUP(A427,客户下单明细表!C:O,3,FALSE),"")</f>
        <v/>
      </c>
      <c r="F427" s="60" t="str">
        <f>IFERROR(VLOOKUP(A427,客户下单明细表!C:O,4,FALSE),"")</f>
        <v/>
      </c>
      <c r="G427" s="60" t="str">
        <f>IFERROR(VLOOKUP(A427,客户下单明细表!C:O,5,FALSE),"")</f>
        <v/>
      </c>
      <c r="H427" s="60" t="str">
        <f>IFERROR(VLOOKUP(A427,客户下单明细表!C:O,6,FALSE),"")</f>
        <v/>
      </c>
      <c r="I427" s="63" t="str">
        <f>IFERROR(VLOOKUP(A427,客户下单明细表!C:O,12,FALSE),"")</f>
        <v/>
      </c>
      <c r="J427" s="60" t="str">
        <f>IFERROR(VLOOKUP(A427,客户下单明细表!C:Q,13,FALSE),"")</f>
        <v/>
      </c>
      <c r="K427" s="64" t="str">
        <f>IFERROR(VLOOKUP(A427,客户下单明细表!C:Q,14,FALSE),"")</f>
        <v/>
      </c>
    </row>
    <row r="428" spans="1:11" ht="18" customHeight="1">
      <c r="A428" s="56">
        <f>客户下单明细表!C429</f>
        <v>0</v>
      </c>
      <c r="B428" s="57"/>
      <c r="C428" s="57"/>
      <c r="D428" s="59" t="str">
        <f>IFERROR(VLOOKUP(A428,客户下单明细表!C:O,2,FALSE),"")</f>
        <v/>
      </c>
      <c r="E428" s="60" t="str">
        <f>IFERROR(VLOOKUP(A428,客户下单明细表!C:O,3,FALSE),"")</f>
        <v/>
      </c>
      <c r="F428" s="60" t="str">
        <f>IFERROR(VLOOKUP(A428,客户下单明细表!C:O,4,FALSE),"")</f>
        <v/>
      </c>
      <c r="G428" s="60" t="str">
        <f>IFERROR(VLOOKUP(A428,客户下单明细表!C:O,5,FALSE),"")</f>
        <v/>
      </c>
      <c r="H428" s="60" t="str">
        <f>IFERROR(VLOOKUP(A428,客户下单明细表!C:O,6,FALSE),"")</f>
        <v/>
      </c>
      <c r="I428" s="63" t="str">
        <f>IFERROR(VLOOKUP(A428,客户下单明细表!C:O,12,FALSE),"")</f>
        <v/>
      </c>
      <c r="J428" s="60" t="str">
        <f>IFERROR(VLOOKUP(A428,客户下单明细表!C:Q,13,FALSE),"")</f>
        <v/>
      </c>
      <c r="K428" s="64" t="str">
        <f>IFERROR(VLOOKUP(A428,客户下单明细表!C:Q,14,FALSE),"")</f>
        <v/>
      </c>
    </row>
    <row r="429" spans="1:11" ht="18" customHeight="1">
      <c r="A429" s="56">
        <f>客户下单明细表!C430</f>
        <v>0</v>
      </c>
      <c r="B429" s="57"/>
      <c r="C429" s="57"/>
      <c r="D429" s="59" t="str">
        <f>IFERROR(VLOOKUP(A429,客户下单明细表!C:O,2,FALSE),"")</f>
        <v/>
      </c>
      <c r="E429" s="60" t="str">
        <f>IFERROR(VLOOKUP(A429,客户下单明细表!C:O,3,FALSE),"")</f>
        <v/>
      </c>
      <c r="F429" s="60" t="str">
        <f>IFERROR(VLOOKUP(A429,客户下单明细表!C:O,4,FALSE),"")</f>
        <v/>
      </c>
      <c r="G429" s="60" t="str">
        <f>IFERROR(VLOOKUP(A429,客户下单明细表!C:O,5,FALSE),"")</f>
        <v/>
      </c>
      <c r="H429" s="60" t="str">
        <f>IFERROR(VLOOKUP(A429,客户下单明细表!C:O,6,FALSE),"")</f>
        <v/>
      </c>
      <c r="I429" s="63" t="str">
        <f>IFERROR(VLOOKUP(A429,客户下单明细表!C:O,12,FALSE),"")</f>
        <v/>
      </c>
      <c r="J429" s="60" t="str">
        <f>IFERROR(VLOOKUP(A429,客户下单明细表!C:Q,13,FALSE),"")</f>
        <v/>
      </c>
      <c r="K429" s="64" t="str">
        <f>IFERROR(VLOOKUP(A429,客户下单明细表!C:Q,14,FALSE),"")</f>
        <v/>
      </c>
    </row>
    <row r="430" spans="1:11" ht="18" customHeight="1">
      <c r="A430" s="56">
        <f>客户下单明细表!C431</f>
        <v>0</v>
      </c>
      <c r="B430" s="57"/>
      <c r="C430" s="57"/>
      <c r="D430" s="59" t="str">
        <f>IFERROR(VLOOKUP(A430,客户下单明细表!C:O,2,FALSE),"")</f>
        <v/>
      </c>
      <c r="E430" s="60" t="str">
        <f>IFERROR(VLOOKUP(A430,客户下单明细表!C:O,3,FALSE),"")</f>
        <v/>
      </c>
      <c r="F430" s="60" t="str">
        <f>IFERROR(VLOOKUP(A430,客户下单明细表!C:O,4,FALSE),"")</f>
        <v/>
      </c>
      <c r="G430" s="60" t="str">
        <f>IFERROR(VLOOKUP(A430,客户下单明细表!C:O,5,FALSE),"")</f>
        <v/>
      </c>
      <c r="H430" s="60" t="str">
        <f>IFERROR(VLOOKUP(A430,客户下单明细表!C:O,6,FALSE),"")</f>
        <v/>
      </c>
      <c r="I430" s="63" t="str">
        <f>IFERROR(VLOOKUP(A430,客户下单明细表!C:O,12,FALSE),"")</f>
        <v/>
      </c>
      <c r="J430" s="60" t="str">
        <f>IFERROR(VLOOKUP(A430,客户下单明细表!C:Q,13,FALSE),"")</f>
        <v/>
      </c>
      <c r="K430" s="64" t="str">
        <f>IFERROR(VLOOKUP(A430,客户下单明细表!C:Q,14,FALSE),"")</f>
        <v/>
      </c>
    </row>
    <row r="431" spans="1:11" ht="18" customHeight="1">
      <c r="A431" s="56">
        <f>客户下单明细表!C432</f>
        <v>0</v>
      </c>
      <c r="B431" s="57"/>
      <c r="C431" s="57"/>
      <c r="D431" s="59" t="str">
        <f>IFERROR(VLOOKUP(A431,客户下单明细表!C:O,2,FALSE),"")</f>
        <v/>
      </c>
      <c r="E431" s="60" t="str">
        <f>IFERROR(VLOOKUP(A431,客户下单明细表!C:O,3,FALSE),"")</f>
        <v/>
      </c>
      <c r="F431" s="60" t="str">
        <f>IFERROR(VLOOKUP(A431,客户下单明细表!C:O,4,FALSE),"")</f>
        <v/>
      </c>
      <c r="G431" s="60" t="str">
        <f>IFERROR(VLOOKUP(A431,客户下单明细表!C:O,5,FALSE),"")</f>
        <v/>
      </c>
      <c r="H431" s="60" t="str">
        <f>IFERROR(VLOOKUP(A431,客户下单明细表!C:O,6,FALSE),"")</f>
        <v/>
      </c>
      <c r="I431" s="63" t="str">
        <f>IFERROR(VLOOKUP(A431,客户下单明细表!C:O,12,FALSE),"")</f>
        <v/>
      </c>
      <c r="J431" s="60" t="str">
        <f>IFERROR(VLOOKUP(A431,客户下单明细表!C:Q,13,FALSE),"")</f>
        <v/>
      </c>
      <c r="K431" s="64" t="str">
        <f>IFERROR(VLOOKUP(A431,客户下单明细表!C:Q,14,FALSE),"")</f>
        <v/>
      </c>
    </row>
    <row r="432" spans="1:11" ht="18" customHeight="1">
      <c r="A432" s="56">
        <f>客户下单明细表!C433</f>
        <v>0</v>
      </c>
      <c r="B432" s="57"/>
      <c r="C432" s="57"/>
      <c r="D432" s="59" t="str">
        <f>IFERROR(VLOOKUP(A432,客户下单明细表!C:O,2,FALSE),"")</f>
        <v/>
      </c>
      <c r="E432" s="60" t="str">
        <f>IFERROR(VLOOKUP(A432,客户下单明细表!C:O,3,FALSE),"")</f>
        <v/>
      </c>
      <c r="F432" s="60" t="str">
        <f>IFERROR(VLOOKUP(A432,客户下单明细表!C:O,4,FALSE),"")</f>
        <v/>
      </c>
      <c r="G432" s="60" t="str">
        <f>IFERROR(VLOOKUP(A432,客户下单明细表!C:O,5,FALSE),"")</f>
        <v/>
      </c>
      <c r="H432" s="60" t="str">
        <f>IFERROR(VLOOKUP(A432,客户下单明细表!C:O,6,FALSE),"")</f>
        <v/>
      </c>
      <c r="I432" s="63" t="str">
        <f>IFERROR(VLOOKUP(A432,客户下单明细表!C:O,12,FALSE),"")</f>
        <v/>
      </c>
      <c r="J432" s="60" t="str">
        <f>IFERROR(VLOOKUP(A432,客户下单明细表!C:Q,13,FALSE),"")</f>
        <v/>
      </c>
      <c r="K432" s="64" t="str">
        <f>IFERROR(VLOOKUP(A432,客户下单明细表!C:Q,14,FALSE),"")</f>
        <v/>
      </c>
    </row>
    <row r="433" spans="1:11" ht="18" customHeight="1">
      <c r="A433" s="56">
        <f>客户下单明细表!C434</f>
        <v>0</v>
      </c>
      <c r="B433" s="57"/>
      <c r="C433" s="57"/>
      <c r="D433" s="59" t="str">
        <f>IFERROR(VLOOKUP(A433,客户下单明细表!C:O,2,FALSE),"")</f>
        <v/>
      </c>
      <c r="E433" s="60" t="str">
        <f>IFERROR(VLOOKUP(A433,客户下单明细表!C:O,3,FALSE),"")</f>
        <v/>
      </c>
      <c r="F433" s="60" t="str">
        <f>IFERROR(VLOOKUP(A433,客户下单明细表!C:O,4,FALSE),"")</f>
        <v/>
      </c>
      <c r="G433" s="60" t="str">
        <f>IFERROR(VLOOKUP(A433,客户下单明细表!C:O,5,FALSE),"")</f>
        <v/>
      </c>
      <c r="H433" s="60" t="str">
        <f>IFERROR(VLOOKUP(A433,客户下单明细表!C:O,6,FALSE),"")</f>
        <v/>
      </c>
      <c r="I433" s="63" t="str">
        <f>IFERROR(VLOOKUP(A433,客户下单明细表!C:O,12,FALSE),"")</f>
        <v/>
      </c>
      <c r="J433" s="60" t="str">
        <f>IFERROR(VLOOKUP(A433,客户下单明细表!C:Q,13,FALSE),"")</f>
        <v/>
      </c>
      <c r="K433" s="64" t="str">
        <f>IFERROR(VLOOKUP(A433,客户下单明细表!C:Q,14,FALSE),"")</f>
        <v/>
      </c>
    </row>
    <row r="434" spans="1:11" ht="18" customHeight="1">
      <c r="A434" s="56">
        <f>客户下单明细表!C435</f>
        <v>0</v>
      </c>
      <c r="B434" s="57"/>
      <c r="C434" s="57"/>
      <c r="D434" s="59" t="str">
        <f>IFERROR(VLOOKUP(A434,客户下单明细表!C:O,2,FALSE),"")</f>
        <v/>
      </c>
      <c r="E434" s="60" t="str">
        <f>IFERROR(VLOOKUP(A434,客户下单明细表!C:O,3,FALSE),"")</f>
        <v/>
      </c>
      <c r="F434" s="60" t="str">
        <f>IFERROR(VLOOKUP(A434,客户下单明细表!C:O,4,FALSE),"")</f>
        <v/>
      </c>
      <c r="G434" s="60" t="str">
        <f>IFERROR(VLOOKUP(A434,客户下单明细表!C:O,5,FALSE),"")</f>
        <v/>
      </c>
      <c r="H434" s="60" t="str">
        <f>IFERROR(VLOOKUP(A434,客户下单明细表!C:O,6,FALSE),"")</f>
        <v/>
      </c>
      <c r="I434" s="63" t="str">
        <f>IFERROR(VLOOKUP(A434,客户下单明细表!C:O,12,FALSE),"")</f>
        <v/>
      </c>
      <c r="J434" s="60" t="str">
        <f>IFERROR(VLOOKUP(A434,客户下单明细表!C:Q,13,FALSE),"")</f>
        <v/>
      </c>
      <c r="K434" s="64" t="str">
        <f>IFERROR(VLOOKUP(A434,客户下单明细表!C:Q,14,FALSE),"")</f>
        <v/>
      </c>
    </row>
    <row r="435" spans="1:11" ht="18" customHeight="1">
      <c r="A435" s="56">
        <f>客户下单明细表!C436</f>
        <v>0</v>
      </c>
      <c r="B435" s="57"/>
      <c r="C435" s="57"/>
      <c r="D435" s="59" t="str">
        <f>IFERROR(VLOOKUP(A435,客户下单明细表!C:O,2,FALSE),"")</f>
        <v/>
      </c>
      <c r="E435" s="60" t="str">
        <f>IFERROR(VLOOKUP(A435,客户下单明细表!C:O,3,FALSE),"")</f>
        <v/>
      </c>
      <c r="F435" s="60" t="str">
        <f>IFERROR(VLOOKUP(A435,客户下单明细表!C:O,4,FALSE),"")</f>
        <v/>
      </c>
      <c r="G435" s="60" t="str">
        <f>IFERROR(VLOOKUP(A435,客户下单明细表!C:O,5,FALSE),"")</f>
        <v/>
      </c>
      <c r="H435" s="60" t="str">
        <f>IFERROR(VLOOKUP(A435,客户下单明细表!C:O,6,FALSE),"")</f>
        <v/>
      </c>
      <c r="I435" s="63" t="str">
        <f>IFERROR(VLOOKUP(A435,客户下单明细表!C:O,12,FALSE),"")</f>
        <v/>
      </c>
      <c r="J435" s="60" t="str">
        <f>IFERROR(VLOOKUP(A435,客户下单明细表!C:Q,13,FALSE),"")</f>
        <v/>
      </c>
      <c r="K435" s="64" t="str">
        <f>IFERROR(VLOOKUP(A435,客户下单明细表!C:Q,14,FALSE),"")</f>
        <v/>
      </c>
    </row>
    <row r="436" spans="1:11" ht="18" customHeight="1">
      <c r="A436" s="56">
        <f>客户下单明细表!C437</f>
        <v>0</v>
      </c>
      <c r="B436" s="57"/>
      <c r="C436" s="57"/>
      <c r="D436" s="59" t="str">
        <f>IFERROR(VLOOKUP(A436,客户下单明细表!C:O,2,FALSE),"")</f>
        <v/>
      </c>
      <c r="E436" s="60" t="str">
        <f>IFERROR(VLOOKUP(A436,客户下单明细表!C:O,3,FALSE),"")</f>
        <v/>
      </c>
      <c r="F436" s="60" t="str">
        <f>IFERROR(VLOOKUP(A436,客户下单明细表!C:O,4,FALSE),"")</f>
        <v/>
      </c>
      <c r="G436" s="60" t="str">
        <f>IFERROR(VLOOKUP(A436,客户下单明细表!C:O,5,FALSE),"")</f>
        <v/>
      </c>
      <c r="H436" s="60" t="str">
        <f>IFERROR(VLOOKUP(A436,客户下单明细表!C:O,6,FALSE),"")</f>
        <v/>
      </c>
      <c r="I436" s="63" t="str">
        <f>IFERROR(VLOOKUP(A436,客户下单明细表!C:O,12,FALSE),"")</f>
        <v/>
      </c>
      <c r="J436" s="60" t="str">
        <f>IFERROR(VLOOKUP(A436,客户下单明细表!C:Q,13,FALSE),"")</f>
        <v/>
      </c>
      <c r="K436" s="64" t="str">
        <f>IFERROR(VLOOKUP(A436,客户下单明细表!C:Q,14,FALSE),"")</f>
        <v/>
      </c>
    </row>
    <row r="437" spans="1:11" ht="18" customHeight="1">
      <c r="A437" s="56">
        <f>客户下单明细表!C438</f>
        <v>0</v>
      </c>
      <c r="B437" s="57"/>
      <c r="C437" s="57"/>
      <c r="D437" s="59" t="str">
        <f>IFERROR(VLOOKUP(A437,客户下单明细表!C:O,2,FALSE),"")</f>
        <v/>
      </c>
      <c r="E437" s="60" t="str">
        <f>IFERROR(VLOOKUP(A437,客户下单明细表!C:O,3,FALSE),"")</f>
        <v/>
      </c>
      <c r="F437" s="60" t="str">
        <f>IFERROR(VLOOKUP(A437,客户下单明细表!C:O,4,FALSE),"")</f>
        <v/>
      </c>
      <c r="G437" s="60" t="str">
        <f>IFERROR(VLOOKUP(A437,客户下单明细表!C:O,5,FALSE),"")</f>
        <v/>
      </c>
      <c r="H437" s="60" t="str">
        <f>IFERROR(VLOOKUP(A437,客户下单明细表!C:O,6,FALSE),"")</f>
        <v/>
      </c>
      <c r="I437" s="63" t="str">
        <f>IFERROR(VLOOKUP(A437,客户下单明细表!C:O,12,FALSE),"")</f>
        <v/>
      </c>
      <c r="J437" s="60" t="str">
        <f>IFERROR(VLOOKUP(A437,客户下单明细表!C:Q,13,FALSE),"")</f>
        <v/>
      </c>
      <c r="K437" s="64" t="str">
        <f>IFERROR(VLOOKUP(A437,客户下单明细表!C:Q,14,FALSE),"")</f>
        <v/>
      </c>
    </row>
    <row r="438" spans="1:11" ht="18" customHeight="1">
      <c r="A438" s="56">
        <f>客户下单明细表!C439</f>
        <v>0</v>
      </c>
      <c r="B438" s="57"/>
      <c r="C438" s="57"/>
      <c r="D438" s="59" t="str">
        <f>IFERROR(VLOOKUP(A438,客户下单明细表!C:O,2,FALSE),"")</f>
        <v/>
      </c>
      <c r="E438" s="60" t="str">
        <f>IFERROR(VLOOKUP(A438,客户下单明细表!C:O,3,FALSE),"")</f>
        <v/>
      </c>
      <c r="F438" s="60" t="str">
        <f>IFERROR(VLOOKUP(A438,客户下单明细表!C:O,4,FALSE),"")</f>
        <v/>
      </c>
      <c r="G438" s="60" t="str">
        <f>IFERROR(VLOOKUP(A438,客户下单明细表!C:O,5,FALSE),"")</f>
        <v/>
      </c>
      <c r="H438" s="60" t="str">
        <f>IFERROR(VLOOKUP(A438,客户下单明细表!C:O,6,FALSE),"")</f>
        <v/>
      </c>
      <c r="I438" s="63" t="str">
        <f>IFERROR(VLOOKUP(A438,客户下单明细表!C:O,12,FALSE),"")</f>
        <v/>
      </c>
      <c r="J438" s="60" t="str">
        <f>IFERROR(VLOOKUP(A438,客户下单明细表!C:Q,13,FALSE),"")</f>
        <v/>
      </c>
      <c r="K438" s="64" t="str">
        <f>IFERROR(VLOOKUP(A438,客户下单明细表!C:Q,14,FALSE),"")</f>
        <v/>
      </c>
    </row>
    <row r="439" spans="1:11" ht="18" customHeight="1">
      <c r="A439" s="56">
        <f>客户下单明细表!C440</f>
        <v>0</v>
      </c>
      <c r="B439" s="57"/>
      <c r="C439" s="57"/>
      <c r="D439" s="59" t="str">
        <f>IFERROR(VLOOKUP(A439,客户下单明细表!C:O,2,FALSE),"")</f>
        <v/>
      </c>
      <c r="E439" s="60" t="str">
        <f>IFERROR(VLOOKUP(A439,客户下单明细表!C:O,3,FALSE),"")</f>
        <v/>
      </c>
      <c r="F439" s="60" t="str">
        <f>IFERROR(VLOOKUP(A439,客户下单明细表!C:O,4,FALSE),"")</f>
        <v/>
      </c>
      <c r="G439" s="60" t="str">
        <f>IFERROR(VLOOKUP(A439,客户下单明细表!C:O,5,FALSE),"")</f>
        <v/>
      </c>
      <c r="H439" s="60" t="str">
        <f>IFERROR(VLOOKUP(A439,客户下单明细表!C:O,6,FALSE),"")</f>
        <v/>
      </c>
      <c r="I439" s="63" t="str">
        <f>IFERROR(VLOOKUP(A439,客户下单明细表!C:O,12,FALSE),"")</f>
        <v/>
      </c>
      <c r="J439" s="60" t="str">
        <f>IFERROR(VLOOKUP(A439,客户下单明细表!C:Q,13,FALSE),"")</f>
        <v/>
      </c>
      <c r="K439" s="64" t="str">
        <f>IFERROR(VLOOKUP(A439,客户下单明细表!C:Q,14,FALSE),"")</f>
        <v/>
      </c>
    </row>
    <row r="440" spans="1:11" ht="18" customHeight="1">
      <c r="A440" s="56">
        <f>客户下单明细表!C441</f>
        <v>0</v>
      </c>
      <c r="B440" s="57"/>
      <c r="C440" s="57"/>
      <c r="D440" s="59" t="str">
        <f>IFERROR(VLOOKUP(A440,客户下单明细表!C:O,2,FALSE),"")</f>
        <v/>
      </c>
      <c r="E440" s="60" t="str">
        <f>IFERROR(VLOOKUP(A440,客户下单明细表!C:O,3,FALSE),"")</f>
        <v/>
      </c>
      <c r="F440" s="60" t="str">
        <f>IFERROR(VLOOKUP(A440,客户下单明细表!C:O,4,FALSE),"")</f>
        <v/>
      </c>
      <c r="G440" s="60" t="str">
        <f>IFERROR(VLOOKUP(A440,客户下单明细表!C:O,5,FALSE),"")</f>
        <v/>
      </c>
      <c r="H440" s="60" t="str">
        <f>IFERROR(VLOOKUP(A440,客户下单明细表!C:O,6,FALSE),"")</f>
        <v/>
      </c>
      <c r="I440" s="63" t="str">
        <f>IFERROR(VLOOKUP(A440,客户下单明细表!C:O,12,FALSE),"")</f>
        <v/>
      </c>
      <c r="J440" s="60" t="str">
        <f>IFERROR(VLOOKUP(A440,客户下单明细表!C:Q,13,FALSE),"")</f>
        <v/>
      </c>
      <c r="K440" s="64" t="str">
        <f>IFERROR(VLOOKUP(A440,客户下单明细表!C:Q,14,FALSE),"")</f>
        <v/>
      </c>
    </row>
    <row r="441" spans="1:11" ht="18" customHeight="1">
      <c r="A441" s="56">
        <f>客户下单明细表!C442</f>
        <v>0</v>
      </c>
      <c r="B441" s="57"/>
      <c r="C441" s="57"/>
      <c r="D441" s="59" t="str">
        <f>IFERROR(VLOOKUP(A441,客户下单明细表!C:O,2,FALSE),"")</f>
        <v/>
      </c>
      <c r="E441" s="60" t="str">
        <f>IFERROR(VLOOKUP(A441,客户下单明细表!C:O,3,FALSE),"")</f>
        <v/>
      </c>
      <c r="F441" s="60" t="str">
        <f>IFERROR(VLOOKUP(A441,客户下单明细表!C:O,4,FALSE),"")</f>
        <v/>
      </c>
      <c r="G441" s="60" t="str">
        <f>IFERROR(VLOOKUP(A441,客户下单明细表!C:O,5,FALSE),"")</f>
        <v/>
      </c>
      <c r="H441" s="60" t="str">
        <f>IFERROR(VLOOKUP(A441,客户下单明细表!C:O,6,FALSE),"")</f>
        <v/>
      </c>
      <c r="I441" s="63" t="str">
        <f>IFERROR(VLOOKUP(A441,客户下单明细表!C:O,12,FALSE),"")</f>
        <v/>
      </c>
      <c r="J441" s="60" t="str">
        <f>IFERROR(VLOOKUP(A441,客户下单明细表!C:Q,13,FALSE),"")</f>
        <v/>
      </c>
      <c r="K441" s="64" t="str">
        <f>IFERROR(VLOOKUP(A441,客户下单明细表!C:Q,14,FALSE),"")</f>
        <v/>
      </c>
    </row>
    <row r="442" spans="1:11" ht="18" customHeight="1">
      <c r="A442" s="56">
        <f>客户下单明细表!C443</f>
        <v>0</v>
      </c>
      <c r="B442" s="57"/>
      <c r="C442" s="57"/>
      <c r="D442" s="59" t="str">
        <f>IFERROR(VLOOKUP(A442,客户下单明细表!C:O,2,FALSE),"")</f>
        <v/>
      </c>
      <c r="E442" s="60" t="str">
        <f>IFERROR(VLOOKUP(A442,客户下单明细表!C:O,3,FALSE),"")</f>
        <v/>
      </c>
      <c r="F442" s="60" t="str">
        <f>IFERROR(VLOOKUP(A442,客户下单明细表!C:O,4,FALSE),"")</f>
        <v/>
      </c>
      <c r="G442" s="60" t="str">
        <f>IFERROR(VLOOKUP(A442,客户下单明细表!C:O,5,FALSE),"")</f>
        <v/>
      </c>
      <c r="H442" s="60" t="str">
        <f>IFERROR(VLOOKUP(A442,客户下单明细表!C:O,6,FALSE),"")</f>
        <v/>
      </c>
      <c r="I442" s="63" t="str">
        <f>IFERROR(VLOOKUP(A442,客户下单明细表!C:O,12,FALSE),"")</f>
        <v/>
      </c>
      <c r="J442" s="60" t="str">
        <f>IFERROR(VLOOKUP(A442,客户下单明细表!C:Q,13,FALSE),"")</f>
        <v/>
      </c>
      <c r="K442" s="64" t="str">
        <f>IFERROR(VLOOKUP(A442,客户下单明细表!C:Q,14,FALSE),"")</f>
        <v/>
      </c>
    </row>
    <row r="443" spans="1:11" ht="18" customHeight="1">
      <c r="A443" s="56">
        <f>客户下单明细表!C444</f>
        <v>0</v>
      </c>
      <c r="B443" s="57"/>
      <c r="C443" s="57"/>
      <c r="D443" s="59" t="str">
        <f>IFERROR(VLOOKUP(A443,客户下单明细表!C:O,2,FALSE),"")</f>
        <v/>
      </c>
      <c r="E443" s="60" t="str">
        <f>IFERROR(VLOOKUP(A443,客户下单明细表!C:O,3,FALSE),"")</f>
        <v/>
      </c>
      <c r="F443" s="60" t="str">
        <f>IFERROR(VLOOKUP(A443,客户下单明细表!C:O,4,FALSE),"")</f>
        <v/>
      </c>
      <c r="G443" s="60" t="str">
        <f>IFERROR(VLOOKUP(A443,客户下单明细表!C:O,5,FALSE),"")</f>
        <v/>
      </c>
      <c r="H443" s="60" t="str">
        <f>IFERROR(VLOOKUP(A443,客户下单明细表!C:O,6,FALSE),"")</f>
        <v/>
      </c>
      <c r="I443" s="63" t="str">
        <f>IFERROR(VLOOKUP(A443,客户下单明细表!C:O,12,FALSE),"")</f>
        <v/>
      </c>
      <c r="J443" s="60" t="str">
        <f>IFERROR(VLOOKUP(A443,客户下单明细表!C:Q,13,FALSE),"")</f>
        <v/>
      </c>
      <c r="K443" s="64" t="str">
        <f>IFERROR(VLOOKUP(A443,客户下单明细表!C:Q,14,FALSE),"")</f>
        <v/>
      </c>
    </row>
    <row r="444" spans="1:11" ht="18" customHeight="1">
      <c r="A444" s="56">
        <f>客户下单明细表!C445</f>
        <v>0</v>
      </c>
      <c r="B444" s="57"/>
      <c r="C444" s="57"/>
      <c r="D444" s="59" t="str">
        <f>IFERROR(VLOOKUP(A444,客户下单明细表!C:O,2,FALSE),"")</f>
        <v/>
      </c>
      <c r="E444" s="60" t="str">
        <f>IFERROR(VLOOKUP(A444,客户下单明细表!C:O,3,FALSE),"")</f>
        <v/>
      </c>
      <c r="F444" s="60" t="str">
        <f>IFERROR(VLOOKUP(A444,客户下单明细表!C:O,4,FALSE),"")</f>
        <v/>
      </c>
      <c r="G444" s="60" t="str">
        <f>IFERROR(VLOOKUP(A444,客户下单明细表!C:O,5,FALSE),"")</f>
        <v/>
      </c>
      <c r="H444" s="60" t="str">
        <f>IFERROR(VLOOKUP(A444,客户下单明细表!C:O,6,FALSE),"")</f>
        <v/>
      </c>
      <c r="I444" s="63" t="str">
        <f>IFERROR(VLOOKUP(A444,客户下单明细表!C:O,12,FALSE),"")</f>
        <v/>
      </c>
      <c r="J444" s="60" t="str">
        <f>IFERROR(VLOOKUP(A444,客户下单明细表!C:Q,13,FALSE),"")</f>
        <v/>
      </c>
      <c r="K444" s="64" t="str">
        <f>IFERROR(VLOOKUP(A444,客户下单明细表!C:Q,14,FALSE),"")</f>
        <v/>
      </c>
    </row>
    <row r="445" spans="1:11" ht="18" customHeight="1">
      <c r="A445" s="56">
        <f>客户下单明细表!C446</f>
        <v>0</v>
      </c>
      <c r="B445" s="57"/>
      <c r="C445" s="57"/>
      <c r="D445" s="59" t="str">
        <f>IFERROR(VLOOKUP(A445,客户下单明细表!C:O,2,FALSE),"")</f>
        <v/>
      </c>
      <c r="E445" s="60" t="str">
        <f>IFERROR(VLOOKUP(A445,客户下单明细表!C:O,3,FALSE),"")</f>
        <v/>
      </c>
      <c r="F445" s="60" t="str">
        <f>IFERROR(VLOOKUP(A445,客户下单明细表!C:O,4,FALSE),"")</f>
        <v/>
      </c>
      <c r="G445" s="60" t="str">
        <f>IFERROR(VLOOKUP(A445,客户下单明细表!C:O,5,FALSE),"")</f>
        <v/>
      </c>
      <c r="H445" s="60" t="str">
        <f>IFERROR(VLOOKUP(A445,客户下单明细表!C:O,6,FALSE),"")</f>
        <v/>
      </c>
      <c r="I445" s="63" t="str">
        <f>IFERROR(VLOOKUP(A445,客户下单明细表!C:O,12,FALSE),"")</f>
        <v/>
      </c>
      <c r="J445" s="60" t="str">
        <f>IFERROR(VLOOKUP(A445,客户下单明细表!C:Q,13,FALSE),"")</f>
        <v/>
      </c>
      <c r="K445" s="64" t="str">
        <f>IFERROR(VLOOKUP(A445,客户下单明细表!C:Q,14,FALSE),"")</f>
        <v/>
      </c>
    </row>
    <row r="446" spans="1:11" ht="18" customHeight="1">
      <c r="A446" s="56">
        <f>客户下单明细表!C447</f>
        <v>0</v>
      </c>
      <c r="B446" s="57"/>
      <c r="C446" s="57"/>
      <c r="D446" s="59" t="str">
        <f>IFERROR(VLOOKUP(A446,客户下单明细表!C:O,2,FALSE),"")</f>
        <v/>
      </c>
      <c r="E446" s="60" t="str">
        <f>IFERROR(VLOOKUP(A446,客户下单明细表!C:O,3,FALSE),"")</f>
        <v/>
      </c>
      <c r="F446" s="60" t="str">
        <f>IFERROR(VLOOKUP(A446,客户下单明细表!C:O,4,FALSE),"")</f>
        <v/>
      </c>
      <c r="G446" s="60" t="str">
        <f>IFERROR(VLOOKUP(A446,客户下单明细表!C:O,5,FALSE),"")</f>
        <v/>
      </c>
      <c r="H446" s="60" t="str">
        <f>IFERROR(VLOOKUP(A446,客户下单明细表!C:O,6,FALSE),"")</f>
        <v/>
      </c>
      <c r="I446" s="63" t="str">
        <f>IFERROR(VLOOKUP(A446,客户下单明细表!C:O,12,FALSE),"")</f>
        <v/>
      </c>
      <c r="J446" s="60" t="str">
        <f>IFERROR(VLOOKUP(A446,客户下单明细表!C:Q,13,FALSE),"")</f>
        <v/>
      </c>
      <c r="K446" s="64" t="str">
        <f>IFERROR(VLOOKUP(A446,客户下单明细表!C:Q,14,FALSE),"")</f>
        <v/>
      </c>
    </row>
    <row r="447" spans="1:11" ht="18" customHeight="1">
      <c r="A447" s="56">
        <f>客户下单明细表!C448</f>
        <v>0</v>
      </c>
      <c r="B447" s="57"/>
      <c r="C447" s="57"/>
      <c r="D447" s="59" t="str">
        <f>IFERROR(VLOOKUP(A447,客户下单明细表!C:O,2,FALSE),"")</f>
        <v/>
      </c>
      <c r="E447" s="60" t="str">
        <f>IFERROR(VLOOKUP(A447,客户下单明细表!C:O,3,FALSE),"")</f>
        <v/>
      </c>
      <c r="F447" s="60" t="str">
        <f>IFERROR(VLOOKUP(A447,客户下单明细表!C:O,4,FALSE),"")</f>
        <v/>
      </c>
      <c r="G447" s="60" t="str">
        <f>IFERROR(VLOOKUP(A447,客户下单明细表!C:O,5,FALSE),"")</f>
        <v/>
      </c>
      <c r="H447" s="60" t="str">
        <f>IFERROR(VLOOKUP(A447,客户下单明细表!C:O,6,FALSE),"")</f>
        <v/>
      </c>
      <c r="I447" s="63" t="str">
        <f>IFERROR(VLOOKUP(A447,客户下单明细表!C:O,12,FALSE),"")</f>
        <v/>
      </c>
      <c r="J447" s="60" t="str">
        <f>IFERROR(VLOOKUP(A447,客户下单明细表!C:Q,13,FALSE),"")</f>
        <v/>
      </c>
      <c r="K447" s="64" t="str">
        <f>IFERROR(VLOOKUP(A447,客户下单明细表!C:Q,14,FALSE),"")</f>
        <v/>
      </c>
    </row>
    <row r="448" spans="1:11" ht="18" customHeight="1">
      <c r="A448" s="56">
        <f>客户下单明细表!C449</f>
        <v>0</v>
      </c>
      <c r="B448" s="57"/>
      <c r="C448" s="57"/>
      <c r="D448" s="59" t="str">
        <f>IFERROR(VLOOKUP(A448,客户下单明细表!C:O,2,FALSE),"")</f>
        <v/>
      </c>
      <c r="E448" s="60" t="str">
        <f>IFERROR(VLOOKUP(A448,客户下单明细表!C:O,3,FALSE),"")</f>
        <v/>
      </c>
      <c r="F448" s="60" t="str">
        <f>IFERROR(VLOOKUP(A448,客户下单明细表!C:O,4,FALSE),"")</f>
        <v/>
      </c>
      <c r="G448" s="60" t="str">
        <f>IFERROR(VLOOKUP(A448,客户下单明细表!C:O,5,FALSE),"")</f>
        <v/>
      </c>
      <c r="H448" s="60" t="str">
        <f>IFERROR(VLOOKUP(A448,客户下单明细表!C:O,6,FALSE),"")</f>
        <v/>
      </c>
      <c r="I448" s="63" t="str">
        <f>IFERROR(VLOOKUP(A448,客户下单明细表!C:O,12,FALSE),"")</f>
        <v/>
      </c>
      <c r="J448" s="60" t="str">
        <f>IFERROR(VLOOKUP(A448,客户下单明细表!C:Q,13,FALSE),"")</f>
        <v/>
      </c>
      <c r="K448" s="64" t="str">
        <f>IFERROR(VLOOKUP(A448,客户下单明细表!C:Q,14,FALSE),"")</f>
        <v/>
      </c>
    </row>
    <row r="449" spans="1:11" ht="18" customHeight="1">
      <c r="A449" s="56">
        <f>客户下单明细表!C450</f>
        <v>0</v>
      </c>
      <c r="B449" s="57"/>
      <c r="C449" s="57"/>
      <c r="D449" s="59" t="str">
        <f>IFERROR(VLOOKUP(A449,客户下单明细表!C:O,2,FALSE),"")</f>
        <v/>
      </c>
      <c r="E449" s="60" t="str">
        <f>IFERROR(VLOOKUP(A449,客户下单明细表!C:O,3,FALSE),"")</f>
        <v/>
      </c>
      <c r="F449" s="60" t="str">
        <f>IFERROR(VLOOKUP(A449,客户下单明细表!C:O,4,FALSE),"")</f>
        <v/>
      </c>
      <c r="G449" s="60" t="str">
        <f>IFERROR(VLOOKUP(A449,客户下单明细表!C:O,5,FALSE),"")</f>
        <v/>
      </c>
      <c r="H449" s="60" t="str">
        <f>IFERROR(VLOOKUP(A449,客户下单明细表!C:O,6,FALSE),"")</f>
        <v/>
      </c>
      <c r="I449" s="63" t="str">
        <f>IFERROR(VLOOKUP(A449,客户下单明细表!C:O,12,FALSE),"")</f>
        <v/>
      </c>
      <c r="J449" s="60" t="str">
        <f>IFERROR(VLOOKUP(A449,客户下单明细表!C:Q,13,FALSE),"")</f>
        <v/>
      </c>
      <c r="K449" s="64" t="str">
        <f>IFERROR(VLOOKUP(A449,客户下单明细表!C:Q,14,FALSE),"")</f>
        <v/>
      </c>
    </row>
    <row r="450" spans="1:11" ht="18" customHeight="1">
      <c r="A450" s="56">
        <f>客户下单明细表!C451</f>
        <v>0</v>
      </c>
      <c r="B450" s="57"/>
      <c r="C450" s="57"/>
      <c r="D450" s="59" t="str">
        <f>IFERROR(VLOOKUP(A450,客户下单明细表!C:O,2,FALSE),"")</f>
        <v/>
      </c>
      <c r="E450" s="60" t="str">
        <f>IFERROR(VLOOKUP(A450,客户下单明细表!C:O,3,FALSE),"")</f>
        <v/>
      </c>
      <c r="F450" s="60" t="str">
        <f>IFERROR(VLOOKUP(A450,客户下单明细表!C:O,4,FALSE),"")</f>
        <v/>
      </c>
      <c r="G450" s="60" t="str">
        <f>IFERROR(VLOOKUP(A450,客户下单明细表!C:O,5,FALSE),"")</f>
        <v/>
      </c>
      <c r="H450" s="60" t="str">
        <f>IFERROR(VLOOKUP(A450,客户下单明细表!C:O,6,FALSE),"")</f>
        <v/>
      </c>
      <c r="I450" s="63" t="str">
        <f>IFERROR(VLOOKUP(A450,客户下单明细表!C:O,12,FALSE),"")</f>
        <v/>
      </c>
      <c r="J450" s="60" t="str">
        <f>IFERROR(VLOOKUP(A450,客户下单明细表!C:Q,13,FALSE),"")</f>
        <v/>
      </c>
      <c r="K450" s="64" t="str">
        <f>IFERROR(VLOOKUP(A450,客户下单明细表!C:Q,14,FALSE),"")</f>
        <v/>
      </c>
    </row>
    <row r="451" spans="1:11" ht="18" customHeight="1">
      <c r="A451" s="56">
        <f>客户下单明细表!C452</f>
        <v>0</v>
      </c>
      <c r="B451" s="57"/>
      <c r="C451" s="57"/>
      <c r="D451" s="59" t="str">
        <f>IFERROR(VLOOKUP(A451,客户下单明细表!C:O,2,FALSE),"")</f>
        <v/>
      </c>
      <c r="E451" s="60" t="str">
        <f>IFERROR(VLOOKUP(A451,客户下单明细表!C:O,3,FALSE),"")</f>
        <v/>
      </c>
      <c r="F451" s="60" t="str">
        <f>IFERROR(VLOOKUP(A451,客户下单明细表!C:O,4,FALSE),"")</f>
        <v/>
      </c>
      <c r="G451" s="60" t="str">
        <f>IFERROR(VLOOKUP(A451,客户下单明细表!C:O,5,FALSE),"")</f>
        <v/>
      </c>
      <c r="H451" s="60" t="str">
        <f>IFERROR(VLOOKUP(A451,客户下单明细表!C:O,6,FALSE),"")</f>
        <v/>
      </c>
      <c r="I451" s="63" t="str">
        <f>IFERROR(VLOOKUP(A451,客户下单明细表!C:O,12,FALSE),"")</f>
        <v/>
      </c>
      <c r="J451" s="60" t="str">
        <f>IFERROR(VLOOKUP(A451,客户下单明细表!C:Q,13,FALSE),"")</f>
        <v/>
      </c>
      <c r="K451" s="64" t="str">
        <f>IFERROR(VLOOKUP(A451,客户下单明细表!C:Q,14,FALSE),"")</f>
        <v/>
      </c>
    </row>
    <row r="452" spans="1:11" ht="18" customHeight="1">
      <c r="A452" s="56">
        <f>客户下单明细表!C453</f>
        <v>0</v>
      </c>
      <c r="B452" s="57"/>
      <c r="C452" s="57"/>
      <c r="D452" s="59" t="str">
        <f>IFERROR(VLOOKUP(A452,客户下单明细表!C:O,2,FALSE),"")</f>
        <v/>
      </c>
      <c r="E452" s="60" t="str">
        <f>IFERROR(VLOOKUP(A452,客户下单明细表!C:O,3,FALSE),"")</f>
        <v/>
      </c>
      <c r="F452" s="60" t="str">
        <f>IFERROR(VLOOKUP(A452,客户下单明细表!C:O,4,FALSE),"")</f>
        <v/>
      </c>
      <c r="G452" s="60" t="str">
        <f>IFERROR(VLOOKUP(A452,客户下单明细表!C:O,5,FALSE),"")</f>
        <v/>
      </c>
      <c r="H452" s="60" t="str">
        <f>IFERROR(VLOOKUP(A452,客户下单明细表!C:O,6,FALSE),"")</f>
        <v/>
      </c>
      <c r="I452" s="63" t="str">
        <f>IFERROR(VLOOKUP(A452,客户下单明细表!C:O,12,FALSE),"")</f>
        <v/>
      </c>
      <c r="J452" s="60" t="str">
        <f>IFERROR(VLOOKUP(A452,客户下单明细表!C:Q,13,FALSE),"")</f>
        <v/>
      </c>
      <c r="K452" s="64" t="str">
        <f>IFERROR(VLOOKUP(A452,客户下单明细表!C:Q,14,FALSE),"")</f>
        <v/>
      </c>
    </row>
    <row r="453" spans="1:11" ht="18" customHeight="1">
      <c r="A453" s="56">
        <f>客户下单明细表!C454</f>
        <v>0</v>
      </c>
      <c r="B453" s="57"/>
      <c r="C453" s="57"/>
      <c r="D453" s="59" t="str">
        <f>IFERROR(VLOOKUP(A453,客户下单明细表!C:O,2,FALSE),"")</f>
        <v/>
      </c>
      <c r="E453" s="60" t="str">
        <f>IFERROR(VLOOKUP(A453,客户下单明细表!C:O,3,FALSE),"")</f>
        <v/>
      </c>
      <c r="F453" s="60" t="str">
        <f>IFERROR(VLOOKUP(A453,客户下单明细表!C:O,4,FALSE),"")</f>
        <v/>
      </c>
      <c r="G453" s="60" t="str">
        <f>IFERROR(VLOOKUP(A453,客户下单明细表!C:O,5,FALSE),"")</f>
        <v/>
      </c>
      <c r="H453" s="60" t="str">
        <f>IFERROR(VLOOKUP(A453,客户下单明细表!C:O,6,FALSE),"")</f>
        <v/>
      </c>
      <c r="I453" s="63" t="str">
        <f>IFERROR(VLOOKUP(A453,客户下单明细表!C:O,12,FALSE),"")</f>
        <v/>
      </c>
      <c r="J453" s="60" t="str">
        <f>IFERROR(VLOOKUP(A453,客户下单明细表!C:Q,13,FALSE),"")</f>
        <v/>
      </c>
      <c r="K453" s="64" t="str">
        <f>IFERROR(VLOOKUP(A453,客户下单明细表!C:Q,14,FALSE),"")</f>
        <v/>
      </c>
    </row>
    <row r="454" spans="1:11" ht="18" customHeight="1">
      <c r="A454" s="56">
        <f>客户下单明细表!C455</f>
        <v>0</v>
      </c>
      <c r="B454" s="57"/>
      <c r="C454" s="57"/>
      <c r="D454" s="59" t="str">
        <f>IFERROR(VLOOKUP(A454,客户下单明细表!C:O,2,FALSE),"")</f>
        <v/>
      </c>
      <c r="E454" s="60" t="str">
        <f>IFERROR(VLOOKUP(A454,客户下单明细表!C:O,3,FALSE),"")</f>
        <v/>
      </c>
      <c r="F454" s="60" t="str">
        <f>IFERROR(VLOOKUP(A454,客户下单明细表!C:O,4,FALSE),"")</f>
        <v/>
      </c>
      <c r="G454" s="60" t="str">
        <f>IFERROR(VLOOKUP(A454,客户下单明细表!C:O,5,FALSE),"")</f>
        <v/>
      </c>
      <c r="H454" s="60" t="str">
        <f>IFERROR(VLOOKUP(A454,客户下单明细表!C:O,6,FALSE),"")</f>
        <v/>
      </c>
      <c r="I454" s="63" t="str">
        <f>IFERROR(VLOOKUP(A454,客户下单明细表!C:O,12,FALSE),"")</f>
        <v/>
      </c>
      <c r="J454" s="60" t="str">
        <f>IFERROR(VLOOKUP(A454,客户下单明细表!C:Q,13,FALSE),"")</f>
        <v/>
      </c>
      <c r="K454" s="64" t="str">
        <f>IFERROR(VLOOKUP(A454,客户下单明细表!C:Q,14,FALSE),"")</f>
        <v/>
      </c>
    </row>
    <row r="455" spans="1:11" ht="18" customHeight="1">
      <c r="A455" s="56">
        <f>客户下单明细表!C456</f>
        <v>0</v>
      </c>
      <c r="B455" s="57"/>
      <c r="C455" s="57"/>
      <c r="D455" s="59" t="str">
        <f>IFERROR(VLOOKUP(A455,客户下单明细表!C:O,2,FALSE),"")</f>
        <v/>
      </c>
      <c r="E455" s="60" t="str">
        <f>IFERROR(VLOOKUP(A455,客户下单明细表!C:O,3,FALSE),"")</f>
        <v/>
      </c>
      <c r="F455" s="60" t="str">
        <f>IFERROR(VLOOKUP(A455,客户下单明细表!C:O,4,FALSE),"")</f>
        <v/>
      </c>
      <c r="G455" s="60" t="str">
        <f>IFERROR(VLOOKUP(A455,客户下单明细表!C:O,5,FALSE),"")</f>
        <v/>
      </c>
      <c r="H455" s="60" t="str">
        <f>IFERROR(VLOOKUP(A455,客户下单明细表!C:O,6,FALSE),"")</f>
        <v/>
      </c>
      <c r="I455" s="63" t="str">
        <f>IFERROR(VLOOKUP(A455,客户下单明细表!C:O,12,FALSE),"")</f>
        <v/>
      </c>
      <c r="J455" s="60" t="str">
        <f>IFERROR(VLOOKUP(A455,客户下单明细表!C:Q,13,FALSE),"")</f>
        <v/>
      </c>
      <c r="K455" s="64" t="str">
        <f>IFERROR(VLOOKUP(A455,客户下单明细表!C:Q,14,FALSE),"")</f>
        <v/>
      </c>
    </row>
    <row r="456" spans="1:11" ht="18" customHeight="1">
      <c r="A456" s="56">
        <f>客户下单明细表!C457</f>
        <v>0</v>
      </c>
      <c r="B456" s="57"/>
      <c r="C456" s="57"/>
      <c r="D456" s="59" t="str">
        <f>IFERROR(VLOOKUP(A456,客户下单明细表!C:O,2,FALSE),"")</f>
        <v/>
      </c>
      <c r="E456" s="60" t="str">
        <f>IFERROR(VLOOKUP(A456,客户下单明细表!C:O,3,FALSE),"")</f>
        <v/>
      </c>
      <c r="F456" s="60" t="str">
        <f>IFERROR(VLOOKUP(A456,客户下单明细表!C:O,4,FALSE),"")</f>
        <v/>
      </c>
      <c r="G456" s="60" t="str">
        <f>IFERROR(VLOOKUP(A456,客户下单明细表!C:O,5,FALSE),"")</f>
        <v/>
      </c>
      <c r="H456" s="60" t="str">
        <f>IFERROR(VLOOKUP(A456,客户下单明细表!C:O,6,FALSE),"")</f>
        <v/>
      </c>
      <c r="I456" s="63" t="str">
        <f>IFERROR(VLOOKUP(A456,客户下单明细表!C:O,12,FALSE),"")</f>
        <v/>
      </c>
      <c r="J456" s="60" t="str">
        <f>IFERROR(VLOOKUP(A456,客户下单明细表!C:Q,13,FALSE),"")</f>
        <v/>
      </c>
      <c r="K456" s="64" t="str">
        <f>IFERROR(VLOOKUP(A456,客户下单明细表!C:Q,14,FALSE),"")</f>
        <v/>
      </c>
    </row>
    <row r="457" spans="1:11" ht="18" customHeight="1">
      <c r="A457" s="56">
        <f>客户下单明细表!C458</f>
        <v>0</v>
      </c>
      <c r="B457" s="57"/>
      <c r="C457" s="57"/>
      <c r="D457" s="59" t="str">
        <f>IFERROR(VLOOKUP(A457,客户下单明细表!C:O,2,FALSE),"")</f>
        <v/>
      </c>
      <c r="E457" s="60" t="str">
        <f>IFERROR(VLOOKUP(A457,客户下单明细表!C:O,3,FALSE),"")</f>
        <v/>
      </c>
      <c r="F457" s="60" t="str">
        <f>IFERROR(VLOOKUP(A457,客户下单明细表!C:O,4,FALSE),"")</f>
        <v/>
      </c>
      <c r="G457" s="60" t="str">
        <f>IFERROR(VLOOKUP(A457,客户下单明细表!C:O,5,FALSE),"")</f>
        <v/>
      </c>
      <c r="H457" s="60" t="str">
        <f>IFERROR(VLOOKUP(A457,客户下单明细表!C:O,6,FALSE),"")</f>
        <v/>
      </c>
      <c r="I457" s="63" t="str">
        <f>IFERROR(VLOOKUP(A457,客户下单明细表!C:O,12,FALSE),"")</f>
        <v/>
      </c>
      <c r="J457" s="60" t="str">
        <f>IFERROR(VLOOKUP(A457,客户下单明细表!C:Q,13,FALSE),"")</f>
        <v/>
      </c>
      <c r="K457" s="64" t="str">
        <f>IFERROR(VLOOKUP(A457,客户下单明细表!C:Q,14,FALSE),"")</f>
        <v/>
      </c>
    </row>
    <row r="458" spans="1:11" ht="18" customHeight="1">
      <c r="A458" s="56">
        <f>客户下单明细表!C459</f>
        <v>0</v>
      </c>
      <c r="B458" s="57"/>
      <c r="C458" s="57"/>
      <c r="D458" s="59" t="str">
        <f>IFERROR(VLOOKUP(A458,客户下单明细表!C:O,2,FALSE),"")</f>
        <v/>
      </c>
      <c r="E458" s="60" t="str">
        <f>IFERROR(VLOOKUP(A458,客户下单明细表!C:O,3,FALSE),"")</f>
        <v/>
      </c>
      <c r="F458" s="60" t="str">
        <f>IFERROR(VLOOKUP(A458,客户下单明细表!C:O,4,FALSE),"")</f>
        <v/>
      </c>
      <c r="G458" s="60" t="str">
        <f>IFERROR(VLOOKUP(A458,客户下单明细表!C:O,5,FALSE),"")</f>
        <v/>
      </c>
      <c r="H458" s="60" t="str">
        <f>IFERROR(VLOOKUP(A458,客户下单明细表!C:O,6,FALSE),"")</f>
        <v/>
      </c>
      <c r="I458" s="63" t="str">
        <f>IFERROR(VLOOKUP(A458,客户下单明细表!C:O,12,FALSE),"")</f>
        <v/>
      </c>
      <c r="J458" s="60" t="str">
        <f>IFERROR(VLOOKUP(A458,客户下单明细表!C:Q,13,FALSE),"")</f>
        <v/>
      </c>
      <c r="K458" s="64" t="str">
        <f>IFERROR(VLOOKUP(A458,客户下单明细表!C:Q,14,FALSE),"")</f>
        <v/>
      </c>
    </row>
    <row r="459" spans="1:11" ht="18" customHeight="1">
      <c r="A459" s="56">
        <f>客户下单明细表!C460</f>
        <v>0</v>
      </c>
      <c r="B459" s="57"/>
      <c r="C459" s="57"/>
      <c r="D459" s="59" t="str">
        <f>IFERROR(VLOOKUP(A459,客户下单明细表!C:O,2,FALSE),"")</f>
        <v/>
      </c>
      <c r="E459" s="60" t="str">
        <f>IFERROR(VLOOKUP(A459,客户下单明细表!C:O,3,FALSE),"")</f>
        <v/>
      </c>
      <c r="F459" s="60" t="str">
        <f>IFERROR(VLOOKUP(A459,客户下单明细表!C:O,4,FALSE),"")</f>
        <v/>
      </c>
      <c r="G459" s="60" t="str">
        <f>IFERROR(VLOOKUP(A459,客户下单明细表!C:O,5,FALSE),"")</f>
        <v/>
      </c>
      <c r="H459" s="60" t="str">
        <f>IFERROR(VLOOKUP(A459,客户下单明细表!C:O,6,FALSE),"")</f>
        <v/>
      </c>
      <c r="I459" s="63" t="str">
        <f>IFERROR(VLOOKUP(A459,客户下单明细表!C:O,12,FALSE),"")</f>
        <v/>
      </c>
      <c r="J459" s="60" t="str">
        <f>IFERROR(VLOOKUP(A459,客户下单明细表!C:Q,13,FALSE),"")</f>
        <v/>
      </c>
      <c r="K459" s="64" t="str">
        <f>IFERROR(VLOOKUP(A459,客户下单明细表!C:Q,14,FALSE),"")</f>
        <v/>
      </c>
    </row>
    <row r="460" spans="1:11" ht="18" customHeight="1">
      <c r="A460" s="56">
        <f>客户下单明细表!C461</f>
        <v>0</v>
      </c>
      <c r="B460" s="57"/>
      <c r="C460" s="57"/>
      <c r="D460" s="59" t="str">
        <f>IFERROR(VLOOKUP(A460,客户下单明细表!C:O,2,FALSE),"")</f>
        <v/>
      </c>
      <c r="E460" s="60" t="str">
        <f>IFERROR(VLOOKUP(A460,客户下单明细表!C:O,3,FALSE),"")</f>
        <v/>
      </c>
      <c r="F460" s="60" t="str">
        <f>IFERROR(VLOOKUP(A460,客户下单明细表!C:O,4,FALSE),"")</f>
        <v/>
      </c>
      <c r="G460" s="60" t="str">
        <f>IFERROR(VLOOKUP(A460,客户下单明细表!C:O,5,FALSE),"")</f>
        <v/>
      </c>
      <c r="H460" s="60" t="str">
        <f>IFERROR(VLOOKUP(A460,客户下单明细表!C:O,6,FALSE),"")</f>
        <v/>
      </c>
      <c r="I460" s="63" t="str">
        <f>IFERROR(VLOOKUP(A460,客户下单明细表!C:O,12,FALSE),"")</f>
        <v/>
      </c>
      <c r="J460" s="60" t="str">
        <f>IFERROR(VLOOKUP(A460,客户下单明细表!C:Q,13,FALSE),"")</f>
        <v/>
      </c>
      <c r="K460" s="64" t="str">
        <f>IFERROR(VLOOKUP(A460,客户下单明细表!C:Q,14,FALSE),"")</f>
        <v/>
      </c>
    </row>
    <row r="461" spans="1:11" ht="18" customHeight="1">
      <c r="A461" s="56">
        <f>客户下单明细表!C462</f>
        <v>0</v>
      </c>
      <c r="B461" s="57"/>
      <c r="C461" s="57"/>
      <c r="D461" s="59" t="str">
        <f>IFERROR(VLOOKUP(A461,客户下单明细表!C:O,2,FALSE),"")</f>
        <v/>
      </c>
      <c r="E461" s="60" t="str">
        <f>IFERROR(VLOOKUP(A461,客户下单明细表!C:O,3,FALSE),"")</f>
        <v/>
      </c>
      <c r="F461" s="60" t="str">
        <f>IFERROR(VLOOKUP(A461,客户下单明细表!C:O,4,FALSE),"")</f>
        <v/>
      </c>
      <c r="G461" s="60" t="str">
        <f>IFERROR(VLOOKUP(A461,客户下单明细表!C:O,5,FALSE),"")</f>
        <v/>
      </c>
      <c r="H461" s="60" t="str">
        <f>IFERROR(VLOOKUP(A461,客户下单明细表!C:O,6,FALSE),"")</f>
        <v/>
      </c>
      <c r="I461" s="63" t="str">
        <f>IFERROR(VLOOKUP(A461,客户下单明细表!C:O,12,FALSE),"")</f>
        <v/>
      </c>
      <c r="J461" s="60" t="str">
        <f>IFERROR(VLOOKUP(A461,客户下单明细表!C:Q,13,FALSE),"")</f>
        <v/>
      </c>
      <c r="K461" s="64" t="str">
        <f>IFERROR(VLOOKUP(A461,客户下单明细表!C:Q,14,FALSE),"")</f>
        <v/>
      </c>
    </row>
    <row r="462" spans="1:11" ht="18" customHeight="1">
      <c r="A462" s="56">
        <f>客户下单明细表!C463</f>
        <v>0</v>
      </c>
      <c r="B462" s="57"/>
      <c r="C462" s="57"/>
      <c r="D462" s="59" t="str">
        <f>IFERROR(VLOOKUP(A462,客户下单明细表!C:O,2,FALSE),"")</f>
        <v/>
      </c>
      <c r="E462" s="60" t="str">
        <f>IFERROR(VLOOKUP(A462,客户下单明细表!C:O,3,FALSE),"")</f>
        <v/>
      </c>
      <c r="F462" s="60" t="str">
        <f>IFERROR(VLOOKUP(A462,客户下单明细表!C:O,4,FALSE),"")</f>
        <v/>
      </c>
      <c r="G462" s="60" t="str">
        <f>IFERROR(VLOOKUP(A462,客户下单明细表!C:O,5,FALSE),"")</f>
        <v/>
      </c>
      <c r="H462" s="60" t="str">
        <f>IFERROR(VLOOKUP(A462,客户下单明细表!C:O,6,FALSE),"")</f>
        <v/>
      </c>
      <c r="I462" s="63" t="str">
        <f>IFERROR(VLOOKUP(A462,客户下单明细表!C:O,12,FALSE),"")</f>
        <v/>
      </c>
      <c r="J462" s="60" t="str">
        <f>IFERROR(VLOOKUP(A462,客户下单明细表!C:Q,13,FALSE),"")</f>
        <v/>
      </c>
      <c r="K462" s="64" t="str">
        <f>IFERROR(VLOOKUP(A462,客户下单明细表!C:Q,14,FALSE),"")</f>
        <v/>
      </c>
    </row>
    <row r="463" spans="1:11" ht="18" customHeight="1">
      <c r="A463" s="56">
        <f>客户下单明细表!C464</f>
        <v>0</v>
      </c>
      <c r="B463" s="57"/>
      <c r="C463" s="57"/>
      <c r="D463" s="59" t="str">
        <f>IFERROR(VLOOKUP(A463,客户下单明细表!C:O,2,FALSE),"")</f>
        <v/>
      </c>
      <c r="E463" s="60" t="str">
        <f>IFERROR(VLOOKUP(A463,客户下单明细表!C:O,3,FALSE),"")</f>
        <v/>
      </c>
      <c r="F463" s="60" t="str">
        <f>IFERROR(VLOOKUP(A463,客户下单明细表!C:O,4,FALSE),"")</f>
        <v/>
      </c>
      <c r="G463" s="60" t="str">
        <f>IFERROR(VLOOKUP(A463,客户下单明细表!C:O,5,FALSE),"")</f>
        <v/>
      </c>
      <c r="H463" s="60" t="str">
        <f>IFERROR(VLOOKUP(A463,客户下单明细表!C:O,6,FALSE),"")</f>
        <v/>
      </c>
      <c r="I463" s="63" t="str">
        <f>IFERROR(VLOOKUP(A463,客户下单明细表!C:O,12,FALSE),"")</f>
        <v/>
      </c>
      <c r="J463" s="60" t="str">
        <f>IFERROR(VLOOKUP(A463,客户下单明细表!C:Q,13,FALSE),"")</f>
        <v/>
      </c>
      <c r="K463" s="64" t="str">
        <f>IFERROR(VLOOKUP(A463,客户下单明细表!C:Q,14,FALSE),"")</f>
        <v/>
      </c>
    </row>
    <row r="464" spans="1:11" ht="18" customHeight="1">
      <c r="A464" s="56">
        <f>客户下单明细表!C465</f>
        <v>0</v>
      </c>
      <c r="B464" s="57"/>
      <c r="C464" s="57"/>
      <c r="D464" s="59" t="str">
        <f>IFERROR(VLOOKUP(A464,客户下单明细表!C:O,2,FALSE),"")</f>
        <v/>
      </c>
      <c r="E464" s="60" t="str">
        <f>IFERROR(VLOOKUP(A464,客户下单明细表!C:O,3,FALSE),"")</f>
        <v/>
      </c>
      <c r="F464" s="60" t="str">
        <f>IFERROR(VLOOKUP(A464,客户下单明细表!C:O,4,FALSE),"")</f>
        <v/>
      </c>
      <c r="G464" s="60" t="str">
        <f>IFERROR(VLOOKUP(A464,客户下单明细表!C:O,5,FALSE),"")</f>
        <v/>
      </c>
      <c r="H464" s="60" t="str">
        <f>IFERROR(VLOOKUP(A464,客户下单明细表!C:O,6,FALSE),"")</f>
        <v/>
      </c>
      <c r="I464" s="63" t="str">
        <f>IFERROR(VLOOKUP(A464,客户下单明细表!C:O,12,FALSE),"")</f>
        <v/>
      </c>
      <c r="J464" s="60" t="str">
        <f>IFERROR(VLOOKUP(A464,客户下单明细表!C:Q,13,FALSE),"")</f>
        <v/>
      </c>
      <c r="K464" s="64" t="str">
        <f>IFERROR(VLOOKUP(A464,客户下单明细表!C:Q,14,FALSE),"")</f>
        <v/>
      </c>
    </row>
    <row r="465" spans="1:11" ht="18" customHeight="1">
      <c r="A465" s="56">
        <f>客户下单明细表!C466</f>
        <v>0</v>
      </c>
      <c r="B465" s="57"/>
      <c r="C465" s="57"/>
      <c r="D465" s="59" t="str">
        <f>IFERROR(VLOOKUP(A465,客户下单明细表!C:O,2,FALSE),"")</f>
        <v/>
      </c>
      <c r="E465" s="60" t="str">
        <f>IFERROR(VLOOKUP(A465,客户下单明细表!C:O,3,FALSE),"")</f>
        <v/>
      </c>
      <c r="F465" s="60" t="str">
        <f>IFERROR(VLOOKUP(A465,客户下单明细表!C:O,4,FALSE),"")</f>
        <v/>
      </c>
      <c r="G465" s="60" t="str">
        <f>IFERROR(VLOOKUP(A465,客户下单明细表!C:O,5,FALSE),"")</f>
        <v/>
      </c>
      <c r="H465" s="60" t="str">
        <f>IFERROR(VLOOKUP(A465,客户下单明细表!C:O,6,FALSE),"")</f>
        <v/>
      </c>
      <c r="I465" s="63" t="str">
        <f>IFERROR(VLOOKUP(A465,客户下单明细表!C:O,12,FALSE),"")</f>
        <v/>
      </c>
      <c r="J465" s="60" t="str">
        <f>IFERROR(VLOOKUP(A465,客户下单明细表!C:Q,13,FALSE),"")</f>
        <v/>
      </c>
      <c r="K465" s="64" t="str">
        <f>IFERROR(VLOOKUP(A465,客户下单明细表!C:Q,14,FALSE),"")</f>
        <v/>
      </c>
    </row>
    <row r="466" spans="1:11" ht="18" customHeight="1">
      <c r="A466" s="56">
        <f>客户下单明细表!C467</f>
        <v>0</v>
      </c>
      <c r="B466" s="57"/>
      <c r="C466" s="57"/>
      <c r="D466" s="59" t="str">
        <f>IFERROR(VLOOKUP(A466,客户下单明细表!C:O,2,FALSE),"")</f>
        <v/>
      </c>
      <c r="E466" s="60" t="str">
        <f>IFERROR(VLOOKUP(A466,客户下单明细表!C:O,3,FALSE),"")</f>
        <v/>
      </c>
      <c r="F466" s="60" t="str">
        <f>IFERROR(VLOOKUP(A466,客户下单明细表!C:O,4,FALSE),"")</f>
        <v/>
      </c>
      <c r="G466" s="60" t="str">
        <f>IFERROR(VLOOKUP(A466,客户下单明细表!C:O,5,FALSE),"")</f>
        <v/>
      </c>
      <c r="H466" s="60" t="str">
        <f>IFERROR(VLOOKUP(A466,客户下单明细表!C:O,6,FALSE),"")</f>
        <v/>
      </c>
      <c r="I466" s="63" t="str">
        <f>IFERROR(VLOOKUP(A466,客户下单明细表!C:O,12,FALSE),"")</f>
        <v/>
      </c>
      <c r="J466" s="60" t="str">
        <f>IFERROR(VLOOKUP(A466,客户下单明细表!C:Q,13,FALSE),"")</f>
        <v/>
      </c>
      <c r="K466" s="64" t="str">
        <f>IFERROR(VLOOKUP(A466,客户下单明细表!C:Q,14,FALSE),"")</f>
        <v/>
      </c>
    </row>
    <row r="467" spans="1:11" ht="18" customHeight="1">
      <c r="A467" s="56">
        <f>客户下单明细表!C468</f>
        <v>0</v>
      </c>
      <c r="B467" s="57"/>
      <c r="C467" s="57"/>
      <c r="D467" s="59" t="str">
        <f>IFERROR(VLOOKUP(A467,客户下单明细表!C:O,2,FALSE),"")</f>
        <v/>
      </c>
      <c r="E467" s="60" t="str">
        <f>IFERROR(VLOOKUP(A467,客户下单明细表!C:O,3,FALSE),"")</f>
        <v/>
      </c>
      <c r="F467" s="60" t="str">
        <f>IFERROR(VLOOKUP(A467,客户下单明细表!C:O,4,FALSE),"")</f>
        <v/>
      </c>
      <c r="G467" s="60" t="str">
        <f>IFERROR(VLOOKUP(A467,客户下单明细表!C:O,5,FALSE),"")</f>
        <v/>
      </c>
      <c r="H467" s="60" t="str">
        <f>IFERROR(VLOOKUP(A467,客户下单明细表!C:O,6,FALSE),"")</f>
        <v/>
      </c>
      <c r="I467" s="63" t="str">
        <f>IFERROR(VLOOKUP(A467,客户下单明细表!C:O,12,FALSE),"")</f>
        <v/>
      </c>
      <c r="J467" s="60" t="str">
        <f>IFERROR(VLOOKUP(A467,客户下单明细表!C:Q,13,FALSE),"")</f>
        <v/>
      </c>
      <c r="K467" s="64" t="str">
        <f>IFERROR(VLOOKUP(A467,客户下单明细表!C:Q,14,FALSE),"")</f>
        <v/>
      </c>
    </row>
    <row r="468" spans="1:11" ht="18" customHeight="1">
      <c r="A468" s="56">
        <f>客户下单明细表!C469</f>
        <v>0</v>
      </c>
      <c r="B468" s="57"/>
      <c r="C468" s="57"/>
      <c r="D468" s="59" t="str">
        <f>IFERROR(VLOOKUP(A468,客户下单明细表!C:O,2,FALSE),"")</f>
        <v/>
      </c>
      <c r="E468" s="60" t="str">
        <f>IFERROR(VLOOKUP(A468,客户下单明细表!C:O,3,FALSE),"")</f>
        <v/>
      </c>
      <c r="F468" s="60" t="str">
        <f>IFERROR(VLOOKUP(A468,客户下单明细表!C:O,4,FALSE),"")</f>
        <v/>
      </c>
      <c r="G468" s="60" t="str">
        <f>IFERROR(VLOOKUP(A468,客户下单明细表!C:O,5,FALSE),"")</f>
        <v/>
      </c>
      <c r="H468" s="60" t="str">
        <f>IFERROR(VLOOKUP(A468,客户下单明细表!C:O,6,FALSE),"")</f>
        <v/>
      </c>
      <c r="I468" s="63" t="str">
        <f>IFERROR(VLOOKUP(A468,客户下单明细表!C:O,12,FALSE),"")</f>
        <v/>
      </c>
      <c r="J468" s="60" t="str">
        <f>IFERROR(VLOOKUP(A468,客户下单明细表!C:Q,13,FALSE),"")</f>
        <v/>
      </c>
      <c r="K468" s="64" t="str">
        <f>IFERROR(VLOOKUP(A468,客户下单明细表!C:Q,14,FALSE),"")</f>
        <v/>
      </c>
    </row>
    <row r="469" spans="1:11" ht="18" customHeight="1">
      <c r="A469" s="56">
        <f>客户下单明细表!C470</f>
        <v>0</v>
      </c>
      <c r="B469" s="57"/>
      <c r="C469" s="57"/>
      <c r="D469" s="59" t="str">
        <f>IFERROR(VLOOKUP(A469,客户下单明细表!C:O,2,FALSE),"")</f>
        <v/>
      </c>
      <c r="E469" s="60" t="str">
        <f>IFERROR(VLOOKUP(A469,客户下单明细表!C:O,3,FALSE),"")</f>
        <v/>
      </c>
      <c r="F469" s="60" t="str">
        <f>IFERROR(VLOOKUP(A469,客户下单明细表!C:O,4,FALSE),"")</f>
        <v/>
      </c>
      <c r="G469" s="60" t="str">
        <f>IFERROR(VLOOKUP(A469,客户下单明细表!C:O,5,FALSE),"")</f>
        <v/>
      </c>
      <c r="H469" s="60" t="str">
        <f>IFERROR(VLOOKUP(A469,客户下单明细表!C:O,6,FALSE),"")</f>
        <v/>
      </c>
      <c r="I469" s="63" t="str">
        <f>IFERROR(VLOOKUP(A469,客户下单明细表!C:O,12,FALSE),"")</f>
        <v/>
      </c>
      <c r="J469" s="60" t="str">
        <f>IFERROR(VLOOKUP(A469,客户下单明细表!C:Q,13,FALSE),"")</f>
        <v/>
      </c>
      <c r="K469" s="64" t="str">
        <f>IFERROR(VLOOKUP(A469,客户下单明细表!C:Q,14,FALSE),"")</f>
        <v/>
      </c>
    </row>
    <row r="470" spans="1:11" ht="18" customHeight="1">
      <c r="A470" s="56">
        <f>客户下单明细表!C471</f>
        <v>0</v>
      </c>
      <c r="B470" s="57"/>
      <c r="C470" s="57"/>
      <c r="D470" s="59" t="str">
        <f>IFERROR(VLOOKUP(A470,客户下单明细表!C:O,2,FALSE),"")</f>
        <v/>
      </c>
      <c r="E470" s="60" t="str">
        <f>IFERROR(VLOOKUP(A470,客户下单明细表!C:O,3,FALSE),"")</f>
        <v/>
      </c>
      <c r="F470" s="60" t="str">
        <f>IFERROR(VLOOKUP(A470,客户下单明细表!C:O,4,FALSE),"")</f>
        <v/>
      </c>
      <c r="G470" s="60" t="str">
        <f>IFERROR(VLOOKUP(A470,客户下单明细表!C:O,5,FALSE),"")</f>
        <v/>
      </c>
      <c r="H470" s="60" t="str">
        <f>IFERROR(VLOOKUP(A470,客户下单明细表!C:O,6,FALSE),"")</f>
        <v/>
      </c>
      <c r="I470" s="63" t="str">
        <f>IFERROR(VLOOKUP(A470,客户下单明细表!C:O,12,FALSE),"")</f>
        <v/>
      </c>
      <c r="J470" s="60" t="str">
        <f>IFERROR(VLOOKUP(A470,客户下单明细表!C:Q,13,FALSE),"")</f>
        <v/>
      </c>
      <c r="K470" s="64" t="str">
        <f>IFERROR(VLOOKUP(A470,客户下单明细表!C:Q,14,FALSE),"")</f>
        <v/>
      </c>
    </row>
    <row r="471" spans="1:11" ht="18" customHeight="1">
      <c r="A471" s="56">
        <f>客户下单明细表!C472</f>
        <v>0</v>
      </c>
      <c r="B471" s="57"/>
      <c r="C471" s="57"/>
      <c r="D471" s="59" t="str">
        <f>IFERROR(VLOOKUP(A471,客户下单明细表!C:O,2,FALSE),"")</f>
        <v/>
      </c>
      <c r="E471" s="60" t="str">
        <f>IFERROR(VLOOKUP(A471,客户下单明细表!C:O,3,FALSE),"")</f>
        <v/>
      </c>
      <c r="F471" s="60" t="str">
        <f>IFERROR(VLOOKUP(A471,客户下单明细表!C:O,4,FALSE),"")</f>
        <v/>
      </c>
      <c r="G471" s="60" t="str">
        <f>IFERROR(VLOOKUP(A471,客户下单明细表!C:O,5,FALSE),"")</f>
        <v/>
      </c>
      <c r="H471" s="60" t="str">
        <f>IFERROR(VLOOKUP(A471,客户下单明细表!C:O,6,FALSE),"")</f>
        <v/>
      </c>
      <c r="I471" s="63" t="str">
        <f>IFERROR(VLOOKUP(A471,客户下单明细表!C:O,12,FALSE),"")</f>
        <v/>
      </c>
      <c r="J471" s="60" t="str">
        <f>IFERROR(VLOOKUP(A471,客户下单明细表!C:Q,13,FALSE),"")</f>
        <v/>
      </c>
      <c r="K471" s="64" t="str">
        <f>IFERROR(VLOOKUP(A471,客户下单明细表!C:Q,14,FALSE),"")</f>
        <v/>
      </c>
    </row>
    <row r="472" spans="1:11" ht="18" customHeight="1">
      <c r="A472" s="56">
        <f>客户下单明细表!C473</f>
        <v>0</v>
      </c>
      <c r="B472" s="57"/>
      <c r="C472" s="57"/>
      <c r="D472" s="59" t="str">
        <f>IFERROR(VLOOKUP(A472,客户下单明细表!C:O,2,FALSE),"")</f>
        <v/>
      </c>
      <c r="E472" s="60" t="str">
        <f>IFERROR(VLOOKUP(A472,客户下单明细表!C:O,3,FALSE),"")</f>
        <v/>
      </c>
      <c r="F472" s="60" t="str">
        <f>IFERROR(VLOOKUP(A472,客户下单明细表!C:O,4,FALSE),"")</f>
        <v/>
      </c>
      <c r="G472" s="60" t="str">
        <f>IFERROR(VLOOKUP(A472,客户下单明细表!C:O,5,FALSE),"")</f>
        <v/>
      </c>
      <c r="H472" s="60" t="str">
        <f>IFERROR(VLOOKUP(A472,客户下单明细表!C:O,6,FALSE),"")</f>
        <v/>
      </c>
      <c r="I472" s="63" t="str">
        <f>IFERROR(VLOOKUP(A472,客户下单明细表!C:O,12,FALSE),"")</f>
        <v/>
      </c>
      <c r="J472" s="60" t="str">
        <f>IFERROR(VLOOKUP(A472,客户下单明细表!C:Q,13,FALSE),"")</f>
        <v/>
      </c>
      <c r="K472" s="64" t="str">
        <f>IFERROR(VLOOKUP(A472,客户下单明细表!C:Q,14,FALSE),"")</f>
        <v/>
      </c>
    </row>
    <row r="473" spans="1:11" ht="18" customHeight="1">
      <c r="A473" s="56">
        <f>客户下单明细表!C474</f>
        <v>0</v>
      </c>
      <c r="B473" s="57"/>
      <c r="C473" s="57"/>
      <c r="D473" s="59" t="str">
        <f>IFERROR(VLOOKUP(A473,客户下单明细表!C:O,2,FALSE),"")</f>
        <v/>
      </c>
      <c r="E473" s="60" t="str">
        <f>IFERROR(VLOOKUP(A473,客户下单明细表!C:O,3,FALSE),"")</f>
        <v/>
      </c>
      <c r="F473" s="60" t="str">
        <f>IFERROR(VLOOKUP(A473,客户下单明细表!C:O,4,FALSE),"")</f>
        <v/>
      </c>
      <c r="G473" s="60" t="str">
        <f>IFERROR(VLOOKUP(A473,客户下单明细表!C:O,5,FALSE),"")</f>
        <v/>
      </c>
      <c r="H473" s="60" t="str">
        <f>IFERROR(VLOOKUP(A473,客户下单明细表!C:O,6,FALSE),"")</f>
        <v/>
      </c>
      <c r="I473" s="63" t="str">
        <f>IFERROR(VLOOKUP(A473,客户下单明细表!C:O,12,FALSE),"")</f>
        <v/>
      </c>
      <c r="J473" s="60" t="str">
        <f>IFERROR(VLOOKUP(A473,客户下单明细表!C:Q,13,FALSE),"")</f>
        <v/>
      </c>
      <c r="K473" s="64" t="str">
        <f>IFERROR(VLOOKUP(A473,客户下单明细表!C:Q,14,FALSE),"")</f>
        <v/>
      </c>
    </row>
    <row r="474" spans="1:11" ht="18" customHeight="1">
      <c r="A474" s="56">
        <f>客户下单明细表!C475</f>
        <v>0</v>
      </c>
      <c r="B474" s="57"/>
      <c r="C474" s="57"/>
      <c r="D474" s="59" t="str">
        <f>IFERROR(VLOOKUP(A474,客户下单明细表!C:O,2,FALSE),"")</f>
        <v/>
      </c>
      <c r="E474" s="60" t="str">
        <f>IFERROR(VLOOKUP(A474,客户下单明细表!C:O,3,FALSE),"")</f>
        <v/>
      </c>
      <c r="F474" s="60" t="str">
        <f>IFERROR(VLOOKUP(A474,客户下单明细表!C:O,4,FALSE),"")</f>
        <v/>
      </c>
      <c r="G474" s="60" t="str">
        <f>IFERROR(VLOOKUP(A474,客户下单明细表!C:O,5,FALSE),"")</f>
        <v/>
      </c>
      <c r="H474" s="60" t="str">
        <f>IFERROR(VLOOKUP(A474,客户下单明细表!C:O,6,FALSE),"")</f>
        <v/>
      </c>
      <c r="I474" s="63" t="str">
        <f>IFERROR(VLOOKUP(A474,客户下单明细表!C:O,12,FALSE),"")</f>
        <v/>
      </c>
      <c r="J474" s="60" t="str">
        <f>IFERROR(VLOOKUP(A474,客户下单明细表!C:Q,13,FALSE),"")</f>
        <v/>
      </c>
      <c r="K474" s="64" t="str">
        <f>IFERROR(VLOOKUP(A474,客户下单明细表!C:Q,14,FALSE),"")</f>
        <v/>
      </c>
    </row>
    <row r="475" spans="1:11" ht="18" customHeight="1">
      <c r="A475" s="56">
        <f>客户下单明细表!C476</f>
        <v>0</v>
      </c>
      <c r="B475" s="57"/>
      <c r="C475" s="57"/>
      <c r="D475" s="59" t="str">
        <f>IFERROR(VLOOKUP(A475,客户下单明细表!C:O,2,FALSE),"")</f>
        <v/>
      </c>
      <c r="E475" s="60" t="str">
        <f>IFERROR(VLOOKUP(A475,客户下单明细表!C:O,3,FALSE),"")</f>
        <v/>
      </c>
      <c r="F475" s="60" t="str">
        <f>IFERROR(VLOOKUP(A475,客户下单明细表!C:O,4,FALSE),"")</f>
        <v/>
      </c>
      <c r="G475" s="60" t="str">
        <f>IFERROR(VLOOKUP(A475,客户下单明细表!C:O,5,FALSE),"")</f>
        <v/>
      </c>
      <c r="H475" s="60" t="str">
        <f>IFERROR(VLOOKUP(A475,客户下单明细表!C:O,6,FALSE),"")</f>
        <v/>
      </c>
      <c r="I475" s="63" t="str">
        <f>IFERROR(VLOOKUP(A475,客户下单明细表!C:O,12,FALSE),"")</f>
        <v/>
      </c>
      <c r="J475" s="60" t="str">
        <f>IFERROR(VLOOKUP(A475,客户下单明细表!C:Q,13,FALSE),"")</f>
        <v/>
      </c>
      <c r="K475" s="64" t="str">
        <f>IFERROR(VLOOKUP(A475,客户下单明细表!C:Q,14,FALSE),"")</f>
        <v/>
      </c>
    </row>
    <row r="476" spans="1:11" ht="18" customHeight="1">
      <c r="A476" s="56">
        <f>客户下单明细表!C477</f>
        <v>0</v>
      </c>
      <c r="B476" s="57"/>
      <c r="C476" s="57"/>
      <c r="D476" s="59" t="str">
        <f>IFERROR(VLOOKUP(A476,客户下单明细表!C:O,2,FALSE),"")</f>
        <v/>
      </c>
      <c r="E476" s="60" t="str">
        <f>IFERROR(VLOOKUP(A476,客户下单明细表!C:O,3,FALSE),"")</f>
        <v/>
      </c>
      <c r="F476" s="60" t="str">
        <f>IFERROR(VLOOKUP(A476,客户下单明细表!C:O,4,FALSE),"")</f>
        <v/>
      </c>
      <c r="G476" s="60" t="str">
        <f>IFERROR(VLOOKUP(A476,客户下单明细表!C:O,5,FALSE),"")</f>
        <v/>
      </c>
      <c r="H476" s="60" t="str">
        <f>IFERROR(VLOOKUP(A476,客户下单明细表!C:O,6,FALSE),"")</f>
        <v/>
      </c>
      <c r="I476" s="63" t="str">
        <f>IFERROR(VLOOKUP(A476,客户下单明细表!C:O,12,FALSE),"")</f>
        <v/>
      </c>
      <c r="J476" s="60" t="str">
        <f>IFERROR(VLOOKUP(A476,客户下单明细表!C:Q,13,FALSE),"")</f>
        <v/>
      </c>
      <c r="K476" s="64" t="str">
        <f>IFERROR(VLOOKUP(A476,客户下单明细表!C:Q,14,FALSE),"")</f>
        <v/>
      </c>
    </row>
    <row r="477" spans="1:11" ht="18" customHeight="1">
      <c r="A477" s="56">
        <f>客户下单明细表!C478</f>
        <v>0</v>
      </c>
      <c r="B477" s="57"/>
      <c r="C477" s="57"/>
      <c r="D477" s="59" t="str">
        <f>IFERROR(VLOOKUP(A477,客户下单明细表!C:O,2,FALSE),"")</f>
        <v/>
      </c>
      <c r="E477" s="60" t="str">
        <f>IFERROR(VLOOKUP(A477,客户下单明细表!C:O,3,FALSE),"")</f>
        <v/>
      </c>
      <c r="F477" s="60" t="str">
        <f>IFERROR(VLOOKUP(A477,客户下单明细表!C:O,4,FALSE),"")</f>
        <v/>
      </c>
      <c r="G477" s="60" t="str">
        <f>IFERROR(VLOOKUP(A477,客户下单明细表!C:O,5,FALSE),"")</f>
        <v/>
      </c>
      <c r="H477" s="60" t="str">
        <f>IFERROR(VLOOKUP(A477,客户下单明细表!C:O,6,FALSE),"")</f>
        <v/>
      </c>
      <c r="I477" s="63" t="str">
        <f>IFERROR(VLOOKUP(A477,客户下单明细表!C:O,12,FALSE),"")</f>
        <v/>
      </c>
      <c r="J477" s="60" t="str">
        <f>IFERROR(VLOOKUP(A477,客户下单明细表!C:Q,13,FALSE),"")</f>
        <v/>
      </c>
      <c r="K477" s="64" t="str">
        <f>IFERROR(VLOOKUP(A477,客户下单明细表!C:Q,14,FALSE),"")</f>
        <v/>
      </c>
    </row>
    <row r="478" spans="1:11" ht="18" customHeight="1">
      <c r="A478" s="56">
        <f>客户下单明细表!C479</f>
        <v>0</v>
      </c>
      <c r="B478" s="57"/>
      <c r="C478" s="57"/>
      <c r="D478" s="59" t="str">
        <f>IFERROR(VLOOKUP(A478,客户下单明细表!C:O,2,FALSE),"")</f>
        <v/>
      </c>
      <c r="E478" s="60" t="str">
        <f>IFERROR(VLOOKUP(A478,客户下单明细表!C:O,3,FALSE),"")</f>
        <v/>
      </c>
      <c r="F478" s="60" t="str">
        <f>IFERROR(VLOOKUP(A478,客户下单明细表!C:O,4,FALSE),"")</f>
        <v/>
      </c>
      <c r="G478" s="60" t="str">
        <f>IFERROR(VLOOKUP(A478,客户下单明细表!C:O,5,FALSE),"")</f>
        <v/>
      </c>
      <c r="H478" s="60" t="str">
        <f>IFERROR(VLOOKUP(A478,客户下单明细表!C:O,6,FALSE),"")</f>
        <v/>
      </c>
      <c r="I478" s="63" t="str">
        <f>IFERROR(VLOOKUP(A478,客户下单明细表!C:O,12,FALSE),"")</f>
        <v/>
      </c>
      <c r="J478" s="60" t="str">
        <f>IFERROR(VLOOKUP(A478,客户下单明细表!C:Q,13,FALSE),"")</f>
        <v/>
      </c>
      <c r="K478" s="64" t="str">
        <f>IFERROR(VLOOKUP(A478,客户下单明细表!C:Q,14,FALSE),"")</f>
        <v/>
      </c>
    </row>
    <row r="479" spans="1:11" ht="18" customHeight="1">
      <c r="A479" s="56">
        <f>客户下单明细表!C480</f>
        <v>0</v>
      </c>
      <c r="B479" s="57"/>
      <c r="C479" s="57"/>
      <c r="D479" s="59" t="str">
        <f>IFERROR(VLOOKUP(A479,客户下单明细表!C:O,2,FALSE),"")</f>
        <v/>
      </c>
      <c r="E479" s="60" t="str">
        <f>IFERROR(VLOOKUP(A479,客户下单明细表!C:O,3,FALSE),"")</f>
        <v/>
      </c>
      <c r="F479" s="60" t="str">
        <f>IFERROR(VLOOKUP(A479,客户下单明细表!C:O,4,FALSE),"")</f>
        <v/>
      </c>
      <c r="G479" s="60" t="str">
        <f>IFERROR(VLOOKUP(A479,客户下单明细表!C:O,5,FALSE),"")</f>
        <v/>
      </c>
      <c r="H479" s="60" t="str">
        <f>IFERROR(VLOOKUP(A479,客户下单明细表!C:O,6,FALSE),"")</f>
        <v/>
      </c>
      <c r="I479" s="63" t="str">
        <f>IFERROR(VLOOKUP(A479,客户下单明细表!C:O,12,FALSE),"")</f>
        <v/>
      </c>
      <c r="J479" s="60" t="str">
        <f>IFERROR(VLOOKUP(A479,客户下单明细表!C:Q,13,FALSE),"")</f>
        <v/>
      </c>
      <c r="K479" s="64" t="str">
        <f>IFERROR(VLOOKUP(A479,客户下单明细表!C:Q,14,FALSE),"")</f>
        <v/>
      </c>
    </row>
    <row r="480" spans="1:11" ht="18" customHeight="1">
      <c r="A480" s="56">
        <f>客户下单明细表!C481</f>
        <v>0</v>
      </c>
      <c r="B480" s="57"/>
      <c r="C480" s="57"/>
      <c r="D480" s="59" t="str">
        <f>IFERROR(VLOOKUP(A480,客户下单明细表!C:O,2,FALSE),"")</f>
        <v/>
      </c>
      <c r="E480" s="60" t="str">
        <f>IFERROR(VLOOKUP(A480,客户下单明细表!C:O,3,FALSE),"")</f>
        <v/>
      </c>
      <c r="F480" s="60" t="str">
        <f>IFERROR(VLOOKUP(A480,客户下单明细表!C:O,4,FALSE),"")</f>
        <v/>
      </c>
      <c r="G480" s="60" t="str">
        <f>IFERROR(VLOOKUP(A480,客户下单明细表!C:O,5,FALSE),"")</f>
        <v/>
      </c>
      <c r="H480" s="60" t="str">
        <f>IFERROR(VLOOKUP(A480,客户下单明细表!C:O,6,FALSE),"")</f>
        <v/>
      </c>
      <c r="I480" s="63" t="str">
        <f>IFERROR(VLOOKUP(A480,客户下单明细表!C:O,12,FALSE),"")</f>
        <v/>
      </c>
      <c r="J480" s="60" t="str">
        <f>IFERROR(VLOOKUP(A480,客户下单明细表!C:Q,13,FALSE),"")</f>
        <v/>
      </c>
      <c r="K480" s="64" t="str">
        <f>IFERROR(VLOOKUP(A480,客户下单明细表!C:Q,14,FALSE),"")</f>
        <v/>
      </c>
    </row>
    <row r="481" spans="1:11" ht="18" customHeight="1">
      <c r="A481" s="56">
        <f>客户下单明细表!C482</f>
        <v>0</v>
      </c>
      <c r="B481" s="57"/>
      <c r="C481" s="57"/>
      <c r="D481" s="59" t="str">
        <f>IFERROR(VLOOKUP(A481,客户下单明细表!C:O,2,FALSE),"")</f>
        <v/>
      </c>
      <c r="E481" s="60" t="str">
        <f>IFERROR(VLOOKUP(A481,客户下单明细表!C:O,3,FALSE),"")</f>
        <v/>
      </c>
      <c r="F481" s="60" t="str">
        <f>IFERROR(VLOOKUP(A481,客户下单明细表!C:O,4,FALSE),"")</f>
        <v/>
      </c>
      <c r="G481" s="60" t="str">
        <f>IFERROR(VLOOKUP(A481,客户下单明细表!C:O,5,FALSE),"")</f>
        <v/>
      </c>
      <c r="H481" s="60" t="str">
        <f>IFERROR(VLOOKUP(A481,客户下单明细表!C:O,6,FALSE),"")</f>
        <v/>
      </c>
      <c r="I481" s="63" t="str">
        <f>IFERROR(VLOOKUP(A481,客户下单明细表!C:O,12,FALSE),"")</f>
        <v/>
      </c>
      <c r="J481" s="60" t="str">
        <f>IFERROR(VLOOKUP(A481,客户下单明细表!C:Q,13,FALSE),"")</f>
        <v/>
      </c>
      <c r="K481" s="64" t="str">
        <f>IFERROR(VLOOKUP(A481,客户下单明细表!C:Q,14,FALSE),"")</f>
        <v/>
      </c>
    </row>
    <row r="482" spans="1:11" ht="18" customHeight="1">
      <c r="A482" s="56">
        <f>客户下单明细表!C483</f>
        <v>0</v>
      </c>
      <c r="B482" s="57"/>
      <c r="C482" s="57"/>
      <c r="D482" s="59" t="str">
        <f>IFERROR(VLOOKUP(A482,客户下单明细表!C:O,2,FALSE),"")</f>
        <v/>
      </c>
      <c r="E482" s="60" t="str">
        <f>IFERROR(VLOOKUP(A482,客户下单明细表!C:O,3,FALSE),"")</f>
        <v/>
      </c>
      <c r="F482" s="60" t="str">
        <f>IFERROR(VLOOKUP(A482,客户下单明细表!C:O,4,FALSE),"")</f>
        <v/>
      </c>
      <c r="G482" s="60" t="str">
        <f>IFERROR(VLOOKUP(A482,客户下单明细表!C:O,5,FALSE),"")</f>
        <v/>
      </c>
      <c r="H482" s="60" t="str">
        <f>IFERROR(VLOOKUP(A482,客户下单明细表!C:O,6,FALSE),"")</f>
        <v/>
      </c>
      <c r="I482" s="63" t="str">
        <f>IFERROR(VLOOKUP(A482,客户下单明细表!C:O,12,FALSE),"")</f>
        <v/>
      </c>
      <c r="J482" s="60" t="str">
        <f>IFERROR(VLOOKUP(A482,客户下单明细表!C:Q,13,FALSE),"")</f>
        <v/>
      </c>
      <c r="K482" s="64" t="str">
        <f>IFERROR(VLOOKUP(A482,客户下单明细表!C:Q,14,FALSE),"")</f>
        <v/>
      </c>
    </row>
    <row r="483" spans="1:11" ht="18" customHeight="1">
      <c r="A483" s="56">
        <f>客户下单明细表!C484</f>
        <v>0</v>
      </c>
      <c r="B483" s="57"/>
      <c r="C483" s="57"/>
      <c r="D483" s="59" t="str">
        <f>IFERROR(VLOOKUP(A483,客户下单明细表!C:O,2,FALSE),"")</f>
        <v/>
      </c>
      <c r="E483" s="60" t="str">
        <f>IFERROR(VLOOKUP(A483,客户下单明细表!C:O,3,FALSE),"")</f>
        <v/>
      </c>
      <c r="F483" s="60" t="str">
        <f>IFERROR(VLOOKUP(A483,客户下单明细表!C:O,4,FALSE),"")</f>
        <v/>
      </c>
      <c r="G483" s="60" t="str">
        <f>IFERROR(VLOOKUP(A483,客户下单明细表!C:O,5,FALSE),"")</f>
        <v/>
      </c>
      <c r="H483" s="60" t="str">
        <f>IFERROR(VLOOKUP(A483,客户下单明细表!C:O,6,FALSE),"")</f>
        <v/>
      </c>
      <c r="I483" s="63" t="str">
        <f>IFERROR(VLOOKUP(A483,客户下单明细表!C:O,12,FALSE),"")</f>
        <v/>
      </c>
      <c r="J483" s="60" t="str">
        <f>IFERROR(VLOOKUP(A483,客户下单明细表!C:Q,13,FALSE),"")</f>
        <v/>
      </c>
      <c r="K483" s="64" t="str">
        <f>IFERROR(VLOOKUP(A483,客户下单明细表!C:Q,14,FALSE),"")</f>
        <v/>
      </c>
    </row>
    <row r="484" spans="1:11" ht="18" customHeight="1">
      <c r="A484" s="56">
        <f>客户下单明细表!C485</f>
        <v>0</v>
      </c>
      <c r="B484" s="57"/>
      <c r="C484" s="57"/>
      <c r="D484" s="59" t="str">
        <f>IFERROR(VLOOKUP(A484,客户下单明细表!C:O,2,FALSE),"")</f>
        <v/>
      </c>
      <c r="E484" s="60" t="str">
        <f>IFERROR(VLOOKUP(A484,客户下单明细表!C:O,3,FALSE),"")</f>
        <v/>
      </c>
      <c r="F484" s="60" t="str">
        <f>IFERROR(VLOOKUP(A484,客户下单明细表!C:O,4,FALSE),"")</f>
        <v/>
      </c>
      <c r="G484" s="60" t="str">
        <f>IFERROR(VLOOKUP(A484,客户下单明细表!C:O,5,FALSE),"")</f>
        <v/>
      </c>
      <c r="H484" s="60" t="str">
        <f>IFERROR(VLOOKUP(A484,客户下单明细表!C:O,6,FALSE),"")</f>
        <v/>
      </c>
      <c r="I484" s="63" t="str">
        <f>IFERROR(VLOOKUP(A484,客户下单明细表!C:O,12,FALSE),"")</f>
        <v/>
      </c>
      <c r="J484" s="60" t="str">
        <f>IFERROR(VLOOKUP(A484,客户下单明细表!C:Q,13,FALSE),"")</f>
        <v/>
      </c>
      <c r="K484" s="64" t="str">
        <f>IFERROR(VLOOKUP(A484,客户下单明细表!C:Q,14,FALSE),"")</f>
        <v/>
      </c>
    </row>
    <row r="485" spans="1:11" ht="18" customHeight="1">
      <c r="A485" s="56">
        <f>客户下单明细表!C486</f>
        <v>0</v>
      </c>
      <c r="B485" s="57"/>
      <c r="C485" s="57"/>
      <c r="D485" s="59" t="str">
        <f>IFERROR(VLOOKUP(A485,客户下单明细表!C:O,2,FALSE),"")</f>
        <v/>
      </c>
      <c r="E485" s="60" t="str">
        <f>IFERROR(VLOOKUP(A485,客户下单明细表!C:O,3,FALSE),"")</f>
        <v/>
      </c>
      <c r="F485" s="60" t="str">
        <f>IFERROR(VLOOKUP(A485,客户下单明细表!C:O,4,FALSE),"")</f>
        <v/>
      </c>
      <c r="G485" s="60" t="str">
        <f>IFERROR(VLOOKUP(A485,客户下单明细表!C:O,5,FALSE),"")</f>
        <v/>
      </c>
      <c r="H485" s="60" t="str">
        <f>IFERROR(VLOOKUP(A485,客户下单明细表!C:O,6,FALSE),"")</f>
        <v/>
      </c>
      <c r="I485" s="63" t="str">
        <f>IFERROR(VLOOKUP(A485,客户下单明细表!C:O,12,FALSE),"")</f>
        <v/>
      </c>
      <c r="J485" s="60" t="str">
        <f>IFERROR(VLOOKUP(A485,客户下单明细表!C:Q,13,FALSE),"")</f>
        <v/>
      </c>
      <c r="K485" s="64" t="str">
        <f>IFERROR(VLOOKUP(A485,客户下单明细表!C:Q,14,FALSE),"")</f>
        <v/>
      </c>
    </row>
    <row r="486" spans="1:11" ht="18" customHeight="1">
      <c r="A486" s="56">
        <f>客户下单明细表!C487</f>
        <v>0</v>
      </c>
      <c r="B486" s="57"/>
      <c r="C486" s="57"/>
      <c r="D486" s="59" t="str">
        <f>IFERROR(VLOOKUP(A486,客户下单明细表!C:O,2,FALSE),"")</f>
        <v/>
      </c>
      <c r="E486" s="60" t="str">
        <f>IFERROR(VLOOKUP(A486,客户下单明细表!C:O,3,FALSE),"")</f>
        <v/>
      </c>
      <c r="F486" s="60" t="str">
        <f>IFERROR(VLOOKUP(A486,客户下单明细表!C:O,4,FALSE),"")</f>
        <v/>
      </c>
      <c r="G486" s="60" t="str">
        <f>IFERROR(VLOOKUP(A486,客户下单明细表!C:O,5,FALSE),"")</f>
        <v/>
      </c>
      <c r="H486" s="60" t="str">
        <f>IFERROR(VLOOKUP(A486,客户下单明细表!C:O,6,FALSE),"")</f>
        <v/>
      </c>
      <c r="I486" s="63" t="str">
        <f>IFERROR(VLOOKUP(A486,客户下单明细表!C:O,12,FALSE),"")</f>
        <v/>
      </c>
      <c r="J486" s="60" t="str">
        <f>IFERROR(VLOOKUP(A486,客户下单明细表!C:Q,13,FALSE),"")</f>
        <v/>
      </c>
      <c r="K486" s="64" t="str">
        <f>IFERROR(VLOOKUP(A486,客户下单明细表!C:Q,14,FALSE),"")</f>
        <v/>
      </c>
    </row>
    <row r="487" spans="1:11" ht="18" customHeight="1">
      <c r="A487" s="56">
        <f>客户下单明细表!C488</f>
        <v>0</v>
      </c>
      <c r="B487" s="57"/>
      <c r="C487" s="57"/>
      <c r="D487" s="59" t="str">
        <f>IFERROR(VLOOKUP(A487,客户下单明细表!C:O,2,FALSE),"")</f>
        <v/>
      </c>
      <c r="E487" s="60" t="str">
        <f>IFERROR(VLOOKUP(A487,客户下单明细表!C:O,3,FALSE),"")</f>
        <v/>
      </c>
      <c r="F487" s="60" t="str">
        <f>IFERROR(VLOOKUP(A487,客户下单明细表!C:O,4,FALSE),"")</f>
        <v/>
      </c>
      <c r="G487" s="60" t="str">
        <f>IFERROR(VLOOKUP(A487,客户下单明细表!C:O,5,FALSE),"")</f>
        <v/>
      </c>
      <c r="H487" s="60" t="str">
        <f>IFERROR(VLOOKUP(A487,客户下单明细表!C:O,6,FALSE),"")</f>
        <v/>
      </c>
      <c r="I487" s="63" t="str">
        <f>IFERROR(VLOOKUP(A487,客户下单明细表!C:O,12,FALSE),"")</f>
        <v/>
      </c>
      <c r="J487" s="60" t="str">
        <f>IFERROR(VLOOKUP(A487,客户下单明细表!C:Q,13,FALSE),"")</f>
        <v/>
      </c>
      <c r="K487" s="64" t="str">
        <f>IFERROR(VLOOKUP(A487,客户下单明细表!C:Q,14,FALSE),"")</f>
        <v/>
      </c>
    </row>
    <row r="488" spans="1:11" ht="18" customHeight="1">
      <c r="A488" s="56">
        <f>客户下单明细表!C489</f>
        <v>0</v>
      </c>
      <c r="B488" s="57"/>
      <c r="C488" s="57"/>
      <c r="D488" s="59" t="str">
        <f>IFERROR(VLOOKUP(A488,客户下单明细表!C:O,2,FALSE),"")</f>
        <v/>
      </c>
      <c r="E488" s="60" t="str">
        <f>IFERROR(VLOOKUP(A488,客户下单明细表!C:O,3,FALSE),"")</f>
        <v/>
      </c>
      <c r="F488" s="60" t="str">
        <f>IFERROR(VLOOKUP(A488,客户下单明细表!C:O,4,FALSE),"")</f>
        <v/>
      </c>
      <c r="G488" s="60" t="str">
        <f>IFERROR(VLOOKUP(A488,客户下单明细表!C:O,5,FALSE),"")</f>
        <v/>
      </c>
      <c r="H488" s="60" t="str">
        <f>IFERROR(VLOOKUP(A488,客户下单明细表!C:O,6,FALSE),"")</f>
        <v/>
      </c>
      <c r="I488" s="63" t="str">
        <f>IFERROR(VLOOKUP(A488,客户下单明细表!C:O,12,FALSE),"")</f>
        <v/>
      </c>
      <c r="J488" s="60" t="str">
        <f>IFERROR(VLOOKUP(A488,客户下单明细表!C:Q,13,FALSE),"")</f>
        <v/>
      </c>
      <c r="K488" s="64" t="str">
        <f>IFERROR(VLOOKUP(A488,客户下单明细表!C:Q,14,FALSE),"")</f>
        <v/>
      </c>
    </row>
    <row r="489" spans="1:11" ht="18" customHeight="1">
      <c r="A489" s="56">
        <f>客户下单明细表!C490</f>
        <v>0</v>
      </c>
      <c r="B489" s="57"/>
      <c r="C489" s="57"/>
      <c r="D489" s="59" t="str">
        <f>IFERROR(VLOOKUP(A489,客户下单明细表!C:O,2,FALSE),"")</f>
        <v/>
      </c>
      <c r="E489" s="60" t="str">
        <f>IFERROR(VLOOKUP(A489,客户下单明细表!C:O,3,FALSE),"")</f>
        <v/>
      </c>
      <c r="F489" s="60" t="str">
        <f>IFERROR(VLOOKUP(A489,客户下单明细表!C:O,4,FALSE),"")</f>
        <v/>
      </c>
      <c r="G489" s="60" t="str">
        <f>IFERROR(VLOOKUP(A489,客户下单明细表!C:O,5,FALSE),"")</f>
        <v/>
      </c>
      <c r="H489" s="60" t="str">
        <f>IFERROR(VLOOKUP(A489,客户下单明细表!C:O,6,FALSE),"")</f>
        <v/>
      </c>
      <c r="I489" s="63" t="str">
        <f>IFERROR(VLOOKUP(A489,客户下单明细表!C:O,12,FALSE),"")</f>
        <v/>
      </c>
      <c r="J489" s="60" t="str">
        <f>IFERROR(VLOOKUP(A489,客户下单明细表!C:Q,13,FALSE),"")</f>
        <v/>
      </c>
      <c r="K489" s="64" t="str">
        <f>IFERROR(VLOOKUP(A489,客户下单明细表!C:Q,14,FALSE),"")</f>
        <v/>
      </c>
    </row>
    <row r="490" spans="1:11" ht="18" customHeight="1">
      <c r="A490" s="56">
        <f>客户下单明细表!C491</f>
        <v>0</v>
      </c>
      <c r="B490" s="57"/>
      <c r="C490" s="57"/>
      <c r="D490" s="59" t="str">
        <f>IFERROR(VLOOKUP(A490,客户下单明细表!C:O,2,FALSE),"")</f>
        <v/>
      </c>
      <c r="E490" s="60" t="str">
        <f>IFERROR(VLOOKUP(A490,客户下单明细表!C:O,3,FALSE),"")</f>
        <v/>
      </c>
      <c r="F490" s="60" t="str">
        <f>IFERROR(VLOOKUP(A490,客户下单明细表!C:O,4,FALSE),"")</f>
        <v/>
      </c>
      <c r="G490" s="60" t="str">
        <f>IFERROR(VLOOKUP(A490,客户下单明细表!C:O,5,FALSE),"")</f>
        <v/>
      </c>
      <c r="H490" s="60" t="str">
        <f>IFERROR(VLOOKUP(A490,客户下单明细表!C:O,6,FALSE),"")</f>
        <v/>
      </c>
      <c r="I490" s="63" t="str">
        <f>IFERROR(VLOOKUP(A490,客户下单明细表!C:O,12,FALSE),"")</f>
        <v/>
      </c>
      <c r="J490" s="60" t="str">
        <f>IFERROR(VLOOKUP(A490,客户下单明细表!C:Q,13,FALSE),"")</f>
        <v/>
      </c>
      <c r="K490" s="64" t="str">
        <f>IFERROR(VLOOKUP(A490,客户下单明细表!C:Q,14,FALSE),"")</f>
        <v/>
      </c>
    </row>
    <row r="491" spans="1:11" ht="18" customHeight="1">
      <c r="A491" s="56">
        <f>客户下单明细表!C492</f>
        <v>0</v>
      </c>
      <c r="B491" s="57"/>
      <c r="C491" s="57"/>
      <c r="D491" s="59" t="str">
        <f>IFERROR(VLOOKUP(A491,客户下单明细表!C:O,2,FALSE),"")</f>
        <v/>
      </c>
      <c r="E491" s="60" t="str">
        <f>IFERROR(VLOOKUP(A491,客户下单明细表!C:O,3,FALSE),"")</f>
        <v/>
      </c>
      <c r="F491" s="60" t="str">
        <f>IFERROR(VLOOKUP(A491,客户下单明细表!C:O,4,FALSE),"")</f>
        <v/>
      </c>
      <c r="G491" s="60" t="str">
        <f>IFERROR(VLOOKUP(A491,客户下单明细表!C:O,5,FALSE),"")</f>
        <v/>
      </c>
      <c r="H491" s="60" t="str">
        <f>IFERROR(VLOOKUP(A491,客户下单明细表!C:O,6,FALSE),"")</f>
        <v/>
      </c>
      <c r="I491" s="63" t="str">
        <f>IFERROR(VLOOKUP(A491,客户下单明细表!C:O,12,FALSE),"")</f>
        <v/>
      </c>
      <c r="J491" s="60" t="str">
        <f>IFERROR(VLOOKUP(A491,客户下单明细表!C:Q,13,FALSE),"")</f>
        <v/>
      </c>
      <c r="K491" s="64" t="str">
        <f>IFERROR(VLOOKUP(A491,客户下单明细表!C:Q,14,FALSE),"")</f>
        <v/>
      </c>
    </row>
    <row r="492" spans="1:11" ht="18" customHeight="1">
      <c r="A492" s="56">
        <f>客户下单明细表!C493</f>
        <v>0</v>
      </c>
      <c r="B492" s="57"/>
      <c r="C492" s="57"/>
      <c r="D492" s="59" t="str">
        <f>IFERROR(VLOOKUP(A492,客户下单明细表!C:O,2,FALSE),"")</f>
        <v/>
      </c>
      <c r="E492" s="60" t="str">
        <f>IFERROR(VLOOKUP(A492,客户下单明细表!C:O,3,FALSE),"")</f>
        <v/>
      </c>
      <c r="F492" s="60" t="str">
        <f>IFERROR(VLOOKUP(A492,客户下单明细表!C:O,4,FALSE),"")</f>
        <v/>
      </c>
      <c r="G492" s="60" t="str">
        <f>IFERROR(VLOOKUP(A492,客户下单明细表!C:O,5,FALSE),"")</f>
        <v/>
      </c>
      <c r="H492" s="60" t="str">
        <f>IFERROR(VLOOKUP(A492,客户下单明细表!C:O,6,FALSE),"")</f>
        <v/>
      </c>
      <c r="I492" s="63" t="str">
        <f>IFERROR(VLOOKUP(A492,客户下单明细表!C:O,12,FALSE),"")</f>
        <v/>
      </c>
      <c r="J492" s="60" t="str">
        <f>IFERROR(VLOOKUP(A492,客户下单明细表!C:Q,13,FALSE),"")</f>
        <v/>
      </c>
      <c r="K492" s="64" t="str">
        <f>IFERROR(VLOOKUP(A492,客户下单明细表!C:Q,14,FALSE),"")</f>
        <v/>
      </c>
    </row>
    <row r="493" spans="1:11" ht="18" customHeight="1">
      <c r="A493" s="56">
        <f>客户下单明细表!C494</f>
        <v>0</v>
      </c>
      <c r="B493" s="57"/>
      <c r="C493" s="57"/>
      <c r="D493" s="59" t="str">
        <f>IFERROR(VLOOKUP(A493,客户下单明细表!C:O,2,FALSE),"")</f>
        <v/>
      </c>
      <c r="E493" s="60" t="str">
        <f>IFERROR(VLOOKUP(A493,客户下单明细表!C:O,3,FALSE),"")</f>
        <v/>
      </c>
      <c r="F493" s="60" t="str">
        <f>IFERROR(VLOOKUP(A493,客户下单明细表!C:O,4,FALSE),"")</f>
        <v/>
      </c>
      <c r="G493" s="60" t="str">
        <f>IFERROR(VLOOKUP(A493,客户下单明细表!C:O,5,FALSE),"")</f>
        <v/>
      </c>
      <c r="H493" s="60" t="str">
        <f>IFERROR(VLOOKUP(A493,客户下单明细表!C:O,6,FALSE),"")</f>
        <v/>
      </c>
      <c r="I493" s="63" t="str">
        <f>IFERROR(VLOOKUP(A493,客户下单明细表!C:O,7,FALSE),"")</f>
        <v/>
      </c>
      <c r="J493" s="60" t="str">
        <f>IFERROR(VLOOKUP(A493,客户下单明细表!C:Q,13,FALSE),"")</f>
        <v/>
      </c>
      <c r="K493" s="64" t="str">
        <f>IFERROR(VLOOKUP(A493,客户下单明细表!C:Q,14,FALSE),"")</f>
        <v/>
      </c>
    </row>
    <row r="494" spans="1:11" ht="18" customHeight="1">
      <c r="A494" s="56">
        <f>客户下单明细表!C495</f>
        <v>0</v>
      </c>
      <c r="B494" s="57"/>
      <c r="C494" s="57"/>
      <c r="D494" s="59" t="str">
        <f>IFERROR(VLOOKUP(A494,客户下单明细表!C:O,2,FALSE),"")</f>
        <v/>
      </c>
      <c r="E494" s="60" t="str">
        <f>IFERROR(VLOOKUP(A494,客户下单明细表!C:O,3,FALSE),"")</f>
        <v/>
      </c>
      <c r="F494" s="60" t="str">
        <f>IFERROR(VLOOKUP(A494,客户下单明细表!C:O,4,FALSE),"")</f>
        <v/>
      </c>
      <c r="G494" s="60" t="str">
        <f>IFERROR(VLOOKUP(A494,客户下单明细表!C:O,5,FALSE),"")</f>
        <v/>
      </c>
      <c r="H494" s="60" t="str">
        <f>IFERROR(VLOOKUP(A494,客户下单明细表!C:O,6,FALSE),"")</f>
        <v/>
      </c>
      <c r="I494" s="63" t="str">
        <f>IFERROR(VLOOKUP(A494,客户下单明细表!C:O,7,FALSE),"")</f>
        <v/>
      </c>
      <c r="J494" s="60" t="str">
        <f>IFERROR(VLOOKUP(A494,客户下单明细表!C:Q,13,FALSE),"")</f>
        <v/>
      </c>
      <c r="K494" s="64" t="str">
        <f>IFERROR(VLOOKUP(A494,客户下单明细表!C:Q,14,FALSE),"")</f>
        <v/>
      </c>
    </row>
    <row r="495" spans="1:11" ht="18" customHeight="1">
      <c r="A495" s="56">
        <f>客户下单明细表!C496</f>
        <v>0</v>
      </c>
      <c r="B495" s="57"/>
      <c r="C495" s="57"/>
      <c r="D495" s="59" t="str">
        <f>IFERROR(VLOOKUP(A495,客户下单明细表!C:O,2,FALSE),"")</f>
        <v/>
      </c>
      <c r="E495" s="60" t="str">
        <f>IFERROR(VLOOKUP(A495,客户下单明细表!C:O,3,FALSE),"")</f>
        <v/>
      </c>
      <c r="F495" s="60" t="str">
        <f>IFERROR(VLOOKUP(A495,客户下单明细表!C:O,4,FALSE),"")</f>
        <v/>
      </c>
      <c r="G495" s="60" t="str">
        <f>IFERROR(VLOOKUP(A495,客户下单明细表!C:O,5,FALSE),"")</f>
        <v/>
      </c>
      <c r="H495" s="60" t="str">
        <f>IFERROR(VLOOKUP(A495,客户下单明细表!C:O,6,FALSE),"")</f>
        <v/>
      </c>
      <c r="I495" s="63" t="str">
        <f>IFERROR(VLOOKUP(A495,客户下单明细表!C:O,7,FALSE),"")</f>
        <v/>
      </c>
      <c r="J495" s="60" t="str">
        <f>IFERROR(VLOOKUP(A495,客户下单明细表!C:Q,13,FALSE),"")</f>
        <v/>
      </c>
      <c r="K495" s="64" t="str">
        <f>IFERROR(VLOOKUP(A495,客户下单明细表!C:Q,14,FALSE),"")</f>
        <v/>
      </c>
    </row>
    <row r="496" spans="1:11" ht="18" customHeight="1">
      <c r="A496" s="56">
        <f>客户下单明细表!C497</f>
        <v>0</v>
      </c>
      <c r="B496" s="57"/>
      <c r="C496" s="57"/>
      <c r="D496" s="59" t="str">
        <f>IFERROR(VLOOKUP(A496,客户下单明细表!C:O,2,FALSE),"")</f>
        <v/>
      </c>
      <c r="E496" s="60" t="str">
        <f>IFERROR(VLOOKUP(A496,客户下单明细表!C:O,3,FALSE),"")</f>
        <v/>
      </c>
      <c r="F496" s="60" t="str">
        <f>IFERROR(VLOOKUP(A496,客户下单明细表!C:O,4,FALSE),"")</f>
        <v/>
      </c>
      <c r="G496" s="60" t="str">
        <f>IFERROR(VLOOKUP(A496,客户下单明细表!C:O,5,FALSE),"")</f>
        <v/>
      </c>
      <c r="H496" s="60" t="str">
        <f>IFERROR(VLOOKUP(A496,客户下单明细表!C:O,6,FALSE),"")</f>
        <v/>
      </c>
      <c r="I496" s="63" t="str">
        <f>IFERROR(VLOOKUP(A496,客户下单明细表!C:O,7,FALSE),"")</f>
        <v/>
      </c>
      <c r="J496" s="60" t="str">
        <f>IFERROR(VLOOKUP(A496,客户下单明细表!C:Q,13,FALSE),"")</f>
        <v/>
      </c>
      <c r="K496" s="64" t="str">
        <f>IFERROR(VLOOKUP(A496,客户下单明细表!C:Q,14,FALSE),"")</f>
        <v/>
      </c>
    </row>
    <row r="497" spans="1:11" ht="18" customHeight="1">
      <c r="A497" s="56">
        <f>客户下单明细表!C498</f>
        <v>0</v>
      </c>
      <c r="B497" s="57"/>
      <c r="C497" s="57"/>
      <c r="D497" s="59" t="str">
        <f>IFERROR(VLOOKUP(A497,客户下单明细表!C:O,2,FALSE),"")</f>
        <v/>
      </c>
      <c r="E497" s="60" t="str">
        <f>IFERROR(VLOOKUP(A497,客户下单明细表!C:O,3,FALSE),"")</f>
        <v/>
      </c>
      <c r="F497" s="60" t="str">
        <f>IFERROR(VLOOKUP(A497,客户下单明细表!C:O,4,FALSE),"")</f>
        <v/>
      </c>
      <c r="G497" s="60" t="str">
        <f>IFERROR(VLOOKUP(A497,客户下单明细表!C:O,5,FALSE),"")</f>
        <v/>
      </c>
      <c r="H497" s="60" t="str">
        <f>IFERROR(VLOOKUP(A497,客户下单明细表!C:O,6,FALSE),"")</f>
        <v/>
      </c>
      <c r="I497" s="63" t="str">
        <f>IFERROR(VLOOKUP(A497,客户下单明细表!C:O,7,FALSE),"")</f>
        <v/>
      </c>
      <c r="J497" s="60" t="str">
        <f>IFERROR(VLOOKUP(A497,客户下单明细表!C:Q,13,FALSE),"")</f>
        <v/>
      </c>
      <c r="K497" s="64" t="str">
        <f>IFERROR(VLOOKUP(A497,客户下单明细表!C:Q,14,FALSE),"")</f>
        <v/>
      </c>
    </row>
    <row r="498" spans="1:11" ht="18" customHeight="1">
      <c r="A498" s="56">
        <f>客户下单明细表!C499</f>
        <v>0</v>
      </c>
      <c r="B498" s="57"/>
      <c r="C498" s="57"/>
      <c r="D498" s="59" t="str">
        <f>IFERROR(VLOOKUP(A498,客户下单明细表!C:O,2,FALSE),"")</f>
        <v/>
      </c>
      <c r="E498" s="60" t="str">
        <f>IFERROR(VLOOKUP(A498,客户下单明细表!C:O,3,FALSE),"")</f>
        <v/>
      </c>
      <c r="F498" s="60" t="str">
        <f>IFERROR(VLOOKUP(A498,客户下单明细表!C:O,4,FALSE),"")</f>
        <v/>
      </c>
      <c r="G498" s="60" t="str">
        <f>IFERROR(VLOOKUP(A498,客户下单明细表!C:O,5,FALSE),"")</f>
        <v/>
      </c>
      <c r="H498" s="60" t="str">
        <f>IFERROR(VLOOKUP(A498,客户下单明细表!C:O,6,FALSE),"")</f>
        <v/>
      </c>
      <c r="I498" s="63" t="str">
        <f>IFERROR(VLOOKUP(A498,客户下单明细表!C:O,7,FALSE),"")</f>
        <v/>
      </c>
      <c r="J498" s="60" t="str">
        <f>IFERROR(VLOOKUP(A498,客户下单明细表!C:Q,13,FALSE),"")</f>
        <v/>
      </c>
      <c r="K498" s="64" t="str">
        <f>IFERROR(VLOOKUP(A498,客户下单明细表!C:Q,14,FALSE),"")</f>
        <v/>
      </c>
    </row>
    <row r="499" spans="1:11" ht="18" customHeight="1">
      <c r="A499" s="56">
        <f>客户下单明细表!C500</f>
        <v>0</v>
      </c>
      <c r="B499" s="57"/>
      <c r="C499" s="57"/>
      <c r="D499" s="59" t="str">
        <f>IFERROR(VLOOKUP(A499,客户下单明细表!C:O,2,FALSE),"")</f>
        <v/>
      </c>
      <c r="E499" s="60" t="str">
        <f>IFERROR(VLOOKUP(A499,客户下单明细表!C:O,3,FALSE),"")</f>
        <v/>
      </c>
      <c r="F499" s="60" t="str">
        <f>IFERROR(VLOOKUP(A499,客户下单明细表!C:O,4,FALSE),"")</f>
        <v/>
      </c>
      <c r="G499" s="60" t="str">
        <f>IFERROR(VLOOKUP(A499,客户下单明细表!C:O,5,FALSE),"")</f>
        <v/>
      </c>
      <c r="H499" s="60" t="str">
        <f>IFERROR(VLOOKUP(A499,客户下单明细表!C:O,6,FALSE),"")</f>
        <v/>
      </c>
      <c r="I499" s="63" t="str">
        <f>IFERROR(VLOOKUP(A499,客户下单明细表!C:O,7,FALSE),"")</f>
        <v/>
      </c>
      <c r="J499" s="60" t="str">
        <f>IFERROR(VLOOKUP(A499,客户下单明细表!C:Q,13,FALSE),"")</f>
        <v/>
      </c>
      <c r="K499" s="64" t="str">
        <f>IFERROR(VLOOKUP(A499,客户下单明细表!C:Q,14,FALSE),"")</f>
        <v/>
      </c>
    </row>
    <row r="500" spans="1:11" ht="18" customHeight="1">
      <c r="A500" s="56">
        <f>客户下单明细表!C501</f>
        <v>0</v>
      </c>
      <c r="B500" s="57"/>
      <c r="C500" s="57"/>
      <c r="D500" s="59" t="str">
        <f>IFERROR(VLOOKUP(A500,客户下单明细表!C:O,2,FALSE),"")</f>
        <v/>
      </c>
      <c r="E500" s="60" t="str">
        <f>IFERROR(VLOOKUP(A500,客户下单明细表!C:O,3,FALSE),"")</f>
        <v/>
      </c>
      <c r="F500" s="60" t="str">
        <f>IFERROR(VLOOKUP(A500,客户下单明细表!C:O,4,FALSE),"")</f>
        <v/>
      </c>
      <c r="G500" s="60" t="str">
        <f>IFERROR(VLOOKUP(A500,客户下单明细表!C:O,5,FALSE),"")</f>
        <v/>
      </c>
      <c r="H500" s="60" t="str">
        <f>IFERROR(VLOOKUP(A500,客户下单明细表!C:O,6,FALSE),"")</f>
        <v/>
      </c>
      <c r="I500" s="63" t="str">
        <f>IFERROR(VLOOKUP(A500,客户下单明细表!C:O,7,FALSE),"")</f>
        <v/>
      </c>
      <c r="J500" s="60" t="str">
        <f>IFERROR(VLOOKUP(A500,客户下单明细表!C:Q,13,FALSE),"")</f>
        <v/>
      </c>
      <c r="K500" s="64" t="str">
        <f>IFERROR(VLOOKUP(A500,客户下单明细表!C:Q,14,FALSE),"")</f>
        <v/>
      </c>
    </row>
    <row r="501" spans="1:11" ht="18" customHeight="1">
      <c r="A501" s="56">
        <f>客户下单明细表!C502</f>
        <v>0</v>
      </c>
      <c r="B501" s="57"/>
      <c r="C501" s="57"/>
      <c r="D501" s="59" t="str">
        <f>IFERROR(VLOOKUP(A501,客户下单明细表!C:O,2,FALSE),"")</f>
        <v/>
      </c>
      <c r="E501" s="60" t="str">
        <f>IFERROR(VLOOKUP(A501,客户下单明细表!C:O,3,FALSE),"")</f>
        <v/>
      </c>
      <c r="F501" s="60" t="str">
        <f>IFERROR(VLOOKUP(A501,客户下单明细表!C:O,4,FALSE),"")</f>
        <v/>
      </c>
      <c r="G501" s="60" t="str">
        <f>IFERROR(VLOOKUP(A501,客户下单明细表!C:O,5,FALSE),"")</f>
        <v/>
      </c>
      <c r="H501" s="60" t="str">
        <f>IFERROR(VLOOKUP(A501,客户下单明细表!C:O,6,FALSE),"")</f>
        <v/>
      </c>
      <c r="I501" s="63" t="str">
        <f>IFERROR(VLOOKUP(A501,客户下单明细表!C:O,7,FALSE),"")</f>
        <v/>
      </c>
      <c r="J501" s="60" t="str">
        <f>IFERROR(VLOOKUP(A501,客户下单明细表!C:Q,13,FALSE),"")</f>
        <v/>
      </c>
      <c r="K501" s="64" t="str">
        <f>IFERROR(VLOOKUP(A501,客户下单明细表!C:Q,14,FALSE),"")</f>
        <v/>
      </c>
    </row>
    <row r="502" spans="1:11" ht="18" customHeight="1">
      <c r="A502" s="56">
        <f>客户下单明细表!C503</f>
        <v>0</v>
      </c>
      <c r="B502" s="57"/>
      <c r="C502" s="57"/>
      <c r="D502" s="59" t="str">
        <f>IFERROR(VLOOKUP(A502,客户下单明细表!C:O,2,FALSE),"")</f>
        <v/>
      </c>
      <c r="E502" s="60" t="str">
        <f>IFERROR(VLOOKUP(A502,客户下单明细表!C:O,3,FALSE),"")</f>
        <v/>
      </c>
      <c r="F502" s="60" t="str">
        <f>IFERROR(VLOOKUP(A502,客户下单明细表!C:O,4,FALSE),"")</f>
        <v/>
      </c>
      <c r="G502" s="60" t="str">
        <f>IFERROR(VLOOKUP(A502,客户下单明细表!C:O,5,FALSE),"")</f>
        <v/>
      </c>
      <c r="H502" s="60" t="str">
        <f>IFERROR(VLOOKUP(A502,客户下单明细表!C:O,6,FALSE),"")</f>
        <v/>
      </c>
      <c r="I502" s="63" t="str">
        <f>IFERROR(VLOOKUP(A502,客户下单明细表!C:O,7,FALSE),"")</f>
        <v/>
      </c>
      <c r="J502" s="60" t="str">
        <f>IFERROR(VLOOKUP(A502,客户下单明细表!C:Q,13,FALSE),"")</f>
        <v/>
      </c>
      <c r="K502" s="64" t="str">
        <f>IFERROR(VLOOKUP(A502,客户下单明细表!C:Q,14,FALSE),"")</f>
        <v/>
      </c>
    </row>
    <row r="503" spans="1:11" ht="18" customHeight="1">
      <c r="A503" s="56">
        <f>客户下单明细表!C504</f>
        <v>0</v>
      </c>
      <c r="B503" s="57"/>
      <c r="C503" s="57"/>
      <c r="D503" s="59" t="str">
        <f>IFERROR(VLOOKUP(A503,客户下单明细表!C:O,2,FALSE),"")</f>
        <v/>
      </c>
      <c r="E503" s="60" t="str">
        <f>IFERROR(VLOOKUP(A503,客户下单明细表!C:O,3,FALSE),"")</f>
        <v/>
      </c>
      <c r="F503" s="60" t="str">
        <f>IFERROR(VLOOKUP(A503,客户下单明细表!C:O,4,FALSE),"")</f>
        <v/>
      </c>
      <c r="G503" s="60" t="str">
        <f>IFERROR(VLOOKUP(A503,客户下单明细表!C:O,5,FALSE),"")</f>
        <v/>
      </c>
      <c r="H503" s="60" t="str">
        <f>IFERROR(VLOOKUP(A503,客户下单明细表!C:O,6,FALSE),"")</f>
        <v/>
      </c>
      <c r="I503" s="63" t="str">
        <f>IFERROR(VLOOKUP(A503,客户下单明细表!C:O,7,FALSE),"")</f>
        <v/>
      </c>
      <c r="J503" s="60" t="str">
        <f>IFERROR(VLOOKUP(A503,客户下单明细表!C:Q,13,FALSE),"")</f>
        <v/>
      </c>
      <c r="K503" s="64" t="str">
        <f>IFERROR(VLOOKUP(A503,客户下单明细表!C:Q,14,FALSE),"")</f>
        <v/>
      </c>
    </row>
    <row r="504" spans="1:11" ht="18" customHeight="1">
      <c r="A504" s="56">
        <f>客户下单明细表!C505</f>
        <v>0</v>
      </c>
      <c r="B504" s="57"/>
      <c r="C504" s="57"/>
      <c r="D504" s="59" t="str">
        <f>IFERROR(VLOOKUP(A504,客户下单明细表!C:O,2,FALSE),"")</f>
        <v/>
      </c>
      <c r="E504" s="60" t="str">
        <f>IFERROR(VLOOKUP(A504,客户下单明细表!C:O,3,FALSE),"")</f>
        <v/>
      </c>
      <c r="F504" s="60" t="str">
        <f>IFERROR(VLOOKUP(A504,客户下单明细表!C:O,4,FALSE),"")</f>
        <v/>
      </c>
      <c r="G504" s="60" t="str">
        <f>IFERROR(VLOOKUP(A504,客户下单明细表!C:O,5,FALSE),"")</f>
        <v/>
      </c>
      <c r="H504" s="60" t="str">
        <f>IFERROR(VLOOKUP(A504,客户下单明细表!C:O,6,FALSE),"")</f>
        <v/>
      </c>
      <c r="I504" s="63" t="str">
        <f>IFERROR(VLOOKUP(A504,客户下单明细表!C:O,7,FALSE),"")</f>
        <v/>
      </c>
      <c r="J504" s="60" t="str">
        <f>IFERROR(VLOOKUP(A504,客户下单明细表!C:Q,13,FALSE),"")</f>
        <v/>
      </c>
      <c r="K504" s="64" t="str">
        <f>IFERROR(VLOOKUP(A504,客户下单明细表!C:Q,14,FALSE),"")</f>
        <v/>
      </c>
    </row>
    <row r="505" spans="1:11" ht="18" customHeight="1">
      <c r="A505" s="56">
        <f>客户下单明细表!C506</f>
        <v>0</v>
      </c>
      <c r="B505" s="57"/>
      <c r="C505" s="57"/>
      <c r="D505" s="59" t="str">
        <f>IFERROR(VLOOKUP(A505,客户下单明细表!C:O,2,FALSE),"")</f>
        <v/>
      </c>
      <c r="E505" s="60" t="str">
        <f>IFERROR(VLOOKUP(A505,客户下单明细表!C:O,3,FALSE),"")</f>
        <v/>
      </c>
      <c r="F505" s="60" t="str">
        <f>IFERROR(VLOOKUP(A505,客户下单明细表!C:O,4,FALSE),"")</f>
        <v/>
      </c>
      <c r="G505" s="60" t="str">
        <f>IFERROR(VLOOKUP(A505,客户下单明细表!C:O,5,FALSE),"")</f>
        <v/>
      </c>
      <c r="H505" s="60" t="str">
        <f>IFERROR(VLOOKUP(A505,客户下单明细表!C:O,6,FALSE),"")</f>
        <v/>
      </c>
      <c r="I505" s="63" t="str">
        <f>IFERROR(VLOOKUP(A505,客户下单明细表!C:O,7,FALSE),"")</f>
        <v/>
      </c>
      <c r="J505" s="60" t="str">
        <f>IFERROR(VLOOKUP(A505,客户下单明细表!C:Q,13,FALSE),"")</f>
        <v/>
      </c>
      <c r="K505" s="64" t="str">
        <f>IFERROR(VLOOKUP(A505,客户下单明细表!C:Q,14,FALSE),"")</f>
        <v/>
      </c>
    </row>
    <row r="506" spans="1:11" ht="18" customHeight="1">
      <c r="A506" s="56">
        <f>客户下单明细表!C507</f>
        <v>0</v>
      </c>
      <c r="B506" s="57"/>
      <c r="C506" s="57"/>
      <c r="D506" s="59" t="str">
        <f>IFERROR(VLOOKUP(A506,客户下单明细表!C:O,2,FALSE),"")</f>
        <v/>
      </c>
      <c r="E506" s="60" t="str">
        <f>IFERROR(VLOOKUP(A506,客户下单明细表!C:O,3,FALSE),"")</f>
        <v/>
      </c>
      <c r="F506" s="60" t="str">
        <f>IFERROR(VLOOKUP(A506,客户下单明细表!C:O,4,FALSE),"")</f>
        <v/>
      </c>
      <c r="G506" s="60" t="str">
        <f>IFERROR(VLOOKUP(A506,客户下单明细表!C:O,5,FALSE),"")</f>
        <v/>
      </c>
      <c r="H506" s="60" t="str">
        <f>IFERROR(VLOOKUP(A506,客户下单明细表!C:O,6,FALSE),"")</f>
        <v/>
      </c>
      <c r="I506" s="63" t="str">
        <f>IFERROR(VLOOKUP(A506,客户下单明细表!C:O,7,FALSE),"")</f>
        <v/>
      </c>
      <c r="J506" s="60" t="str">
        <f>IFERROR(VLOOKUP(A506,客户下单明细表!C:Q,13,FALSE),"")</f>
        <v/>
      </c>
      <c r="K506" s="64" t="str">
        <f>IFERROR(VLOOKUP(A506,客户下单明细表!C:Q,14,FALSE),"")</f>
        <v/>
      </c>
    </row>
    <row r="507" spans="1:11" ht="18" customHeight="1">
      <c r="A507" s="56">
        <f>客户下单明细表!C508</f>
        <v>0</v>
      </c>
      <c r="B507" s="57"/>
      <c r="C507" s="57"/>
      <c r="D507" s="59" t="str">
        <f>IFERROR(VLOOKUP(A507,客户下单明细表!C:O,2,FALSE),"")</f>
        <v/>
      </c>
      <c r="E507" s="60" t="str">
        <f>IFERROR(VLOOKUP(A507,客户下单明细表!C:O,3,FALSE),"")</f>
        <v/>
      </c>
      <c r="F507" s="60" t="str">
        <f>IFERROR(VLOOKUP(A507,客户下单明细表!C:O,4,FALSE),"")</f>
        <v/>
      </c>
      <c r="G507" s="60" t="str">
        <f>IFERROR(VLOOKUP(A507,客户下单明细表!C:O,5,FALSE),"")</f>
        <v/>
      </c>
      <c r="H507" s="60" t="str">
        <f>IFERROR(VLOOKUP(A507,客户下单明细表!C:O,6,FALSE),"")</f>
        <v/>
      </c>
      <c r="I507" s="63" t="str">
        <f>IFERROR(VLOOKUP(A507,客户下单明细表!C:O,7,FALSE),"")</f>
        <v/>
      </c>
      <c r="J507" s="60" t="str">
        <f>IFERROR(VLOOKUP(A507,客户下单明细表!C:Q,13,FALSE),"")</f>
        <v/>
      </c>
      <c r="K507" s="64" t="str">
        <f>IFERROR(VLOOKUP(A507,客户下单明细表!C:Q,14,FALSE),"")</f>
        <v/>
      </c>
    </row>
    <row r="508" spans="1:11" ht="18" customHeight="1">
      <c r="A508" s="56">
        <f>客户下单明细表!C509</f>
        <v>0</v>
      </c>
      <c r="B508" s="57"/>
      <c r="C508" s="57"/>
      <c r="D508" s="59" t="str">
        <f>IFERROR(VLOOKUP(A508,客户下单明细表!C:O,2,FALSE),"")</f>
        <v/>
      </c>
      <c r="E508" s="60" t="str">
        <f>IFERROR(VLOOKUP(A508,客户下单明细表!C:O,3,FALSE),"")</f>
        <v/>
      </c>
      <c r="F508" s="60" t="str">
        <f>IFERROR(VLOOKUP(A508,客户下单明细表!C:O,4,FALSE),"")</f>
        <v/>
      </c>
      <c r="G508" s="60" t="str">
        <f>IFERROR(VLOOKUP(A508,客户下单明细表!C:O,5,FALSE),"")</f>
        <v/>
      </c>
      <c r="H508" s="60" t="str">
        <f>IFERROR(VLOOKUP(A508,客户下单明细表!C:O,6,FALSE),"")</f>
        <v/>
      </c>
      <c r="I508" s="63" t="str">
        <f>IFERROR(VLOOKUP(A508,客户下单明细表!C:O,7,FALSE),"")</f>
        <v/>
      </c>
      <c r="J508" s="60" t="str">
        <f>IFERROR(VLOOKUP(A508,客户下单明细表!C:Q,13,FALSE),"")</f>
        <v/>
      </c>
      <c r="K508" s="64" t="str">
        <f>IFERROR(VLOOKUP(A508,客户下单明细表!C:Q,14,FALSE),"")</f>
        <v/>
      </c>
    </row>
    <row r="509" spans="1:11" ht="18" customHeight="1">
      <c r="A509" s="56">
        <f>客户下单明细表!C510</f>
        <v>0</v>
      </c>
      <c r="B509" s="57"/>
      <c r="C509" s="57"/>
      <c r="D509" s="59" t="str">
        <f>IFERROR(VLOOKUP(A509,客户下单明细表!C:O,2,FALSE),"")</f>
        <v/>
      </c>
      <c r="E509" s="60" t="str">
        <f>IFERROR(VLOOKUP(A509,客户下单明细表!C:O,3,FALSE),"")</f>
        <v/>
      </c>
      <c r="F509" s="60" t="str">
        <f>IFERROR(VLOOKUP(A509,客户下单明细表!C:O,4,FALSE),"")</f>
        <v/>
      </c>
      <c r="G509" s="60" t="str">
        <f>IFERROR(VLOOKUP(A509,客户下单明细表!C:O,5,FALSE),"")</f>
        <v/>
      </c>
      <c r="H509" s="60" t="str">
        <f>IFERROR(VLOOKUP(A509,客户下单明细表!C:O,6,FALSE),"")</f>
        <v/>
      </c>
      <c r="I509" s="63" t="str">
        <f>IFERROR(VLOOKUP(A509,客户下单明细表!C:O,7,FALSE),"")</f>
        <v/>
      </c>
      <c r="J509" s="60" t="str">
        <f>IFERROR(VLOOKUP(A509,客户下单明细表!C:Q,13,FALSE),"")</f>
        <v/>
      </c>
      <c r="K509" s="64" t="str">
        <f>IFERROR(VLOOKUP(A509,客户下单明细表!C:Q,14,FALSE),"")</f>
        <v/>
      </c>
    </row>
    <row r="510" spans="1:11" ht="18" customHeight="1">
      <c r="A510" s="56">
        <f>客户下单明细表!C511</f>
        <v>0</v>
      </c>
      <c r="B510" s="57"/>
      <c r="C510" s="57"/>
      <c r="D510" s="59" t="str">
        <f>IFERROR(VLOOKUP(A510,客户下单明细表!C:O,2,FALSE),"")</f>
        <v/>
      </c>
      <c r="E510" s="60" t="str">
        <f>IFERROR(VLOOKUP(A510,客户下单明细表!C:O,3,FALSE),"")</f>
        <v/>
      </c>
      <c r="F510" s="60" t="str">
        <f>IFERROR(VLOOKUP(A510,客户下单明细表!C:O,4,FALSE),"")</f>
        <v/>
      </c>
      <c r="G510" s="60" t="str">
        <f>IFERROR(VLOOKUP(A510,客户下单明细表!C:O,5,FALSE),"")</f>
        <v/>
      </c>
      <c r="H510" s="60" t="str">
        <f>IFERROR(VLOOKUP(A510,客户下单明细表!C:O,6,FALSE),"")</f>
        <v/>
      </c>
      <c r="I510" s="63" t="str">
        <f>IFERROR(VLOOKUP(A510,客户下单明细表!C:O,7,FALSE),"")</f>
        <v/>
      </c>
      <c r="J510" s="60" t="str">
        <f>IFERROR(VLOOKUP(A510,客户下单明细表!C:Q,13,FALSE),"")</f>
        <v/>
      </c>
      <c r="K510" s="64" t="str">
        <f>IFERROR(VLOOKUP(A510,客户下单明细表!C:Q,14,FALSE),"")</f>
        <v/>
      </c>
    </row>
    <row r="511" spans="1:11" ht="18" customHeight="1">
      <c r="A511" s="56">
        <f>客户下单明细表!C512</f>
        <v>0</v>
      </c>
      <c r="B511" s="57"/>
      <c r="C511" s="57"/>
      <c r="D511" s="59" t="str">
        <f>IFERROR(VLOOKUP(A511,客户下单明细表!C:O,2,FALSE),"")</f>
        <v/>
      </c>
      <c r="E511" s="60" t="str">
        <f>IFERROR(VLOOKUP(A511,客户下单明细表!C:O,3,FALSE),"")</f>
        <v/>
      </c>
      <c r="F511" s="60" t="str">
        <f>IFERROR(VLOOKUP(A511,客户下单明细表!C:O,4,FALSE),"")</f>
        <v/>
      </c>
      <c r="G511" s="60" t="str">
        <f>IFERROR(VLOOKUP(A511,客户下单明细表!C:O,5,FALSE),"")</f>
        <v/>
      </c>
      <c r="H511" s="60" t="str">
        <f>IFERROR(VLOOKUP(A511,客户下单明细表!C:O,6,FALSE),"")</f>
        <v/>
      </c>
      <c r="I511" s="63" t="str">
        <f>IFERROR(VLOOKUP(A511,客户下单明细表!C:O,7,FALSE),"")</f>
        <v/>
      </c>
      <c r="J511" s="60" t="str">
        <f>IFERROR(VLOOKUP(A511,客户下单明细表!C:Q,13,FALSE),"")</f>
        <v/>
      </c>
      <c r="K511" s="64" t="str">
        <f>IFERROR(VLOOKUP(A511,客户下单明细表!C:Q,14,FALSE),"")</f>
        <v/>
      </c>
    </row>
    <row r="512" spans="1:11" ht="18" customHeight="1">
      <c r="A512" s="56">
        <f>客户下单明细表!C513</f>
        <v>0</v>
      </c>
      <c r="B512" s="57"/>
      <c r="C512" s="57"/>
      <c r="D512" s="59" t="str">
        <f>IFERROR(VLOOKUP(A512,客户下单明细表!C:O,2,FALSE),"")</f>
        <v/>
      </c>
      <c r="E512" s="60" t="str">
        <f>IFERROR(VLOOKUP(A512,客户下单明细表!C:O,3,FALSE),"")</f>
        <v/>
      </c>
      <c r="F512" s="60" t="str">
        <f>IFERROR(VLOOKUP(A512,客户下单明细表!C:O,4,FALSE),"")</f>
        <v/>
      </c>
      <c r="G512" s="60" t="str">
        <f>IFERROR(VLOOKUP(A512,客户下单明细表!C:O,5,FALSE),"")</f>
        <v/>
      </c>
      <c r="H512" s="60" t="str">
        <f>IFERROR(VLOOKUP(A512,客户下单明细表!C:O,6,FALSE),"")</f>
        <v/>
      </c>
      <c r="I512" s="63" t="str">
        <f>IFERROR(VLOOKUP(A512,客户下单明细表!C:O,7,FALSE),"")</f>
        <v/>
      </c>
      <c r="J512" s="60" t="str">
        <f>IFERROR(VLOOKUP(A512,客户下单明细表!C:Q,13,FALSE),"")</f>
        <v/>
      </c>
      <c r="K512" s="64" t="str">
        <f>IFERROR(VLOOKUP(A512,客户下单明细表!C:Q,14,FALSE),"")</f>
        <v/>
      </c>
    </row>
    <row r="513" spans="1:11" ht="18" customHeight="1">
      <c r="A513" s="56">
        <f>客户下单明细表!C514</f>
        <v>0</v>
      </c>
      <c r="B513" s="57"/>
      <c r="C513" s="57"/>
      <c r="D513" s="59" t="str">
        <f>IFERROR(VLOOKUP(A513,客户下单明细表!C:O,2,FALSE),"")</f>
        <v/>
      </c>
      <c r="E513" s="60" t="str">
        <f>IFERROR(VLOOKUP(A513,客户下单明细表!C:O,3,FALSE),"")</f>
        <v/>
      </c>
      <c r="F513" s="60" t="str">
        <f>IFERROR(VLOOKUP(A513,客户下单明细表!C:O,4,FALSE),"")</f>
        <v/>
      </c>
      <c r="G513" s="60" t="str">
        <f>IFERROR(VLOOKUP(A513,客户下单明细表!C:O,5,FALSE),"")</f>
        <v/>
      </c>
      <c r="H513" s="60" t="str">
        <f>IFERROR(VLOOKUP(A513,客户下单明细表!C:O,6,FALSE),"")</f>
        <v/>
      </c>
      <c r="I513" s="63" t="str">
        <f>IFERROR(VLOOKUP(A513,客户下单明细表!C:O,7,FALSE),"")</f>
        <v/>
      </c>
      <c r="J513" s="60" t="str">
        <f>IFERROR(VLOOKUP(A513,客户下单明细表!C:Q,13,FALSE),"")</f>
        <v/>
      </c>
      <c r="K513" s="64" t="str">
        <f>IFERROR(VLOOKUP(A513,客户下单明细表!C:Q,14,FALSE),"")</f>
        <v/>
      </c>
    </row>
    <row r="514" spans="1:11" ht="18" customHeight="1">
      <c r="A514" s="56">
        <f>客户下单明细表!C515</f>
        <v>0</v>
      </c>
      <c r="B514" s="57"/>
      <c r="C514" s="57"/>
      <c r="D514" s="59" t="str">
        <f>IFERROR(VLOOKUP(A514,客户下单明细表!C:O,2,FALSE),"")</f>
        <v/>
      </c>
      <c r="E514" s="60" t="str">
        <f>IFERROR(VLOOKUP(A514,客户下单明细表!C:O,3,FALSE),"")</f>
        <v/>
      </c>
      <c r="F514" s="60" t="str">
        <f>IFERROR(VLOOKUP(A514,客户下单明细表!C:O,4,FALSE),"")</f>
        <v/>
      </c>
      <c r="G514" s="60" t="str">
        <f>IFERROR(VLOOKUP(A514,客户下单明细表!C:O,5,FALSE),"")</f>
        <v/>
      </c>
      <c r="H514" s="60" t="str">
        <f>IFERROR(VLOOKUP(A514,客户下单明细表!C:O,6,FALSE),"")</f>
        <v/>
      </c>
      <c r="I514" s="63" t="str">
        <f>IFERROR(VLOOKUP(A514,客户下单明细表!C:O,7,FALSE),"")</f>
        <v/>
      </c>
      <c r="J514" s="60" t="str">
        <f>IFERROR(VLOOKUP(A514,客户下单明细表!C:Q,13,FALSE),"")</f>
        <v/>
      </c>
      <c r="K514" s="64" t="str">
        <f>IFERROR(VLOOKUP(A514,客户下单明细表!C:Q,14,FALSE),"")</f>
        <v/>
      </c>
    </row>
    <row r="515" spans="1:11" ht="18" customHeight="1">
      <c r="A515" s="56">
        <f>客户下单明细表!C516</f>
        <v>0</v>
      </c>
      <c r="B515" s="57"/>
      <c r="C515" s="57"/>
      <c r="D515" s="59" t="str">
        <f>IFERROR(VLOOKUP(A515,客户下单明细表!C:O,2,FALSE),"")</f>
        <v/>
      </c>
      <c r="E515" s="60" t="str">
        <f>IFERROR(VLOOKUP(A515,客户下单明细表!C:O,3,FALSE),"")</f>
        <v/>
      </c>
      <c r="F515" s="60" t="str">
        <f>IFERROR(VLOOKUP(A515,客户下单明细表!C:O,4,FALSE),"")</f>
        <v/>
      </c>
      <c r="G515" s="60" t="str">
        <f>IFERROR(VLOOKUP(A515,客户下单明细表!C:O,5,FALSE),"")</f>
        <v/>
      </c>
      <c r="H515" s="60" t="str">
        <f>IFERROR(VLOOKUP(A515,客户下单明细表!C:O,6,FALSE),"")</f>
        <v/>
      </c>
      <c r="I515" s="63" t="str">
        <f>IFERROR(VLOOKUP(A515,客户下单明细表!C:O,7,FALSE),"")</f>
        <v/>
      </c>
      <c r="J515" s="60" t="str">
        <f>IFERROR(VLOOKUP(A515,客户下单明细表!C:Q,13,FALSE),"")</f>
        <v/>
      </c>
      <c r="K515" s="64" t="str">
        <f>IFERROR(VLOOKUP(A515,客户下单明细表!C:Q,14,FALSE),"")</f>
        <v/>
      </c>
    </row>
    <row r="516" spans="1:11" ht="18" customHeight="1">
      <c r="A516" s="56">
        <f>客户下单明细表!C517</f>
        <v>0</v>
      </c>
      <c r="B516" s="57"/>
      <c r="C516" s="57"/>
      <c r="D516" s="59" t="str">
        <f>IFERROR(VLOOKUP(A516,客户下单明细表!C:O,2,FALSE),"")</f>
        <v/>
      </c>
      <c r="E516" s="60" t="str">
        <f>IFERROR(VLOOKUP(A516,客户下单明细表!C:O,3,FALSE),"")</f>
        <v/>
      </c>
      <c r="F516" s="60" t="str">
        <f>IFERROR(VLOOKUP(A516,客户下单明细表!C:O,4,FALSE),"")</f>
        <v/>
      </c>
      <c r="G516" s="60" t="str">
        <f>IFERROR(VLOOKUP(A516,客户下单明细表!C:O,5,FALSE),"")</f>
        <v/>
      </c>
      <c r="H516" s="60" t="str">
        <f>IFERROR(VLOOKUP(A516,客户下单明细表!C:O,6,FALSE),"")</f>
        <v/>
      </c>
      <c r="I516" s="63" t="str">
        <f>IFERROR(VLOOKUP(A516,客户下单明细表!C:O,7,FALSE),"")</f>
        <v/>
      </c>
      <c r="J516" s="60" t="str">
        <f>IFERROR(VLOOKUP(A516,客户下单明细表!C:Q,13,FALSE),"")</f>
        <v/>
      </c>
      <c r="K516" s="64" t="str">
        <f>IFERROR(VLOOKUP(A516,客户下单明细表!C:Q,14,FALSE),"")</f>
        <v/>
      </c>
    </row>
    <row r="517" spans="1:11" ht="18" customHeight="1">
      <c r="A517" s="56">
        <f>客户下单明细表!C518</f>
        <v>0</v>
      </c>
      <c r="B517" s="57"/>
      <c r="C517" s="57"/>
      <c r="D517" s="59" t="str">
        <f>IFERROR(VLOOKUP(A517,客户下单明细表!C:O,2,FALSE),"")</f>
        <v/>
      </c>
      <c r="E517" s="60" t="str">
        <f>IFERROR(VLOOKUP(A517,客户下单明细表!C:O,3,FALSE),"")</f>
        <v/>
      </c>
      <c r="F517" s="60" t="str">
        <f>IFERROR(VLOOKUP(A517,客户下单明细表!C:O,4,FALSE),"")</f>
        <v/>
      </c>
      <c r="G517" s="60" t="str">
        <f>IFERROR(VLOOKUP(A517,客户下单明细表!C:O,5,FALSE),"")</f>
        <v/>
      </c>
      <c r="H517" s="60" t="str">
        <f>IFERROR(VLOOKUP(A517,客户下单明细表!C:O,6,FALSE),"")</f>
        <v/>
      </c>
      <c r="I517" s="63" t="str">
        <f>IFERROR(VLOOKUP(A517,客户下单明细表!C:O,7,FALSE),"")</f>
        <v/>
      </c>
      <c r="J517" s="60" t="str">
        <f>IFERROR(VLOOKUP(A517,客户下单明细表!C:Q,13,FALSE),"")</f>
        <v/>
      </c>
      <c r="K517" s="64" t="str">
        <f>IFERROR(VLOOKUP(A517,客户下单明细表!C:Q,14,FALSE),"")</f>
        <v/>
      </c>
    </row>
    <row r="518" spans="1:11" ht="18" customHeight="1">
      <c r="A518" s="56">
        <f>客户下单明细表!C519</f>
        <v>0</v>
      </c>
      <c r="B518" s="57"/>
      <c r="C518" s="57"/>
      <c r="D518" s="59" t="str">
        <f>IFERROR(VLOOKUP(A518,客户下单明细表!C:O,2,FALSE),"")</f>
        <v/>
      </c>
      <c r="E518" s="60" t="str">
        <f>IFERROR(VLOOKUP(A518,客户下单明细表!C:O,3,FALSE),"")</f>
        <v/>
      </c>
      <c r="F518" s="60" t="str">
        <f>IFERROR(VLOOKUP(A518,客户下单明细表!C:O,4,FALSE),"")</f>
        <v/>
      </c>
      <c r="G518" s="60" t="str">
        <f>IFERROR(VLOOKUP(A518,客户下单明细表!C:O,5,FALSE),"")</f>
        <v/>
      </c>
      <c r="H518" s="60" t="str">
        <f>IFERROR(VLOOKUP(A518,客户下单明细表!C:O,6,FALSE),"")</f>
        <v/>
      </c>
      <c r="I518" s="63" t="str">
        <f>IFERROR(VLOOKUP(A518,客户下单明细表!C:O,7,FALSE),"")</f>
        <v/>
      </c>
      <c r="J518" s="60" t="str">
        <f>IFERROR(VLOOKUP(A518,客户下单明细表!C:Q,13,FALSE),"")</f>
        <v/>
      </c>
      <c r="K518" s="64" t="str">
        <f>IFERROR(VLOOKUP(A518,客户下单明细表!C:Q,14,FALSE),"")</f>
        <v/>
      </c>
    </row>
    <row r="519" spans="1:11" ht="18" customHeight="1">
      <c r="A519" s="56">
        <f>客户下单明细表!C520</f>
        <v>0</v>
      </c>
      <c r="B519" s="57"/>
      <c r="C519" s="57"/>
      <c r="D519" s="59" t="str">
        <f>IFERROR(VLOOKUP(A519,客户下单明细表!C:O,2,FALSE),"")</f>
        <v/>
      </c>
      <c r="E519" s="60" t="str">
        <f>IFERROR(VLOOKUP(A519,客户下单明细表!C:O,3,FALSE),"")</f>
        <v/>
      </c>
      <c r="F519" s="60" t="str">
        <f>IFERROR(VLOOKUP(A519,客户下单明细表!C:O,4,FALSE),"")</f>
        <v/>
      </c>
      <c r="G519" s="60" t="str">
        <f>IFERROR(VLOOKUP(A519,客户下单明细表!C:O,5,FALSE),"")</f>
        <v/>
      </c>
      <c r="H519" s="60" t="str">
        <f>IFERROR(VLOOKUP(A519,客户下单明细表!C:O,6,FALSE),"")</f>
        <v/>
      </c>
      <c r="I519" s="63" t="str">
        <f>IFERROR(VLOOKUP(A519,客户下单明细表!C:O,7,FALSE),"")</f>
        <v/>
      </c>
      <c r="J519" s="60" t="str">
        <f>IFERROR(VLOOKUP(A519,客户下单明细表!C:Q,13,FALSE),"")</f>
        <v/>
      </c>
      <c r="K519" s="64" t="str">
        <f>IFERROR(VLOOKUP(A519,客户下单明细表!C:Q,14,FALSE),"")</f>
        <v/>
      </c>
    </row>
    <row r="520" spans="1:11" ht="18" customHeight="1">
      <c r="A520" s="56">
        <f>客户下单明细表!C521</f>
        <v>0</v>
      </c>
      <c r="B520" s="57"/>
      <c r="C520" s="57"/>
      <c r="D520" s="59" t="str">
        <f>IFERROR(VLOOKUP(A520,客户下单明细表!C:O,2,FALSE),"")</f>
        <v/>
      </c>
      <c r="E520" s="60" t="str">
        <f>IFERROR(VLOOKUP(A520,客户下单明细表!C:O,3,FALSE),"")</f>
        <v/>
      </c>
      <c r="F520" s="60" t="str">
        <f>IFERROR(VLOOKUP(A520,客户下单明细表!C:O,4,FALSE),"")</f>
        <v/>
      </c>
      <c r="G520" s="60" t="str">
        <f>IFERROR(VLOOKUP(A520,客户下单明细表!C:O,5,FALSE),"")</f>
        <v/>
      </c>
      <c r="H520" s="60" t="str">
        <f>IFERROR(VLOOKUP(A520,客户下单明细表!C:O,6,FALSE),"")</f>
        <v/>
      </c>
      <c r="I520" s="63" t="str">
        <f>IFERROR(VLOOKUP(A520,客户下单明细表!C:O,7,FALSE),"")</f>
        <v/>
      </c>
      <c r="J520" s="60" t="str">
        <f>IFERROR(VLOOKUP(A520,客户下单明细表!C:Q,13,FALSE),"")</f>
        <v/>
      </c>
      <c r="K520" s="64" t="str">
        <f>IFERROR(VLOOKUP(A520,客户下单明细表!C:Q,14,FALSE),"")</f>
        <v/>
      </c>
    </row>
    <row r="521" spans="1:11" ht="18" customHeight="1">
      <c r="A521" s="56">
        <f>客户下单明细表!C522</f>
        <v>0</v>
      </c>
      <c r="B521" s="57"/>
      <c r="C521" s="57"/>
      <c r="D521" s="59" t="str">
        <f>IFERROR(VLOOKUP(A521,客户下单明细表!C:O,2,FALSE),"")</f>
        <v/>
      </c>
      <c r="E521" s="60" t="str">
        <f>IFERROR(VLOOKUP(A521,客户下单明细表!C:O,3,FALSE),"")</f>
        <v/>
      </c>
      <c r="F521" s="60" t="str">
        <f>IFERROR(VLOOKUP(A521,客户下单明细表!C:O,4,FALSE),"")</f>
        <v/>
      </c>
      <c r="G521" s="60" t="str">
        <f>IFERROR(VLOOKUP(A521,客户下单明细表!C:O,5,FALSE),"")</f>
        <v/>
      </c>
      <c r="H521" s="60" t="str">
        <f>IFERROR(VLOOKUP(A521,客户下单明细表!C:O,6,FALSE),"")</f>
        <v/>
      </c>
      <c r="I521" s="63" t="str">
        <f>IFERROR(VLOOKUP(A521,客户下单明细表!C:O,7,FALSE),"")</f>
        <v/>
      </c>
      <c r="J521" s="60" t="str">
        <f>IFERROR(VLOOKUP(A521,客户下单明细表!C:Q,13,FALSE),"")</f>
        <v/>
      </c>
      <c r="K521" s="64" t="str">
        <f>IFERROR(VLOOKUP(A521,客户下单明细表!C:Q,14,FALSE),"")</f>
        <v/>
      </c>
    </row>
    <row r="522" spans="1:11" ht="18" customHeight="1">
      <c r="A522" s="56">
        <f>客户下单明细表!C523</f>
        <v>0</v>
      </c>
      <c r="B522" s="57"/>
      <c r="C522" s="57"/>
      <c r="D522" s="59" t="str">
        <f>IFERROR(VLOOKUP(A522,客户下单明细表!C:O,2,FALSE),"")</f>
        <v/>
      </c>
      <c r="E522" s="60" t="str">
        <f>IFERROR(VLOOKUP(A522,客户下单明细表!C:O,3,FALSE),"")</f>
        <v/>
      </c>
      <c r="F522" s="60" t="str">
        <f>IFERROR(VLOOKUP(A522,客户下单明细表!C:O,4,FALSE),"")</f>
        <v/>
      </c>
      <c r="G522" s="60" t="str">
        <f>IFERROR(VLOOKUP(A522,客户下单明细表!C:O,5,FALSE),"")</f>
        <v/>
      </c>
      <c r="H522" s="60" t="str">
        <f>IFERROR(VLOOKUP(A522,客户下单明细表!C:O,6,FALSE),"")</f>
        <v/>
      </c>
      <c r="I522" s="63" t="str">
        <f>IFERROR(VLOOKUP(A522,客户下单明细表!C:O,7,FALSE),"")</f>
        <v/>
      </c>
      <c r="J522" s="60" t="str">
        <f>IFERROR(VLOOKUP(A522,客户下单明细表!C:Q,13,FALSE),"")</f>
        <v/>
      </c>
      <c r="K522" s="64" t="str">
        <f>IFERROR(VLOOKUP(A522,客户下单明细表!C:Q,14,FALSE),"")</f>
        <v/>
      </c>
    </row>
    <row r="523" spans="1:11" ht="18" customHeight="1">
      <c r="A523" s="56">
        <f>客户下单明细表!C524</f>
        <v>0</v>
      </c>
      <c r="B523" s="57"/>
      <c r="C523" s="57"/>
      <c r="D523" s="59" t="str">
        <f>IFERROR(VLOOKUP(A523,客户下单明细表!C:O,2,FALSE),"")</f>
        <v/>
      </c>
      <c r="E523" s="60" t="str">
        <f>IFERROR(VLOOKUP(A523,客户下单明细表!C:O,3,FALSE),"")</f>
        <v/>
      </c>
      <c r="F523" s="60" t="str">
        <f>IFERROR(VLOOKUP(A523,客户下单明细表!C:O,4,FALSE),"")</f>
        <v/>
      </c>
      <c r="G523" s="60" t="str">
        <f>IFERROR(VLOOKUP(A523,客户下单明细表!C:O,5,FALSE),"")</f>
        <v/>
      </c>
      <c r="H523" s="60" t="str">
        <f>IFERROR(VLOOKUP(A523,客户下单明细表!C:O,6,FALSE),"")</f>
        <v/>
      </c>
      <c r="I523" s="63" t="str">
        <f>IFERROR(VLOOKUP(A523,客户下单明细表!C:O,7,FALSE),"")</f>
        <v/>
      </c>
      <c r="J523" s="60" t="str">
        <f>IFERROR(VLOOKUP(A523,客户下单明细表!C:Q,13,FALSE),"")</f>
        <v/>
      </c>
      <c r="K523" s="64" t="str">
        <f>IFERROR(VLOOKUP(A523,客户下单明细表!C:Q,14,FALSE),"")</f>
        <v/>
      </c>
    </row>
    <row r="524" spans="1:11" ht="18" customHeight="1">
      <c r="A524" s="56">
        <f>客户下单明细表!C525</f>
        <v>0</v>
      </c>
      <c r="B524" s="57"/>
      <c r="C524" s="57"/>
      <c r="D524" s="59" t="str">
        <f>IFERROR(VLOOKUP(A524,客户下单明细表!C:O,2,FALSE),"")</f>
        <v/>
      </c>
      <c r="E524" s="60" t="str">
        <f>IFERROR(VLOOKUP(A524,客户下单明细表!C:O,3,FALSE),"")</f>
        <v/>
      </c>
      <c r="F524" s="60" t="str">
        <f>IFERROR(VLOOKUP(A524,客户下单明细表!C:O,4,FALSE),"")</f>
        <v/>
      </c>
      <c r="G524" s="60" t="str">
        <f>IFERROR(VLOOKUP(A524,客户下单明细表!C:O,5,FALSE),"")</f>
        <v/>
      </c>
      <c r="H524" s="60" t="str">
        <f>IFERROR(VLOOKUP(A524,客户下单明细表!C:O,6,FALSE),"")</f>
        <v/>
      </c>
      <c r="I524" s="63" t="str">
        <f>IFERROR(VLOOKUP(A524,客户下单明细表!C:O,7,FALSE),"")</f>
        <v/>
      </c>
      <c r="J524" s="60" t="str">
        <f>IFERROR(VLOOKUP(A524,客户下单明细表!C:Q,13,FALSE),"")</f>
        <v/>
      </c>
      <c r="K524" s="64" t="str">
        <f>IFERROR(VLOOKUP(A524,客户下单明细表!C:Q,14,FALSE),"")</f>
        <v/>
      </c>
    </row>
    <row r="525" spans="1:11" ht="18" customHeight="1">
      <c r="A525" s="56">
        <f>客户下单明细表!C526</f>
        <v>0</v>
      </c>
      <c r="B525" s="57"/>
      <c r="C525" s="57"/>
      <c r="D525" s="59" t="str">
        <f>IFERROR(VLOOKUP(A525,客户下单明细表!C:O,2,FALSE),"")</f>
        <v/>
      </c>
      <c r="E525" s="60" t="str">
        <f>IFERROR(VLOOKUP(A525,客户下单明细表!C:O,3,FALSE),"")</f>
        <v/>
      </c>
      <c r="F525" s="60" t="str">
        <f>IFERROR(VLOOKUP(A525,客户下单明细表!C:O,4,FALSE),"")</f>
        <v/>
      </c>
      <c r="G525" s="60" t="str">
        <f>IFERROR(VLOOKUP(A525,客户下单明细表!C:O,5,FALSE),"")</f>
        <v/>
      </c>
      <c r="H525" s="60" t="str">
        <f>IFERROR(VLOOKUP(A525,客户下单明细表!C:O,6,FALSE),"")</f>
        <v/>
      </c>
      <c r="I525" s="63" t="str">
        <f>IFERROR(VLOOKUP(A525,客户下单明细表!C:O,7,FALSE),"")</f>
        <v/>
      </c>
      <c r="J525" s="60" t="str">
        <f>IFERROR(VLOOKUP(A525,客户下单明细表!C:Q,13,FALSE),"")</f>
        <v/>
      </c>
      <c r="K525" s="64" t="str">
        <f>IFERROR(VLOOKUP(A525,客户下单明细表!C:Q,14,FALSE),"")</f>
        <v/>
      </c>
    </row>
    <row r="526" spans="1:11" ht="18" customHeight="1">
      <c r="A526" s="56">
        <f>客户下单明细表!C527</f>
        <v>0</v>
      </c>
      <c r="B526" s="57"/>
      <c r="C526" s="57"/>
      <c r="D526" s="59" t="str">
        <f>IFERROR(VLOOKUP(A526,客户下单明细表!C:O,2,FALSE),"")</f>
        <v/>
      </c>
      <c r="E526" s="60" t="str">
        <f>IFERROR(VLOOKUP(A526,客户下单明细表!C:O,3,FALSE),"")</f>
        <v/>
      </c>
      <c r="F526" s="60" t="str">
        <f>IFERROR(VLOOKUP(A526,客户下单明细表!C:O,4,FALSE),"")</f>
        <v/>
      </c>
      <c r="G526" s="60" t="str">
        <f>IFERROR(VLOOKUP(A526,客户下单明细表!C:O,5,FALSE),"")</f>
        <v/>
      </c>
      <c r="H526" s="60" t="str">
        <f>IFERROR(VLOOKUP(A526,客户下单明细表!C:O,6,FALSE),"")</f>
        <v/>
      </c>
      <c r="I526" s="63" t="str">
        <f>IFERROR(VLOOKUP(A526,客户下单明细表!C:O,7,FALSE),"")</f>
        <v/>
      </c>
      <c r="J526" s="60" t="str">
        <f>IFERROR(VLOOKUP(A526,客户下单明细表!C:Q,13,FALSE),"")</f>
        <v/>
      </c>
      <c r="K526" s="64" t="str">
        <f>IFERROR(VLOOKUP(A526,客户下单明细表!C:Q,14,FALSE),"")</f>
        <v/>
      </c>
    </row>
    <row r="527" spans="1:11" ht="18" customHeight="1">
      <c r="A527" s="56">
        <f>客户下单明细表!C528</f>
        <v>0</v>
      </c>
      <c r="B527" s="57"/>
      <c r="C527" s="57"/>
      <c r="D527" s="59" t="str">
        <f>IFERROR(VLOOKUP(A527,客户下单明细表!C:O,2,FALSE),"")</f>
        <v/>
      </c>
      <c r="E527" s="60" t="str">
        <f>IFERROR(VLOOKUP(A527,客户下单明细表!C:O,3,FALSE),"")</f>
        <v/>
      </c>
      <c r="F527" s="60" t="str">
        <f>IFERROR(VLOOKUP(A527,客户下单明细表!C:O,4,FALSE),"")</f>
        <v/>
      </c>
      <c r="G527" s="60" t="str">
        <f>IFERROR(VLOOKUP(A527,客户下单明细表!C:O,5,FALSE),"")</f>
        <v/>
      </c>
      <c r="H527" s="60" t="str">
        <f>IFERROR(VLOOKUP(A527,客户下单明细表!C:O,6,FALSE),"")</f>
        <v/>
      </c>
      <c r="I527" s="63" t="str">
        <f>IFERROR(VLOOKUP(A527,客户下单明细表!C:O,7,FALSE),"")</f>
        <v/>
      </c>
      <c r="J527" s="60" t="str">
        <f>IFERROR(VLOOKUP(A527,客户下单明细表!C:Q,13,FALSE),"")</f>
        <v/>
      </c>
      <c r="K527" s="64" t="str">
        <f>IFERROR(VLOOKUP(A527,客户下单明细表!C:Q,14,FALSE),"")</f>
        <v/>
      </c>
    </row>
    <row r="528" spans="1:11" ht="18" customHeight="1">
      <c r="A528" s="56">
        <f>客户下单明细表!C529</f>
        <v>0</v>
      </c>
      <c r="B528" s="57"/>
      <c r="C528" s="57"/>
      <c r="D528" s="59" t="str">
        <f>IFERROR(VLOOKUP(A528,客户下单明细表!C:O,2,FALSE),"")</f>
        <v/>
      </c>
      <c r="E528" s="60" t="str">
        <f>IFERROR(VLOOKUP(A528,客户下单明细表!C:O,3,FALSE),"")</f>
        <v/>
      </c>
      <c r="F528" s="60" t="str">
        <f>IFERROR(VLOOKUP(A528,客户下单明细表!C:O,4,FALSE),"")</f>
        <v/>
      </c>
      <c r="G528" s="60" t="str">
        <f>IFERROR(VLOOKUP(A528,客户下单明细表!C:O,5,FALSE),"")</f>
        <v/>
      </c>
      <c r="H528" s="60" t="str">
        <f>IFERROR(VLOOKUP(A528,客户下单明细表!C:O,6,FALSE),"")</f>
        <v/>
      </c>
      <c r="I528" s="63" t="str">
        <f>IFERROR(VLOOKUP(A528,客户下单明细表!C:O,7,FALSE),"")</f>
        <v/>
      </c>
      <c r="J528" s="60" t="str">
        <f>IFERROR(VLOOKUP(A528,客户下单明细表!C:Q,13,FALSE),"")</f>
        <v/>
      </c>
      <c r="K528" s="64" t="str">
        <f>IFERROR(VLOOKUP(A528,客户下单明细表!C:Q,14,FALSE),"")</f>
        <v/>
      </c>
    </row>
    <row r="529" spans="1:11" ht="18" customHeight="1">
      <c r="A529" s="56">
        <f>客户下单明细表!C530</f>
        <v>0</v>
      </c>
      <c r="B529" s="57"/>
      <c r="C529" s="57"/>
      <c r="D529" s="59" t="str">
        <f>IFERROR(VLOOKUP(A529,客户下单明细表!C:O,2,FALSE),"")</f>
        <v/>
      </c>
      <c r="E529" s="60" t="str">
        <f>IFERROR(VLOOKUP(A529,客户下单明细表!C:O,3,FALSE),"")</f>
        <v/>
      </c>
      <c r="F529" s="60" t="str">
        <f>IFERROR(VLOOKUP(A529,客户下单明细表!C:O,4,FALSE),"")</f>
        <v/>
      </c>
      <c r="G529" s="60" t="str">
        <f>IFERROR(VLOOKUP(A529,客户下单明细表!C:O,5,FALSE),"")</f>
        <v/>
      </c>
      <c r="H529" s="60" t="str">
        <f>IFERROR(VLOOKUP(A529,客户下单明细表!C:O,6,FALSE),"")</f>
        <v/>
      </c>
      <c r="I529" s="63" t="str">
        <f>IFERROR(VLOOKUP(A529,客户下单明细表!C:O,7,FALSE),"")</f>
        <v/>
      </c>
      <c r="J529" s="60" t="str">
        <f>IFERROR(VLOOKUP(A529,客户下单明细表!C:Q,13,FALSE),"")</f>
        <v/>
      </c>
      <c r="K529" s="64" t="str">
        <f>IFERROR(VLOOKUP(A529,客户下单明细表!C:Q,14,FALSE),"")</f>
        <v/>
      </c>
    </row>
    <row r="530" spans="1:11" ht="18" customHeight="1">
      <c r="A530" s="56">
        <f>客户下单明细表!C531</f>
        <v>0</v>
      </c>
      <c r="B530" s="57"/>
      <c r="C530" s="57"/>
      <c r="D530" s="59" t="str">
        <f>IFERROR(VLOOKUP(A530,客户下单明细表!C:O,2,FALSE),"")</f>
        <v/>
      </c>
      <c r="E530" s="60" t="str">
        <f>IFERROR(VLOOKUP(A530,客户下单明细表!C:O,3,FALSE),"")</f>
        <v/>
      </c>
      <c r="F530" s="60" t="str">
        <f>IFERROR(VLOOKUP(A530,客户下单明细表!C:O,4,FALSE),"")</f>
        <v/>
      </c>
      <c r="G530" s="60" t="str">
        <f>IFERROR(VLOOKUP(A530,客户下单明细表!C:O,5,FALSE),"")</f>
        <v/>
      </c>
      <c r="H530" s="60" t="str">
        <f>IFERROR(VLOOKUP(A530,客户下单明细表!C:O,6,FALSE),"")</f>
        <v/>
      </c>
      <c r="I530" s="63" t="str">
        <f>IFERROR(VLOOKUP(A530,客户下单明细表!C:O,7,FALSE),"")</f>
        <v/>
      </c>
      <c r="J530" s="60" t="str">
        <f>IFERROR(VLOOKUP(A530,客户下单明细表!C:Q,13,FALSE),"")</f>
        <v/>
      </c>
      <c r="K530" s="64" t="str">
        <f>IFERROR(VLOOKUP(A530,客户下单明细表!C:Q,14,FALSE),"")</f>
        <v/>
      </c>
    </row>
    <row r="531" spans="1:11" ht="18" customHeight="1">
      <c r="A531" s="56">
        <f>客户下单明细表!C532</f>
        <v>0</v>
      </c>
      <c r="B531" s="57"/>
      <c r="C531" s="57"/>
      <c r="D531" s="59" t="str">
        <f>IFERROR(VLOOKUP(A531,客户下单明细表!C:O,2,FALSE),"")</f>
        <v/>
      </c>
      <c r="E531" s="60" t="str">
        <f>IFERROR(VLOOKUP(A531,客户下单明细表!C:O,3,FALSE),"")</f>
        <v/>
      </c>
      <c r="F531" s="60" t="str">
        <f>IFERROR(VLOOKUP(A531,客户下单明细表!C:O,4,FALSE),"")</f>
        <v/>
      </c>
      <c r="G531" s="60" t="str">
        <f>IFERROR(VLOOKUP(A531,客户下单明细表!C:O,5,FALSE),"")</f>
        <v/>
      </c>
      <c r="H531" s="60" t="str">
        <f>IFERROR(VLOOKUP(A531,客户下单明细表!C:O,6,FALSE),"")</f>
        <v/>
      </c>
      <c r="I531" s="63" t="str">
        <f>IFERROR(VLOOKUP(A531,客户下单明细表!C:O,7,FALSE),"")</f>
        <v/>
      </c>
      <c r="J531" s="60" t="str">
        <f>IFERROR(VLOOKUP(A531,客户下单明细表!C:Q,13,FALSE),"")</f>
        <v/>
      </c>
      <c r="K531" s="64" t="str">
        <f>IFERROR(VLOOKUP(A531,客户下单明细表!C:Q,14,FALSE),"")</f>
        <v/>
      </c>
    </row>
    <row r="532" spans="1:11" ht="18" customHeight="1">
      <c r="A532" s="56">
        <f>客户下单明细表!C533</f>
        <v>0</v>
      </c>
      <c r="B532" s="57"/>
      <c r="C532" s="57"/>
      <c r="D532" s="59" t="str">
        <f>IFERROR(VLOOKUP(A532,客户下单明细表!C:O,2,FALSE),"")</f>
        <v/>
      </c>
      <c r="E532" s="60" t="str">
        <f>IFERROR(VLOOKUP(A532,客户下单明细表!C:O,3,FALSE),"")</f>
        <v/>
      </c>
      <c r="F532" s="60" t="str">
        <f>IFERROR(VLOOKUP(A532,客户下单明细表!C:O,4,FALSE),"")</f>
        <v/>
      </c>
      <c r="G532" s="60" t="str">
        <f>IFERROR(VLOOKUP(A532,客户下单明细表!C:O,5,FALSE),"")</f>
        <v/>
      </c>
      <c r="H532" s="60" t="str">
        <f>IFERROR(VLOOKUP(A532,客户下单明细表!C:O,6,FALSE),"")</f>
        <v/>
      </c>
      <c r="I532" s="63" t="str">
        <f>IFERROR(VLOOKUP(A532,客户下单明细表!C:O,7,FALSE),"")</f>
        <v/>
      </c>
      <c r="J532" s="60" t="str">
        <f>IFERROR(VLOOKUP(A532,客户下单明细表!C:Q,13,FALSE),"")</f>
        <v/>
      </c>
      <c r="K532" s="64" t="str">
        <f>IFERROR(VLOOKUP(A532,客户下单明细表!C:Q,14,FALSE),"")</f>
        <v/>
      </c>
    </row>
    <row r="533" spans="1:11" ht="18" customHeight="1">
      <c r="A533" s="56">
        <f>客户下单明细表!C534</f>
        <v>0</v>
      </c>
      <c r="B533" s="57"/>
      <c r="C533" s="57"/>
      <c r="D533" s="59" t="str">
        <f>IFERROR(VLOOKUP(A533,客户下单明细表!C:O,2,FALSE),"")</f>
        <v/>
      </c>
      <c r="E533" s="60" t="str">
        <f>IFERROR(VLOOKUP(A533,客户下单明细表!C:O,3,FALSE),"")</f>
        <v/>
      </c>
      <c r="F533" s="60" t="str">
        <f>IFERROR(VLOOKUP(A533,客户下单明细表!C:O,4,FALSE),"")</f>
        <v/>
      </c>
      <c r="G533" s="60" t="str">
        <f>IFERROR(VLOOKUP(A533,客户下单明细表!C:O,5,FALSE),"")</f>
        <v/>
      </c>
      <c r="H533" s="60" t="str">
        <f>IFERROR(VLOOKUP(A533,客户下单明细表!C:O,6,FALSE),"")</f>
        <v/>
      </c>
      <c r="I533" s="63" t="str">
        <f>IFERROR(VLOOKUP(A533,客户下单明细表!C:O,7,FALSE),"")</f>
        <v/>
      </c>
      <c r="J533" s="60" t="str">
        <f>IFERROR(VLOOKUP(A533,客户下单明细表!C:Q,13,FALSE),"")</f>
        <v/>
      </c>
      <c r="K533" s="64" t="str">
        <f>IFERROR(VLOOKUP(A533,客户下单明细表!C:Q,14,FALSE),"")</f>
        <v/>
      </c>
    </row>
    <row r="534" spans="1:11" ht="18" customHeight="1">
      <c r="A534" s="56">
        <f>客户下单明细表!C535</f>
        <v>0</v>
      </c>
      <c r="B534" s="57"/>
      <c r="C534" s="57"/>
      <c r="D534" s="59" t="str">
        <f>IFERROR(VLOOKUP(A534,客户下单明细表!C:O,2,FALSE),"")</f>
        <v/>
      </c>
      <c r="E534" s="60" t="str">
        <f>IFERROR(VLOOKUP(A534,客户下单明细表!C:O,3,FALSE),"")</f>
        <v/>
      </c>
      <c r="F534" s="60" t="str">
        <f>IFERROR(VLOOKUP(A534,客户下单明细表!C:O,4,FALSE),"")</f>
        <v/>
      </c>
      <c r="G534" s="60" t="str">
        <f>IFERROR(VLOOKUP(A534,客户下单明细表!C:O,5,FALSE),"")</f>
        <v/>
      </c>
      <c r="H534" s="60" t="str">
        <f>IFERROR(VLOOKUP(A534,客户下单明细表!C:O,6,FALSE),"")</f>
        <v/>
      </c>
      <c r="I534" s="63" t="str">
        <f>IFERROR(VLOOKUP(A534,客户下单明细表!C:O,7,FALSE),"")</f>
        <v/>
      </c>
      <c r="J534" s="60" t="str">
        <f>IFERROR(VLOOKUP(A534,客户下单明细表!C:Q,13,FALSE),"")</f>
        <v/>
      </c>
      <c r="K534" s="64" t="str">
        <f>IFERROR(VLOOKUP(A534,客户下单明细表!C:Q,14,FALSE),"")</f>
        <v/>
      </c>
    </row>
    <row r="535" spans="1:11" ht="18" customHeight="1">
      <c r="A535" s="56">
        <f>客户下单明细表!C536</f>
        <v>0</v>
      </c>
      <c r="B535" s="57"/>
      <c r="C535" s="57"/>
      <c r="D535" s="59" t="str">
        <f>IFERROR(VLOOKUP(A535,客户下单明细表!C:O,2,FALSE),"")</f>
        <v/>
      </c>
      <c r="E535" s="60" t="str">
        <f>IFERROR(VLOOKUP(A535,客户下单明细表!C:O,3,FALSE),"")</f>
        <v/>
      </c>
      <c r="F535" s="60" t="str">
        <f>IFERROR(VLOOKUP(A535,客户下单明细表!C:O,4,FALSE),"")</f>
        <v/>
      </c>
      <c r="G535" s="60" t="str">
        <f>IFERROR(VLOOKUP(A535,客户下单明细表!C:O,5,FALSE),"")</f>
        <v/>
      </c>
      <c r="H535" s="60" t="str">
        <f>IFERROR(VLOOKUP(A535,客户下单明细表!C:O,6,FALSE),"")</f>
        <v/>
      </c>
      <c r="I535" s="63" t="str">
        <f>IFERROR(VLOOKUP(A535,客户下单明细表!C:O,7,FALSE),"")</f>
        <v/>
      </c>
      <c r="J535" s="60" t="str">
        <f>IFERROR(VLOOKUP(A535,客户下单明细表!C:Q,13,FALSE),"")</f>
        <v/>
      </c>
      <c r="K535" s="64" t="str">
        <f>IFERROR(VLOOKUP(A535,客户下单明细表!C:Q,14,FALSE),"")</f>
        <v/>
      </c>
    </row>
    <row r="536" spans="1:11" ht="18" customHeight="1">
      <c r="A536" s="56">
        <f>客户下单明细表!C537</f>
        <v>0</v>
      </c>
      <c r="B536" s="57"/>
      <c r="C536" s="57"/>
      <c r="D536" s="59" t="str">
        <f>IFERROR(VLOOKUP(A536,客户下单明细表!C:O,2,FALSE),"")</f>
        <v/>
      </c>
      <c r="E536" s="60" t="str">
        <f>IFERROR(VLOOKUP(A536,客户下单明细表!C:O,3,FALSE),"")</f>
        <v/>
      </c>
      <c r="F536" s="60" t="str">
        <f>IFERROR(VLOOKUP(A536,客户下单明细表!C:O,4,FALSE),"")</f>
        <v/>
      </c>
      <c r="G536" s="60" t="str">
        <f>IFERROR(VLOOKUP(A536,客户下单明细表!C:O,5,FALSE),"")</f>
        <v/>
      </c>
      <c r="H536" s="60" t="str">
        <f>IFERROR(VLOOKUP(A536,客户下单明细表!C:O,6,FALSE),"")</f>
        <v/>
      </c>
      <c r="I536" s="63" t="str">
        <f>IFERROR(VLOOKUP(A536,客户下单明细表!C:O,7,FALSE),"")</f>
        <v/>
      </c>
      <c r="J536" s="60" t="str">
        <f>IFERROR(VLOOKUP(A536,客户下单明细表!C:Q,13,FALSE),"")</f>
        <v/>
      </c>
      <c r="K536" s="64" t="str">
        <f>IFERROR(VLOOKUP(A536,客户下单明细表!C:Q,14,FALSE),"")</f>
        <v/>
      </c>
    </row>
    <row r="537" spans="1:11" ht="18" customHeight="1">
      <c r="A537" s="56">
        <f>客户下单明细表!C538</f>
        <v>0</v>
      </c>
      <c r="B537" s="57"/>
      <c r="C537" s="57"/>
      <c r="D537" s="59" t="str">
        <f>IFERROR(VLOOKUP(A537,客户下单明细表!C:O,2,FALSE),"")</f>
        <v/>
      </c>
      <c r="E537" s="60" t="str">
        <f>IFERROR(VLOOKUP(A537,客户下单明细表!C:O,3,FALSE),"")</f>
        <v/>
      </c>
      <c r="F537" s="60" t="str">
        <f>IFERROR(VLOOKUP(A537,客户下单明细表!C:O,4,FALSE),"")</f>
        <v/>
      </c>
      <c r="G537" s="60" t="str">
        <f>IFERROR(VLOOKUP(A537,客户下单明细表!C:O,5,FALSE),"")</f>
        <v/>
      </c>
      <c r="H537" s="60" t="str">
        <f>IFERROR(VLOOKUP(A537,客户下单明细表!C:O,6,FALSE),"")</f>
        <v/>
      </c>
      <c r="I537" s="63" t="str">
        <f>IFERROR(VLOOKUP(A537,客户下单明细表!C:O,7,FALSE),"")</f>
        <v/>
      </c>
      <c r="J537" s="60" t="str">
        <f>IFERROR(VLOOKUP(A537,客户下单明细表!C:Q,13,FALSE),"")</f>
        <v/>
      </c>
      <c r="K537" s="64" t="str">
        <f>IFERROR(VLOOKUP(A537,客户下单明细表!C:Q,14,FALSE),"")</f>
        <v/>
      </c>
    </row>
    <row r="538" spans="1:11" ht="18" customHeight="1">
      <c r="A538" s="56">
        <f>客户下单明细表!C539</f>
        <v>0</v>
      </c>
      <c r="B538" s="57"/>
      <c r="C538" s="57"/>
      <c r="D538" s="59" t="str">
        <f>IFERROR(VLOOKUP(A538,客户下单明细表!C:O,2,FALSE),"")</f>
        <v/>
      </c>
      <c r="E538" s="60" t="str">
        <f>IFERROR(VLOOKUP(A538,客户下单明细表!C:O,3,FALSE),"")</f>
        <v/>
      </c>
      <c r="F538" s="60" t="str">
        <f>IFERROR(VLOOKUP(A538,客户下单明细表!C:O,4,FALSE),"")</f>
        <v/>
      </c>
      <c r="G538" s="60" t="str">
        <f>IFERROR(VLOOKUP(A538,客户下单明细表!C:O,5,FALSE),"")</f>
        <v/>
      </c>
      <c r="H538" s="60" t="str">
        <f>IFERROR(VLOOKUP(A538,客户下单明细表!C:O,6,FALSE),"")</f>
        <v/>
      </c>
      <c r="I538" s="63" t="str">
        <f>IFERROR(VLOOKUP(A538,客户下单明细表!C:O,7,FALSE),"")</f>
        <v/>
      </c>
      <c r="J538" s="60" t="str">
        <f>IFERROR(VLOOKUP(A538,客户下单明细表!C:Q,13,FALSE),"")</f>
        <v/>
      </c>
      <c r="K538" s="64" t="str">
        <f>IFERROR(VLOOKUP(A538,客户下单明细表!C:Q,14,FALSE),"")</f>
        <v/>
      </c>
    </row>
    <row r="539" spans="1:11" ht="18" customHeight="1">
      <c r="A539" s="56">
        <f>客户下单明细表!C540</f>
        <v>0</v>
      </c>
      <c r="B539" s="57"/>
      <c r="C539" s="57"/>
      <c r="D539" s="59" t="str">
        <f>IFERROR(VLOOKUP(A539,客户下单明细表!C:O,2,FALSE),"")</f>
        <v/>
      </c>
      <c r="E539" s="60" t="str">
        <f>IFERROR(VLOOKUP(A539,客户下单明细表!C:O,3,FALSE),"")</f>
        <v/>
      </c>
      <c r="F539" s="60" t="str">
        <f>IFERROR(VLOOKUP(A539,客户下单明细表!C:O,4,FALSE),"")</f>
        <v/>
      </c>
      <c r="G539" s="60" t="str">
        <f>IFERROR(VLOOKUP(A539,客户下单明细表!C:O,5,FALSE),"")</f>
        <v/>
      </c>
      <c r="H539" s="60" t="str">
        <f>IFERROR(VLOOKUP(A539,客户下单明细表!C:O,6,FALSE),"")</f>
        <v/>
      </c>
      <c r="I539" s="63" t="str">
        <f>IFERROR(VLOOKUP(A539,客户下单明细表!C:O,7,FALSE),"")</f>
        <v/>
      </c>
      <c r="J539" s="60" t="str">
        <f>IFERROR(VLOOKUP(A539,客户下单明细表!C:Q,13,FALSE),"")</f>
        <v/>
      </c>
      <c r="K539" s="64" t="str">
        <f>IFERROR(VLOOKUP(A539,客户下单明细表!C:Q,14,FALSE),"")</f>
        <v/>
      </c>
    </row>
    <row r="540" spans="1:11" ht="18" customHeight="1">
      <c r="A540" s="56">
        <f>客户下单明细表!C541</f>
        <v>0</v>
      </c>
      <c r="B540" s="57"/>
      <c r="C540" s="57"/>
      <c r="D540" s="59" t="str">
        <f>IFERROR(VLOOKUP(A540,客户下单明细表!C:O,2,FALSE),"")</f>
        <v/>
      </c>
      <c r="E540" s="60" t="str">
        <f>IFERROR(VLOOKUP(A540,客户下单明细表!C:O,3,FALSE),"")</f>
        <v/>
      </c>
      <c r="F540" s="60" t="str">
        <f>IFERROR(VLOOKUP(A540,客户下单明细表!C:O,4,FALSE),"")</f>
        <v/>
      </c>
      <c r="G540" s="60" t="str">
        <f>IFERROR(VLOOKUP(A540,客户下单明细表!C:O,5,FALSE),"")</f>
        <v/>
      </c>
      <c r="H540" s="60" t="str">
        <f>IFERROR(VLOOKUP(A540,客户下单明细表!C:O,6,FALSE),"")</f>
        <v/>
      </c>
      <c r="I540" s="63" t="str">
        <f>IFERROR(VLOOKUP(A540,客户下单明细表!C:O,7,FALSE),"")</f>
        <v/>
      </c>
      <c r="J540" s="60" t="str">
        <f>IFERROR(VLOOKUP(A540,客户下单明细表!C:Q,13,FALSE),"")</f>
        <v/>
      </c>
      <c r="K540" s="64" t="str">
        <f>IFERROR(VLOOKUP(A540,客户下单明细表!C:Q,14,FALSE),"")</f>
        <v/>
      </c>
    </row>
    <row r="541" spans="1:11" ht="18" customHeight="1">
      <c r="A541" s="56">
        <f>客户下单明细表!C542</f>
        <v>0</v>
      </c>
      <c r="B541" s="57"/>
      <c r="C541" s="57"/>
      <c r="D541" s="59" t="str">
        <f>IFERROR(VLOOKUP(A541,客户下单明细表!C:O,2,FALSE),"")</f>
        <v/>
      </c>
      <c r="E541" s="60" t="str">
        <f>IFERROR(VLOOKUP(A541,客户下单明细表!C:O,3,FALSE),"")</f>
        <v/>
      </c>
      <c r="F541" s="60" t="str">
        <f>IFERROR(VLOOKUP(A541,客户下单明细表!C:O,4,FALSE),"")</f>
        <v/>
      </c>
      <c r="G541" s="60" t="str">
        <f>IFERROR(VLOOKUP(A541,客户下单明细表!C:O,5,FALSE),"")</f>
        <v/>
      </c>
      <c r="H541" s="60" t="str">
        <f>IFERROR(VLOOKUP(A541,客户下单明细表!C:O,6,FALSE),"")</f>
        <v/>
      </c>
      <c r="I541" s="63" t="str">
        <f>IFERROR(VLOOKUP(A541,客户下单明细表!C:O,7,FALSE),"")</f>
        <v/>
      </c>
      <c r="J541" s="60" t="str">
        <f>IFERROR(VLOOKUP(A541,客户下单明细表!C:Q,13,FALSE),"")</f>
        <v/>
      </c>
      <c r="K541" s="64" t="str">
        <f>IFERROR(VLOOKUP(A541,客户下单明细表!C:Q,14,FALSE),"")</f>
        <v/>
      </c>
    </row>
    <row r="542" spans="1:11" ht="18" customHeight="1">
      <c r="A542" s="56">
        <f>客户下单明细表!C543</f>
        <v>0</v>
      </c>
      <c r="B542" s="57"/>
      <c r="C542" s="57"/>
      <c r="D542" s="59" t="str">
        <f>IFERROR(VLOOKUP(A542,客户下单明细表!C:O,2,FALSE),"")</f>
        <v/>
      </c>
      <c r="E542" s="60" t="str">
        <f>IFERROR(VLOOKUP(A542,客户下单明细表!C:O,3,FALSE),"")</f>
        <v/>
      </c>
      <c r="F542" s="60" t="str">
        <f>IFERROR(VLOOKUP(A542,客户下单明细表!C:O,4,FALSE),"")</f>
        <v/>
      </c>
      <c r="G542" s="60" t="str">
        <f>IFERROR(VLOOKUP(A542,客户下单明细表!C:O,5,FALSE),"")</f>
        <v/>
      </c>
      <c r="H542" s="60" t="str">
        <f>IFERROR(VLOOKUP(A542,客户下单明细表!C:O,6,FALSE),"")</f>
        <v/>
      </c>
      <c r="I542" s="63" t="str">
        <f>IFERROR(VLOOKUP(A542,客户下单明细表!C:O,7,FALSE),"")</f>
        <v/>
      </c>
      <c r="J542" s="60" t="str">
        <f>IFERROR(VLOOKUP(A542,客户下单明细表!C:Q,13,FALSE),"")</f>
        <v/>
      </c>
      <c r="K542" s="64" t="str">
        <f>IFERROR(VLOOKUP(A542,客户下单明细表!C:Q,14,FALSE),"")</f>
        <v/>
      </c>
    </row>
    <row r="543" spans="1:11" ht="18" customHeight="1">
      <c r="A543" s="56">
        <f>客户下单明细表!C544</f>
        <v>0</v>
      </c>
      <c r="B543" s="57"/>
      <c r="C543" s="57"/>
      <c r="D543" s="59" t="str">
        <f>IFERROR(VLOOKUP(A543,客户下单明细表!C:O,2,FALSE),"")</f>
        <v/>
      </c>
      <c r="E543" s="60" t="str">
        <f>IFERROR(VLOOKUP(A543,客户下单明细表!C:O,3,FALSE),"")</f>
        <v/>
      </c>
      <c r="F543" s="60" t="str">
        <f>IFERROR(VLOOKUP(A543,客户下单明细表!C:O,4,FALSE),"")</f>
        <v/>
      </c>
      <c r="G543" s="60" t="str">
        <f>IFERROR(VLOOKUP(A543,客户下单明细表!C:O,5,FALSE),"")</f>
        <v/>
      </c>
      <c r="H543" s="60" t="str">
        <f>IFERROR(VLOOKUP(A543,客户下单明细表!C:O,6,FALSE),"")</f>
        <v/>
      </c>
      <c r="I543" s="63" t="str">
        <f>IFERROR(VLOOKUP(A543,客户下单明细表!C:O,7,FALSE),"")</f>
        <v/>
      </c>
      <c r="J543" s="60" t="str">
        <f>IFERROR(VLOOKUP(A543,客户下单明细表!C:Q,13,FALSE),"")</f>
        <v/>
      </c>
      <c r="K543" s="64" t="str">
        <f>IFERROR(VLOOKUP(A543,客户下单明细表!C:Q,14,FALSE),"")</f>
        <v/>
      </c>
    </row>
    <row r="544" spans="1:11" ht="18" customHeight="1">
      <c r="A544" s="56">
        <f>客户下单明细表!C545</f>
        <v>0</v>
      </c>
      <c r="B544" s="57"/>
      <c r="C544" s="57"/>
      <c r="D544" s="59" t="str">
        <f>IFERROR(VLOOKUP(A544,客户下单明细表!C:O,2,FALSE),"")</f>
        <v/>
      </c>
      <c r="E544" s="60" t="str">
        <f>IFERROR(VLOOKUP(A544,客户下单明细表!C:O,3,FALSE),"")</f>
        <v/>
      </c>
      <c r="F544" s="60" t="str">
        <f>IFERROR(VLOOKUP(A544,客户下单明细表!C:O,4,FALSE),"")</f>
        <v/>
      </c>
      <c r="G544" s="60" t="str">
        <f>IFERROR(VLOOKUP(A544,客户下单明细表!C:O,5,FALSE),"")</f>
        <v/>
      </c>
      <c r="H544" s="60" t="str">
        <f>IFERROR(VLOOKUP(A544,客户下单明细表!C:O,6,FALSE),"")</f>
        <v/>
      </c>
      <c r="I544" s="63" t="str">
        <f>IFERROR(VLOOKUP(A544,客户下单明细表!C:O,7,FALSE),"")</f>
        <v/>
      </c>
      <c r="J544" s="60" t="str">
        <f>IFERROR(VLOOKUP(A544,客户下单明细表!C:Q,13,FALSE),"")</f>
        <v/>
      </c>
      <c r="K544" s="64" t="str">
        <f>IFERROR(VLOOKUP(A544,客户下单明细表!C:Q,14,FALSE),"")</f>
        <v/>
      </c>
    </row>
    <row r="545" spans="1:11" ht="18" customHeight="1">
      <c r="A545" s="56">
        <f>客户下单明细表!C546</f>
        <v>0</v>
      </c>
      <c r="B545" s="57"/>
      <c r="C545" s="57"/>
      <c r="D545" s="59" t="str">
        <f>IFERROR(VLOOKUP(A545,客户下单明细表!C:O,2,FALSE),"")</f>
        <v/>
      </c>
      <c r="E545" s="60" t="str">
        <f>IFERROR(VLOOKUP(A545,客户下单明细表!C:O,3,FALSE),"")</f>
        <v/>
      </c>
      <c r="F545" s="60" t="str">
        <f>IFERROR(VLOOKUP(A545,客户下单明细表!C:O,4,FALSE),"")</f>
        <v/>
      </c>
      <c r="G545" s="60" t="str">
        <f>IFERROR(VLOOKUP(A545,客户下单明细表!C:O,5,FALSE),"")</f>
        <v/>
      </c>
      <c r="H545" s="60" t="str">
        <f>IFERROR(VLOOKUP(A545,客户下单明细表!C:O,6,FALSE),"")</f>
        <v/>
      </c>
      <c r="I545" s="63" t="str">
        <f>IFERROR(VLOOKUP(A545,客户下单明细表!C:O,7,FALSE),"")</f>
        <v/>
      </c>
      <c r="J545" s="60" t="str">
        <f>IFERROR(VLOOKUP(A545,客户下单明细表!C:Q,13,FALSE),"")</f>
        <v/>
      </c>
      <c r="K545" s="64" t="str">
        <f>IFERROR(VLOOKUP(A545,客户下单明细表!C:Q,14,FALSE),"")</f>
        <v/>
      </c>
    </row>
    <row r="546" spans="1:11" ht="18" customHeight="1">
      <c r="A546" s="56">
        <f>客户下单明细表!C547</f>
        <v>0</v>
      </c>
      <c r="B546" s="57"/>
      <c r="C546" s="57"/>
      <c r="D546" s="59" t="str">
        <f>IFERROR(VLOOKUP(A546,客户下单明细表!C:O,2,FALSE),"")</f>
        <v/>
      </c>
      <c r="E546" s="60" t="str">
        <f>IFERROR(VLOOKUP(A546,客户下单明细表!C:O,3,FALSE),"")</f>
        <v/>
      </c>
      <c r="F546" s="60" t="str">
        <f>IFERROR(VLOOKUP(A546,客户下单明细表!C:O,4,FALSE),"")</f>
        <v/>
      </c>
      <c r="G546" s="60" t="str">
        <f>IFERROR(VLOOKUP(A546,客户下单明细表!C:O,5,FALSE),"")</f>
        <v/>
      </c>
      <c r="H546" s="60" t="str">
        <f>IFERROR(VLOOKUP(A546,客户下单明细表!C:O,6,FALSE),"")</f>
        <v/>
      </c>
      <c r="I546" s="63" t="str">
        <f>IFERROR(VLOOKUP(A546,客户下单明细表!C:O,7,FALSE),"")</f>
        <v/>
      </c>
      <c r="J546" s="60" t="str">
        <f>IFERROR(VLOOKUP(A546,客户下单明细表!C:Q,13,FALSE),"")</f>
        <v/>
      </c>
      <c r="K546" s="64" t="str">
        <f>IFERROR(VLOOKUP(A546,客户下单明细表!C:Q,14,FALSE),"")</f>
        <v/>
      </c>
    </row>
    <row r="547" spans="1:11" ht="18" customHeight="1">
      <c r="A547" s="56">
        <f>客户下单明细表!C548</f>
        <v>0</v>
      </c>
      <c r="B547" s="57"/>
      <c r="C547" s="57"/>
      <c r="D547" s="59" t="str">
        <f>IFERROR(VLOOKUP(A547,客户下单明细表!C:O,2,FALSE),"")</f>
        <v/>
      </c>
      <c r="E547" s="60" t="str">
        <f>IFERROR(VLOOKUP(A547,客户下单明细表!C:O,3,FALSE),"")</f>
        <v/>
      </c>
      <c r="F547" s="60" t="str">
        <f>IFERROR(VLOOKUP(A547,客户下单明细表!C:O,4,FALSE),"")</f>
        <v/>
      </c>
      <c r="G547" s="60" t="str">
        <f>IFERROR(VLOOKUP(A547,客户下单明细表!C:O,5,FALSE),"")</f>
        <v/>
      </c>
      <c r="H547" s="60" t="str">
        <f>IFERROR(VLOOKUP(A547,客户下单明细表!C:O,6,FALSE),"")</f>
        <v/>
      </c>
      <c r="I547" s="63" t="str">
        <f>IFERROR(VLOOKUP(A547,客户下单明细表!C:O,7,FALSE),"")</f>
        <v/>
      </c>
      <c r="J547" s="60" t="str">
        <f>IFERROR(VLOOKUP(A547,客户下单明细表!C:Q,13,FALSE),"")</f>
        <v/>
      </c>
      <c r="K547" s="64" t="str">
        <f>IFERROR(VLOOKUP(A547,客户下单明细表!C:Q,14,FALSE),"")</f>
        <v/>
      </c>
    </row>
    <row r="548" spans="1:11" ht="18" customHeight="1">
      <c r="A548" s="56">
        <f>客户下单明细表!C549</f>
        <v>0</v>
      </c>
      <c r="B548" s="57"/>
      <c r="C548" s="57"/>
      <c r="D548" s="59" t="str">
        <f>IFERROR(VLOOKUP(A548,客户下单明细表!C:O,2,FALSE),"")</f>
        <v/>
      </c>
      <c r="E548" s="60" t="str">
        <f>IFERROR(VLOOKUP(A548,客户下单明细表!C:O,3,FALSE),"")</f>
        <v/>
      </c>
      <c r="F548" s="60" t="str">
        <f>IFERROR(VLOOKUP(A548,客户下单明细表!C:O,4,FALSE),"")</f>
        <v/>
      </c>
      <c r="G548" s="60" t="str">
        <f>IFERROR(VLOOKUP(A548,客户下单明细表!C:O,5,FALSE),"")</f>
        <v/>
      </c>
      <c r="H548" s="60" t="str">
        <f>IFERROR(VLOOKUP(A548,客户下单明细表!C:O,6,FALSE),"")</f>
        <v/>
      </c>
      <c r="I548" s="63" t="str">
        <f>IFERROR(VLOOKUP(A548,客户下单明细表!C:O,7,FALSE),"")</f>
        <v/>
      </c>
      <c r="J548" s="60" t="str">
        <f>IFERROR(VLOOKUP(A548,客户下单明细表!C:Q,13,FALSE),"")</f>
        <v/>
      </c>
      <c r="K548" s="64" t="str">
        <f>IFERROR(VLOOKUP(A548,客户下单明细表!C:Q,14,FALSE),"")</f>
        <v/>
      </c>
    </row>
    <row r="549" spans="1:11" ht="18" customHeight="1">
      <c r="A549" s="56">
        <f>客户下单明细表!C550</f>
        <v>0</v>
      </c>
      <c r="B549" s="57"/>
      <c r="C549" s="57"/>
      <c r="D549" s="59" t="str">
        <f>IFERROR(VLOOKUP(A549,客户下单明细表!C:O,2,FALSE),"")</f>
        <v/>
      </c>
      <c r="E549" s="60" t="str">
        <f>IFERROR(VLOOKUP(A549,客户下单明细表!C:O,3,FALSE),"")</f>
        <v/>
      </c>
      <c r="F549" s="60" t="str">
        <f>IFERROR(VLOOKUP(A549,客户下单明细表!C:O,4,FALSE),"")</f>
        <v/>
      </c>
      <c r="G549" s="60" t="str">
        <f>IFERROR(VLOOKUP(A549,客户下单明细表!C:O,5,FALSE),"")</f>
        <v/>
      </c>
      <c r="H549" s="60" t="str">
        <f>IFERROR(VLOOKUP(A549,客户下单明细表!C:O,6,FALSE),"")</f>
        <v/>
      </c>
      <c r="I549" s="63" t="str">
        <f>IFERROR(VLOOKUP(A549,客户下单明细表!C:O,7,FALSE),"")</f>
        <v/>
      </c>
      <c r="J549" s="60" t="str">
        <f>IFERROR(VLOOKUP(A549,客户下单明细表!C:Q,13,FALSE),"")</f>
        <v/>
      </c>
      <c r="K549" s="64" t="str">
        <f>IFERROR(VLOOKUP(A549,客户下单明细表!C:Q,14,FALSE),"")</f>
        <v/>
      </c>
    </row>
    <row r="550" spans="1:11" ht="18" customHeight="1">
      <c r="A550" s="56">
        <f>客户下单明细表!C551</f>
        <v>0</v>
      </c>
      <c r="B550" s="57"/>
      <c r="C550" s="57"/>
      <c r="D550" s="59" t="str">
        <f>IFERROR(VLOOKUP(A550,客户下单明细表!C:O,2,FALSE),"")</f>
        <v/>
      </c>
      <c r="E550" s="60" t="str">
        <f>IFERROR(VLOOKUP(A550,客户下单明细表!C:O,3,FALSE),"")</f>
        <v/>
      </c>
      <c r="F550" s="60" t="str">
        <f>IFERROR(VLOOKUP(A550,客户下单明细表!C:O,4,FALSE),"")</f>
        <v/>
      </c>
      <c r="G550" s="60" t="str">
        <f>IFERROR(VLOOKUP(A550,客户下单明细表!C:O,5,FALSE),"")</f>
        <v/>
      </c>
      <c r="H550" s="60" t="str">
        <f>IFERROR(VLOOKUP(A550,客户下单明细表!C:O,6,FALSE),"")</f>
        <v/>
      </c>
      <c r="I550" s="63" t="str">
        <f>IFERROR(VLOOKUP(A550,客户下单明细表!C:O,7,FALSE),"")</f>
        <v/>
      </c>
      <c r="J550" s="60" t="str">
        <f>IFERROR(VLOOKUP(A550,客户下单明细表!C:Q,13,FALSE),"")</f>
        <v/>
      </c>
      <c r="K550" s="64" t="str">
        <f>IFERROR(VLOOKUP(A550,客户下单明细表!C:Q,14,FALSE),"")</f>
        <v/>
      </c>
    </row>
    <row r="551" spans="1:11" ht="18" customHeight="1">
      <c r="A551" s="56">
        <f>客户下单明细表!C552</f>
        <v>0</v>
      </c>
      <c r="B551" s="57"/>
      <c r="C551" s="57"/>
      <c r="D551" s="59" t="str">
        <f>IFERROR(VLOOKUP(A551,客户下单明细表!C:O,2,FALSE),"")</f>
        <v/>
      </c>
      <c r="E551" s="60" t="str">
        <f>IFERROR(VLOOKUP(A551,客户下单明细表!C:O,3,FALSE),"")</f>
        <v/>
      </c>
      <c r="F551" s="60" t="str">
        <f>IFERROR(VLOOKUP(A551,客户下单明细表!C:O,4,FALSE),"")</f>
        <v/>
      </c>
      <c r="G551" s="60" t="str">
        <f>IFERROR(VLOOKUP(A551,客户下单明细表!C:O,5,FALSE),"")</f>
        <v/>
      </c>
      <c r="H551" s="60" t="str">
        <f>IFERROR(VLOOKUP(A551,客户下单明细表!C:O,6,FALSE),"")</f>
        <v/>
      </c>
      <c r="I551" s="63" t="str">
        <f>IFERROR(VLOOKUP(A551,客户下单明细表!C:O,7,FALSE),"")</f>
        <v/>
      </c>
      <c r="J551" s="60" t="str">
        <f>IFERROR(VLOOKUP(A551,客户下单明细表!C:Q,13,FALSE),"")</f>
        <v/>
      </c>
      <c r="K551" s="64" t="str">
        <f>IFERROR(VLOOKUP(A551,客户下单明细表!C:Q,14,FALSE),"")</f>
        <v/>
      </c>
    </row>
    <row r="552" spans="1:11" ht="18" customHeight="1">
      <c r="A552" s="56">
        <f>客户下单明细表!C553</f>
        <v>0</v>
      </c>
      <c r="B552" s="57"/>
      <c r="C552" s="57"/>
      <c r="D552" s="59" t="str">
        <f>IFERROR(VLOOKUP(A552,客户下单明细表!C:O,2,FALSE),"")</f>
        <v/>
      </c>
      <c r="E552" s="60" t="str">
        <f>IFERROR(VLOOKUP(A552,客户下单明细表!C:O,3,FALSE),"")</f>
        <v/>
      </c>
      <c r="F552" s="60" t="str">
        <f>IFERROR(VLOOKUP(A552,客户下单明细表!C:O,4,FALSE),"")</f>
        <v/>
      </c>
      <c r="G552" s="60" t="str">
        <f>IFERROR(VLOOKUP(A552,客户下单明细表!C:O,5,FALSE),"")</f>
        <v/>
      </c>
      <c r="H552" s="60" t="str">
        <f>IFERROR(VLOOKUP(A552,客户下单明细表!C:O,6,FALSE),"")</f>
        <v/>
      </c>
      <c r="I552" s="63" t="str">
        <f>IFERROR(VLOOKUP(A552,客户下单明细表!C:O,7,FALSE),"")</f>
        <v/>
      </c>
      <c r="J552" s="60" t="str">
        <f>IFERROR(VLOOKUP(A552,客户下单明细表!C:Q,13,FALSE),"")</f>
        <v/>
      </c>
      <c r="K552" s="64" t="str">
        <f>IFERROR(VLOOKUP(A552,客户下单明细表!C:Q,14,FALSE),"")</f>
        <v/>
      </c>
    </row>
    <row r="553" spans="1:11" ht="18" customHeight="1">
      <c r="A553" s="56">
        <f>客户下单明细表!C554</f>
        <v>0</v>
      </c>
      <c r="B553" s="57"/>
      <c r="C553" s="57"/>
      <c r="D553" s="59" t="str">
        <f>IFERROR(VLOOKUP(A553,客户下单明细表!C:O,2,FALSE),"")</f>
        <v/>
      </c>
      <c r="E553" s="60" t="str">
        <f>IFERROR(VLOOKUP(A553,客户下单明细表!C:O,3,FALSE),"")</f>
        <v/>
      </c>
      <c r="F553" s="60" t="str">
        <f>IFERROR(VLOOKUP(A553,客户下单明细表!C:O,4,FALSE),"")</f>
        <v/>
      </c>
      <c r="G553" s="60" t="str">
        <f>IFERROR(VLOOKUP(A553,客户下单明细表!C:O,5,FALSE),"")</f>
        <v/>
      </c>
      <c r="H553" s="60" t="str">
        <f>IFERROR(VLOOKUP(A553,客户下单明细表!C:O,6,FALSE),"")</f>
        <v/>
      </c>
      <c r="I553" s="63" t="str">
        <f>IFERROR(VLOOKUP(A553,客户下单明细表!C:O,7,FALSE),"")</f>
        <v/>
      </c>
      <c r="J553" s="60" t="str">
        <f>IFERROR(VLOOKUP(A553,客户下单明细表!C:Q,13,FALSE),"")</f>
        <v/>
      </c>
      <c r="K553" s="64" t="str">
        <f>IFERROR(VLOOKUP(A553,客户下单明细表!C:Q,14,FALSE),"")</f>
        <v/>
      </c>
    </row>
    <row r="554" spans="1:11" ht="18" customHeight="1">
      <c r="A554" s="56">
        <f>客户下单明细表!C555</f>
        <v>0</v>
      </c>
      <c r="B554" s="57"/>
      <c r="C554" s="57"/>
      <c r="D554" s="59" t="str">
        <f>IFERROR(VLOOKUP(A554,客户下单明细表!C:O,2,FALSE),"")</f>
        <v/>
      </c>
      <c r="E554" s="60" t="str">
        <f>IFERROR(VLOOKUP(A554,客户下单明细表!C:O,3,FALSE),"")</f>
        <v/>
      </c>
      <c r="F554" s="60" t="str">
        <f>IFERROR(VLOOKUP(A554,客户下单明细表!C:O,4,FALSE),"")</f>
        <v/>
      </c>
      <c r="G554" s="60" t="str">
        <f>IFERROR(VLOOKUP(A554,客户下单明细表!C:O,5,FALSE),"")</f>
        <v/>
      </c>
      <c r="H554" s="60" t="str">
        <f>IFERROR(VLOOKUP(A554,客户下单明细表!C:O,6,FALSE),"")</f>
        <v/>
      </c>
      <c r="I554" s="63" t="str">
        <f>IFERROR(VLOOKUP(A554,客户下单明细表!C:O,7,FALSE),"")</f>
        <v/>
      </c>
      <c r="J554" s="60" t="str">
        <f>IFERROR(VLOOKUP(A554,客户下单明细表!C:Q,13,FALSE),"")</f>
        <v/>
      </c>
      <c r="K554" s="64" t="str">
        <f>IFERROR(VLOOKUP(A554,客户下单明细表!C:Q,14,FALSE),"")</f>
        <v/>
      </c>
    </row>
    <row r="555" spans="1:11" ht="18" customHeight="1">
      <c r="A555" s="56">
        <f>客户下单明细表!C556</f>
        <v>0</v>
      </c>
      <c r="B555" s="57"/>
      <c r="C555" s="57"/>
      <c r="D555" s="59" t="str">
        <f>IFERROR(VLOOKUP(A555,客户下单明细表!C:O,2,FALSE),"")</f>
        <v/>
      </c>
      <c r="E555" s="60" t="str">
        <f>IFERROR(VLOOKUP(A555,客户下单明细表!C:O,3,FALSE),"")</f>
        <v/>
      </c>
      <c r="F555" s="60" t="str">
        <f>IFERROR(VLOOKUP(A555,客户下单明细表!C:O,4,FALSE),"")</f>
        <v/>
      </c>
      <c r="G555" s="60" t="str">
        <f>IFERROR(VLOOKUP(A555,客户下单明细表!C:O,5,FALSE),"")</f>
        <v/>
      </c>
      <c r="H555" s="60" t="str">
        <f>IFERROR(VLOOKUP(A555,客户下单明细表!C:O,6,FALSE),"")</f>
        <v/>
      </c>
      <c r="I555" s="63" t="str">
        <f>IFERROR(VLOOKUP(A555,客户下单明细表!C:O,7,FALSE),"")</f>
        <v/>
      </c>
      <c r="J555" s="60" t="str">
        <f>IFERROR(VLOOKUP(A555,客户下单明细表!C:Q,13,FALSE),"")</f>
        <v/>
      </c>
      <c r="K555" s="64" t="str">
        <f>IFERROR(VLOOKUP(A555,客户下单明细表!C:Q,14,FALSE),"")</f>
        <v/>
      </c>
    </row>
    <row r="556" spans="1:11" ht="18" customHeight="1">
      <c r="A556" s="56">
        <f>客户下单明细表!C557</f>
        <v>0</v>
      </c>
      <c r="B556" s="57"/>
      <c r="C556" s="57"/>
      <c r="D556" s="59" t="str">
        <f>IFERROR(VLOOKUP(A556,客户下单明细表!C:O,2,FALSE),"")</f>
        <v/>
      </c>
      <c r="E556" s="60" t="str">
        <f>IFERROR(VLOOKUP(A556,客户下单明细表!C:O,3,FALSE),"")</f>
        <v/>
      </c>
      <c r="F556" s="60" t="str">
        <f>IFERROR(VLOOKUP(A556,客户下单明细表!C:O,4,FALSE),"")</f>
        <v/>
      </c>
      <c r="G556" s="60" t="str">
        <f>IFERROR(VLOOKUP(A556,客户下单明细表!C:O,5,FALSE),"")</f>
        <v/>
      </c>
      <c r="H556" s="60" t="str">
        <f>IFERROR(VLOOKUP(A556,客户下单明细表!C:O,6,FALSE),"")</f>
        <v/>
      </c>
      <c r="I556" s="63" t="str">
        <f>IFERROR(VLOOKUP(A556,客户下单明细表!C:O,7,FALSE),"")</f>
        <v/>
      </c>
      <c r="J556" s="60" t="str">
        <f>IFERROR(VLOOKUP(A556,客户下单明细表!C:Q,13,FALSE),"")</f>
        <v/>
      </c>
      <c r="K556" s="64" t="str">
        <f>IFERROR(VLOOKUP(A556,客户下单明细表!C:Q,14,FALSE),"")</f>
        <v/>
      </c>
    </row>
    <row r="557" spans="1:11" ht="18" customHeight="1">
      <c r="A557" s="56">
        <f>客户下单明细表!C558</f>
        <v>0</v>
      </c>
      <c r="B557" s="57"/>
      <c r="C557" s="57"/>
      <c r="D557" s="59" t="str">
        <f>IFERROR(VLOOKUP(A557,客户下单明细表!C:O,2,FALSE),"")</f>
        <v/>
      </c>
      <c r="E557" s="60" t="str">
        <f>IFERROR(VLOOKUP(A557,客户下单明细表!C:O,3,FALSE),"")</f>
        <v/>
      </c>
      <c r="F557" s="60" t="str">
        <f>IFERROR(VLOOKUP(A557,客户下单明细表!C:O,4,FALSE),"")</f>
        <v/>
      </c>
      <c r="G557" s="60" t="str">
        <f>IFERROR(VLOOKUP(A557,客户下单明细表!C:O,5,FALSE),"")</f>
        <v/>
      </c>
      <c r="H557" s="60" t="str">
        <f>IFERROR(VLOOKUP(A557,客户下单明细表!C:O,6,FALSE),"")</f>
        <v/>
      </c>
      <c r="I557" s="63" t="str">
        <f>IFERROR(VLOOKUP(A557,客户下单明细表!C:O,7,FALSE),"")</f>
        <v/>
      </c>
      <c r="J557" s="60" t="str">
        <f>IFERROR(VLOOKUP(A557,客户下单明细表!C:Q,13,FALSE),"")</f>
        <v/>
      </c>
      <c r="K557" s="64" t="str">
        <f>IFERROR(VLOOKUP(A557,客户下单明细表!C:Q,14,FALSE),"")</f>
        <v/>
      </c>
    </row>
    <row r="558" spans="1:11" ht="18" customHeight="1">
      <c r="A558" s="56">
        <f>客户下单明细表!C559</f>
        <v>0</v>
      </c>
      <c r="B558" s="57"/>
      <c r="C558" s="57"/>
      <c r="D558" s="59" t="str">
        <f>IFERROR(VLOOKUP(A558,客户下单明细表!C:O,2,FALSE),"")</f>
        <v/>
      </c>
      <c r="E558" s="60" t="str">
        <f>IFERROR(VLOOKUP(A558,客户下单明细表!C:O,3,FALSE),"")</f>
        <v/>
      </c>
      <c r="F558" s="60" t="str">
        <f>IFERROR(VLOOKUP(A558,客户下单明细表!C:O,4,FALSE),"")</f>
        <v/>
      </c>
      <c r="G558" s="60" t="str">
        <f>IFERROR(VLOOKUP(A558,客户下单明细表!C:O,5,FALSE),"")</f>
        <v/>
      </c>
      <c r="H558" s="60" t="str">
        <f>IFERROR(VLOOKUP(A558,客户下单明细表!C:O,6,FALSE),"")</f>
        <v/>
      </c>
      <c r="I558" s="63" t="str">
        <f>IFERROR(VLOOKUP(A558,客户下单明细表!C:O,7,FALSE),"")</f>
        <v/>
      </c>
      <c r="J558" s="60" t="str">
        <f>IFERROR(VLOOKUP(A558,客户下单明细表!C:Q,13,FALSE),"")</f>
        <v/>
      </c>
      <c r="K558" s="64" t="str">
        <f>IFERROR(VLOOKUP(A558,客户下单明细表!C:Q,14,FALSE),"")</f>
        <v/>
      </c>
    </row>
    <row r="559" spans="1:11" ht="18" customHeight="1">
      <c r="A559" s="56">
        <f>客户下单明细表!C560</f>
        <v>0</v>
      </c>
      <c r="B559" s="57"/>
      <c r="C559" s="57"/>
      <c r="D559" s="59" t="str">
        <f>IFERROR(VLOOKUP(A559,客户下单明细表!C:O,2,FALSE),"")</f>
        <v/>
      </c>
      <c r="E559" s="60" t="str">
        <f>IFERROR(VLOOKUP(A559,客户下单明细表!C:O,3,FALSE),"")</f>
        <v/>
      </c>
      <c r="F559" s="60" t="str">
        <f>IFERROR(VLOOKUP(A559,客户下单明细表!C:O,4,FALSE),"")</f>
        <v/>
      </c>
      <c r="G559" s="60" t="str">
        <f>IFERROR(VLOOKUP(A559,客户下单明细表!C:O,5,FALSE),"")</f>
        <v/>
      </c>
      <c r="H559" s="60" t="str">
        <f>IFERROR(VLOOKUP(A559,客户下单明细表!C:O,6,FALSE),"")</f>
        <v/>
      </c>
      <c r="I559" s="63" t="str">
        <f>IFERROR(VLOOKUP(A559,客户下单明细表!C:O,7,FALSE),"")</f>
        <v/>
      </c>
      <c r="J559" s="60" t="str">
        <f>IFERROR(VLOOKUP(A559,客户下单明细表!C:Q,13,FALSE),"")</f>
        <v/>
      </c>
      <c r="K559" s="64" t="str">
        <f>IFERROR(VLOOKUP(A559,客户下单明细表!C:Q,14,FALSE),"")</f>
        <v/>
      </c>
    </row>
    <row r="560" spans="1:11" ht="18" customHeight="1">
      <c r="A560" s="56">
        <f>客户下单明细表!C561</f>
        <v>0</v>
      </c>
      <c r="B560" s="57"/>
      <c r="C560" s="57"/>
      <c r="D560" s="59" t="str">
        <f>IFERROR(VLOOKUP(A560,客户下单明细表!C:O,2,FALSE),"")</f>
        <v/>
      </c>
      <c r="E560" s="60" t="str">
        <f>IFERROR(VLOOKUP(A560,客户下单明细表!C:O,3,FALSE),"")</f>
        <v/>
      </c>
      <c r="F560" s="60" t="str">
        <f>IFERROR(VLOOKUP(A560,客户下单明细表!C:O,4,FALSE),"")</f>
        <v/>
      </c>
      <c r="G560" s="60" t="str">
        <f>IFERROR(VLOOKUP(A560,客户下单明细表!C:O,5,FALSE),"")</f>
        <v/>
      </c>
      <c r="H560" s="60" t="str">
        <f>IFERROR(VLOOKUP(A560,客户下单明细表!C:O,6,FALSE),"")</f>
        <v/>
      </c>
      <c r="I560" s="63" t="str">
        <f>IFERROR(VLOOKUP(A560,客户下单明细表!C:O,7,FALSE),"")</f>
        <v/>
      </c>
      <c r="J560" s="60" t="str">
        <f>IFERROR(VLOOKUP(A560,客户下单明细表!C:Q,13,FALSE),"")</f>
        <v/>
      </c>
      <c r="K560" s="64" t="str">
        <f>IFERROR(VLOOKUP(A560,客户下单明细表!C:Q,14,FALSE),"")</f>
        <v/>
      </c>
    </row>
    <row r="561" spans="1:11" ht="18" customHeight="1">
      <c r="A561" s="56">
        <f>客户下单明细表!C562</f>
        <v>0</v>
      </c>
      <c r="B561" s="57"/>
      <c r="C561" s="57"/>
      <c r="D561" s="59" t="str">
        <f>IFERROR(VLOOKUP(A561,客户下单明细表!C:O,2,FALSE),"")</f>
        <v/>
      </c>
      <c r="E561" s="60" t="str">
        <f>IFERROR(VLOOKUP(A561,客户下单明细表!C:O,3,FALSE),"")</f>
        <v/>
      </c>
      <c r="F561" s="60" t="str">
        <f>IFERROR(VLOOKUP(A561,客户下单明细表!C:O,4,FALSE),"")</f>
        <v/>
      </c>
      <c r="G561" s="60" t="str">
        <f>IFERROR(VLOOKUP(A561,客户下单明细表!C:O,5,FALSE),"")</f>
        <v/>
      </c>
      <c r="H561" s="60" t="str">
        <f>IFERROR(VLOOKUP(A561,客户下单明细表!C:O,6,FALSE),"")</f>
        <v/>
      </c>
      <c r="I561" s="63" t="str">
        <f>IFERROR(VLOOKUP(A561,客户下单明细表!C:O,7,FALSE),"")</f>
        <v/>
      </c>
      <c r="J561" s="60" t="str">
        <f>IFERROR(VLOOKUP(A561,客户下单明细表!C:Q,13,FALSE),"")</f>
        <v/>
      </c>
      <c r="K561" s="64" t="str">
        <f>IFERROR(VLOOKUP(A561,客户下单明细表!C:Q,14,FALSE),"")</f>
        <v/>
      </c>
    </row>
    <row r="562" spans="1:11" ht="18" customHeight="1">
      <c r="A562" s="56">
        <f>客户下单明细表!C563</f>
        <v>0</v>
      </c>
      <c r="B562" s="57"/>
      <c r="C562" s="57"/>
      <c r="D562" s="59" t="str">
        <f>IFERROR(VLOOKUP(A562,客户下单明细表!C:O,2,FALSE),"")</f>
        <v/>
      </c>
      <c r="E562" s="60" t="str">
        <f>IFERROR(VLOOKUP(A562,客户下单明细表!C:O,3,FALSE),"")</f>
        <v/>
      </c>
      <c r="F562" s="60" t="str">
        <f>IFERROR(VLOOKUP(A562,客户下单明细表!C:O,4,FALSE),"")</f>
        <v/>
      </c>
      <c r="G562" s="60" t="str">
        <f>IFERROR(VLOOKUP(A562,客户下单明细表!C:O,5,FALSE),"")</f>
        <v/>
      </c>
      <c r="H562" s="60" t="str">
        <f>IFERROR(VLOOKUP(A562,客户下单明细表!C:O,6,FALSE),"")</f>
        <v/>
      </c>
      <c r="I562" s="63" t="str">
        <f>IFERROR(VLOOKUP(A562,客户下单明细表!C:O,7,FALSE),"")</f>
        <v/>
      </c>
      <c r="J562" s="60" t="str">
        <f>IFERROR(VLOOKUP(A562,客户下单明细表!C:Q,13,FALSE),"")</f>
        <v/>
      </c>
      <c r="K562" s="64" t="str">
        <f>IFERROR(VLOOKUP(A562,客户下单明细表!C:Q,14,FALSE),"")</f>
        <v/>
      </c>
    </row>
    <row r="563" spans="1:11" ht="18" customHeight="1">
      <c r="A563" s="56">
        <f>客户下单明细表!C564</f>
        <v>0</v>
      </c>
      <c r="B563" s="57"/>
      <c r="C563" s="57"/>
      <c r="D563" s="59" t="str">
        <f>IFERROR(VLOOKUP(A563,客户下单明细表!C:O,2,FALSE),"")</f>
        <v/>
      </c>
      <c r="E563" s="60" t="str">
        <f>IFERROR(VLOOKUP(A563,客户下单明细表!C:O,3,FALSE),"")</f>
        <v/>
      </c>
      <c r="F563" s="60" t="str">
        <f>IFERROR(VLOOKUP(A563,客户下单明细表!C:O,4,FALSE),"")</f>
        <v/>
      </c>
      <c r="G563" s="60" t="str">
        <f>IFERROR(VLOOKUP(A563,客户下单明细表!C:O,5,FALSE),"")</f>
        <v/>
      </c>
      <c r="H563" s="60" t="str">
        <f>IFERROR(VLOOKUP(A563,客户下单明细表!C:O,6,FALSE),"")</f>
        <v/>
      </c>
      <c r="I563" s="63" t="str">
        <f>IFERROR(VLOOKUP(A563,客户下单明细表!C:O,7,FALSE),"")</f>
        <v/>
      </c>
      <c r="J563" s="60" t="str">
        <f>IFERROR(VLOOKUP(A563,客户下单明细表!C:Q,13,FALSE),"")</f>
        <v/>
      </c>
      <c r="K563" s="64" t="str">
        <f>IFERROR(VLOOKUP(A563,客户下单明细表!C:Q,14,FALSE),"")</f>
        <v/>
      </c>
    </row>
    <row r="564" spans="1:11" ht="18" customHeight="1">
      <c r="A564" s="56">
        <f>客户下单明细表!C565</f>
        <v>0</v>
      </c>
      <c r="B564" s="57"/>
      <c r="C564" s="57"/>
      <c r="D564" s="59" t="str">
        <f>IFERROR(VLOOKUP(A564,客户下单明细表!C:O,2,FALSE),"")</f>
        <v/>
      </c>
      <c r="E564" s="60" t="str">
        <f>IFERROR(VLOOKUP(A564,客户下单明细表!C:O,3,FALSE),"")</f>
        <v/>
      </c>
      <c r="F564" s="60" t="str">
        <f>IFERROR(VLOOKUP(A564,客户下单明细表!C:O,4,FALSE),"")</f>
        <v/>
      </c>
      <c r="G564" s="60" t="str">
        <f>IFERROR(VLOOKUP(A564,客户下单明细表!C:O,5,FALSE),"")</f>
        <v/>
      </c>
      <c r="H564" s="60" t="str">
        <f>IFERROR(VLOOKUP(A564,客户下单明细表!C:O,6,FALSE),"")</f>
        <v/>
      </c>
      <c r="I564" s="63" t="str">
        <f>IFERROR(VLOOKUP(A564,客户下单明细表!C:O,7,FALSE),"")</f>
        <v/>
      </c>
      <c r="J564" s="60" t="str">
        <f>IFERROR(VLOOKUP(A564,客户下单明细表!C:Q,13,FALSE),"")</f>
        <v/>
      </c>
      <c r="K564" s="64" t="str">
        <f>IFERROR(VLOOKUP(A564,客户下单明细表!C:Q,14,FALSE),"")</f>
        <v/>
      </c>
    </row>
    <row r="565" spans="1:11" ht="18" customHeight="1">
      <c r="A565" s="56">
        <f>客户下单明细表!C566</f>
        <v>0</v>
      </c>
      <c r="B565" s="57"/>
      <c r="C565" s="57"/>
      <c r="D565" s="59" t="str">
        <f>IFERROR(VLOOKUP(A565,客户下单明细表!C:O,2,FALSE),"")</f>
        <v/>
      </c>
      <c r="E565" s="60" t="str">
        <f>IFERROR(VLOOKUP(A565,客户下单明细表!C:O,3,FALSE),"")</f>
        <v/>
      </c>
      <c r="F565" s="60" t="str">
        <f>IFERROR(VLOOKUP(A565,客户下单明细表!C:O,4,FALSE),"")</f>
        <v/>
      </c>
      <c r="G565" s="60" t="str">
        <f>IFERROR(VLOOKUP(A565,客户下单明细表!C:O,5,FALSE),"")</f>
        <v/>
      </c>
      <c r="H565" s="60" t="str">
        <f>IFERROR(VLOOKUP(A565,客户下单明细表!C:O,6,FALSE),"")</f>
        <v/>
      </c>
      <c r="I565" s="63" t="str">
        <f>IFERROR(VLOOKUP(A565,客户下单明细表!C:O,7,FALSE),"")</f>
        <v/>
      </c>
      <c r="J565" s="60" t="str">
        <f>IFERROR(VLOOKUP(A565,客户下单明细表!C:Q,13,FALSE),"")</f>
        <v/>
      </c>
      <c r="K565" s="64" t="str">
        <f>IFERROR(VLOOKUP(A565,客户下单明细表!C:Q,14,FALSE),"")</f>
        <v/>
      </c>
    </row>
    <row r="566" spans="1:11" ht="18" customHeight="1">
      <c r="A566" s="56">
        <f>客户下单明细表!C567</f>
        <v>0</v>
      </c>
      <c r="B566" s="57"/>
      <c r="C566" s="57"/>
      <c r="D566" s="59" t="str">
        <f>IFERROR(VLOOKUP(A566,客户下单明细表!C:O,2,FALSE),"")</f>
        <v/>
      </c>
      <c r="E566" s="60" t="str">
        <f>IFERROR(VLOOKUP(A566,客户下单明细表!C:O,3,FALSE),"")</f>
        <v/>
      </c>
      <c r="F566" s="60" t="str">
        <f>IFERROR(VLOOKUP(A566,客户下单明细表!C:O,4,FALSE),"")</f>
        <v/>
      </c>
      <c r="G566" s="60" t="str">
        <f>IFERROR(VLOOKUP(A566,客户下单明细表!C:O,5,FALSE),"")</f>
        <v/>
      </c>
      <c r="H566" s="60" t="str">
        <f>IFERROR(VLOOKUP(A566,客户下单明细表!C:O,6,FALSE),"")</f>
        <v/>
      </c>
      <c r="I566" s="63" t="str">
        <f>IFERROR(VLOOKUP(A566,客户下单明细表!C:O,7,FALSE),"")</f>
        <v/>
      </c>
      <c r="J566" s="60" t="str">
        <f>IFERROR(VLOOKUP(A566,客户下单明细表!C:Q,13,FALSE),"")</f>
        <v/>
      </c>
      <c r="K566" s="64" t="str">
        <f>IFERROR(VLOOKUP(A566,客户下单明细表!C:Q,14,FALSE),"")</f>
        <v/>
      </c>
    </row>
    <row r="567" spans="1:11" ht="18" customHeight="1">
      <c r="A567" s="56">
        <f>客户下单明细表!C568</f>
        <v>0</v>
      </c>
      <c r="B567" s="57"/>
      <c r="C567" s="57"/>
      <c r="D567" s="59" t="str">
        <f>IFERROR(VLOOKUP(A567,客户下单明细表!C:O,2,FALSE),"")</f>
        <v/>
      </c>
      <c r="E567" s="60" t="str">
        <f>IFERROR(VLOOKUP(A567,客户下单明细表!C:O,3,FALSE),"")</f>
        <v/>
      </c>
      <c r="F567" s="60" t="str">
        <f>IFERROR(VLOOKUP(A567,客户下单明细表!C:O,4,FALSE),"")</f>
        <v/>
      </c>
      <c r="G567" s="60" t="str">
        <f>IFERROR(VLOOKUP(A567,客户下单明细表!C:O,5,FALSE),"")</f>
        <v/>
      </c>
      <c r="H567" s="60" t="str">
        <f>IFERROR(VLOOKUP(A567,客户下单明细表!C:O,6,FALSE),"")</f>
        <v/>
      </c>
      <c r="I567" s="63" t="str">
        <f>IFERROR(VLOOKUP(A567,客户下单明细表!C:O,7,FALSE),"")</f>
        <v/>
      </c>
      <c r="J567" s="60" t="str">
        <f>IFERROR(VLOOKUP(A567,客户下单明细表!C:Q,13,FALSE),"")</f>
        <v/>
      </c>
      <c r="K567" s="64" t="str">
        <f>IFERROR(VLOOKUP(A567,客户下单明细表!C:Q,14,FALSE),"")</f>
        <v/>
      </c>
    </row>
    <row r="568" spans="1:11" ht="18" customHeight="1">
      <c r="A568" s="56">
        <f>客户下单明细表!C569</f>
        <v>0</v>
      </c>
      <c r="B568" s="57"/>
      <c r="C568" s="57"/>
      <c r="D568" s="59" t="str">
        <f>IFERROR(VLOOKUP(A568,客户下单明细表!C:O,2,FALSE),"")</f>
        <v/>
      </c>
      <c r="E568" s="60" t="str">
        <f>IFERROR(VLOOKUP(A568,客户下单明细表!C:O,3,FALSE),"")</f>
        <v/>
      </c>
      <c r="F568" s="60" t="str">
        <f>IFERROR(VLOOKUP(A568,客户下单明细表!C:O,4,FALSE),"")</f>
        <v/>
      </c>
      <c r="G568" s="60" t="str">
        <f>IFERROR(VLOOKUP(A568,客户下单明细表!C:O,5,FALSE),"")</f>
        <v/>
      </c>
      <c r="H568" s="60" t="str">
        <f>IFERROR(VLOOKUP(A568,客户下单明细表!C:O,6,FALSE),"")</f>
        <v/>
      </c>
      <c r="I568" s="63" t="str">
        <f>IFERROR(VLOOKUP(A568,客户下单明细表!C:O,7,FALSE),"")</f>
        <v/>
      </c>
      <c r="J568" s="60" t="str">
        <f>IFERROR(VLOOKUP(A568,客户下单明细表!C:Q,13,FALSE),"")</f>
        <v/>
      </c>
      <c r="K568" s="64" t="str">
        <f>IFERROR(VLOOKUP(A568,客户下单明细表!C:Q,14,FALSE),"")</f>
        <v/>
      </c>
    </row>
    <row r="569" spans="1:11" ht="18" customHeight="1">
      <c r="A569" s="56">
        <f>客户下单明细表!C570</f>
        <v>0</v>
      </c>
      <c r="B569" s="57"/>
      <c r="C569" s="57"/>
      <c r="D569" s="59" t="str">
        <f>IFERROR(VLOOKUP(A569,客户下单明细表!C:O,2,FALSE),"")</f>
        <v/>
      </c>
      <c r="E569" s="60" t="str">
        <f>IFERROR(VLOOKUP(A569,客户下单明细表!C:O,3,FALSE),"")</f>
        <v/>
      </c>
      <c r="F569" s="60" t="str">
        <f>IFERROR(VLOOKUP(A569,客户下单明细表!C:O,4,FALSE),"")</f>
        <v/>
      </c>
      <c r="G569" s="60" t="str">
        <f>IFERROR(VLOOKUP(A569,客户下单明细表!C:O,5,FALSE),"")</f>
        <v/>
      </c>
      <c r="H569" s="60" t="str">
        <f>IFERROR(VLOOKUP(A569,客户下单明细表!C:O,6,FALSE),"")</f>
        <v/>
      </c>
      <c r="I569" s="63" t="str">
        <f>IFERROR(VLOOKUP(A569,客户下单明细表!C:O,7,FALSE),"")</f>
        <v/>
      </c>
      <c r="J569" s="60" t="str">
        <f>IFERROR(VLOOKUP(A569,客户下单明细表!C:Q,13,FALSE),"")</f>
        <v/>
      </c>
      <c r="K569" s="64" t="str">
        <f>IFERROR(VLOOKUP(A569,客户下单明细表!C:Q,14,FALSE),"")</f>
        <v/>
      </c>
    </row>
    <row r="570" spans="1:11" ht="18" customHeight="1">
      <c r="A570" s="56">
        <f>客户下单明细表!C571</f>
        <v>0</v>
      </c>
      <c r="B570" s="57"/>
      <c r="C570" s="57"/>
      <c r="D570" s="59" t="str">
        <f>IFERROR(VLOOKUP(A570,客户下单明细表!C:O,2,FALSE),"")</f>
        <v/>
      </c>
      <c r="E570" s="60" t="str">
        <f>IFERROR(VLOOKUP(A570,客户下单明细表!C:O,3,FALSE),"")</f>
        <v/>
      </c>
      <c r="F570" s="60" t="str">
        <f>IFERROR(VLOOKUP(A570,客户下单明细表!C:O,4,FALSE),"")</f>
        <v/>
      </c>
      <c r="G570" s="60" t="str">
        <f>IFERROR(VLOOKUP(A570,客户下单明细表!C:O,5,FALSE),"")</f>
        <v/>
      </c>
      <c r="H570" s="60" t="str">
        <f>IFERROR(VLOOKUP(A570,客户下单明细表!C:O,6,FALSE),"")</f>
        <v/>
      </c>
      <c r="I570" s="63" t="str">
        <f>IFERROR(VLOOKUP(A570,客户下单明细表!C:O,7,FALSE),"")</f>
        <v/>
      </c>
      <c r="J570" s="60" t="str">
        <f>IFERROR(VLOOKUP(A570,客户下单明细表!C:Q,13,FALSE),"")</f>
        <v/>
      </c>
      <c r="K570" s="64" t="str">
        <f>IFERROR(VLOOKUP(A570,客户下单明细表!C:Q,14,FALSE),"")</f>
        <v/>
      </c>
    </row>
    <row r="571" spans="1:11" ht="18" customHeight="1">
      <c r="A571" s="56">
        <f>客户下单明细表!C572</f>
        <v>0</v>
      </c>
      <c r="B571" s="57"/>
      <c r="C571" s="57"/>
      <c r="D571" s="59" t="str">
        <f>IFERROR(VLOOKUP(A571,客户下单明细表!C:O,2,FALSE),"")</f>
        <v/>
      </c>
      <c r="E571" s="60" t="str">
        <f>IFERROR(VLOOKUP(A571,客户下单明细表!C:O,3,FALSE),"")</f>
        <v/>
      </c>
      <c r="F571" s="60" t="str">
        <f>IFERROR(VLOOKUP(A571,客户下单明细表!C:O,4,FALSE),"")</f>
        <v/>
      </c>
      <c r="G571" s="60" t="str">
        <f>IFERROR(VLOOKUP(A571,客户下单明细表!C:O,5,FALSE),"")</f>
        <v/>
      </c>
      <c r="H571" s="60" t="str">
        <f>IFERROR(VLOOKUP(A571,客户下单明细表!C:O,6,FALSE),"")</f>
        <v/>
      </c>
      <c r="I571" s="63" t="str">
        <f>IFERROR(VLOOKUP(A571,客户下单明细表!C:O,7,FALSE),"")</f>
        <v/>
      </c>
      <c r="J571" s="60" t="str">
        <f>IFERROR(VLOOKUP(A571,客户下单明细表!C:Q,13,FALSE),"")</f>
        <v/>
      </c>
      <c r="K571" s="64" t="str">
        <f>IFERROR(VLOOKUP(A571,客户下单明细表!C:Q,14,FALSE),"")</f>
        <v/>
      </c>
    </row>
    <row r="572" spans="1:11" ht="18" customHeight="1">
      <c r="A572" s="56">
        <f>客户下单明细表!C573</f>
        <v>0</v>
      </c>
      <c r="B572" s="57"/>
      <c r="C572" s="57"/>
      <c r="D572" s="59" t="str">
        <f>IFERROR(VLOOKUP(A572,客户下单明细表!C:O,2,FALSE),"")</f>
        <v/>
      </c>
      <c r="E572" s="60" t="str">
        <f>IFERROR(VLOOKUP(A572,客户下单明细表!C:O,3,FALSE),"")</f>
        <v/>
      </c>
      <c r="F572" s="60" t="str">
        <f>IFERROR(VLOOKUP(A572,客户下单明细表!C:O,4,FALSE),"")</f>
        <v/>
      </c>
      <c r="G572" s="60" t="str">
        <f>IFERROR(VLOOKUP(A572,客户下单明细表!C:O,5,FALSE),"")</f>
        <v/>
      </c>
      <c r="H572" s="60" t="str">
        <f>IFERROR(VLOOKUP(A572,客户下单明细表!C:O,6,FALSE),"")</f>
        <v/>
      </c>
      <c r="I572" s="63" t="str">
        <f>IFERROR(VLOOKUP(A572,客户下单明细表!C:O,7,FALSE),"")</f>
        <v/>
      </c>
      <c r="J572" s="60" t="str">
        <f>IFERROR(VLOOKUP(A572,客户下单明细表!C:Q,13,FALSE),"")</f>
        <v/>
      </c>
      <c r="K572" s="64" t="str">
        <f>IFERROR(VLOOKUP(A572,客户下单明细表!C:Q,14,FALSE),"")</f>
        <v/>
      </c>
    </row>
    <row r="573" spans="1:11" ht="18" customHeight="1">
      <c r="A573" s="56">
        <f>客户下单明细表!C574</f>
        <v>0</v>
      </c>
      <c r="B573" s="57"/>
      <c r="C573" s="57"/>
      <c r="D573" s="59" t="str">
        <f>IFERROR(VLOOKUP(A573,客户下单明细表!C:O,2,FALSE),"")</f>
        <v/>
      </c>
      <c r="E573" s="60" t="str">
        <f>IFERROR(VLOOKUP(A573,客户下单明细表!C:O,3,FALSE),"")</f>
        <v/>
      </c>
      <c r="F573" s="60" t="str">
        <f>IFERROR(VLOOKUP(A573,客户下单明细表!C:O,4,FALSE),"")</f>
        <v/>
      </c>
      <c r="G573" s="60" t="str">
        <f>IFERROR(VLOOKUP(A573,客户下单明细表!C:O,5,FALSE),"")</f>
        <v/>
      </c>
      <c r="H573" s="60" t="str">
        <f>IFERROR(VLOOKUP(A573,客户下单明细表!C:O,6,FALSE),"")</f>
        <v/>
      </c>
      <c r="I573" s="63" t="str">
        <f>IFERROR(VLOOKUP(A573,客户下单明细表!C:O,7,FALSE),"")</f>
        <v/>
      </c>
      <c r="J573" s="60" t="str">
        <f>IFERROR(VLOOKUP(A573,客户下单明细表!C:Q,13,FALSE),"")</f>
        <v/>
      </c>
      <c r="K573" s="64" t="str">
        <f>IFERROR(VLOOKUP(A573,客户下单明细表!C:Q,14,FALSE),"")</f>
        <v/>
      </c>
    </row>
    <row r="574" spans="1:11" ht="18" customHeight="1">
      <c r="A574" s="56">
        <f>客户下单明细表!C575</f>
        <v>0</v>
      </c>
      <c r="B574" s="57"/>
      <c r="C574" s="57"/>
      <c r="D574" s="59" t="str">
        <f>IFERROR(VLOOKUP(A574,客户下单明细表!C:O,2,FALSE),"")</f>
        <v/>
      </c>
      <c r="E574" s="60" t="str">
        <f>IFERROR(VLOOKUP(A574,客户下单明细表!C:O,3,FALSE),"")</f>
        <v/>
      </c>
      <c r="F574" s="60" t="str">
        <f>IFERROR(VLOOKUP(A574,客户下单明细表!C:O,4,FALSE),"")</f>
        <v/>
      </c>
      <c r="G574" s="60" t="str">
        <f>IFERROR(VLOOKUP(A574,客户下单明细表!C:O,5,FALSE),"")</f>
        <v/>
      </c>
      <c r="H574" s="60" t="str">
        <f>IFERROR(VLOOKUP(A574,客户下单明细表!C:O,6,FALSE),"")</f>
        <v/>
      </c>
      <c r="I574" s="63" t="str">
        <f>IFERROR(VLOOKUP(A574,客户下单明细表!C:O,7,FALSE),"")</f>
        <v/>
      </c>
      <c r="J574" s="60" t="str">
        <f>IFERROR(VLOOKUP(A574,客户下单明细表!C:Q,13,FALSE),"")</f>
        <v/>
      </c>
      <c r="K574" s="64" t="str">
        <f>IFERROR(VLOOKUP(A574,客户下单明细表!C:Q,14,FALSE),"")</f>
        <v/>
      </c>
    </row>
    <row r="575" spans="1:11" ht="18" customHeight="1">
      <c r="A575" s="56">
        <f>客户下单明细表!C576</f>
        <v>0</v>
      </c>
      <c r="B575" s="57"/>
      <c r="C575" s="57"/>
      <c r="D575" s="59" t="str">
        <f>IFERROR(VLOOKUP(A575,客户下单明细表!C:O,2,FALSE),"")</f>
        <v/>
      </c>
      <c r="E575" s="60" t="str">
        <f>IFERROR(VLOOKUP(A575,客户下单明细表!C:O,3,FALSE),"")</f>
        <v/>
      </c>
      <c r="F575" s="60" t="str">
        <f>IFERROR(VLOOKUP(A575,客户下单明细表!C:O,4,FALSE),"")</f>
        <v/>
      </c>
      <c r="G575" s="60" t="str">
        <f>IFERROR(VLOOKUP(A575,客户下单明细表!C:O,5,FALSE),"")</f>
        <v/>
      </c>
      <c r="H575" s="60" t="str">
        <f>IFERROR(VLOOKUP(A575,客户下单明细表!C:O,6,FALSE),"")</f>
        <v/>
      </c>
      <c r="I575" s="63" t="str">
        <f>IFERROR(VLOOKUP(A575,客户下单明细表!C:O,7,FALSE),"")</f>
        <v/>
      </c>
      <c r="J575" s="60" t="str">
        <f>IFERROR(VLOOKUP(A575,客户下单明细表!C:Q,13,FALSE),"")</f>
        <v/>
      </c>
      <c r="K575" s="64" t="str">
        <f>IFERROR(VLOOKUP(A575,客户下单明细表!C:Q,14,FALSE),"")</f>
        <v/>
      </c>
    </row>
    <row r="576" spans="1:11" ht="18" customHeight="1">
      <c r="A576" s="56">
        <f>客户下单明细表!C577</f>
        <v>0</v>
      </c>
      <c r="B576" s="57"/>
      <c r="C576" s="57"/>
      <c r="D576" s="59" t="str">
        <f>IFERROR(VLOOKUP(A576,客户下单明细表!C:O,2,FALSE),"")</f>
        <v/>
      </c>
      <c r="E576" s="60" t="str">
        <f>IFERROR(VLOOKUP(A576,客户下单明细表!C:O,3,FALSE),"")</f>
        <v/>
      </c>
      <c r="F576" s="60" t="str">
        <f>IFERROR(VLOOKUP(A576,客户下单明细表!C:O,4,FALSE),"")</f>
        <v/>
      </c>
      <c r="G576" s="60" t="str">
        <f>IFERROR(VLOOKUP(A576,客户下单明细表!C:O,5,FALSE),"")</f>
        <v/>
      </c>
      <c r="H576" s="60" t="str">
        <f>IFERROR(VLOOKUP(A576,客户下单明细表!C:O,6,FALSE),"")</f>
        <v/>
      </c>
      <c r="I576" s="63" t="str">
        <f>IFERROR(VLOOKUP(A576,客户下单明细表!C:O,7,FALSE),"")</f>
        <v/>
      </c>
      <c r="J576" s="60" t="str">
        <f>IFERROR(VLOOKUP(A576,客户下单明细表!C:Q,13,FALSE),"")</f>
        <v/>
      </c>
      <c r="K576" s="64" t="str">
        <f>IFERROR(VLOOKUP(A576,客户下单明细表!C:Q,14,FALSE),"")</f>
        <v/>
      </c>
    </row>
    <row r="577" spans="1:11" ht="18" customHeight="1">
      <c r="A577" s="56">
        <f>客户下单明细表!C578</f>
        <v>0</v>
      </c>
      <c r="B577" s="57"/>
      <c r="C577" s="57"/>
      <c r="D577" s="59" t="str">
        <f>IFERROR(VLOOKUP(A577,客户下单明细表!C:O,2,FALSE),"")</f>
        <v/>
      </c>
      <c r="E577" s="60" t="str">
        <f>IFERROR(VLOOKUP(A577,客户下单明细表!C:O,3,FALSE),"")</f>
        <v/>
      </c>
      <c r="F577" s="60" t="str">
        <f>IFERROR(VLOOKUP(A577,客户下单明细表!C:O,4,FALSE),"")</f>
        <v/>
      </c>
      <c r="G577" s="60" t="str">
        <f>IFERROR(VLOOKUP(A577,客户下单明细表!C:O,5,FALSE),"")</f>
        <v/>
      </c>
      <c r="H577" s="60" t="str">
        <f>IFERROR(VLOOKUP(A577,客户下单明细表!C:O,6,FALSE),"")</f>
        <v/>
      </c>
      <c r="I577" s="63" t="str">
        <f>IFERROR(VLOOKUP(A577,客户下单明细表!C:O,7,FALSE),"")</f>
        <v/>
      </c>
      <c r="J577" s="60" t="str">
        <f>IFERROR(VLOOKUP(A577,客户下单明细表!C:Q,13,FALSE),"")</f>
        <v/>
      </c>
      <c r="K577" s="64" t="str">
        <f>IFERROR(VLOOKUP(A577,客户下单明细表!C:Q,14,FALSE),"")</f>
        <v/>
      </c>
    </row>
    <row r="578" spans="1:11" ht="18" customHeight="1">
      <c r="A578" s="56">
        <f>客户下单明细表!C579</f>
        <v>0</v>
      </c>
      <c r="B578" s="57"/>
      <c r="C578" s="57"/>
      <c r="D578" s="59" t="str">
        <f>IFERROR(VLOOKUP(A578,客户下单明细表!C:O,2,FALSE),"")</f>
        <v/>
      </c>
      <c r="E578" s="60" t="str">
        <f>IFERROR(VLOOKUP(A578,客户下单明细表!C:O,3,FALSE),"")</f>
        <v/>
      </c>
      <c r="F578" s="60" t="str">
        <f>IFERROR(VLOOKUP(A578,客户下单明细表!C:O,4,FALSE),"")</f>
        <v/>
      </c>
      <c r="G578" s="60" t="str">
        <f>IFERROR(VLOOKUP(A578,客户下单明细表!C:O,5,FALSE),"")</f>
        <v/>
      </c>
      <c r="H578" s="60" t="str">
        <f>IFERROR(VLOOKUP(A578,客户下单明细表!C:O,6,FALSE),"")</f>
        <v/>
      </c>
      <c r="I578" s="63" t="str">
        <f>IFERROR(VLOOKUP(A578,客户下单明细表!C:O,7,FALSE),"")</f>
        <v/>
      </c>
      <c r="J578" s="60" t="str">
        <f>IFERROR(VLOOKUP(A578,客户下单明细表!C:Q,13,FALSE),"")</f>
        <v/>
      </c>
      <c r="K578" s="64" t="str">
        <f>IFERROR(VLOOKUP(A578,客户下单明细表!C:Q,14,FALSE),"")</f>
        <v/>
      </c>
    </row>
    <row r="579" spans="1:11" ht="18" customHeight="1">
      <c r="A579" s="56">
        <f>客户下单明细表!C580</f>
        <v>0</v>
      </c>
      <c r="B579" s="57"/>
      <c r="C579" s="57"/>
      <c r="D579" s="59" t="str">
        <f>IFERROR(VLOOKUP(A579,客户下单明细表!C:O,2,FALSE),"")</f>
        <v/>
      </c>
      <c r="E579" s="60" t="str">
        <f>IFERROR(VLOOKUP(A579,客户下单明细表!C:O,3,FALSE),"")</f>
        <v/>
      </c>
      <c r="F579" s="60" t="str">
        <f>IFERROR(VLOOKUP(A579,客户下单明细表!C:O,4,FALSE),"")</f>
        <v/>
      </c>
      <c r="G579" s="60" t="str">
        <f>IFERROR(VLOOKUP(A579,客户下单明细表!C:O,5,FALSE),"")</f>
        <v/>
      </c>
      <c r="H579" s="60" t="str">
        <f>IFERROR(VLOOKUP(A579,客户下单明细表!C:O,6,FALSE),"")</f>
        <v/>
      </c>
      <c r="I579" s="63" t="str">
        <f>IFERROR(VLOOKUP(A579,客户下单明细表!C:O,7,FALSE),"")</f>
        <v/>
      </c>
      <c r="J579" s="60" t="str">
        <f>IFERROR(VLOOKUP(A579,客户下单明细表!C:Q,13,FALSE),"")</f>
        <v/>
      </c>
      <c r="K579" s="64" t="str">
        <f>IFERROR(VLOOKUP(A579,客户下单明细表!C:Q,14,FALSE),"")</f>
        <v/>
      </c>
    </row>
    <row r="580" spans="1:11" ht="18" customHeight="1">
      <c r="A580" s="56">
        <f>客户下单明细表!C581</f>
        <v>0</v>
      </c>
      <c r="B580" s="57"/>
      <c r="C580" s="57"/>
      <c r="D580" s="59" t="str">
        <f>IFERROR(VLOOKUP(A580,客户下单明细表!C:O,2,FALSE),"")</f>
        <v/>
      </c>
      <c r="E580" s="60" t="str">
        <f>IFERROR(VLOOKUP(A580,客户下单明细表!C:O,3,FALSE),"")</f>
        <v/>
      </c>
      <c r="F580" s="60" t="str">
        <f>IFERROR(VLOOKUP(A580,客户下单明细表!C:O,4,FALSE),"")</f>
        <v/>
      </c>
      <c r="G580" s="60" t="str">
        <f>IFERROR(VLOOKUP(A580,客户下单明细表!C:O,5,FALSE),"")</f>
        <v/>
      </c>
      <c r="H580" s="60" t="str">
        <f>IFERROR(VLOOKUP(A580,客户下单明细表!C:O,6,FALSE),"")</f>
        <v/>
      </c>
      <c r="I580" s="63" t="str">
        <f>IFERROR(VLOOKUP(A580,客户下单明细表!C:O,7,FALSE),"")</f>
        <v/>
      </c>
      <c r="J580" s="60" t="str">
        <f>IFERROR(VLOOKUP(A580,客户下单明细表!C:Q,13,FALSE),"")</f>
        <v/>
      </c>
      <c r="K580" s="64" t="str">
        <f>IFERROR(VLOOKUP(A580,客户下单明细表!C:Q,14,FALSE),"")</f>
        <v/>
      </c>
    </row>
    <row r="581" spans="1:11" ht="18" customHeight="1">
      <c r="A581" s="56">
        <f>客户下单明细表!C582</f>
        <v>0</v>
      </c>
      <c r="B581" s="57"/>
      <c r="C581" s="57"/>
      <c r="D581" s="59" t="str">
        <f>IFERROR(VLOOKUP(A581,客户下单明细表!C:O,2,FALSE),"")</f>
        <v/>
      </c>
      <c r="E581" s="60" t="str">
        <f>IFERROR(VLOOKUP(A581,客户下单明细表!C:O,3,FALSE),"")</f>
        <v/>
      </c>
      <c r="F581" s="60" t="str">
        <f>IFERROR(VLOOKUP(A581,客户下单明细表!C:O,4,FALSE),"")</f>
        <v/>
      </c>
      <c r="G581" s="60" t="str">
        <f>IFERROR(VLOOKUP(A581,客户下单明细表!C:O,5,FALSE),"")</f>
        <v/>
      </c>
      <c r="H581" s="60" t="str">
        <f>IFERROR(VLOOKUP(A581,客户下单明细表!C:O,6,FALSE),"")</f>
        <v/>
      </c>
      <c r="I581" s="63" t="str">
        <f>IFERROR(VLOOKUP(A581,客户下单明细表!C:O,7,FALSE),"")</f>
        <v/>
      </c>
      <c r="J581" s="60" t="str">
        <f>IFERROR(VLOOKUP(A581,客户下单明细表!C:Q,13,FALSE),"")</f>
        <v/>
      </c>
      <c r="K581" s="64" t="str">
        <f>IFERROR(VLOOKUP(A581,客户下单明细表!C:Q,14,FALSE),"")</f>
        <v/>
      </c>
    </row>
    <row r="582" spans="1:11" ht="18" customHeight="1">
      <c r="A582" s="56">
        <f>客户下单明细表!C583</f>
        <v>0</v>
      </c>
      <c r="B582" s="57"/>
      <c r="C582" s="57"/>
      <c r="D582" s="59" t="str">
        <f>IFERROR(VLOOKUP(A582,客户下单明细表!C:O,2,FALSE),"")</f>
        <v/>
      </c>
      <c r="E582" s="60" t="str">
        <f>IFERROR(VLOOKUP(A582,客户下单明细表!C:O,3,FALSE),"")</f>
        <v/>
      </c>
      <c r="F582" s="60" t="str">
        <f>IFERROR(VLOOKUP(A582,客户下单明细表!C:O,4,FALSE),"")</f>
        <v/>
      </c>
      <c r="G582" s="60" t="str">
        <f>IFERROR(VLOOKUP(A582,客户下单明细表!C:O,5,FALSE),"")</f>
        <v/>
      </c>
      <c r="H582" s="60" t="str">
        <f>IFERROR(VLOOKUP(A582,客户下单明细表!C:O,6,FALSE),"")</f>
        <v/>
      </c>
      <c r="I582" s="63" t="str">
        <f>IFERROR(VLOOKUP(A582,客户下单明细表!C:O,7,FALSE),"")</f>
        <v/>
      </c>
      <c r="J582" s="60" t="str">
        <f>IFERROR(VLOOKUP(A582,客户下单明细表!C:Q,13,FALSE),"")</f>
        <v/>
      </c>
      <c r="K582" s="64" t="str">
        <f>IFERROR(VLOOKUP(A582,客户下单明细表!C:Q,14,FALSE),"")</f>
        <v/>
      </c>
    </row>
    <row r="583" spans="1:11" ht="18" customHeight="1">
      <c r="A583" s="56">
        <f>客户下单明细表!C584</f>
        <v>0</v>
      </c>
      <c r="B583" s="57"/>
      <c r="C583" s="57"/>
      <c r="D583" s="59" t="str">
        <f>IFERROR(VLOOKUP(A583,客户下单明细表!C:O,2,FALSE),"")</f>
        <v/>
      </c>
      <c r="E583" s="60" t="str">
        <f>IFERROR(VLOOKUP(A583,客户下单明细表!C:O,3,FALSE),"")</f>
        <v/>
      </c>
      <c r="F583" s="60" t="str">
        <f>IFERROR(VLOOKUP(A583,客户下单明细表!C:O,4,FALSE),"")</f>
        <v/>
      </c>
      <c r="G583" s="60" t="str">
        <f>IFERROR(VLOOKUP(A583,客户下单明细表!C:O,5,FALSE),"")</f>
        <v/>
      </c>
      <c r="H583" s="60" t="str">
        <f>IFERROR(VLOOKUP(A583,客户下单明细表!C:O,6,FALSE),"")</f>
        <v/>
      </c>
      <c r="I583" s="63" t="str">
        <f>IFERROR(VLOOKUP(A583,客户下单明细表!C:O,7,FALSE),"")</f>
        <v/>
      </c>
      <c r="J583" s="60" t="str">
        <f>IFERROR(VLOOKUP(A583,客户下单明细表!C:Q,13,FALSE),"")</f>
        <v/>
      </c>
      <c r="K583" s="64" t="str">
        <f>IFERROR(VLOOKUP(A583,客户下单明细表!C:Q,14,FALSE),"")</f>
        <v/>
      </c>
    </row>
    <row r="584" spans="1:11" ht="18" customHeight="1">
      <c r="A584" s="56">
        <f>客户下单明细表!C585</f>
        <v>0</v>
      </c>
      <c r="B584" s="57"/>
      <c r="C584" s="57"/>
      <c r="D584" s="59" t="str">
        <f>IFERROR(VLOOKUP(A584,客户下单明细表!C:O,2,FALSE),"")</f>
        <v/>
      </c>
      <c r="E584" s="60" t="str">
        <f>IFERROR(VLOOKUP(A584,客户下单明细表!C:O,3,FALSE),"")</f>
        <v/>
      </c>
      <c r="F584" s="60" t="str">
        <f>IFERROR(VLOOKUP(A584,客户下单明细表!C:O,4,FALSE),"")</f>
        <v/>
      </c>
      <c r="G584" s="60" t="str">
        <f>IFERROR(VLOOKUP(A584,客户下单明细表!C:O,5,FALSE),"")</f>
        <v/>
      </c>
      <c r="H584" s="60" t="str">
        <f>IFERROR(VLOOKUP(A584,客户下单明细表!C:O,6,FALSE),"")</f>
        <v/>
      </c>
      <c r="I584" s="63" t="str">
        <f>IFERROR(VLOOKUP(A584,客户下单明细表!C:O,7,FALSE),"")</f>
        <v/>
      </c>
      <c r="J584" s="60" t="str">
        <f>IFERROR(VLOOKUP(A584,客户下单明细表!C:Q,13,FALSE),"")</f>
        <v/>
      </c>
      <c r="K584" s="64" t="str">
        <f>IFERROR(VLOOKUP(A584,客户下单明细表!C:Q,14,FALSE),"")</f>
        <v/>
      </c>
    </row>
    <row r="585" spans="1:11" ht="18" customHeight="1">
      <c r="A585" s="56">
        <f>客户下单明细表!C586</f>
        <v>0</v>
      </c>
      <c r="B585" s="57"/>
      <c r="C585" s="57"/>
      <c r="D585" s="59" t="str">
        <f>IFERROR(VLOOKUP(A585,客户下单明细表!C:O,2,FALSE),"")</f>
        <v/>
      </c>
      <c r="E585" s="60" t="str">
        <f>IFERROR(VLOOKUP(A585,客户下单明细表!C:O,3,FALSE),"")</f>
        <v/>
      </c>
      <c r="F585" s="60" t="str">
        <f>IFERROR(VLOOKUP(A585,客户下单明细表!C:O,4,FALSE),"")</f>
        <v/>
      </c>
      <c r="G585" s="60" t="str">
        <f>IFERROR(VLOOKUP(A585,客户下单明细表!C:O,5,FALSE),"")</f>
        <v/>
      </c>
      <c r="H585" s="60" t="str">
        <f>IFERROR(VLOOKUP(A585,客户下单明细表!C:O,6,FALSE),"")</f>
        <v/>
      </c>
      <c r="I585" s="63" t="str">
        <f>IFERROR(VLOOKUP(A585,客户下单明细表!C:O,7,FALSE),"")</f>
        <v/>
      </c>
      <c r="J585" s="60" t="str">
        <f>IFERROR(VLOOKUP(A585,客户下单明细表!C:Q,13,FALSE),"")</f>
        <v/>
      </c>
      <c r="K585" s="64" t="str">
        <f>IFERROR(VLOOKUP(A585,客户下单明细表!C:Q,14,FALSE),"")</f>
        <v/>
      </c>
    </row>
    <row r="586" spans="1:11" ht="18" customHeight="1">
      <c r="A586" s="56">
        <f>客户下单明细表!C587</f>
        <v>0</v>
      </c>
      <c r="B586" s="57"/>
      <c r="C586" s="57"/>
      <c r="D586" s="59" t="str">
        <f>IFERROR(VLOOKUP(A586,客户下单明细表!C:O,2,FALSE),"")</f>
        <v/>
      </c>
      <c r="E586" s="60" t="str">
        <f>IFERROR(VLOOKUP(A586,客户下单明细表!C:O,3,FALSE),"")</f>
        <v/>
      </c>
      <c r="F586" s="60" t="str">
        <f>IFERROR(VLOOKUP(A586,客户下单明细表!C:O,4,FALSE),"")</f>
        <v/>
      </c>
      <c r="G586" s="60" t="str">
        <f>IFERROR(VLOOKUP(A586,客户下单明细表!C:O,5,FALSE),"")</f>
        <v/>
      </c>
      <c r="H586" s="60" t="str">
        <f>IFERROR(VLOOKUP(A586,客户下单明细表!C:O,6,FALSE),"")</f>
        <v/>
      </c>
      <c r="I586" s="63" t="str">
        <f>IFERROR(VLOOKUP(A586,客户下单明细表!C:O,7,FALSE),"")</f>
        <v/>
      </c>
      <c r="J586" s="60" t="str">
        <f>IFERROR(VLOOKUP(A586,客户下单明细表!C:Q,13,FALSE),"")</f>
        <v/>
      </c>
      <c r="K586" s="64" t="str">
        <f>IFERROR(VLOOKUP(A586,客户下单明细表!C:Q,14,FALSE),"")</f>
        <v/>
      </c>
    </row>
    <row r="587" spans="1:11" ht="18" customHeight="1">
      <c r="A587" s="56">
        <f>客户下单明细表!C588</f>
        <v>0</v>
      </c>
      <c r="B587" s="57"/>
      <c r="C587" s="57"/>
      <c r="D587" s="59" t="str">
        <f>IFERROR(VLOOKUP(A587,客户下单明细表!C:O,2,FALSE),"")</f>
        <v/>
      </c>
      <c r="E587" s="60" t="str">
        <f>IFERROR(VLOOKUP(A587,客户下单明细表!C:O,3,FALSE),"")</f>
        <v/>
      </c>
      <c r="F587" s="60" t="str">
        <f>IFERROR(VLOOKUP(A587,客户下单明细表!C:O,4,FALSE),"")</f>
        <v/>
      </c>
      <c r="G587" s="60" t="str">
        <f>IFERROR(VLOOKUP(A587,客户下单明细表!C:O,5,FALSE),"")</f>
        <v/>
      </c>
      <c r="H587" s="60" t="str">
        <f>IFERROR(VLOOKUP(A587,客户下单明细表!C:O,6,FALSE),"")</f>
        <v/>
      </c>
      <c r="I587" s="63" t="str">
        <f>IFERROR(VLOOKUP(A587,客户下单明细表!C:O,7,FALSE),"")</f>
        <v/>
      </c>
      <c r="J587" s="60" t="str">
        <f>IFERROR(VLOOKUP(A587,客户下单明细表!C:Q,13,FALSE),"")</f>
        <v/>
      </c>
      <c r="K587" s="64" t="str">
        <f>IFERROR(VLOOKUP(A587,客户下单明细表!C:Q,14,FALSE),"")</f>
        <v/>
      </c>
    </row>
    <row r="588" spans="1:11" ht="18" customHeight="1">
      <c r="A588" s="56">
        <f>客户下单明细表!C589</f>
        <v>0</v>
      </c>
      <c r="B588" s="57"/>
      <c r="C588" s="57"/>
      <c r="D588" s="59" t="str">
        <f>IFERROR(VLOOKUP(A588,客户下单明细表!C:O,2,FALSE),"")</f>
        <v/>
      </c>
      <c r="E588" s="60" t="str">
        <f>IFERROR(VLOOKUP(A588,客户下单明细表!C:O,3,FALSE),"")</f>
        <v/>
      </c>
      <c r="F588" s="60" t="str">
        <f>IFERROR(VLOOKUP(A588,客户下单明细表!C:O,4,FALSE),"")</f>
        <v/>
      </c>
      <c r="G588" s="60" t="str">
        <f>IFERROR(VLOOKUP(A588,客户下单明细表!C:O,5,FALSE),"")</f>
        <v/>
      </c>
      <c r="H588" s="60" t="str">
        <f>IFERROR(VLOOKUP(A588,客户下单明细表!C:O,6,FALSE),"")</f>
        <v/>
      </c>
      <c r="I588" s="63" t="str">
        <f>IFERROR(VLOOKUP(A588,客户下单明细表!C:O,7,FALSE),"")</f>
        <v/>
      </c>
      <c r="J588" s="60" t="str">
        <f>IFERROR(VLOOKUP(A588,客户下单明细表!C:Q,13,FALSE),"")</f>
        <v/>
      </c>
      <c r="K588" s="64" t="str">
        <f>IFERROR(VLOOKUP(A588,客户下单明细表!C:Q,14,FALSE),"")</f>
        <v/>
      </c>
    </row>
    <row r="589" spans="1:11" ht="18" customHeight="1">
      <c r="A589" s="56">
        <f>客户下单明细表!C590</f>
        <v>0</v>
      </c>
      <c r="B589" s="57"/>
      <c r="C589" s="57"/>
      <c r="D589" s="59" t="str">
        <f>IFERROR(VLOOKUP(A589,客户下单明细表!C:O,2,FALSE),"")</f>
        <v/>
      </c>
      <c r="E589" s="60" t="str">
        <f>IFERROR(VLOOKUP(A589,客户下单明细表!C:O,3,FALSE),"")</f>
        <v/>
      </c>
      <c r="F589" s="60" t="str">
        <f>IFERROR(VLOOKUP(A589,客户下单明细表!C:O,4,FALSE),"")</f>
        <v/>
      </c>
      <c r="G589" s="60" t="str">
        <f>IFERROR(VLOOKUP(A589,客户下单明细表!C:O,5,FALSE),"")</f>
        <v/>
      </c>
      <c r="H589" s="60" t="str">
        <f>IFERROR(VLOOKUP(A589,客户下单明细表!C:O,6,FALSE),"")</f>
        <v/>
      </c>
      <c r="I589" s="63" t="str">
        <f>IFERROR(VLOOKUP(A589,客户下单明细表!C:O,7,FALSE),"")</f>
        <v/>
      </c>
      <c r="J589" s="60" t="str">
        <f>IFERROR(VLOOKUP(A589,客户下单明细表!C:Q,13,FALSE),"")</f>
        <v/>
      </c>
      <c r="K589" s="64" t="str">
        <f>IFERROR(VLOOKUP(A589,客户下单明细表!C:Q,14,FALSE),"")</f>
        <v/>
      </c>
    </row>
    <row r="590" spans="1:11" ht="18" customHeight="1">
      <c r="A590" s="56">
        <f>客户下单明细表!C591</f>
        <v>0</v>
      </c>
      <c r="B590" s="57"/>
      <c r="C590" s="57"/>
      <c r="D590" s="59" t="str">
        <f>IFERROR(VLOOKUP(A590,客户下单明细表!C:O,2,FALSE),"")</f>
        <v/>
      </c>
      <c r="E590" s="60" t="str">
        <f>IFERROR(VLOOKUP(A590,客户下单明细表!C:O,3,FALSE),"")</f>
        <v/>
      </c>
      <c r="F590" s="60" t="str">
        <f>IFERROR(VLOOKUP(A590,客户下单明细表!C:O,4,FALSE),"")</f>
        <v/>
      </c>
      <c r="G590" s="60" t="str">
        <f>IFERROR(VLOOKUP(A590,客户下单明细表!C:O,5,FALSE),"")</f>
        <v/>
      </c>
      <c r="H590" s="60" t="str">
        <f>IFERROR(VLOOKUP(A590,客户下单明细表!C:O,6,FALSE),"")</f>
        <v/>
      </c>
      <c r="I590" s="63" t="str">
        <f>IFERROR(VLOOKUP(A590,客户下单明细表!C:O,7,FALSE),"")</f>
        <v/>
      </c>
      <c r="J590" s="60" t="str">
        <f>IFERROR(VLOOKUP(A590,客户下单明细表!C:Q,13,FALSE),"")</f>
        <v/>
      </c>
      <c r="K590" s="64" t="str">
        <f>IFERROR(VLOOKUP(A590,客户下单明细表!C:Q,14,FALSE),"")</f>
        <v/>
      </c>
    </row>
    <row r="591" spans="1:11" ht="18" customHeight="1">
      <c r="A591" s="56">
        <f>客户下单明细表!C592</f>
        <v>0</v>
      </c>
      <c r="B591" s="57"/>
      <c r="C591" s="57"/>
      <c r="D591" s="59" t="str">
        <f>IFERROR(VLOOKUP(A591,客户下单明细表!C:O,2,FALSE),"")</f>
        <v/>
      </c>
      <c r="E591" s="60" t="str">
        <f>IFERROR(VLOOKUP(A591,客户下单明细表!C:O,3,FALSE),"")</f>
        <v/>
      </c>
      <c r="F591" s="60" t="str">
        <f>IFERROR(VLOOKUP(A591,客户下单明细表!C:O,4,FALSE),"")</f>
        <v/>
      </c>
      <c r="G591" s="60" t="str">
        <f>IFERROR(VLOOKUP(A591,客户下单明细表!C:O,5,FALSE),"")</f>
        <v/>
      </c>
      <c r="H591" s="60" t="str">
        <f>IFERROR(VLOOKUP(A591,客户下单明细表!C:O,6,FALSE),"")</f>
        <v/>
      </c>
      <c r="I591" s="63" t="str">
        <f>IFERROR(VLOOKUP(A591,客户下单明细表!C:O,7,FALSE),"")</f>
        <v/>
      </c>
      <c r="J591" s="60" t="str">
        <f>IFERROR(VLOOKUP(A591,客户下单明细表!C:Q,13,FALSE),"")</f>
        <v/>
      </c>
      <c r="K591" s="64" t="str">
        <f>IFERROR(VLOOKUP(A591,客户下单明细表!C:Q,14,FALSE),"")</f>
        <v/>
      </c>
    </row>
    <row r="592" spans="1:11" ht="18" customHeight="1">
      <c r="A592" s="56">
        <f>客户下单明细表!C593</f>
        <v>0</v>
      </c>
      <c r="B592" s="57"/>
      <c r="C592" s="57"/>
      <c r="D592" s="59" t="str">
        <f>IFERROR(VLOOKUP(A592,客户下单明细表!C:O,2,FALSE),"")</f>
        <v/>
      </c>
      <c r="E592" s="60" t="str">
        <f>IFERROR(VLOOKUP(A592,客户下单明细表!C:O,3,FALSE),"")</f>
        <v/>
      </c>
      <c r="F592" s="60" t="str">
        <f>IFERROR(VLOOKUP(A592,客户下单明细表!C:O,4,FALSE),"")</f>
        <v/>
      </c>
      <c r="G592" s="60" t="str">
        <f>IFERROR(VLOOKUP(A592,客户下单明细表!C:O,5,FALSE),"")</f>
        <v/>
      </c>
      <c r="H592" s="60" t="str">
        <f>IFERROR(VLOOKUP(A592,客户下单明细表!C:O,6,FALSE),"")</f>
        <v/>
      </c>
      <c r="I592" s="63" t="str">
        <f>IFERROR(VLOOKUP(A592,客户下单明细表!C:O,7,FALSE),"")</f>
        <v/>
      </c>
      <c r="J592" s="60" t="str">
        <f>IFERROR(VLOOKUP(A592,客户下单明细表!C:Q,13,FALSE),"")</f>
        <v/>
      </c>
      <c r="K592" s="64" t="str">
        <f>IFERROR(VLOOKUP(A592,客户下单明细表!C:Q,14,FALSE),"")</f>
        <v/>
      </c>
    </row>
    <row r="593" spans="1:11" ht="18" customHeight="1">
      <c r="A593" s="56">
        <f>客户下单明细表!C594</f>
        <v>0</v>
      </c>
      <c r="B593" s="57"/>
      <c r="C593" s="57"/>
      <c r="D593" s="59" t="str">
        <f>IFERROR(VLOOKUP(A593,客户下单明细表!C:O,2,FALSE),"")</f>
        <v/>
      </c>
      <c r="E593" s="60" t="str">
        <f>IFERROR(VLOOKUP(A593,客户下单明细表!C:O,3,FALSE),"")</f>
        <v/>
      </c>
      <c r="F593" s="60" t="str">
        <f>IFERROR(VLOOKUP(A593,客户下单明细表!C:O,4,FALSE),"")</f>
        <v/>
      </c>
      <c r="G593" s="60" t="str">
        <f>IFERROR(VLOOKUP(A593,客户下单明细表!C:O,5,FALSE),"")</f>
        <v/>
      </c>
      <c r="H593" s="60" t="str">
        <f>IFERROR(VLOOKUP(A593,客户下单明细表!C:O,6,FALSE),"")</f>
        <v/>
      </c>
      <c r="I593" s="63" t="str">
        <f>IFERROR(VLOOKUP(A593,客户下单明细表!C:O,7,FALSE),"")</f>
        <v/>
      </c>
      <c r="J593" s="60" t="str">
        <f>IFERROR(VLOOKUP(A593,客户下单明细表!C:Q,13,FALSE),"")</f>
        <v/>
      </c>
      <c r="K593" s="64" t="str">
        <f>IFERROR(VLOOKUP(A593,客户下单明细表!C:Q,14,FALSE),"")</f>
        <v/>
      </c>
    </row>
    <row r="594" spans="1:11" ht="18" customHeight="1">
      <c r="A594" s="56">
        <f>客户下单明细表!C595</f>
        <v>0</v>
      </c>
      <c r="B594" s="57"/>
      <c r="C594" s="57"/>
      <c r="D594" s="59" t="str">
        <f>IFERROR(VLOOKUP(A594,客户下单明细表!C:O,2,FALSE),"")</f>
        <v/>
      </c>
      <c r="E594" s="60" t="str">
        <f>IFERROR(VLOOKUP(A594,客户下单明细表!C:O,3,FALSE),"")</f>
        <v/>
      </c>
      <c r="F594" s="60" t="str">
        <f>IFERROR(VLOOKUP(A594,客户下单明细表!C:O,4,FALSE),"")</f>
        <v/>
      </c>
      <c r="G594" s="60" t="str">
        <f>IFERROR(VLOOKUP(A594,客户下单明细表!C:O,5,FALSE),"")</f>
        <v/>
      </c>
      <c r="H594" s="60" t="str">
        <f>IFERROR(VLOOKUP(A594,客户下单明细表!C:O,6,FALSE),"")</f>
        <v/>
      </c>
      <c r="I594" s="63" t="str">
        <f>IFERROR(VLOOKUP(A594,客户下单明细表!C:O,7,FALSE),"")</f>
        <v/>
      </c>
      <c r="J594" s="60" t="str">
        <f>IFERROR(VLOOKUP(A594,客户下单明细表!C:Q,13,FALSE),"")</f>
        <v/>
      </c>
      <c r="K594" s="64" t="str">
        <f>IFERROR(VLOOKUP(A594,客户下单明细表!C:Q,14,FALSE),"")</f>
        <v/>
      </c>
    </row>
    <row r="595" spans="1:11" ht="18" customHeight="1">
      <c r="A595" s="56">
        <f>客户下单明细表!C596</f>
        <v>0</v>
      </c>
      <c r="B595" s="57"/>
      <c r="C595" s="57"/>
      <c r="D595" s="59" t="str">
        <f>IFERROR(VLOOKUP(A595,客户下单明细表!C:O,2,FALSE),"")</f>
        <v/>
      </c>
      <c r="E595" s="60" t="str">
        <f>IFERROR(VLOOKUP(A595,客户下单明细表!C:O,3,FALSE),"")</f>
        <v/>
      </c>
      <c r="F595" s="60" t="str">
        <f>IFERROR(VLOOKUP(A595,客户下单明细表!C:O,4,FALSE),"")</f>
        <v/>
      </c>
      <c r="G595" s="60" t="str">
        <f>IFERROR(VLOOKUP(A595,客户下单明细表!C:O,5,FALSE),"")</f>
        <v/>
      </c>
      <c r="H595" s="60" t="str">
        <f>IFERROR(VLOOKUP(A595,客户下单明细表!C:O,6,FALSE),"")</f>
        <v/>
      </c>
      <c r="I595" s="63" t="str">
        <f>IFERROR(VLOOKUP(A595,客户下单明细表!C:O,7,FALSE),"")</f>
        <v/>
      </c>
      <c r="J595" s="60" t="str">
        <f>IFERROR(VLOOKUP(A595,客户下单明细表!C:Q,13,FALSE),"")</f>
        <v/>
      </c>
      <c r="K595" s="64" t="str">
        <f>IFERROR(VLOOKUP(A595,客户下单明细表!C:Q,14,FALSE),"")</f>
        <v/>
      </c>
    </row>
    <row r="596" spans="1:11" ht="18" customHeight="1">
      <c r="A596" s="56">
        <f>客户下单明细表!C597</f>
        <v>0</v>
      </c>
      <c r="B596" s="57"/>
      <c r="C596" s="57"/>
      <c r="D596" s="59" t="str">
        <f>IFERROR(VLOOKUP(A596,客户下单明细表!C:O,2,FALSE),"")</f>
        <v/>
      </c>
      <c r="E596" s="60" t="str">
        <f>IFERROR(VLOOKUP(A596,客户下单明细表!C:O,3,FALSE),"")</f>
        <v/>
      </c>
      <c r="F596" s="60" t="str">
        <f>IFERROR(VLOOKUP(A596,客户下单明细表!C:O,4,FALSE),"")</f>
        <v/>
      </c>
      <c r="G596" s="60" t="str">
        <f>IFERROR(VLOOKUP(A596,客户下单明细表!C:O,5,FALSE),"")</f>
        <v/>
      </c>
      <c r="H596" s="60" t="str">
        <f>IFERROR(VLOOKUP(A596,客户下单明细表!C:O,6,FALSE),"")</f>
        <v/>
      </c>
      <c r="I596" s="63" t="str">
        <f>IFERROR(VLOOKUP(A596,客户下单明细表!C:O,7,FALSE),"")</f>
        <v/>
      </c>
      <c r="J596" s="60" t="str">
        <f>IFERROR(VLOOKUP(A596,客户下单明细表!C:Q,13,FALSE),"")</f>
        <v/>
      </c>
      <c r="K596" s="64" t="str">
        <f>IFERROR(VLOOKUP(A596,客户下单明细表!C:Q,14,FALSE),"")</f>
        <v/>
      </c>
    </row>
    <row r="597" spans="1:11" ht="18" customHeight="1">
      <c r="A597" s="56">
        <f>客户下单明细表!C598</f>
        <v>0</v>
      </c>
      <c r="B597" s="57"/>
      <c r="C597" s="57"/>
      <c r="D597" s="59" t="str">
        <f>IFERROR(VLOOKUP(A597,客户下单明细表!C:O,2,FALSE),"")</f>
        <v/>
      </c>
      <c r="E597" s="60" t="str">
        <f>IFERROR(VLOOKUP(A597,客户下单明细表!C:O,3,FALSE),"")</f>
        <v/>
      </c>
      <c r="F597" s="60" t="str">
        <f>IFERROR(VLOOKUP(A597,客户下单明细表!C:O,4,FALSE),"")</f>
        <v/>
      </c>
      <c r="G597" s="60" t="str">
        <f>IFERROR(VLOOKUP(A597,客户下单明细表!C:O,5,FALSE),"")</f>
        <v/>
      </c>
      <c r="H597" s="60" t="str">
        <f>IFERROR(VLOOKUP(A597,客户下单明细表!C:O,6,FALSE),"")</f>
        <v/>
      </c>
      <c r="I597" s="63" t="str">
        <f>IFERROR(VLOOKUP(A597,客户下单明细表!C:O,7,FALSE),"")</f>
        <v/>
      </c>
      <c r="J597" s="60" t="str">
        <f>IFERROR(VLOOKUP(A597,客户下单明细表!C:Q,13,FALSE),"")</f>
        <v/>
      </c>
      <c r="K597" s="64" t="str">
        <f>IFERROR(VLOOKUP(A597,客户下单明细表!C:Q,14,FALSE),"")</f>
        <v/>
      </c>
    </row>
    <row r="598" spans="1:11" ht="18" customHeight="1">
      <c r="A598" s="56">
        <f>客户下单明细表!C599</f>
        <v>0</v>
      </c>
      <c r="B598" s="57"/>
      <c r="C598" s="57"/>
      <c r="D598" s="59" t="str">
        <f>IFERROR(VLOOKUP(A598,客户下单明细表!C:O,2,FALSE),"")</f>
        <v/>
      </c>
      <c r="E598" s="60" t="str">
        <f>IFERROR(VLOOKUP(A598,客户下单明细表!C:O,3,FALSE),"")</f>
        <v/>
      </c>
      <c r="F598" s="60" t="str">
        <f>IFERROR(VLOOKUP(A598,客户下单明细表!C:O,4,FALSE),"")</f>
        <v/>
      </c>
      <c r="G598" s="60" t="str">
        <f>IFERROR(VLOOKUP(A598,客户下单明细表!C:O,5,FALSE),"")</f>
        <v/>
      </c>
      <c r="H598" s="60" t="str">
        <f>IFERROR(VLOOKUP(A598,客户下单明细表!C:O,6,FALSE),"")</f>
        <v/>
      </c>
      <c r="I598" s="63" t="str">
        <f>IFERROR(VLOOKUP(A598,客户下单明细表!C:O,7,FALSE),"")</f>
        <v/>
      </c>
      <c r="J598" s="60" t="str">
        <f>IFERROR(VLOOKUP(A598,客户下单明细表!C:Q,13,FALSE),"")</f>
        <v/>
      </c>
      <c r="K598" s="64" t="str">
        <f>IFERROR(VLOOKUP(A598,客户下单明细表!C:Q,14,FALSE),"")</f>
        <v/>
      </c>
    </row>
    <row r="599" spans="1:11" ht="18" customHeight="1">
      <c r="A599" s="56">
        <f>客户下单明细表!C600</f>
        <v>0</v>
      </c>
      <c r="B599" s="57"/>
      <c r="C599" s="57"/>
      <c r="D599" s="59" t="str">
        <f>IFERROR(VLOOKUP(A599,客户下单明细表!C:O,2,FALSE),"")</f>
        <v/>
      </c>
      <c r="E599" s="60" t="str">
        <f>IFERROR(VLOOKUP(A599,客户下单明细表!C:O,3,FALSE),"")</f>
        <v/>
      </c>
      <c r="F599" s="60" t="str">
        <f>IFERROR(VLOOKUP(A599,客户下单明细表!C:O,4,FALSE),"")</f>
        <v/>
      </c>
      <c r="G599" s="60" t="str">
        <f>IFERROR(VLOOKUP(A599,客户下单明细表!C:O,5,FALSE),"")</f>
        <v/>
      </c>
      <c r="H599" s="60" t="str">
        <f>IFERROR(VLOOKUP(A599,客户下单明细表!C:O,6,FALSE),"")</f>
        <v/>
      </c>
      <c r="I599" s="63" t="str">
        <f>IFERROR(VLOOKUP(A599,客户下单明细表!C:O,7,FALSE),"")</f>
        <v/>
      </c>
      <c r="J599" s="60" t="str">
        <f>IFERROR(VLOOKUP(A599,客户下单明细表!C:Q,13,FALSE),"")</f>
        <v/>
      </c>
      <c r="K599" s="64" t="str">
        <f>IFERROR(VLOOKUP(A599,客户下单明细表!C:Q,14,FALSE),"")</f>
        <v/>
      </c>
    </row>
    <row r="600" spans="1:11" ht="18" customHeight="1">
      <c r="A600" s="56">
        <f>客户下单明细表!C601</f>
        <v>0</v>
      </c>
      <c r="B600" s="57"/>
      <c r="C600" s="57"/>
      <c r="D600" s="59" t="str">
        <f>IFERROR(VLOOKUP(A600,客户下单明细表!C:O,2,FALSE),"")</f>
        <v/>
      </c>
      <c r="E600" s="60" t="str">
        <f>IFERROR(VLOOKUP(A600,客户下单明细表!C:O,3,FALSE),"")</f>
        <v/>
      </c>
      <c r="F600" s="60" t="str">
        <f>IFERROR(VLOOKUP(A600,客户下单明细表!C:O,4,FALSE),"")</f>
        <v/>
      </c>
      <c r="G600" s="60" t="str">
        <f>IFERROR(VLOOKUP(A600,客户下单明细表!C:O,5,FALSE),"")</f>
        <v/>
      </c>
      <c r="H600" s="60" t="str">
        <f>IFERROR(VLOOKUP(A600,客户下单明细表!C:O,6,FALSE),"")</f>
        <v/>
      </c>
      <c r="I600" s="63" t="str">
        <f>IFERROR(VLOOKUP(A600,客户下单明细表!C:O,7,FALSE),"")</f>
        <v/>
      </c>
      <c r="J600" s="60" t="str">
        <f>IFERROR(VLOOKUP(A600,客户下单明细表!C:Q,13,FALSE),"")</f>
        <v/>
      </c>
      <c r="K600" s="64" t="str">
        <f>IFERROR(VLOOKUP(A600,客户下单明细表!C:Q,14,FALSE),"")</f>
        <v/>
      </c>
    </row>
    <row r="601" spans="1:11" ht="18" customHeight="1">
      <c r="A601" s="56">
        <f>客户下单明细表!C602</f>
        <v>0</v>
      </c>
      <c r="B601" s="57"/>
      <c r="C601" s="57"/>
      <c r="D601" s="59" t="str">
        <f>IFERROR(VLOOKUP(A601,客户下单明细表!C:O,2,FALSE),"")</f>
        <v/>
      </c>
      <c r="E601" s="60" t="str">
        <f>IFERROR(VLOOKUP(A601,客户下单明细表!C:O,3,FALSE),"")</f>
        <v/>
      </c>
      <c r="F601" s="60" t="str">
        <f>IFERROR(VLOOKUP(A601,客户下单明细表!C:O,4,FALSE),"")</f>
        <v/>
      </c>
      <c r="G601" s="60" t="str">
        <f>IFERROR(VLOOKUP(A601,客户下单明细表!C:O,5,FALSE),"")</f>
        <v/>
      </c>
      <c r="H601" s="60" t="str">
        <f>IFERROR(VLOOKUP(A601,客户下单明细表!C:O,6,FALSE),"")</f>
        <v/>
      </c>
      <c r="I601" s="63" t="str">
        <f>IFERROR(VLOOKUP(A601,客户下单明细表!C:O,7,FALSE),"")</f>
        <v/>
      </c>
      <c r="J601" s="60" t="str">
        <f>IFERROR(VLOOKUP(A601,客户下单明细表!C:Q,13,FALSE),"")</f>
        <v/>
      </c>
      <c r="K601" s="64" t="str">
        <f>IFERROR(VLOOKUP(A601,客户下单明细表!C:Q,14,FALSE),"")</f>
        <v/>
      </c>
    </row>
    <row r="602" spans="1:11" ht="18" customHeight="1">
      <c r="A602" s="56">
        <f>客户下单明细表!C603</f>
        <v>0</v>
      </c>
      <c r="B602" s="57"/>
      <c r="C602" s="57"/>
      <c r="D602" s="59" t="str">
        <f>IFERROR(VLOOKUP(A602,客户下单明细表!C:O,2,FALSE),"")</f>
        <v/>
      </c>
      <c r="E602" s="60" t="str">
        <f>IFERROR(VLOOKUP(A602,客户下单明细表!C:O,3,FALSE),"")</f>
        <v/>
      </c>
      <c r="F602" s="60" t="str">
        <f>IFERROR(VLOOKUP(A602,客户下单明细表!C:O,4,FALSE),"")</f>
        <v/>
      </c>
      <c r="G602" s="60" t="str">
        <f>IFERROR(VLOOKUP(A602,客户下单明细表!C:O,5,FALSE),"")</f>
        <v/>
      </c>
      <c r="H602" s="60" t="str">
        <f>IFERROR(VLOOKUP(A602,客户下单明细表!C:O,6,FALSE),"")</f>
        <v/>
      </c>
      <c r="I602" s="63" t="str">
        <f>IFERROR(VLOOKUP(A602,客户下单明细表!C:O,7,FALSE),"")</f>
        <v/>
      </c>
      <c r="J602" s="60" t="str">
        <f>IFERROR(VLOOKUP(A602,客户下单明细表!C:Q,13,FALSE),"")</f>
        <v/>
      </c>
      <c r="K602" s="64" t="str">
        <f>IFERROR(VLOOKUP(A602,客户下单明细表!C:Q,14,FALSE),"")</f>
        <v/>
      </c>
    </row>
    <row r="603" spans="1:11" ht="18" customHeight="1">
      <c r="A603" s="56">
        <f>客户下单明细表!C604</f>
        <v>0</v>
      </c>
      <c r="B603" s="57"/>
      <c r="C603" s="57"/>
      <c r="D603" s="59" t="str">
        <f>IFERROR(VLOOKUP(A603,客户下单明细表!C:O,2,FALSE),"")</f>
        <v/>
      </c>
      <c r="E603" s="60" t="str">
        <f>IFERROR(VLOOKUP(A603,客户下单明细表!C:O,3,FALSE),"")</f>
        <v/>
      </c>
      <c r="F603" s="60" t="str">
        <f>IFERROR(VLOOKUP(A603,客户下单明细表!C:O,4,FALSE),"")</f>
        <v/>
      </c>
      <c r="G603" s="60" t="str">
        <f>IFERROR(VLOOKUP(A603,客户下单明细表!C:O,5,FALSE),"")</f>
        <v/>
      </c>
      <c r="H603" s="60" t="str">
        <f>IFERROR(VLOOKUP(A603,客户下单明细表!C:O,6,FALSE),"")</f>
        <v/>
      </c>
      <c r="I603" s="63" t="str">
        <f>IFERROR(VLOOKUP(A603,客户下单明细表!C:O,7,FALSE),"")</f>
        <v/>
      </c>
      <c r="J603" s="60" t="str">
        <f>IFERROR(VLOOKUP(A603,客户下单明细表!C:Q,13,FALSE),"")</f>
        <v/>
      </c>
      <c r="K603" s="64" t="str">
        <f>IFERROR(VLOOKUP(A603,客户下单明细表!C:Q,14,FALSE),"")</f>
        <v/>
      </c>
    </row>
    <row r="604" spans="1:11" ht="18" customHeight="1">
      <c r="A604" s="56">
        <f>客户下单明细表!C605</f>
        <v>0</v>
      </c>
      <c r="B604" s="57"/>
      <c r="C604" s="57"/>
      <c r="D604" s="59" t="str">
        <f>IFERROR(VLOOKUP(A604,客户下单明细表!C:O,2,FALSE),"")</f>
        <v/>
      </c>
      <c r="E604" s="60" t="str">
        <f>IFERROR(VLOOKUP(A604,客户下单明细表!C:O,3,FALSE),"")</f>
        <v/>
      </c>
      <c r="F604" s="60" t="str">
        <f>IFERROR(VLOOKUP(A604,客户下单明细表!C:O,4,FALSE),"")</f>
        <v/>
      </c>
      <c r="G604" s="60" t="str">
        <f>IFERROR(VLOOKUP(A604,客户下单明细表!C:O,5,FALSE),"")</f>
        <v/>
      </c>
      <c r="H604" s="60" t="str">
        <f>IFERROR(VLOOKUP(A604,客户下单明细表!C:O,6,FALSE),"")</f>
        <v/>
      </c>
      <c r="I604" s="63" t="str">
        <f>IFERROR(VLOOKUP(A604,客户下单明细表!C:O,7,FALSE),"")</f>
        <v/>
      </c>
      <c r="J604" s="60" t="str">
        <f>IFERROR(VLOOKUP(A604,客户下单明细表!C:Q,13,FALSE),"")</f>
        <v/>
      </c>
      <c r="K604" s="64" t="str">
        <f>IFERROR(VLOOKUP(A604,客户下单明细表!C:Q,14,FALSE),"")</f>
        <v/>
      </c>
    </row>
    <row r="605" spans="1:11" ht="18" customHeight="1">
      <c r="A605" s="56">
        <f>客户下单明细表!C606</f>
        <v>0</v>
      </c>
      <c r="B605" s="57"/>
      <c r="C605" s="57"/>
      <c r="D605" s="59" t="str">
        <f>IFERROR(VLOOKUP(A605,客户下单明细表!C:O,2,FALSE),"")</f>
        <v/>
      </c>
      <c r="E605" s="60" t="str">
        <f>IFERROR(VLOOKUP(A605,客户下单明细表!C:O,3,FALSE),"")</f>
        <v/>
      </c>
      <c r="F605" s="60" t="str">
        <f>IFERROR(VLOOKUP(A605,客户下单明细表!C:O,4,FALSE),"")</f>
        <v/>
      </c>
      <c r="G605" s="60" t="str">
        <f>IFERROR(VLOOKUP(A605,客户下单明细表!C:O,5,FALSE),"")</f>
        <v/>
      </c>
      <c r="H605" s="60" t="str">
        <f>IFERROR(VLOOKUP(A605,客户下单明细表!C:O,6,FALSE),"")</f>
        <v/>
      </c>
      <c r="I605" s="63" t="str">
        <f>IFERROR(VLOOKUP(A605,客户下单明细表!C:O,7,FALSE),"")</f>
        <v/>
      </c>
      <c r="J605" s="60" t="str">
        <f>IFERROR(VLOOKUP(A605,客户下单明细表!C:Q,13,FALSE),"")</f>
        <v/>
      </c>
      <c r="K605" s="64" t="str">
        <f>IFERROR(VLOOKUP(A605,客户下单明细表!C:Q,14,FALSE),"")</f>
        <v/>
      </c>
    </row>
    <row r="606" spans="1:11" ht="18" customHeight="1">
      <c r="A606" s="56">
        <f>客户下单明细表!C607</f>
        <v>0</v>
      </c>
      <c r="B606" s="57"/>
      <c r="C606" s="57"/>
      <c r="D606" s="59" t="str">
        <f>IFERROR(VLOOKUP(A606,客户下单明细表!C:O,2,FALSE),"")</f>
        <v/>
      </c>
      <c r="E606" s="60" t="str">
        <f>IFERROR(VLOOKUP(A606,客户下单明细表!C:O,3,FALSE),"")</f>
        <v/>
      </c>
      <c r="F606" s="60" t="str">
        <f>IFERROR(VLOOKUP(A606,客户下单明细表!C:O,4,FALSE),"")</f>
        <v/>
      </c>
      <c r="G606" s="60" t="str">
        <f>IFERROR(VLOOKUP(A606,客户下单明细表!C:O,5,FALSE),"")</f>
        <v/>
      </c>
      <c r="H606" s="60" t="str">
        <f>IFERROR(VLOOKUP(A606,客户下单明细表!C:O,6,FALSE),"")</f>
        <v/>
      </c>
      <c r="I606" s="63" t="str">
        <f>IFERROR(VLOOKUP(A606,客户下单明细表!C:O,7,FALSE),"")</f>
        <v/>
      </c>
      <c r="J606" s="60" t="str">
        <f>IFERROR(VLOOKUP(A606,客户下单明细表!C:Q,13,FALSE),"")</f>
        <v/>
      </c>
      <c r="K606" s="64" t="str">
        <f>IFERROR(VLOOKUP(A606,客户下单明细表!C:Q,14,FALSE),"")</f>
        <v/>
      </c>
    </row>
    <row r="607" spans="1:11" ht="18" customHeight="1">
      <c r="A607" s="56">
        <f>客户下单明细表!C608</f>
        <v>0</v>
      </c>
      <c r="B607" s="57"/>
      <c r="C607" s="57"/>
      <c r="D607" s="59" t="str">
        <f>IFERROR(VLOOKUP(A607,客户下单明细表!C:O,2,FALSE),"")</f>
        <v/>
      </c>
      <c r="E607" s="60" t="str">
        <f>IFERROR(VLOOKUP(A607,客户下单明细表!C:O,3,FALSE),"")</f>
        <v/>
      </c>
      <c r="F607" s="60" t="str">
        <f>IFERROR(VLOOKUP(A607,客户下单明细表!C:O,4,FALSE),"")</f>
        <v/>
      </c>
      <c r="G607" s="60" t="str">
        <f>IFERROR(VLOOKUP(A607,客户下单明细表!C:O,5,FALSE),"")</f>
        <v/>
      </c>
      <c r="H607" s="60" t="str">
        <f>IFERROR(VLOOKUP(A607,客户下单明细表!C:O,6,FALSE),"")</f>
        <v/>
      </c>
      <c r="I607" s="63" t="str">
        <f>IFERROR(VLOOKUP(A607,客户下单明细表!C:O,7,FALSE),"")</f>
        <v/>
      </c>
      <c r="J607" s="60" t="str">
        <f>IFERROR(VLOOKUP(A607,客户下单明细表!C:Q,13,FALSE),"")</f>
        <v/>
      </c>
      <c r="K607" s="64" t="str">
        <f>IFERROR(VLOOKUP(A607,客户下单明细表!C:Q,14,FALSE),"")</f>
        <v/>
      </c>
    </row>
    <row r="608" spans="1:11" ht="18" customHeight="1">
      <c r="A608" s="56">
        <f>客户下单明细表!C609</f>
        <v>0</v>
      </c>
      <c r="B608" s="57"/>
      <c r="C608" s="57"/>
      <c r="D608" s="59" t="str">
        <f>IFERROR(VLOOKUP(A608,客户下单明细表!C:O,2,FALSE),"")</f>
        <v/>
      </c>
      <c r="E608" s="60" t="str">
        <f>IFERROR(VLOOKUP(A608,客户下单明细表!C:O,3,FALSE),"")</f>
        <v/>
      </c>
      <c r="F608" s="60" t="str">
        <f>IFERROR(VLOOKUP(A608,客户下单明细表!C:O,4,FALSE),"")</f>
        <v/>
      </c>
      <c r="G608" s="60" t="str">
        <f>IFERROR(VLOOKUP(A608,客户下单明细表!C:O,5,FALSE),"")</f>
        <v/>
      </c>
      <c r="H608" s="60" t="str">
        <f>IFERROR(VLOOKUP(A608,客户下单明细表!C:O,6,FALSE),"")</f>
        <v/>
      </c>
      <c r="I608" s="63" t="str">
        <f>IFERROR(VLOOKUP(A608,客户下单明细表!C:O,7,FALSE),"")</f>
        <v/>
      </c>
      <c r="J608" s="60" t="str">
        <f>IFERROR(VLOOKUP(A608,客户下单明细表!C:Q,13,FALSE),"")</f>
        <v/>
      </c>
      <c r="K608" s="64" t="str">
        <f>IFERROR(VLOOKUP(A608,客户下单明细表!C:Q,14,FALSE),"")</f>
        <v/>
      </c>
    </row>
    <row r="609" spans="1:11" ht="18" customHeight="1">
      <c r="A609" s="56">
        <f>客户下单明细表!C610</f>
        <v>0</v>
      </c>
      <c r="B609" s="57"/>
      <c r="C609" s="57"/>
      <c r="D609" s="59" t="str">
        <f>IFERROR(VLOOKUP(A609,客户下单明细表!C:O,2,FALSE),"")</f>
        <v/>
      </c>
      <c r="E609" s="60" t="str">
        <f>IFERROR(VLOOKUP(A609,客户下单明细表!C:O,3,FALSE),"")</f>
        <v/>
      </c>
      <c r="F609" s="60" t="str">
        <f>IFERROR(VLOOKUP(A609,客户下单明细表!C:O,4,FALSE),"")</f>
        <v/>
      </c>
      <c r="G609" s="60" t="str">
        <f>IFERROR(VLOOKUP(A609,客户下单明细表!C:O,5,FALSE),"")</f>
        <v/>
      </c>
      <c r="H609" s="60" t="str">
        <f>IFERROR(VLOOKUP(A609,客户下单明细表!C:O,6,FALSE),"")</f>
        <v/>
      </c>
      <c r="I609" s="63" t="str">
        <f>IFERROR(VLOOKUP(A609,客户下单明细表!C:O,7,FALSE),"")</f>
        <v/>
      </c>
      <c r="J609" s="60" t="str">
        <f>IFERROR(VLOOKUP(A609,客户下单明细表!C:Q,13,FALSE),"")</f>
        <v/>
      </c>
      <c r="K609" s="64" t="str">
        <f>IFERROR(VLOOKUP(A609,客户下单明细表!C:Q,14,FALSE),"")</f>
        <v/>
      </c>
    </row>
    <row r="610" spans="1:11" ht="18" customHeight="1">
      <c r="A610" s="56">
        <f>客户下单明细表!C611</f>
        <v>0</v>
      </c>
      <c r="B610" s="57"/>
      <c r="C610" s="57"/>
      <c r="D610" s="59" t="str">
        <f>IFERROR(VLOOKUP(A610,客户下单明细表!C:O,2,FALSE),"")</f>
        <v/>
      </c>
      <c r="E610" s="60" t="str">
        <f>IFERROR(VLOOKUP(A610,客户下单明细表!C:O,3,FALSE),"")</f>
        <v/>
      </c>
      <c r="F610" s="60" t="str">
        <f>IFERROR(VLOOKUP(A610,客户下单明细表!C:O,4,FALSE),"")</f>
        <v/>
      </c>
      <c r="G610" s="60" t="str">
        <f>IFERROR(VLOOKUP(A610,客户下单明细表!C:O,5,FALSE),"")</f>
        <v/>
      </c>
      <c r="H610" s="60" t="str">
        <f>IFERROR(VLOOKUP(A610,客户下单明细表!C:O,6,FALSE),"")</f>
        <v/>
      </c>
      <c r="I610" s="63" t="str">
        <f>IFERROR(VLOOKUP(A610,客户下单明细表!C:O,7,FALSE),"")</f>
        <v/>
      </c>
      <c r="J610" s="60" t="str">
        <f>IFERROR(VLOOKUP(A610,客户下单明细表!C:Q,13,FALSE),"")</f>
        <v/>
      </c>
      <c r="K610" s="64" t="str">
        <f>IFERROR(VLOOKUP(A610,客户下单明细表!C:Q,14,FALSE),"")</f>
        <v/>
      </c>
    </row>
    <row r="611" spans="1:11" ht="18" customHeight="1">
      <c r="A611" s="56">
        <f>客户下单明细表!C612</f>
        <v>0</v>
      </c>
      <c r="B611" s="57"/>
      <c r="C611" s="57"/>
      <c r="D611" s="59" t="str">
        <f>IFERROR(VLOOKUP(A611,客户下单明细表!C:O,2,FALSE),"")</f>
        <v/>
      </c>
      <c r="E611" s="60" t="str">
        <f>IFERROR(VLOOKUP(A611,客户下单明细表!C:O,3,FALSE),"")</f>
        <v/>
      </c>
      <c r="F611" s="60" t="str">
        <f>IFERROR(VLOOKUP(A611,客户下单明细表!C:O,4,FALSE),"")</f>
        <v/>
      </c>
      <c r="G611" s="60" t="str">
        <f>IFERROR(VLOOKUP(A611,客户下单明细表!C:O,5,FALSE),"")</f>
        <v/>
      </c>
      <c r="H611" s="60" t="str">
        <f>IFERROR(VLOOKUP(A611,客户下单明细表!C:O,6,FALSE),"")</f>
        <v/>
      </c>
      <c r="I611" s="63" t="str">
        <f>IFERROR(VLOOKUP(A611,客户下单明细表!C:O,7,FALSE),"")</f>
        <v/>
      </c>
      <c r="J611" s="60" t="str">
        <f>IFERROR(VLOOKUP(A611,客户下单明细表!C:Q,13,FALSE),"")</f>
        <v/>
      </c>
      <c r="K611" s="64" t="str">
        <f>IFERROR(VLOOKUP(A611,客户下单明细表!C:Q,14,FALSE),"")</f>
        <v/>
      </c>
    </row>
    <row r="612" spans="1:11" ht="18" customHeight="1">
      <c r="A612" s="56">
        <f>客户下单明细表!C613</f>
        <v>0</v>
      </c>
      <c r="B612" s="57"/>
      <c r="C612" s="57"/>
      <c r="D612" s="59" t="str">
        <f>IFERROR(VLOOKUP(A612,客户下单明细表!C:O,2,FALSE),"")</f>
        <v/>
      </c>
      <c r="E612" s="60" t="str">
        <f>IFERROR(VLOOKUP(A612,客户下单明细表!C:O,3,FALSE),"")</f>
        <v/>
      </c>
      <c r="F612" s="60" t="str">
        <f>IFERROR(VLOOKUP(A612,客户下单明细表!C:O,4,FALSE),"")</f>
        <v/>
      </c>
      <c r="G612" s="60" t="str">
        <f>IFERROR(VLOOKUP(A612,客户下单明细表!C:O,5,FALSE),"")</f>
        <v/>
      </c>
      <c r="H612" s="60" t="str">
        <f>IFERROR(VLOOKUP(A612,客户下单明细表!C:O,6,FALSE),"")</f>
        <v/>
      </c>
      <c r="I612" s="63" t="str">
        <f>IFERROR(VLOOKUP(A612,客户下单明细表!C:O,7,FALSE),"")</f>
        <v/>
      </c>
      <c r="J612" s="60" t="str">
        <f>IFERROR(VLOOKUP(A612,客户下单明细表!C:Q,13,FALSE),"")</f>
        <v/>
      </c>
      <c r="K612" s="64" t="str">
        <f>IFERROR(VLOOKUP(A612,客户下单明细表!C:Q,14,FALSE),"")</f>
        <v/>
      </c>
    </row>
    <row r="613" spans="1:11" ht="18" customHeight="1">
      <c r="A613" s="56">
        <f>客户下单明细表!C614</f>
        <v>0</v>
      </c>
      <c r="B613" s="57"/>
      <c r="C613" s="57"/>
      <c r="D613" s="59" t="str">
        <f>IFERROR(VLOOKUP(A613,客户下单明细表!C:O,2,FALSE),"")</f>
        <v/>
      </c>
      <c r="E613" s="60" t="str">
        <f>IFERROR(VLOOKUP(A613,客户下单明细表!C:O,3,FALSE),"")</f>
        <v/>
      </c>
      <c r="F613" s="60" t="str">
        <f>IFERROR(VLOOKUP(A613,客户下单明细表!C:O,4,FALSE),"")</f>
        <v/>
      </c>
      <c r="G613" s="60" t="str">
        <f>IFERROR(VLOOKUP(A613,客户下单明细表!C:O,5,FALSE),"")</f>
        <v/>
      </c>
      <c r="H613" s="60" t="str">
        <f>IFERROR(VLOOKUP(A613,客户下单明细表!C:O,6,FALSE),"")</f>
        <v/>
      </c>
      <c r="I613" s="63" t="str">
        <f>IFERROR(VLOOKUP(A613,客户下单明细表!C:O,7,FALSE),"")</f>
        <v/>
      </c>
      <c r="J613" s="60" t="str">
        <f>IFERROR(VLOOKUP(A613,客户下单明细表!C:Q,13,FALSE),"")</f>
        <v/>
      </c>
      <c r="K613" s="64" t="str">
        <f>IFERROR(VLOOKUP(A613,客户下单明细表!C:Q,14,FALSE),"")</f>
        <v/>
      </c>
    </row>
    <row r="614" spans="1:11" ht="18" customHeight="1">
      <c r="A614" s="56">
        <f>客户下单明细表!C615</f>
        <v>0</v>
      </c>
      <c r="B614" s="57"/>
      <c r="C614" s="57"/>
      <c r="D614" s="59" t="str">
        <f>IFERROR(VLOOKUP(A614,客户下单明细表!C:O,2,FALSE),"")</f>
        <v/>
      </c>
      <c r="E614" s="60" t="str">
        <f>IFERROR(VLOOKUP(A614,客户下单明细表!C:O,3,FALSE),"")</f>
        <v/>
      </c>
      <c r="F614" s="60" t="str">
        <f>IFERROR(VLOOKUP(A614,客户下单明细表!C:O,4,FALSE),"")</f>
        <v/>
      </c>
      <c r="G614" s="60" t="str">
        <f>IFERROR(VLOOKUP(A614,客户下单明细表!C:O,5,FALSE),"")</f>
        <v/>
      </c>
      <c r="H614" s="60" t="str">
        <f>IFERROR(VLOOKUP(A614,客户下单明细表!C:O,6,FALSE),"")</f>
        <v/>
      </c>
      <c r="I614" s="63" t="str">
        <f>IFERROR(VLOOKUP(A614,客户下单明细表!C:O,7,FALSE),"")</f>
        <v/>
      </c>
      <c r="J614" s="60" t="str">
        <f>IFERROR(VLOOKUP(A614,客户下单明细表!C:Q,13,FALSE),"")</f>
        <v/>
      </c>
      <c r="K614" s="64" t="str">
        <f>IFERROR(VLOOKUP(A614,客户下单明细表!C:Q,14,FALSE),"")</f>
        <v/>
      </c>
    </row>
    <row r="615" spans="1:11" ht="18" customHeight="1">
      <c r="A615" s="56">
        <f>客户下单明细表!C616</f>
        <v>0</v>
      </c>
      <c r="B615" s="57"/>
      <c r="C615" s="57"/>
      <c r="D615" s="59" t="str">
        <f>IFERROR(VLOOKUP(A615,客户下单明细表!C:O,2,FALSE),"")</f>
        <v/>
      </c>
      <c r="E615" s="60" t="str">
        <f>IFERROR(VLOOKUP(A615,客户下单明细表!C:O,3,FALSE),"")</f>
        <v/>
      </c>
      <c r="F615" s="60" t="str">
        <f>IFERROR(VLOOKUP(A615,客户下单明细表!C:O,4,FALSE),"")</f>
        <v/>
      </c>
      <c r="G615" s="60" t="str">
        <f>IFERROR(VLOOKUP(A615,客户下单明细表!C:O,5,FALSE),"")</f>
        <v/>
      </c>
      <c r="H615" s="60" t="str">
        <f>IFERROR(VLOOKUP(A615,客户下单明细表!C:O,6,FALSE),"")</f>
        <v/>
      </c>
      <c r="I615" s="63" t="str">
        <f>IFERROR(VLOOKUP(A615,客户下单明细表!C:O,7,FALSE),"")</f>
        <v/>
      </c>
      <c r="J615" s="60" t="str">
        <f>IFERROR(VLOOKUP(A615,客户下单明细表!C:Q,13,FALSE),"")</f>
        <v/>
      </c>
      <c r="K615" s="64" t="str">
        <f>IFERROR(VLOOKUP(A615,客户下单明细表!C:Q,14,FALSE),"")</f>
        <v/>
      </c>
    </row>
    <row r="616" spans="1:11" ht="18" customHeight="1">
      <c r="A616" s="56">
        <f>客户下单明细表!C617</f>
        <v>0</v>
      </c>
      <c r="B616" s="57"/>
      <c r="C616" s="57"/>
      <c r="D616" s="59" t="str">
        <f>IFERROR(VLOOKUP(A616,客户下单明细表!C:O,2,FALSE),"")</f>
        <v/>
      </c>
      <c r="E616" s="60" t="str">
        <f>IFERROR(VLOOKUP(A616,客户下单明细表!C:O,3,FALSE),"")</f>
        <v/>
      </c>
      <c r="F616" s="60" t="str">
        <f>IFERROR(VLOOKUP(A616,客户下单明细表!C:O,4,FALSE),"")</f>
        <v/>
      </c>
      <c r="G616" s="60" t="str">
        <f>IFERROR(VLOOKUP(A616,客户下单明细表!C:O,5,FALSE),"")</f>
        <v/>
      </c>
      <c r="H616" s="60" t="str">
        <f>IFERROR(VLOOKUP(A616,客户下单明细表!C:O,6,FALSE),"")</f>
        <v/>
      </c>
      <c r="I616" s="63" t="str">
        <f>IFERROR(VLOOKUP(A616,客户下单明细表!C:O,7,FALSE),"")</f>
        <v/>
      </c>
      <c r="J616" s="60" t="str">
        <f>IFERROR(VLOOKUP(A616,客户下单明细表!C:Q,13,FALSE),"")</f>
        <v/>
      </c>
      <c r="K616" s="64" t="str">
        <f>IFERROR(VLOOKUP(A616,客户下单明细表!C:Q,14,FALSE),"")</f>
        <v/>
      </c>
    </row>
    <row r="617" spans="1:11" ht="18" customHeight="1">
      <c r="A617" s="56">
        <f>客户下单明细表!C618</f>
        <v>0</v>
      </c>
      <c r="B617" s="57"/>
      <c r="C617" s="57"/>
      <c r="D617" s="59" t="str">
        <f>IFERROR(VLOOKUP(A617,客户下单明细表!C:O,2,FALSE),"")</f>
        <v/>
      </c>
      <c r="E617" s="60" t="str">
        <f>IFERROR(VLOOKUP(A617,客户下单明细表!C:O,3,FALSE),"")</f>
        <v/>
      </c>
      <c r="F617" s="60" t="str">
        <f>IFERROR(VLOOKUP(A617,客户下单明细表!C:O,4,FALSE),"")</f>
        <v/>
      </c>
      <c r="G617" s="60" t="str">
        <f>IFERROR(VLOOKUP(A617,客户下单明细表!C:O,5,FALSE),"")</f>
        <v/>
      </c>
      <c r="H617" s="60" t="str">
        <f>IFERROR(VLOOKUP(A617,客户下单明细表!C:O,6,FALSE),"")</f>
        <v/>
      </c>
      <c r="I617" s="63" t="str">
        <f>IFERROR(VLOOKUP(A617,客户下单明细表!C:O,7,FALSE),"")</f>
        <v/>
      </c>
      <c r="J617" s="60" t="str">
        <f>IFERROR(VLOOKUP(A617,客户下单明细表!C:Q,13,FALSE),"")</f>
        <v/>
      </c>
      <c r="K617" s="64" t="str">
        <f>IFERROR(VLOOKUP(A617,客户下单明细表!C:Q,14,FALSE),"")</f>
        <v/>
      </c>
    </row>
    <row r="618" spans="1:11" ht="18" customHeight="1">
      <c r="A618" s="56">
        <f>客户下单明细表!C619</f>
        <v>0</v>
      </c>
      <c r="B618" s="57"/>
      <c r="C618" s="57"/>
      <c r="D618" s="59" t="str">
        <f>IFERROR(VLOOKUP(A618,客户下单明细表!C:O,2,FALSE),"")</f>
        <v/>
      </c>
      <c r="E618" s="60" t="str">
        <f>IFERROR(VLOOKUP(A618,客户下单明细表!C:O,3,FALSE),"")</f>
        <v/>
      </c>
      <c r="F618" s="60" t="str">
        <f>IFERROR(VLOOKUP(A618,客户下单明细表!C:O,4,FALSE),"")</f>
        <v/>
      </c>
      <c r="G618" s="60" t="str">
        <f>IFERROR(VLOOKUP(A618,客户下单明细表!C:O,5,FALSE),"")</f>
        <v/>
      </c>
      <c r="H618" s="60" t="str">
        <f>IFERROR(VLOOKUP(A618,客户下单明细表!C:O,6,FALSE),"")</f>
        <v/>
      </c>
      <c r="I618" s="63" t="str">
        <f>IFERROR(VLOOKUP(A618,客户下单明细表!C:O,7,FALSE),"")</f>
        <v/>
      </c>
      <c r="J618" s="60" t="str">
        <f>IFERROR(VLOOKUP(A618,客户下单明细表!C:Q,13,FALSE),"")</f>
        <v/>
      </c>
      <c r="K618" s="64" t="str">
        <f>IFERROR(VLOOKUP(A618,客户下单明细表!C:Q,14,FALSE),"")</f>
        <v/>
      </c>
    </row>
    <row r="619" spans="1:11" ht="18" customHeight="1">
      <c r="A619" s="56">
        <f>客户下单明细表!C620</f>
        <v>0</v>
      </c>
      <c r="B619" s="57"/>
      <c r="C619" s="57"/>
      <c r="D619" s="59" t="str">
        <f>IFERROR(VLOOKUP(A619,客户下单明细表!C:O,2,FALSE),"")</f>
        <v/>
      </c>
      <c r="E619" s="60" t="str">
        <f>IFERROR(VLOOKUP(A619,客户下单明细表!C:O,3,FALSE),"")</f>
        <v/>
      </c>
      <c r="F619" s="60" t="str">
        <f>IFERROR(VLOOKUP(A619,客户下单明细表!C:O,4,FALSE),"")</f>
        <v/>
      </c>
      <c r="G619" s="60" t="str">
        <f>IFERROR(VLOOKUP(A619,客户下单明细表!C:O,5,FALSE),"")</f>
        <v/>
      </c>
      <c r="H619" s="60" t="str">
        <f>IFERROR(VLOOKUP(A619,客户下单明细表!C:O,6,FALSE),"")</f>
        <v/>
      </c>
      <c r="I619" s="63" t="str">
        <f>IFERROR(VLOOKUP(A619,客户下单明细表!C:O,7,FALSE),"")</f>
        <v/>
      </c>
      <c r="J619" s="60" t="str">
        <f>IFERROR(VLOOKUP(A619,客户下单明细表!C:Q,13,FALSE),"")</f>
        <v/>
      </c>
      <c r="K619" s="64" t="str">
        <f>IFERROR(VLOOKUP(A619,客户下单明细表!C:Q,14,FALSE),"")</f>
        <v/>
      </c>
    </row>
    <row r="620" spans="1:11" ht="18" customHeight="1">
      <c r="A620" s="56">
        <f>客户下单明细表!C621</f>
        <v>0</v>
      </c>
      <c r="B620" s="57"/>
      <c r="C620" s="57"/>
      <c r="D620" s="59" t="str">
        <f>IFERROR(VLOOKUP(A620,客户下单明细表!C:O,2,FALSE),"")</f>
        <v/>
      </c>
      <c r="E620" s="60" t="str">
        <f>IFERROR(VLOOKUP(A620,客户下单明细表!C:O,3,FALSE),"")</f>
        <v/>
      </c>
      <c r="F620" s="60" t="str">
        <f>IFERROR(VLOOKUP(A620,客户下单明细表!C:O,4,FALSE),"")</f>
        <v/>
      </c>
      <c r="G620" s="60" t="str">
        <f>IFERROR(VLOOKUP(A620,客户下单明细表!C:O,5,FALSE),"")</f>
        <v/>
      </c>
      <c r="H620" s="60" t="str">
        <f>IFERROR(VLOOKUP(A620,客户下单明细表!C:O,6,FALSE),"")</f>
        <v/>
      </c>
      <c r="I620" s="63" t="str">
        <f>IFERROR(VLOOKUP(A620,客户下单明细表!C:O,7,FALSE),"")</f>
        <v/>
      </c>
      <c r="J620" s="60" t="str">
        <f>IFERROR(VLOOKUP(A620,客户下单明细表!C:Q,13,FALSE),"")</f>
        <v/>
      </c>
      <c r="K620" s="64" t="str">
        <f>IFERROR(VLOOKUP(A620,客户下单明细表!C:Q,14,FALSE),"")</f>
        <v/>
      </c>
    </row>
    <row r="621" spans="1:11" ht="18" customHeight="1">
      <c r="A621" s="56">
        <f>客户下单明细表!C622</f>
        <v>0</v>
      </c>
      <c r="B621" s="57"/>
      <c r="C621" s="57"/>
      <c r="D621" s="59" t="str">
        <f>IFERROR(VLOOKUP(A621,客户下单明细表!C:O,2,FALSE),"")</f>
        <v/>
      </c>
      <c r="E621" s="60" t="str">
        <f>IFERROR(VLOOKUP(A621,客户下单明细表!C:O,3,FALSE),"")</f>
        <v/>
      </c>
      <c r="F621" s="60" t="str">
        <f>IFERROR(VLOOKUP(A621,客户下单明细表!C:O,4,FALSE),"")</f>
        <v/>
      </c>
      <c r="G621" s="60" t="str">
        <f>IFERROR(VLOOKUP(A621,客户下单明细表!C:O,5,FALSE),"")</f>
        <v/>
      </c>
      <c r="H621" s="60" t="str">
        <f>IFERROR(VLOOKUP(A621,客户下单明细表!C:O,6,FALSE),"")</f>
        <v/>
      </c>
      <c r="I621" s="63" t="str">
        <f>IFERROR(VLOOKUP(A621,客户下单明细表!C:O,7,FALSE),"")</f>
        <v/>
      </c>
      <c r="J621" s="60" t="str">
        <f>IFERROR(VLOOKUP(A621,客户下单明细表!C:Q,13,FALSE),"")</f>
        <v/>
      </c>
      <c r="K621" s="64" t="str">
        <f>IFERROR(VLOOKUP(A621,客户下单明细表!C:Q,14,FALSE),"")</f>
        <v/>
      </c>
    </row>
    <row r="622" spans="1:11" ht="18" customHeight="1">
      <c r="A622" s="56">
        <f>客户下单明细表!C623</f>
        <v>0</v>
      </c>
      <c r="B622" s="57"/>
      <c r="C622" s="57"/>
      <c r="D622" s="59" t="str">
        <f>IFERROR(VLOOKUP(A622,客户下单明细表!C:O,2,FALSE),"")</f>
        <v/>
      </c>
      <c r="E622" s="60" t="str">
        <f>IFERROR(VLOOKUP(A622,客户下单明细表!C:O,3,FALSE),"")</f>
        <v/>
      </c>
      <c r="F622" s="60" t="str">
        <f>IFERROR(VLOOKUP(A622,客户下单明细表!C:O,4,FALSE),"")</f>
        <v/>
      </c>
      <c r="G622" s="60" t="str">
        <f>IFERROR(VLOOKUP(A622,客户下单明细表!C:O,5,FALSE),"")</f>
        <v/>
      </c>
      <c r="H622" s="60" t="str">
        <f>IFERROR(VLOOKUP(A622,客户下单明细表!C:O,6,FALSE),"")</f>
        <v/>
      </c>
      <c r="I622" s="63" t="str">
        <f>IFERROR(VLOOKUP(A622,客户下单明细表!C:O,7,FALSE),"")</f>
        <v/>
      </c>
      <c r="J622" s="60" t="str">
        <f>IFERROR(VLOOKUP(A622,客户下单明细表!C:Q,13,FALSE),"")</f>
        <v/>
      </c>
      <c r="K622" s="64" t="str">
        <f>IFERROR(VLOOKUP(A622,客户下单明细表!C:Q,14,FALSE),"")</f>
        <v/>
      </c>
    </row>
    <row r="623" spans="1:11" ht="18" customHeight="1">
      <c r="A623" s="56">
        <f>客户下单明细表!C624</f>
        <v>0</v>
      </c>
      <c r="B623" s="57"/>
      <c r="C623" s="57"/>
      <c r="D623" s="59" t="str">
        <f>IFERROR(VLOOKUP(A623,客户下单明细表!C:O,2,FALSE),"")</f>
        <v/>
      </c>
      <c r="E623" s="60" t="str">
        <f>IFERROR(VLOOKUP(A623,客户下单明细表!C:O,3,FALSE),"")</f>
        <v/>
      </c>
      <c r="F623" s="60" t="str">
        <f>IFERROR(VLOOKUP(A623,客户下单明细表!C:O,4,FALSE),"")</f>
        <v/>
      </c>
      <c r="G623" s="60" t="str">
        <f>IFERROR(VLOOKUP(A623,客户下单明细表!C:O,5,FALSE),"")</f>
        <v/>
      </c>
      <c r="H623" s="60" t="str">
        <f>IFERROR(VLOOKUP(A623,客户下单明细表!C:O,6,FALSE),"")</f>
        <v/>
      </c>
      <c r="I623" s="63" t="str">
        <f>IFERROR(VLOOKUP(A623,客户下单明细表!C:O,7,FALSE),"")</f>
        <v/>
      </c>
      <c r="J623" s="60" t="str">
        <f>IFERROR(VLOOKUP(A623,客户下单明细表!C:Q,13,FALSE),"")</f>
        <v/>
      </c>
      <c r="K623" s="64" t="str">
        <f>IFERROR(VLOOKUP(A623,客户下单明细表!C:Q,14,FALSE),"")</f>
        <v/>
      </c>
    </row>
    <row r="624" spans="1:11" ht="18" customHeight="1">
      <c r="A624" s="56">
        <f>客户下单明细表!C625</f>
        <v>0</v>
      </c>
      <c r="B624" s="57"/>
      <c r="C624" s="57"/>
      <c r="D624" s="59" t="str">
        <f>IFERROR(VLOOKUP(A624,客户下单明细表!C:O,2,FALSE),"")</f>
        <v/>
      </c>
      <c r="E624" s="60" t="str">
        <f>IFERROR(VLOOKUP(A624,客户下单明细表!C:O,3,FALSE),"")</f>
        <v/>
      </c>
      <c r="F624" s="60" t="str">
        <f>IFERROR(VLOOKUP(A624,客户下单明细表!C:O,4,FALSE),"")</f>
        <v/>
      </c>
      <c r="G624" s="60" t="str">
        <f>IFERROR(VLOOKUP(A624,客户下单明细表!C:O,5,FALSE),"")</f>
        <v/>
      </c>
      <c r="H624" s="60" t="str">
        <f>IFERROR(VLOOKUP(A624,客户下单明细表!C:O,6,FALSE),"")</f>
        <v/>
      </c>
      <c r="I624" s="63" t="str">
        <f>IFERROR(VLOOKUP(A624,客户下单明细表!C:O,7,FALSE),"")</f>
        <v/>
      </c>
      <c r="J624" s="60" t="str">
        <f>IFERROR(VLOOKUP(A624,客户下单明细表!C:Q,13,FALSE),"")</f>
        <v/>
      </c>
      <c r="K624" s="64" t="str">
        <f>IFERROR(VLOOKUP(A624,客户下单明细表!C:Q,14,FALSE),"")</f>
        <v/>
      </c>
    </row>
    <row r="625" spans="1:11" ht="18" customHeight="1">
      <c r="A625" s="56">
        <f>客户下单明细表!C626</f>
        <v>0</v>
      </c>
      <c r="B625" s="57"/>
      <c r="C625" s="57"/>
      <c r="D625" s="59" t="str">
        <f>IFERROR(VLOOKUP(A625,客户下单明细表!C:O,2,FALSE),"")</f>
        <v/>
      </c>
      <c r="E625" s="60" t="str">
        <f>IFERROR(VLOOKUP(A625,客户下单明细表!C:O,3,FALSE),"")</f>
        <v/>
      </c>
      <c r="F625" s="60" t="str">
        <f>IFERROR(VLOOKUP(A625,客户下单明细表!C:O,4,FALSE),"")</f>
        <v/>
      </c>
      <c r="G625" s="60" t="str">
        <f>IFERROR(VLOOKUP(A625,客户下单明细表!C:O,5,FALSE),"")</f>
        <v/>
      </c>
      <c r="H625" s="60" t="str">
        <f>IFERROR(VLOOKUP(A625,客户下单明细表!C:O,6,FALSE),"")</f>
        <v/>
      </c>
      <c r="I625" s="63" t="str">
        <f>IFERROR(VLOOKUP(A625,客户下单明细表!C:O,7,FALSE),"")</f>
        <v/>
      </c>
      <c r="J625" s="60" t="str">
        <f>IFERROR(VLOOKUP(A625,客户下单明细表!C:Q,13,FALSE),"")</f>
        <v/>
      </c>
      <c r="K625" s="64" t="str">
        <f>IFERROR(VLOOKUP(A625,客户下单明细表!C:Q,14,FALSE),"")</f>
        <v/>
      </c>
    </row>
    <row r="626" spans="1:11" ht="18" customHeight="1">
      <c r="A626" s="56">
        <f>客户下单明细表!C627</f>
        <v>0</v>
      </c>
      <c r="B626" s="57"/>
      <c r="C626" s="57"/>
      <c r="D626" s="59" t="str">
        <f>IFERROR(VLOOKUP(A626,客户下单明细表!C:O,2,FALSE),"")</f>
        <v/>
      </c>
      <c r="E626" s="60" t="str">
        <f>IFERROR(VLOOKUP(A626,客户下单明细表!C:O,3,FALSE),"")</f>
        <v/>
      </c>
      <c r="F626" s="60" t="str">
        <f>IFERROR(VLOOKUP(A626,客户下单明细表!C:O,4,FALSE),"")</f>
        <v/>
      </c>
      <c r="G626" s="60" t="str">
        <f>IFERROR(VLOOKUP(A626,客户下单明细表!C:O,5,FALSE),"")</f>
        <v/>
      </c>
      <c r="H626" s="60" t="str">
        <f>IFERROR(VLOOKUP(A626,客户下单明细表!C:O,6,FALSE),"")</f>
        <v/>
      </c>
      <c r="I626" s="63" t="str">
        <f>IFERROR(VLOOKUP(A626,客户下单明细表!C:O,7,FALSE),"")</f>
        <v/>
      </c>
      <c r="J626" s="60" t="str">
        <f>IFERROR(VLOOKUP(A626,客户下单明细表!C:Q,13,FALSE),"")</f>
        <v/>
      </c>
      <c r="K626" s="64" t="str">
        <f>IFERROR(VLOOKUP(A626,客户下单明细表!C:Q,14,FALSE),"")</f>
        <v/>
      </c>
    </row>
    <row r="627" spans="1:11" ht="18" customHeight="1">
      <c r="A627" s="56">
        <f>客户下单明细表!C628</f>
        <v>0</v>
      </c>
      <c r="B627" s="57"/>
      <c r="C627" s="57"/>
      <c r="D627" s="59" t="str">
        <f>IFERROR(VLOOKUP(A627,客户下单明细表!C:O,2,FALSE),"")</f>
        <v/>
      </c>
      <c r="E627" s="60" t="str">
        <f>IFERROR(VLOOKUP(A627,客户下单明细表!C:O,3,FALSE),"")</f>
        <v/>
      </c>
      <c r="F627" s="60" t="str">
        <f>IFERROR(VLOOKUP(A627,客户下单明细表!C:O,4,FALSE),"")</f>
        <v/>
      </c>
      <c r="G627" s="60" t="str">
        <f>IFERROR(VLOOKUP(A627,客户下单明细表!C:O,5,FALSE),"")</f>
        <v/>
      </c>
      <c r="H627" s="60" t="str">
        <f>IFERROR(VLOOKUP(A627,客户下单明细表!C:O,6,FALSE),"")</f>
        <v/>
      </c>
      <c r="I627" s="63" t="str">
        <f>IFERROR(VLOOKUP(A627,客户下单明细表!C:O,7,FALSE),"")</f>
        <v/>
      </c>
      <c r="J627" s="60" t="str">
        <f>IFERROR(VLOOKUP(A627,客户下单明细表!C:Q,13,FALSE),"")</f>
        <v/>
      </c>
      <c r="K627" s="64" t="str">
        <f>IFERROR(VLOOKUP(A627,客户下单明细表!C:Q,14,FALSE),"")</f>
        <v/>
      </c>
    </row>
    <row r="628" spans="1:11" ht="18" customHeight="1">
      <c r="A628" s="56">
        <f>客户下单明细表!C629</f>
        <v>0</v>
      </c>
      <c r="B628" s="57"/>
      <c r="C628" s="57"/>
      <c r="D628" s="59" t="str">
        <f>IFERROR(VLOOKUP(A628,客户下单明细表!C:O,2,FALSE),"")</f>
        <v/>
      </c>
      <c r="E628" s="60" t="str">
        <f>IFERROR(VLOOKUP(A628,客户下单明细表!C:O,3,FALSE),"")</f>
        <v/>
      </c>
      <c r="F628" s="60" t="str">
        <f>IFERROR(VLOOKUP(A628,客户下单明细表!C:O,4,FALSE),"")</f>
        <v/>
      </c>
      <c r="G628" s="60" t="str">
        <f>IFERROR(VLOOKUP(A628,客户下单明细表!C:O,5,FALSE),"")</f>
        <v/>
      </c>
      <c r="H628" s="60" t="str">
        <f>IFERROR(VLOOKUP(A628,客户下单明细表!C:O,6,FALSE),"")</f>
        <v/>
      </c>
      <c r="I628" s="63" t="str">
        <f>IFERROR(VLOOKUP(A628,客户下单明细表!C:O,7,FALSE),"")</f>
        <v/>
      </c>
      <c r="J628" s="60" t="str">
        <f>IFERROR(VLOOKUP(A628,客户下单明细表!C:Q,13,FALSE),"")</f>
        <v/>
      </c>
      <c r="K628" s="64" t="str">
        <f>IFERROR(VLOOKUP(A628,客户下单明细表!C:Q,14,FALSE),"")</f>
        <v/>
      </c>
    </row>
    <row r="629" spans="1:11" ht="18" customHeight="1">
      <c r="A629" s="56">
        <f>客户下单明细表!C630</f>
        <v>0</v>
      </c>
      <c r="B629" s="57"/>
      <c r="C629" s="57"/>
      <c r="D629" s="59" t="str">
        <f>IFERROR(VLOOKUP(A629,客户下单明细表!C:O,2,FALSE),"")</f>
        <v/>
      </c>
      <c r="E629" s="60" t="str">
        <f>IFERROR(VLOOKUP(A629,客户下单明细表!C:O,3,FALSE),"")</f>
        <v/>
      </c>
      <c r="F629" s="60" t="str">
        <f>IFERROR(VLOOKUP(A629,客户下单明细表!C:O,4,FALSE),"")</f>
        <v/>
      </c>
      <c r="G629" s="60" t="str">
        <f>IFERROR(VLOOKUP(A629,客户下单明细表!C:O,5,FALSE),"")</f>
        <v/>
      </c>
      <c r="H629" s="60" t="str">
        <f>IFERROR(VLOOKUP(A629,客户下单明细表!C:O,6,FALSE),"")</f>
        <v/>
      </c>
      <c r="I629" s="63" t="str">
        <f>IFERROR(VLOOKUP(A629,客户下单明细表!C:O,7,FALSE),"")</f>
        <v/>
      </c>
      <c r="J629" s="60" t="str">
        <f>IFERROR(VLOOKUP(A629,客户下单明细表!C:Q,13,FALSE),"")</f>
        <v/>
      </c>
      <c r="K629" s="64" t="str">
        <f>IFERROR(VLOOKUP(A629,客户下单明细表!C:Q,14,FALSE),"")</f>
        <v/>
      </c>
    </row>
    <row r="630" spans="1:11" ht="18" customHeight="1">
      <c r="A630" s="56">
        <f>客户下单明细表!C631</f>
        <v>0</v>
      </c>
      <c r="B630" s="57"/>
      <c r="C630" s="57"/>
      <c r="D630" s="59" t="str">
        <f>IFERROR(VLOOKUP(A630,客户下单明细表!C:O,2,FALSE),"")</f>
        <v/>
      </c>
      <c r="E630" s="60" t="str">
        <f>IFERROR(VLOOKUP(A630,客户下单明细表!C:O,3,FALSE),"")</f>
        <v/>
      </c>
      <c r="F630" s="60" t="str">
        <f>IFERROR(VLOOKUP(A630,客户下单明细表!C:O,4,FALSE),"")</f>
        <v/>
      </c>
      <c r="G630" s="60" t="str">
        <f>IFERROR(VLOOKUP(A630,客户下单明细表!C:O,5,FALSE),"")</f>
        <v/>
      </c>
      <c r="H630" s="60" t="str">
        <f>IFERROR(VLOOKUP(A630,客户下单明细表!C:O,6,FALSE),"")</f>
        <v/>
      </c>
      <c r="I630" s="63" t="str">
        <f>IFERROR(VLOOKUP(A630,客户下单明细表!C:O,7,FALSE),"")</f>
        <v/>
      </c>
      <c r="J630" s="60" t="str">
        <f>IFERROR(VLOOKUP(A630,客户下单明细表!C:Q,13,FALSE),"")</f>
        <v/>
      </c>
      <c r="K630" s="64" t="str">
        <f>IFERROR(VLOOKUP(A630,客户下单明细表!C:Q,14,FALSE),"")</f>
        <v/>
      </c>
    </row>
    <row r="631" spans="1:11" ht="18" customHeight="1">
      <c r="A631" s="56">
        <f>客户下单明细表!C632</f>
        <v>0</v>
      </c>
      <c r="B631" s="57"/>
      <c r="C631" s="57"/>
      <c r="D631" s="59" t="str">
        <f>IFERROR(VLOOKUP(A631,客户下单明细表!C:O,2,FALSE),"")</f>
        <v/>
      </c>
      <c r="E631" s="60" t="str">
        <f>IFERROR(VLOOKUP(A631,客户下单明细表!C:O,3,FALSE),"")</f>
        <v/>
      </c>
      <c r="F631" s="60" t="str">
        <f>IFERROR(VLOOKUP(A631,客户下单明细表!C:O,4,FALSE),"")</f>
        <v/>
      </c>
      <c r="G631" s="60" t="str">
        <f>IFERROR(VLOOKUP(A631,客户下单明细表!C:O,5,FALSE),"")</f>
        <v/>
      </c>
      <c r="H631" s="60" t="str">
        <f>IFERROR(VLOOKUP(A631,客户下单明细表!C:O,6,FALSE),"")</f>
        <v/>
      </c>
      <c r="I631" s="63" t="str">
        <f>IFERROR(VLOOKUP(A631,客户下单明细表!C:O,7,FALSE),"")</f>
        <v/>
      </c>
      <c r="J631" s="60" t="str">
        <f>IFERROR(VLOOKUP(A631,客户下单明细表!C:Q,13,FALSE),"")</f>
        <v/>
      </c>
      <c r="K631" s="64" t="str">
        <f>IFERROR(VLOOKUP(A631,客户下单明细表!C:Q,14,FALSE),"")</f>
        <v/>
      </c>
    </row>
    <row r="632" spans="1:11" ht="18" customHeight="1">
      <c r="A632" s="56">
        <f>客户下单明细表!C633</f>
        <v>0</v>
      </c>
      <c r="B632" s="57"/>
      <c r="C632" s="57"/>
      <c r="D632" s="59" t="str">
        <f>IFERROR(VLOOKUP(A632,客户下单明细表!C:O,2,FALSE),"")</f>
        <v/>
      </c>
      <c r="E632" s="60" t="str">
        <f>IFERROR(VLOOKUP(A632,客户下单明细表!C:O,3,FALSE),"")</f>
        <v/>
      </c>
      <c r="F632" s="60" t="str">
        <f>IFERROR(VLOOKUP(A632,客户下单明细表!C:O,4,FALSE),"")</f>
        <v/>
      </c>
      <c r="G632" s="60" t="str">
        <f>IFERROR(VLOOKUP(A632,客户下单明细表!C:O,5,FALSE),"")</f>
        <v/>
      </c>
      <c r="H632" s="60" t="str">
        <f>IFERROR(VLOOKUP(A632,客户下单明细表!C:O,6,FALSE),"")</f>
        <v/>
      </c>
      <c r="I632" s="63" t="str">
        <f>IFERROR(VLOOKUP(A632,客户下单明细表!C:O,7,FALSE),"")</f>
        <v/>
      </c>
      <c r="J632" s="60" t="str">
        <f>IFERROR(VLOOKUP(A632,客户下单明细表!C:Q,13,FALSE),"")</f>
        <v/>
      </c>
      <c r="K632" s="64" t="str">
        <f>IFERROR(VLOOKUP(A632,客户下单明细表!C:Q,14,FALSE),"")</f>
        <v/>
      </c>
    </row>
    <row r="633" spans="1:11" ht="18" customHeight="1">
      <c r="A633" s="56">
        <f>客户下单明细表!C634</f>
        <v>0</v>
      </c>
      <c r="B633" s="57"/>
      <c r="C633" s="57"/>
      <c r="D633" s="59" t="str">
        <f>IFERROR(VLOOKUP(A633,客户下单明细表!C:O,2,FALSE),"")</f>
        <v/>
      </c>
      <c r="E633" s="60" t="str">
        <f>IFERROR(VLOOKUP(A633,客户下单明细表!C:O,3,FALSE),"")</f>
        <v/>
      </c>
      <c r="F633" s="60" t="str">
        <f>IFERROR(VLOOKUP(A633,客户下单明细表!C:O,4,FALSE),"")</f>
        <v/>
      </c>
      <c r="G633" s="60" t="str">
        <f>IFERROR(VLOOKUP(A633,客户下单明细表!C:O,5,FALSE),"")</f>
        <v/>
      </c>
      <c r="H633" s="60" t="str">
        <f>IFERROR(VLOOKUP(A633,客户下单明细表!C:O,6,FALSE),"")</f>
        <v/>
      </c>
      <c r="I633" s="63" t="str">
        <f>IFERROR(VLOOKUP(A633,客户下单明细表!C:O,7,FALSE),"")</f>
        <v/>
      </c>
      <c r="J633" s="60" t="str">
        <f>IFERROR(VLOOKUP(A633,客户下单明细表!C:Q,13,FALSE),"")</f>
        <v/>
      </c>
      <c r="K633" s="64" t="str">
        <f>IFERROR(VLOOKUP(A633,客户下单明细表!C:Q,14,FALSE),"")</f>
        <v/>
      </c>
    </row>
    <row r="634" spans="1:11" ht="18" customHeight="1">
      <c r="A634" s="56">
        <f>客户下单明细表!C635</f>
        <v>0</v>
      </c>
      <c r="B634" s="57"/>
      <c r="C634" s="57"/>
      <c r="D634" s="59" t="str">
        <f>IFERROR(VLOOKUP(A634,客户下单明细表!C:O,2,FALSE),"")</f>
        <v/>
      </c>
      <c r="E634" s="60" t="str">
        <f>IFERROR(VLOOKUP(A634,客户下单明细表!C:O,3,FALSE),"")</f>
        <v/>
      </c>
      <c r="F634" s="60" t="str">
        <f>IFERROR(VLOOKUP(A634,客户下单明细表!C:O,4,FALSE),"")</f>
        <v/>
      </c>
      <c r="G634" s="60" t="str">
        <f>IFERROR(VLOOKUP(A634,客户下单明细表!C:O,5,FALSE),"")</f>
        <v/>
      </c>
      <c r="H634" s="60" t="str">
        <f>IFERROR(VLOOKUP(A634,客户下单明细表!C:O,6,FALSE),"")</f>
        <v/>
      </c>
      <c r="I634" s="63" t="str">
        <f>IFERROR(VLOOKUP(A634,客户下单明细表!C:O,7,FALSE),"")</f>
        <v/>
      </c>
      <c r="J634" s="60" t="str">
        <f>IFERROR(VLOOKUP(A634,客户下单明细表!C:Q,13,FALSE),"")</f>
        <v/>
      </c>
      <c r="K634" s="64" t="str">
        <f>IFERROR(VLOOKUP(A634,客户下单明细表!C:Q,14,FALSE),"")</f>
        <v/>
      </c>
    </row>
    <row r="635" spans="1:11" ht="18" customHeight="1">
      <c r="A635" s="56">
        <f>客户下单明细表!C636</f>
        <v>0</v>
      </c>
      <c r="B635" s="57"/>
      <c r="C635" s="57"/>
      <c r="D635" s="59" t="str">
        <f>IFERROR(VLOOKUP(A635,客户下单明细表!C:O,2,FALSE),"")</f>
        <v/>
      </c>
      <c r="E635" s="60" t="str">
        <f>IFERROR(VLOOKUP(A635,客户下单明细表!C:O,3,FALSE),"")</f>
        <v/>
      </c>
      <c r="F635" s="60" t="str">
        <f>IFERROR(VLOOKUP(A635,客户下单明细表!C:O,4,FALSE),"")</f>
        <v/>
      </c>
      <c r="G635" s="60" t="str">
        <f>IFERROR(VLOOKUP(A635,客户下单明细表!C:O,5,FALSE),"")</f>
        <v/>
      </c>
      <c r="H635" s="60" t="str">
        <f>IFERROR(VLOOKUP(A635,客户下单明细表!C:O,6,FALSE),"")</f>
        <v/>
      </c>
      <c r="I635" s="63" t="str">
        <f>IFERROR(VLOOKUP(A635,客户下单明细表!C:O,7,FALSE),"")</f>
        <v/>
      </c>
      <c r="J635" s="60" t="str">
        <f>IFERROR(VLOOKUP(A635,客户下单明细表!C:Q,13,FALSE),"")</f>
        <v/>
      </c>
      <c r="K635" s="64" t="str">
        <f>IFERROR(VLOOKUP(A635,客户下单明细表!C:Q,14,FALSE),"")</f>
        <v/>
      </c>
    </row>
    <row r="636" spans="1:11" ht="18" customHeight="1">
      <c r="A636" s="56">
        <f>客户下单明细表!C637</f>
        <v>0</v>
      </c>
      <c r="B636" s="57"/>
      <c r="C636" s="57"/>
      <c r="D636" s="59" t="str">
        <f>IFERROR(VLOOKUP(A636,客户下单明细表!C:O,2,FALSE),"")</f>
        <v/>
      </c>
      <c r="E636" s="60" t="str">
        <f>IFERROR(VLOOKUP(A636,客户下单明细表!C:O,3,FALSE),"")</f>
        <v/>
      </c>
      <c r="F636" s="60" t="str">
        <f>IFERROR(VLOOKUP(A636,客户下单明细表!C:O,4,FALSE),"")</f>
        <v/>
      </c>
      <c r="G636" s="60" t="str">
        <f>IFERROR(VLOOKUP(A636,客户下单明细表!C:O,5,FALSE),"")</f>
        <v/>
      </c>
      <c r="H636" s="60" t="str">
        <f>IFERROR(VLOOKUP(A636,客户下单明细表!C:O,6,FALSE),"")</f>
        <v/>
      </c>
      <c r="I636" s="63" t="str">
        <f>IFERROR(VLOOKUP(A636,客户下单明细表!C:O,7,FALSE),"")</f>
        <v/>
      </c>
      <c r="J636" s="60" t="str">
        <f>IFERROR(VLOOKUP(A636,客户下单明细表!C:Q,13,FALSE),"")</f>
        <v/>
      </c>
      <c r="K636" s="64" t="str">
        <f>IFERROR(VLOOKUP(A636,客户下单明细表!C:Q,14,FALSE),"")</f>
        <v/>
      </c>
    </row>
    <row r="637" spans="1:11" ht="18" customHeight="1">
      <c r="A637" s="56">
        <f>客户下单明细表!C638</f>
        <v>0</v>
      </c>
      <c r="B637" s="57"/>
      <c r="C637" s="57"/>
      <c r="D637" s="59" t="str">
        <f>IFERROR(VLOOKUP(A637,客户下单明细表!C:O,2,FALSE),"")</f>
        <v/>
      </c>
      <c r="E637" s="60" t="str">
        <f>IFERROR(VLOOKUP(A637,客户下单明细表!C:O,3,FALSE),"")</f>
        <v/>
      </c>
      <c r="F637" s="60" t="str">
        <f>IFERROR(VLOOKUP(A637,客户下单明细表!C:O,4,FALSE),"")</f>
        <v/>
      </c>
      <c r="G637" s="60" t="str">
        <f>IFERROR(VLOOKUP(A637,客户下单明细表!C:O,5,FALSE),"")</f>
        <v/>
      </c>
      <c r="H637" s="60" t="str">
        <f>IFERROR(VLOOKUP(A637,客户下单明细表!C:O,6,FALSE),"")</f>
        <v/>
      </c>
      <c r="I637" s="63" t="str">
        <f>IFERROR(VLOOKUP(A637,客户下单明细表!C:O,7,FALSE),"")</f>
        <v/>
      </c>
      <c r="J637" s="60" t="str">
        <f>IFERROR(VLOOKUP(A637,客户下单明细表!C:Q,13,FALSE),"")</f>
        <v/>
      </c>
      <c r="K637" s="64" t="str">
        <f>IFERROR(VLOOKUP(A637,客户下单明细表!C:Q,14,FALSE),"")</f>
        <v/>
      </c>
    </row>
    <row r="638" spans="1:11" ht="18" customHeight="1">
      <c r="A638" s="56">
        <f>客户下单明细表!C639</f>
        <v>0</v>
      </c>
      <c r="B638" s="57"/>
      <c r="C638" s="57"/>
      <c r="D638" s="59" t="str">
        <f>IFERROR(VLOOKUP(A638,客户下单明细表!C:O,2,FALSE),"")</f>
        <v/>
      </c>
      <c r="E638" s="60" t="str">
        <f>IFERROR(VLOOKUP(A638,客户下单明细表!C:O,3,FALSE),"")</f>
        <v/>
      </c>
      <c r="F638" s="60" t="str">
        <f>IFERROR(VLOOKUP(A638,客户下单明细表!C:O,4,FALSE),"")</f>
        <v/>
      </c>
      <c r="G638" s="60" t="str">
        <f>IFERROR(VLOOKUP(A638,客户下单明细表!C:O,5,FALSE),"")</f>
        <v/>
      </c>
      <c r="H638" s="60" t="str">
        <f>IFERROR(VLOOKUP(A638,客户下单明细表!C:O,6,FALSE),"")</f>
        <v/>
      </c>
      <c r="I638" s="63" t="str">
        <f>IFERROR(VLOOKUP(A638,客户下单明细表!C:O,7,FALSE),"")</f>
        <v/>
      </c>
      <c r="J638" s="60" t="str">
        <f>IFERROR(VLOOKUP(A638,客户下单明细表!C:Q,13,FALSE),"")</f>
        <v/>
      </c>
      <c r="K638" s="64" t="str">
        <f>IFERROR(VLOOKUP(A638,客户下单明细表!C:Q,14,FALSE),"")</f>
        <v/>
      </c>
    </row>
    <row r="639" spans="1:11" ht="18" customHeight="1">
      <c r="A639" s="56">
        <f>客户下单明细表!C640</f>
        <v>0</v>
      </c>
      <c r="B639" s="57"/>
      <c r="C639" s="57"/>
      <c r="D639" s="59" t="str">
        <f>IFERROR(VLOOKUP(A639,客户下单明细表!C:O,2,FALSE),"")</f>
        <v/>
      </c>
      <c r="E639" s="60" t="str">
        <f>IFERROR(VLOOKUP(A639,客户下单明细表!C:O,3,FALSE),"")</f>
        <v/>
      </c>
      <c r="F639" s="60" t="str">
        <f>IFERROR(VLOOKUP(A639,客户下单明细表!C:O,4,FALSE),"")</f>
        <v/>
      </c>
      <c r="G639" s="60" t="str">
        <f>IFERROR(VLOOKUP(A639,客户下单明细表!C:O,5,FALSE),"")</f>
        <v/>
      </c>
      <c r="H639" s="60" t="str">
        <f>IFERROR(VLOOKUP(A639,客户下单明细表!C:O,6,FALSE),"")</f>
        <v/>
      </c>
      <c r="I639" s="63" t="str">
        <f>IFERROR(VLOOKUP(A639,客户下单明细表!C:O,7,FALSE),"")</f>
        <v/>
      </c>
      <c r="J639" s="60" t="str">
        <f>IFERROR(VLOOKUP(A639,客户下单明细表!C:Q,13,FALSE),"")</f>
        <v/>
      </c>
      <c r="K639" s="64" t="str">
        <f>IFERROR(VLOOKUP(A639,客户下单明细表!C:Q,14,FALSE),"")</f>
        <v/>
      </c>
    </row>
    <row r="640" spans="1:11" ht="18" customHeight="1">
      <c r="A640" s="56">
        <f>客户下单明细表!C641</f>
        <v>0</v>
      </c>
      <c r="B640" s="57"/>
      <c r="C640" s="57"/>
      <c r="D640" s="59" t="str">
        <f>IFERROR(VLOOKUP(A640,客户下单明细表!C:O,2,FALSE),"")</f>
        <v/>
      </c>
      <c r="E640" s="60" t="str">
        <f>IFERROR(VLOOKUP(A640,客户下单明细表!C:O,3,FALSE),"")</f>
        <v/>
      </c>
      <c r="F640" s="60" t="str">
        <f>IFERROR(VLOOKUP(A640,客户下单明细表!C:O,4,FALSE),"")</f>
        <v/>
      </c>
      <c r="G640" s="60" t="str">
        <f>IFERROR(VLOOKUP(A640,客户下单明细表!C:O,5,FALSE),"")</f>
        <v/>
      </c>
      <c r="H640" s="60" t="str">
        <f>IFERROR(VLOOKUP(A640,客户下单明细表!C:O,6,FALSE),"")</f>
        <v/>
      </c>
      <c r="I640" s="63" t="str">
        <f>IFERROR(VLOOKUP(A640,客户下单明细表!C:O,7,FALSE),"")</f>
        <v/>
      </c>
      <c r="J640" s="60" t="str">
        <f>IFERROR(VLOOKUP(A640,客户下单明细表!C:Q,13,FALSE),"")</f>
        <v/>
      </c>
      <c r="K640" s="64" t="str">
        <f>IFERROR(VLOOKUP(A640,客户下单明细表!C:Q,14,FALSE),"")</f>
        <v/>
      </c>
    </row>
    <row r="641" spans="1:11" ht="18" customHeight="1">
      <c r="A641" s="56">
        <f>客户下单明细表!C642</f>
        <v>0</v>
      </c>
      <c r="B641" s="57"/>
      <c r="C641" s="57"/>
      <c r="D641" s="59" t="str">
        <f>IFERROR(VLOOKUP(A641,客户下单明细表!C:O,2,FALSE),"")</f>
        <v/>
      </c>
      <c r="E641" s="60" t="str">
        <f>IFERROR(VLOOKUP(A641,客户下单明细表!C:O,3,FALSE),"")</f>
        <v/>
      </c>
      <c r="F641" s="60" t="str">
        <f>IFERROR(VLOOKUP(A641,客户下单明细表!C:O,4,FALSE),"")</f>
        <v/>
      </c>
      <c r="G641" s="60" t="str">
        <f>IFERROR(VLOOKUP(A641,客户下单明细表!C:O,5,FALSE),"")</f>
        <v/>
      </c>
      <c r="H641" s="60" t="str">
        <f>IFERROR(VLOOKUP(A641,客户下单明细表!C:O,6,FALSE),"")</f>
        <v/>
      </c>
      <c r="I641" s="63" t="str">
        <f>IFERROR(VLOOKUP(A641,客户下单明细表!C:O,7,FALSE),"")</f>
        <v/>
      </c>
      <c r="J641" s="60" t="str">
        <f>IFERROR(VLOOKUP(A641,客户下单明细表!C:Q,13,FALSE),"")</f>
        <v/>
      </c>
      <c r="K641" s="64" t="str">
        <f>IFERROR(VLOOKUP(A641,客户下单明细表!C:Q,14,FALSE),"")</f>
        <v/>
      </c>
    </row>
    <row r="642" spans="1:11" ht="18" customHeight="1">
      <c r="A642" s="56">
        <f>客户下单明细表!C643</f>
        <v>0</v>
      </c>
      <c r="B642" s="57"/>
      <c r="C642" s="57"/>
      <c r="D642" s="59" t="str">
        <f>IFERROR(VLOOKUP(A642,客户下单明细表!C:O,2,FALSE),"")</f>
        <v/>
      </c>
      <c r="E642" s="60" t="str">
        <f>IFERROR(VLOOKUP(A642,客户下单明细表!C:O,3,FALSE),"")</f>
        <v/>
      </c>
      <c r="F642" s="60" t="str">
        <f>IFERROR(VLOOKUP(A642,客户下单明细表!C:O,4,FALSE),"")</f>
        <v/>
      </c>
      <c r="G642" s="60" t="str">
        <f>IFERROR(VLOOKUP(A642,客户下单明细表!C:O,5,FALSE),"")</f>
        <v/>
      </c>
      <c r="H642" s="60" t="str">
        <f>IFERROR(VLOOKUP(A642,客户下单明细表!C:O,6,FALSE),"")</f>
        <v/>
      </c>
      <c r="I642" s="63" t="str">
        <f>IFERROR(VLOOKUP(A642,客户下单明细表!C:O,7,FALSE),"")</f>
        <v/>
      </c>
      <c r="J642" s="60" t="str">
        <f>IFERROR(VLOOKUP(A642,客户下单明细表!C:Q,13,FALSE),"")</f>
        <v/>
      </c>
      <c r="K642" s="64" t="str">
        <f>IFERROR(VLOOKUP(A642,客户下单明细表!C:Q,14,FALSE),"")</f>
        <v/>
      </c>
    </row>
    <row r="643" spans="1:11" ht="18" customHeight="1">
      <c r="A643" s="56">
        <f>客户下单明细表!C644</f>
        <v>0</v>
      </c>
      <c r="B643" s="57"/>
      <c r="C643" s="57"/>
      <c r="D643" s="59" t="str">
        <f>IFERROR(VLOOKUP(A643,客户下单明细表!C:O,2,FALSE),"")</f>
        <v/>
      </c>
      <c r="E643" s="60" t="str">
        <f>IFERROR(VLOOKUP(A643,客户下单明细表!C:O,3,FALSE),"")</f>
        <v/>
      </c>
      <c r="F643" s="60" t="str">
        <f>IFERROR(VLOOKUP(A643,客户下单明细表!C:O,4,FALSE),"")</f>
        <v/>
      </c>
      <c r="G643" s="60" t="str">
        <f>IFERROR(VLOOKUP(A643,客户下单明细表!C:O,5,FALSE),"")</f>
        <v/>
      </c>
      <c r="H643" s="60" t="str">
        <f>IFERROR(VLOOKUP(A643,客户下单明细表!C:O,6,FALSE),"")</f>
        <v/>
      </c>
      <c r="I643" s="63" t="str">
        <f>IFERROR(VLOOKUP(A643,客户下单明细表!C:O,7,FALSE),"")</f>
        <v/>
      </c>
      <c r="J643" s="60" t="str">
        <f>IFERROR(VLOOKUP(A643,客户下单明细表!C:Q,13,FALSE),"")</f>
        <v/>
      </c>
      <c r="K643" s="64" t="str">
        <f>IFERROR(VLOOKUP(A643,客户下单明细表!C:Q,14,FALSE),"")</f>
        <v/>
      </c>
    </row>
    <row r="644" spans="1:11" ht="18" customHeight="1">
      <c r="A644" s="56">
        <f>客户下单明细表!C645</f>
        <v>0</v>
      </c>
      <c r="B644" s="57"/>
      <c r="C644" s="57"/>
      <c r="D644" s="59" t="str">
        <f>IFERROR(VLOOKUP(A644,客户下单明细表!C:O,2,FALSE),"")</f>
        <v/>
      </c>
      <c r="E644" s="60" t="str">
        <f>IFERROR(VLOOKUP(A644,客户下单明细表!C:O,3,FALSE),"")</f>
        <v/>
      </c>
      <c r="F644" s="60" t="str">
        <f>IFERROR(VLOOKUP(A644,客户下单明细表!C:O,4,FALSE),"")</f>
        <v/>
      </c>
      <c r="G644" s="60" t="str">
        <f>IFERROR(VLOOKUP(A644,客户下单明细表!C:O,5,FALSE),"")</f>
        <v/>
      </c>
      <c r="H644" s="60" t="str">
        <f>IFERROR(VLOOKUP(A644,客户下单明细表!C:O,6,FALSE),"")</f>
        <v/>
      </c>
      <c r="I644" s="63" t="str">
        <f>IFERROR(VLOOKUP(A644,客户下单明细表!C:O,7,FALSE),"")</f>
        <v/>
      </c>
      <c r="J644" s="60" t="str">
        <f>IFERROR(VLOOKUP(A644,客户下单明细表!C:Q,13,FALSE),"")</f>
        <v/>
      </c>
      <c r="K644" s="64" t="str">
        <f>IFERROR(VLOOKUP(A644,客户下单明细表!C:Q,14,FALSE),"")</f>
        <v/>
      </c>
    </row>
    <row r="645" spans="1:11" ht="18" customHeight="1">
      <c r="A645" s="56">
        <f>客户下单明细表!C646</f>
        <v>0</v>
      </c>
      <c r="B645" s="57"/>
      <c r="C645" s="57"/>
      <c r="D645" s="59" t="str">
        <f>IFERROR(VLOOKUP(A645,客户下单明细表!C:O,2,FALSE),"")</f>
        <v/>
      </c>
      <c r="E645" s="60" t="str">
        <f>IFERROR(VLOOKUP(A645,客户下单明细表!C:O,3,FALSE),"")</f>
        <v/>
      </c>
      <c r="F645" s="60" t="str">
        <f>IFERROR(VLOOKUP(A645,客户下单明细表!C:O,4,FALSE),"")</f>
        <v/>
      </c>
      <c r="G645" s="60" t="str">
        <f>IFERROR(VLOOKUP(A645,客户下单明细表!C:O,5,FALSE),"")</f>
        <v/>
      </c>
      <c r="H645" s="60" t="str">
        <f>IFERROR(VLOOKUP(A645,客户下单明细表!C:O,6,FALSE),"")</f>
        <v/>
      </c>
      <c r="I645" s="63" t="str">
        <f>IFERROR(VLOOKUP(A645,客户下单明细表!C:O,7,FALSE),"")</f>
        <v/>
      </c>
      <c r="J645" s="60" t="str">
        <f>IFERROR(VLOOKUP(A645,客户下单明细表!C:Q,13,FALSE),"")</f>
        <v/>
      </c>
      <c r="K645" s="64" t="str">
        <f>IFERROR(VLOOKUP(A645,客户下单明细表!C:Q,14,FALSE),"")</f>
        <v/>
      </c>
    </row>
    <row r="646" spans="1:11" ht="18" customHeight="1">
      <c r="A646" s="56">
        <f>客户下单明细表!C647</f>
        <v>0</v>
      </c>
      <c r="B646" s="57"/>
      <c r="C646" s="57"/>
      <c r="D646" s="59" t="str">
        <f>IFERROR(VLOOKUP(A646,客户下单明细表!C:O,2,FALSE),"")</f>
        <v/>
      </c>
      <c r="E646" s="60" t="str">
        <f>IFERROR(VLOOKUP(A646,客户下单明细表!C:O,3,FALSE),"")</f>
        <v/>
      </c>
      <c r="F646" s="60" t="str">
        <f>IFERROR(VLOOKUP(A646,客户下单明细表!C:O,4,FALSE),"")</f>
        <v/>
      </c>
      <c r="G646" s="60" t="str">
        <f>IFERROR(VLOOKUP(A646,客户下单明细表!C:O,5,FALSE),"")</f>
        <v/>
      </c>
      <c r="H646" s="60" t="str">
        <f>IFERROR(VLOOKUP(A646,客户下单明细表!C:O,6,FALSE),"")</f>
        <v/>
      </c>
      <c r="I646" s="63" t="str">
        <f>IFERROR(VLOOKUP(A646,客户下单明细表!C:O,7,FALSE),"")</f>
        <v/>
      </c>
      <c r="J646" s="60" t="str">
        <f>IFERROR(VLOOKUP(A646,客户下单明细表!C:Q,13,FALSE),"")</f>
        <v/>
      </c>
      <c r="K646" s="64" t="str">
        <f>IFERROR(VLOOKUP(A646,客户下单明细表!C:Q,14,FALSE),"")</f>
        <v/>
      </c>
    </row>
    <row r="647" spans="1:11" ht="18" customHeight="1">
      <c r="A647" s="56">
        <f>客户下单明细表!C648</f>
        <v>0</v>
      </c>
      <c r="B647" s="57"/>
      <c r="C647" s="57"/>
      <c r="D647" s="59" t="str">
        <f>IFERROR(VLOOKUP(A647,客户下单明细表!C:O,2,FALSE),"")</f>
        <v/>
      </c>
      <c r="E647" s="60" t="str">
        <f>IFERROR(VLOOKUP(A647,客户下单明细表!C:O,3,FALSE),"")</f>
        <v/>
      </c>
      <c r="F647" s="60" t="str">
        <f>IFERROR(VLOOKUP(A647,客户下单明细表!C:O,4,FALSE),"")</f>
        <v/>
      </c>
      <c r="G647" s="60" t="str">
        <f>IFERROR(VLOOKUP(A647,客户下单明细表!C:O,5,FALSE),"")</f>
        <v/>
      </c>
      <c r="H647" s="60" t="str">
        <f>IFERROR(VLOOKUP(A647,客户下单明细表!C:O,6,FALSE),"")</f>
        <v/>
      </c>
      <c r="I647" s="63" t="str">
        <f>IFERROR(VLOOKUP(A647,客户下单明细表!C:O,7,FALSE),"")</f>
        <v/>
      </c>
      <c r="J647" s="60" t="str">
        <f>IFERROR(VLOOKUP(A647,客户下单明细表!C:Q,13,FALSE),"")</f>
        <v/>
      </c>
      <c r="K647" s="64" t="str">
        <f>IFERROR(VLOOKUP(A647,客户下单明细表!C:Q,14,FALSE),"")</f>
        <v/>
      </c>
    </row>
    <row r="648" spans="1:11" ht="18" customHeight="1">
      <c r="A648" s="56">
        <f>客户下单明细表!C649</f>
        <v>0</v>
      </c>
      <c r="B648" s="57"/>
      <c r="C648" s="57"/>
      <c r="D648" s="59" t="str">
        <f>IFERROR(VLOOKUP(A648,客户下单明细表!C:O,2,FALSE),"")</f>
        <v/>
      </c>
      <c r="E648" s="60" t="str">
        <f>IFERROR(VLOOKUP(A648,客户下单明细表!C:O,3,FALSE),"")</f>
        <v/>
      </c>
      <c r="F648" s="60" t="str">
        <f>IFERROR(VLOOKUP(A648,客户下单明细表!C:O,4,FALSE),"")</f>
        <v/>
      </c>
      <c r="G648" s="60" t="str">
        <f>IFERROR(VLOOKUP(A648,客户下单明细表!C:O,5,FALSE),"")</f>
        <v/>
      </c>
      <c r="H648" s="60" t="str">
        <f>IFERROR(VLOOKUP(A648,客户下单明细表!C:O,6,FALSE),"")</f>
        <v/>
      </c>
      <c r="I648" s="63" t="str">
        <f>IFERROR(VLOOKUP(A648,客户下单明细表!C:O,7,FALSE),"")</f>
        <v/>
      </c>
      <c r="J648" s="60" t="str">
        <f>IFERROR(VLOOKUP(A648,客户下单明细表!C:Q,13,FALSE),"")</f>
        <v/>
      </c>
      <c r="K648" s="64" t="str">
        <f>IFERROR(VLOOKUP(A648,客户下单明细表!C:Q,14,FALSE),"")</f>
        <v/>
      </c>
    </row>
    <row r="649" spans="1:11" ht="18" customHeight="1">
      <c r="A649" s="56">
        <f>客户下单明细表!C650</f>
        <v>0</v>
      </c>
      <c r="B649" s="57"/>
      <c r="C649" s="57"/>
      <c r="D649" s="59" t="str">
        <f>IFERROR(VLOOKUP(A649,客户下单明细表!C:O,2,FALSE),"")</f>
        <v/>
      </c>
      <c r="E649" s="60" t="str">
        <f>IFERROR(VLOOKUP(A649,客户下单明细表!C:O,3,FALSE),"")</f>
        <v/>
      </c>
      <c r="F649" s="60" t="str">
        <f>IFERROR(VLOOKUP(A649,客户下单明细表!C:O,4,FALSE),"")</f>
        <v/>
      </c>
      <c r="G649" s="60" t="str">
        <f>IFERROR(VLOOKUP(A649,客户下单明细表!C:O,5,FALSE),"")</f>
        <v/>
      </c>
      <c r="H649" s="60" t="str">
        <f>IFERROR(VLOOKUP(A649,客户下单明细表!C:O,6,FALSE),"")</f>
        <v/>
      </c>
      <c r="I649" s="63" t="str">
        <f>IFERROR(VLOOKUP(A649,客户下单明细表!C:O,7,FALSE),"")</f>
        <v/>
      </c>
      <c r="J649" s="60" t="str">
        <f>IFERROR(VLOOKUP(A649,客户下单明细表!C:Q,13,FALSE),"")</f>
        <v/>
      </c>
      <c r="K649" s="64" t="str">
        <f>IFERROR(VLOOKUP(A649,客户下单明细表!C:Q,14,FALSE),"")</f>
        <v/>
      </c>
    </row>
    <row r="650" spans="1:11" ht="18" customHeight="1">
      <c r="A650" s="56">
        <f>客户下单明细表!C651</f>
        <v>0</v>
      </c>
      <c r="B650" s="57"/>
      <c r="C650" s="57"/>
      <c r="D650" s="59" t="str">
        <f>IFERROR(VLOOKUP(A650,客户下单明细表!C:O,2,FALSE),"")</f>
        <v/>
      </c>
      <c r="E650" s="60" t="str">
        <f>IFERROR(VLOOKUP(A650,客户下单明细表!C:O,3,FALSE),"")</f>
        <v/>
      </c>
      <c r="F650" s="60" t="str">
        <f>IFERROR(VLOOKUP(A650,客户下单明细表!C:O,4,FALSE),"")</f>
        <v/>
      </c>
      <c r="G650" s="60" t="str">
        <f>IFERROR(VLOOKUP(A650,客户下单明细表!C:O,5,FALSE),"")</f>
        <v/>
      </c>
      <c r="H650" s="60" t="str">
        <f>IFERROR(VLOOKUP(A650,客户下单明细表!C:O,6,FALSE),"")</f>
        <v/>
      </c>
      <c r="I650" s="63" t="str">
        <f>IFERROR(VLOOKUP(A650,客户下单明细表!C:O,7,FALSE),"")</f>
        <v/>
      </c>
      <c r="J650" s="60" t="str">
        <f>IFERROR(VLOOKUP(A650,客户下单明细表!C:Q,13,FALSE),"")</f>
        <v/>
      </c>
      <c r="K650" s="64" t="str">
        <f>IFERROR(VLOOKUP(A650,客户下单明细表!C:Q,14,FALSE),"")</f>
        <v/>
      </c>
    </row>
    <row r="651" spans="1:11" ht="18" customHeight="1">
      <c r="A651" s="56">
        <f>客户下单明细表!C652</f>
        <v>0</v>
      </c>
      <c r="B651" s="57"/>
      <c r="C651" s="57"/>
      <c r="D651" s="59" t="str">
        <f>IFERROR(VLOOKUP(A651,客户下单明细表!C:O,2,FALSE),"")</f>
        <v/>
      </c>
      <c r="E651" s="60" t="str">
        <f>IFERROR(VLOOKUP(A651,客户下单明细表!C:O,3,FALSE),"")</f>
        <v/>
      </c>
      <c r="F651" s="60" t="str">
        <f>IFERROR(VLOOKUP(A651,客户下单明细表!C:O,4,FALSE),"")</f>
        <v/>
      </c>
      <c r="G651" s="60" t="str">
        <f>IFERROR(VLOOKUP(A651,客户下单明细表!C:O,5,FALSE),"")</f>
        <v/>
      </c>
      <c r="H651" s="60" t="str">
        <f>IFERROR(VLOOKUP(A651,客户下单明细表!C:O,6,FALSE),"")</f>
        <v/>
      </c>
      <c r="I651" s="63" t="str">
        <f>IFERROR(VLOOKUP(A651,客户下单明细表!C:O,7,FALSE),"")</f>
        <v/>
      </c>
      <c r="J651" s="60" t="str">
        <f>IFERROR(VLOOKUP(A651,客户下单明细表!C:Q,13,FALSE),"")</f>
        <v/>
      </c>
      <c r="K651" s="64" t="str">
        <f>IFERROR(VLOOKUP(A651,客户下单明细表!C:Q,14,FALSE),"")</f>
        <v/>
      </c>
    </row>
    <row r="652" spans="1:11" ht="18" customHeight="1">
      <c r="A652" s="56">
        <f>客户下单明细表!C653</f>
        <v>0</v>
      </c>
      <c r="B652" s="57"/>
      <c r="C652" s="57"/>
      <c r="D652" s="59" t="str">
        <f>IFERROR(VLOOKUP(A652,客户下单明细表!C:O,2,FALSE),"")</f>
        <v/>
      </c>
      <c r="E652" s="60" t="str">
        <f>IFERROR(VLOOKUP(A652,客户下单明细表!C:O,3,FALSE),"")</f>
        <v/>
      </c>
      <c r="F652" s="60" t="str">
        <f>IFERROR(VLOOKUP(A652,客户下单明细表!C:O,4,FALSE),"")</f>
        <v/>
      </c>
      <c r="G652" s="60" t="str">
        <f>IFERROR(VLOOKUP(A652,客户下单明细表!C:O,5,FALSE),"")</f>
        <v/>
      </c>
      <c r="H652" s="60" t="str">
        <f>IFERROR(VLOOKUP(A652,客户下单明细表!C:O,6,FALSE),"")</f>
        <v/>
      </c>
      <c r="I652" s="63" t="str">
        <f>IFERROR(VLOOKUP(A652,客户下单明细表!C:O,7,FALSE),"")</f>
        <v/>
      </c>
      <c r="J652" s="60" t="str">
        <f>IFERROR(VLOOKUP(A652,客户下单明细表!C:Q,13,FALSE),"")</f>
        <v/>
      </c>
      <c r="K652" s="64" t="str">
        <f>IFERROR(VLOOKUP(A652,客户下单明细表!C:Q,14,FALSE),"")</f>
        <v/>
      </c>
    </row>
    <row r="653" spans="1:11" ht="18" customHeight="1">
      <c r="A653" s="56">
        <f>客户下单明细表!C654</f>
        <v>0</v>
      </c>
      <c r="B653" s="57"/>
      <c r="C653" s="57"/>
      <c r="D653" s="59" t="str">
        <f>IFERROR(VLOOKUP(A653,客户下单明细表!C:O,2,FALSE),"")</f>
        <v/>
      </c>
      <c r="E653" s="60" t="str">
        <f>IFERROR(VLOOKUP(A653,客户下单明细表!C:O,3,FALSE),"")</f>
        <v/>
      </c>
      <c r="F653" s="60" t="str">
        <f>IFERROR(VLOOKUP(A653,客户下单明细表!C:O,4,FALSE),"")</f>
        <v/>
      </c>
      <c r="G653" s="60" t="str">
        <f>IFERROR(VLOOKUP(A653,客户下单明细表!C:O,5,FALSE),"")</f>
        <v/>
      </c>
      <c r="H653" s="60" t="str">
        <f>IFERROR(VLOOKUP(A653,客户下单明细表!C:O,6,FALSE),"")</f>
        <v/>
      </c>
      <c r="I653" s="63" t="str">
        <f>IFERROR(VLOOKUP(A653,客户下单明细表!C:O,7,FALSE),"")</f>
        <v/>
      </c>
      <c r="J653" s="60" t="str">
        <f>IFERROR(VLOOKUP(A653,客户下单明细表!C:Q,13,FALSE),"")</f>
        <v/>
      </c>
      <c r="K653" s="64" t="str">
        <f>IFERROR(VLOOKUP(A653,客户下单明细表!C:Q,14,FALSE),"")</f>
        <v/>
      </c>
    </row>
    <row r="654" spans="1:11" ht="18" customHeight="1">
      <c r="A654" s="56">
        <f>客户下单明细表!C655</f>
        <v>0</v>
      </c>
      <c r="B654" s="57"/>
      <c r="C654" s="57"/>
      <c r="D654" s="59" t="str">
        <f>IFERROR(VLOOKUP(A654,客户下单明细表!C:O,2,FALSE),"")</f>
        <v/>
      </c>
      <c r="E654" s="60" t="str">
        <f>IFERROR(VLOOKUP(A654,客户下单明细表!C:O,3,FALSE),"")</f>
        <v/>
      </c>
      <c r="F654" s="60" t="str">
        <f>IFERROR(VLOOKUP(A654,客户下单明细表!C:O,4,FALSE),"")</f>
        <v/>
      </c>
      <c r="G654" s="60" t="str">
        <f>IFERROR(VLOOKUP(A654,客户下单明细表!C:O,5,FALSE),"")</f>
        <v/>
      </c>
      <c r="H654" s="60" t="str">
        <f>IFERROR(VLOOKUP(A654,客户下单明细表!C:O,6,FALSE),"")</f>
        <v/>
      </c>
      <c r="I654" s="63" t="str">
        <f>IFERROR(VLOOKUP(A654,客户下单明细表!C:O,7,FALSE),"")</f>
        <v/>
      </c>
      <c r="J654" s="60" t="str">
        <f>IFERROR(VLOOKUP(A654,客户下单明细表!C:Q,13,FALSE),"")</f>
        <v/>
      </c>
      <c r="K654" s="64" t="str">
        <f>IFERROR(VLOOKUP(A654,客户下单明细表!C:Q,14,FALSE),"")</f>
        <v/>
      </c>
    </row>
    <row r="655" spans="1:11" ht="18" customHeight="1">
      <c r="A655" s="56">
        <f>客户下单明细表!C656</f>
        <v>0</v>
      </c>
      <c r="B655" s="57"/>
      <c r="C655" s="57"/>
      <c r="D655" s="59" t="str">
        <f>IFERROR(VLOOKUP(A655,客户下单明细表!C:O,2,FALSE),"")</f>
        <v/>
      </c>
      <c r="E655" s="60" t="str">
        <f>IFERROR(VLOOKUP(A655,客户下单明细表!C:O,3,FALSE),"")</f>
        <v/>
      </c>
      <c r="F655" s="60" t="str">
        <f>IFERROR(VLOOKUP(A655,客户下单明细表!C:O,4,FALSE),"")</f>
        <v/>
      </c>
      <c r="G655" s="60" t="str">
        <f>IFERROR(VLOOKUP(A655,客户下单明细表!C:O,5,FALSE),"")</f>
        <v/>
      </c>
      <c r="H655" s="60" t="str">
        <f>IFERROR(VLOOKUP(A655,客户下单明细表!C:O,6,FALSE),"")</f>
        <v/>
      </c>
      <c r="I655" s="63" t="str">
        <f>IFERROR(VLOOKUP(A655,客户下单明细表!C:O,7,FALSE),"")</f>
        <v/>
      </c>
      <c r="J655" s="60" t="str">
        <f>IFERROR(VLOOKUP(A655,客户下单明细表!C:Q,13,FALSE),"")</f>
        <v/>
      </c>
      <c r="K655" s="64" t="str">
        <f>IFERROR(VLOOKUP(A655,客户下单明细表!C:Q,14,FALSE),"")</f>
        <v/>
      </c>
    </row>
    <row r="656" spans="1:11" ht="18" customHeight="1">
      <c r="A656" s="56">
        <f>客户下单明细表!C657</f>
        <v>0</v>
      </c>
      <c r="B656" s="57"/>
      <c r="C656" s="57"/>
      <c r="D656" s="59" t="str">
        <f>IFERROR(VLOOKUP(A656,客户下单明细表!C:O,2,FALSE),"")</f>
        <v/>
      </c>
      <c r="E656" s="60" t="str">
        <f>IFERROR(VLOOKUP(A656,客户下单明细表!C:O,3,FALSE),"")</f>
        <v/>
      </c>
      <c r="F656" s="60" t="str">
        <f>IFERROR(VLOOKUP(A656,客户下单明细表!C:O,4,FALSE),"")</f>
        <v/>
      </c>
      <c r="G656" s="60" t="str">
        <f>IFERROR(VLOOKUP(A656,客户下单明细表!C:O,5,FALSE),"")</f>
        <v/>
      </c>
      <c r="H656" s="60" t="str">
        <f>IFERROR(VLOOKUP(A656,客户下单明细表!C:O,6,FALSE),"")</f>
        <v/>
      </c>
      <c r="I656" s="63" t="str">
        <f>IFERROR(VLOOKUP(A656,客户下单明细表!C:O,7,FALSE),"")</f>
        <v/>
      </c>
      <c r="J656" s="60" t="str">
        <f>IFERROR(VLOOKUP(A656,客户下单明细表!C:Q,13,FALSE),"")</f>
        <v/>
      </c>
      <c r="K656" s="64" t="str">
        <f>IFERROR(VLOOKUP(A656,客户下单明细表!C:Q,14,FALSE),"")</f>
        <v/>
      </c>
    </row>
    <row r="657" spans="1:11" ht="18" customHeight="1">
      <c r="A657" s="56">
        <f>客户下单明细表!C658</f>
        <v>0</v>
      </c>
      <c r="B657" s="57"/>
      <c r="C657" s="57"/>
      <c r="D657" s="59" t="str">
        <f>IFERROR(VLOOKUP(A657,客户下单明细表!C:O,2,FALSE),"")</f>
        <v/>
      </c>
      <c r="E657" s="60" t="str">
        <f>IFERROR(VLOOKUP(A657,客户下单明细表!C:O,3,FALSE),"")</f>
        <v/>
      </c>
      <c r="F657" s="60" t="str">
        <f>IFERROR(VLOOKUP(A657,客户下单明细表!C:O,4,FALSE),"")</f>
        <v/>
      </c>
      <c r="G657" s="60" t="str">
        <f>IFERROR(VLOOKUP(A657,客户下单明细表!C:O,5,FALSE),"")</f>
        <v/>
      </c>
      <c r="H657" s="60" t="str">
        <f>IFERROR(VLOOKUP(A657,客户下单明细表!C:O,6,FALSE),"")</f>
        <v/>
      </c>
      <c r="I657" s="63" t="str">
        <f>IFERROR(VLOOKUP(A657,客户下单明细表!C:O,7,FALSE),"")</f>
        <v/>
      </c>
      <c r="J657" s="60" t="str">
        <f>IFERROR(VLOOKUP(A657,客户下单明细表!C:Q,13,FALSE),"")</f>
        <v/>
      </c>
      <c r="K657" s="64" t="str">
        <f>IFERROR(VLOOKUP(A657,客户下单明细表!C:Q,14,FALSE),"")</f>
        <v/>
      </c>
    </row>
    <row r="658" spans="1:11" ht="18" customHeight="1">
      <c r="A658" s="56">
        <f>客户下单明细表!C659</f>
        <v>0</v>
      </c>
      <c r="B658" s="57"/>
      <c r="C658" s="57"/>
      <c r="D658" s="59" t="str">
        <f>IFERROR(VLOOKUP(A658,客户下单明细表!C:O,2,FALSE),"")</f>
        <v/>
      </c>
      <c r="E658" s="60" t="str">
        <f>IFERROR(VLOOKUP(A658,客户下单明细表!C:O,3,FALSE),"")</f>
        <v/>
      </c>
      <c r="F658" s="60" t="str">
        <f>IFERROR(VLOOKUP(A658,客户下单明细表!C:O,4,FALSE),"")</f>
        <v/>
      </c>
      <c r="G658" s="60" t="str">
        <f>IFERROR(VLOOKUP(A658,客户下单明细表!C:O,5,FALSE),"")</f>
        <v/>
      </c>
      <c r="H658" s="60" t="str">
        <f>IFERROR(VLOOKUP(A658,客户下单明细表!C:O,6,FALSE),"")</f>
        <v/>
      </c>
      <c r="I658" s="63" t="str">
        <f>IFERROR(VLOOKUP(A658,客户下单明细表!C:O,7,FALSE),"")</f>
        <v/>
      </c>
      <c r="J658" s="60" t="str">
        <f>IFERROR(VLOOKUP(A658,客户下单明细表!C:Q,13,FALSE),"")</f>
        <v/>
      </c>
      <c r="K658" s="64" t="str">
        <f>IFERROR(VLOOKUP(A658,客户下单明细表!C:Q,14,FALSE),"")</f>
        <v/>
      </c>
    </row>
    <row r="659" spans="1:11" ht="18" customHeight="1">
      <c r="A659" s="56">
        <f>客户下单明细表!C660</f>
        <v>0</v>
      </c>
      <c r="B659" s="57"/>
      <c r="C659" s="57"/>
      <c r="D659" s="59" t="str">
        <f>IFERROR(VLOOKUP(A659,客户下单明细表!C:O,2,FALSE),"")</f>
        <v/>
      </c>
      <c r="E659" s="60" t="str">
        <f>IFERROR(VLOOKUP(A659,客户下单明细表!C:O,3,FALSE),"")</f>
        <v/>
      </c>
      <c r="F659" s="60" t="str">
        <f>IFERROR(VLOOKUP(A659,客户下单明细表!C:O,4,FALSE),"")</f>
        <v/>
      </c>
      <c r="G659" s="60" t="str">
        <f>IFERROR(VLOOKUP(A659,客户下单明细表!C:O,5,FALSE),"")</f>
        <v/>
      </c>
      <c r="H659" s="60" t="str">
        <f>IFERROR(VLOOKUP(A659,客户下单明细表!C:O,6,FALSE),"")</f>
        <v/>
      </c>
      <c r="I659" s="63" t="str">
        <f>IFERROR(VLOOKUP(A659,客户下单明细表!C:O,7,FALSE),"")</f>
        <v/>
      </c>
      <c r="J659" s="60" t="str">
        <f>IFERROR(VLOOKUP(A659,客户下单明细表!C:Q,13,FALSE),"")</f>
        <v/>
      </c>
      <c r="K659" s="64" t="str">
        <f>IFERROR(VLOOKUP(A659,客户下单明细表!C:Q,14,FALSE),"")</f>
        <v/>
      </c>
    </row>
    <row r="660" spans="1:11" ht="18" customHeight="1">
      <c r="A660" s="56">
        <f>客户下单明细表!C661</f>
        <v>0</v>
      </c>
      <c r="B660" s="57"/>
      <c r="C660" s="57"/>
      <c r="D660" s="59" t="str">
        <f>IFERROR(VLOOKUP(A660,客户下单明细表!C:O,2,FALSE),"")</f>
        <v/>
      </c>
      <c r="E660" s="60" t="str">
        <f>IFERROR(VLOOKUP(A660,客户下单明细表!C:O,3,FALSE),"")</f>
        <v/>
      </c>
      <c r="F660" s="60" t="str">
        <f>IFERROR(VLOOKUP(A660,客户下单明细表!C:O,4,FALSE),"")</f>
        <v/>
      </c>
      <c r="G660" s="60" t="str">
        <f>IFERROR(VLOOKUP(A660,客户下单明细表!C:O,5,FALSE),"")</f>
        <v/>
      </c>
      <c r="H660" s="60" t="str">
        <f>IFERROR(VLOOKUP(A660,客户下单明细表!C:O,6,FALSE),"")</f>
        <v/>
      </c>
      <c r="I660" s="63" t="str">
        <f>IFERROR(VLOOKUP(A660,客户下单明细表!C:O,7,FALSE),"")</f>
        <v/>
      </c>
      <c r="J660" s="60" t="str">
        <f>IFERROR(VLOOKUP(A660,客户下单明细表!C:Q,13,FALSE),"")</f>
        <v/>
      </c>
      <c r="K660" s="64" t="str">
        <f>IFERROR(VLOOKUP(A660,客户下单明细表!C:Q,14,FALSE),"")</f>
        <v/>
      </c>
    </row>
    <row r="661" spans="1:11" ht="18" customHeight="1">
      <c r="A661" s="56">
        <f>客户下单明细表!C662</f>
        <v>0</v>
      </c>
      <c r="B661" s="57"/>
      <c r="C661" s="57"/>
      <c r="D661" s="59" t="str">
        <f>IFERROR(VLOOKUP(A661,客户下单明细表!C:O,2,FALSE),"")</f>
        <v/>
      </c>
      <c r="E661" s="60" t="str">
        <f>IFERROR(VLOOKUP(A661,客户下单明细表!C:O,3,FALSE),"")</f>
        <v/>
      </c>
      <c r="F661" s="60" t="str">
        <f>IFERROR(VLOOKUP(A661,客户下单明细表!C:O,4,FALSE),"")</f>
        <v/>
      </c>
      <c r="G661" s="60" t="str">
        <f>IFERROR(VLOOKUP(A661,客户下单明细表!C:O,5,FALSE),"")</f>
        <v/>
      </c>
      <c r="H661" s="60" t="str">
        <f>IFERROR(VLOOKUP(A661,客户下单明细表!C:O,6,FALSE),"")</f>
        <v/>
      </c>
      <c r="I661" s="63" t="str">
        <f>IFERROR(VLOOKUP(A661,客户下单明细表!C:O,7,FALSE),"")</f>
        <v/>
      </c>
      <c r="J661" s="60" t="str">
        <f>IFERROR(VLOOKUP(A661,客户下单明细表!C:Q,13,FALSE),"")</f>
        <v/>
      </c>
      <c r="K661" s="64" t="str">
        <f>IFERROR(VLOOKUP(A661,客户下单明细表!C:Q,14,FALSE),"")</f>
        <v/>
      </c>
    </row>
    <row r="662" spans="1:11" ht="18" customHeight="1">
      <c r="A662" s="56">
        <f>客户下单明细表!C663</f>
        <v>0</v>
      </c>
      <c r="B662" s="57"/>
      <c r="C662" s="57"/>
      <c r="D662" s="59" t="str">
        <f>IFERROR(VLOOKUP(A662,客户下单明细表!C:O,2,FALSE),"")</f>
        <v/>
      </c>
      <c r="E662" s="60" t="str">
        <f>IFERROR(VLOOKUP(A662,客户下单明细表!C:O,3,FALSE),"")</f>
        <v/>
      </c>
      <c r="F662" s="60" t="str">
        <f>IFERROR(VLOOKUP(A662,客户下单明细表!C:O,4,FALSE),"")</f>
        <v/>
      </c>
      <c r="G662" s="60" t="str">
        <f>IFERROR(VLOOKUP(A662,客户下单明细表!C:O,5,FALSE),"")</f>
        <v/>
      </c>
      <c r="H662" s="60" t="str">
        <f>IFERROR(VLOOKUP(A662,客户下单明细表!C:O,6,FALSE),"")</f>
        <v/>
      </c>
      <c r="I662" s="63" t="str">
        <f>IFERROR(VLOOKUP(A662,客户下单明细表!C:O,7,FALSE),"")</f>
        <v/>
      </c>
      <c r="J662" s="60" t="str">
        <f>IFERROR(VLOOKUP(A662,客户下单明细表!C:Q,13,FALSE),"")</f>
        <v/>
      </c>
      <c r="K662" s="64" t="str">
        <f>IFERROR(VLOOKUP(A662,客户下单明细表!C:Q,14,FALSE),"")</f>
        <v/>
      </c>
    </row>
    <row r="663" spans="1:11" ht="18" customHeight="1">
      <c r="A663" s="56">
        <f>客户下单明细表!C664</f>
        <v>0</v>
      </c>
      <c r="B663" s="57"/>
      <c r="C663" s="57"/>
      <c r="D663" s="59" t="str">
        <f>IFERROR(VLOOKUP(A663,客户下单明细表!C:O,2,FALSE),"")</f>
        <v/>
      </c>
      <c r="E663" s="60" t="str">
        <f>IFERROR(VLOOKUP(A663,客户下单明细表!C:O,3,FALSE),"")</f>
        <v/>
      </c>
      <c r="F663" s="60" t="str">
        <f>IFERROR(VLOOKUP(A663,客户下单明细表!C:O,4,FALSE),"")</f>
        <v/>
      </c>
      <c r="G663" s="60" t="str">
        <f>IFERROR(VLOOKUP(A663,客户下单明细表!C:O,5,FALSE),"")</f>
        <v/>
      </c>
      <c r="H663" s="60" t="str">
        <f>IFERROR(VLOOKUP(A663,客户下单明细表!C:O,6,FALSE),"")</f>
        <v/>
      </c>
      <c r="I663" s="63" t="str">
        <f>IFERROR(VLOOKUP(A663,客户下单明细表!C:O,7,FALSE),"")</f>
        <v/>
      </c>
      <c r="J663" s="60" t="str">
        <f>IFERROR(VLOOKUP(A663,客户下单明细表!C:Q,13,FALSE),"")</f>
        <v/>
      </c>
      <c r="K663" s="64" t="str">
        <f>IFERROR(VLOOKUP(A663,客户下单明细表!C:Q,14,FALSE),"")</f>
        <v/>
      </c>
    </row>
    <row r="664" spans="1:11" ht="18" customHeight="1">
      <c r="A664" s="56">
        <f>客户下单明细表!C665</f>
        <v>0</v>
      </c>
      <c r="B664" s="57"/>
      <c r="C664" s="57"/>
      <c r="D664" s="59" t="str">
        <f>IFERROR(VLOOKUP(A664,客户下单明细表!C:O,2,FALSE),"")</f>
        <v/>
      </c>
      <c r="E664" s="60" t="str">
        <f>IFERROR(VLOOKUP(A664,客户下单明细表!C:O,3,FALSE),"")</f>
        <v/>
      </c>
      <c r="F664" s="60" t="str">
        <f>IFERROR(VLOOKUP(A664,客户下单明细表!C:O,4,FALSE),"")</f>
        <v/>
      </c>
      <c r="G664" s="60" t="str">
        <f>IFERROR(VLOOKUP(A664,客户下单明细表!C:O,5,FALSE),"")</f>
        <v/>
      </c>
      <c r="H664" s="60" t="str">
        <f>IFERROR(VLOOKUP(A664,客户下单明细表!C:O,6,FALSE),"")</f>
        <v/>
      </c>
      <c r="I664" s="63" t="str">
        <f>IFERROR(VLOOKUP(A664,客户下单明细表!C:O,7,FALSE),"")</f>
        <v/>
      </c>
      <c r="J664" s="60" t="str">
        <f>IFERROR(VLOOKUP(A664,客户下单明细表!C:Q,13,FALSE),"")</f>
        <v/>
      </c>
      <c r="K664" s="64" t="str">
        <f>IFERROR(VLOOKUP(A664,客户下单明细表!C:Q,14,FALSE),"")</f>
        <v/>
      </c>
    </row>
    <row r="665" spans="1:11" ht="18" customHeight="1">
      <c r="A665" s="56">
        <f>客户下单明细表!C666</f>
        <v>0</v>
      </c>
      <c r="B665" s="57"/>
      <c r="C665" s="57"/>
      <c r="D665" s="59" t="str">
        <f>IFERROR(VLOOKUP(A665,客户下单明细表!C:O,2,FALSE),"")</f>
        <v/>
      </c>
      <c r="E665" s="60" t="str">
        <f>IFERROR(VLOOKUP(A665,客户下单明细表!C:O,3,FALSE),"")</f>
        <v/>
      </c>
      <c r="F665" s="60" t="str">
        <f>IFERROR(VLOOKUP(A665,客户下单明细表!C:O,4,FALSE),"")</f>
        <v/>
      </c>
      <c r="G665" s="60" t="str">
        <f>IFERROR(VLOOKUP(A665,客户下单明细表!C:O,5,FALSE),"")</f>
        <v/>
      </c>
      <c r="H665" s="60" t="str">
        <f>IFERROR(VLOOKUP(A665,客户下单明细表!C:O,6,FALSE),"")</f>
        <v/>
      </c>
      <c r="I665" s="63" t="str">
        <f>IFERROR(VLOOKUP(A665,客户下单明细表!C:O,7,FALSE),"")</f>
        <v/>
      </c>
      <c r="J665" s="60" t="str">
        <f>IFERROR(VLOOKUP(A665,客户下单明细表!C:Q,13,FALSE),"")</f>
        <v/>
      </c>
      <c r="K665" s="64" t="str">
        <f>IFERROR(VLOOKUP(A665,客户下单明细表!C:Q,14,FALSE),"")</f>
        <v/>
      </c>
    </row>
    <row r="666" spans="1:11" ht="18" customHeight="1">
      <c r="A666" s="56">
        <f>客户下单明细表!C667</f>
        <v>0</v>
      </c>
      <c r="B666" s="57"/>
      <c r="C666" s="57"/>
      <c r="D666" s="59" t="str">
        <f>IFERROR(VLOOKUP(A666,客户下单明细表!C:O,2,FALSE),"")</f>
        <v/>
      </c>
      <c r="E666" s="60" t="str">
        <f>IFERROR(VLOOKUP(A666,客户下单明细表!C:O,3,FALSE),"")</f>
        <v/>
      </c>
      <c r="F666" s="60" t="str">
        <f>IFERROR(VLOOKUP(A666,客户下单明细表!C:O,4,FALSE),"")</f>
        <v/>
      </c>
      <c r="G666" s="60" t="str">
        <f>IFERROR(VLOOKUP(A666,客户下单明细表!C:O,5,FALSE),"")</f>
        <v/>
      </c>
      <c r="H666" s="60" t="str">
        <f>IFERROR(VLOOKUP(A666,客户下单明细表!C:O,6,FALSE),"")</f>
        <v/>
      </c>
      <c r="I666" s="63" t="str">
        <f>IFERROR(VLOOKUP(A666,客户下单明细表!C:O,7,FALSE),"")</f>
        <v/>
      </c>
      <c r="J666" s="60" t="str">
        <f>IFERROR(VLOOKUP(A666,客户下单明细表!C:Q,13,FALSE),"")</f>
        <v/>
      </c>
      <c r="K666" s="64" t="str">
        <f>IFERROR(VLOOKUP(A666,客户下单明细表!C:Q,14,FALSE),"")</f>
        <v/>
      </c>
    </row>
    <row r="667" spans="1:11" ht="18" customHeight="1">
      <c r="A667" s="56">
        <f>客户下单明细表!C668</f>
        <v>0</v>
      </c>
      <c r="B667" s="57"/>
      <c r="C667" s="57"/>
      <c r="D667" s="59" t="str">
        <f>IFERROR(VLOOKUP(A667,客户下单明细表!C:O,2,FALSE),"")</f>
        <v/>
      </c>
      <c r="E667" s="60" t="str">
        <f>IFERROR(VLOOKUP(A667,客户下单明细表!C:O,3,FALSE),"")</f>
        <v/>
      </c>
      <c r="F667" s="60" t="str">
        <f>IFERROR(VLOOKUP(A667,客户下单明细表!C:O,4,FALSE),"")</f>
        <v/>
      </c>
      <c r="G667" s="60" t="str">
        <f>IFERROR(VLOOKUP(A667,客户下单明细表!C:O,5,FALSE),"")</f>
        <v/>
      </c>
      <c r="H667" s="60" t="str">
        <f>IFERROR(VLOOKUP(A667,客户下单明细表!C:O,6,FALSE),"")</f>
        <v/>
      </c>
      <c r="I667" s="63" t="str">
        <f>IFERROR(VLOOKUP(A667,客户下单明细表!C:O,7,FALSE),"")</f>
        <v/>
      </c>
      <c r="J667" s="60" t="str">
        <f>IFERROR(VLOOKUP(A667,客户下单明细表!C:Q,13,FALSE),"")</f>
        <v/>
      </c>
      <c r="K667" s="64" t="str">
        <f>IFERROR(VLOOKUP(A667,客户下单明细表!C:Q,14,FALSE),"")</f>
        <v/>
      </c>
    </row>
    <row r="668" spans="1:11" ht="18" customHeight="1">
      <c r="A668" s="56">
        <f>客户下单明细表!C669</f>
        <v>0</v>
      </c>
      <c r="B668" s="57"/>
      <c r="C668" s="57"/>
      <c r="D668" s="59" t="str">
        <f>IFERROR(VLOOKUP(A668,客户下单明细表!C:O,2,FALSE),"")</f>
        <v/>
      </c>
      <c r="E668" s="60" t="str">
        <f>IFERROR(VLOOKUP(A668,客户下单明细表!C:O,3,FALSE),"")</f>
        <v/>
      </c>
      <c r="F668" s="60" t="str">
        <f>IFERROR(VLOOKUP(A668,客户下单明细表!C:O,4,FALSE),"")</f>
        <v/>
      </c>
      <c r="G668" s="60" t="str">
        <f>IFERROR(VLOOKUP(A668,客户下单明细表!C:O,5,FALSE),"")</f>
        <v/>
      </c>
      <c r="H668" s="60" t="str">
        <f>IFERROR(VLOOKUP(A668,客户下单明细表!C:O,6,FALSE),"")</f>
        <v/>
      </c>
      <c r="I668" s="63" t="str">
        <f>IFERROR(VLOOKUP(A668,客户下单明细表!C:O,7,FALSE),"")</f>
        <v/>
      </c>
      <c r="J668" s="60" t="str">
        <f>IFERROR(VLOOKUP(A668,客户下单明细表!C:Q,13,FALSE),"")</f>
        <v/>
      </c>
      <c r="K668" s="64" t="str">
        <f>IFERROR(VLOOKUP(A668,客户下单明细表!C:Q,14,FALSE),"")</f>
        <v/>
      </c>
    </row>
    <row r="669" spans="1:11" ht="18" customHeight="1">
      <c r="A669" s="56">
        <f>客户下单明细表!C670</f>
        <v>0</v>
      </c>
      <c r="B669" s="57"/>
      <c r="C669" s="57"/>
      <c r="D669" s="59" t="str">
        <f>IFERROR(VLOOKUP(A669,客户下单明细表!C:O,2,FALSE),"")</f>
        <v/>
      </c>
      <c r="E669" s="60" t="str">
        <f>IFERROR(VLOOKUP(A669,客户下单明细表!C:O,3,FALSE),"")</f>
        <v/>
      </c>
      <c r="F669" s="60" t="str">
        <f>IFERROR(VLOOKUP(A669,客户下单明细表!C:O,4,FALSE),"")</f>
        <v/>
      </c>
      <c r="G669" s="60" t="str">
        <f>IFERROR(VLOOKUP(A669,客户下单明细表!C:O,5,FALSE),"")</f>
        <v/>
      </c>
      <c r="H669" s="60" t="str">
        <f>IFERROR(VLOOKUP(A669,客户下单明细表!C:O,6,FALSE),"")</f>
        <v/>
      </c>
      <c r="I669" s="63" t="str">
        <f>IFERROR(VLOOKUP(A669,客户下单明细表!C:O,7,FALSE),"")</f>
        <v/>
      </c>
      <c r="J669" s="60" t="str">
        <f>IFERROR(VLOOKUP(A669,客户下单明细表!C:Q,13,FALSE),"")</f>
        <v/>
      </c>
      <c r="K669" s="64" t="str">
        <f>IFERROR(VLOOKUP(A669,客户下单明细表!C:Q,14,FALSE),"")</f>
        <v/>
      </c>
    </row>
    <row r="670" spans="1:11" ht="18" customHeight="1">
      <c r="A670" s="56">
        <f>客户下单明细表!C671</f>
        <v>0</v>
      </c>
      <c r="B670" s="57"/>
      <c r="C670" s="57"/>
      <c r="D670" s="59" t="str">
        <f>IFERROR(VLOOKUP(A670,客户下单明细表!C:O,2,FALSE),"")</f>
        <v/>
      </c>
      <c r="E670" s="60" t="str">
        <f>IFERROR(VLOOKUP(A670,客户下单明细表!C:O,3,FALSE),"")</f>
        <v/>
      </c>
      <c r="F670" s="60" t="str">
        <f>IFERROR(VLOOKUP(A670,客户下单明细表!C:O,4,FALSE),"")</f>
        <v/>
      </c>
      <c r="G670" s="60" t="str">
        <f>IFERROR(VLOOKUP(A670,客户下单明细表!C:O,5,FALSE),"")</f>
        <v/>
      </c>
      <c r="H670" s="60" t="str">
        <f>IFERROR(VLOOKUP(A670,客户下单明细表!C:O,6,FALSE),"")</f>
        <v/>
      </c>
      <c r="I670" s="63" t="str">
        <f>IFERROR(VLOOKUP(A670,客户下单明细表!C:O,7,FALSE),"")</f>
        <v/>
      </c>
      <c r="J670" s="60" t="str">
        <f>IFERROR(VLOOKUP(A670,客户下单明细表!C:Q,13,FALSE),"")</f>
        <v/>
      </c>
      <c r="K670" s="64" t="str">
        <f>IFERROR(VLOOKUP(A670,客户下单明细表!C:Q,14,FALSE),"")</f>
        <v/>
      </c>
    </row>
    <row r="671" spans="1:11" ht="18" customHeight="1">
      <c r="A671" s="56">
        <f>客户下单明细表!C672</f>
        <v>0</v>
      </c>
      <c r="B671" s="57"/>
      <c r="C671" s="57"/>
      <c r="D671" s="59" t="str">
        <f>IFERROR(VLOOKUP(A671,客户下单明细表!C:O,2,FALSE),"")</f>
        <v/>
      </c>
      <c r="E671" s="60" t="str">
        <f>IFERROR(VLOOKUP(A671,客户下单明细表!C:O,3,FALSE),"")</f>
        <v/>
      </c>
      <c r="F671" s="60" t="str">
        <f>IFERROR(VLOOKUP(A671,客户下单明细表!C:O,4,FALSE),"")</f>
        <v/>
      </c>
      <c r="G671" s="60" t="str">
        <f>IFERROR(VLOOKUP(A671,客户下单明细表!C:O,5,FALSE),"")</f>
        <v/>
      </c>
      <c r="H671" s="60" t="str">
        <f>IFERROR(VLOOKUP(A671,客户下单明细表!C:O,6,FALSE),"")</f>
        <v/>
      </c>
      <c r="I671" s="63" t="str">
        <f>IFERROR(VLOOKUP(A671,客户下单明细表!C:O,7,FALSE),"")</f>
        <v/>
      </c>
      <c r="J671" s="60" t="str">
        <f>IFERROR(VLOOKUP(A671,客户下单明细表!C:Q,13,FALSE),"")</f>
        <v/>
      </c>
      <c r="K671" s="64" t="str">
        <f>IFERROR(VLOOKUP(A671,客户下单明细表!C:Q,14,FALSE),"")</f>
        <v/>
      </c>
    </row>
    <row r="672" spans="1:11" ht="18" customHeight="1">
      <c r="A672" s="56">
        <f>客户下单明细表!C673</f>
        <v>0</v>
      </c>
      <c r="B672" s="57"/>
      <c r="C672" s="57"/>
      <c r="D672" s="59" t="str">
        <f>IFERROR(VLOOKUP(A672,客户下单明细表!C:O,2,FALSE),"")</f>
        <v/>
      </c>
      <c r="E672" s="60" t="str">
        <f>IFERROR(VLOOKUP(A672,客户下单明细表!C:O,3,FALSE),"")</f>
        <v/>
      </c>
      <c r="F672" s="60" t="str">
        <f>IFERROR(VLOOKUP(A672,客户下单明细表!C:O,4,FALSE),"")</f>
        <v/>
      </c>
      <c r="G672" s="60" t="str">
        <f>IFERROR(VLOOKUP(A672,客户下单明细表!C:O,5,FALSE),"")</f>
        <v/>
      </c>
      <c r="H672" s="60" t="str">
        <f>IFERROR(VLOOKUP(A672,客户下单明细表!C:O,6,FALSE),"")</f>
        <v/>
      </c>
      <c r="I672" s="63" t="str">
        <f>IFERROR(VLOOKUP(A672,客户下单明细表!C:O,7,FALSE),"")</f>
        <v/>
      </c>
      <c r="J672" s="60" t="str">
        <f>IFERROR(VLOOKUP(A672,客户下单明细表!C:Q,13,FALSE),"")</f>
        <v/>
      </c>
      <c r="K672" s="64" t="str">
        <f>IFERROR(VLOOKUP(A672,客户下单明细表!C:Q,14,FALSE),"")</f>
        <v/>
      </c>
    </row>
    <row r="673" spans="1:11" ht="18" customHeight="1">
      <c r="A673" s="56">
        <f>客户下单明细表!C674</f>
        <v>0</v>
      </c>
      <c r="B673" s="57"/>
      <c r="C673" s="57"/>
      <c r="D673" s="59" t="str">
        <f>IFERROR(VLOOKUP(A673,客户下单明细表!C:O,2,FALSE),"")</f>
        <v/>
      </c>
      <c r="E673" s="60" t="str">
        <f>IFERROR(VLOOKUP(A673,客户下单明细表!C:O,3,FALSE),"")</f>
        <v/>
      </c>
      <c r="F673" s="60" t="str">
        <f>IFERROR(VLOOKUP(A673,客户下单明细表!C:O,4,FALSE),"")</f>
        <v/>
      </c>
      <c r="G673" s="60" t="str">
        <f>IFERROR(VLOOKUP(A673,客户下单明细表!C:O,5,FALSE),"")</f>
        <v/>
      </c>
      <c r="H673" s="60" t="str">
        <f>IFERROR(VLOOKUP(A673,客户下单明细表!C:O,6,FALSE),"")</f>
        <v/>
      </c>
      <c r="I673" s="63" t="str">
        <f>IFERROR(VLOOKUP(A673,客户下单明细表!C:O,7,FALSE),"")</f>
        <v/>
      </c>
      <c r="J673" s="60" t="str">
        <f>IFERROR(VLOOKUP(A673,客户下单明细表!C:Q,13,FALSE),"")</f>
        <v/>
      </c>
      <c r="K673" s="64" t="str">
        <f>IFERROR(VLOOKUP(A673,客户下单明细表!C:Q,14,FALSE),"")</f>
        <v/>
      </c>
    </row>
    <row r="674" spans="1:11" ht="18" customHeight="1">
      <c r="A674" s="56">
        <f>客户下单明细表!C675</f>
        <v>0</v>
      </c>
      <c r="B674" s="57"/>
      <c r="C674" s="57"/>
      <c r="D674" s="59" t="str">
        <f>IFERROR(VLOOKUP(A674,客户下单明细表!C:O,2,FALSE),"")</f>
        <v/>
      </c>
      <c r="E674" s="60" t="str">
        <f>IFERROR(VLOOKUP(A674,客户下单明细表!C:O,3,FALSE),"")</f>
        <v/>
      </c>
      <c r="F674" s="60" t="str">
        <f>IFERROR(VLOOKUP(A674,客户下单明细表!C:O,4,FALSE),"")</f>
        <v/>
      </c>
      <c r="G674" s="60" t="str">
        <f>IFERROR(VLOOKUP(A674,客户下单明细表!C:O,5,FALSE),"")</f>
        <v/>
      </c>
      <c r="H674" s="60" t="str">
        <f>IFERROR(VLOOKUP(A674,客户下单明细表!C:O,6,FALSE),"")</f>
        <v/>
      </c>
      <c r="I674" s="63" t="str">
        <f>IFERROR(VLOOKUP(A674,客户下单明细表!C:O,7,FALSE),"")</f>
        <v/>
      </c>
      <c r="J674" s="60" t="str">
        <f>IFERROR(VLOOKUP(A674,客户下单明细表!C:Q,13,FALSE),"")</f>
        <v/>
      </c>
      <c r="K674" s="64" t="str">
        <f>IFERROR(VLOOKUP(A674,客户下单明细表!C:Q,14,FALSE),"")</f>
        <v/>
      </c>
    </row>
    <row r="675" spans="1:11" ht="18" customHeight="1">
      <c r="A675" s="56">
        <f>客户下单明细表!C676</f>
        <v>0</v>
      </c>
      <c r="B675" s="57"/>
      <c r="C675" s="57"/>
      <c r="D675" s="59" t="str">
        <f>IFERROR(VLOOKUP(A675,客户下单明细表!C:O,2,FALSE),"")</f>
        <v/>
      </c>
      <c r="E675" s="60" t="str">
        <f>IFERROR(VLOOKUP(A675,客户下单明细表!C:O,3,FALSE),"")</f>
        <v/>
      </c>
      <c r="F675" s="60" t="str">
        <f>IFERROR(VLOOKUP(A675,客户下单明细表!C:O,4,FALSE),"")</f>
        <v/>
      </c>
      <c r="G675" s="60" t="str">
        <f>IFERROR(VLOOKUP(A675,客户下单明细表!C:O,5,FALSE),"")</f>
        <v/>
      </c>
      <c r="H675" s="60" t="str">
        <f>IFERROR(VLOOKUP(A675,客户下单明细表!C:O,6,FALSE),"")</f>
        <v/>
      </c>
      <c r="I675" s="63" t="str">
        <f>IFERROR(VLOOKUP(A675,客户下单明细表!C:O,7,FALSE),"")</f>
        <v/>
      </c>
      <c r="J675" s="60" t="str">
        <f>IFERROR(VLOOKUP(A675,客户下单明细表!C:Q,13,FALSE),"")</f>
        <v/>
      </c>
      <c r="K675" s="64" t="str">
        <f>IFERROR(VLOOKUP(A675,客户下单明细表!C:Q,14,FALSE),"")</f>
        <v/>
      </c>
    </row>
    <row r="676" spans="1:11" ht="18" customHeight="1">
      <c r="A676" s="56">
        <f>客户下单明细表!C677</f>
        <v>0</v>
      </c>
      <c r="B676" s="57"/>
      <c r="C676" s="57"/>
      <c r="D676" s="59" t="str">
        <f>IFERROR(VLOOKUP(A676,客户下单明细表!C:O,2,FALSE),"")</f>
        <v/>
      </c>
      <c r="E676" s="60" t="str">
        <f>IFERROR(VLOOKUP(A676,客户下单明细表!C:O,3,FALSE),"")</f>
        <v/>
      </c>
      <c r="F676" s="60" t="str">
        <f>IFERROR(VLOOKUP(A676,客户下单明细表!C:O,4,FALSE),"")</f>
        <v/>
      </c>
      <c r="G676" s="60" t="str">
        <f>IFERROR(VLOOKUP(A676,客户下单明细表!C:O,5,FALSE),"")</f>
        <v/>
      </c>
      <c r="H676" s="60" t="str">
        <f>IFERROR(VLOOKUP(A676,客户下单明细表!C:O,6,FALSE),"")</f>
        <v/>
      </c>
      <c r="I676" s="63" t="str">
        <f>IFERROR(VLOOKUP(A676,客户下单明细表!C:O,7,FALSE),"")</f>
        <v/>
      </c>
      <c r="J676" s="60" t="str">
        <f>IFERROR(VLOOKUP(A676,客户下单明细表!C:Q,13,FALSE),"")</f>
        <v/>
      </c>
      <c r="K676" s="64" t="str">
        <f>IFERROR(VLOOKUP(A676,客户下单明细表!C:Q,14,FALSE),"")</f>
        <v/>
      </c>
    </row>
    <row r="677" spans="1:11" ht="18" customHeight="1">
      <c r="A677" s="56">
        <f>客户下单明细表!C678</f>
        <v>0</v>
      </c>
      <c r="B677" s="57"/>
      <c r="C677" s="57"/>
      <c r="D677" s="59" t="str">
        <f>IFERROR(VLOOKUP(A677,客户下单明细表!C:O,2,FALSE),"")</f>
        <v/>
      </c>
      <c r="E677" s="60" t="str">
        <f>IFERROR(VLOOKUP(A677,客户下单明细表!C:O,3,FALSE),"")</f>
        <v/>
      </c>
      <c r="F677" s="60" t="str">
        <f>IFERROR(VLOOKUP(A677,客户下单明细表!C:O,4,FALSE),"")</f>
        <v/>
      </c>
      <c r="G677" s="60" t="str">
        <f>IFERROR(VLOOKUP(A677,客户下单明细表!C:O,5,FALSE),"")</f>
        <v/>
      </c>
      <c r="H677" s="60" t="str">
        <f>IFERROR(VLOOKUP(A677,客户下单明细表!C:O,6,FALSE),"")</f>
        <v/>
      </c>
      <c r="I677" s="63" t="str">
        <f>IFERROR(VLOOKUP(A677,客户下单明细表!C:O,7,FALSE),"")</f>
        <v/>
      </c>
      <c r="J677" s="60" t="str">
        <f>IFERROR(VLOOKUP(A677,客户下单明细表!C:Q,13,FALSE),"")</f>
        <v/>
      </c>
      <c r="K677" s="64" t="str">
        <f>IFERROR(VLOOKUP(A677,客户下单明细表!C:Q,14,FALSE),"")</f>
        <v/>
      </c>
    </row>
    <row r="678" spans="1:11" ht="18" customHeight="1">
      <c r="A678" s="56">
        <f>客户下单明细表!C679</f>
        <v>0</v>
      </c>
      <c r="B678" s="57"/>
      <c r="C678" s="57"/>
      <c r="D678" s="59" t="str">
        <f>IFERROR(VLOOKUP(A678,客户下单明细表!C:O,2,FALSE),"")</f>
        <v/>
      </c>
      <c r="E678" s="60" t="str">
        <f>IFERROR(VLOOKUP(A678,客户下单明细表!C:O,3,FALSE),"")</f>
        <v/>
      </c>
      <c r="F678" s="60" t="str">
        <f>IFERROR(VLOOKUP(A678,客户下单明细表!C:O,4,FALSE),"")</f>
        <v/>
      </c>
      <c r="G678" s="60" t="str">
        <f>IFERROR(VLOOKUP(A678,客户下单明细表!C:O,5,FALSE),"")</f>
        <v/>
      </c>
      <c r="H678" s="60" t="str">
        <f>IFERROR(VLOOKUP(A678,客户下单明细表!C:O,6,FALSE),"")</f>
        <v/>
      </c>
      <c r="I678" s="63" t="str">
        <f>IFERROR(VLOOKUP(A678,客户下单明细表!C:O,7,FALSE),"")</f>
        <v/>
      </c>
      <c r="J678" s="60" t="str">
        <f>IFERROR(VLOOKUP(A678,客户下单明细表!C:Q,13,FALSE),"")</f>
        <v/>
      </c>
      <c r="K678" s="64" t="str">
        <f>IFERROR(VLOOKUP(A678,客户下单明细表!C:Q,14,FALSE),"")</f>
        <v/>
      </c>
    </row>
    <row r="679" spans="1:11" ht="18" customHeight="1">
      <c r="A679" s="56">
        <f>客户下单明细表!C680</f>
        <v>0</v>
      </c>
      <c r="B679" s="57"/>
      <c r="C679" s="57"/>
      <c r="D679" s="59" t="str">
        <f>IFERROR(VLOOKUP(A679,客户下单明细表!C:O,2,FALSE),"")</f>
        <v/>
      </c>
      <c r="E679" s="60" t="str">
        <f>IFERROR(VLOOKUP(A679,客户下单明细表!C:O,3,FALSE),"")</f>
        <v/>
      </c>
      <c r="F679" s="60" t="str">
        <f>IFERROR(VLOOKUP(A679,客户下单明细表!C:O,4,FALSE),"")</f>
        <v/>
      </c>
      <c r="G679" s="60" t="str">
        <f>IFERROR(VLOOKUP(A679,客户下单明细表!C:O,5,FALSE),"")</f>
        <v/>
      </c>
      <c r="H679" s="60" t="str">
        <f>IFERROR(VLOOKUP(A679,客户下单明细表!C:O,6,FALSE),"")</f>
        <v/>
      </c>
      <c r="I679" s="63" t="str">
        <f>IFERROR(VLOOKUP(A679,客户下单明细表!C:O,7,FALSE),"")</f>
        <v/>
      </c>
      <c r="J679" s="60" t="str">
        <f>IFERROR(VLOOKUP(A679,客户下单明细表!C:Q,13,FALSE),"")</f>
        <v/>
      </c>
      <c r="K679" s="64" t="str">
        <f>IFERROR(VLOOKUP(A679,客户下单明细表!C:Q,14,FALSE),"")</f>
        <v/>
      </c>
    </row>
    <row r="680" spans="1:11" ht="18" customHeight="1">
      <c r="A680" s="56">
        <f>客户下单明细表!C681</f>
        <v>0</v>
      </c>
      <c r="B680" s="57"/>
      <c r="C680" s="57"/>
      <c r="D680" s="59" t="str">
        <f>IFERROR(VLOOKUP(A680,客户下单明细表!C:O,2,FALSE),"")</f>
        <v/>
      </c>
      <c r="E680" s="60" t="str">
        <f>IFERROR(VLOOKUP(A680,客户下单明细表!C:O,3,FALSE),"")</f>
        <v/>
      </c>
      <c r="F680" s="60" t="str">
        <f>IFERROR(VLOOKUP(A680,客户下单明细表!C:O,4,FALSE),"")</f>
        <v/>
      </c>
      <c r="G680" s="60" t="str">
        <f>IFERROR(VLOOKUP(A680,客户下单明细表!C:O,5,FALSE),"")</f>
        <v/>
      </c>
      <c r="H680" s="60" t="str">
        <f>IFERROR(VLOOKUP(A680,客户下单明细表!C:O,6,FALSE),"")</f>
        <v/>
      </c>
      <c r="I680" s="63" t="str">
        <f>IFERROR(VLOOKUP(A680,客户下单明细表!C:O,7,FALSE),"")</f>
        <v/>
      </c>
      <c r="J680" s="60" t="str">
        <f>IFERROR(VLOOKUP(A680,客户下单明细表!C:Q,13,FALSE),"")</f>
        <v/>
      </c>
      <c r="K680" s="64" t="str">
        <f>IFERROR(VLOOKUP(A680,客户下单明细表!C:Q,14,FALSE),"")</f>
        <v/>
      </c>
    </row>
    <row r="681" spans="1:11" ht="18" customHeight="1">
      <c r="A681" s="56">
        <f>客户下单明细表!C682</f>
        <v>0</v>
      </c>
      <c r="B681" s="57"/>
      <c r="C681" s="57"/>
      <c r="D681" s="59" t="str">
        <f>IFERROR(VLOOKUP(A681,客户下单明细表!C:O,2,FALSE),"")</f>
        <v/>
      </c>
      <c r="E681" s="60" t="str">
        <f>IFERROR(VLOOKUP(A681,客户下单明细表!C:O,3,FALSE),"")</f>
        <v/>
      </c>
      <c r="F681" s="60" t="str">
        <f>IFERROR(VLOOKUP(A681,客户下单明细表!C:O,4,FALSE),"")</f>
        <v/>
      </c>
      <c r="G681" s="60" t="str">
        <f>IFERROR(VLOOKUP(A681,客户下单明细表!C:O,5,FALSE),"")</f>
        <v/>
      </c>
      <c r="H681" s="60" t="str">
        <f>IFERROR(VLOOKUP(A681,客户下单明细表!C:O,6,FALSE),"")</f>
        <v/>
      </c>
      <c r="I681" s="63" t="str">
        <f>IFERROR(VLOOKUP(A681,客户下单明细表!C:O,7,FALSE),"")</f>
        <v/>
      </c>
      <c r="J681" s="60" t="str">
        <f>IFERROR(VLOOKUP(A681,客户下单明细表!C:Q,13,FALSE),"")</f>
        <v/>
      </c>
      <c r="K681" s="64" t="str">
        <f>IFERROR(VLOOKUP(A681,客户下单明细表!C:Q,14,FALSE),"")</f>
        <v/>
      </c>
    </row>
    <row r="682" spans="1:11" ht="18" customHeight="1">
      <c r="A682" s="56">
        <f>客户下单明细表!C683</f>
        <v>0</v>
      </c>
      <c r="B682" s="57"/>
      <c r="C682" s="57"/>
      <c r="D682" s="59" t="str">
        <f>IFERROR(VLOOKUP(A682,客户下单明细表!C:O,2,FALSE),"")</f>
        <v/>
      </c>
      <c r="E682" s="60" t="str">
        <f>IFERROR(VLOOKUP(A682,客户下单明细表!C:O,3,FALSE),"")</f>
        <v/>
      </c>
      <c r="F682" s="60" t="str">
        <f>IFERROR(VLOOKUP(A682,客户下单明细表!C:O,4,FALSE),"")</f>
        <v/>
      </c>
      <c r="G682" s="60" t="str">
        <f>IFERROR(VLOOKUP(A682,客户下单明细表!C:O,5,FALSE),"")</f>
        <v/>
      </c>
      <c r="H682" s="60" t="str">
        <f>IFERROR(VLOOKUP(A682,客户下单明细表!C:O,6,FALSE),"")</f>
        <v/>
      </c>
      <c r="I682" s="63" t="str">
        <f>IFERROR(VLOOKUP(A682,客户下单明细表!C:O,7,FALSE),"")</f>
        <v/>
      </c>
      <c r="J682" s="60" t="str">
        <f>IFERROR(VLOOKUP(A682,客户下单明细表!C:Q,13,FALSE),"")</f>
        <v/>
      </c>
      <c r="K682" s="64" t="str">
        <f>IFERROR(VLOOKUP(A682,客户下单明细表!C:Q,14,FALSE),"")</f>
        <v/>
      </c>
    </row>
    <row r="683" spans="1:11" ht="18" customHeight="1">
      <c r="A683" s="56">
        <f>客户下单明细表!C684</f>
        <v>0</v>
      </c>
      <c r="B683" s="57"/>
      <c r="C683" s="57"/>
      <c r="D683" s="59" t="str">
        <f>IFERROR(VLOOKUP(A683,客户下单明细表!C:O,2,FALSE),"")</f>
        <v/>
      </c>
      <c r="E683" s="60" t="str">
        <f>IFERROR(VLOOKUP(A683,客户下单明细表!C:O,3,FALSE),"")</f>
        <v/>
      </c>
      <c r="F683" s="60" t="str">
        <f>IFERROR(VLOOKUP(A683,客户下单明细表!C:O,4,FALSE),"")</f>
        <v/>
      </c>
      <c r="G683" s="60" t="str">
        <f>IFERROR(VLOOKUP(A683,客户下单明细表!C:O,5,FALSE),"")</f>
        <v/>
      </c>
      <c r="H683" s="60" t="str">
        <f>IFERROR(VLOOKUP(A683,客户下单明细表!C:O,6,FALSE),"")</f>
        <v/>
      </c>
      <c r="I683" s="63" t="str">
        <f>IFERROR(VLOOKUP(A683,客户下单明细表!C:O,7,FALSE),"")</f>
        <v/>
      </c>
      <c r="J683" s="60" t="str">
        <f>IFERROR(VLOOKUP(A683,客户下单明细表!C:Q,13,FALSE),"")</f>
        <v/>
      </c>
      <c r="K683" s="64" t="str">
        <f>IFERROR(VLOOKUP(A683,客户下单明细表!C:Q,14,FALSE),"")</f>
        <v/>
      </c>
    </row>
    <row r="684" spans="1:11" ht="18" customHeight="1">
      <c r="A684" s="56">
        <f>客户下单明细表!C685</f>
        <v>0</v>
      </c>
      <c r="B684" s="57"/>
      <c r="C684" s="57"/>
      <c r="D684" s="59" t="str">
        <f>IFERROR(VLOOKUP(A684,客户下单明细表!C:O,2,FALSE),"")</f>
        <v/>
      </c>
      <c r="E684" s="60" t="str">
        <f>IFERROR(VLOOKUP(A684,客户下单明细表!C:O,3,FALSE),"")</f>
        <v/>
      </c>
      <c r="F684" s="60" t="str">
        <f>IFERROR(VLOOKUP(A684,客户下单明细表!C:O,4,FALSE),"")</f>
        <v/>
      </c>
      <c r="G684" s="60" t="str">
        <f>IFERROR(VLOOKUP(A684,客户下单明细表!C:O,5,FALSE),"")</f>
        <v/>
      </c>
      <c r="H684" s="60" t="str">
        <f>IFERROR(VLOOKUP(A684,客户下单明细表!C:O,6,FALSE),"")</f>
        <v/>
      </c>
      <c r="I684" s="63" t="str">
        <f>IFERROR(VLOOKUP(A684,客户下单明细表!C:O,7,FALSE),"")</f>
        <v/>
      </c>
      <c r="J684" s="60" t="str">
        <f>IFERROR(VLOOKUP(A684,客户下单明细表!C:Q,13,FALSE),"")</f>
        <v/>
      </c>
      <c r="K684" s="64" t="str">
        <f>IFERROR(VLOOKUP(A684,客户下单明细表!C:Q,14,FALSE),"")</f>
        <v/>
      </c>
    </row>
    <row r="685" spans="1:11" ht="18" customHeight="1">
      <c r="A685" s="56">
        <f>客户下单明细表!C686</f>
        <v>0</v>
      </c>
      <c r="B685" s="57"/>
      <c r="C685" s="57"/>
      <c r="D685" s="59" t="str">
        <f>IFERROR(VLOOKUP(A685,客户下单明细表!C:O,2,FALSE),"")</f>
        <v/>
      </c>
      <c r="E685" s="60" t="str">
        <f>IFERROR(VLOOKUP(A685,客户下单明细表!C:O,3,FALSE),"")</f>
        <v/>
      </c>
      <c r="F685" s="60" t="str">
        <f>IFERROR(VLOOKUP(A685,客户下单明细表!C:O,4,FALSE),"")</f>
        <v/>
      </c>
      <c r="G685" s="60" t="str">
        <f>IFERROR(VLOOKUP(A685,客户下单明细表!C:O,5,FALSE),"")</f>
        <v/>
      </c>
      <c r="H685" s="60" t="str">
        <f>IFERROR(VLOOKUP(A685,客户下单明细表!C:O,6,FALSE),"")</f>
        <v/>
      </c>
      <c r="I685" s="63" t="str">
        <f>IFERROR(VLOOKUP(A685,客户下单明细表!C:O,7,FALSE),"")</f>
        <v/>
      </c>
      <c r="J685" s="60" t="str">
        <f>IFERROR(VLOOKUP(A685,客户下单明细表!C:Q,13,FALSE),"")</f>
        <v/>
      </c>
      <c r="K685" s="64" t="str">
        <f>IFERROR(VLOOKUP(A685,客户下单明细表!C:Q,14,FALSE),"")</f>
        <v/>
      </c>
    </row>
    <row r="686" spans="1:11" ht="18" customHeight="1">
      <c r="A686" s="56">
        <f>客户下单明细表!C687</f>
        <v>0</v>
      </c>
      <c r="B686" s="57"/>
      <c r="C686" s="57"/>
      <c r="D686" s="59" t="str">
        <f>IFERROR(VLOOKUP(A686,客户下单明细表!C:O,2,FALSE),"")</f>
        <v/>
      </c>
      <c r="E686" s="60" t="str">
        <f>IFERROR(VLOOKUP(A686,客户下单明细表!C:O,3,FALSE),"")</f>
        <v/>
      </c>
      <c r="F686" s="60" t="str">
        <f>IFERROR(VLOOKUP(A686,客户下单明细表!C:O,4,FALSE),"")</f>
        <v/>
      </c>
      <c r="G686" s="60" t="str">
        <f>IFERROR(VLOOKUP(A686,客户下单明细表!C:O,5,FALSE),"")</f>
        <v/>
      </c>
      <c r="H686" s="60" t="str">
        <f>IFERROR(VLOOKUP(A686,客户下单明细表!C:O,6,FALSE),"")</f>
        <v/>
      </c>
      <c r="I686" s="63" t="str">
        <f>IFERROR(VLOOKUP(A686,客户下单明细表!C:O,7,FALSE),"")</f>
        <v/>
      </c>
      <c r="J686" s="60" t="str">
        <f>IFERROR(VLOOKUP(A686,客户下单明细表!C:Q,13,FALSE),"")</f>
        <v/>
      </c>
      <c r="K686" s="64" t="str">
        <f>IFERROR(VLOOKUP(A686,客户下单明细表!C:Q,14,FALSE),"")</f>
        <v/>
      </c>
    </row>
    <row r="687" spans="1:11" ht="18" customHeight="1">
      <c r="A687" s="56">
        <f>客户下单明细表!C688</f>
        <v>0</v>
      </c>
      <c r="B687" s="57"/>
      <c r="C687" s="57"/>
      <c r="D687" s="59" t="str">
        <f>IFERROR(VLOOKUP(A687,客户下单明细表!C:O,2,FALSE),"")</f>
        <v/>
      </c>
      <c r="E687" s="60" t="str">
        <f>IFERROR(VLOOKUP(A687,客户下单明细表!C:O,3,FALSE),"")</f>
        <v/>
      </c>
      <c r="F687" s="60" t="str">
        <f>IFERROR(VLOOKUP(A687,客户下单明细表!C:O,4,FALSE),"")</f>
        <v/>
      </c>
      <c r="G687" s="60" t="str">
        <f>IFERROR(VLOOKUP(A687,客户下单明细表!C:O,5,FALSE),"")</f>
        <v/>
      </c>
      <c r="H687" s="60" t="str">
        <f>IFERROR(VLOOKUP(A687,客户下单明细表!C:O,6,FALSE),"")</f>
        <v/>
      </c>
      <c r="I687" s="63" t="str">
        <f>IFERROR(VLOOKUP(A687,客户下单明细表!C:O,7,FALSE),"")</f>
        <v/>
      </c>
      <c r="J687" s="60" t="str">
        <f>IFERROR(VLOOKUP(A687,客户下单明细表!C:Q,13,FALSE),"")</f>
        <v/>
      </c>
      <c r="K687" s="64" t="str">
        <f>IFERROR(VLOOKUP(A687,客户下单明细表!C:Q,14,FALSE),"")</f>
        <v/>
      </c>
    </row>
    <row r="688" spans="1:11" ht="18" customHeight="1">
      <c r="A688" s="56">
        <f>客户下单明细表!C689</f>
        <v>0</v>
      </c>
      <c r="B688" s="57"/>
      <c r="C688" s="57"/>
      <c r="D688" s="59" t="str">
        <f>IFERROR(VLOOKUP(A688,客户下单明细表!C:O,2,FALSE),"")</f>
        <v/>
      </c>
      <c r="E688" s="60" t="str">
        <f>IFERROR(VLOOKUP(A688,客户下单明细表!C:O,3,FALSE),"")</f>
        <v/>
      </c>
      <c r="F688" s="60" t="str">
        <f>IFERROR(VLOOKUP(A688,客户下单明细表!C:O,4,FALSE),"")</f>
        <v/>
      </c>
      <c r="G688" s="60" t="str">
        <f>IFERROR(VLOOKUP(A688,客户下单明细表!C:O,5,FALSE),"")</f>
        <v/>
      </c>
      <c r="H688" s="60" t="str">
        <f>IFERROR(VLOOKUP(A688,客户下单明细表!C:O,6,FALSE),"")</f>
        <v/>
      </c>
      <c r="I688" s="63" t="str">
        <f>IFERROR(VLOOKUP(A688,客户下单明细表!C:O,7,FALSE),"")</f>
        <v/>
      </c>
      <c r="J688" s="60" t="str">
        <f>IFERROR(VLOOKUP(A688,客户下单明细表!C:Q,13,FALSE),"")</f>
        <v/>
      </c>
      <c r="K688" s="64" t="str">
        <f>IFERROR(VLOOKUP(A688,客户下单明细表!C:Q,14,FALSE),"")</f>
        <v/>
      </c>
    </row>
    <row r="689" spans="1:11" ht="18" customHeight="1">
      <c r="A689" s="56">
        <f>客户下单明细表!C690</f>
        <v>0</v>
      </c>
      <c r="B689" s="57"/>
      <c r="C689" s="57"/>
      <c r="D689" s="59" t="str">
        <f>IFERROR(VLOOKUP(A689,客户下单明细表!C:O,2,FALSE),"")</f>
        <v/>
      </c>
      <c r="E689" s="60" t="str">
        <f>IFERROR(VLOOKUP(A689,客户下单明细表!C:O,3,FALSE),"")</f>
        <v/>
      </c>
      <c r="F689" s="60" t="str">
        <f>IFERROR(VLOOKUP(A689,客户下单明细表!C:O,4,FALSE),"")</f>
        <v/>
      </c>
      <c r="G689" s="60" t="str">
        <f>IFERROR(VLOOKUP(A689,客户下单明细表!C:O,5,FALSE),"")</f>
        <v/>
      </c>
      <c r="H689" s="60" t="str">
        <f>IFERROR(VLOOKUP(A689,客户下单明细表!C:O,6,FALSE),"")</f>
        <v/>
      </c>
      <c r="I689" s="63" t="str">
        <f>IFERROR(VLOOKUP(A689,客户下单明细表!C:O,7,FALSE),"")</f>
        <v/>
      </c>
      <c r="J689" s="60" t="str">
        <f>IFERROR(VLOOKUP(A689,客户下单明细表!C:Q,13,FALSE),"")</f>
        <v/>
      </c>
      <c r="K689" s="64" t="str">
        <f>IFERROR(VLOOKUP(A689,客户下单明细表!C:Q,14,FALSE),"")</f>
        <v/>
      </c>
    </row>
    <row r="690" spans="1:11" ht="18" customHeight="1">
      <c r="A690" s="56">
        <f>客户下单明细表!C691</f>
        <v>0</v>
      </c>
      <c r="B690" s="57"/>
      <c r="C690" s="57"/>
      <c r="D690" s="59" t="str">
        <f>IFERROR(VLOOKUP(A690,客户下单明细表!C:O,2,FALSE),"")</f>
        <v/>
      </c>
      <c r="E690" s="60" t="str">
        <f>IFERROR(VLOOKUP(A690,客户下单明细表!C:O,3,FALSE),"")</f>
        <v/>
      </c>
      <c r="F690" s="60" t="str">
        <f>IFERROR(VLOOKUP(A690,客户下单明细表!C:O,4,FALSE),"")</f>
        <v/>
      </c>
      <c r="G690" s="60" t="str">
        <f>IFERROR(VLOOKUP(A690,客户下单明细表!C:O,5,FALSE),"")</f>
        <v/>
      </c>
      <c r="H690" s="60" t="str">
        <f>IFERROR(VLOOKUP(A690,客户下单明细表!C:O,6,FALSE),"")</f>
        <v/>
      </c>
      <c r="I690" s="63" t="str">
        <f>IFERROR(VLOOKUP(A690,客户下单明细表!C:O,7,FALSE),"")</f>
        <v/>
      </c>
      <c r="J690" s="60" t="str">
        <f>IFERROR(VLOOKUP(A690,客户下单明细表!C:Q,13,FALSE),"")</f>
        <v/>
      </c>
      <c r="K690" s="64" t="str">
        <f>IFERROR(VLOOKUP(A690,客户下单明细表!C:Q,14,FALSE),"")</f>
        <v/>
      </c>
    </row>
    <row r="691" spans="1:11" ht="18" customHeight="1">
      <c r="A691" s="56">
        <f>客户下单明细表!C692</f>
        <v>0</v>
      </c>
      <c r="B691" s="57"/>
      <c r="C691" s="57"/>
      <c r="D691" s="59" t="str">
        <f>IFERROR(VLOOKUP(A691,客户下单明细表!C:O,2,FALSE),"")</f>
        <v/>
      </c>
      <c r="E691" s="60" t="str">
        <f>IFERROR(VLOOKUP(A691,客户下单明细表!C:O,3,FALSE),"")</f>
        <v/>
      </c>
      <c r="F691" s="60" t="str">
        <f>IFERROR(VLOOKUP(A691,客户下单明细表!C:O,4,FALSE),"")</f>
        <v/>
      </c>
      <c r="G691" s="60" t="str">
        <f>IFERROR(VLOOKUP(A691,客户下单明细表!C:O,5,FALSE),"")</f>
        <v/>
      </c>
      <c r="H691" s="60" t="str">
        <f>IFERROR(VLOOKUP(A691,客户下单明细表!C:O,6,FALSE),"")</f>
        <v/>
      </c>
      <c r="I691" s="63" t="str">
        <f>IFERROR(VLOOKUP(A691,客户下单明细表!C:O,7,FALSE),"")</f>
        <v/>
      </c>
      <c r="J691" s="60" t="str">
        <f>IFERROR(VLOOKUP(A691,客户下单明细表!C:Q,13,FALSE),"")</f>
        <v/>
      </c>
      <c r="K691" s="64" t="str">
        <f>IFERROR(VLOOKUP(A691,客户下单明细表!C:Q,14,FALSE),"")</f>
        <v/>
      </c>
    </row>
    <row r="692" spans="1:11" ht="18" customHeight="1">
      <c r="A692" s="56">
        <f>客户下单明细表!C693</f>
        <v>0</v>
      </c>
      <c r="B692" s="57"/>
      <c r="C692" s="57"/>
      <c r="D692" s="59" t="str">
        <f>IFERROR(VLOOKUP(A692,客户下单明细表!C:O,2,FALSE),"")</f>
        <v/>
      </c>
      <c r="E692" s="60" t="str">
        <f>IFERROR(VLOOKUP(A692,客户下单明细表!C:O,3,FALSE),"")</f>
        <v/>
      </c>
      <c r="F692" s="60" t="str">
        <f>IFERROR(VLOOKUP(A692,客户下单明细表!C:O,4,FALSE),"")</f>
        <v/>
      </c>
      <c r="G692" s="60" t="str">
        <f>IFERROR(VLOOKUP(A692,客户下单明细表!C:O,5,FALSE),"")</f>
        <v/>
      </c>
      <c r="H692" s="60" t="str">
        <f>IFERROR(VLOOKUP(A692,客户下单明细表!C:O,6,FALSE),"")</f>
        <v/>
      </c>
      <c r="I692" s="63" t="str">
        <f>IFERROR(VLOOKUP(A692,客户下单明细表!C:O,7,FALSE),"")</f>
        <v/>
      </c>
      <c r="J692" s="60" t="str">
        <f>IFERROR(VLOOKUP(A692,客户下单明细表!C:Q,13,FALSE),"")</f>
        <v/>
      </c>
      <c r="K692" s="64" t="str">
        <f>IFERROR(VLOOKUP(A692,客户下单明细表!C:Q,14,FALSE),"")</f>
        <v/>
      </c>
    </row>
    <row r="693" spans="1:11" ht="18" customHeight="1">
      <c r="A693" s="56">
        <f>客户下单明细表!C694</f>
        <v>0</v>
      </c>
      <c r="B693" s="57"/>
      <c r="C693" s="57"/>
      <c r="D693" s="59" t="str">
        <f>IFERROR(VLOOKUP(A693,客户下单明细表!C:O,2,FALSE),"")</f>
        <v/>
      </c>
      <c r="E693" s="60" t="str">
        <f>IFERROR(VLOOKUP(A693,客户下单明细表!C:O,3,FALSE),"")</f>
        <v/>
      </c>
      <c r="F693" s="60" t="str">
        <f>IFERROR(VLOOKUP(A693,客户下单明细表!C:O,4,FALSE),"")</f>
        <v/>
      </c>
      <c r="G693" s="60" t="str">
        <f>IFERROR(VLOOKUP(A693,客户下单明细表!C:O,5,FALSE),"")</f>
        <v/>
      </c>
      <c r="H693" s="60" t="str">
        <f>IFERROR(VLOOKUP(A693,客户下单明细表!C:O,6,FALSE),"")</f>
        <v/>
      </c>
      <c r="I693" s="63" t="str">
        <f>IFERROR(VLOOKUP(A693,客户下单明细表!C:O,7,FALSE),"")</f>
        <v/>
      </c>
      <c r="J693" s="60" t="str">
        <f>IFERROR(VLOOKUP(A693,客户下单明细表!C:Q,13,FALSE),"")</f>
        <v/>
      </c>
      <c r="K693" s="64" t="str">
        <f>IFERROR(VLOOKUP(A693,客户下单明细表!C:Q,14,FALSE),"")</f>
        <v/>
      </c>
    </row>
    <row r="694" spans="1:11" ht="18" customHeight="1">
      <c r="A694" s="56">
        <f>客户下单明细表!C695</f>
        <v>0</v>
      </c>
      <c r="B694" s="57"/>
      <c r="C694" s="57"/>
      <c r="D694" s="59" t="str">
        <f>IFERROR(VLOOKUP(A694,客户下单明细表!C:O,2,FALSE),"")</f>
        <v/>
      </c>
      <c r="E694" s="60" t="str">
        <f>IFERROR(VLOOKUP(A694,客户下单明细表!C:O,3,FALSE),"")</f>
        <v/>
      </c>
      <c r="F694" s="60" t="str">
        <f>IFERROR(VLOOKUP(A694,客户下单明细表!C:O,4,FALSE),"")</f>
        <v/>
      </c>
      <c r="G694" s="60" t="str">
        <f>IFERROR(VLOOKUP(A694,客户下单明细表!C:O,5,FALSE),"")</f>
        <v/>
      </c>
      <c r="H694" s="60" t="str">
        <f>IFERROR(VLOOKUP(A694,客户下单明细表!C:O,6,FALSE),"")</f>
        <v/>
      </c>
      <c r="I694" s="63" t="str">
        <f>IFERROR(VLOOKUP(A694,客户下单明细表!C:O,7,FALSE),"")</f>
        <v/>
      </c>
      <c r="J694" s="60" t="str">
        <f>IFERROR(VLOOKUP(A694,客户下单明细表!C:Q,13,FALSE),"")</f>
        <v/>
      </c>
      <c r="K694" s="64" t="str">
        <f>IFERROR(VLOOKUP(A694,客户下单明细表!C:Q,14,FALSE),"")</f>
        <v/>
      </c>
    </row>
    <row r="695" spans="1:11" ht="18" customHeight="1">
      <c r="A695" s="56">
        <f>客户下单明细表!C696</f>
        <v>0</v>
      </c>
      <c r="B695" s="57"/>
      <c r="C695" s="57"/>
      <c r="D695" s="59" t="str">
        <f>IFERROR(VLOOKUP(A695,客户下单明细表!C:O,2,FALSE),"")</f>
        <v/>
      </c>
      <c r="E695" s="60" t="str">
        <f>IFERROR(VLOOKUP(A695,客户下单明细表!C:O,3,FALSE),"")</f>
        <v/>
      </c>
      <c r="F695" s="60" t="str">
        <f>IFERROR(VLOOKUP(A695,客户下单明细表!C:O,4,FALSE),"")</f>
        <v/>
      </c>
      <c r="G695" s="60" t="str">
        <f>IFERROR(VLOOKUP(A695,客户下单明细表!C:O,5,FALSE),"")</f>
        <v/>
      </c>
      <c r="H695" s="60" t="str">
        <f>IFERROR(VLOOKUP(A695,客户下单明细表!C:O,6,FALSE),"")</f>
        <v/>
      </c>
      <c r="I695" s="63" t="str">
        <f>IFERROR(VLOOKUP(A695,客户下单明细表!C:O,7,FALSE),"")</f>
        <v/>
      </c>
      <c r="J695" s="60" t="str">
        <f>IFERROR(VLOOKUP(A695,客户下单明细表!C:Q,13,FALSE),"")</f>
        <v/>
      </c>
      <c r="K695" s="64" t="str">
        <f>IFERROR(VLOOKUP(A695,客户下单明细表!C:Q,14,FALSE),"")</f>
        <v/>
      </c>
    </row>
    <row r="696" spans="1:11" ht="18" customHeight="1">
      <c r="A696" s="56">
        <f>客户下单明细表!C697</f>
        <v>0</v>
      </c>
      <c r="B696" s="57"/>
      <c r="C696" s="57"/>
      <c r="D696" s="59" t="str">
        <f>IFERROR(VLOOKUP(A696,客户下单明细表!C:O,2,FALSE),"")</f>
        <v/>
      </c>
      <c r="E696" s="60" t="str">
        <f>IFERROR(VLOOKUP(A696,客户下单明细表!C:O,3,FALSE),"")</f>
        <v/>
      </c>
      <c r="F696" s="60" t="str">
        <f>IFERROR(VLOOKUP(A696,客户下单明细表!C:O,4,FALSE),"")</f>
        <v/>
      </c>
      <c r="G696" s="60" t="str">
        <f>IFERROR(VLOOKUP(A696,客户下单明细表!C:O,5,FALSE),"")</f>
        <v/>
      </c>
      <c r="H696" s="60" t="str">
        <f>IFERROR(VLOOKUP(A696,客户下单明细表!C:O,6,FALSE),"")</f>
        <v/>
      </c>
      <c r="I696" s="63" t="str">
        <f>IFERROR(VLOOKUP(A696,客户下单明细表!C:O,7,FALSE),"")</f>
        <v/>
      </c>
      <c r="J696" s="60" t="str">
        <f>IFERROR(VLOOKUP(A696,客户下单明细表!C:Q,13,FALSE),"")</f>
        <v/>
      </c>
      <c r="K696" s="64" t="str">
        <f>IFERROR(VLOOKUP(A696,客户下单明细表!C:Q,14,FALSE),"")</f>
        <v/>
      </c>
    </row>
    <row r="697" spans="1:11" ht="18" customHeight="1">
      <c r="A697" s="56">
        <f>客户下单明细表!C698</f>
        <v>0</v>
      </c>
      <c r="B697" s="57"/>
      <c r="C697" s="57"/>
      <c r="D697" s="59" t="str">
        <f>IFERROR(VLOOKUP(A697,客户下单明细表!C:O,2,FALSE),"")</f>
        <v/>
      </c>
      <c r="E697" s="60" t="str">
        <f>IFERROR(VLOOKUP(A697,客户下单明细表!C:O,3,FALSE),"")</f>
        <v/>
      </c>
      <c r="F697" s="60" t="str">
        <f>IFERROR(VLOOKUP(A697,客户下单明细表!C:O,4,FALSE),"")</f>
        <v/>
      </c>
      <c r="G697" s="60" t="str">
        <f>IFERROR(VLOOKUP(A697,客户下单明细表!C:O,5,FALSE),"")</f>
        <v/>
      </c>
      <c r="H697" s="60" t="str">
        <f>IFERROR(VLOOKUP(A697,客户下单明细表!C:O,6,FALSE),"")</f>
        <v/>
      </c>
      <c r="I697" s="63" t="str">
        <f>IFERROR(VLOOKUP(A697,客户下单明细表!C:O,7,FALSE),"")</f>
        <v/>
      </c>
      <c r="J697" s="60" t="str">
        <f>IFERROR(VLOOKUP(A697,客户下单明细表!C:Q,13,FALSE),"")</f>
        <v/>
      </c>
      <c r="K697" s="64" t="str">
        <f>IFERROR(VLOOKUP(A697,客户下单明细表!C:Q,14,FALSE),"")</f>
        <v/>
      </c>
    </row>
    <row r="698" spans="1:11" ht="18" customHeight="1">
      <c r="A698" s="56">
        <f>客户下单明细表!C699</f>
        <v>0</v>
      </c>
      <c r="B698" s="57"/>
      <c r="C698" s="57"/>
      <c r="D698" s="59" t="str">
        <f>IFERROR(VLOOKUP(A698,客户下单明细表!C:O,2,FALSE),"")</f>
        <v/>
      </c>
      <c r="E698" s="60" t="str">
        <f>IFERROR(VLOOKUP(A698,客户下单明细表!C:O,3,FALSE),"")</f>
        <v/>
      </c>
      <c r="F698" s="60" t="str">
        <f>IFERROR(VLOOKUP(A698,客户下单明细表!C:O,4,FALSE),"")</f>
        <v/>
      </c>
      <c r="G698" s="60" t="str">
        <f>IFERROR(VLOOKUP(A698,客户下单明细表!C:O,5,FALSE),"")</f>
        <v/>
      </c>
      <c r="H698" s="60" t="str">
        <f>IFERROR(VLOOKUP(A698,客户下单明细表!C:O,6,FALSE),"")</f>
        <v/>
      </c>
      <c r="I698" s="63" t="str">
        <f>IFERROR(VLOOKUP(A698,客户下单明细表!C:O,7,FALSE),"")</f>
        <v/>
      </c>
      <c r="J698" s="60" t="str">
        <f>IFERROR(VLOOKUP(A698,客户下单明细表!C:Q,13,FALSE),"")</f>
        <v/>
      </c>
      <c r="K698" s="64" t="str">
        <f>IFERROR(VLOOKUP(A698,客户下单明细表!C:Q,14,FALSE),"")</f>
        <v/>
      </c>
    </row>
    <row r="699" spans="1:11" ht="18" customHeight="1">
      <c r="A699" s="56">
        <f>客户下单明细表!C700</f>
        <v>0</v>
      </c>
      <c r="B699" s="57"/>
      <c r="C699" s="57"/>
      <c r="D699" s="59" t="str">
        <f>IFERROR(VLOOKUP(A699,客户下单明细表!C:O,2,FALSE),"")</f>
        <v/>
      </c>
      <c r="E699" s="60" t="str">
        <f>IFERROR(VLOOKUP(A699,客户下单明细表!C:O,3,FALSE),"")</f>
        <v/>
      </c>
      <c r="F699" s="60" t="str">
        <f>IFERROR(VLOOKUP(A699,客户下单明细表!C:O,4,FALSE),"")</f>
        <v/>
      </c>
      <c r="G699" s="60" t="str">
        <f>IFERROR(VLOOKUP(A699,客户下单明细表!C:O,5,FALSE),"")</f>
        <v/>
      </c>
      <c r="H699" s="60" t="str">
        <f>IFERROR(VLOOKUP(A699,客户下单明细表!C:O,6,FALSE),"")</f>
        <v/>
      </c>
      <c r="I699" s="63" t="str">
        <f>IFERROR(VLOOKUP(A699,客户下单明细表!C:O,7,FALSE),"")</f>
        <v/>
      </c>
      <c r="J699" s="60" t="str">
        <f>IFERROR(VLOOKUP(A699,客户下单明细表!C:Q,13,FALSE),"")</f>
        <v/>
      </c>
      <c r="K699" s="64" t="str">
        <f>IFERROR(VLOOKUP(A699,客户下单明细表!C:Q,14,FALSE),"")</f>
        <v/>
      </c>
    </row>
    <row r="700" spans="1:11" ht="18" customHeight="1">
      <c r="A700" s="56">
        <f>客户下单明细表!C701</f>
        <v>0</v>
      </c>
      <c r="B700" s="57"/>
      <c r="C700" s="57"/>
      <c r="D700" s="59" t="str">
        <f>IFERROR(VLOOKUP(A700,客户下单明细表!C:O,2,FALSE),"")</f>
        <v/>
      </c>
      <c r="E700" s="60" t="str">
        <f>IFERROR(VLOOKUP(A700,客户下单明细表!C:O,3,FALSE),"")</f>
        <v/>
      </c>
      <c r="F700" s="60" t="str">
        <f>IFERROR(VLOOKUP(A700,客户下单明细表!C:O,4,FALSE),"")</f>
        <v/>
      </c>
      <c r="G700" s="60" t="str">
        <f>IFERROR(VLOOKUP(A700,客户下单明细表!C:O,5,FALSE),"")</f>
        <v/>
      </c>
      <c r="H700" s="60" t="str">
        <f>IFERROR(VLOOKUP(A700,客户下单明细表!C:O,6,FALSE),"")</f>
        <v/>
      </c>
      <c r="I700" s="63" t="str">
        <f>IFERROR(VLOOKUP(A700,客户下单明细表!C:O,7,FALSE),"")</f>
        <v/>
      </c>
      <c r="J700" s="60" t="str">
        <f>IFERROR(VLOOKUP(A700,客户下单明细表!C:Q,13,FALSE),"")</f>
        <v/>
      </c>
      <c r="K700" s="64" t="str">
        <f>IFERROR(VLOOKUP(A700,客户下单明细表!C:Q,14,FALSE),"")</f>
        <v/>
      </c>
    </row>
    <row r="701" spans="1:11" ht="18" customHeight="1">
      <c r="A701" s="56">
        <f>客户下单明细表!C702</f>
        <v>0</v>
      </c>
      <c r="B701" s="57"/>
      <c r="C701" s="57"/>
      <c r="D701" s="59" t="str">
        <f>IFERROR(VLOOKUP(A701,客户下单明细表!C:O,2,FALSE),"")</f>
        <v/>
      </c>
      <c r="E701" s="60" t="str">
        <f>IFERROR(VLOOKUP(A701,客户下单明细表!C:O,3,FALSE),"")</f>
        <v/>
      </c>
      <c r="F701" s="60" t="str">
        <f>IFERROR(VLOOKUP(A701,客户下单明细表!C:O,4,FALSE),"")</f>
        <v/>
      </c>
      <c r="G701" s="60" t="str">
        <f>IFERROR(VLOOKUP(A701,客户下单明细表!C:O,5,FALSE),"")</f>
        <v/>
      </c>
      <c r="H701" s="60" t="str">
        <f>IFERROR(VLOOKUP(A701,客户下单明细表!C:O,6,FALSE),"")</f>
        <v/>
      </c>
      <c r="I701" s="63" t="str">
        <f>IFERROR(VLOOKUP(A701,客户下单明细表!C:O,7,FALSE),"")</f>
        <v/>
      </c>
      <c r="J701" s="60" t="str">
        <f>IFERROR(VLOOKUP(A701,客户下单明细表!C:Q,13,FALSE),"")</f>
        <v/>
      </c>
      <c r="K701" s="64" t="str">
        <f>IFERROR(VLOOKUP(A701,客户下单明细表!C:Q,14,FALSE),"")</f>
        <v/>
      </c>
    </row>
    <row r="702" spans="1:11" ht="18" customHeight="1">
      <c r="A702" s="56">
        <f>客户下单明细表!C703</f>
        <v>0</v>
      </c>
      <c r="B702" s="57"/>
      <c r="C702" s="57"/>
      <c r="D702" s="59" t="str">
        <f>IFERROR(VLOOKUP(A702,客户下单明细表!C:O,2,FALSE),"")</f>
        <v/>
      </c>
      <c r="E702" s="60" t="str">
        <f>IFERROR(VLOOKUP(A702,客户下单明细表!C:O,3,FALSE),"")</f>
        <v/>
      </c>
      <c r="F702" s="60" t="str">
        <f>IFERROR(VLOOKUP(A702,客户下单明细表!C:O,4,FALSE),"")</f>
        <v/>
      </c>
      <c r="G702" s="60" t="str">
        <f>IFERROR(VLOOKUP(A702,客户下单明细表!C:O,5,FALSE),"")</f>
        <v/>
      </c>
      <c r="H702" s="60" t="str">
        <f>IFERROR(VLOOKUP(A702,客户下单明细表!C:O,6,FALSE),"")</f>
        <v/>
      </c>
      <c r="I702" s="63" t="str">
        <f>IFERROR(VLOOKUP(A702,客户下单明细表!C:O,7,FALSE),"")</f>
        <v/>
      </c>
      <c r="J702" s="60" t="str">
        <f>IFERROR(VLOOKUP(A702,客户下单明细表!C:Q,13,FALSE),"")</f>
        <v/>
      </c>
      <c r="K702" s="64" t="str">
        <f>IFERROR(VLOOKUP(A702,客户下单明细表!C:Q,14,FALSE),"")</f>
        <v/>
      </c>
    </row>
    <row r="703" spans="1:11" ht="18" customHeight="1">
      <c r="A703" s="56">
        <f>客户下单明细表!C704</f>
        <v>0</v>
      </c>
      <c r="B703" s="57"/>
      <c r="C703" s="57"/>
      <c r="D703" s="59" t="str">
        <f>IFERROR(VLOOKUP(A703,客户下单明细表!C:O,2,FALSE),"")</f>
        <v/>
      </c>
      <c r="E703" s="60" t="str">
        <f>IFERROR(VLOOKUP(A703,客户下单明细表!C:O,3,FALSE),"")</f>
        <v/>
      </c>
      <c r="F703" s="60" t="str">
        <f>IFERROR(VLOOKUP(A703,客户下单明细表!C:O,4,FALSE),"")</f>
        <v/>
      </c>
      <c r="G703" s="60" t="str">
        <f>IFERROR(VLOOKUP(A703,客户下单明细表!C:O,5,FALSE),"")</f>
        <v/>
      </c>
      <c r="H703" s="60" t="str">
        <f>IFERROR(VLOOKUP(A703,客户下单明细表!C:O,6,FALSE),"")</f>
        <v/>
      </c>
      <c r="I703" s="63" t="str">
        <f>IFERROR(VLOOKUP(A703,客户下单明细表!C:O,7,FALSE),"")</f>
        <v/>
      </c>
      <c r="J703" s="60" t="str">
        <f>IFERROR(VLOOKUP(A703,客户下单明细表!C:Q,13,FALSE),"")</f>
        <v/>
      </c>
      <c r="K703" s="64" t="str">
        <f>IFERROR(VLOOKUP(A703,客户下单明细表!C:Q,14,FALSE),"")</f>
        <v/>
      </c>
    </row>
    <row r="704" spans="1:11" ht="18" customHeight="1">
      <c r="A704" s="56">
        <f>客户下单明细表!C705</f>
        <v>0</v>
      </c>
      <c r="B704" s="57"/>
      <c r="C704" s="57"/>
      <c r="D704" s="59" t="str">
        <f>IFERROR(VLOOKUP(A704,客户下单明细表!C:O,2,FALSE),"")</f>
        <v/>
      </c>
      <c r="E704" s="60" t="str">
        <f>IFERROR(VLOOKUP(A704,客户下单明细表!C:O,3,FALSE),"")</f>
        <v/>
      </c>
      <c r="F704" s="60" t="str">
        <f>IFERROR(VLOOKUP(A704,客户下单明细表!C:O,4,FALSE),"")</f>
        <v/>
      </c>
      <c r="G704" s="60" t="str">
        <f>IFERROR(VLOOKUP(A704,客户下单明细表!C:O,5,FALSE),"")</f>
        <v/>
      </c>
      <c r="H704" s="60" t="str">
        <f>IFERROR(VLOOKUP(A704,客户下单明细表!C:O,6,FALSE),"")</f>
        <v/>
      </c>
      <c r="I704" s="63" t="str">
        <f>IFERROR(VLOOKUP(A704,客户下单明细表!C:O,7,FALSE),"")</f>
        <v/>
      </c>
      <c r="J704" s="60" t="str">
        <f>IFERROR(VLOOKUP(A704,客户下单明细表!C:Q,13,FALSE),"")</f>
        <v/>
      </c>
      <c r="K704" s="64" t="str">
        <f>IFERROR(VLOOKUP(A704,客户下单明细表!C:Q,14,FALSE),"")</f>
        <v/>
      </c>
    </row>
    <row r="705" spans="1:11" ht="18" customHeight="1">
      <c r="A705" s="56">
        <f>客户下单明细表!C706</f>
        <v>0</v>
      </c>
      <c r="B705" s="57"/>
      <c r="C705" s="57"/>
      <c r="D705" s="59" t="str">
        <f>IFERROR(VLOOKUP(A705,客户下单明细表!C:O,2,FALSE),"")</f>
        <v/>
      </c>
      <c r="E705" s="60" t="str">
        <f>IFERROR(VLOOKUP(A705,客户下单明细表!C:O,3,FALSE),"")</f>
        <v/>
      </c>
      <c r="F705" s="60" t="str">
        <f>IFERROR(VLOOKUP(A705,客户下单明细表!C:O,4,FALSE),"")</f>
        <v/>
      </c>
      <c r="G705" s="60" t="str">
        <f>IFERROR(VLOOKUP(A705,客户下单明细表!C:O,5,FALSE),"")</f>
        <v/>
      </c>
      <c r="H705" s="60" t="str">
        <f>IFERROR(VLOOKUP(A705,客户下单明细表!C:O,6,FALSE),"")</f>
        <v/>
      </c>
      <c r="I705" s="63" t="str">
        <f>IFERROR(VLOOKUP(A705,客户下单明细表!C:O,7,FALSE),"")</f>
        <v/>
      </c>
      <c r="J705" s="60" t="str">
        <f>IFERROR(VLOOKUP(A705,客户下单明细表!C:Q,13,FALSE),"")</f>
        <v/>
      </c>
      <c r="K705" s="64" t="str">
        <f>IFERROR(VLOOKUP(A705,客户下单明细表!C:Q,14,FALSE),"")</f>
        <v/>
      </c>
    </row>
    <row r="706" spans="1:11" ht="18" customHeight="1">
      <c r="A706" s="56">
        <f>客户下单明细表!C707</f>
        <v>0</v>
      </c>
      <c r="B706" s="57"/>
      <c r="C706" s="57"/>
      <c r="D706" s="59" t="str">
        <f>IFERROR(VLOOKUP(A706,客户下单明细表!C:O,2,FALSE),"")</f>
        <v/>
      </c>
      <c r="E706" s="60" t="str">
        <f>IFERROR(VLOOKUP(A706,客户下单明细表!C:O,3,FALSE),"")</f>
        <v/>
      </c>
      <c r="F706" s="60" t="str">
        <f>IFERROR(VLOOKUP(A706,客户下单明细表!C:O,4,FALSE),"")</f>
        <v/>
      </c>
      <c r="G706" s="60" t="str">
        <f>IFERROR(VLOOKUP(A706,客户下单明细表!C:O,5,FALSE),"")</f>
        <v/>
      </c>
      <c r="H706" s="60" t="str">
        <f>IFERROR(VLOOKUP(A706,客户下单明细表!C:O,6,FALSE),"")</f>
        <v/>
      </c>
      <c r="I706" s="63" t="str">
        <f>IFERROR(VLOOKUP(A706,客户下单明细表!C:O,7,FALSE),"")</f>
        <v/>
      </c>
      <c r="J706" s="60" t="str">
        <f>IFERROR(VLOOKUP(A706,客户下单明细表!C:Q,13,FALSE),"")</f>
        <v/>
      </c>
      <c r="K706" s="64" t="str">
        <f>IFERROR(VLOOKUP(A706,客户下单明细表!C:Q,14,FALSE),"")</f>
        <v/>
      </c>
    </row>
    <row r="707" spans="1:11" ht="18" customHeight="1">
      <c r="A707" s="56">
        <f>客户下单明细表!C708</f>
        <v>0</v>
      </c>
      <c r="B707" s="57"/>
      <c r="C707" s="57"/>
      <c r="D707" s="59" t="str">
        <f>IFERROR(VLOOKUP(A707,客户下单明细表!C:O,2,FALSE),"")</f>
        <v/>
      </c>
      <c r="E707" s="60" t="str">
        <f>IFERROR(VLOOKUP(A707,客户下单明细表!C:O,3,FALSE),"")</f>
        <v/>
      </c>
      <c r="F707" s="60" t="str">
        <f>IFERROR(VLOOKUP(A707,客户下单明细表!C:O,4,FALSE),"")</f>
        <v/>
      </c>
      <c r="G707" s="60" t="str">
        <f>IFERROR(VLOOKUP(A707,客户下单明细表!C:O,5,FALSE),"")</f>
        <v/>
      </c>
      <c r="H707" s="60" t="str">
        <f>IFERROR(VLOOKUP(A707,客户下单明细表!C:O,6,FALSE),"")</f>
        <v/>
      </c>
      <c r="I707" s="63" t="str">
        <f>IFERROR(VLOOKUP(A707,客户下单明细表!C:O,7,FALSE),"")</f>
        <v/>
      </c>
      <c r="J707" s="60" t="str">
        <f>IFERROR(VLOOKUP(A707,客户下单明细表!C:Q,13,FALSE),"")</f>
        <v/>
      </c>
      <c r="K707" s="64" t="str">
        <f>IFERROR(VLOOKUP(A707,客户下单明细表!C:Q,14,FALSE),"")</f>
        <v/>
      </c>
    </row>
    <row r="708" spans="1:11" ht="18" customHeight="1">
      <c r="A708" s="56">
        <f>客户下单明细表!C709</f>
        <v>0</v>
      </c>
      <c r="B708" s="57"/>
      <c r="C708" s="57"/>
      <c r="D708" s="59" t="str">
        <f>IFERROR(VLOOKUP(A708,客户下单明细表!C:O,2,FALSE),"")</f>
        <v/>
      </c>
      <c r="E708" s="60" t="str">
        <f>IFERROR(VLOOKUP(A708,客户下单明细表!C:O,3,FALSE),"")</f>
        <v/>
      </c>
      <c r="F708" s="60" t="str">
        <f>IFERROR(VLOOKUP(A708,客户下单明细表!C:O,4,FALSE),"")</f>
        <v/>
      </c>
      <c r="G708" s="60" t="str">
        <f>IFERROR(VLOOKUP(A708,客户下单明细表!C:O,5,FALSE),"")</f>
        <v/>
      </c>
      <c r="H708" s="60" t="str">
        <f>IFERROR(VLOOKUP(A708,客户下单明细表!C:O,6,FALSE),"")</f>
        <v/>
      </c>
      <c r="I708" s="63" t="str">
        <f>IFERROR(VLOOKUP(A708,客户下单明细表!C:O,7,FALSE),"")</f>
        <v/>
      </c>
      <c r="J708" s="60" t="str">
        <f>IFERROR(VLOOKUP(A708,客户下单明细表!C:Q,13,FALSE),"")</f>
        <v/>
      </c>
      <c r="K708" s="64" t="str">
        <f>IFERROR(VLOOKUP(A708,客户下单明细表!C:Q,14,FALSE),"")</f>
        <v/>
      </c>
    </row>
    <row r="709" spans="1:11" ht="18" customHeight="1">
      <c r="A709" s="56">
        <f>客户下单明细表!C710</f>
        <v>0</v>
      </c>
      <c r="B709" s="57"/>
      <c r="C709" s="57"/>
      <c r="D709" s="59" t="str">
        <f>IFERROR(VLOOKUP(A709,客户下单明细表!C:O,2,FALSE),"")</f>
        <v/>
      </c>
      <c r="E709" s="60" t="str">
        <f>IFERROR(VLOOKUP(A709,客户下单明细表!C:O,3,FALSE),"")</f>
        <v/>
      </c>
      <c r="F709" s="60" t="str">
        <f>IFERROR(VLOOKUP(A709,客户下单明细表!C:O,4,FALSE),"")</f>
        <v/>
      </c>
      <c r="G709" s="60" t="str">
        <f>IFERROR(VLOOKUP(A709,客户下单明细表!C:O,5,FALSE),"")</f>
        <v/>
      </c>
      <c r="H709" s="60" t="str">
        <f>IFERROR(VLOOKUP(A709,客户下单明细表!C:O,6,FALSE),"")</f>
        <v/>
      </c>
      <c r="I709" s="63" t="str">
        <f>IFERROR(VLOOKUP(A709,客户下单明细表!C:O,7,FALSE),"")</f>
        <v/>
      </c>
      <c r="J709" s="60" t="str">
        <f>IFERROR(VLOOKUP(A709,客户下单明细表!C:Q,13,FALSE),"")</f>
        <v/>
      </c>
      <c r="K709" s="64" t="str">
        <f>IFERROR(VLOOKUP(A709,客户下单明细表!C:Q,14,FALSE),"")</f>
        <v/>
      </c>
    </row>
    <row r="710" spans="1:11" ht="18" customHeight="1">
      <c r="A710" s="56">
        <f>客户下单明细表!C711</f>
        <v>0</v>
      </c>
      <c r="B710" s="57"/>
      <c r="C710" s="57"/>
      <c r="D710" s="59" t="str">
        <f>IFERROR(VLOOKUP(A710,客户下单明细表!C:O,2,FALSE),"")</f>
        <v/>
      </c>
      <c r="E710" s="60" t="str">
        <f>IFERROR(VLOOKUP(A710,客户下单明细表!C:O,3,FALSE),"")</f>
        <v/>
      </c>
      <c r="F710" s="60" t="str">
        <f>IFERROR(VLOOKUP(A710,客户下单明细表!C:O,4,FALSE),"")</f>
        <v/>
      </c>
      <c r="G710" s="60" t="str">
        <f>IFERROR(VLOOKUP(A710,客户下单明细表!C:O,5,FALSE),"")</f>
        <v/>
      </c>
      <c r="H710" s="60" t="str">
        <f>IFERROR(VLOOKUP(A710,客户下单明细表!C:O,6,FALSE),"")</f>
        <v/>
      </c>
      <c r="I710" s="63" t="str">
        <f>IFERROR(VLOOKUP(A710,客户下单明细表!C:O,7,FALSE),"")</f>
        <v/>
      </c>
      <c r="J710" s="60" t="str">
        <f>IFERROR(VLOOKUP(A710,客户下单明细表!C:Q,13,FALSE),"")</f>
        <v/>
      </c>
      <c r="K710" s="64" t="str">
        <f>IFERROR(VLOOKUP(A710,客户下单明细表!C:Q,14,FALSE),"")</f>
        <v/>
      </c>
    </row>
    <row r="711" spans="1:11" ht="18" customHeight="1">
      <c r="A711" s="56">
        <f>客户下单明细表!C712</f>
        <v>0</v>
      </c>
      <c r="B711" s="57"/>
      <c r="C711" s="57"/>
      <c r="D711" s="59" t="str">
        <f>IFERROR(VLOOKUP(A711,客户下单明细表!C:O,2,FALSE),"")</f>
        <v/>
      </c>
      <c r="E711" s="60" t="str">
        <f>IFERROR(VLOOKUP(A711,客户下单明细表!C:O,3,FALSE),"")</f>
        <v/>
      </c>
      <c r="F711" s="60" t="str">
        <f>IFERROR(VLOOKUP(A711,客户下单明细表!C:O,4,FALSE),"")</f>
        <v/>
      </c>
      <c r="G711" s="60" t="str">
        <f>IFERROR(VLOOKUP(A711,客户下单明细表!C:O,5,FALSE),"")</f>
        <v/>
      </c>
      <c r="H711" s="60" t="str">
        <f>IFERROR(VLOOKUP(A711,客户下单明细表!C:O,6,FALSE),"")</f>
        <v/>
      </c>
      <c r="I711" s="63" t="str">
        <f>IFERROR(VLOOKUP(A711,客户下单明细表!C:O,7,FALSE),"")</f>
        <v/>
      </c>
      <c r="J711" s="60" t="str">
        <f>IFERROR(VLOOKUP(A711,客户下单明细表!C:Q,13,FALSE),"")</f>
        <v/>
      </c>
      <c r="K711" s="64" t="str">
        <f>IFERROR(VLOOKUP(A711,客户下单明细表!C:Q,14,FALSE),"")</f>
        <v/>
      </c>
    </row>
    <row r="712" spans="1:11" ht="18" customHeight="1">
      <c r="A712" s="56">
        <f>客户下单明细表!C713</f>
        <v>0</v>
      </c>
      <c r="B712" s="57"/>
      <c r="C712" s="57"/>
      <c r="D712" s="59" t="str">
        <f>IFERROR(VLOOKUP(A712,客户下单明细表!C:O,2,FALSE),"")</f>
        <v/>
      </c>
      <c r="E712" s="60" t="str">
        <f>IFERROR(VLOOKUP(A712,客户下单明细表!C:O,3,FALSE),"")</f>
        <v/>
      </c>
      <c r="F712" s="60" t="str">
        <f>IFERROR(VLOOKUP(A712,客户下单明细表!C:O,4,FALSE),"")</f>
        <v/>
      </c>
      <c r="G712" s="60" t="str">
        <f>IFERROR(VLOOKUP(A712,客户下单明细表!C:O,5,FALSE),"")</f>
        <v/>
      </c>
      <c r="H712" s="60" t="str">
        <f>IFERROR(VLOOKUP(A712,客户下单明细表!C:O,6,FALSE),"")</f>
        <v/>
      </c>
      <c r="I712" s="63" t="str">
        <f>IFERROR(VLOOKUP(A712,客户下单明细表!C:O,7,FALSE),"")</f>
        <v/>
      </c>
      <c r="J712" s="60" t="str">
        <f>IFERROR(VLOOKUP(A712,客户下单明细表!C:Q,13,FALSE),"")</f>
        <v/>
      </c>
      <c r="K712" s="64" t="str">
        <f>IFERROR(VLOOKUP(A712,客户下单明细表!C:Q,14,FALSE),"")</f>
        <v/>
      </c>
    </row>
    <row r="713" spans="1:11" ht="18" customHeight="1">
      <c r="A713" s="56">
        <f>客户下单明细表!C714</f>
        <v>0</v>
      </c>
      <c r="B713" s="57"/>
      <c r="C713" s="57"/>
      <c r="D713" s="59" t="str">
        <f>IFERROR(VLOOKUP(A713,客户下单明细表!C:O,2,FALSE),"")</f>
        <v/>
      </c>
      <c r="E713" s="60" t="str">
        <f>IFERROR(VLOOKUP(A713,客户下单明细表!C:O,3,FALSE),"")</f>
        <v/>
      </c>
      <c r="F713" s="60" t="str">
        <f>IFERROR(VLOOKUP(A713,客户下单明细表!C:O,4,FALSE),"")</f>
        <v/>
      </c>
      <c r="G713" s="60" t="str">
        <f>IFERROR(VLOOKUP(A713,客户下单明细表!C:O,5,FALSE),"")</f>
        <v/>
      </c>
      <c r="H713" s="60" t="str">
        <f>IFERROR(VLOOKUP(A713,客户下单明细表!C:O,6,FALSE),"")</f>
        <v/>
      </c>
      <c r="I713" s="63" t="str">
        <f>IFERROR(VLOOKUP(A713,客户下单明细表!C:O,7,FALSE),"")</f>
        <v/>
      </c>
      <c r="J713" s="60" t="str">
        <f>IFERROR(VLOOKUP(A713,客户下单明细表!C:Q,13,FALSE),"")</f>
        <v/>
      </c>
      <c r="K713" s="64" t="str">
        <f>IFERROR(VLOOKUP(A713,客户下单明细表!C:Q,14,FALSE),"")</f>
        <v/>
      </c>
    </row>
    <row r="714" spans="1:11" ht="18" customHeight="1">
      <c r="A714" s="56">
        <f>客户下单明细表!C715</f>
        <v>0</v>
      </c>
      <c r="B714" s="57"/>
      <c r="C714" s="57"/>
      <c r="D714" s="59" t="str">
        <f>IFERROR(VLOOKUP(A714,客户下单明细表!C:O,2,FALSE),"")</f>
        <v/>
      </c>
      <c r="E714" s="60" t="str">
        <f>IFERROR(VLOOKUP(A714,客户下单明细表!C:O,3,FALSE),"")</f>
        <v/>
      </c>
      <c r="F714" s="60" t="str">
        <f>IFERROR(VLOOKUP(A714,客户下单明细表!C:O,4,FALSE),"")</f>
        <v/>
      </c>
      <c r="G714" s="60" t="str">
        <f>IFERROR(VLOOKUP(A714,客户下单明细表!C:O,5,FALSE),"")</f>
        <v/>
      </c>
      <c r="H714" s="60" t="str">
        <f>IFERROR(VLOOKUP(A714,客户下单明细表!C:O,6,FALSE),"")</f>
        <v/>
      </c>
      <c r="I714" s="63" t="str">
        <f>IFERROR(VLOOKUP(A714,客户下单明细表!C:O,7,FALSE),"")</f>
        <v/>
      </c>
      <c r="J714" s="60" t="str">
        <f>IFERROR(VLOOKUP(A714,客户下单明细表!C:Q,13,FALSE),"")</f>
        <v/>
      </c>
      <c r="K714" s="64" t="str">
        <f>IFERROR(VLOOKUP(A714,客户下单明细表!C:Q,14,FALSE),"")</f>
        <v/>
      </c>
    </row>
    <row r="715" spans="1:11" ht="18" customHeight="1">
      <c r="A715" s="56">
        <f>客户下单明细表!C716</f>
        <v>0</v>
      </c>
      <c r="B715" s="57"/>
      <c r="C715" s="57"/>
      <c r="D715" s="59" t="str">
        <f>IFERROR(VLOOKUP(A715,客户下单明细表!C:O,2,FALSE),"")</f>
        <v/>
      </c>
      <c r="E715" s="60" t="str">
        <f>IFERROR(VLOOKUP(A715,客户下单明细表!C:O,3,FALSE),"")</f>
        <v/>
      </c>
      <c r="F715" s="60" t="str">
        <f>IFERROR(VLOOKUP(A715,客户下单明细表!C:O,4,FALSE),"")</f>
        <v/>
      </c>
      <c r="G715" s="60" t="str">
        <f>IFERROR(VLOOKUP(A715,客户下单明细表!C:O,5,FALSE),"")</f>
        <v/>
      </c>
      <c r="H715" s="60" t="str">
        <f>IFERROR(VLOOKUP(A715,客户下单明细表!C:O,6,FALSE),"")</f>
        <v/>
      </c>
      <c r="I715" s="63" t="str">
        <f>IFERROR(VLOOKUP(A715,客户下单明细表!C:O,7,FALSE),"")</f>
        <v/>
      </c>
      <c r="J715" s="60" t="str">
        <f>IFERROR(VLOOKUP(A715,客户下单明细表!C:Q,13,FALSE),"")</f>
        <v/>
      </c>
      <c r="K715" s="64" t="str">
        <f>IFERROR(VLOOKUP(A715,客户下单明细表!C:Q,14,FALSE),"")</f>
        <v/>
      </c>
    </row>
    <row r="716" spans="1:11" ht="18" customHeight="1">
      <c r="A716" s="56">
        <f>客户下单明细表!C717</f>
        <v>0</v>
      </c>
      <c r="B716" s="57"/>
      <c r="C716" s="57"/>
      <c r="D716" s="59" t="str">
        <f>IFERROR(VLOOKUP(A716,客户下单明细表!C:O,2,FALSE),"")</f>
        <v/>
      </c>
      <c r="E716" s="60" t="str">
        <f>IFERROR(VLOOKUP(A716,客户下单明细表!C:O,3,FALSE),"")</f>
        <v/>
      </c>
      <c r="F716" s="60" t="str">
        <f>IFERROR(VLOOKUP(A716,客户下单明细表!C:O,4,FALSE),"")</f>
        <v/>
      </c>
      <c r="G716" s="60" t="str">
        <f>IFERROR(VLOOKUP(A716,客户下单明细表!C:O,5,FALSE),"")</f>
        <v/>
      </c>
      <c r="H716" s="60" t="str">
        <f>IFERROR(VLOOKUP(A716,客户下单明细表!C:O,6,FALSE),"")</f>
        <v/>
      </c>
      <c r="I716" s="63" t="str">
        <f>IFERROR(VLOOKUP(A716,客户下单明细表!C:O,7,FALSE),"")</f>
        <v/>
      </c>
      <c r="J716" s="60" t="str">
        <f>IFERROR(VLOOKUP(A716,客户下单明细表!C:Q,13,FALSE),"")</f>
        <v/>
      </c>
      <c r="K716" s="64" t="str">
        <f>IFERROR(VLOOKUP(A716,客户下单明细表!C:Q,14,FALSE),"")</f>
        <v/>
      </c>
    </row>
    <row r="717" spans="1:11" ht="18" customHeight="1">
      <c r="A717" s="56">
        <f>客户下单明细表!C718</f>
        <v>0</v>
      </c>
      <c r="B717" s="57"/>
      <c r="C717" s="57"/>
      <c r="D717" s="59" t="str">
        <f>IFERROR(VLOOKUP(A717,客户下单明细表!C:O,2,FALSE),"")</f>
        <v/>
      </c>
      <c r="E717" s="60" t="str">
        <f>IFERROR(VLOOKUP(A717,客户下单明细表!C:O,3,FALSE),"")</f>
        <v/>
      </c>
      <c r="F717" s="60" t="str">
        <f>IFERROR(VLOOKUP(A717,客户下单明细表!C:O,4,FALSE),"")</f>
        <v/>
      </c>
      <c r="G717" s="60" t="str">
        <f>IFERROR(VLOOKUP(A717,客户下单明细表!C:O,5,FALSE),"")</f>
        <v/>
      </c>
      <c r="H717" s="60" t="str">
        <f>IFERROR(VLOOKUP(A717,客户下单明细表!C:O,6,FALSE),"")</f>
        <v/>
      </c>
      <c r="I717" s="63" t="str">
        <f>IFERROR(VLOOKUP(A717,客户下单明细表!C:O,7,FALSE),"")</f>
        <v/>
      </c>
      <c r="J717" s="60" t="str">
        <f>IFERROR(VLOOKUP(A717,客户下单明细表!C:Q,13,FALSE),"")</f>
        <v/>
      </c>
      <c r="K717" s="64" t="str">
        <f>IFERROR(VLOOKUP(A717,客户下单明细表!C:Q,14,FALSE),"")</f>
        <v/>
      </c>
    </row>
    <row r="718" spans="1:11" ht="18" customHeight="1">
      <c r="A718" s="56">
        <f>客户下单明细表!C719</f>
        <v>0</v>
      </c>
      <c r="B718" s="57"/>
      <c r="C718" s="57"/>
      <c r="D718" s="59" t="str">
        <f>IFERROR(VLOOKUP(A718,客户下单明细表!C:O,2,FALSE),"")</f>
        <v/>
      </c>
      <c r="E718" s="60" t="str">
        <f>IFERROR(VLOOKUP(A718,客户下单明细表!C:O,3,FALSE),"")</f>
        <v/>
      </c>
      <c r="F718" s="60" t="str">
        <f>IFERROR(VLOOKUP(A718,客户下单明细表!C:O,4,FALSE),"")</f>
        <v/>
      </c>
      <c r="G718" s="60" t="str">
        <f>IFERROR(VLOOKUP(A718,客户下单明细表!C:O,5,FALSE),"")</f>
        <v/>
      </c>
      <c r="H718" s="60" t="str">
        <f>IFERROR(VLOOKUP(A718,客户下单明细表!C:O,6,FALSE),"")</f>
        <v/>
      </c>
      <c r="I718" s="63" t="str">
        <f>IFERROR(VLOOKUP(A718,客户下单明细表!C:O,7,FALSE),"")</f>
        <v/>
      </c>
      <c r="J718" s="60" t="str">
        <f>IFERROR(VLOOKUP(A718,客户下单明细表!C:Q,13,FALSE),"")</f>
        <v/>
      </c>
      <c r="K718" s="64" t="str">
        <f>IFERROR(VLOOKUP(A718,客户下单明细表!C:Q,14,FALSE),"")</f>
        <v/>
      </c>
    </row>
    <row r="719" spans="1:11" ht="18" customHeight="1">
      <c r="A719" s="56">
        <f>客户下单明细表!C720</f>
        <v>0</v>
      </c>
      <c r="B719" s="57"/>
      <c r="C719" s="57"/>
      <c r="D719" s="59" t="str">
        <f>IFERROR(VLOOKUP(A719,客户下单明细表!C:O,2,FALSE),"")</f>
        <v/>
      </c>
      <c r="E719" s="60" t="str">
        <f>IFERROR(VLOOKUP(A719,客户下单明细表!C:O,3,FALSE),"")</f>
        <v/>
      </c>
      <c r="F719" s="60" t="str">
        <f>IFERROR(VLOOKUP(A719,客户下单明细表!C:O,4,FALSE),"")</f>
        <v/>
      </c>
      <c r="G719" s="60" t="str">
        <f>IFERROR(VLOOKUP(A719,客户下单明细表!C:O,5,FALSE),"")</f>
        <v/>
      </c>
      <c r="H719" s="60" t="str">
        <f>IFERROR(VLOOKUP(A719,客户下单明细表!C:O,6,FALSE),"")</f>
        <v/>
      </c>
      <c r="I719" s="63" t="str">
        <f>IFERROR(VLOOKUP(A719,客户下单明细表!C:O,7,FALSE),"")</f>
        <v/>
      </c>
      <c r="J719" s="60" t="str">
        <f>IFERROR(VLOOKUP(A719,客户下单明细表!C:Q,13,FALSE),"")</f>
        <v/>
      </c>
      <c r="K719" s="64" t="str">
        <f>IFERROR(VLOOKUP(A719,客户下单明细表!C:Q,14,FALSE),"")</f>
        <v/>
      </c>
    </row>
    <row r="720" spans="1:11" ht="18" customHeight="1">
      <c r="A720" s="56">
        <f>客户下单明细表!C721</f>
        <v>0</v>
      </c>
      <c r="B720" s="57"/>
      <c r="C720" s="57"/>
      <c r="D720" s="59" t="str">
        <f>IFERROR(VLOOKUP(A720,客户下单明细表!C:O,2,FALSE),"")</f>
        <v/>
      </c>
      <c r="E720" s="60" t="str">
        <f>IFERROR(VLOOKUP(A720,客户下单明细表!C:O,3,FALSE),"")</f>
        <v/>
      </c>
      <c r="F720" s="60" t="str">
        <f>IFERROR(VLOOKUP(A720,客户下单明细表!C:O,4,FALSE),"")</f>
        <v/>
      </c>
      <c r="G720" s="60" t="str">
        <f>IFERROR(VLOOKUP(A720,客户下单明细表!C:O,5,FALSE),"")</f>
        <v/>
      </c>
      <c r="H720" s="60" t="str">
        <f>IFERROR(VLOOKUP(A720,客户下单明细表!C:O,6,FALSE),"")</f>
        <v/>
      </c>
      <c r="I720" s="63" t="str">
        <f>IFERROR(VLOOKUP(A720,客户下单明细表!C:O,7,FALSE),"")</f>
        <v/>
      </c>
      <c r="J720" s="60" t="str">
        <f>IFERROR(VLOOKUP(A720,客户下单明细表!C:Q,13,FALSE),"")</f>
        <v/>
      </c>
      <c r="K720" s="64" t="str">
        <f>IFERROR(VLOOKUP(A720,客户下单明细表!C:Q,14,FALSE),"")</f>
        <v/>
      </c>
    </row>
    <row r="721" spans="1:11" ht="18" customHeight="1">
      <c r="A721" s="56">
        <f>客户下单明细表!C722</f>
        <v>0</v>
      </c>
      <c r="B721" s="57"/>
      <c r="C721" s="57"/>
      <c r="D721" s="59" t="str">
        <f>IFERROR(VLOOKUP(A721,客户下单明细表!C:O,2,FALSE),"")</f>
        <v/>
      </c>
      <c r="E721" s="60" t="str">
        <f>IFERROR(VLOOKUP(A721,客户下单明细表!C:O,3,FALSE),"")</f>
        <v/>
      </c>
      <c r="F721" s="60" t="str">
        <f>IFERROR(VLOOKUP(A721,客户下单明细表!C:O,4,FALSE),"")</f>
        <v/>
      </c>
      <c r="G721" s="60" t="str">
        <f>IFERROR(VLOOKUP(A721,客户下单明细表!C:O,5,FALSE),"")</f>
        <v/>
      </c>
      <c r="H721" s="60" t="str">
        <f>IFERROR(VLOOKUP(A721,客户下单明细表!C:O,6,FALSE),"")</f>
        <v/>
      </c>
      <c r="I721" s="63" t="str">
        <f>IFERROR(VLOOKUP(A721,客户下单明细表!C:O,7,FALSE),"")</f>
        <v/>
      </c>
      <c r="J721" s="60" t="str">
        <f>IFERROR(VLOOKUP(A721,客户下单明细表!C:Q,13,FALSE),"")</f>
        <v/>
      </c>
      <c r="K721" s="64" t="str">
        <f>IFERROR(VLOOKUP(A721,客户下单明细表!C:Q,14,FALSE),"")</f>
        <v/>
      </c>
    </row>
    <row r="722" spans="1:11" ht="18" customHeight="1">
      <c r="A722" s="56">
        <f>客户下单明细表!C723</f>
        <v>0</v>
      </c>
      <c r="B722" s="57"/>
      <c r="C722" s="57"/>
      <c r="D722" s="59" t="str">
        <f>IFERROR(VLOOKUP(A722,客户下单明细表!C:O,2,FALSE),"")</f>
        <v/>
      </c>
      <c r="E722" s="60" t="str">
        <f>IFERROR(VLOOKUP(A722,客户下单明细表!C:O,3,FALSE),"")</f>
        <v/>
      </c>
      <c r="F722" s="60" t="str">
        <f>IFERROR(VLOOKUP(A722,客户下单明细表!C:O,4,FALSE),"")</f>
        <v/>
      </c>
      <c r="G722" s="60" t="str">
        <f>IFERROR(VLOOKUP(A722,客户下单明细表!C:O,5,FALSE),"")</f>
        <v/>
      </c>
      <c r="H722" s="60" t="str">
        <f>IFERROR(VLOOKUP(A722,客户下单明细表!C:O,6,FALSE),"")</f>
        <v/>
      </c>
      <c r="I722" s="63" t="str">
        <f>IFERROR(VLOOKUP(A722,客户下单明细表!C:O,7,FALSE),"")</f>
        <v/>
      </c>
      <c r="J722" s="60" t="str">
        <f>IFERROR(VLOOKUP(A722,客户下单明细表!C:Q,13,FALSE),"")</f>
        <v/>
      </c>
      <c r="K722" s="64" t="str">
        <f>IFERROR(VLOOKUP(A722,客户下单明细表!C:Q,14,FALSE),"")</f>
        <v/>
      </c>
    </row>
    <row r="723" spans="1:11" ht="18" customHeight="1">
      <c r="A723" s="56">
        <f>客户下单明细表!C724</f>
        <v>0</v>
      </c>
      <c r="B723" s="57"/>
      <c r="C723" s="57"/>
      <c r="D723" s="59" t="str">
        <f>IFERROR(VLOOKUP(A723,客户下单明细表!C:O,2,FALSE),"")</f>
        <v/>
      </c>
      <c r="E723" s="60" t="str">
        <f>IFERROR(VLOOKUP(A723,客户下单明细表!C:O,3,FALSE),"")</f>
        <v/>
      </c>
      <c r="F723" s="60" t="str">
        <f>IFERROR(VLOOKUP(A723,客户下单明细表!C:O,4,FALSE),"")</f>
        <v/>
      </c>
      <c r="G723" s="60" t="str">
        <f>IFERROR(VLOOKUP(A723,客户下单明细表!C:O,5,FALSE),"")</f>
        <v/>
      </c>
      <c r="H723" s="60" t="str">
        <f>IFERROR(VLOOKUP(A723,客户下单明细表!C:O,6,FALSE),"")</f>
        <v/>
      </c>
      <c r="I723" s="63" t="str">
        <f>IFERROR(VLOOKUP(A723,客户下单明细表!C:O,7,FALSE),"")</f>
        <v/>
      </c>
      <c r="J723" s="60" t="str">
        <f>IFERROR(VLOOKUP(A723,客户下单明细表!C:Q,13,FALSE),"")</f>
        <v/>
      </c>
      <c r="K723" s="64" t="str">
        <f>IFERROR(VLOOKUP(A723,客户下单明细表!C:Q,14,FALSE),"")</f>
        <v/>
      </c>
    </row>
    <row r="724" spans="1:11" ht="18" customHeight="1">
      <c r="A724" s="56">
        <f>客户下单明细表!C725</f>
        <v>0</v>
      </c>
      <c r="B724" s="57"/>
      <c r="C724" s="57"/>
      <c r="D724" s="59" t="str">
        <f>IFERROR(VLOOKUP(A724,客户下单明细表!C:O,2,FALSE),"")</f>
        <v/>
      </c>
      <c r="E724" s="60" t="str">
        <f>IFERROR(VLOOKUP(A724,客户下单明细表!C:O,3,FALSE),"")</f>
        <v/>
      </c>
      <c r="F724" s="60" t="str">
        <f>IFERROR(VLOOKUP(A724,客户下单明细表!C:O,4,FALSE),"")</f>
        <v/>
      </c>
      <c r="G724" s="60" t="str">
        <f>IFERROR(VLOOKUP(A724,客户下单明细表!C:O,5,FALSE),"")</f>
        <v/>
      </c>
      <c r="H724" s="60" t="str">
        <f>IFERROR(VLOOKUP(A724,客户下单明细表!C:O,6,FALSE),"")</f>
        <v/>
      </c>
      <c r="I724" s="63" t="str">
        <f>IFERROR(VLOOKUP(A724,客户下单明细表!C:O,7,FALSE),"")</f>
        <v/>
      </c>
      <c r="J724" s="60" t="str">
        <f>IFERROR(VLOOKUP(A724,客户下单明细表!C:Q,13,FALSE),"")</f>
        <v/>
      </c>
      <c r="K724" s="64" t="str">
        <f>IFERROR(VLOOKUP(A724,客户下单明细表!C:Q,14,FALSE),"")</f>
        <v/>
      </c>
    </row>
    <row r="725" spans="1:11" ht="18" customHeight="1">
      <c r="A725" s="56">
        <f>客户下单明细表!C726</f>
        <v>0</v>
      </c>
      <c r="B725" s="57"/>
      <c r="C725" s="57"/>
      <c r="D725" s="59" t="str">
        <f>IFERROR(VLOOKUP(A725,客户下单明细表!C:O,2,FALSE),"")</f>
        <v/>
      </c>
      <c r="E725" s="60" t="str">
        <f>IFERROR(VLOOKUP(A725,客户下单明细表!C:O,3,FALSE),"")</f>
        <v/>
      </c>
      <c r="F725" s="60" t="str">
        <f>IFERROR(VLOOKUP(A725,客户下单明细表!C:O,4,FALSE),"")</f>
        <v/>
      </c>
      <c r="G725" s="60" t="str">
        <f>IFERROR(VLOOKUP(A725,客户下单明细表!C:O,5,FALSE),"")</f>
        <v/>
      </c>
      <c r="H725" s="60" t="str">
        <f>IFERROR(VLOOKUP(A725,客户下单明细表!C:O,6,FALSE),"")</f>
        <v/>
      </c>
      <c r="I725" s="63" t="str">
        <f>IFERROR(VLOOKUP(A725,客户下单明细表!C:O,7,FALSE),"")</f>
        <v/>
      </c>
      <c r="J725" s="60" t="str">
        <f>IFERROR(VLOOKUP(A725,客户下单明细表!C:Q,13,FALSE),"")</f>
        <v/>
      </c>
      <c r="K725" s="64" t="str">
        <f>IFERROR(VLOOKUP(A725,客户下单明细表!C:Q,14,FALSE),"")</f>
        <v/>
      </c>
    </row>
    <row r="726" spans="1:11" ht="18" customHeight="1">
      <c r="A726" s="56">
        <f>客户下单明细表!C727</f>
        <v>0</v>
      </c>
      <c r="B726" s="57"/>
      <c r="C726" s="57"/>
      <c r="D726" s="59" t="str">
        <f>IFERROR(VLOOKUP(A726,客户下单明细表!C:O,2,FALSE),"")</f>
        <v/>
      </c>
      <c r="E726" s="60" t="str">
        <f>IFERROR(VLOOKUP(A726,客户下单明细表!C:O,3,FALSE),"")</f>
        <v/>
      </c>
      <c r="F726" s="60" t="str">
        <f>IFERROR(VLOOKUP(A726,客户下单明细表!C:O,4,FALSE),"")</f>
        <v/>
      </c>
      <c r="G726" s="60" t="str">
        <f>IFERROR(VLOOKUP(A726,客户下单明细表!C:O,5,FALSE),"")</f>
        <v/>
      </c>
      <c r="H726" s="60" t="str">
        <f>IFERROR(VLOOKUP(A726,客户下单明细表!C:O,6,FALSE),"")</f>
        <v/>
      </c>
      <c r="I726" s="63" t="str">
        <f>IFERROR(VLOOKUP(A726,客户下单明细表!C:O,7,FALSE),"")</f>
        <v/>
      </c>
      <c r="J726" s="60" t="str">
        <f>IFERROR(VLOOKUP(A726,客户下单明细表!C:Q,13,FALSE),"")</f>
        <v/>
      </c>
      <c r="K726" s="64" t="str">
        <f>IFERROR(VLOOKUP(A726,客户下单明细表!C:Q,14,FALSE),"")</f>
        <v/>
      </c>
    </row>
    <row r="727" spans="1:11" ht="18" customHeight="1">
      <c r="A727" s="56">
        <f>客户下单明细表!C728</f>
        <v>0</v>
      </c>
      <c r="B727" s="57"/>
      <c r="C727" s="57"/>
      <c r="D727" s="59" t="str">
        <f>IFERROR(VLOOKUP(A727,客户下单明细表!C:O,2,FALSE),"")</f>
        <v/>
      </c>
      <c r="E727" s="60" t="str">
        <f>IFERROR(VLOOKUP(A727,客户下单明细表!C:O,3,FALSE),"")</f>
        <v/>
      </c>
      <c r="F727" s="60" t="str">
        <f>IFERROR(VLOOKUP(A727,客户下单明细表!C:O,4,FALSE),"")</f>
        <v/>
      </c>
      <c r="G727" s="60" t="str">
        <f>IFERROR(VLOOKUP(A727,客户下单明细表!C:O,5,FALSE),"")</f>
        <v/>
      </c>
      <c r="H727" s="60" t="str">
        <f>IFERROR(VLOOKUP(A727,客户下单明细表!C:O,6,FALSE),"")</f>
        <v/>
      </c>
      <c r="I727" s="63" t="str">
        <f>IFERROR(VLOOKUP(A727,客户下单明细表!C:O,7,FALSE),"")</f>
        <v/>
      </c>
      <c r="J727" s="60" t="str">
        <f>IFERROR(VLOOKUP(A727,客户下单明细表!C:Q,13,FALSE),"")</f>
        <v/>
      </c>
      <c r="K727" s="64" t="str">
        <f>IFERROR(VLOOKUP(A727,客户下单明细表!C:Q,14,FALSE),"")</f>
        <v/>
      </c>
    </row>
    <row r="728" spans="1:11" ht="18" customHeight="1">
      <c r="A728" s="56">
        <f>客户下单明细表!C729</f>
        <v>0</v>
      </c>
      <c r="B728" s="57"/>
      <c r="C728" s="57"/>
      <c r="D728" s="59" t="str">
        <f>IFERROR(VLOOKUP(A728,客户下单明细表!C:O,2,FALSE),"")</f>
        <v/>
      </c>
      <c r="E728" s="60" t="str">
        <f>IFERROR(VLOOKUP(A728,客户下单明细表!C:O,3,FALSE),"")</f>
        <v/>
      </c>
      <c r="F728" s="60" t="str">
        <f>IFERROR(VLOOKUP(A728,客户下单明细表!C:O,4,FALSE),"")</f>
        <v/>
      </c>
      <c r="G728" s="60" t="str">
        <f>IFERROR(VLOOKUP(A728,客户下单明细表!C:O,5,FALSE),"")</f>
        <v/>
      </c>
      <c r="H728" s="60" t="str">
        <f>IFERROR(VLOOKUP(A728,客户下单明细表!C:O,6,FALSE),"")</f>
        <v/>
      </c>
      <c r="I728" s="63" t="str">
        <f>IFERROR(VLOOKUP(A728,客户下单明细表!C:O,7,FALSE),"")</f>
        <v/>
      </c>
      <c r="J728" s="60" t="str">
        <f>IFERROR(VLOOKUP(A728,客户下单明细表!C:Q,13,FALSE),"")</f>
        <v/>
      </c>
      <c r="K728" s="64" t="str">
        <f>IFERROR(VLOOKUP(A728,客户下单明细表!C:Q,14,FALSE),"")</f>
        <v/>
      </c>
    </row>
    <row r="729" spans="1:11" ht="18" customHeight="1">
      <c r="A729" s="56">
        <f>客户下单明细表!C730</f>
        <v>0</v>
      </c>
      <c r="B729" s="57"/>
      <c r="C729" s="57"/>
      <c r="D729" s="59" t="str">
        <f>IFERROR(VLOOKUP(A729,客户下单明细表!C:O,2,FALSE),"")</f>
        <v/>
      </c>
      <c r="E729" s="60" t="str">
        <f>IFERROR(VLOOKUP(A729,客户下单明细表!C:O,3,FALSE),"")</f>
        <v/>
      </c>
      <c r="F729" s="60" t="str">
        <f>IFERROR(VLOOKUP(A729,客户下单明细表!C:O,4,FALSE),"")</f>
        <v/>
      </c>
      <c r="G729" s="60" t="str">
        <f>IFERROR(VLOOKUP(A729,客户下单明细表!C:O,5,FALSE),"")</f>
        <v/>
      </c>
      <c r="H729" s="60" t="str">
        <f>IFERROR(VLOOKUP(A729,客户下单明细表!C:O,6,FALSE),"")</f>
        <v/>
      </c>
      <c r="I729" s="63" t="str">
        <f>IFERROR(VLOOKUP(A729,客户下单明细表!C:O,7,FALSE),"")</f>
        <v/>
      </c>
      <c r="J729" s="60" t="str">
        <f>IFERROR(VLOOKUP(A729,客户下单明细表!C:Q,13,FALSE),"")</f>
        <v/>
      </c>
      <c r="K729" s="64" t="str">
        <f>IFERROR(VLOOKUP(A729,客户下单明细表!C:Q,14,FALSE),"")</f>
        <v/>
      </c>
    </row>
    <row r="730" spans="1:11" ht="18" customHeight="1">
      <c r="A730" s="56">
        <f>客户下单明细表!C731</f>
        <v>0</v>
      </c>
      <c r="B730" s="57"/>
      <c r="C730" s="57"/>
      <c r="D730" s="59" t="str">
        <f>IFERROR(VLOOKUP(A730,客户下单明细表!C:O,2,FALSE),"")</f>
        <v/>
      </c>
      <c r="E730" s="60" t="str">
        <f>IFERROR(VLOOKUP(A730,客户下单明细表!C:O,3,FALSE),"")</f>
        <v/>
      </c>
      <c r="F730" s="60" t="str">
        <f>IFERROR(VLOOKUP(A730,客户下单明细表!C:O,4,FALSE),"")</f>
        <v/>
      </c>
      <c r="G730" s="60" t="str">
        <f>IFERROR(VLOOKUP(A730,客户下单明细表!C:O,5,FALSE),"")</f>
        <v/>
      </c>
      <c r="H730" s="60" t="str">
        <f>IFERROR(VLOOKUP(A730,客户下单明细表!C:O,6,FALSE),"")</f>
        <v/>
      </c>
      <c r="I730" s="63" t="str">
        <f>IFERROR(VLOOKUP(A730,客户下单明细表!C:O,7,FALSE),"")</f>
        <v/>
      </c>
      <c r="J730" s="60" t="str">
        <f>IFERROR(VLOOKUP(A730,客户下单明细表!C:Q,13,FALSE),"")</f>
        <v/>
      </c>
      <c r="K730" s="64" t="str">
        <f>IFERROR(VLOOKUP(A730,客户下单明细表!C:Q,14,FALSE),"")</f>
        <v/>
      </c>
    </row>
    <row r="731" spans="1:11" ht="18" customHeight="1">
      <c r="A731" s="56">
        <f>客户下单明细表!C732</f>
        <v>0</v>
      </c>
      <c r="B731" s="57"/>
      <c r="C731" s="57"/>
      <c r="D731" s="59" t="str">
        <f>IFERROR(VLOOKUP(A731,客户下单明细表!C:O,2,FALSE),"")</f>
        <v/>
      </c>
      <c r="E731" s="60" t="str">
        <f>IFERROR(VLOOKUP(A731,客户下单明细表!C:O,3,FALSE),"")</f>
        <v/>
      </c>
      <c r="F731" s="60" t="str">
        <f>IFERROR(VLOOKUP(A731,客户下单明细表!C:O,4,FALSE),"")</f>
        <v/>
      </c>
      <c r="G731" s="60" t="str">
        <f>IFERROR(VLOOKUP(A731,客户下单明细表!C:O,5,FALSE),"")</f>
        <v/>
      </c>
      <c r="H731" s="60" t="str">
        <f>IFERROR(VLOOKUP(A731,客户下单明细表!C:O,6,FALSE),"")</f>
        <v/>
      </c>
      <c r="I731" s="63" t="str">
        <f>IFERROR(VLOOKUP(A731,客户下单明细表!C:O,7,FALSE),"")</f>
        <v/>
      </c>
      <c r="J731" s="60" t="str">
        <f>IFERROR(VLOOKUP(A731,客户下单明细表!C:Q,13,FALSE),"")</f>
        <v/>
      </c>
      <c r="K731" s="64" t="str">
        <f>IFERROR(VLOOKUP(A731,客户下单明细表!C:Q,14,FALSE),"")</f>
        <v/>
      </c>
    </row>
    <row r="732" spans="1:11" ht="18" customHeight="1">
      <c r="A732" s="56">
        <f>客户下单明细表!C733</f>
        <v>0</v>
      </c>
      <c r="B732" s="57"/>
      <c r="C732" s="57"/>
      <c r="D732" s="59" t="str">
        <f>IFERROR(VLOOKUP(A732,客户下单明细表!C:O,2,FALSE),"")</f>
        <v/>
      </c>
      <c r="E732" s="60" t="str">
        <f>IFERROR(VLOOKUP(A732,客户下单明细表!C:O,3,FALSE),"")</f>
        <v/>
      </c>
      <c r="F732" s="60" t="str">
        <f>IFERROR(VLOOKUP(A732,客户下单明细表!C:O,4,FALSE),"")</f>
        <v/>
      </c>
      <c r="G732" s="60" t="str">
        <f>IFERROR(VLOOKUP(A732,客户下单明细表!C:O,5,FALSE),"")</f>
        <v/>
      </c>
      <c r="H732" s="60" t="str">
        <f>IFERROR(VLOOKUP(A732,客户下单明细表!C:O,6,FALSE),"")</f>
        <v/>
      </c>
      <c r="I732" s="63" t="str">
        <f>IFERROR(VLOOKUP(A732,客户下单明细表!C:O,7,FALSE),"")</f>
        <v/>
      </c>
      <c r="J732" s="60" t="str">
        <f>IFERROR(VLOOKUP(A732,客户下单明细表!C:Q,13,FALSE),"")</f>
        <v/>
      </c>
      <c r="K732" s="64" t="str">
        <f>IFERROR(VLOOKUP(A732,客户下单明细表!C:Q,14,FALSE),"")</f>
        <v/>
      </c>
    </row>
    <row r="733" spans="1:11" ht="18" customHeight="1">
      <c r="A733" s="56">
        <f>客户下单明细表!C734</f>
        <v>0</v>
      </c>
      <c r="B733" s="57"/>
      <c r="C733" s="57"/>
      <c r="D733" s="59" t="str">
        <f>IFERROR(VLOOKUP(A733,客户下单明细表!C:O,2,FALSE),"")</f>
        <v/>
      </c>
      <c r="E733" s="60" t="str">
        <f>IFERROR(VLOOKUP(A733,客户下单明细表!C:O,3,FALSE),"")</f>
        <v/>
      </c>
      <c r="F733" s="60" t="str">
        <f>IFERROR(VLOOKUP(A733,客户下单明细表!C:O,4,FALSE),"")</f>
        <v/>
      </c>
      <c r="G733" s="60" t="str">
        <f>IFERROR(VLOOKUP(A733,客户下单明细表!C:O,5,FALSE),"")</f>
        <v/>
      </c>
      <c r="H733" s="60" t="str">
        <f>IFERROR(VLOOKUP(A733,客户下单明细表!C:O,6,FALSE),"")</f>
        <v/>
      </c>
      <c r="I733" s="63" t="str">
        <f>IFERROR(VLOOKUP(A733,客户下单明细表!C:O,7,FALSE),"")</f>
        <v/>
      </c>
      <c r="J733" s="60" t="str">
        <f>IFERROR(VLOOKUP(A733,客户下单明细表!C:Q,13,FALSE),"")</f>
        <v/>
      </c>
      <c r="K733" s="64" t="str">
        <f>IFERROR(VLOOKUP(A733,客户下单明细表!C:Q,14,FALSE),"")</f>
        <v/>
      </c>
    </row>
    <row r="734" spans="1:11" ht="18" customHeight="1">
      <c r="A734" s="56">
        <f>客户下单明细表!C735</f>
        <v>0</v>
      </c>
      <c r="B734" s="57"/>
      <c r="C734" s="57"/>
      <c r="D734" s="59" t="str">
        <f>IFERROR(VLOOKUP(A734,客户下单明细表!C:O,2,FALSE),"")</f>
        <v/>
      </c>
      <c r="E734" s="60" t="str">
        <f>IFERROR(VLOOKUP(A734,客户下单明细表!C:O,3,FALSE),"")</f>
        <v/>
      </c>
      <c r="F734" s="60" t="str">
        <f>IFERROR(VLOOKUP(A734,客户下单明细表!C:O,4,FALSE),"")</f>
        <v/>
      </c>
      <c r="G734" s="60" t="str">
        <f>IFERROR(VLOOKUP(A734,客户下单明细表!C:O,5,FALSE),"")</f>
        <v/>
      </c>
      <c r="H734" s="60" t="str">
        <f>IFERROR(VLOOKUP(A734,客户下单明细表!C:O,6,FALSE),"")</f>
        <v/>
      </c>
      <c r="I734" s="63" t="str">
        <f>IFERROR(VLOOKUP(A734,客户下单明细表!C:O,7,FALSE),"")</f>
        <v/>
      </c>
      <c r="J734" s="60" t="str">
        <f>IFERROR(VLOOKUP(A734,客户下单明细表!C:Q,13,FALSE),"")</f>
        <v/>
      </c>
      <c r="K734" s="64" t="str">
        <f>IFERROR(VLOOKUP(A734,客户下单明细表!C:Q,14,FALSE),"")</f>
        <v/>
      </c>
    </row>
    <row r="735" spans="1:11" ht="18" customHeight="1">
      <c r="A735" s="56">
        <f>客户下单明细表!C736</f>
        <v>0</v>
      </c>
      <c r="B735" s="57"/>
      <c r="C735" s="57"/>
      <c r="D735" s="59" t="str">
        <f>IFERROR(VLOOKUP(A735,客户下单明细表!C:O,2,FALSE),"")</f>
        <v/>
      </c>
      <c r="E735" s="60" t="str">
        <f>IFERROR(VLOOKUP(A735,客户下单明细表!C:O,3,FALSE),"")</f>
        <v/>
      </c>
      <c r="F735" s="60" t="str">
        <f>IFERROR(VLOOKUP(A735,客户下单明细表!C:O,4,FALSE),"")</f>
        <v/>
      </c>
      <c r="G735" s="60" t="str">
        <f>IFERROR(VLOOKUP(A735,客户下单明细表!C:O,5,FALSE),"")</f>
        <v/>
      </c>
      <c r="H735" s="60" t="str">
        <f>IFERROR(VLOOKUP(A735,客户下单明细表!C:O,6,FALSE),"")</f>
        <v/>
      </c>
      <c r="I735" s="63" t="str">
        <f>IFERROR(VLOOKUP(A735,客户下单明细表!C:O,7,FALSE),"")</f>
        <v/>
      </c>
      <c r="J735" s="60" t="str">
        <f>IFERROR(VLOOKUP(A735,客户下单明细表!C:Q,13,FALSE),"")</f>
        <v/>
      </c>
      <c r="K735" s="64" t="str">
        <f>IFERROR(VLOOKUP(A735,客户下单明细表!C:Q,14,FALSE),"")</f>
        <v/>
      </c>
    </row>
    <row r="736" spans="1:11" ht="18" customHeight="1">
      <c r="A736" s="56">
        <f>客户下单明细表!C737</f>
        <v>0</v>
      </c>
      <c r="B736" s="57"/>
      <c r="C736" s="57"/>
      <c r="D736" s="59" t="str">
        <f>IFERROR(VLOOKUP(A736,客户下单明细表!C:O,2,FALSE),"")</f>
        <v/>
      </c>
      <c r="E736" s="60" t="str">
        <f>IFERROR(VLOOKUP(A736,客户下单明细表!C:O,3,FALSE),"")</f>
        <v/>
      </c>
      <c r="F736" s="60" t="str">
        <f>IFERROR(VLOOKUP(A736,客户下单明细表!C:O,4,FALSE),"")</f>
        <v/>
      </c>
      <c r="G736" s="60" t="str">
        <f>IFERROR(VLOOKUP(A736,客户下单明细表!C:O,5,FALSE),"")</f>
        <v/>
      </c>
      <c r="H736" s="60" t="str">
        <f>IFERROR(VLOOKUP(A736,客户下单明细表!C:O,6,FALSE),"")</f>
        <v/>
      </c>
      <c r="I736" s="63" t="str">
        <f>IFERROR(VLOOKUP(A736,客户下单明细表!C:O,7,FALSE),"")</f>
        <v/>
      </c>
      <c r="J736" s="60" t="str">
        <f>IFERROR(VLOOKUP(A736,客户下单明细表!C:Q,13,FALSE),"")</f>
        <v/>
      </c>
      <c r="K736" s="64" t="str">
        <f>IFERROR(VLOOKUP(A736,客户下单明细表!C:Q,14,FALSE),"")</f>
        <v/>
      </c>
    </row>
    <row r="737" spans="1:11" ht="18" customHeight="1">
      <c r="A737" s="56">
        <f>客户下单明细表!C738</f>
        <v>0</v>
      </c>
      <c r="B737" s="57"/>
      <c r="C737" s="57"/>
      <c r="D737" s="59" t="str">
        <f>IFERROR(VLOOKUP(A737,客户下单明细表!C:O,2,FALSE),"")</f>
        <v/>
      </c>
      <c r="E737" s="60" t="str">
        <f>IFERROR(VLOOKUP(A737,客户下单明细表!C:O,3,FALSE),"")</f>
        <v/>
      </c>
      <c r="F737" s="60" t="str">
        <f>IFERROR(VLOOKUP(A737,客户下单明细表!C:O,4,FALSE),"")</f>
        <v/>
      </c>
      <c r="G737" s="60" t="str">
        <f>IFERROR(VLOOKUP(A737,客户下单明细表!C:O,5,FALSE),"")</f>
        <v/>
      </c>
      <c r="H737" s="60" t="str">
        <f>IFERROR(VLOOKUP(A737,客户下单明细表!C:O,6,FALSE),"")</f>
        <v/>
      </c>
      <c r="I737" s="63" t="str">
        <f>IFERROR(VLOOKUP(A737,客户下单明细表!C:O,7,FALSE),"")</f>
        <v/>
      </c>
      <c r="J737" s="60" t="str">
        <f>IFERROR(VLOOKUP(A737,客户下单明细表!C:Q,13,FALSE),"")</f>
        <v/>
      </c>
      <c r="K737" s="64" t="str">
        <f>IFERROR(VLOOKUP(A737,客户下单明细表!C:Q,14,FALSE),"")</f>
        <v/>
      </c>
    </row>
    <row r="738" spans="1:11" ht="18" customHeight="1">
      <c r="A738" s="56">
        <f>客户下单明细表!C739</f>
        <v>0</v>
      </c>
      <c r="B738" s="57"/>
      <c r="C738" s="57"/>
      <c r="D738" s="59" t="str">
        <f>IFERROR(VLOOKUP(A738,客户下单明细表!C:O,2,FALSE),"")</f>
        <v/>
      </c>
      <c r="E738" s="60" t="str">
        <f>IFERROR(VLOOKUP(A738,客户下单明细表!C:O,3,FALSE),"")</f>
        <v/>
      </c>
      <c r="F738" s="60" t="str">
        <f>IFERROR(VLOOKUP(A738,客户下单明细表!C:O,4,FALSE),"")</f>
        <v/>
      </c>
      <c r="G738" s="60" t="str">
        <f>IFERROR(VLOOKUP(A738,客户下单明细表!C:O,5,FALSE),"")</f>
        <v/>
      </c>
      <c r="H738" s="60" t="str">
        <f>IFERROR(VLOOKUP(A738,客户下单明细表!C:O,6,FALSE),"")</f>
        <v/>
      </c>
      <c r="I738" s="63" t="str">
        <f>IFERROR(VLOOKUP(A738,客户下单明细表!C:O,7,FALSE),"")</f>
        <v/>
      </c>
      <c r="J738" s="60" t="str">
        <f>IFERROR(VLOOKUP(A738,客户下单明细表!C:Q,13,FALSE),"")</f>
        <v/>
      </c>
      <c r="K738" s="64" t="str">
        <f>IFERROR(VLOOKUP(A738,客户下单明细表!C:Q,14,FALSE),"")</f>
        <v/>
      </c>
    </row>
    <row r="739" spans="1:11" ht="18" customHeight="1">
      <c r="A739" s="56">
        <f>客户下单明细表!C740</f>
        <v>0</v>
      </c>
      <c r="B739" s="57"/>
      <c r="C739" s="57"/>
      <c r="D739" s="59" t="str">
        <f>IFERROR(VLOOKUP(A739,客户下单明细表!C:O,2,FALSE),"")</f>
        <v/>
      </c>
      <c r="E739" s="60" t="str">
        <f>IFERROR(VLOOKUP(A739,客户下单明细表!C:O,3,FALSE),"")</f>
        <v/>
      </c>
      <c r="F739" s="60" t="str">
        <f>IFERROR(VLOOKUP(A739,客户下单明细表!C:O,4,FALSE),"")</f>
        <v/>
      </c>
      <c r="G739" s="60" t="str">
        <f>IFERROR(VLOOKUP(A739,客户下单明细表!C:O,5,FALSE),"")</f>
        <v/>
      </c>
      <c r="H739" s="60" t="str">
        <f>IFERROR(VLOOKUP(A739,客户下单明细表!C:O,6,FALSE),"")</f>
        <v/>
      </c>
      <c r="I739" s="63" t="str">
        <f>IFERROR(VLOOKUP(A739,客户下单明细表!C:O,7,FALSE),"")</f>
        <v/>
      </c>
      <c r="J739" s="60" t="str">
        <f>IFERROR(VLOOKUP(A739,客户下单明细表!C:Q,13,FALSE),"")</f>
        <v/>
      </c>
      <c r="K739" s="64" t="str">
        <f>IFERROR(VLOOKUP(A739,客户下单明细表!C:Q,14,FALSE),"")</f>
        <v/>
      </c>
    </row>
    <row r="740" spans="1:11" ht="18" customHeight="1">
      <c r="A740" s="56">
        <f>客户下单明细表!C741</f>
        <v>0</v>
      </c>
      <c r="B740" s="57"/>
      <c r="C740" s="57"/>
      <c r="D740" s="59" t="str">
        <f>IFERROR(VLOOKUP(A740,客户下单明细表!C:O,2,FALSE),"")</f>
        <v/>
      </c>
      <c r="E740" s="60" t="str">
        <f>IFERROR(VLOOKUP(A740,客户下单明细表!C:O,3,FALSE),"")</f>
        <v/>
      </c>
      <c r="F740" s="60" t="str">
        <f>IFERROR(VLOOKUP(A740,客户下单明细表!C:O,4,FALSE),"")</f>
        <v/>
      </c>
      <c r="G740" s="60" t="str">
        <f>IFERROR(VLOOKUP(A740,客户下单明细表!C:O,5,FALSE),"")</f>
        <v/>
      </c>
      <c r="H740" s="60" t="str">
        <f>IFERROR(VLOOKUP(A740,客户下单明细表!C:O,6,FALSE),"")</f>
        <v/>
      </c>
      <c r="I740" s="63" t="str">
        <f>IFERROR(VLOOKUP(A740,客户下单明细表!C:O,7,FALSE),"")</f>
        <v/>
      </c>
      <c r="J740" s="60" t="str">
        <f>IFERROR(VLOOKUP(A740,客户下单明细表!C:Q,13,FALSE),"")</f>
        <v/>
      </c>
      <c r="K740" s="64" t="str">
        <f>IFERROR(VLOOKUP(A740,客户下单明细表!C:Q,14,FALSE),"")</f>
        <v/>
      </c>
    </row>
    <row r="741" spans="1:11" ht="18" customHeight="1">
      <c r="A741" s="56">
        <f>客户下单明细表!C742</f>
        <v>0</v>
      </c>
      <c r="B741" s="57"/>
      <c r="C741" s="57"/>
      <c r="D741" s="59" t="str">
        <f>IFERROR(VLOOKUP(A741,客户下单明细表!C:O,2,FALSE),"")</f>
        <v/>
      </c>
      <c r="E741" s="60" t="str">
        <f>IFERROR(VLOOKUP(A741,客户下单明细表!C:O,3,FALSE),"")</f>
        <v/>
      </c>
      <c r="F741" s="60" t="str">
        <f>IFERROR(VLOOKUP(A741,客户下单明细表!C:O,4,FALSE),"")</f>
        <v/>
      </c>
      <c r="G741" s="60" t="str">
        <f>IFERROR(VLOOKUP(A741,客户下单明细表!C:O,5,FALSE),"")</f>
        <v/>
      </c>
      <c r="H741" s="60" t="str">
        <f>IFERROR(VLOOKUP(A741,客户下单明细表!C:O,6,FALSE),"")</f>
        <v/>
      </c>
      <c r="I741" s="63" t="str">
        <f>IFERROR(VLOOKUP(A741,客户下单明细表!C:O,7,FALSE),"")</f>
        <v/>
      </c>
      <c r="J741" s="60" t="str">
        <f>IFERROR(VLOOKUP(A741,客户下单明细表!C:Q,13,FALSE),"")</f>
        <v/>
      </c>
      <c r="K741" s="64" t="str">
        <f>IFERROR(VLOOKUP(A741,客户下单明细表!C:Q,14,FALSE),"")</f>
        <v/>
      </c>
    </row>
    <row r="742" spans="1:11" ht="18" customHeight="1">
      <c r="A742" s="56">
        <f>客户下单明细表!C743</f>
        <v>0</v>
      </c>
      <c r="B742" s="57"/>
      <c r="C742" s="57"/>
      <c r="D742" s="59" t="str">
        <f>IFERROR(VLOOKUP(A742,客户下单明细表!C:O,2,FALSE),"")</f>
        <v/>
      </c>
      <c r="E742" s="60" t="str">
        <f>IFERROR(VLOOKUP(A742,客户下单明细表!C:O,3,FALSE),"")</f>
        <v/>
      </c>
      <c r="F742" s="60" t="str">
        <f>IFERROR(VLOOKUP(A742,客户下单明细表!C:O,4,FALSE),"")</f>
        <v/>
      </c>
      <c r="G742" s="60" t="str">
        <f>IFERROR(VLOOKUP(A742,客户下单明细表!C:O,5,FALSE),"")</f>
        <v/>
      </c>
      <c r="H742" s="60" t="str">
        <f>IFERROR(VLOOKUP(A742,客户下单明细表!C:O,6,FALSE),"")</f>
        <v/>
      </c>
      <c r="I742" s="63" t="str">
        <f>IFERROR(VLOOKUP(A742,客户下单明细表!C:O,7,FALSE),"")</f>
        <v/>
      </c>
      <c r="J742" s="60" t="str">
        <f>IFERROR(VLOOKUP(A742,客户下单明细表!C:Q,13,FALSE),"")</f>
        <v/>
      </c>
      <c r="K742" s="64" t="str">
        <f>IFERROR(VLOOKUP(A742,客户下单明细表!C:Q,14,FALSE),"")</f>
        <v/>
      </c>
    </row>
    <row r="743" spans="1:11" ht="18" customHeight="1">
      <c r="A743" s="56">
        <f>客户下单明细表!C744</f>
        <v>0</v>
      </c>
      <c r="B743" s="57"/>
      <c r="C743" s="57"/>
      <c r="D743" s="59" t="str">
        <f>IFERROR(VLOOKUP(A743,客户下单明细表!C:O,2,FALSE),"")</f>
        <v/>
      </c>
      <c r="E743" s="60" t="str">
        <f>IFERROR(VLOOKUP(A743,客户下单明细表!C:O,3,FALSE),"")</f>
        <v/>
      </c>
      <c r="F743" s="60" t="str">
        <f>IFERROR(VLOOKUP(A743,客户下单明细表!C:O,4,FALSE),"")</f>
        <v/>
      </c>
      <c r="G743" s="60" t="str">
        <f>IFERROR(VLOOKUP(A743,客户下单明细表!C:O,5,FALSE),"")</f>
        <v/>
      </c>
      <c r="H743" s="60" t="str">
        <f>IFERROR(VLOOKUP(A743,客户下单明细表!C:O,6,FALSE),"")</f>
        <v/>
      </c>
      <c r="I743" s="63" t="str">
        <f>IFERROR(VLOOKUP(A743,客户下单明细表!C:O,7,FALSE),"")</f>
        <v/>
      </c>
      <c r="J743" s="60" t="str">
        <f>IFERROR(VLOOKUP(A743,客户下单明细表!C:Q,13,FALSE),"")</f>
        <v/>
      </c>
      <c r="K743" s="64" t="str">
        <f>IFERROR(VLOOKUP(A743,客户下单明细表!C:Q,14,FALSE),"")</f>
        <v/>
      </c>
    </row>
    <row r="744" spans="1:11" ht="18" customHeight="1">
      <c r="A744" s="56">
        <f>客户下单明细表!C745</f>
        <v>0</v>
      </c>
      <c r="B744" s="57"/>
      <c r="C744" s="57"/>
      <c r="D744" s="59" t="str">
        <f>IFERROR(VLOOKUP(A744,客户下单明细表!C:O,2,FALSE),"")</f>
        <v/>
      </c>
      <c r="E744" s="60" t="str">
        <f>IFERROR(VLOOKUP(A744,客户下单明细表!C:O,3,FALSE),"")</f>
        <v/>
      </c>
      <c r="F744" s="60" t="str">
        <f>IFERROR(VLOOKUP(A744,客户下单明细表!C:O,4,FALSE),"")</f>
        <v/>
      </c>
      <c r="G744" s="60" t="str">
        <f>IFERROR(VLOOKUP(A744,客户下单明细表!C:O,5,FALSE),"")</f>
        <v/>
      </c>
      <c r="H744" s="60" t="str">
        <f>IFERROR(VLOOKUP(A744,客户下单明细表!C:O,6,FALSE),"")</f>
        <v/>
      </c>
      <c r="I744" s="63" t="str">
        <f>IFERROR(VLOOKUP(A744,客户下单明细表!C:O,7,FALSE),"")</f>
        <v/>
      </c>
      <c r="J744" s="60" t="str">
        <f>IFERROR(VLOOKUP(A744,客户下单明细表!C:Q,13,FALSE),"")</f>
        <v/>
      </c>
      <c r="K744" s="64" t="str">
        <f>IFERROR(VLOOKUP(A744,客户下单明细表!C:Q,14,FALSE),"")</f>
        <v/>
      </c>
    </row>
    <row r="745" spans="1:11" ht="18" customHeight="1">
      <c r="A745" s="56">
        <f>客户下单明细表!C746</f>
        <v>0</v>
      </c>
      <c r="B745" s="57"/>
      <c r="C745" s="57"/>
      <c r="D745" s="59" t="str">
        <f>IFERROR(VLOOKUP(A745,客户下单明细表!C:O,2,FALSE),"")</f>
        <v/>
      </c>
      <c r="E745" s="60" t="str">
        <f>IFERROR(VLOOKUP(A745,客户下单明细表!C:O,3,FALSE),"")</f>
        <v/>
      </c>
      <c r="F745" s="60" t="str">
        <f>IFERROR(VLOOKUP(A745,客户下单明细表!C:O,4,FALSE),"")</f>
        <v/>
      </c>
      <c r="G745" s="60" t="str">
        <f>IFERROR(VLOOKUP(A745,客户下单明细表!C:O,5,FALSE),"")</f>
        <v/>
      </c>
      <c r="H745" s="60" t="str">
        <f>IFERROR(VLOOKUP(A745,客户下单明细表!C:O,6,FALSE),"")</f>
        <v/>
      </c>
      <c r="I745" s="63" t="str">
        <f>IFERROR(VLOOKUP(A745,客户下单明细表!C:O,7,FALSE),"")</f>
        <v/>
      </c>
      <c r="J745" s="60" t="str">
        <f>IFERROR(VLOOKUP(A745,客户下单明细表!C:Q,13,FALSE),"")</f>
        <v/>
      </c>
      <c r="K745" s="64" t="str">
        <f>IFERROR(VLOOKUP(A745,客户下单明细表!C:Q,14,FALSE),"")</f>
        <v/>
      </c>
    </row>
    <row r="746" spans="1:11" ht="18" customHeight="1">
      <c r="A746" s="56">
        <f>客户下单明细表!C747</f>
        <v>0</v>
      </c>
      <c r="B746" s="57"/>
      <c r="C746" s="57"/>
      <c r="D746" s="59" t="str">
        <f>IFERROR(VLOOKUP(A746,客户下单明细表!C:O,2,FALSE),"")</f>
        <v/>
      </c>
      <c r="E746" s="60" t="str">
        <f>IFERROR(VLOOKUP(A746,客户下单明细表!C:O,3,FALSE),"")</f>
        <v/>
      </c>
      <c r="F746" s="60" t="str">
        <f>IFERROR(VLOOKUP(A746,客户下单明细表!C:O,4,FALSE),"")</f>
        <v/>
      </c>
      <c r="G746" s="60" t="str">
        <f>IFERROR(VLOOKUP(A746,客户下单明细表!C:O,5,FALSE),"")</f>
        <v/>
      </c>
      <c r="H746" s="60" t="str">
        <f>IFERROR(VLOOKUP(A746,客户下单明细表!C:O,6,FALSE),"")</f>
        <v/>
      </c>
      <c r="I746" s="63" t="str">
        <f>IFERROR(VLOOKUP(A746,客户下单明细表!C:O,7,FALSE),"")</f>
        <v/>
      </c>
      <c r="J746" s="60" t="str">
        <f>IFERROR(VLOOKUP(A746,客户下单明细表!C:Q,13,FALSE),"")</f>
        <v/>
      </c>
      <c r="K746" s="64" t="str">
        <f>IFERROR(VLOOKUP(A746,客户下单明细表!C:Q,14,FALSE),"")</f>
        <v/>
      </c>
    </row>
    <row r="747" spans="1:11" ht="18" customHeight="1">
      <c r="A747" s="56">
        <f>客户下单明细表!C748</f>
        <v>0</v>
      </c>
      <c r="B747" s="57"/>
      <c r="C747" s="57"/>
      <c r="D747" s="59" t="str">
        <f>IFERROR(VLOOKUP(A747,客户下单明细表!C:O,2,FALSE),"")</f>
        <v/>
      </c>
      <c r="E747" s="60" t="str">
        <f>IFERROR(VLOOKUP(A747,客户下单明细表!C:O,3,FALSE),"")</f>
        <v/>
      </c>
      <c r="F747" s="60" t="str">
        <f>IFERROR(VLOOKUP(A747,客户下单明细表!C:O,4,FALSE),"")</f>
        <v/>
      </c>
      <c r="G747" s="60" t="str">
        <f>IFERROR(VLOOKUP(A747,客户下单明细表!C:O,5,FALSE),"")</f>
        <v/>
      </c>
      <c r="H747" s="60" t="str">
        <f>IFERROR(VLOOKUP(A747,客户下单明细表!C:O,6,FALSE),"")</f>
        <v/>
      </c>
      <c r="I747" s="63" t="str">
        <f>IFERROR(VLOOKUP(A747,客户下单明细表!C:O,7,FALSE),"")</f>
        <v/>
      </c>
      <c r="J747" s="60" t="str">
        <f>IFERROR(VLOOKUP(A747,客户下单明细表!C:Q,13,FALSE),"")</f>
        <v/>
      </c>
      <c r="K747" s="64" t="str">
        <f>IFERROR(VLOOKUP(A747,客户下单明细表!C:Q,14,FALSE),"")</f>
        <v/>
      </c>
    </row>
    <row r="748" spans="1:11" ht="18" customHeight="1">
      <c r="A748" s="56">
        <f>客户下单明细表!C749</f>
        <v>0</v>
      </c>
      <c r="B748" s="57"/>
      <c r="C748" s="57"/>
      <c r="D748" s="59" t="str">
        <f>IFERROR(VLOOKUP(A748,客户下单明细表!C:O,2,FALSE),"")</f>
        <v/>
      </c>
      <c r="E748" s="60" t="str">
        <f>IFERROR(VLOOKUP(A748,客户下单明细表!C:O,3,FALSE),"")</f>
        <v/>
      </c>
      <c r="F748" s="60" t="str">
        <f>IFERROR(VLOOKUP(A748,客户下单明细表!C:O,4,FALSE),"")</f>
        <v/>
      </c>
      <c r="G748" s="60" t="str">
        <f>IFERROR(VLOOKUP(A748,客户下单明细表!C:O,5,FALSE),"")</f>
        <v/>
      </c>
      <c r="H748" s="60" t="str">
        <f>IFERROR(VLOOKUP(A748,客户下单明细表!C:O,6,FALSE),"")</f>
        <v/>
      </c>
      <c r="I748" s="63" t="str">
        <f>IFERROR(VLOOKUP(A748,客户下单明细表!C:O,7,FALSE),"")</f>
        <v/>
      </c>
      <c r="J748" s="60" t="str">
        <f>IFERROR(VLOOKUP(A748,客户下单明细表!C:Q,13,FALSE),"")</f>
        <v/>
      </c>
      <c r="K748" s="64" t="str">
        <f>IFERROR(VLOOKUP(A748,客户下单明细表!C:Q,14,FALSE),"")</f>
        <v/>
      </c>
    </row>
    <row r="749" spans="1:11" ht="18" customHeight="1">
      <c r="A749" s="56">
        <f>客户下单明细表!C750</f>
        <v>0</v>
      </c>
      <c r="B749" s="57"/>
      <c r="C749" s="57"/>
      <c r="D749" s="59" t="str">
        <f>IFERROR(VLOOKUP(A749,客户下单明细表!C:O,2,FALSE),"")</f>
        <v/>
      </c>
      <c r="E749" s="60" t="str">
        <f>IFERROR(VLOOKUP(A749,客户下单明细表!C:O,3,FALSE),"")</f>
        <v/>
      </c>
      <c r="F749" s="60" t="str">
        <f>IFERROR(VLOOKUP(A749,客户下单明细表!C:O,4,FALSE),"")</f>
        <v/>
      </c>
      <c r="G749" s="60" t="str">
        <f>IFERROR(VLOOKUP(A749,客户下单明细表!C:O,5,FALSE),"")</f>
        <v/>
      </c>
      <c r="H749" s="60" t="str">
        <f>IFERROR(VLOOKUP(A749,客户下单明细表!C:O,6,FALSE),"")</f>
        <v/>
      </c>
      <c r="I749" s="63" t="str">
        <f>IFERROR(VLOOKUP(A749,客户下单明细表!C:O,7,FALSE),"")</f>
        <v/>
      </c>
      <c r="J749" s="60" t="str">
        <f>IFERROR(VLOOKUP(A749,客户下单明细表!C:Q,13,FALSE),"")</f>
        <v/>
      </c>
      <c r="K749" s="64" t="str">
        <f>IFERROR(VLOOKUP(A749,客户下单明细表!C:Q,14,FALSE),"")</f>
        <v/>
      </c>
    </row>
    <row r="750" spans="1:11" ht="18" customHeight="1">
      <c r="A750" s="56">
        <f>客户下单明细表!C751</f>
        <v>0</v>
      </c>
      <c r="B750" s="57"/>
      <c r="C750" s="57"/>
      <c r="D750" s="59" t="str">
        <f>IFERROR(VLOOKUP(A750,客户下单明细表!C:O,2,FALSE),"")</f>
        <v/>
      </c>
      <c r="E750" s="60" t="str">
        <f>IFERROR(VLOOKUP(A750,客户下单明细表!C:O,3,FALSE),"")</f>
        <v/>
      </c>
      <c r="F750" s="60" t="str">
        <f>IFERROR(VLOOKUP(A750,客户下单明细表!C:O,4,FALSE),"")</f>
        <v/>
      </c>
      <c r="G750" s="60" t="str">
        <f>IFERROR(VLOOKUP(A750,客户下单明细表!C:O,5,FALSE),"")</f>
        <v/>
      </c>
      <c r="H750" s="60" t="str">
        <f>IFERROR(VLOOKUP(A750,客户下单明细表!C:O,6,FALSE),"")</f>
        <v/>
      </c>
      <c r="I750" s="63" t="str">
        <f>IFERROR(VLOOKUP(A750,客户下单明细表!C:O,7,FALSE),"")</f>
        <v/>
      </c>
      <c r="J750" s="60" t="str">
        <f>IFERROR(VLOOKUP(A750,客户下单明细表!C:Q,13,FALSE),"")</f>
        <v/>
      </c>
      <c r="K750" s="64" t="str">
        <f>IFERROR(VLOOKUP(A750,客户下单明细表!C:Q,14,FALSE),"")</f>
        <v/>
      </c>
    </row>
    <row r="751" spans="1:11" ht="18" customHeight="1">
      <c r="A751" s="56">
        <f>客户下单明细表!C752</f>
        <v>0</v>
      </c>
      <c r="B751" s="57"/>
      <c r="C751" s="57"/>
      <c r="D751" s="59" t="str">
        <f>IFERROR(VLOOKUP(A751,客户下单明细表!C:O,2,FALSE),"")</f>
        <v/>
      </c>
      <c r="E751" s="60" t="str">
        <f>IFERROR(VLOOKUP(A751,客户下单明细表!C:O,3,FALSE),"")</f>
        <v/>
      </c>
      <c r="F751" s="60" t="str">
        <f>IFERROR(VLOOKUP(A751,客户下单明细表!C:O,4,FALSE),"")</f>
        <v/>
      </c>
      <c r="G751" s="60" t="str">
        <f>IFERROR(VLOOKUP(A751,客户下单明细表!C:O,5,FALSE),"")</f>
        <v/>
      </c>
      <c r="H751" s="60" t="str">
        <f>IFERROR(VLOOKUP(A751,客户下单明细表!C:O,6,FALSE),"")</f>
        <v/>
      </c>
      <c r="I751" s="63" t="str">
        <f>IFERROR(VLOOKUP(A751,客户下单明细表!C:O,7,FALSE),"")</f>
        <v/>
      </c>
      <c r="J751" s="60" t="str">
        <f>IFERROR(VLOOKUP(A751,客户下单明细表!C:Q,13,FALSE),"")</f>
        <v/>
      </c>
      <c r="K751" s="64" t="str">
        <f>IFERROR(VLOOKUP(A751,客户下单明细表!C:Q,14,FALSE),"")</f>
        <v/>
      </c>
    </row>
    <row r="752" spans="1:11" ht="18" customHeight="1">
      <c r="A752" s="56">
        <f>客户下单明细表!C753</f>
        <v>0</v>
      </c>
      <c r="B752" s="57"/>
      <c r="C752" s="57"/>
      <c r="D752" s="59" t="str">
        <f>IFERROR(VLOOKUP(A752,客户下单明细表!C:O,2,FALSE),"")</f>
        <v/>
      </c>
      <c r="E752" s="60" t="str">
        <f>IFERROR(VLOOKUP(A752,客户下单明细表!C:O,3,FALSE),"")</f>
        <v/>
      </c>
      <c r="F752" s="60" t="str">
        <f>IFERROR(VLOOKUP(A752,客户下单明细表!C:O,4,FALSE),"")</f>
        <v/>
      </c>
      <c r="G752" s="60" t="str">
        <f>IFERROR(VLOOKUP(A752,客户下单明细表!C:O,5,FALSE),"")</f>
        <v/>
      </c>
      <c r="H752" s="60" t="str">
        <f>IFERROR(VLOOKUP(A752,客户下单明细表!C:O,6,FALSE),"")</f>
        <v/>
      </c>
      <c r="I752" s="63" t="str">
        <f>IFERROR(VLOOKUP(A752,客户下单明细表!C:O,7,FALSE),"")</f>
        <v/>
      </c>
      <c r="J752" s="60" t="str">
        <f>IFERROR(VLOOKUP(A752,客户下单明细表!C:Q,13,FALSE),"")</f>
        <v/>
      </c>
      <c r="K752" s="64" t="str">
        <f>IFERROR(VLOOKUP(A752,客户下单明细表!C:Q,14,FALSE),"")</f>
        <v/>
      </c>
    </row>
    <row r="753" spans="1:11" ht="18" customHeight="1">
      <c r="A753" s="56">
        <f>客户下单明细表!C754</f>
        <v>0</v>
      </c>
      <c r="B753" s="57"/>
      <c r="C753" s="57"/>
      <c r="D753" s="59" t="str">
        <f>IFERROR(VLOOKUP(A753,客户下单明细表!C:O,2,FALSE),"")</f>
        <v/>
      </c>
      <c r="E753" s="60" t="str">
        <f>IFERROR(VLOOKUP(A753,客户下单明细表!C:O,3,FALSE),"")</f>
        <v/>
      </c>
      <c r="F753" s="60" t="str">
        <f>IFERROR(VLOOKUP(A753,客户下单明细表!C:O,4,FALSE),"")</f>
        <v/>
      </c>
      <c r="G753" s="60" t="str">
        <f>IFERROR(VLOOKUP(A753,客户下单明细表!C:O,5,FALSE),"")</f>
        <v/>
      </c>
      <c r="H753" s="60" t="str">
        <f>IFERROR(VLOOKUP(A753,客户下单明细表!C:O,6,FALSE),"")</f>
        <v/>
      </c>
      <c r="I753" s="63" t="str">
        <f>IFERROR(VLOOKUP(A753,客户下单明细表!C:O,7,FALSE),"")</f>
        <v/>
      </c>
      <c r="J753" s="60" t="str">
        <f>IFERROR(VLOOKUP(A753,客户下单明细表!C:Q,13,FALSE),"")</f>
        <v/>
      </c>
      <c r="K753" s="64" t="str">
        <f>IFERROR(VLOOKUP(A753,客户下单明细表!C:Q,14,FALSE),"")</f>
        <v/>
      </c>
    </row>
    <row r="754" spans="1:11" ht="18" customHeight="1">
      <c r="A754" s="56">
        <f>客户下单明细表!C755</f>
        <v>0</v>
      </c>
      <c r="B754" s="57"/>
      <c r="C754" s="57"/>
      <c r="D754" s="59" t="str">
        <f>IFERROR(VLOOKUP(A754,客户下单明细表!C:O,2,FALSE),"")</f>
        <v/>
      </c>
      <c r="E754" s="60" t="str">
        <f>IFERROR(VLOOKUP(A754,客户下单明细表!C:O,3,FALSE),"")</f>
        <v/>
      </c>
      <c r="F754" s="60" t="str">
        <f>IFERROR(VLOOKUP(A754,客户下单明细表!C:O,4,FALSE),"")</f>
        <v/>
      </c>
      <c r="G754" s="60" t="str">
        <f>IFERROR(VLOOKUP(A754,客户下单明细表!C:O,5,FALSE),"")</f>
        <v/>
      </c>
      <c r="H754" s="60" t="str">
        <f>IFERROR(VLOOKUP(A754,客户下单明细表!C:O,6,FALSE),"")</f>
        <v/>
      </c>
      <c r="I754" s="63" t="str">
        <f>IFERROR(VLOOKUP(A754,客户下单明细表!C:O,7,FALSE),"")</f>
        <v/>
      </c>
      <c r="J754" s="60" t="str">
        <f>IFERROR(VLOOKUP(A754,客户下单明细表!C:Q,13,FALSE),"")</f>
        <v/>
      </c>
      <c r="K754" s="64" t="str">
        <f>IFERROR(VLOOKUP(A754,客户下单明细表!C:Q,14,FALSE),"")</f>
        <v/>
      </c>
    </row>
    <row r="755" spans="1:11" ht="18" customHeight="1">
      <c r="A755" s="56">
        <f>客户下单明细表!C756</f>
        <v>0</v>
      </c>
      <c r="B755" s="57"/>
      <c r="C755" s="57"/>
      <c r="D755" s="59" t="str">
        <f>IFERROR(VLOOKUP(A755,客户下单明细表!C:O,2,FALSE),"")</f>
        <v/>
      </c>
      <c r="E755" s="60" t="str">
        <f>IFERROR(VLOOKUP(A755,客户下单明细表!C:O,3,FALSE),"")</f>
        <v/>
      </c>
      <c r="F755" s="60" t="str">
        <f>IFERROR(VLOOKUP(A755,客户下单明细表!C:O,4,FALSE),"")</f>
        <v/>
      </c>
      <c r="G755" s="60" t="str">
        <f>IFERROR(VLOOKUP(A755,客户下单明细表!C:O,5,FALSE),"")</f>
        <v/>
      </c>
      <c r="H755" s="60" t="str">
        <f>IFERROR(VLOOKUP(A755,客户下单明细表!C:O,6,FALSE),"")</f>
        <v/>
      </c>
      <c r="I755" s="63" t="str">
        <f>IFERROR(VLOOKUP(A755,客户下单明细表!C:O,7,FALSE),"")</f>
        <v/>
      </c>
      <c r="J755" s="60" t="str">
        <f>IFERROR(VLOOKUP(A755,客户下单明细表!C:Q,13,FALSE),"")</f>
        <v/>
      </c>
      <c r="K755" s="64" t="str">
        <f>IFERROR(VLOOKUP(A755,客户下单明细表!C:Q,14,FALSE),"")</f>
        <v/>
      </c>
    </row>
    <row r="756" spans="1:11" ht="18" customHeight="1">
      <c r="A756" s="56">
        <f>客户下单明细表!C757</f>
        <v>0</v>
      </c>
      <c r="B756" s="57"/>
      <c r="C756" s="57"/>
      <c r="D756" s="59" t="str">
        <f>IFERROR(VLOOKUP(A756,客户下单明细表!C:O,2,FALSE),"")</f>
        <v/>
      </c>
      <c r="E756" s="60" t="str">
        <f>IFERROR(VLOOKUP(A756,客户下单明细表!C:O,3,FALSE),"")</f>
        <v/>
      </c>
      <c r="F756" s="60" t="str">
        <f>IFERROR(VLOOKUP(A756,客户下单明细表!C:O,4,FALSE),"")</f>
        <v/>
      </c>
      <c r="G756" s="60" t="str">
        <f>IFERROR(VLOOKUP(A756,客户下单明细表!C:O,5,FALSE),"")</f>
        <v/>
      </c>
      <c r="H756" s="60" t="str">
        <f>IFERROR(VLOOKUP(A756,客户下单明细表!C:O,6,FALSE),"")</f>
        <v/>
      </c>
      <c r="I756" s="63" t="str">
        <f>IFERROR(VLOOKUP(A756,客户下单明细表!C:O,7,FALSE),"")</f>
        <v/>
      </c>
      <c r="J756" s="60" t="str">
        <f>IFERROR(VLOOKUP(A756,客户下单明细表!C:Q,13,FALSE),"")</f>
        <v/>
      </c>
      <c r="K756" s="64" t="str">
        <f>IFERROR(VLOOKUP(A756,客户下单明细表!C:Q,14,FALSE),"")</f>
        <v/>
      </c>
    </row>
    <row r="757" spans="1:11" ht="18" customHeight="1">
      <c r="A757" s="56">
        <f>客户下单明细表!C758</f>
        <v>0</v>
      </c>
      <c r="B757" s="57"/>
      <c r="C757" s="57"/>
      <c r="D757" s="59" t="str">
        <f>IFERROR(VLOOKUP(A757,客户下单明细表!C:O,2,FALSE),"")</f>
        <v/>
      </c>
      <c r="E757" s="60" t="str">
        <f>IFERROR(VLOOKUP(A757,客户下单明细表!C:O,3,FALSE),"")</f>
        <v/>
      </c>
      <c r="F757" s="60" t="str">
        <f>IFERROR(VLOOKUP(A757,客户下单明细表!C:O,4,FALSE),"")</f>
        <v/>
      </c>
      <c r="G757" s="60" t="str">
        <f>IFERROR(VLOOKUP(A757,客户下单明细表!C:O,5,FALSE),"")</f>
        <v/>
      </c>
      <c r="H757" s="60" t="str">
        <f>IFERROR(VLOOKUP(A757,客户下单明细表!C:O,6,FALSE),"")</f>
        <v/>
      </c>
      <c r="I757" s="63" t="str">
        <f>IFERROR(VLOOKUP(A757,客户下单明细表!C:O,7,FALSE),"")</f>
        <v/>
      </c>
      <c r="J757" s="60" t="str">
        <f>IFERROR(VLOOKUP(A757,客户下单明细表!C:Q,13,FALSE),"")</f>
        <v/>
      </c>
      <c r="K757" s="64" t="str">
        <f>IFERROR(VLOOKUP(A757,客户下单明细表!C:Q,14,FALSE),"")</f>
        <v/>
      </c>
    </row>
    <row r="758" spans="1:11" ht="18" customHeight="1">
      <c r="A758" s="56">
        <f>客户下单明细表!C759</f>
        <v>0</v>
      </c>
      <c r="B758" s="57"/>
      <c r="C758" s="57"/>
      <c r="D758" s="59" t="str">
        <f>IFERROR(VLOOKUP(A758,客户下单明细表!C:O,2,FALSE),"")</f>
        <v/>
      </c>
      <c r="E758" s="60" t="str">
        <f>IFERROR(VLOOKUP(A758,客户下单明细表!C:O,3,FALSE),"")</f>
        <v/>
      </c>
      <c r="F758" s="60" t="str">
        <f>IFERROR(VLOOKUP(A758,客户下单明细表!C:O,4,FALSE),"")</f>
        <v/>
      </c>
      <c r="G758" s="60" t="str">
        <f>IFERROR(VLOOKUP(A758,客户下单明细表!C:O,5,FALSE),"")</f>
        <v/>
      </c>
      <c r="H758" s="60" t="str">
        <f>IFERROR(VLOOKUP(A758,客户下单明细表!C:O,6,FALSE),"")</f>
        <v/>
      </c>
      <c r="I758" s="63" t="str">
        <f>IFERROR(VLOOKUP(A758,客户下单明细表!C:O,7,FALSE),"")</f>
        <v/>
      </c>
      <c r="J758" s="60" t="str">
        <f>IFERROR(VLOOKUP(A758,客户下单明细表!C:Q,13,FALSE),"")</f>
        <v/>
      </c>
      <c r="K758" s="64" t="str">
        <f>IFERROR(VLOOKUP(A758,客户下单明细表!C:Q,14,FALSE),"")</f>
        <v/>
      </c>
    </row>
    <row r="759" spans="1:11" ht="18" customHeight="1">
      <c r="A759" s="56">
        <f>客户下单明细表!C760</f>
        <v>0</v>
      </c>
      <c r="B759" s="57"/>
      <c r="C759" s="57"/>
      <c r="D759" s="59" t="str">
        <f>IFERROR(VLOOKUP(A759,客户下单明细表!C:O,2,FALSE),"")</f>
        <v/>
      </c>
      <c r="E759" s="60" t="str">
        <f>IFERROR(VLOOKUP(A759,客户下单明细表!C:O,3,FALSE),"")</f>
        <v/>
      </c>
      <c r="F759" s="60" t="str">
        <f>IFERROR(VLOOKUP(A759,客户下单明细表!C:O,4,FALSE),"")</f>
        <v/>
      </c>
      <c r="G759" s="60" t="str">
        <f>IFERROR(VLOOKUP(A759,客户下单明细表!C:O,5,FALSE),"")</f>
        <v/>
      </c>
      <c r="H759" s="60" t="str">
        <f>IFERROR(VLOOKUP(A759,客户下单明细表!C:O,6,FALSE),"")</f>
        <v/>
      </c>
      <c r="I759" s="63" t="str">
        <f>IFERROR(VLOOKUP(A759,客户下单明细表!C:O,7,FALSE),"")</f>
        <v/>
      </c>
      <c r="J759" s="60" t="str">
        <f>IFERROR(VLOOKUP(A759,客户下单明细表!C:Q,13,FALSE),"")</f>
        <v/>
      </c>
      <c r="K759" s="64" t="str">
        <f>IFERROR(VLOOKUP(A759,客户下单明细表!C:Q,14,FALSE),"")</f>
        <v/>
      </c>
    </row>
    <row r="760" spans="1:11" ht="18" customHeight="1">
      <c r="A760" s="56">
        <f>客户下单明细表!C761</f>
        <v>0</v>
      </c>
      <c r="B760" s="57"/>
      <c r="C760" s="57"/>
      <c r="D760" s="59" t="str">
        <f>IFERROR(VLOOKUP(A760,客户下单明细表!C:O,2,FALSE),"")</f>
        <v/>
      </c>
      <c r="E760" s="60" t="str">
        <f>IFERROR(VLOOKUP(A760,客户下单明细表!C:O,3,FALSE),"")</f>
        <v/>
      </c>
      <c r="F760" s="60" t="str">
        <f>IFERROR(VLOOKUP(A760,客户下单明细表!C:O,4,FALSE),"")</f>
        <v/>
      </c>
      <c r="G760" s="60" t="str">
        <f>IFERROR(VLOOKUP(A760,客户下单明细表!C:O,5,FALSE),"")</f>
        <v/>
      </c>
      <c r="H760" s="60" t="str">
        <f>IFERROR(VLOOKUP(A760,客户下单明细表!C:O,6,FALSE),"")</f>
        <v/>
      </c>
      <c r="I760" s="63" t="str">
        <f>IFERROR(VLOOKUP(A760,客户下单明细表!C:O,7,FALSE),"")</f>
        <v/>
      </c>
      <c r="J760" s="60" t="str">
        <f>IFERROR(VLOOKUP(A760,客户下单明细表!C:Q,13,FALSE),"")</f>
        <v/>
      </c>
      <c r="K760" s="64" t="str">
        <f>IFERROR(VLOOKUP(A760,客户下单明细表!C:Q,14,FALSE),"")</f>
        <v/>
      </c>
    </row>
    <row r="761" spans="1:11" ht="18" customHeight="1">
      <c r="A761" s="56">
        <f>客户下单明细表!C762</f>
        <v>0</v>
      </c>
      <c r="B761" s="57"/>
      <c r="C761" s="57"/>
      <c r="D761" s="59" t="str">
        <f>IFERROR(VLOOKUP(A761,客户下单明细表!C:O,2,FALSE),"")</f>
        <v/>
      </c>
      <c r="E761" s="60" t="str">
        <f>IFERROR(VLOOKUP(A761,客户下单明细表!C:O,3,FALSE),"")</f>
        <v/>
      </c>
      <c r="F761" s="60" t="str">
        <f>IFERROR(VLOOKUP(A761,客户下单明细表!C:O,4,FALSE),"")</f>
        <v/>
      </c>
      <c r="G761" s="60" t="str">
        <f>IFERROR(VLOOKUP(A761,客户下单明细表!C:O,5,FALSE),"")</f>
        <v/>
      </c>
      <c r="H761" s="60" t="str">
        <f>IFERROR(VLOOKUP(A761,客户下单明细表!C:O,6,FALSE),"")</f>
        <v/>
      </c>
      <c r="I761" s="63" t="str">
        <f>IFERROR(VLOOKUP(A761,客户下单明细表!C:O,7,FALSE),"")</f>
        <v/>
      </c>
      <c r="J761" s="60" t="str">
        <f>IFERROR(VLOOKUP(A761,客户下单明细表!C:Q,13,FALSE),"")</f>
        <v/>
      </c>
      <c r="K761" s="64" t="str">
        <f>IFERROR(VLOOKUP(A761,客户下单明细表!C:Q,14,FALSE),"")</f>
        <v/>
      </c>
    </row>
    <row r="762" spans="1:11" ht="18" customHeight="1">
      <c r="A762" s="56">
        <f>客户下单明细表!C763</f>
        <v>0</v>
      </c>
      <c r="B762" s="57"/>
      <c r="C762" s="57"/>
      <c r="D762" s="59" t="str">
        <f>IFERROR(VLOOKUP(A762,客户下单明细表!C:O,2,FALSE),"")</f>
        <v/>
      </c>
      <c r="E762" s="60" t="str">
        <f>IFERROR(VLOOKUP(A762,客户下单明细表!C:O,3,FALSE),"")</f>
        <v/>
      </c>
      <c r="F762" s="60" t="str">
        <f>IFERROR(VLOOKUP(A762,客户下单明细表!C:O,4,FALSE),"")</f>
        <v/>
      </c>
      <c r="G762" s="60" t="str">
        <f>IFERROR(VLOOKUP(A762,客户下单明细表!C:O,5,FALSE),"")</f>
        <v/>
      </c>
      <c r="H762" s="60" t="str">
        <f>IFERROR(VLOOKUP(A762,客户下单明细表!C:O,6,FALSE),"")</f>
        <v/>
      </c>
      <c r="I762" s="63" t="str">
        <f>IFERROR(VLOOKUP(A762,客户下单明细表!C:O,7,FALSE),"")</f>
        <v/>
      </c>
      <c r="J762" s="60" t="str">
        <f>IFERROR(VLOOKUP(A762,客户下单明细表!C:Q,13,FALSE),"")</f>
        <v/>
      </c>
      <c r="K762" s="64" t="str">
        <f>IFERROR(VLOOKUP(A762,客户下单明细表!C:Q,14,FALSE),"")</f>
        <v/>
      </c>
    </row>
    <row r="763" spans="1:11" ht="18" customHeight="1">
      <c r="A763" s="56">
        <f>客户下单明细表!C764</f>
        <v>0</v>
      </c>
      <c r="B763" s="57"/>
      <c r="C763" s="57"/>
      <c r="D763" s="59" t="str">
        <f>IFERROR(VLOOKUP(A763,客户下单明细表!C:O,2,FALSE),"")</f>
        <v/>
      </c>
      <c r="E763" s="60" t="str">
        <f>IFERROR(VLOOKUP(A763,客户下单明细表!C:O,3,FALSE),"")</f>
        <v/>
      </c>
      <c r="F763" s="60" t="str">
        <f>IFERROR(VLOOKUP(A763,客户下单明细表!C:O,4,FALSE),"")</f>
        <v/>
      </c>
      <c r="G763" s="60" t="str">
        <f>IFERROR(VLOOKUP(A763,客户下单明细表!C:O,5,FALSE),"")</f>
        <v/>
      </c>
      <c r="H763" s="60" t="str">
        <f>IFERROR(VLOOKUP(A763,客户下单明细表!C:O,6,FALSE),"")</f>
        <v/>
      </c>
      <c r="I763" s="63" t="str">
        <f>IFERROR(VLOOKUP(A763,客户下单明细表!C:O,7,FALSE),"")</f>
        <v/>
      </c>
      <c r="J763" s="60" t="str">
        <f>IFERROR(VLOOKUP(A763,客户下单明细表!C:Q,13,FALSE),"")</f>
        <v/>
      </c>
      <c r="K763" s="64" t="str">
        <f>IFERROR(VLOOKUP(A763,客户下单明细表!C:Q,14,FALSE),"")</f>
        <v/>
      </c>
    </row>
    <row r="764" spans="1:11" ht="18" customHeight="1">
      <c r="A764" s="56">
        <f>客户下单明细表!C765</f>
        <v>0</v>
      </c>
      <c r="B764" s="57"/>
      <c r="C764" s="57"/>
      <c r="D764" s="59" t="str">
        <f>IFERROR(VLOOKUP(A764,客户下单明细表!C:O,2,FALSE),"")</f>
        <v/>
      </c>
      <c r="E764" s="60" t="str">
        <f>IFERROR(VLOOKUP(A764,客户下单明细表!C:O,3,FALSE),"")</f>
        <v/>
      </c>
      <c r="F764" s="60" t="str">
        <f>IFERROR(VLOOKUP(A764,客户下单明细表!C:O,4,FALSE),"")</f>
        <v/>
      </c>
      <c r="G764" s="60" t="str">
        <f>IFERROR(VLOOKUP(A764,客户下单明细表!C:O,5,FALSE),"")</f>
        <v/>
      </c>
      <c r="H764" s="60" t="str">
        <f>IFERROR(VLOOKUP(A764,客户下单明细表!C:O,6,FALSE),"")</f>
        <v/>
      </c>
      <c r="I764" s="63" t="str">
        <f>IFERROR(VLOOKUP(A764,客户下单明细表!C:O,7,FALSE),"")</f>
        <v/>
      </c>
      <c r="J764" s="60" t="str">
        <f>IFERROR(VLOOKUP(A764,客户下单明细表!C:Q,13,FALSE),"")</f>
        <v/>
      </c>
      <c r="K764" s="64" t="str">
        <f>IFERROR(VLOOKUP(A764,客户下单明细表!C:Q,14,FALSE),"")</f>
        <v/>
      </c>
    </row>
    <row r="765" spans="1:11" ht="18" customHeight="1">
      <c r="A765" s="56">
        <f>客户下单明细表!C766</f>
        <v>0</v>
      </c>
      <c r="B765" s="57"/>
      <c r="C765" s="57"/>
      <c r="D765" s="59" t="str">
        <f>IFERROR(VLOOKUP(A765,客户下单明细表!C:O,2,FALSE),"")</f>
        <v/>
      </c>
      <c r="E765" s="60" t="str">
        <f>IFERROR(VLOOKUP(A765,客户下单明细表!C:O,3,FALSE),"")</f>
        <v/>
      </c>
      <c r="F765" s="60" t="str">
        <f>IFERROR(VLOOKUP(A765,客户下单明细表!C:O,4,FALSE),"")</f>
        <v/>
      </c>
      <c r="G765" s="60" t="str">
        <f>IFERROR(VLOOKUP(A765,客户下单明细表!C:O,5,FALSE),"")</f>
        <v/>
      </c>
      <c r="H765" s="60" t="str">
        <f>IFERROR(VLOOKUP(A765,客户下单明细表!C:O,6,FALSE),"")</f>
        <v/>
      </c>
      <c r="I765" s="63" t="str">
        <f>IFERROR(VLOOKUP(A765,客户下单明细表!C:O,7,FALSE),"")</f>
        <v/>
      </c>
      <c r="J765" s="60" t="str">
        <f>IFERROR(VLOOKUP(A765,客户下单明细表!C:Q,13,FALSE),"")</f>
        <v/>
      </c>
      <c r="K765" s="64" t="str">
        <f>IFERROR(VLOOKUP(A765,客户下单明细表!C:Q,14,FALSE),"")</f>
        <v/>
      </c>
    </row>
    <row r="766" spans="1:11" ht="18" customHeight="1">
      <c r="A766" s="56">
        <f>客户下单明细表!C767</f>
        <v>0</v>
      </c>
      <c r="B766" s="57"/>
      <c r="C766" s="57"/>
      <c r="D766" s="59" t="str">
        <f>IFERROR(VLOOKUP(A766,客户下单明细表!C:O,2,FALSE),"")</f>
        <v/>
      </c>
      <c r="E766" s="60" t="str">
        <f>IFERROR(VLOOKUP(A766,客户下单明细表!C:O,3,FALSE),"")</f>
        <v/>
      </c>
      <c r="F766" s="60" t="str">
        <f>IFERROR(VLOOKUP(A766,客户下单明细表!C:O,4,FALSE),"")</f>
        <v/>
      </c>
      <c r="G766" s="60" t="str">
        <f>IFERROR(VLOOKUP(A766,客户下单明细表!C:O,5,FALSE),"")</f>
        <v/>
      </c>
      <c r="H766" s="60" t="str">
        <f>IFERROR(VLOOKUP(A766,客户下单明细表!C:O,6,FALSE),"")</f>
        <v/>
      </c>
      <c r="I766" s="63" t="str">
        <f>IFERROR(VLOOKUP(A766,客户下单明细表!C:O,7,FALSE),"")</f>
        <v/>
      </c>
      <c r="J766" s="60" t="str">
        <f>IFERROR(VLOOKUP(A766,客户下单明细表!C:Q,13,FALSE),"")</f>
        <v/>
      </c>
      <c r="K766" s="64" t="str">
        <f>IFERROR(VLOOKUP(A766,客户下单明细表!C:Q,14,FALSE),"")</f>
        <v/>
      </c>
    </row>
    <row r="767" spans="1:11" ht="18" customHeight="1">
      <c r="A767" s="56">
        <f>客户下单明细表!C768</f>
        <v>0</v>
      </c>
      <c r="B767" s="57"/>
      <c r="C767" s="57"/>
      <c r="D767" s="59" t="str">
        <f>IFERROR(VLOOKUP(A767,客户下单明细表!C:O,2,FALSE),"")</f>
        <v/>
      </c>
      <c r="E767" s="60" t="str">
        <f>IFERROR(VLOOKUP(A767,客户下单明细表!C:O,3,FALSE),"")</f>
        <v/>
      </c>
      <c r="F767" s="60" t="str">
        <f>IFERROR(VLOOKUP(A767,客户下单明细表!C:O,4,FALSE),"")</f>
        <v/>
      </c>
      <c r="G767" s="60" t="str">
        <f>IFERROR(VLOOKUP(A767,客户下单明细表!C:O,5,FALSE),"")</f>
        <v/>
      </c>
      <c r="H767" s="60" t="str">
        <f>IFERROR(VLOOKUP(A767,客户下单明细表!C:O,6,FALSE),"")</f>
        <v/>
      </c>
      <c r="I767" s="63" t="str">
        <f>IFERROR(VLOOKUP(A767,客户下单明细表!C:O,7,FALSE),"")</f>
        <v/>
      </c>
      <c r="J767" s="60" t="str">
        <f>IFERROR(VLOOKUP(A767,客户下单明细表!C:Q,13,FALSE),"")</f>
        <v/>
      </c>
      <c r="K767" s="64" t="str">
        <f>IFERROR(VLOOKUP(A767,客户下单明细表!C:Q,14,FALSE),"")</f>
        <v/>
      </c>
    </row>
    <row r="768" spans="1:11" ht="18" customHeight="1">
      <c r="A768" s="56">
        <f>客户下单明细表!C769</f>
        <v>0</v>
      </c>
      <c r="B768" s="57"/>
      <c r="C768" s="57"/>
      <c r="D768" s="59" t="str">
        <f>IFERROR(VLOOKUP(A768,客户下单明细表!C:O,2,FALSE),"")</f>
        <v/>
      </c>
      <c r="E768" s="60" t="str">
        <f>IFERROR(VLOOKUP(A768,客户下单明细表!C:O,3,FALSE),"")</f>
        <v/>
      </c>
      <c r="F768" s="60" t="str">
        <f>IFERROR(VLOOKUP(A768,客户下单明细表!C:O,4,FALSE),"")</f>
        <v/>
      </c>
      <c r="G768" s="60" t="str">
        <f>IFERROR(VLOOKUP(A768,客户下单明细表!C:O,5,FALSE),"")</f>
        <v/>
      </c>
      <c r="H768" s="60" t="str">
        <f>IFERROR(VLOOKUP(A768,客户下单明细表!C:O,6,FALSE),"")</f>
        <v/>
      </c>
      <c r="I768" s="63" t="str">
        <f>IFERROR(VLOOKUP(A768,客户下单明细表!C:O,7,FALSE),"")</f>
        <v/>
      </c>
      <c r="J768" s="60" t="str">
        <f>IFERROR(VLOOKUP(A768,客户下单明细表!C:Q,13,FALSE),"")</f>
        <v/>
      </c>
      <c r="K768" s="64" t="str">
        <f>IFERROR(VLOOKUP(A768,客户下单明细表!C:Q,14,FALSE),"")</f>
        <v/>
      </c>
    </row>
    <row r="769" spans="1:11" ht="18" customHeight="1">
      <c r="A769" s="56">
        <f>客户下单明细表!C770</f>
        <v>0</v>
      </c>
      <c r="B769" s="57"/>
      <c r="C769" s="57"/>
      <c r="D769" s="59" t="str">
        <f>IFERROR(VLOOKUP(A769,客户下单明细表!C:O,2,FALSE),"")</f>
        <v/>
      </c>
      <c r="E769" s="60" t="str">
        <f>IFERROR(VLOOKUP(A769,客户下单明细表!C:O,3,FALSE),"")</f>
        <v/>
      </c>
      <c r="F769" s="60" t="str">
        <f>IFERROR(VLOOKUP(A769,客户下单明细表!C:O,4,FALSE),"")</f>
        <v/>
      </c>
      <c r="G769" s="60" t="str">
        <f>IFERROR(VLOOKUP(A769,客户下单明细表!C:O,5,FALSE),"")</f>
        <v/>
      </c>
      <c r="H769" s="60" t="str">
        <f>IFERROR(VLOOKUP(A769,客户下单明细表!C:O,6,FALSE),"")</f>
        <v/>
      </c>
      <c r="I769" s="63" t="str">
        <f>IFERROR(VLOOKUP(A769,客户下单明细表!C:O,7,FALSE),"")</f>
        <v/>
      </c>
      <c r="J769" s="60" t="str">
        <f>IFERROR(VLOOKUP(A769,客户下单明细表!C:Q,13,FALSE),"")</f>
        <v/>
      </c>
      <c r="K769" s="64" t="str">
        <f>IFERROR(VLOOKUP(A769,客户下单明细表!C:Q,14,FALSE),"")</f>
        <v/>
      </c>
    </row>
    <row r="770" spans="1:11" ht="18" customHeight="1">
      <c r="A770" s="56">
        <f>客户下单明细表!C771</f>
        <v>0</v>
      </c>
      <c r="B770" s="57"/>
      <c r="C770" s="57"/>
      <c r="D770" s="59" t="str">
        <f>IFERROR(VLOOKUP(A770,客户下单明细表!C:O,2,FALSE),"")</f>
        <v/>
      </c>
      <c r="E770" s="60" t="str">
        <f>IFERROR(VLOOKUP(A770,客户下单明细表!C:O,3,FALSE),"")</f>
        <v/>
      </c>
      <c r="F770" s="60" t="str">
        <f>IFERROR(VLOOKUP(A770,客户下单明细表!C:O,4,FALSE),"")</f>
        <v/>
      </c>
      <c r="G770" s="60" t="str">
        <f>IFERROR(VLOOKUP(A770,客户下单明细表!C:O,5,FALSE),"")</f>
        <v/>
      </c>
      <c r="H770" s="60" t="str">
        <f>IFERROR(VLOOKUP(A770,客户下单明细表!C:O,6,FALSE),"")</f>
        <v/>
      </c>
      <c r="I770" s="63" t="str">
        <f>IFERROR(VLOOKUP(A770,客户下单明细表!C:O,7,FALSE),"")</f>
        <v/>
      </c>
      <c r="J770" s="60" t="str">
        <f>IFERROR(VLOOKUP(A770,客户下单明细表!C:Q,13,FALSE),"")</f>
        <v/>
      </c>
      <c r="K770" s="64" t="str">
        <f>IFERROR(VLOOKUP(A770,客户下单明细表!C:Q,14,FALSE),"")</f>
        <v/>
      </c>
    </row>
    <row r="771" spans="1:11" ht="18" customHeight="1">
      <c r="A771" s="56">
        <f>客户下单明细表!C772</f>
        <v>0</v>
      </c>
      <c r="B771" s="57"/>
      <c r="C771" s="57"/>
      <c r="D771" s="59" t="str">
        <f>IFERROR(VLOOKUP(A771,客户下单明细表!C:O,2,FALSE),"")</f>
        <v/>
      </c>
      <c r="E771" s="60" t="str">
        <f>IFERROR(VLOOKUP(A771,客户下单明细表!C:O,3,FALSE),"")</f>
        <v/>
      </c>
      <c r="F771" s="60" t="str">
        <f>IFERROR(VLOOKUP(A771,客户下单明细表!C:O,4,FALSE),"")</f>
        <v/>
      </c>
      <c r="G771" s="60" t="str">
        <f>IFERROR(VLOOKUP(A771,客户下单明细表!C:O,5,FALSE),"")</f>
        <v/>
      </c>
      <c r="H771" s="60" t="str">
        <f>IFERROR(VLOOKUP(A771,客户下单明细表!C:O,6,FALSE),"")</f>
        <v/>
      </c>
      <c r="I771" s="63" t="str">
        <f>IFERROR(VLOOKUP(A771,客户下单明细表!C:O,7,FALSE),"")</f>
        <v/>
      </c>
      <c r="J771" s="60" t="str">
        <f>IFERROR(VLOOKUP(A771,客户下单明细表!C:Q,13,FALSE),"")</f>
        <v/>
      </c>
      <c r="K771" s="64" t="str">
        <f>IFERROR(VLOOKUP(A771,客户下单明细表!C:Q,14,FALSE),"")</f>
        <v/>
      </c>
    </row>
    <row r="772" spans="1:11" ht="18" customHeight="1">
      <c r="A772" s="56">
        <f>客户下单明细表!C773</f>
        <v>0</v>
      </c>
      <c r="B772" s="57"/>
      <c r="C772" s="57"/>
      <c r="D772" s="59" t="str">
        <f>IFERROR(VLOOKUP(A772,客户下单明细表!C:O,2,FALSE),"")</f>
        <v/>
      </c>
      <c r="E772" s="60" t="str">
        <f>IFERROR(VLOOKUP(A772,客户下单明细表!C:O,3,FALSE),"")</f>
        <v/>
      </c>
      <c r="F772" s="60" t="str">
        <f>IFERROR(VLOOKUP(A772,客户下单明细表!C:O,4,FALSE),"")</f>
        <v/>
      </c>
      <c r="G772" s="60" t="str">
        <f>IFERROR(VLOOKUP(A772,客户下单明细表!C:O,5,FALSE),"")</f>
        <v/>
      </c>
      <c r="H772" s="60" t="str">
        <f>IFERROR(VLOOKUP(A772,客户下单明细表!C:O,6,FALSE),"")</f>
        <v/>
      </c>
      <c r="I772" s="63" t="str">
        <f>IFERROR(VLOOKUP(A772,客户下单明细表!C:O,7,FALSE),"")</f>
        <v/>
      </c>
      <c r="J772" s="60" t="str">
        <f>IFERROR(VLOOKUP(A772,客户下单明细表!C:Q,13,FALSE),"")</f>
        <v/>
      </c>
      <c r="K772" s="64" t="str">
        <f>IFERROR(VLOOKUP(A772,客户下单明细表!C:Q,14,FALSE),"")</f>
        <v/>
      </c>
    </row>
    <row r="773" spans="1:11" ht="18" customHeight="1">
      <c r="A773" s="56">
        <f>客户下单明细表!C774</f>
        <v>0</v>
      </c>
      <c r="B773" s="57"/>
      <c r="C773" s="57"/>
      <c r="D773" s="59" t="str">
        <f>IFERROR(VLOOKUP(A773,客户下单明细表!C:O,2,FALSE),"")</f>
        <v/>
      </c>
      <c r="E773" s="60" t="str">
        <f>IFERROR(VLOOKUP(A773,客户下单明细表!C:O,3,FALSE),"")</f>
        <v/>
      </c>
      <c r="F773" s="60" t="str">
        <f>IFERROR(VLOOKUP(A773,客户下单明细表!C:O,4,FALSE),"")</f>
        <v/>
      </c>
      <c r="G773" s="60" t="str">
        <f>IFERROR(VLOOKUP(A773,客户下单明细表!C:O,5,FALSE),"")</f>
        <v/>
      </c>
      <c r="H773" s="60" t="str">
        <f>IFERROR(VLOOKUP(A773,客户下单明细表!C:O,6,FALSE),"")</f>
        <v/>
      </c>
      <c r="I773" s="63" t="str">
        <f>IFERROR(VLOOKUP(A773,客户下单明细表!C:O,7,FALSE),"")</f>
        <v/>
      </c>
      <c r="J773" s="60" t="str">
        <f>IFERROR(VLOOKUP(A773,客户下单明细表!C:Q,13,FALSE),"")</f>
        <v/>
      </c>
      <c r="K773" s="64" t="str">
        <f>IFERROR(VLOOKUP(A773,客户下单明细表!C:Q,14,FALSE),"")</f>
        <v/>
      </c>
    </row>
    <row r="774" spans="1:11" ht="18" customHeight="1">
      <c r="A774" s="56">
        <f>客户下单明细表!C775</f>
        <v>0</v>
      </c>
      <c r="B774" s="57"/>
      <c r="C774" s="57"/>
      <c r="D774" s="59" t="str">
        <f>IFERROR(VLOOKUP(A774,客户下单明细表!C:O,2,FALSE),"")</f>
        <v/>
      </c>
      <c r="E774" s="60" t="str">
        <f>IFERROR(VLOOKUP(A774,客户下单明细表!C:O,3,FALSE),"")</f>
        <v/>
      </c>
      <c r="F774" s="60" t="str">
        <f>IFERROR(VLOOKUP(A774,客户下单明细表!C:O,4,FALSE),"")</f>
        <v/>
      </c>
      <c r="G774" s="60" t="str">
        <f>IFERROR(VLOOKUP(A774,客户下单明细表!C:O,5,FALSE),"")</f>
        <v/>
      </c>
      <c r="H774" s="60" t="str">
        <f>IFERROR(VLOOKUP(A774,客户下单明细表!C:O,6,FALSE),"")</f>
        <v/>
      </c>
      <c r="I774" s="63" t="str">
        <f>IFERROR(VLOOKUP(A774,客户下单明细表!C:O,7,FALSE),"")</f>
        <v/>
      </c>
      <c r="J774" s="60" t="str">
        <f>IFERROR(VLOOKUP(A774,客户下单明细表!C:Q,13,FALSE),"")</f>
        <v/>
      </c>
      <c r="K774" s="64" t="str">
        <f>IFERROR(VLOOKUP(A774,客户下单明细表!C:Q,14,FALSE),"")</f>
        <v/>
      </c>
    </row>
    <row r="775" spans="1:11" ht="18" customHeight="1">
      <c r="A775" s="56">
        <f>客户下单明细表!C776</f>
        <v>0</v>
      </c>
      <c r="B775" s="57"/>
      <c r="C775" s="57"/>
      <c r="D775" s="59" t="str">
        <f>IFERROR(VLOOKUP(A775,客户下单明细表!C:O,2,FALSE),"")</f>
        <v/>
      </c>
      <c r="E775" s="60" t="str">
        <f>IFERROR(VLOOKUP(A775,客户下单明细表!C:O,3,FALSE),"")</f>
        <v/>
      </c>
      <c r="F775" s="60" t="str">
        <f>IFERROR(VLOOKUP(A775,客户下单明细表!C:O,4,FALSE),"")</f>
        <v/>
      </c>
      <c r="G775" s="60" t="str">
        <f>IFERROR(VLOOKUP(A775,客户下单明细表!C:O,5,FALSE),"")</f>
        <v/>
      </c>
      <c r="H775" s="60" t="str">
        <f>IFERROR(VLOOKUP(A775,客户下单明细表!C:O,6,FALSE),"")</f>
        <v/>
      </c>
      <c r="I775" s="63" t="str">
        <f>IFERROR(VLOOKUP(A775,客户下单明细表!C:O,7,FALSE),"")</f>
        <v/>
      </c>
      <c r="J775" s="60" t="str">
        <f>IFERROR(VLOOKUP(A775,客户下单明细表!C:Q,13,FALSE),"")</f>
        <v/>
      </c>
      <c r="K775" s="64" t="str">
        <f>IFERROR(VLOOKUP(A775,客户下单明细表!C:Q,14,FALSE),"")</f>
        <v/>
      </c>
    </row>
    <row r="776" spans="1:11" ht="18" customHeight="1">
      <c r="A776" s="56">
        <f>客户下单明细表!C777</f>
        <v>0</v>
      </c>
      <c r="B776" s="57"/>
      <c r="C776" s="57"/>
      <c r="D776" s="59" t="str">
        <f>IFERROR(VLOOKUP(A776,客户下单明细表!C:O,2,FALSE),"")</f>
        <v/>
      </c>
      <c r="E776" s="60" t="str">
        <f>IFERROR(VLOOKUP(A776,客户下单明细表!C:O,3,FALSE),"")</f>
        <v/>
      </c>
      <c r="F776" s="60" t="str">
        <f>IFERROR(VLOOKUP(A776,客户下单明细表!C:O,4,FALSE),"")</f>
        <v/>
      </c>
      <c r="G776" s="60" t="str">
        <f>IFERROR(VLOOKUP(A776,客户下单明细表!C:O,5,FALSE),"")</f>
        <v/>
      </c>
      <c r="H776" s="60" t="str">
        <f>IFERROR(VLOOKUP(A776,客户下单明细表!C:O,6,FALSE),"")</f>
        <v/>
      </c>
      <c r="I776" s="63" t="str">
        <f>IFERROR(VLOOKUP(A776,客户下单明细表!C:O,7,FALSE),"")</f>
        <v/>
      </c>
      <c r="J776" s="60" t="str">
        <f>IFERROR(VLOOKUP(A776,客户下单明细表!C:Q,13,FALSE),"")</f>
        <v/>
      </c>
      <c r="K776" s="64" t="str">
        <f>IFERROR(VLOOKUP(A776,客户下单明细表!C:Q,14,FALSE),"")</f>
        <v/>
      </c>
    </row>
    <row r="777" spans="1:11" ht="18" customHeight="1">
      <c r="A777" s="56">
        <f>客户下单明细表!C778</f>
        <v>0</v>
      </c>
      <c r="B777" s="57"/>
      <c r="C777" s="57"/>
      <c r="D777" s="59" t="str">
        <f>IFERROR(VLOOKUP(A777,客户下单明细表!C:O,2,FALSE),"")</f>
        <v/>
      </c>
      <c r="E777" s="60" t="str">
        <f>IFERROR(VLOOKUP(A777,客户下单明细表!C:O,3,FALSE),"")</f>
        <v/>
      </c>
      <c r="F777" s="60" t="str">
        <f>IFERROR(VLOOKUP(A777,客户下单明细表!C:O,4,FALSE),"")</f>
        <v/>
      </c>
      <c r="G777" s="60" t="str">
        <f>IFERROR(VLOOKUP(A777,客户下单明细表!C:O,5,FALSE),"")</f>
        <v/>
      </c>
      <c r="H777" s="60" t="str">
        <f>IFERROR(VLOOKUP(A777,客户下单明细表!C:O,6,FALSE),"")</f>
        <v/>
      </c>
      <c r="I777" s="63" t="str">
        <f>IFERROR(VLOOKUP(A777,客户下单明细表!C:O,7,FALSE),"")</f>
        <v/>
      </c>
      <c r="J777" s="60" t="str">
        <f>IFERROR(VLOOKUP(A777,客户下单明细表!C:Q,13,FALSE),"")</f>
        <v/>
      </c>
      <c r="K777" s="64" t="str">
        <f>IFERROR(VLOOKUP(A777,客户下单明细表!C:Q,14,FALSE),"")</f>
        <v/>
      </c>
    </row>
    <row r="778" spans="1:11" ht="18" customHeight="1">
      <c r="A778" s="56">
        <f>客户下单明细表!C779</f>
        <v>0</v>
      </c>
      <c r="B778" s="57"/>
      <c r="C778" s="57"/>
      <c r="D778" s="59" t="str">
        <f>IFERROR(VLOOKUP(A778,客户下单明细表!C:O,2,FALSE),"")</f>
        <v/>
      </c>
      <c r="E778" s="60" t="str">
        <f>IFERROR(VLOOKUP(A778,客户下单明细表!C:O,3,FALSE),"")</f>
        <v/>
      </c>
      <c r="F778" s="60" t="str">
        <f>IFERROR(VLOOKUP(A778,客户下单明细表!C:O,4,FALSE),"")</f>
        <v/>
      </c>
      <c r="G778" s="60" t="str">
        <f>IFERROR(VLOOKUP(A778,客户下单明细表!C:O,5,FALSE),"")</f>
        <v/>
      </c>
      <c r="H778" s="60" t="str">
        <f>IFERROR(VLOOKUP(A778,客户下单明细表!C:O,6,FALSE),"")</f>
        <v/>
      </c>
      <c r="I778" s="63" t="str">
        <f>IFERROR(VLOOKUP(A778,客户下单明细表!C:O,7,FALSE),"")</f>
        <v/>
      </c>
      <c r="J778" s="60" t="str">
        <f>IFERROR(VLOOKUP(A778,客户下单明细表!C:Q,13,FALSE),"")</f>
        <v/>
      </c>
      <c r="K778" s="64" t="str">
        <f>IFERROR(VLOOKUP(A778,客户下单明细表!C:Q,14,FALSE),"")</f>
        <v/>
      </c>
    </row>
    <row r="779" spans="1:11" ht="18" customHeight="1">
      <c r="A779" s="56">
        <f>客户下单明细表!C780</f>
        <v>0</v>
      </c>
      <c r="B779" s="57"/>
      <c r="C779" s="57"/>
      <c r="D779" s="59" t="str">
        <f>IFERROR(VLOOKUP(A779,客户下单明细表!C:O,2,FALSE),"")</f>
        <v/>
      </c>
      <c r="E779" s="60" t="str">
        <f>IFERROR(VLOOKUP(A779,客户下单明细表!C:O,3,FALSE),"")</f>
        <v/>
      </c>
      <c r="F779" s="60" t="str">
        <f>IFERROR(VLOOKUP(A779,客户下单明细表!C:O,4,FALSE),"")</f>
        <v/>
      </c>
      <c r="G779" s="60" t="str">
        <f>IFERROR(VLOOKUP(A779,客户下单明细表!C:O,5,FALSE),"")</f>
        <v/>
      </c>
      <c r="H779" s="60" t="str">
        <f>IFERROR(VLOOKUP(A779,客户下单明细表!C:O,6,FALSE),"")</f>
        <v/>
      </c>
      <c r="I779" s="63" t="str">
        <f>IFERROR(VLOOKUP(A779,客户下单明细表!C:O,7,FALSE),"")</f>
        <v/>
      </c>
      <c r="J779" s="60" t="str">
        <f>IFERROR(VLOOKUP(A779,客户下单明细表!C:Q,13,FALSE),"")</f>
        <v/>
      </c>
      <c r="K779" s="64" t="str">
        <f>IFERROR(VLOOKUP(A779,客户下单明细表!C:Q,14,FALSE),"")</f>
        <v/>
      </c>
    </row>
    <row r="780" spans="1:11" ht="18" customHeight="1">
      <c r="A780" s="56">
        <f>客户下单明细表!C781</f>
        <v>0</v>
      </c>
      <c r="B780" s="57"/>
      <c r="C780" s="57"/>
      <c r="D780" s="59" t="str">
        <f>IFERROR(VLOOKUP(A780,客户下单明细表!C:O,2,FALSE),"")</f>
        <v/>
      </c>
      <c r="E780" s="60" t="str">
        <f>IFERROR(VLOOKUP(A780,客户下单明细表!C:O,3,FALSE),"")</f>
        <v/>
      </c>
      <c r="F780" s="60" t="str">
        <f>IFERROR(VLOOKUP(A780,客户下单明细表!C:O,4,FALSE),"")</f>
        <v/>
      </c>
      <c r="G780" s="60" t="str">
        <f>IFERROR(VLOOKUP(A780,客户下单明细表!C:O,5,FALSE),"")</f>
        <v/>
      </c>
      <c r="H780" s="60" t="str">
        <f>IFERROR(VLOOKUP(A780,客户下单明细表!C:O,6,FALSE),"")</f>
        <v/>
      </c>
      <c r="I780" s="63" t="str">
        <f>IFERROR(VLOOKUP(A780,客户下单明细表!C:O,7,FALSE),"")</f>
        <v/>
      </c>
      <c r="J780" s="60" t="str">
        <f>IFERROR(VLOOKUP(A780,客户下单明细表!C:Q,13,FALSE),"")</f>
        <v/>
      </c>
      <c r="K780" s="64" t="str">
        <f>IFERROR(VLOOKUP(A780,客户下单明细表!C:Q,14,FALSE),"")</f>
        <v/>
      </c>
    </row>
    <row r="781" spans="1:11" ht="18" customHeight="1">
      <c r="A781" s="56">
        <f>客户下单明细表!C782</f>
        <v>0</v>
      </c>
      <c r="B781" s="57"/>
      <c r="C781" s="57"/>
      <c r="D781" s="59" t="str">
        <f>IFERROR(VLOOKUP(A781,客户下单明细表!C:O,2,FALSE),"")</f>
        <v/>
      </c>
      <c r="E781" s="60" t="str">
        <f>IFERROR(VLOOKUP(A781,客户下单明细表!C:O,3,FALSE),"")</f>
        <v/>
      </c>
      <c r="F781" s="60" t="str">
        <f>IFERROR(VLOOKUP(A781,客户下单明细表!C:O,4,FALSE),"")</f>
        <v/>
      </c>
      <c r="G781" s="60" t="str">
        <f>IFERROR(VLOOKUP(A781,客户下单明细表!C:O,5,FALSE),"")</f>
        <v/>
      </c>
      <c r="H781" s="60" t="str">
        <f>IFERROR(VLOOKUP(A781,客户下单明细表!C:O,6,FALSE),"")</f>
        <v/>
      </c>
      <c r="I781" s="63" t="str">
        <f>IFERROR(VLOOKUP(A781,客户下单明细表!C:O,7,FALSE),"")</f>
        <v/>
      </c>
      <c r="J781" s="60" t="str">
        <f>IFERROR(VLOOKUP(A781,客户下单明细表!C:Q,13,FALSE),"")</f>
        <v/>
      </c>
      <c r="K781" s="64" t="str">
        <f>IFERROR(VLOOKUP(A781,客户下单明细表!C:Q,14,FALSE),"")</f>
        <v/>
      </c>
    </row>
    <row r="782" spans="1:11" ht="18" customHeight="1">
      <c r="A782" s="56">
        <f>客户下单明细表!C783</f>
        <v>0</v>
      </c>
      <c r="B782" s="57"/>
      <c r="C782" s="57"/>
      <c r="D782" s="59" t="str">
        <f>IFERROR(VLOOKUP(A782,客户下单明细表!C:O,2,FALSE),"")</f>
        <v/>
      </c>
      <c r="E782" s="60" t="str">
        <f>IFERROR(VLOOKUP(A782,客户下单明细表!C:O,3,FALSE),"")</f>
        <v/>
      </c>
      <c r="F782" s="60" t="str">
        <f>IFERROR(VLOOKUP(A782,客户下单明细表!C:O,4,FALSE),"")</f>
        <v/>
      </c>
      <c r="G782" s="60" t="str">
        <f>IFERROR(VLOOKUP(A782,客户下单明细表!C:O,5,FALSE),"")</f>
        <v/>
      </c>
      <c r="H782" s="60" t="str">
        <f>IFERROR(VLOOKUP(A782,客户下单明细表!C:O,6,FALSE),"")</f>
        <v/>
      </c>
      <c r="I782" s="63" t="str">
        <f>IFERROR(VLOOKUP(A782,客户下单明细表!C:O,7,FALSE),"")</f>
        <v/>
      </c>
      <c r="J782" s="60" t="str">
        <f>IFERROR(VLOOKUP(A782,客户下单明细表!C:Q,13,FALSE),"")</f>
        <v/>
      </c>
      <c r="K782" s="64" t="str">
        <f>IFERROR(VLOOKUP(A782,客户下单明细表!C:Q,14,FALSE),"")</f>
        <v/>
      </c>
    </row>
    <row r="783" spans="1:11" ht="18" customHeight="1">
      <c r="A783" s="56">
        <f>客户下单明细表!C784</f>
        <v>0</v>
      </c>
      <c r="B783" s="57"/>
      <c r="C783" s="57"/>
      <c r="D783" s="59" t="str">
        <f>IFERROR(VLOOKUP(A783,客户下单明细表!C:O,2,FALSE),"")</f>
        <v/>
      </c>
      <c r="E783" s="60" t="str">
        <f>IFERROR(VLOOKUP(A783,客户下单明细表!C:O,3,FALSE),"")</f>
        <v/>
      </c>
      <c r="F783" s="60" t="str">
        <f>IFERROR(VLOOKUP(A783,客户下单明细表!C:O,4,FALSE),"")</f>
        <v/>
      </c>
      <c r="G783" s="60" t="str">
        <f>IFERROR(VLOOKUP(A783,客户下单明细表!C:O,5,FALSE),"")</f>
        <v/>
      </c>
      <c r="H783" s="60" t="str">
        <f>IFERROR(VLOOKUP(A783,客户下单明细表!C:O,6,FALSE),"")</f>
        <v/>
      </c>
      <c r="I783" s="63" t="str">
        <f>IFERROR(VLOOKUP(A783,客户下单明细表!C:O,7,FALSE),"")</f>
        <v/>
      </c>
      <c r="J783" s="60" t="str">
        <f>IFERROR(VLOOKUP(A783,客户下单明细表!C:Q,13,FALSE),"")</f>
        <v/>
      </c>
      <c r="K783" s="64" t="str">
        <f>IFERROR(VLOOKUP(A783,客户下单明细表!C:Q,14,FALSE),"")</f>
        <v/>
      </c>
    </row>
    <row r="784" spans="1:11" ht="18" customHeight="1">
      <c r="A784" s="56">
        <f>客户下单明细表!C785</f>
        <v>0</v>
      </c>
      <c r="B784" s="57"/>
      <c r="C784" s="57"/>
      <c r="D784" s="59" t="str">
        <f>IFERROR(VLOOKUP(A784,客户下单明细表!C:O,2,FALSE),"")</f>
        <v/>
      </c>
      <c r="E784" s="60" t="str">
        <f>IFERROR(VLOOKUP(A784,客户下单明细表!C:O,3,FALSE),"")</f>
        <v/>
      </c>
      <c r="F784" s="60" t="str">
        <f>IFERROR(VLOOKUP(A784,客户下单明细表!C:O,4,FALSE),"")</f>
        <v/>
      </c>
      <c r="G784" s="60" t="str">
        <f>IFERROR(VLOOKUP(A784,客户下单明细表!C:O,5,FALSE),"")</f>
        <v/>
      </c>
      <c r="H784" s="60" t="str">
        <f>IFERROR(VLOOKUP(A784,客户下单明细表!C:O,6,FALSE),"")</f>
        <v/>
      </c>
      <c r="I784" s="63" t="str">
        <f>IFERROR(VLOOKUP(A784,客户下单明细表!C:O,7,FALSE),"")</f>
        <v/>
      </c>
      <c r="J784" s="60" t="str">
        <f>IFERROR(VLOOKUP(A784,客户下单明细表!C:Q,13,FALSE),"")</f>
        <v/>
      </c>
      <c r="K784" s="64" t="str">
        <f>IFERROR(VLOOKUP(A784,客户下单明细表!C:Q,14,FALSE),"")</f>
        <v/>
      </c>
    </row>
    <row r="785" spans="1:11" ht="18" customHeight="1">
      <c r="A785" s="56">
        <f>客户下单明细表!C786</f>
        <v>0</v>
      </c>
      <c r="B785" s="57"/>
      <c r="C785" s="57"/>
      <c r="D785" s="59" t="str">
        <f>IFERROR(VLOOKUP(A785,客户下单明细表!C:O,2,FALSE),"")</f>
        <v/>
      </c>
      <c r="E785" s="60" t="str">
        <f>IFERROR(VLOOKUP(A785,客户下单明细表!C:O,3,FALSE),"")</f>
        <v/>
      </c>
      <c r="F785" s="60" t="str">
        <f>IFERROR(VLOOKUP(A785,客户下单明细表!C:O,4,FALSE),"")</f>
        <v/>
      </c>
      <c r="G785" s="60" t="str">
        <f>IFERROR(VLOOKUP(A785,客户下单明细表!C:O,5,FALSE),"")</f>
        <v/>
      </c>
      <c r="H785" s="60" t="str">
        <f>IFERROR(VLOOKUP(A785,客户下单明细表!C:O,6,FALSE),"")</f>
        <v/>
      </c>
      <c r="I785" s="63" t="str">
        <f>IFERROR(VLOOKUP(A785,客户下单明细表!C:O,7,FALSE),"")</f>
        <v/>
      </c>
      <c r="J785" s="60" t="str">
        <f>IFERROR(VLOOKUP(A785,客户下单明细表!C:Q,13,FALSE),"")</f>
        <v/>
      </c>
      <c r="K785" s="64" t="str">
        <f>IFERROR(VLOOKUP(A785,客户下单明细表!C:Q,14,FALSE),"")</f>
        <v/>
      </c>
    </row>
    <row r="786" spans="1:11" ht="18" customHeight="1">
      <c r="A786" s="56">
        <f>客户下单明细表!C787</f>
        <v>0</v>
      </c>
      <c r="B786" s="57"/>
      <c r="C786" s="57"/>
      <c r="D786" s="59" t="str">
        <f>IFERROR(VLOOKUP(A786,客户下单明细表!C:O,2,FALSE),"")</f>
        <v/>
      </c>
      <c r="E786" s="60" t="str">
        <f>IFERROR(VLOOKUP(A786,客户下单明细表!C:O,3,FALSE),"")</f>
        <v/>
      </c>
      <c r="F786" s="60" t="str">
        <f>IFERROR(VLOOKUP(A786,客户下单明细表!C:O,4,FALSE),"")</f>
        <v/>
      </c>
      <c r="G786" s="60" t="str">
        <f>IFERROR(VLOOKUP(A786,客户下单明细表!C:O,5,FALSE),"")</f>
        <v/>
      </c>
      <c r="H786" s="60" t="str">
        <f>IFERROR(VLOOKUP(A786,客户下单明细表!C:O,6,FALSE),"")</f>
        <v/>
      </c>
      <c r="I786" s="63" t="str">
        <f>IFERROR(VLOOKUP(A786,客户下单明细表!C:O,7,FALSE),"")</f>
        <v/>
      </c>
      <c r="J786" s="60" t="str">
        <f>IFERROR(VLOOKUP(A786,客户下单明细表!C:Q,13,FALSE),"")</f>
        <v/>
      </c>
      <c r="K786" s="64" t="str">
        <f>IFERROR(VLOOKUP(A786,客户下单明细表!C:Q,14,FALSE),"")</f>
        <v/>
      </c>
    </row>
    <row r="787" spans="1:11" ht="18" customHeight="1">
      <c r="A787" s="56">
        <f>客户下单明细表!C788</f>
        <v>0</v>
      </c>
      <c r="B787" s="57"/>
      <c r="C787" s="57"/>
      <c r="D787" s="59" t="str">
        <f>IFERROR(VLOOKUP(A787,客户下单明细表!C:O,2,FALSE),"")</f>
        <v/>
      </c>
      <c r="E787" s="60" t="str">
        <f>IFERROR(VLOOKUP(A787,客户下单明细表!C:O,3,FALSE),"")</f>
        <v/>
      </c>
      <c r="F787" s="60" t="str">
        <f>IFERROR(VLOOKUP(A787,客户下单明细表!C:O,4,FALSE),"")</f>
        <v/>
      </c>
      <c r="G787" s="60" t="str">
        <f>IFERROR(VLOOKUP(A787,客户下单明细表!C:O,5,FALSE),"")</f>
        <v/>
      </c>
      <c r="H787" s="60" t="str">
        <f>IFERROR(VLOOKUP(A787,客户下单明细表!C:O,6,FALSE),"")</f>
        <v/>
      </c>
      <c r="I787" s="63" t="str">
        <f>IFERROR(VLOOKUP(A787,客户下单明细表!C:O,7,FALSE),"")</f>
        <v/>
      </c>
      <c r="J787" s="60" t="str">
        <f>IFERROR(VLOOKUP(A787,客户下单明细表!C:Q,13,FALSE),"")</f>
        <v/>
      </c>
      <c r="K787" s="64" t="str">
        <f>IFERROR(VLOOKUP(A787,客户下单明细表!C:Q,14,FALSE),"")</f>
        <v/>
      </c>
    </row>
    <row r="788" spans="1:11" ht="18" customHeight="1">
      <c r="A788" s="56">
        <f>客户下单明细表!C789</f>
        <v>0</v>
      </c>
      <c r="B788" s="57"/>
      <c r="C788" s="57"/>
      <c r="D788" s="59" t="str">
        <f>IFERROR(VLOOKUP(A788,客户下单明细表!C:O,2,FALSE),"")</f>
        <v/>
      </c>
      <c r="E788" s="60" t="str">
        <f>IFERROR(VLOOKUP(A788,客户下单明细表!C:O,3,FALSE),"")</f>
        <v/>
      </c>
      <c r="F788" s="60" t="str">
        <f>IFERROR(VLOOKUP(A788,客户下单明细表!C:O,4,FALSE),"")</f>
        <v/>
      </c>
      <c r="G788" s="60" t="str">
        <f>IFERROR(VLOOKUP(A788,客户下单明细表!C:O,5,FALSE),"")</f>
        <v/>
      </c>
      <c r="H788" s="60" t="str">
        <f>IFERROR(VLOOKUP(A788,客户下单明细表!C:O,6,FALSE),"")</f>
        <v/>
      </c>
      <c r="I788" s="63" t="str">
        <f>IFERROR(VLOOKUP(A788,客户下单明细表!C:O,7,FALSE),"")</f>
        <v/>
      </c>
      <c r="J788" s="60" t="str">
        <f>IFERROR(VLOOKUP(A788,客户下单明细表!C:Q,13,FALSE),"")</f>
        <v/>
      </c>
      <c r="K788" s="64" t="str">
        <f>IFERROR(VLOOKUP(A788,客户下单明细表!C:Q,14,FALSE),"")</f>
        <v/>
      </c>
    </row>
    <row r="789" spans="1:11" ht="18" customHeight="1">
      <c r="A789" s="56">
        <f>客户下单明细表!C790</f>
        <v>0</v>
      </c>
      <c r="B789" s="57"/>
      <c r="C789" s="57"/>
      <c r="D789" s="59" t="str">
        <f>IFERROR(VLOOKUP(A789,客户下单明细表!C:O,2,FALSE),"")</f>
        <v/>
      </c>
      <c r="E789" s="60" t="str">
        <f>IFERROR(VLOOKUP(A789,客户下单明细表!C:O,3,FALSE),"")</f>
        <v/>
      </c>
      <c r="F789" s="60" t="str">
        <f>IFERROR(VLOOKUP(A789,客户下单明细表!C:O,4,FALSE),"")</f>
        <v/>
      </c>
      <c r="G789" s="60" t="str">
        <f>IFERROR(VLOOKUP(A789,客户下单明细表!C:O,5,FALSE),"")</f>
        <v/>
      </c>
      <c r="H789" s="60" t="str">
        <f>IFERROR(VLOOKUP(A789,客户下单明细表!C:O,6,FALSE),"")</f>
        <v/>
      </c>
      <c r="I789" s="63" t="str">
        <f>IFERROR(VLOOKUP(A789,客户下单明细表!C:O,7,FALSE),"")</f>
        <v/>
      </c>
      <c r="J789" s="60" t="str">
        <f>IFERROR(VLOOKUP(A789,客户下单明细表!C:Q,13,FALSE),"")</f>
        <v/>
      </c>
      <c r="K789" s="64" t="str">
        <f>IFERROR(VLOOKUP(A789,客户下单明细表!C:Q,14,FALSE),"")</f>
        <v/>
      </c>
    </row>
    <row r="790" spans="1:11" ht="18" customHeight="1">
      <c r="A790" s="56">
        <f>客户下单明细表!C791</f>
        <v>0</v>
      </c>
      <c r="B790" s="57"/>
      <c r="C790" s="57"/>
      <c r="D790" s="59" t="str">
        <f>IFERROR(VLOOKUP(A790,客户下单明细表!C:O,2,FALSE),"")</f>
        <v/>
      </c>
      <c r="E790" s="60" t="str">
        <f>IFERROR(VLOOKUP(A790,客户下单明细表!C:O,3,FALSE),"")</f>
        <v/>
      </c>
      <c r="F790" s="60" t="str">
        <f>IFERROR(VLOOKUP(A790,客户下单明细表!C:O,4,FALSE),"")</f>
        <v/>
      </c>
      <c r="G790" s="60" t="str">
        <f>IFERROR(VLOOKUP(A790,客户下单明细表!C:O,5,FALSE),"")</f>
        <v/>
      </c>
      <c r="H790" s="60" t="str">
        <f>IFERROR(VLOOKUP(A790,客户下单明细表!C:O,6,FALSE),"")</f>
        <v/>
      </c>
      <c r="I790" s="63" t="str">
        <f>IFERROR(VLOOKUP(A790,客户下单明细表!C:O,7,FALSE),"")</f>
        <v/>
      </c>
      <c r="J790" s="60" t="str">
        <f>IFERROR(VLOOKUP(A790,客户下单明细表!C:Q,13,FALSE),"")</f>
        <v/>
      </c>
      <c r="K790" s="64" t="str">
        <f>IFERROR(VLOOKUP(A790,客户下单明细表!C:Q,14,FALSE),"")</f>
        <v/>
      </c>
    </row>
    <row r="791" spans="1:11" ht="18" customHeight="1">
      <c r="A791" s="56">
        <f>客户下单明细表!C792</f>
        <v>0</v>
      </c>
      <c r="B791" s="57"/>
      <c r="C791" s="57"/>
      <c r="D791" s="59" t="str">
        <f>IFERROR(VLOOKUP(A791,客户下单明细表!C:O,2,FALSE),"")</f>
        <v/>
      </c>
      <c r="E791" s="60" t="str">
        <f>IFERROR(VLOOKUP(A791,客户下单明细表!C:O,3,FALSE),"")</f>
        <v/>
      </c>
      <c r="F791" s="60" t="str">
        <f>IFERROR(VLOOKUP(A791,客户下单明细表!C:O,4,FALSE),"")</f>
        <v/>
      </c>
      <c r="G791" s="60" t="str">
        <f>IFERROR(VLOOKUP(A791,客户下单明细表!C:O,5,FALSE),"")</f>
        <v/>
      </c>
      <c r="H791" s="60" t="str">
        <f>IFERROR(VLOOKUP(A791,客户下单明细表!C:O,6,FALSE),"")</f>
        <v/>
      </c>
      <c r="I791" s="63" t="str">
        <f>IFERROR(VLOOKUP(A791,客户下单明细表!C:O,7,FALSE),"")</f>
        <v/>
      </c>
      <c r="J791" s="60" t="str">
        <f>IFERROR(VLOOKUP(A791,客户下单明细表!C:Q,13,FALSE),"")</f>
        <v/>
      </c>
      <c r="K791" s="64" t="str">
        <f>IFERROR(VLOOKUP(A791,客户下单明细表!C:Q,14,FALSE),"")</f>
        <v/>
      </c>
    </row>
    <row r="792" spans="1:11" ht="18" customHeight="1">
      <c r="A792" s="56">
        <f>客户下单明细表!C793</f>
        <v>0</v>
      </c>
      <c r="B792" s="57"/>
      <c r="C792" s="57"/>
      <c r="D792" s="59" t="str">
        <f>IFERROR(VLOOKUP(A792,客户下单明细表!C:O,2,FALSE),"")</f>
        <v/>
      </c>
      <c r="E792" s="60" t="str">
        <f>IFERROR(VLOOKUP(A792,客户下单明细表!C:O,3,FALSE),"")</f>
        <v/>
      </c>
      <c r="F792" s="60" t="str">
        <f>IFERROR(VLOOKUP(A792,客户下单明细表!C:O,4,FALSE),"")</f>
        <v/>
      </c>
      <c r="G792" s="60" t="str">
        <f>IFERROR(VLOOKUP(A792,客户下单明细表!C:O,5,FALSE),"")</f>
        <v/>
      </c>
      <c r="H792" s="60" t="str">
        <f>IFERROR(VLOOKUP(A792,客户下单明细表!C:O,6,FALSE),"")</f>
        <v/>
      </c>
      <c r="I792" s="63" t="str">
        <f>IFERROR(VLOOKUP(A792,客户下单明细表!C:O,7,FALSE),"")</f>
        <v/>
      </c>
      <c r="J792" s="60" t="str">
        <f>IFERROR(VLOOKUP(A792,客户下单明细表!C:Q,13,FALSE),"")</f>
        <v/>
      </c>
      <c r="K792" s="64" t="str">
        <f>IFERROR(VLOOKUP(A792,客户下单明细表!C:Q,14,FALSE),"")</f>
        <v/>
      </c>
    </row>
    <row r="793" spans="1:11" ht="18" customHeight="1">
      <c r="A793" s="56">
        <f>客户下单明细表!C794</f>
        <v>0</v>
      </c>
      <c r="B793" s="57"/>
      <c r="C793" s="57"/>
      <c r="D793" s="59" t="str">
        <f>IFERROR(VLOOKUP(A793,客户下单明细表!C:O,2,FALSE),"")</f>
        <v/>
      </c>
      <c r="E793" s="60" t="str">
        <f>IFERROR(VLOOKUP(A793,客户下单明细表!C:O,3,FALSE),"")</f>
        <v/>
      </c>
      <c r="F793" s="60" t="str">
        <f>IFERROR(VLOOKUP(A793,客户下单明细表!C:O,4,FALSE),"")</f>
        <v/>
      </c>
      <c r="G793" s="60" t="str">
        <f>IFERROR(VLOOKUP(A793,客户下单明细表!C:O,5,FALSE),"")</f>
        <v/>
      </c>
      <c r="H793" s="60" t="str">
        <f>IFERROR(VLOOKUP(A793,客户下单明细表!C:O,6,FALSE),"")</f>
        <v/>
      </c>
      <c r="I793" s="63" t="str">
        <f>IFERROR(VLOOKUP(A793,客户下单明细表!C:O,7,FALSE),"")</f>
        <v/>
      </c>
      <c r="J793" s="60" t="str">
        <f>IFERROR(VLOOKUP(A793,客户下单明细表!C:Q,13,FALSE),"")</f>
        <v/>
      </c>
      <c r="K793" s="64" t="str">
        <f>IFERROR(VLOOKUP(A793,客户下单明细表!C:Q,14,FALSE),"")</f>
        <v/>
      </c>
    </row>
    <row r="794" spans="1:11" ht="18" customHeight="1">
      <c r="A794" s="56">
        <f>客户下单明细表!C795</f>
        <v>0</v>
      </c>
      <c r="B794" s="57"/>
      <c r="C794" s="57"/>
      <c r="D794" s="59" t="str">
        <f>IFERROR(VLOOKUP(A794,客户下单明细表!C:O,2,FALSE),"")</f>
        <v/>
      </c>
      <c r="E794" s="60" t="str">
        <f>IFERROR(VLOOKUP(A794,客户下单明细表!C:O,3,FALSE),"")</f>
        <v/>
      </c>
      <c r="F794" s="60" t="str">
        <f>IFERROR(VLOOKUP(A794,客户下单明细表!C:O,4,FALSE),"")</f>
        <v/>
      </c>
      <c r="G794" s="60" t="str">
        <f>IFERROR(VLOOKUP(A794,客户下单明细表!C:O,5,FALSE),"")</f>
        <v/>
      </c>
      <c r="H794" s="60" t="str">
        <f>IFERROR(VLOOKUP(A794,客户下单明细表!C:O,6,FALSE),"")</f>
        <v/>
      </c>
      <c r="I794" s="63" t="str">
        <f>IFERROR(VLOOKUP(A794,客户下单明细表!C:O,7,FALSE),"")</f>
        <v/>
      </c>
      <c r="J794" s="60" t="str">
        <f>IFERROR(VLOOKUP(A794,客户下单明细表!C:Q,13,FALSE),"")</f>
        <v/>
      </c>
      <c r="K794" s="64" t="str">
        <f>IFERROR(VLOOKUP(A794,客户下单明细表!C:Q,14,FALSE),"")</f>
        <v/>
      </c>
    </row>
    <row r="795" spans="1:11" ht="18" customHeight="1">
      <c r="A795" s="56">
        <f>客户下单明细表!C796</f>
        <v>0</v>
      </c>
      <c r="B795" s="57"/>
      <c r="C795" s="57"/>
      <c r="D795" s="59" t="str">
        <f>IFERROR(VLOOKUP(A795,客户下单明细表!C:O,2,FALSE),"")</f>
        <v/>
      </c>
      <c r="E795" s="60" t="str">
        <f>IFERROR(VLOOKUP(A795,客户下单明细表!C:O,3,FALSE),"")</f>
        <v/>
      </c>
      <c r="F795" s="60" t="str">
        <f>IFERROR(VLOOKUP(A795,客户下单明细表!C:O,4,FALSE),"")</f>
        <v/>
      </c>
      <c r="G795" s="60" t="str">
        <f>IFERROR(VLOOKUP(A795,客户下单明细表!C:O,5,FALSE),"")</f>
        <v/>
      </c>
      <c r="H795" s="60" t="str">
        <f>IFERROR(VLOOKUP(A795,客户下单明细表!C:O,6,FALSE),"")</f>
        <v/>
      </c>
      <c r="I795" s="63" t="str">
        <f>IFERROR(VLOOKUP(A795,客户下单明细表!C:O,7,FALSE),"")</f>
        <v/>
      </c>
      <c r="J795" s="60" t="str">
        <f>IFERROR(VLOOKUP(A795,客户下单明细表!C:Q,13,FALSE),"")</f>
        <v/>
      </c>
      <c r="K795" s="64" t="str">
        <f>IFERROR(VLOOKUP(A795,客户下单明细表!C:Q,14,FALSE),"")</f>
        <v/>
      </c>
    </row>
    <row r="796" spans="1:11" ht="18" customHeight="1">
      <c r="A796" s="56">
        <f>客户下单明细表!C797</f>
        <v>0</v>
      </c>
      <c r="B796" s="57"/>
      <c r="C796" s="57"/>
      <c r="D796" s="59" t="str">
        <f>IFERROR(VLOOKUP(A796,客户下单明细表!C:O,2,FALSE),"")</f>
        <v/>
      </c>
      <c r="E796" s="60" t="str">
        <f>IFERROR(VLOOKUP(A796,客户下单明细表!C:O,3,FALSE),"")</f>
        <v/>
      </c>
      <c r="F796" s="60" t="str">
        <f>IFERROR(VLOOKUP(A796,客户下单明细表!C:O,4,FALSE),"")</f>
        <v/>
      </c>
      <c r="G796" s="60" t="str">
        <f>IFERROR(VLOOKUP(A796,客户下单明细表!C:O,5,FALSE),"")</f>
        <v/>
      </c>
      <c r="H796" s="60" t="str">
        <f>IFERROR(VLOOKUP(A796,客户下单明细表!C:O,6,FALSE),"")</f>
        <v/>
      </c>
      <c r="I796" s="63" t="str">
        <f>IFERROR(VLOOKUP(A796,客户下单明细表!C:O,7,FALSE),"")</f>
        <v/>
      </c>
      <c r="J796" s="60" t="str">
        <f>IFERROR(VLOOKUP(A796,客户下单明细表!C:Q,13,FALSE),"")</f>
        <v/>
      </c>
      <c r="K796" s="64" t="str">
        <f>IFERROR(VLOOKUP(A796,客户下单明细表!C:Q,14,FALSE),"")</f>
        <v/>
      </c>
    </row>
    <row r="797" spans="1:11" ht="18" customHeight="1">
      <c r="A797" s="56">
        <f>客户下单明细表!C798</f>
        <v>0</v>
      </c>
      <c r="B797" s="57"/>
      <c r="C797" s="57"/>
      <c r="D797" s="59" t="str">
        <f>IFERROR(VLOOKUP(A797,客户下单明细表!C:O,2,FALSE),"")</f>
        <v/>
      </c>
      <c r="E797" s="60" t="str">
        <f>IFERROR(VLOOKUP(A797,客户下单明细表!C:O,3,FALSE),"")</f>
        <v/>
      </c>
      <c r="F797" s="60" t="str">
        <f>IFERROR(VLOOKUP(A797,客户下单明细表!C:O,4,FALSE),"")</f>
        <v/>
      </c>
      <c r="G797" s="60" t="str">
        <f>IFERROR(VLOOKUP(A797,客户下单明细表!C:O,5,FALSE),"")</f>
        <v/>
      </c>
      <c r="H797" s="60" t="str">
        <f>IFERROR(VLOOKUP(A797,客户下单明细表!C:O,6,FALSE),"")</f>
        <v/>
      </c>
      <c r="I797" s="63" t="str">
        <f>IFERROR(VLOOKUP(A797,客户下单明细表!C:O,7,FALSE),"")</f>
        <v/>
      </c>
      <c r="J797" s="60" t="str">
        <f>IFERROR(VLOOKUP(A797,客户下单明细表!C:Q,13,FALSE),"")</f>
        <v/>
      </c>
      <c r="K797" s="64" t="str">
        <f>IFERROR(VLOOKUP(A797,客户下单明细表!C:Q,14,FALSE),"")</f>
        <v/>
      </c>
    </row>
    <row r="798" spans="1:11" ht="18" customHeight="1">
      <c r="A798" s="56">
        <f>客户下单明细表!C799</f>
        <v>0</v>
      </c>
      <c r="B798" s="57"/>
      <c r="C798" s="57"/>
      <c r="D798" s="59" t="str">
        <f>IFERROR(VLOOKUP(A798,客户下单明细表!C:O,2,FALSE),"")</f>
        <v/>
      </c>
      <c r="E798" s="60" t="str">
        <f>IFERROR(VLOOKUP(A798,客户下单明细表!C:O,3,FALSE),"")</f>
        <v/>
      </c>
      <c r="F798" s="60" t="str">
        <f>IFERROR(VLOOKUP(A798,客户下单明细表!C:O,4,FALSE),"")</f>
        <v/>
      </c>
      <c r="G798" s="60" t="str">
        <f>IFERROR(VLOOKUP(A798,客户下单明细表!C:O,5,FALSE),"")</f>
        <v/>
      </c>
      <c r="H798" s="60" t="str">
        <f>IFERROR(VLOOKUP(A798,客户下单明细表!C:O,6,FALSE),"")</f>
        <v/>
      </c>
      <c r="I798" s="63" t="str">
        <f>IFERROR(VLOOKUP(A798,客户下单明细表!C:O,7,FALSE),"")</f>
        <v/>
      </c>
      <c r="J798" s="60" t="str">
        <f>IFERROR(VLOOKUP(A798,客户下单明细表!C:Q,13,FALSE),"")</f>
        <v/>
      </c>
      <c r="K798" s="64" t="str">
        <f>IFERROR(VLOOKUP(A798,客户下单明细表!C:Q,14,FALSE),"")</f>
        <v/>
      </c>
    </row>
    <row r="799" spans="1:11" ht="18" customHeight="1">
      <c r="A799" s="56">
        <f>客户下单明细表!C800</f>
        <v>0</v>
      </c>
      <c r="B799" s="57"/>
      <c r="C799" s="57"/>
      <c r="D799" s="59" t="str">
        <f>IFERROR(VLOOKUP(A799,客户下单明细表!C:O,2,FALSE),"")</f>
        <v/>
      </c>
      <c r="E799" s="60" t="str">
        <f>IFERROR(VLOOKUP(A799,客户下单明细表!C:O,3,FALSE),"")</f>
        <v/>
      </c>
      <c r="F799" s="60" t="str">
        <f>IFERROR(VLOOKUP(A799,客户下单明细表!C:O,4,FALSE),"")</f>
        <v/>
      </c>
      <c r="G799" s="60" t="str">
        <f>IFERROR(VLOOKUP(A799,客户下单明细表!C:O,5,FALSE),"")</f>
        <v/>
      </c>
      <c r="H799" s="60" t="str">
        <f>IFERROR(VLOOKUP(A799,客户下单明细表!C:O,6,FALSE),"")</f>
        <v/>
      </c>
      <c r="I799" s="63" t="str">
        <f>IFERROR(VLOOKUP(A799,客户下单明细表!C:O,7,FALSE),"")</f>
        <v/>
      </c>
      <c r="J799" s="60" t="str">
        <f>IFERROR(VLOOKUP(A799,客户下单明细表!C:Q,13,FALSE),"")</f>
        <v/>
      </c>
      <c r="K799" s="64" t="str">
        <f>IFERROR(VLOOKUP(A799,客户下单明细表!C:Q,14,FALSE),"")</f>
        <v/>
      </c>
    </row>
    <row r="800" spans="1:11" ht="18" customHeight="1">
      <c r="A800" s="56">
        <f>客户下单明细表!C801</f>
        <v>0</v>
      </c>
      <c r="B800" s="57"/>
      <c r="C800" s="57"/>
      <c r="D800" s="59" t="str">
        <f>IFERROR(VLOOKUP(A800,客户下单明细表!C:O,2,FALSE),"")</f>
        <v/>
      </c>
      <c r="E800" s="60" t="str">
        <f>IFERROR(VLOOKUP(A800,客户下单明细表!C:O,3,FALSE),"")</f>
        <v/>
      </c>
      <c r="F800" s="60" t="str">
        <f>IFERROR(VLOOKUP(A800,客户下单明细表!C:O,4,FALSE),"")</f>
        <v/>
      </c>
      <c r="G800" s="60" t="str">
        <f>IFERROR(VLOOKUP(A800,客户下单明细表!C:O,5,FALSE),"")</f>
        <v/>
      </c>
      <c r="H800" s="60" t="str">
        <f>IFERROR(VLOOKUP(A800,客户下单明细表!C:O,6,FALSE),"")</f>
        <v/>
      </c>
      <c r="I800" s="63" t="str">
        <f>IFERROR(VLOOKUP(A800,客户下单明细表!C:O,7,FALSE),"")</f>
        <v/>
      </c>
      <c r="J800" s="60" t="str">
        <f>IFERROR(VLOOKUP(A800,客户下单明细表!C:Q,13,FALSE),"")</f>
        <v/>
      </c>
      <c r="K800" s="64" t="str">
        <f>IFERROR(VLOOKUP(A800,客户下单明细表!C:Q,14,FALSE),"")</f>
        <v/>
      </c>
    </row>
    <row r="801" spans="1:11" ht="18" customHeight="1">
      <c r="A801" s="56">
        <f>客户下单明细表!C802</f>
        <v>0</v>
      </c>
      <c r="B801" s="57"/>
      <c r="C801" s="57"/>
      <c r="D801" s="59" t="str">
        <f>IFERROR(VLOOKUP(A801,客户下单明细表!C:O,2,FALSE),"")</f>
        <v/>
      </c>
      <c r="E801" s="60" t="str">
        <f>IFERROR(VLOOKUP(A801,客户下单明细表!C:O,3,FALSE),"")</f>
        <v/>
      </c>
      <c r="F801" s="60" t="str">
        <f>IFERROR(VLOOKUP(A801,客户下单明细表!C:O,4,FALSE),"")</f>
        <v/>
      </c>
      <c r="G801" s="60" t="str">
        <f>IFERROR(VLOOKUP(A801,客户下单明细表!C:O,5,FALSE),"")</f>
        <v/>
      </c>
      <c r="H801" s="60" t="str">
        <f>IFERROR(VLOOKUP(A801,客户下单明细表!C:O,6,FALSE),"")</f>
        <v/>
      </c>
      <c r="I801" s="63" t="str">
        <f>IFERROR(VLOOKUP(A801,客户下单明细表!C:O,7,FALSE),"")</f>
        <v/>
      </c>
      <c r="J801" s="60" t="str">
        <f>IFERROR(VLOOKUP(A801,客户下单明细表!C:Q,13,FALSE),"")</f>
        <v/>
      </c>
      <c r="K801" s="64" t="str">
        <f>IFERROR(VLOOKUP(A801,客户下单明细表!C:Q,14,FALSE),"")</f>
        <v/>
      </c>
    </row>
    <row r="802" spans="1:11" ht="18" customHeight="1">
      <c r="A802" s="56">
        <f>客户下单明细表!C803</f>
        <v>0</v>
      </c>
      <c r="B802" s="57"/>
      <c r="C802" s="57"/>
      <c r="D802" s="59" t="str">
        <f>IFERROR(VLOOKUP(A802,客户下单明细表!C:O,2,FALSE),"")</f>
        <v/>
      </c>
      <c r="E802" s="60" t="str">
        <f>IFERROR(VLOOKUP(A802,客户下单明细表!C:O,3,FALSE),"")</f>
        <v/>
      </c>
      <c r="F802" s="60" t="str">
        <f>IFERROR(VLOOKUP(A802,客户下单明细表!C:O,4,FALSE),"")</f>
        <v/>
      </c>
      <c r="G802" s="60" t="str">
        <f>IFERROR(VLOOKUP(A802,客户下单明细表!C:O,5,FALSE),"")</f>
        <v/>
      </c>
      <c r="H802" s="60" t="str">
        <f>IFERROR(VLOOKUP(A802,客户下单明细表!C:O,6,FALSE),"")</f>
        <v/>
      </c>
      <c r="I802" s="63" t="str">
        <f>IFERROR(VLOOKUP(A802,客户下单明细表!C:O,7,FALSE),"")</f>
        <v/>
      </c>
      <c r="J802" s="60" t="str">
        <f>IFERROR(VLOOKUP(A802,客户下单明细表!C:Q,13,FALSE),"")</f>
        <v/>
      </c>
      <c r="K802" s="64" t="str">
        <f>IFERROR(VLOOKUP(A802,客户下单明细表!C:Q,14,FALSE),"")</f>
        <v/>
      </c>
    </row>
    <row r="803" spans="1:11" ht="18" customHeight="1">
      <c r="A803" s="56">
        <f>客户下单明细表!C804</f>
        <v>0</v>
      </c>
      <c r="B803" s="57"/>
      <c r="C803" s="57"/>
      <c r="D803" s="59" t="str">
        <f>IFERROR(VLOOKUP(A803,客户下单明细表!C:O,2,FALSE),"")</f>
        <v/>
      </c>
      <c r="E803" s="60" t="str">
        <f>IFERROR(VLOOKUP(A803,客户下单明细表!C:O,3,FALSE),"")</f>
        <v/>
      </c>
      <c r="F803" s="60" t="str">
        <f>IFERROR(VLOOKUP(A803,客户下单明细表!C:O,4,FALSE),"")</f>
        <v/>
      </c>
      <c r="G803" s="60" t="str">
        <f>IFERROR(VLOOKUP(A803,客户下单明细表!C:O,5,FALSE),"")</f>
        <v/>
      </c>
      <c r="H803" s="60" t="str">
        <f>IFERROR(VLOOKUP(A803,客户下单明细表!C:O,6,FALSE),"")</f>
        <v/>
      </c>
      <c r="I803" s="63" t="str">
        <f>IFERROR(VLOOKUP(A803,客户下单明细表!C:O,7,FALSE),"")</f>
        <v/>
      </c>
      <c r="J803" s="60" t="str">
        <f>IFERROR(VLOOKUP(A803,客户下单明细表!C:Q,13,FALSE),"")</f>
        <v/>
      </c>
      <c r="K803" s="64" t="str">
        <f>IFERROR(VLOOKUP(A803,客户下单明细表!C:Q,14,FALSE),"")</f>
        <v/>
      </c>
    </row>
    <row r="804" spans="1:11" ht="18" customHeight="1">
      <c r="A804" s="56">
        <f>客户下单明细表!C805</f>
        <v>0</v>
      </c>
      <c r="B804" s="57"/>
      <c r="C804" s="57"/>
      <c r="D804" s="59" t="str">
        <f>IFERROR(VLOOKUP(A804,客户下单明细表!C:O,2,FALSE),"")</f>
        <v/>
      </c>
      <c r="E804" s="60" t="str">
        <f>IFERROR(VLOOKUP(A804,客户下单明细表!C:O,3,FALSE),"")</f>
        <v/>
      </c>
      <c r="F804" s="60" t="str">
        <f>IFERROR(VLOOKUP(A804,客户下单明细表!C:O,4,FALSE),"")</f>
        <v/>
      </c>
      <c r="G804" s="60" t="str">
        <f>IFERROR(VLOOKUP(A804,客户下单明细表!C:O,5,FALSE),"")</f>
        <v/>
      </c>
      <c r="H804" s="60" t="str">
        <f>IFERROR(VLOOKUP(A804,客户下单明细表!C:O,6,FALSE),"")</f>
        <v/>
      </c>
      <c r="I804" s="63" t="str">
        <f>IFERROR(VLOOKUP(A804,客户下单明细表!C:O,7,FALSE),"")</f>
        <v/>
      </c>
      <c r="J804" s="60" t="str">
        <f>IFERROR(VLOOKUP(A804,客户下单明细表!C:Q,13,FALSE),"")</f>
        <v/>
      </c>
      <c r="K804" s="64" t="str">
        <f>IFERROR(VLOOKUP(A804,客户下单明细表!C:Q,14,FALSE),"")</f>
        <v/>
      </c>
    </row>
    <row r="805" spans="1:11" ht="18" customHeight="1">
      <c r="A805" s="56">
        <f>客户下单明细表!C806</f>
        <v>0</v>
      </c>
      <c r="B805" s="57"/>
      <c r="C805" s="57"/>
      <c r="D805" s="59" t="str">
        <f>IFERROR(VLOOKUP(A805,客户下单明细表!C:O,2,FALSE),"")</f>
        <v/>
      </c>
      <c r="E805" s="60" t="str">
        <f>IFERROR(VLOOKUP(A805,客户下单明细表!C:O,3,FALSE),"")</f>
        <v/>
      </c>
      <c r="F805" s="60" t="str">
        <f>IFERROR(VLOOKUP(A805,客户下单明细表!C:O,4,FALSE),"")</f>
        <v/>
      </c>
      <c r="G805" s="60" t="str">
        <f>IFERROR(VLOOKUP(A805,客户下单明细表!C:O,5,FALSE),"")</f>
        <v/>
      </c>
      <c r="H805" s="60" t="str">
        <f>IFERROR(VLOOKUP(A805,客户下单明细表!C:O,6,FALSE),"")</f>
        <v/>
      </c>
      <c r="I805" s="63" t="str">
        <f>IFERROR(VLOOKUP(A805,客户下单明细表!C:O,7,FALSE),"")</f>
        <v/>
      </c>
      <c r="J805" s="60" t="str">
        <f>IFERROR(VLOOKUP(A805,客户下单明细表!C:Q,13,FALSE),"")</f>
        <v/>
      </c>
      <c r="K805" s="64" t="str">
        <f>IFERROR(VLOOKUP(A805,客户下单明细表!C:Q,14,FALSE),"")</f>
        <v/>
      </c>
    </row>
    <row r="806" spans="1:11" ht="18" customHeight="1">
      <c r="A806" s="56">
        <f>客户下单明细表!C807</f>
        <v>0</v>
      </c>
      <c r="B806" s="57"/>
      <c r="C806" s="57"/>
      <c r="D806" s="59" t="str">
        <f>IFERROR(VLOOKUP(A806,客户下单明细表!C:O,2,FALSE),"")</f>
        <v/>
      </c>
      <c r="E806" s="60" t="str">
        <f>IFERROR(VLOOKUP(A806,客户下单明细表!C:O,3,FALSE),"")</f>
        <v/>
      </c>
      <c r="F806" s="60" t="str">
        <f>IFERROR(VLOOKUP(A806,客户下单明细表!C:O,4,FALSE),"")</f>
        <v/>
      </c>
      <c r="G806" s="60" t="str">
        <f>IFERROR(VLOOKUP(A806,客户下单明细表!C:O,5,FALSE),"")</f>
        <v/>
      </c>
      <c r="H806" s="60" t="str">
        <f>IFERROR(VLOOKUP(A806,客户下单明细表!C:O,6,FALSE),"")</f>
        <v/>
      </c>
      <c r="I806" s="63" t="str">
        <f>IFERROR(VLOOKUP(A806,客户下单明细表!C:O,7,FALSE),"")</f>
        <v/>
      </c>
      <c r="J806" s="60" t="str">
        <f>IFERROR(VLOOKUP(A806,客户下单明细表!C:Q,13,FALSE),"")</f>
        <v/>
      </c>
      <c r="K806" s="64" t="str">
        <f>IFERROR(VLOOKUP(A806,客户下单明细表!C:Q,14,FALSE),"")</f>
        <v/>
      </c>
    </row>
    <row r="807" spans="1:11" ht="18" customHeight="1">
      <c r="A807" s="56">
        <f>客户下单明细表!C808</f>
        <v>0</v>
      </c>
      <c r="B807" s="57"/>
      <c r="C807" s="57"/>
      <c r="D807" s="59" t="str">
        <f>IFERROR(VLOOKUP(A807,客户下单明细表!C:O,2,FALSE),"")</f>
        <v/>
      </c>
      <c r="E807" s="60" t="str">
        <f>IFERROR(VLOOKUP(A807,客户下单明细表!C:O,3,FALSE),"")</f>
        <v/>
      </c>
      <c r="F807" s="60" t="str">
        <f>IFERROR(VLOOKUP(A807,客户下单明细表!C:O,4,FALSE),"")</f>
        <v/>
      </c>
      <c r="G807" s="60" t="str">
        <f>IFERROR(VLOOKUP(A807,客户下单明细表!C:O,5,FALSE),"")</f>
        <v/>
      </c>
      <c r="H807" s="60" t="str">
        <f>IFERROR(VLOOKUP(A807,客户下单明细表!C:O,6,FALSE),"")</f>
        <v/>
      </c>
      <c r="I807" s="63" t="str">
        <f>IFERROR(VLOOKUP(A807,客户下单明细表!C:O,7,FALSE),"")</f>
        <v/>
      </c>
      <c r="J807" s="60" t="str">
        <f>IFERROR(VLOOKUP(A807,客户下单明细表!C:Q,13,FALSE),"")</f>
        <v/>
      </c>
      <c r="K807" s="64" t="str">
        <f>IFERROR(VLOOKUP(A807,客户下单明细表!C:Q,14,FALSE),"")</f>
        <v/>
      </c>
    </row>
    <row r="808" spans="1:11" ht="18" customHeight="1">
      <c r="A808" s="56">
        <f>客户下单明细表!C809</f>
        <v>0</v>
      </c>
      <c r="B808" s="57"/>
      <c r="C808" s="57"/>
      <c r="D808" s="59" t="str">
        <f>IFERROR(VLOOKUP(A808,客户下单明细表!C:O,2,FALSE),"")</f>
        <v/>
      </c>
      <c r="E808" s="60" t="str">
        <f>IFERROR(VLOOKUP(A808,客户下单明细表!C:O,3,FALSE),"")</f>
        <v/>
      </c>
      <c r="F808" s="60" t="str">
        <f>IFERROR(VLOOKUP(A808,客户下单明细表!C:O,4,FALSE),"")</f>
        <v/>
      </c>
      <c r="G808" s="60" t="str">
        <f>IFERROR(VLOOKUP(A808,客户下单明细表!C:O,5,FALSE),"")</f>
        <v/>
      </c>
      <c r="H808" s="60" t="str">
        <f>IFERROR(VLOOKUP(A808,客户下单明细表!C:O,6,FALSE),"")</f>
        <v/>
      </c>
      <c r="I808" s="63" t="str">
        <f>IFERROR(VLOOKUP(A808,客户下单明细表!C:O,7,FALSE),"")</f>
        <v/>
      </c>
      <c r="J808" s="60" t="str">
        <f>IFERROR(VLOOKUP(A808,客户下单明细表!C:Q,13,FALSE),"")</f>
        <v/>
      </c>
      <c r="K808" s="64" t="str">
        <f>IFERROR(VLOOKUP(A808,客户下单明细表!C:Q,14,FALSE),"")</f>
        <v/>
      </c>
    </row>
    <row r="809" spans="1:11" ht="18" customHeight="1">
      <c r="A809" s="56">
        <f>客户下单明细表!C810</f>
        <v>0</v>
      </c>
      <c r="B809" s="57"/>
      <c r="C809" s="57"/>
      <c r="D809" s="59" t="str">
        <f>IFERROR(VLOOKUP(A809,客户下单明细表!C:O,2,FALSE),"")</f>
        <v/>
      </c>
      <c r="E809" s="60" t="str">
        <f>IFERROR(VLOOKUP(A809,客户下单明细表!C:O,3,FALSE),"")</f>
        <v/>
      </c>
      <c r="F809" s="60" t="str">
        <f>IFERROR(VLOOKUP(A809,客户下单明细表!C:O,4,FALSE),"")</f>
        <v/>
      </c>
      <c r="G809" s="60" t="str">
        <f>IFERROR(VLOOKUP(A809,客户下单明细表!C:O,5,FALSE),"")</f>
        <v/>
      </c>
      <c r="H809" s="60" t="str">
        <f>IFERROR(VLOOKUP(A809,客户下单明细表!C:O,6,FALSE),"")</f>
        <v/>
      </c>
      <c r="I809" s="63" t="str">
        <f>IFERROR(VLOOKUP(A809,客户下单明细表!C:O,7,FALSE),"")</f>
        <v/>
      </c>
      <c r="J809" s="60" t="str">
        <f>IFERROR(VLOOKUP(A809,客户下单明细表!C:Q,13,FALSE),"")</f>
        <v/>
      </c>
      <c r="K809" s="64" t="str">
        <f>IFERROR(VLOOKUP(A809,客户下单明细表!C:Q,14,FALSE),"")</f>
        <v/>
      </c>
    </row>
    <row r="810" spans="1:11" ht="18" customHeight="1">
      <c r="A810" s="56">
        <f>客户下单明细表!C811</f>
        <v>0</v>
      </c>
      <c r="B810" s="57"/>
      <c r="C810" s="57"/>
      <c r="D810" s="59" t="str">
        <f>IFERROR(VLOOKUP(A810,客户下单明细表!C:O,2,FALSE),"")</f>
        <v/>
      </c>
      <c r="E810" s="60" t="str">
        <f>IFERROR(VLOOKUP(A810,客户下单明细表!C:O,3,FALSE),"")</f>
        <v/>
      </c>
      <c r="F810" s="60" t="str">
        <f>IFERROR(VLOOKUP(A810,客户下单明细表!C:O,4,FALSE),"")</f>
        <v/>
      </c>
      <c r="G810" s="60" t="str">
        <f>IFERROR(VLOOKUP(A810,客户下单明细表!C:O,5,FALSE),"")</f>
        <v/>
      </c>
      <c r="H810" s="60" t="str">
        <f>IFERROR(VLOOKUP(A810,客户下单明细表!C:O,6,FALSE),"")</f>
        <v/>
      </c>
      <c r="I810" s="63" t="str">
        <f>IFERROR(VLOOKUP(A810,客户下单明细表!C:O,7,FALSE),"")</f>
        <v/>
      </c>
      <c r="J810" s="60" t="str">
        <f>IFERROR(VLOOKUP(A810,客户下单明细表!C:Q,13,FALSE),"")</f>
        <v/>
      </c>
      <c r="K810" s="64" t="str">
        <f>IFERROR(VLOOKUP(A810,客户下单明细表!C:Q,14,FALSE),"")</f>
        <v/>
      </c>
    </row>
    <row r="811" spans="1:11" ht="18" customHeight="1">
      <c r="A811" s="56">
        <f>客户下单明细表!C812</f>
        <v>0</v>
      </c>
      <c r="B811" s="57"/>
      <c r="C811" s="57"/>
      <c r="D811" s="59" t="str">
        <f>IFERROR(VLOOKUP(A811,客户下单明细表!C:O,2,FALSE),"")</f>
        <v/>
      </c>
      <c r="E811" s="60" t="str">
        <f>IFERROR(VLOOKUP(A811,客户下单明细表!C:O,3,FALSE),"")</f>
        <v/>
      </c>
      <c r="F811" s="60" t="str">
        <f>IFERROR(VLOOKUP(A811,客户下单明细表!C:O,4,FALSE),"")</f>
        <v/>
      </c>
      <c r="G811" s="60" t="str">
        <f>IFERROR(VLOOKUP(A811,客户下单明细表!C:O,5,FALSE),"")</f>
        <v/>
      </c>
      <c r="H811" s="60" t="str">
        <f>IFERROR(VLOOKUP(A811,客户下单明细表!C:O,6,FALSE),"")</f>
        <v/>
      </c>
      <c r="I811" s="63" t="str">
        <f>IFERROR(VLOOKUP(A811,客户下单明细表!C:O,7,FALSE),"")</f>
        <v/>
      </c>
      <c r="J811" s="60" t="str">
        <f>IFERROR(VLOOKUP(A811,客户下单明细表!C:Q,13,FALSE),"")</f>
        <v/>
      </c>
      <c r="K811" s="64" t="str">
        <f>IFERROR(VLOOKUP(A811,客户下单明细表!C:Q,14,FALSE),"")</f>
        <v/>
      </c>
    </row>
    <row r="812" spans="1:11" ht="18" customHeight="1">
      <c r="A812" s="56">
        <f>客户下单明细表!C813</f>
        <v>0</v>
      </c>
      <c r="B812" s="57"/>
      <c r="C812" s="57"/>
      <c r="D812" s="59" t="str">
        <f>IFERROR(VLOOKUP(A812,客户下单明细表!C:O,2,FALSE),"")</f>
        <v/>
      </c>
      <c r="E812" s="60" t="str">
        <f>IFERROR(VLOOKUP(A812,客户下单明细表!C:O,3,FALSE),"")</f>
        <v/>
      </c>
      <c r="F812" s="60" t="str">
        <f>IFERROR(VLOOKUP(A812,客户下单明细表!C:O,4,FALSE),"")</f>
        <v/>
      </c>
      <c r="G812" s="60" t="str">
        <f>IFERROR(VLOOKUP(A812,客户下单明细表!C:O,5,FALSE),"")</f>
        <v/>
      </c>
      <c r="H812" s="60" t="str">
        <f>IFERROR(VLOOKUP(A812,客户下单明细表!C:O,6,FALSE),"")</f>
        <v/>
      </c>
      <c r="I812" s="63" t="str">
        <f>IFERROR(VLOOKUP(A812,客户下单明细表!C:O,7,FALSE),"")</f>
        <v/>
      </c>
      <c r="J812" s="60" t="str">
        <f>IFERROR(VLOOKUP(A812,客户下单明细表!C:Q,13,FALSE),"")</f>
        <v/>
      </c>
      <c r="K812" s="64" t="str">
        <f>IFERROR(VLOOKUP(A812,客户下单明细表!C:Q,14,FALSE),"")</f>
        <v/>
      </c>
    </row>
    <row r="813" spans="1:11" ht="18" customHeight="1">
      <c r="A813" s="56">
        <f>客户下单明细表!C814</f>
        <v>0</v>
      </c>
      <c r="B813" s="57"/>
      <c r="C813" s="57"/>
      <c r="D813" s="59" t="str">
        <f>IFERROR(VLOOKUP(A813,客户下单明细表!C:O,2,FALSE),"")</f>
        <v/>
      </c>
      <c r="E813" s="60" t="str">
        <f>IFERROR(VLOOKUP(A813,客户下单明细表!C:O,3,FALSE),"")</f>
        <v/>
      </c>
      <c r="F813" s="60" t="str">
        <f>IFERROR(VLOOKUP(A813,客户下单明细表!C:O,4,FALSE),"")</f>
        <v/>
      </c>
      <c r="G813" s="60" t="str">
        <f>IFERROR(VLOOKUP(A813,客户下单明细表!C:O,5,FALSE),"")</f>
        <v/>
      </c>
      <c r="H813" s="60" t="str">
        <f>IFERROR(VLOOKUP(A813,客户下单明细表!C:O,6,FALSE),"")</f>
        <v/>
      </c>
      <c r="I813" s="63" t="str">
        <f>IFERROR(VLOOKUP(A813,客户下单明细表!C:O,7,FALSE),"")</f>
        <v/>
      </c>
      <c r="J813" s="60" t="str">
        <f>IFERROR(VLOOKUP(A813,客户下单明细表!C:Q,13,FALSE),"")</f>
        <v/>
      </c>
      <c r="K813" s="64" t="str">
        <f>IFERROR(VLOOKUP(A813,客户下单明细表!C:Q,14,FALSE),"")</f>
        <v/>
      </c>
    </row>
    <row r="814" spans="1:11" ht="18" customHeight="1">
      <c r="A814" s="56">
        <f>客户下单明细表!C815</f>
        <v>0</v>
      </c>
      <c r="B814" s="57"/>
      <c r="C814" s="57"/>
      <c r="D814" s="59" t="str">
        <f>IFERROR(VLOOKUP(A814,客户下单明细表!C:O,2,FALSE),"")</f>
        <v/>
      </c>
      <c r="E814" s="60" t="str">
        <f>IFERROR(VLOOKUP(A814,客户下单明细表!C:O,3,FALSE),"")</f>
        <v/>
      </c>
      <c r="F814" s="60" t="str">
        <f>IFERROR(VLOOKUP(A814,客户下单明细表!C:O,4,FALSE),"")</f>
        <v/>
      </c>
      <c r="G814" s="60" t="str">
        <f>IFERROR(VLOOKUP(A814,客户下单明细表!C:O,5,FALSE),"")</f>
        <v/>
      </c>
      <c r="H814" s="60" t="str">
        <f>IFERROR(VLOOKUP(A814,客户下单明细表!C:O,6,FALSE),"")</f>
        <v/>
      </c>
      <c r="I814" s="63" t="str">
        <f>IFERROR(VLOOKUP(A814,客户下单明细表!C:O,7,FALSE),"")</f>
        <v/>
      </c>
      <c r="J814" s="60" t="str">
        <f>IFERROR(VLOOKUP(A814,客户下单明细表!C:Q,13,FALSE),"")</f>
        <v/>
      </c>
      <c r="K814" s="64" t="str">
        <f>IFERROR(VLOOKUP(A814,客户下单明细表!C:Q,14,FALSE),"")</f>
        <v/>
      </c>
    </row>
    <row r="815" spans="1:11" ht="18" customHeight="1">
      <c r="A815" s="56">
        <f>客户下单明细表!C816</f>
        <v>0</v>
      </c>
      <c r="B815" s="57"/>
      <c r="C815" s="57"/>
      <c r="D815" s="59" t="str">
        <f>IFERROR(VLOOKUP(A815,客户下单明细表!C:O,2,FALSE),"")</f>
        <v/>
      </c>
      <c r="E815" s="60" t="str">
        <f>IFERROR(VLOOKUP(A815,客户下单明细表!C:O,3,FALSE),"")</f>
        <v/>
      </c>
      <c r="F815" s="60" t="str">
        <f>IFERROR(VLOOKUP(A815,客户下单明细表!C:O,4,FALSE),"")</f>
        <v/>
      </c>
      <c r="G815" s="60" t="str">
        <f>IFERROR(VLOOKUP(A815,客户下单明细表!C:O,5,FALSE),"")</f>
        <v/>
      </c>
      <c r="H815" s="60" t="str">
        <f>IFERROR(VLOOKUP(A815,客户下单明细表!C:O,6,FALSE),"")</f>
        <v/>
      </c>
      <c r="I815" s="63" t="str">
        <f>IFERROR(VLOOKUP(A815,客户下单明细表!C:O,7,FALSE),"")</f>
        <v/>
      </c>
      <c r="J815" s="60" t="str">
        <f>IFERROR(VLOOKUP(A815,客户下单明细表!C:Q,13,FALSE),"")</f>
        <v/>
      </c>
      <c r="K815" s="64" t="str">
        <f>IFERROR(VLOOKUP(A815,客户下单明细表!C:Q,14,FALSE),"")</f>
        <v/>
      </c>
    </row>
    <row r="816" spans="1:11" ht="18" customHeight="1">
      <c r="A816" s="56">
        <f>客户下单明细表!C817</f>
        <v>0</v>
      </c>
      <c r="B816" s="57"/>
      <c r="C816" s="57"/>
      <c r="D816" s="59" t="str">
        <f>IFERROR(VLOOKUP(A816,客户下单明细表!C:O,2,FALSE),"")</f>
        <v/>
      </c>
      <c r="E816" s="60" t="str">
        <f>IFERROR(VLOOKUP(A816,客户下单明细表!C:O,3,FALSE),"")</f>
        <v/>
      </c>
      <c r="F816" s="60" t="str">
        <f>IFERROR(VLOOKUP(A816,客户下单明细表!C:O,4,FALSE),"")</f>
        <v/>
      </c>
      <c r="G816" s="60" t="str">
        <f>IFERROR(VLOOKUP(A816,客户下单明细表!C:O,5,FALSE),"")</f>
        <v/>
      </c>
      <c r="H816" s="60" t="str">
        <f>IFERROR(VLOOKUP(A816,客户下单明细表!C:O,6,FALSE),"")</f>
        <v/>
      </c>
      <c r="I816" s="63" t="str">
        <f>IFERROR(VLOOKUP(A816,客户下单明细表!C:O,7,FALSE),"")</f>
        <v/>
      </c>
      <c r="J816" s="60" t="str">
        <f>IFERROR(VLOOKUP(A816,客户下单明细表!C:Q,13,FALSE),"")</f>
        <v/>
      </c>
      <c r="K816" s="64" t="str">
        <f>IFERROR(VLOOKUP(A816,客户下单明细表!C:Q,14,FALSE),"")</f>
        <v/>
      </c>
    </row>
    <row r="817" spans="1:11" ht="18" customHeight="1">
      <c r="A817" s="56">
        <f>客户下单明细表!C818</f>
        <v>0</v>
      </c>
      <c r="B817" s="57"/>
      <c r="C817" s="57"/>
      <c r="D817" s="59" t="str">
        <f>IFERROR(VLOOKUP(A817,客户下单明细表!C:O,2,FALSE),"")</f>
        <v/>
      </c>
      <c r="E817" s="60" t="str">
        <f>IFERROR(VLOOKUP(A817,客户下单明细表!C:O,3,FALSE),"")</f>
        <v/>
      </c>
      <c r="F817" s="60" t="str">
        <f>IFERROR(VLOOKUP(A817,客户下单明细表!C:O,4,FALSE),"")</f>
        <v/>
      </c>
      <c r="G817" s="60" t="str">
        <f>IFERROR(VLOOKUP(A817,客户下单明细表!C:O,5,FALSE),"")</f>
        <v/>
      </c>
      <c r="H817" s="60" t="str">
        <f>IFERROR(VLOOKUP(A817,客户下单明细表!C:O,6,FALSE),"")</f>
        <v/>
      </c>
      <c r="I817" s="63" t="str">
        <f>IFERROR(VLOOKUP(A817,客户下单明细表!C:O,7,FALSE),"")</f>
        <v/>
      </c>
      <c r="J817" s="60" t="str">
        <f>IFERROR(VLOOKUP(A817,客户下单明细表!C:Q,13,FALSE),"")</f>
        <v/>
      </c>
      <c r="K817" s="64" t="str">
        <f>IFERROR(VLOOKUP(A817,客户下单明细表!C:Q,14,FALSE),"")</f>
        <v/>
      </c>
    </row>
    <row r="818" spans="1:11" ht="18" customHeight="1">
      <c r="A818" s="56">
        <f>客户下单明细表!C819</f>
        <v>0</v>
      </c>
      <c r="B818" s="57"/>
      <c r="C818" s="57"/>
      <c r="D818" s="59" t="str">
        <f>IFERROR(VLOOKUP(A818,客户下单明细表!C:O,2,FALSE),"")</f>
        <v/>
      </c>
      <c r="E818" s="60" t="str">
        <f>IFERROR(VLOOKUP(A818,客户下单明细表!C:O,3,FALSE),"")</f>
        <v/>
      </c>
      <c r="F818" s="60" t="str">
        <f>IFERROR(VLOOKUP(A818,客户下单明细表!C:O,4,FALSE),"")</f>
        <v/>
      </c>
      <c r="G818" s="60" t="str">
        <f>IFERROR(VLOOKUP(A818,客户下单明细表!C:O,5,FALSE),"")</f>
        <v/>
      </c>
      <c r="H818" s="60" t="str">
        <f>IFERROR(VLOOKUP(A818,客户下单明细表!C:O,6,FALSE),"")</f>
        <v/>
      </c>
      <c r="I818" s="63" t="str">
        <f>IFERROR(VLOOKUP(A818,客户下单明细表!C:O,7,FALSE),"")</f>
        <v/>
      </c>
      <c r="J818" s="60" t="str">
        <f>IFERROR(VLOOKUP(A818,客户下单明细表!C:Q,13,FALSE),"")</f>
        <v/>
      </c>
      <c r="K818" s="64" t="str">
        <f>IFERROR(VLOOKUP(A818,客户下单明细表!C:Q,14,FALSE),"")</f>
        <v/>
      </c>
    </row>
    <row r="819" spans="1:11" ht="18" customHeight="1">
      <c r="A819" s="56">
        <f>客户下单明细表!C820</f>
        <v>0</v>
      </c>
      <c r="B819" s="57"/>
      <c r="C819" s="57"/>
      <c r="D819" s="59" t="str">
        <f>IFERROR(VLOOKUP(A819,客户下单明细表!C:O,2,FALSE),"")</f>
        <v/>
      </c>
      <c r="E819" s="60" t="str">
        <f>IFERROR(VLOOKUP(A819,客户下单明细表!C:O,3,FALSE),"")</f>
        <v/>
      </c>
      <c r="F819" s="60" t="str">
        <f>IFERROR(VLOOKUP(A819,客户下单明细表!C:O,4,FALSE),"")</f>
        <v/>
      </c>
      <c r="G819" s="60" t="str">
        <f>IFERROR(VLOOKUP(A819,客户下单明细表!C:O,5,FALSE),"")</f>
        <v/>
      </c>
      <c r="H819" s="60" t="str">
        <f>IFERROR(VLOOKUP(A819,客户下单明细表!C:O,6,FALSE),"")</f>
        <v/>
      </c>
      <c r="I819" s="63" t="str">
        <f>IFERROR(VLOOKUP(A819,客户下单明细表!C:O,7,FALSE),"")</f>
        <v/>
      </c>
      <c r="J819" s="60" t="str">
        <f>IFERROR(VLOOKUP(A819,客户下单明细表!C:Q,13,FALSE),"")</f>
        <v/>
      </c>
      <c r="K819" s="64" t="str">
        <f>IFERROR(VLOOKUP(A819,客户下单明细表!C:Q,14,FALSE),"")</f>
        <v/>
      </c>
    </row>
    <row r="820" spans="1:11" ht="18" customHeight="1">
      <c r="A820" s="56">
        <f>客户下单明细表!C821</f>
        <v>0</v>
      </c>
      <c r="B820" s="57"/>
      <c r="C820" s="57"/>
      <c r="D820" s="59" t="str">
        <f>IFERROR(VLOOKUP(A820,客户下单明细表!C:O,2,FALSE),"")</f>
        <v/>
      </c>
      <c r="E820" s="60" t="str">
        <f>IFERROR(VLOOKUP(A820,客户下单明细表!C:O,3,FALSE),"")</f>
        <v/>
      </c>
      <c r="F820" s="60" t="str">
        <f>IFERROR(VLOOKUP(A820,客户下单明细表!C:O,4,FALSE),"")</f>
        <v/>
      </c>
      <c r="G820" s="60" t="str">
        <f>IFERROR(VLOOKUP(A820,客户下单明细表!C:O,5,FALSE),"")</f>
        <v/>
      </c>
      <c r="H820" s="60" t="str">
        <f>IFERROR(VLOOKUP(A820,客户下单明细表!C:O,6,FALSE),"")</f>
        <v/>
      </c>
      <c r="I820" s="63" t="str">
        <f>IFERROR(VLOOKUP(A820,客户下单明细表!C:O,7,FALSE),"")</f>
        <v/>
      </c>
      <c r="J820" s="60" t="str">
        <f>IFERROR(VLOOKUP(A820,客户下单明细表!C:Q,13,FALSE),"")</f>
        <v/>
      </c>
      <c r="K820" s="64" t="str">
        <f>IFERROR(VLOOKUP(A820,客户下单明细表!C:Q,14,FALSE),"")</f>
        <v/>
      </c>
    </row>
    <row r="821" spans="1:11" ht="18" customHeight="1">
      <c r="A821" s="56">
        <f>客户下单明细表!C822</f>
        <v>0</v>
      </c>
      <c r="B821" s="57"/>
      <c r="C821" s="57"/>
      <c r="D821" s="59" t="str">
        <f>IFERROR(VLOOKUP(A821,客户下单明细表!C:O,2,FALSE),"")</f>
        <v/>
      </c>
      <c r="E821" s="60" t="str">
        <f>IFERROR(VLOOKUP(A821,客户下单明细表!C:O,3,FALSE),"")</f>
        <v/>
      </c>
      <c r="F821" s="60" t="str">
        <f>IFERROR(VLOOKUP(A821,客户下单明细表!C:O,4,FALSE),"")</f>
        <v/>
      </c>
      <c r="G821" s="60" t="str">
        <f>IFERROR(VLOOKUP(A821,客户下单明细表!C:O,5,FALSE),"")</f>
        <v/>
      </c>
      <c r="H821" s="60" t="str">
        <f>IFERROR(VLOOKUP(A821,客户下单明细表!C:O,6,FALSE),"")</f>
        <v/>
      </c>
      <c r="I821" s="63" t="str">
        <f>IFERROR(VLOOKUP(A821,客户下单明细表!C:O,7,FALSE),"")</f>
        <v/>
      </c>
      <c r="J821" s="60" t="str">
        <f>IFERROR(VLOOKUP(A821,客户下单明细表!C:Q,13,FALSE),"")</f>
        <v/>
      </c>
      <c r="K821" s="64" t="str">
        <f>IFERROR(VLOOKUP(A821,客户下单明细表!C:Q,14,FALSE),"")</f>
        <v/>
      </c>
    </row>
    <row r="822" spans="1:11" ht="18" customHeight="1">
      <c r="A822" s="56">
        <f>客户下单明细表!C823</f>
        <v>0</v>
      </c>
      <c r="B822" s="57"/>
      <c r="C822" s="57"/>
      <c r="D822" s="59" t="str">
        <f>IFERROR(VLOOKUP(A822,客户下单明细表!C:O,2,FALSE),"")</f>
        <v/>
      </c>
      <c r="E822" s="60" t="str">
        <f>IFERROR(VLOOKUP(A822,客户下单明细表!C:O,3,FALSE),"")</f>
        <v/>
      </c>
      <c r="F822" s="60" t="str">
        <f>IFERROR(VLOOKUP(A822,客户下单明细表!C:O,4,FALSE),"")</f>
        <v/>
      </c>
      <c r="G822" s="60" t="str">
        <f>IFERROR(VLOOKUP(A822,客户下单明细表!C:O,5,FALSE),"")</f>
        <v/>
      </c>
      <c r="H822" s="60" t="str">
        <f>IFERROR(VLOOKUP(A822,客户下单明细表!C:O,6,FALSE),"")</f>
        <v/>
      </c>
      <c r="I822" s="63" t="str">
        <f>IFERROR(VLOOKUP(A822,客户下单明细表!C:O,7,FALSE),"")</f>
        <v/>
      </c>
      <c r="J822" s="60" t="str">
        <f>IFERROR(VLOOKUP(A822,客户下单明细表!C:Q,13,FALSE),"")</f>
        <v/>
      </c>
      <c r="K822" s="64" t="str">
        <f>IFERROR(VLOOKUP(A822,客户下单明细表!C:Q,14,FALSE),"")</f>
        <v/>
      </c>
    </row>
    <row r="823" spans="1:11" ht="18" customHeight="1">
      <c r="A823" s="56">
        <f>客户下单明细表!C824</f>
        <v>0</v>
      </c>
      <c r="B823" s="57"/>
      <c r="C823" s="57"/>
      <c r="D823" s="59" t="str">
        <f>IFERROR(VLOOKUP(A823,客户下单明细表!C:O,2,FALSE),"")</f>
        <v/>
      </c>
      <c r="E823" s="60" t="str">
        <f>IFERROR(VLOOKUP(A823,客户下单明细表!C:O,3,FALSE),"")</f>
        <v/>
      </c>
      <c r="F823" s="60" t="str">
        <f>IFERROR(VLOOKUP(A823,客户下单明细表!C:O,4,FALSE),"")</f>
        <v/>
      </c>
      <c r="G823" s="60" t="str">
        <f>IFERROR(VLOOKUP(A823,客户下单明细表!C:O,5,FALSE),"")</f>
        <v/>
      </c>
      <c r="H823" s="60" t="str">
        <f>IFERROR(VLOOKUP(A823,客户下单明细表!C:O,6,FALSE),"")</f>
        <v/>
      </c>
      <c r="I823" s="63" t="str">
        <f>IFERROR(VLOOKUP(A823,客户下单明细表!C:O,7,FALSE),"")</f>
        <v/>
      </c>
      <c r="J823" s="60" t="str">
        <f>IFERROR(VLOOKUP(A823,客户下单明细表!C:Q,13,FALSE),"")</f>
        <v/>
      </c>
      <c r="K823" s="64" t="str">
        <f>IFERROR(VLOOKUP(A823,客户下单明细表!C:Q,14,FALSE),"")</f>
        <v/>
      </c>
    </row>
    <row r="824" spans="1:11" ht="18" customHeight="1">
      <c r="A824" s="56">
        <f>客户下单明细表!C825</f>
        <v>0</v>
      </c>
      <c r="B824" s="57"/>
      <c r="C824" s="57"/>
      <c r="D824" s="59" t="str">
        <f>IFERROR(VLOOKUP(A824,客户下单明细表!C:O,2,FALSE),"")</f>
        <v/>
      </c>
      <c r="E824" s="60" t="str">
        <f>IFERROR(VLOOKUP(A824,客户下单明细表!C:O,3,FALSE),"")</f>
        <v/>
      </c>
      <c r="F824" s="60" t="str">
        <f>IFERROR(VLOOKUP(A824,客户下单明细表!C:O,4,FALSE),"")</f>
        <v/>
      </c>
      <c r="G824" s="60" t="str">
        <f>IFERROR(VLOOKUP(A824,客户下单明细表!C:O,5,FALSE),"")</f>
        <v/>
      </c>
      <c r="H824" s="60" t="str">
        <f>IFERROR(VLOOKUP(A824,客户下单明细表!C:O,6,FALSE),"")</f>
        <v/>
      </c>
      <c r="I824" s="63" t="str">
        <f>IFERROR(VLOOKUP(A824,客户下单明细表!C:O,7,FALSE),"")</f>
        <v/>
      </c>
      <c r="J824" s="60" t="str">
        <f>IFERROR(VLOOKUP(A824,客户下单明细表!C:Q,13,FALSE),"")</f>
        <v/>
      </c>
      <c r="K824" s="64" t="str">
        <f>IFERROR(VLOOKUP(A824,客户下单明细表!C:Q,14,FALSE),"")</f>
        <v/>
      </c>
    </row>
    <row r="825" spans="1:11" ht="18" customHeight="1">
      <c r="A825" s="56">
        <f>客户下单明细表!C826</f>
        <v>0</v>
      </c>
      <c r="B825" s="57"/>
      <c r="C825" s="57"/>
      <c r="D825" s="59" t="str">
        <f>IFERROR(VLOOKUP(A825,客户下单明细表!C:O,2,FALSE),"")</f>
        <v/>
      </c>
      <c r="E825" s="60" t="str">
        <f>IFERROR(VLOOKUP(A825,客户下单明细表!C:O,3,FALSE),"")</f>
        <v/>
      </c>
      <c r="F825" s="60" t="str">
        <f>IFERROR(VLOOKUP(A825,客户下单明细表!C:O,4,FALSE),"")</f>
        <v/>
      </c>
      <c r="G825" s="60" t="str">
        <f>IFERROR(VLOOKUP(A825,客户下单明细表!C:O,5,FALSE),"")</f>
        <v/>
      </c>
      <c r="H825" s="60" t="str">
        <f>IFERROR(VLOOKUP(A825,客户下单明细表!C:O,6,FALSE),"")</f>
        <v/>
      </c>
      <c r="I825" s="63" t="str">
        <f>IFERROR(VLOOKUP(A825,客户下单明细表!C:O,7,FALSE),"")</f>
        <v/>
      </c>
      <c r="J825" s="60" t="str">
        <f>IFERROR(VLOOKUP(A825,客户下单明细表!C:Q,13,FALSE),"")</f>
        <v/>
      </c>
      <c r="K825" s="64" t="str">
        <f>IFERROR(VLOOKUP(A825,客户下单明细表!C:Q,14,FALSE),"")</f>
        <v/>
      </c>
    </row>
    <row r="826" spans="1:11" ht="18" customHeight="1">
      <c r="A826" s="56">
        <f>客户下单明细表!C827</f>
        <v>0</v>
      </c>
      <c r="B826" s="57"/>
      <c r="C826" s="57"/>
      <c r="D826" s="59" t="str">
        <f>IFERROR(VLOOKUP(A826,客户下单明细表!C:O,2,FALSE),"")</f>
        <v/>
      </c>
      <c r="E826" s="60" t="str">
        <f>IFERROR(VLOOKUP(A826,客户下单明细表!C:O,3,FALSE),"")</f>
        <v/>
      </c>
      <c r="F826" s="60" t="str">
        <f>IFERROR(VLOOKUP(A826,客户下单明细表!C:O,4,FALSE),"")</f>
        <v/>
      </c>
      <c r="G826" s="60" t="str">
        <f>IFERROR(VLOOKUP(A826,客户下单明细表!C:O,5,FALSE),"")</f>
        <v/>
      </c>
      <c r="H826" s="60" t="str">
        <f>IFERROR(VLOOKUP(A826,客户下单明细表!C:O,6,FALSE),"")</f>
        <v/>
      </c>
      <c r="I826" s="63" t="str">
        <f>IFERROR(VLOOKUP(A826,客户下单明细表!C:O,7,FALSE),"")</f>
        <v/>
      </c>
      <c r="J826" s="60" t="str">
        <f>IFERROR(VLOOKUP(A826,客户下单明细表!C:Q,13,FALSE),"")</f>
        <v/>
      </c>
      <c r="K826" s="64" t="str">
        <f>IFERROR(VLOOKUP(A826,客户下单明细表!C:Q,14,FALSE),"")</f>
        <v/>
      </c>
    </row>
    <row r="827" spans="1:11" ht="18" customHeight="1">
      <c r="A827" s="56">
        <f>客户下单明细表!C828</f>
        <v>0</v>
      </c>
      <c r="B827" s="57"/>
      <c r="C827" s="57"/>
      <c r="D827" s="59" t="str">
        <f>IFERROR(VLOOKUP(A827,客户下单明细表!C:O,2,FALSE),"")</f>
        <v/>
      </c>
      <c r="E827" s="60" t="str">
        <f>IFERROR(VLOOKUP(A827,客户下单明细表!C:O,3,FALSE),"")</f>
        <v/>
      </c>
      <c r="F827" s="60" t="str">
        <f>IFERROR(VLOOKUP(A827,客户下单明细表!C:O,4,FALSE),"")</f>
        <v/>
      </c>
      <c r="G827" s="60" t="str">
        <f>IFERROR(VLOOKUP(A827,客户下单明细表!C:O,5,FALSE),"")</f>
        <v/>
      </c>
      <c r="H827" s="60" t="str">
        <f>IFERROR(VLOOKUP(A827,客户下单明细表!C:O,6,FALSE),"")</f>
        <v/>
      </c>
      <c r="I827" s="63" t="str">
        <f>IFERROR(VLOOKUP(A827,客户下单明细表!C:O,7,FALSE),"")</f>
        <v/>
      </c>
      <c r="J827" s="60" t="str">
        <f>IFERROR(VLOOKUP(A827,客户下单明细表!C:Q,13,FALSE),"")</f>
        <v/>
      </c>
      <c r="K827" s="64" t="str">
        <f>IFERROR(VLOOKUP(A827,客户下单明细表!C:Q,14,FALSE),"")</f>
        <v/>
      </c>
    </row>
    <row r="828" spans="1:11" ht="18" customHeight="1">
      <c r="A828" s="56">
        <f>客户下单明细表!C829</f>
        <v>0</v>
      </c>
      <c r="B828" s="57"/>
      <c r="C828" s="57"/>
      <c r="D828" s="59" t="str">
        <f>IFERROR(VLOOKUP(A828,客户下单明细表!C:O,2,FALSE),"")</f>
        <v/>
      </c>
      <c r="E828" s="60" t="str">
        <f>IFERROR(VLOOKUP(A828,客户下单明细表!C:O,3,FALSE),"")</f>
        <v/>
      </c>
      <c r="F828" s="60" t="str">
        <f>IFERROR(VLOOKUP(A828,客户下单明细表!C:O,4,FALSE),"")</f>
        <v/>
      </c>
      <c r="G828" s="60" t="str">
        <f>IFERROR(VLOOKUP(A828,客户下单明细表!C:O,5,FALSE),"")</f>
        <v/>
      </c>
      <c r="H828" s="60" t="str">
        <f>IFERROR(VLOOKUP(A828,客户下单明细表!C:O,6,FALSE),"")</f>
        <v/>
      </c>
      <c r="I828" s="63" t="str">
        <f>IFERROR(VLOOKUP(A828,客户下单明细表!C:O,7,FALSE),"")</f>
        <v/>
      </c>
      <c r="J828" s="60" t="str">
        <f>IFERROR(VLOOKUP(A828,客户下单明细表!C:Q,13,FALSE),"")</f>
        <v/>
      </c>
      <c r="K828" s="64" t="str">
        <f>IFERROR(VLOOKUP(A828,客户下单明细表!C:Q,14,FALSE),"")</f>
        <v/>
      </c>
    </row>
    <row r="829" spans="1:11" ht="18" customHeight="1">
      <c r="A829" s="56">
        <f>客户下单明细表!C830</f>
        <v>0</v>
      </c>
      <c r="B829" s="57"/>
      <c r="C829" s="57"/>
      <c r="D829" s="59" t="str">
        <f>IFERROR(VLOOKUP(A829,客户下单明细表!C:O,2,FALSE),"")</f>
        <v/>
      </c>
      <c r="E829" s="60" t="str">
        <f>IFERROR(VLOOKUP(A829,客户下单明细表!C:O,3,FALSE),"")</f>
        <v/>
      </c>
      <c r="F829" s="60" t="str">
        <f>IFERROR(VLOOKUP(A829,客户下单明细表!C:O,4,FALSE),"")</f>
        <v/>
      </c>
      <c r="G829" s="60" t="str">
        <f>IFERROR(VLOOKUP(A829,客户下单明细表!C:O,5,FALSE),"")</f>
        <v/>
      </c>
      <c r="H829" s="60" t="str">
        <f>IFERROR(VLOOKUP(A829,客户下单明细表!C:O,6,FALSE),"")</f>
        <v/>
      </c>
      <c r="I829" s="63" t="str">
        <f>IFERROR(VLOOKUP(A829,客户下单明细表!C:O,7,FALSE),"")</f>
        <v/>
      </c>
      <c r="J829" s="60" t="str">
        <f>IFERROR(VLOOKUP(A829,客户下单明细表!C:Q,13,FALSE),"")</f>
        <v/>
      </c>
      <c r="K829" s="64" t="str">
        <f>IFERROR(VLOOKUP(A829,客户下单明细表!C:Q,14,FALSE),"")</f>
        <v/>
      </c>
    </row>
    <row r="830" spans="1:11" ht="18" customHeight="1">
      <c r="A830" s="56">
        <f>客户下单明细表!C831</f>
        <v>0</v>
      </c>
      <c r="B830" s="57"/>
      <c r="C830" s="57"/>
      <c r="D830" s="59" t="str">
        <f>IFERROR(VLOOKUP(A830,客户下单明细表!C:O,2,FALSE),"")</f>
        <v/>
      </c>
      <c r="E830" s="60" t="str">
        <f>IFERROR(VLOOKUP(A830,客户下单明细表!C:O,3,FALSE),"")</f>
        <v/>
      </c>
      <c r="F830" s="60" t="str">
        <f>IFERROR(VLOOKUP(A830,客户下单明细表!C:O,4,FALSE),"")</f>
        <v/>
      </c>
      <c r="G830" s="60" t="str">
        <f>IFERROR(VLOOKUP(A830,客户下单明细表!C:O,5,FALSE),"")</f>
        <v/>
      </c>
      <c r="H830" s="60" t="str">
        <f>IFERROR(VLOOKUP(A830,客户下单明细表!C:O,6,FALSE),"")</f>
        <v/>
      </c>
      <c r="I830" s="63" t="str">
        <f>IFERROR(VLOOKUP(A830,客户下单明细表!C:O,7,FALSE),"")</f>
        <v/>
      </c>
      <c r="J830" s="60" t="str">
        <f>IFERROR(VLOOKUP(A830,客户下单明细表!C:Q,13,FALSE),"")</f>
        <v/>
      </c>
      <c r="K830" s="64" t="str">
        <f>IFERROR(VLOOKUP(A830,客户下单明细表!C:Q,14,FALSE),"")</f>
        <v/>
      </c>
    </row>
    <row r="831" spans="1:11" ht="18" customHeight="1">
      <c r="A831" s="56">
        <f>客户下单明细表!C832</f>
        <v>0</v>
      </c>
      <c r="B831" s="57"/>
      <c r="C831" s="57"/>
      <c r="D831" s="59" t="str">
        <f>IFERROR(VLOOKUP(A831,客户下单明细表!C:O,2,FALSE),"")</f>
        <v/>
      </c>
      <c r="E831" s="60" t="str">
        <f>IFERROR(VLOOKUP(A831,客户下单明细表!C:O,3,FALSE),"")</f>
        <v/>
      </c>
      <c r="F831" s="60" t="str">
        <f>IFERROR(VLOOKUP(A831,客户下单明细表!C:O,4,FALSE),"")</f>
        <v/>
      </c>
      <c r="G831" s="60" t="str">
        <f>IFERROR(VLOOKUP(A831,客户下单明细表!C:O,5,FALSE),"")</f>
        <v/>
      </c>
      <c r="H831" s="60" t="str">
        <f>IFERROR(VLOOKUP(A831,客户下单明细表!C:O,6,FALSE),"")</f>
        <v/>
      </c>
      <c r="I831" s="63" t="str">
        <f>IFERROR(VLOOKUP(A831,客户下单明细表!C:O,7,FALSE),"")</f>
        <v/>
      </c>
      <c r="J831" s="60" t="str">
        <f>IFERROR(VLOOKUP(A831,客户下单明细表!C:Q,13,FALSE),"")</f>
        <v/>
      </c>
      <c r="K831" s="64" t="str">
        <f>IFERROR(VLOOKUP(A831,客户下单明细表!C:Q,14,FALSE),"")</f>
        <v/>
      </c>
    </row>
    <row r="832" spans="1:11" ht="18" customHeight="1">
      <c r="A832" s="56">
        <f>客户下单明细表!C833</f>
        <v>0</v>
      </c>
      <c r="B832" s="57"/>
      <c r="C832" s="57"/>
      <c r="D832" s="59" t="str">
        <f>IFERROR(VLOOKUP(A832,客户下单明细表!C:O,2,FALSE),"")</f>
        <v/>
      </c>
      <c r="E832" s="60" t="str">
        <f>IFERROR(VLOOKUP(A832,客户下单明细表!C:O,3,FALSE),"")</f>
        <v/>
      </c>
      <c r="F832" s="60" t="str">
        <f>IFERROR(VLOOKUP(A832,客户下单明细表!C:O,4,FALSE),"")</f>
        <v/>
      </c>
      <c r="G832" s="60" t="str">
        <f>IFERROR(VLOOKUP(A832,客户下单明细表!C:O,5,FALSE),"")</f>
        <v/>
      </c>
      <c r="H832" s="60" t="str">
        <f>IFERROR(VLOOKUP(A832,客户下单明细表!C:O,6,FALSE),"")</f>
        <v/>
      </c>
      <c r="I832" s="63" t="str">
        <f>IFERROR(VLOOKUP(A832,客户下单明细表!C:O,7,FALSE),"")</f>
        <v/>
      </c>
      <c r="J832" s="60" t="str">
        <f>IFERROR(VLOOKUP(A832,客户下单明细表!C:Q,13,FALSE),"")</f>
        <v/>
      </c>
      <c r="K832" s="64" t="str">
        <f>IFERROR(VLOOKUP(A832,客户下单明细表!C:Q,14,FALSE),"")</f>
        <v/>
      </c>
    </row>
    <row r="833" spans="1:11" ht="18" customHeight="1">
      <c r="A833" s="56">
        <f>客户下单明细表!C834</f>
        <v>0</v>
      </c>
      <c r="B833" s="57"/>
      <c r="C833" s="57"/>
      <c r="D833" s="59" t="str">
        <f>IFERROR(VLOOKUP(A833,客户下单明细表!C:O,2,FALSE),"")</f>
        <v/>
      </c>
      <c r="E833" s="60" t="str">
        <f>IFERROR(VLOOKUP(A833,客户下单明细表!C:O,3,FALSE),"")</f>
        <v/>
      </c>
      <c r="F833" s="60" t="str">
        <f>IFERROR(VLOOKUP(A833,客户下单明细表!C:O,4,FALSE),"")</f>
        <v/>
      </c>
      <c r="G833" s="60" t="str">
        <f>IFERROR(VLOOKUP(A833,客户下单明细表!C:O,5,FALSE),"")</f>
        <v/>
      </c>
      <c r="H833" s="60" t="str">
        <f>IFERROR(VLOOKUP(A833,客户下单明细表!C:O,6,FALSE),"")</f>
        <v/>
      </c>
      <c r="I833" s="63" t="str">
        <f>IFERROR(VLOOKUP(A833,客户下单明细表!C:O,7,FALSE),"")</f>
        <v/>
      </c>
      <c r="J833" s="60" t="str">
        <f>IFERROR(VLOOKUP(A833,客户下单明细表!C:Q,13,FALSE),"")</f>
        <v/>
      </c>
      <c r="K833" s="64" t="str">
        <f>IFERROR(VLOOKUP(A833,客户下单明细表!C:Q,14,FALSE),"")</f>
        <v/>
      </c>
    </row>
    <row r="834" spans="1:11" ht="18" customHeight="1">
      <c r="A834" s="56">
        <f>客户下单明细表!C835</f>
        <v>0</v>
      </c>
      <c r="B834" s="57"/>
      <c r="C834" s="57"/>
      <c r="D834" s="59" t="str">
        <f>IFERROR(VLOOKUP(A834,客户下单明细表!C:O,2,FALSE),"")</f>
        <v/>
      </c>
      <c r="E834" s="60" t="str">
        <f>IFERROR(VLOOKUP(A834,客户下单明细表!C:O,3,FALSE),"")</f>
        <v/>
      </c>
      <c r="F834" s="60" t="str">
        <f>IFERROR(VLOOKUP(A834,客户下单明细表!C:O,4,FALSE),"")</f>
        <v/>
      </c>
      <c r="G834" s="60" t="str">
        <f>IFERROR(VLOOKUP(A834,客户下单明细表!C:O,5,FALSE),"")</f>
        <v/>
      </c>
      <c r="H834" s="60" t="str">
        <f>IFERROR(VLOOKUP(A834,客户下单明细表!C:O,6,FALSE),"")</f>
        <v/>
      </c>
      <c r="I834" s="63" t="str">
        <f>IFERROR(VLOOKUP(A834,客户下单明细表!C:O,7,FALSE),"")</f>
        <v/>
      </c>
      <c r="J834" s="60" t="str">
        <f>IFERROR(VLOOKUP(A834,客户下单明细表!C:Q,13,FALSE),"")</f>
        <v/>
      </c>
      <c r="K834" s="64" t="str">
        <f>IFERROR(VLOOKUP(A834,客户下单明细表!C:Q,14,FALSE),"")</f>
        <v/>
      </c>
    </row>
    <row r="835" spans="1:11" ht="18" customHeight="1">
      <c r="A835" s="56">
        <f>客户下单明细表!C836</f>
        <v>0</v>
      </c>
      <c r="B835" s="57"/>
      <c r="C835" s="57"/>
      <c r="D835" s="59" t="str">
        <f>IFERROR(VLOOKUP(A835,客户下单明细表!C:O,2,FALSE),"")</f>
        <v/>
      </c>
      <c r="E835" s="60" t="str">
        <f>IFERROR(VLOOKUP(A835,客户下单明细表!C:O,3,FALSE),"")</f>
        <v/>
      </c>
      <c r="F835" s="60" t="str">
        <f>IFERROR(VLOOKUP(A835,客户下单明细表!C:O,4,FALSE),"")</f>
        <v/>
      </c>
      <c r="G835" s="60" t="str">
        <f>IFERROR(VLOOKUP(A835,客户下单明细表!C:O,5,FALSE),"")</f>
        <v/>
      </c>
      <c r="H835" s="60" t="str">
        <f>IFERROR(VLOOKUP(A835,客户下单明细表!C:O,6,FALSE),"")</f>
        <v/>
      </c>
      <c r="I835" s="63" t="str">
        <f>IFERROR(VLOOKUP(A835,客户下单明细表!C:O,7,FALSE),"")</f>
        <v/>
      </c>
      <c r="J835" s="60" t="str">
        <f>IFERROR(VLOOKUP(A835,客户下单明细表!C:Q,13,FALSE),"")</f>
        <v/>
      </c>
      <c r="K835" s="64" t="str">
        <f>IFERROR(VLOOKUP(A835,客户下单明细表!C:Q,14,FALSE),"")</f>
        <v/>
      </c>
    </row>
    <row r="836" spans="1:11" ht="18" customHeight="1">
      <c r="A836" s="56">
        <f>客户下单明细表!C837</f>
        <v>0</v>
      </c>
      <c r="B836" s="57"/>
      <c r="C836" s="57"/>
      <c r="D836" s="59" t="str">
        <f>IFERROR(VLOOKUP(A836,客户下单明细表!C:O,2,FALSE),"")</f>
        <v/>
      </c>
      <c r="E836" s="60" t="str">
        <f>IFERROR(VLOOKUP(A836,客户下单明细表!C:O,3,FALSE),"")</f>
        <v/>
      </c>
      <c r="F836" s="60" t="str">
        <f>IFERROR(VLOOKUP(A836,客户下单明细表!C:O,4,FALSE),"")</f>
        <v/>
      </c>
      <c r="G836" s="60" t="str">
        <f>IFERROR(VLOOKUP(A836,客户下单明细表!C:O,5,FALSE),"")</f>
        <v/>
      </c>
      <c r="H836" s="60" t="str">
        <f>IFERROR(VLOOKUP(A836,客户下单明细表!C:O,6,FALSE),"")</f>
        <v/>
      </c>
      <c r="I836" s="63" t="str">
        <f>IFERROR(VLOOKUP(A836,客户下单明细表!C:O,7,FALSE),"")</f>
        <v/>
      </c>
      <c r="J836" s="60" t="str">
        <f>IFERROR(VLOOKUP(A836,客户下单明细表!C:Q,13,FALSE),"")</f>
        <v/>
      </c>
      <c r="K836" s="64" t="str">
        <f>IFERROR(VLOOKUP(A836,客户下单明细表!C:Q,14,FALSE),"")</f>
        <v/>
      </c>
    </row>
    <row r="837" spans="1:11" ht="18" customHeight="1">
      <c r="A837" s="56">
        <f>客户下单明细表!C838</f>
        <v>0</v>
      </c>
      <c r="B837" s="57"/>
      <c r="C837" s="57"/>
      <c r="D837" s="59" t="str">
        <f>IFERROR(VLOOKUP(A837,客户下单明细表!C:O,2,FALSE),"")</f>
        <v/>
      </c>
      <c r="E837" s="60" t="str">
        <f>IFERROR(VLOOKUP(A837,客户下单明细表!C:O,3,FALSE),"")</f>
        <v/>
      </c>
      <c r="F837" s="60" t="str">
        <f>IFERROR(VLOOKUP(A837,客户下单明细表!C:O,4,FALSE),"")</f>
        <v/>
      </c>
      <c r="G837" s="60" t="str">
        <f>IFERROR(VLOOKUP(A837,客户下单明细表!C:O,5,FALSE),"")</f>
        <v/>
      </c>
      <c r="H837" s="60" t="str">
        <f>IFERROR(VLOOKUP(A837,客户下单明细表!C:O,6,FALSE),"")</f>
        <v/>
      </c>
      <c r="I837" s="63" t="str">
        <f>IFERROR(VLOOKUP(A837,客户下单明细表!C:O,7,FALSE),"")</f>
        <v/>
      </c>
      <c r="J837" s="60" t="str">
        <f>IFERROR(VLOOKUP(A837,客户下单明细表!C:Q,13,FALSE),"")</f>
        <v/>
      </c>
      <c r="K837" s="64" t="str">
        <f>IFERROR(VLOOKUP(A837,客户下单明细表!C:Q,14,FALSE),"")</f>
        <v/>
      </c>
    </row>
    <row r="838" spans="1:11" ht="18" customHeight="1">
      <c r="A838" s="56">
        <f>客户下单明细表!C839</f>
        <v>0</v>
      </c>
      <c r="B838" s="57"/>
      <c r="C838" s="57"/>
      <c r="D838" s="59" t="str">
        <f>IFERROR(VLOOKUP(A838,客户下单明细表!C:O,2,FALSE),"")</f>
        <v/>
      </c>
      <c r="E838" s="60" t="str">
        <f>IFERROR(VLOOKUP(A838,客户下单明细表!C:O,3,FALSE),"")</f>
        <v/>
      </c>
      <c r="F838" s="60" t="str">
        <f>IFERROR(VLOOKUP(A838,客户下单明细表!C:O,4,FALSE),"")</f>
        <v/>
      </c>
      <c r="G838" s="60" t="str">
        <f>IFERROR(VLOOKUP(A838,客户下单明细表!C:O,5,FALSE),"")</f>
        <v/>
      </c>
      <c r="H838" s="60" t="str">
        <f>IFERROR(VLOOKUP(A838,客户下单明细表!C:O,6,FALSE),"")</f>
        <v/>
      </c>
      <c r="I838" s="63" t="str">
        <f>IFERROR(VLOOKUP(A838,客户下单明细表!C:O,7,FALSE),"")</f>
        <v/>
      </c>
      <c r="J838" s="60" t="str">
        <f>IFERROR(VLOOKUP(A838,客户下单明细表!C:Q,13,FALSE),"")</f>
        <v/>
      </c>
      <c r="K838" s="64" t="str">
        <f>IFERROR(VLOOKUP(A838,客户下单明细表!C:Q,14,FALSE),"")</f>
        <v/>
      </c>
    </row>
    <row r="839" spans="1:11" ht="18" customHeight="1">
      <c r="A839" s="56">
        <f>客户下单明细表!C840</f>
        <v>0</v>
      </c>
      <c r="B839" s="57"/>
      <c r="C839" s="57"/>
      <c r="D839" s="59" t="str">
        <f>IFERROR(VLOOKUP(A839,客户下单明细表!C:O,2,FALSE),"")</f>
        <v/>
      </c>
      <c r="E839" s="60" t="str">
        <f>IFERROR(VLOOKUP(A839,客户下单明细表!C:O,3,FALSE),"")</f>
        <v/>
      </c>
      <c r="F839" s="60" t="str">
        <f>IFERROR(VLOOKUP(A839,客户下单明细表!C:O,4,FALSE),"")</f>
        <v/>
      </c>
      <c r="G839" s="60" t="str">
        <f>IFERROR(VLOOKUP(A839,客户下单明细表!C:O,5,FALSE),"")</f>
        <v/>
      </c>
      <c r="H839" s="60" t="str">
        <f>IFERROR(VLOOKUP(A839,客户下单明细表!C:O,6,FALSE),"")</f>
        <v/>
      </c>
      <c r="I839" s="63" t="str">
        <f>IFERROR(VLOOKUP(A839,客户下单明细表!C:O,7,FALSE),"")</f>
        <v/>
      </c>
      <c r="J839" s="60" t="str">
        <f>IFERROR(VLOOKUP(A839,客户下单明细表!C:Q,13,FALSE),"")</f>
        <v/>
      </c>
      <c r="K839" s="64" t="str">
        <f>IFERROR(VLOOKUP(A839,客户下单明细表!C:Q,14,FALSE),"")</f>
        <v/>
      </c>
    </row>
    <row r="840" spans="1:11" ht="18" customHeight="1">
      <c r="A840" s="56">
        <f>客户下单明细表!C841</f>
        <v>0</v>
      </c>
      <c r="B840" s="57"/>
      <c r="C840" s="57"/>
      <c r="D840" s="59" t="str">
        <f>IFERROR(VLOOKUP(A840,客户下单明细表!C:O,2,FALSE),"")</f>
        <v/>
      </c>
      <c r="E840" s="60" t="str">
        <f>IFERROR(VLOOKUP(A840,客户下单明细表!C:O,3,FALSE),"")</f>
        <v/>
      </c>
      <c r="F840" s="60" t="str">
        <f>IFERROR(VLOOKUP(A840,客户下单明细表!C:O,4,FALSE),"")</f>
        <v/>
      </c>
      <c r="G840" s="60" t="str">
        <f>IFERROR(VLOOKUP(A840,客户下单明细表!C:O,5,FALSE),"")</f>
        <v/>
      </c>
      <c r="H840" s="60" t="str">
        <f>IFERROR(VLOOKUP(A840,客户下单明细表!C:O,6,FALSE),"")</f>
        <v/>
      </c>
      <c r="I840" s="63" t="str">
        <f>IFERROR(VLOOKUP(A840,客户下单明细表!C:O,7,FALSE),"")</f>
        <v/>
      </c>
      <c r="J840" s="60" t="str">
        <f>IFERROR(VLOOKUP(A840,客户下单明细表!C:Q,13,FALSE),"")</f>
        <v/>
      </c>
      <c r="K840" s="64" t="str">
        <f>IFERROR(VLOOKUP(A840,客户下单明细表!C:Q,14,FALSE),"")</f>
        <v/>
      </c>
    </row>
    <row r="841" spans="1:11" ht="18" customHeight="1">
      <c r="A841" s="56">
        <f>客户下单明细表!C842</f>
        <v>0</v>
      </c>
      <c r="B841" s="57"/>
      <c r="C841" s="57"/>
      <c r="D841" s="59" t="str">
        <f>IFERROR(VLOOKUP(A841,客户下单明细表!C:O,2,FALSE),"")</f>
        <v/>
      </c>
      <c r="E841" s="60" t="str">
        <f>IFERROR(VLOOKUP(A841,客户下单明细表!C:O,3,FALSE),"")</f>
        <v/>
      </c>
      <c r="F841" s="60" t="str">
        <f>IFERROR(VLOOKUP(A841,客户下单明细表!C:O,4,FALSE),"")</f>
        <v/>
      </c>
      <c r="G841" s="60" t="str">
        <f>IFERROR(VLOOKUP(A841,客户下单明细表!C:O,5,FALSE),"")</f>
        <v/>
      </c>
      <c r="H841" s="60" t="str">
        <f>IFERROR(VLOOKUP(A841,客户下单明细表!C:O,6,FALSE),"")</f>
        <v/>
      </c>
      <c r="I841" s="63" t="str">
        <f>IFERROR(VLOOKUP(A841,客户下单明细表!C:O,7,FALSE),"")</f>
        <v/>
      </c>
      <c r="J841" s="60" t="str">
        <f>IFERROR(VLOOKUP(A841,客户下单明细表!C:Q,13,FALSE),"")</f>
        <v/>
      </c>
      <c r="K841" s="64" t="str">
        <f>IFERROR(VLOOKUP(A841,客户下单明细表!C:Q,14,FALSE),"")</f>
        <v/>
      </c>
    </row>
    <row r="842" spans="1:11" ht="18" customHeight="1">
      <c r="A842" s="56">
        <f>客户下单明细表!C843</f>
        <v>0</v>
      </c>
      <c r="B842" s="57"/>
      <c r="C842" s="57"/>
      <c r="D842" s="59" t="str">
        <f>IFERROR(VLOOKUP(A842,客户下单明细表!C:O,2,FALSE),"")</f>
        <v/>
      </c>
      <c r="E842" s="60" t="str">
        <f>IFERROR(VLOOKUP(A842,客户下单明细表!C:O,3,FALSE),"")</f>
        <v/>
      </c>
      <c r="F842" s="60" t="str">
        <f>IFERROR(VLOOKUP(A842,客户下单明细表!C:O,4,FALSE),"")</f>
        <v/>
      </c>
      <c r="G842" s="60" t="str">
        <f>IFERROR(VLOOKUP(A842,客户下单明细表!C:O,5,FALSE),"")</f>
        <v/>
      </c>
      <c r="H842" s="60" t="str">
        <f>IFERROR(VLOOKUP(A842,客户下单明细表!C:O,6,FALSE),"")</f>
        <v/>
      </c>
      <c r="I842" s="63" t="str">
        <f>IFERROR(VLOOKUP(A842,客户下单明细表!C:O,7,FALSE),"")</f>
        <v/>
      </c>
      <c r="J842" s="60" t="str">
        <f>IFERROR(VLOOKUP(A842,客户下单明细表!C:Q,13,FALSE),"")</f>
        <v/>
      </c>
      <c r="K842" s="64" t="str">
        <f>IFERROR(VLOOKUP(A842,客户下单明细表!C:Q,14,FALSE),"")</f>
        <v/>
      </c>
    </row>
    <row r="843" spans="1:11" ht="18" customHeight="1">
      <c r="A843" s="56">
        <f>客户下单明细表!C844</f>
        <v>0</v>
      </c>
      <c r="B843" s="57"/>
      <c r="C843" s="57"/>
      <c r="D843" s="59" t="str">
        <f>IFERROR(VLOOKUP(A843,客户下单明细表!C:O,2,FALSE),"")</f>
        <v/>
      </c>
      <c r="E843" s="60" t="str">
        <f>IFERROR(VLOOKUP(A843,客户下单明细表!C:O,3,FALSE),"")</f>
        <v/>
      </c>
      <c r="F843" s="60" t="str">
        <f>IFERROR(VLOOKUP(A843,客户下单明细表!C:O,4,FALSE),"")</f>
        <v/>
      </c>
      <c r="G843" s="60" t="str">
        <f>IFERROR(VLOOKUP(A843,客户下单明细表!C:O,5,FALSE),"")</f>
        <v/>
      </c>
      <c r="H843" s="60" t="str">
        <f>IFERROR(VLOOKUP(A843,客户下单明细表!C:O,6,FALSE),"")</f>
        <v/>
      </c>
      <c r="I843" s="63" t="str">
        <f>IFERROR(VLOOKUP(A843,客户下单明细表!C:O,7,FALSE),"")</f>
        <v/>
      </c>
      <c r="J843" s="60" t="str">
        <f>IFERROR(VLOOKUP(A843,客户下单明细表!C:Q,13,FALSE),"")</f>
        <v/>
      </c>
      <c r="K843" s="64" t="str">
        <f>IFERROR(VLOOKUP(A843,客户下单明细表!C:Q,14,FALSE),"")</f>
        <v/>
      </c>
    </row>
    <row r="844" spans="1:11" ht="18" customHeight="1">
      <c r="A844" s="56">
        <f>客户下单明细表!C845</f>
        <v>0</v>
      </c>
      <c r="B844" s="57"/>
      <c r="C844" s="57"/>
      <c r="D844" s="59" t="str">
        <f>IFERROR(VLOOKUP(A844,客户下单明细表!C:O,2,FALSE),"")</f>
        <v/>
      </c>
      <c r="E844" s="60" t="str">
        <f>IFERROR(VLOOKUP(A844,客户下单明细表!C:O,3,FALSE),"")</f>
        <v/>
      </c>
      <c r="F844" s="60" t="str">
        <f>IFERROR(VLOOKUP(A844,客户下单明细表!C:O,4,FALSE),"")</f>
        <v/>
      </c>
      <c r="G844" s="60" t="str">
        <f>IFERROR(VLOOKUP(A844,客户下单明细表!C:O,5,FALSE),"")</f>
        <v/>
      </c>
      <c r="H844" s="60" t="str">
        <f>IFERROR(VLOOKUP(A844,客户下单明细表!C:O,6,FALSE),"")</f>
        <v/>
      </c>
      <c r="I844" s="63" t="str">
        <f>IFERROR(VLOOKUP(A844,客户下单明细表!C:O,7,FALSE),"")</f>
        <v/>
      </c>
      <c r="J844" s="60" t="str">
        <f>IFERROR(VLOOKUP(A844,客户下单明细表!C:Q,13,FALSE),"")</f>
        <v/>
      </c>
      <c r="K844" s="64" t="str">
        <f>IFERROR(VLOOKUP(A844,客户下单明细表!C:Q,14,FALSE),"")</f>
        <v/>
      </c>
    </row>
    <row r="845" spans="1:11" ht="18" customHeight="1">
      <c r="A845" s="56">
        <f>客户下单明细表!C846</f>
        <v>0</v>
      </c>
      <c r="B845" s="57"/>
      <c r="C845" s="57"/>
      <c r="D845" s="59" t="str">
        <f>IFERROR(VLOOKUP(A845,客户下单明细表!C:O,2,FALSE),"")</f>
        <v/>
      </c>
      <c r="E845" s="60" t="str">
        <f>IFERROR(VLOOKUP(A845,客户下单明细表!C:O,3,FALSE),"")</f>
        <v/>
      </c>
      <c r="F845" s="60" t="str">
        <f>IFERROR(VLOOKUP(A845,客户下单明细表!C:O,4,FALSE),"")</f>
        <v/>
      </c>
      <c r="G845" s="60" t="str">
        <f>IFERROR(VLOOKUP(A845,客户下单明细表!C:O,5,FALSE),"")</f>
        <v/>
      </c>
      <c r="H845" s="60" t="str">
        <f>IFERROR(VLOOKUP(A845,客户下单明细表!C:O,6,FALSE),"")</f>
        <v/>
      </c>
      <c r="I845" s="63" t="str">
        <f>IFERROR(VLOOKUP(A845,客户下单明细表!C:O,7,FALSE),"")</f>
        <v/>
      </c>
      <c r="J845" s="60" t="str">
        <f>IFERROR(VLOOKUP(A845,客户下单明细表!C:Q,13,FALSE),"")</f>
        <v/>
      </c>
      <c r="K845" s="64" t="str">
        <f>IFERROR(VLOOKUP(A845,客户下单明细表!C:Q,14,FALSE),"")</f>
        <v/>
      </c>
    </row>
    <row r="846" spans="1:11" ht="18" customHeight="1">
      <c r="A846" s="56">
        <f>客户下单明细表!C847</f>
        <v>0</v>
      </c>
      <c r="B846" s="57"/>
      <c r="C846" s="57"/>
      <c r="D846" s="59" t="str">
        <f>IFERROR(VLOOKUP(A846,客户下单明细表!C:O,2,FALSE),"")</f>
        <v/>
      </c>
      <c r="E846" s="60" t="str">
        <f>IFERROR(VLOOKUP(A846,客户下单明细表!C:O,3,FALSE),"")</f>
        <v/>
      </c>
      <c r="F846" s="60" t="str">
        <f>IFERROR(VLOOKUP(A846,客户下单明细表!C:O,4,FALSE),"")</f>
        <v/>
      </c>
      <c r="G846" s="60" t="str">
        <f>IFERROR(VLOOKUP(A846,客户下单明细表!C:O,5,FALSE),"")</f>
        <v/>
      </c>
      <c r="H846" s="60" t="str">
        <f>IFERROR(VLOOKUP(A846,客户下单明细表!C:O,6,FALSE),"")</f>
        <v/>
      </c>
      <c r="I846" s="63" t="str">
        <f>IFERROR(VLOOKUP(A846,客户下单明细表!C:O,7,FALSE),"")</f>
        <v/>
      </c>
      <c r="J846" s="60" t="str">
        <f>IFERROR(VLOOKUP(A846,客户下单明细表!C:Q,13,FALSE),"")</f>
        <v/>
      </c>
      <c r="K846" s="64" t="str">
        <f>IFERROR(VLOOKUP(A846,客户下单明细表!C:Q,14,FALSE),"")</f>
        <v/>
      </c>
    </row>
    <row r="847" spans="1:11" ht="18" customHeight="1">
      <c r="A847" s="56">
        <f>客户下单明细表!C848</f>
        <v>0</v>
      </c>
      <c r="B847" s="57"/>
      <c r="C847" s="57"/>
      <c r="D847" s="59" t="str">
        <f>IFERROR(VLOOKUP(A847,客户下单明细表!C:O,2,FALSE),"")</f>
        <v/>
      </c>
      <c r="E847" s="60" t="str">
        <f>IFERROR(VLOOKUP(A847,客户下单明细表!C:O,3,FALSE),"")</f>
        <v/>
      </c>
      <c r="F847" s="60" t="str">
        <f>IFERROR(VLOOKUP(A847,客户下单明细表!C:O,4,FALSE),"")</f>
        <v/>
      </c>
      <c r="G847" s="60" t="str">
        <f>IFERROR(VLOOKUP(A847,客户下单明细表!C:O,5,FALSE),"")</f>
        <v/>
      </c>
      <c r="H847" s="60" t="str">
        <f>IFERROR(VLOOKUP(A847,客户下单明细表!C:O,6,FALSE),"")</f>
        <v/>
      </c>
      <c r="I847" s="63" t="str">
        <f>IFERROR(VLOOKUP(A847,客户下单明细表!C:O,7,FALSE),"")</f>
        <v/>
      </c>
      <c r="J847" s="60" t="str">
        <f>IFERROR(VLOOKUP(A847,客户下单明细表!C:Q,13,FALSE),"")</f>
        <v/>
      </c>
      <c r="K847" s="64" t="str">
        <f>IFERROR(VLOOKUP(A847,客户下单明细表!C:Q,14,FALSE),"")</f>
        <v/>
      </c>
    </row>
    <row r="848" spans="1:11" ht="18" customHeight="1">
      <c r="A848" s="56">
        <f>客户下单明细表!C849</f>
        <v>0</v>
      </c>
      <c r="B848" s="57"/>
      <c r="C848" s="57"/>
      <c r="D848" s="59" t="str">
        <f>IFERROR(VLOOKUP(A848,客户下单明细表!C:O,2,FALSE),"")</f>
        <v/>
      </c>
      <c r="E848" s="60" t="str">
        <f>IFERROR(VLOOKUP(A848,客户下单明细表!C:O,3,FALSE),"")</f>
        <v/>
      </c>
      <c r="F848" s="60" t="str">
        <f>IFERROR(VLOOKUP(A848,客户下单明细表!C:O,4,FALSE),"")</f>
        <v/>
      </c>
      <c r="G848" s="60" t="str">
        <f>IFERROR(VLOOKUP(A848,客户下单明细表!C:O,5,FALSE),"")</f>
        <v/>
      </c>
      <c r="H848" s="60" t="str">
        <f>IFERROR(VLOOKUP(A848,客户下单明细表!C:O,6,FALSE),"")</f>
        <v/>
      </c>
      <c r="I848" s="63" t="str">
        <f>IFERROR(VLOOKUP(A848,客户下单明细表!C:O,7,FALSE),"")</f>
        <v/>
      </c>
      <c r="J848" s="60" t="str">
        <f>IFERROR(VLOOKUP(A848,客户下单明细表!C:Q,13,FALSE),"")</f>
        <v/>
      </c>
      <c r="K848" s="64" t="str">
        <f>IFERROR(VLOOKUP(A848,客户下单明细表!C:Q,14,FALSE),"")</f>
        <v/>
      </c>
    </row>
    <row r="849" spans="1:11" ht="18" customHeight="1">
      <c r="A849" s="56">
        <f>客户下单明细表!C850</f>
        <v>0</v>
      </c>
      <c r="B849" s="57"/>
      <c r="C849" s="57"/>
      <c r="D849" s="59" t="str">
        <f>IFERROR(VLOOKUP(A849,客户下单明细表!C:O,2,FALSE),"")</f>
        <v/>
      </c>
      <c r="E849" s="60" t="str">
        <f>IFERROR(VLOOKUP(A849,客户下单明细表!C:O,3,FALSE),"")</f>
        <v/>
      </c>
      <c r="F849" s="60" t="str">
        <f>IFERROR(VLOOKUP(A849,客户下单明细表!C:O,4,FALSE),"")</f>
        <v/>
      </c>
      <c r="G849" s="60" t="str">
        <f>IFERROR(VLOOKUP(A849,客户下单明细表!C:O,5,FALSE),"")</f>
        <v/>
      </c>
      <c r="H849" s="60" t="str">
        <f>IFERROR(VLOOKUP(A849,客户下单明细表!C:O,6,FALSE),"")</f>
        <v/>
      </c>
      <c r="I849" s="63" t="str">
        <f>IFERROR(VLOOKUP(A849,客户下单明细表!C:O,7,FALSE),"")</f>
        <v/>
      </c>
      <c r="J849" s="60" t="str">
        <f>IFERROR(VLOOKUP(A849,客户下单明细表!C:Q,13,FALSE),"")</f>
        <v/>
      </c>
      <c r="K849" s="64" t="str">
        <f>IFERROR(VLOOKUP(A849,客户下单明细表!C:Q,14,FALSE),"")</f>
        <v/>
      </c>
    </row>
    <row r="850" spans="1:11" ht="18" customHeight="1">
      <c r="A850" s="56">
        <f>客户下单明细表!C851</f>
        <v>0</v>
      </c>
      <c r="B850" s="57"/>
      <c r="C850" s="57"/>
      <c r="D850" s="59" t="str">
        <f>IFERROR(VLOOKUP(A850,客户下单明细表!C:O,2,FALSE),"")</f>
        <v/>
      </c>
      <c r="E850" s="60" t="str">
        <f>IFERROR(VLOOKUP(A850,客户下单明细表!C:O,3,FALSE),"")</f>
        <v/>
      </c>
      <c r="F850" s="60" t="str">
        <f>IFERROR(VLOOKUP(A850,客户下单明细表!C:O,4,FALSE),"")</f>
        <v/>
      </c>
      <c r="G850" s="60" t="str">
        <f>IFERROR(VLOOKUP(A850,客户下单明细表!C:O,5,FALSE),"")</f>
        <v/>
      </c>
      <c r="H850" s="60" t="str">
        <f>IFERROR(VLOOKUP(A850,客户下单明细表!C:O,6,FALSE),"")</f>
        <v/>
      </c>
      <c r="I850" s="63" t="str">
        <f>IFERROR(VLOOKUP(A850,客户下单明细表!C:O,7,FALSE),"")</f>
        <v/>
      </c>
      <c r="J850" s="60" t="str">
        <f>IFERROR(VLOOKUP(A850,客户下单明细表!C:Q,13,FALSE),"")</f>
        <v/>
      </c>
      <c r="K850" s="64" t="str">
        <f>IFERROR(VLOOKUP(A850,客户下单明细表!C:Q,14,FALSE),"")</f>
        <v/>
      </c>
    </row>
    <row r="851" spans="1:11" ht="18" customHeight="1">
      <c r="A851" s="56">
        <f>客户下单明细表!C852</f>
        <v>0</v>
      </c>
      <c r="B851" s="57"/>
      <c r="C851" s="57"/>
      <c r="D851" s="59" t="str">
        <f>IFERROR(VLOOKUP(A851,客户下单明细表!C:O,2,FALSE),"")</f>
        <v/>
      </c>
      <c r="E851" s="60" t="str">
        <f>IFERROR(VLOOKUP(A851,客户下单明细表!C:O,3,FALSE),"")</f>
        <v/>
      </c>
      <c r="F851" s="60" t="str">
        <f>IFERROR(VLOOKUP(A851,客户下单明细表!C:O,4,FALSE),"")</f>
        <v/>
      </c>
      <c r="G851" s="60" t="str">
        <f>IFERROR(VLOOKUP(A851,客户下单明细表!C:O,5,FALSE),"")</f>
        <v/>
      </c>
      <c r="H851" s="60" t="str">
        <f>IFERROR(VLOOKUP(A851,客户下单明细表!C:O,6,FALSE),"")</f>
        <v/>
      </c>
      <c r="I851" s="63" t="str">
        <f>IFERROR(VLOOKUP(A851,客户下单明细表!C:O,7,FALSE),"")</f>
        <v/>
      </c>
      <c r="J851" s="60" t="str">
        <f>IFERROR(VLOOKUP(A851,客户下单明细表!C:Q,13,FALSE),"")</f>
        <v/>
      </c>
      <c r="K851" s="64" t="str">
        <f>IFERROR(VLOOKUP(A851,客户下单明细表!C:Q,14,FALSE),"")</f>
        <v/>
      </c>
    </row>
    <row r="852" spans="1:11" ht="18" customHeight="1">
      <c r="A852" s="56">
        <f>客户下单明细表!C853</f>
        <v>0</v>
      </c>
      <c r="B852" s="57"/>
      <c r="C852" s="57"/>
      <c r="D852" s="59" t="str">
        <f>IFERROR(VLOOKUP(A852,客户下单明细表!C:O,2,FALSE),"")</f>
        <v/>
      </c>
      <c r="E852" s="60" t="str">
        <f>IFERROR(VLOOKUP(A852,客户下单明细表!C:O,3,FALSE),"")</f>
        <v/>
      </c>
      <c r="F852" s="60" t="str">
        <f>IFERROR(VLOOKUP(A852,客户下单明细表!C:O,4,FALSE),"")</f>
        <v/>
      </c>
      <c r="G852" s="60" t="str">
        <f>IFERROR(VLOOKUP(A852,客户下单明细表!C:O,5,FALSE),"")</f>
        <v/>
      </c>
      <c r="H852" s="60" t="str">
        <f>IFERROR(VLOOKUP(A852,客户下单明细表!C:O,6,FALSE),"")</f>
        <v/>
      </c>
      <c r="I852" s="63" t="str">
        <f>IFERROR(VLOOKUP(A852,客户下单明细表!C:O,7,FALSE),"")</f>
        <v/>
      </c>
      <c r="J852" s="60" t="str">
        <f>IFERROR(VLOOKUP(A852,客户下单明细表!C:Q,13,FALSE),"")</f>
        <v/>
      </c>
      <c r="K852" s="64" t="str">
        <f>IFERROR(VLOOKUP(A852,客户下单明细表!C:Q,14,FALSE),"")</f>
        <v/>
      </c>
    </row>
    <row r="853" spans="1:11" ht="18" customHeight="1">
      <c r="A853" s="56">
        <f>客户下单明细表!C854</f>
        <v>0</v>
      </c>
      <c r="B853" s="57"/>
      <c r="C853" s="57"/>
      <c r="D853" s="59" t="str">
        <f>IFERROR(VLOOKUP(A853,客户下单明细表!C:O,2,FALSE),"")</f>
        <v/>
      </c>
      <c r="E853" s="60" t="str">
        <f>IFERROR(VLOOKUP(A853,客户下单明细表!C:O,3,FALSE),"")</f>
        <v/>
      </c>
      <c r="F853" s="60" t="str">
        <f>IFERROR(VLOOKUP(A853,客户下单明细表!C:O,4,FALSE),"")</f>
        <v/>
      </c>
      <c r="G853" s="60" t="str">
        <f>IFERROR(VLOOKUP(A853,客户下单明细表!C:O,5,FALSE),"")</f>
        <v/>
      </c>
      <c r="H853" s="60" t="str">
        <f>IFERROR(VLOOKUP(A853,客户下单明细表!C:O,6,FALSE),"")</f>
        <v/>
      </c>
      <c r="I853" s="63" t="str">
        <f>IFERROR(VLOOKUP(A853,客户下单明细表!C:O,7,FALSE),"")</f>
        <v/>
      </c>
      <c r="J853" s="60" t="str">
        <f>IFERROR(VLOOKUP(A853,客户下单明细表!C:Q,13,FALSE),"")</f>
        <v/>
      </c>
      <c r="K853" s="64" t="str">
        <f>IFERROR(VLOOKUP(A853,客户下单明细表!C:Q,14,FALSE),"")</f>
        <v/>
      </c>
    </row>
    <row r="854" spans="1:11" ht="18" customHeight="1">
      <c r="A854" s="56">
        <f>客户下单明细表!C855</f>
        <v>0</v>
      </c>
      <c r="B854" s="57"/>
      <c r="C854" s="57"/>
      <c r="D854" s="59" t="str">
        <f>IFERROR(VLOOKUP(A854,客户下单明细表!C:O,2,FALSE),"")</f>
        <v/>
      </c>
      <c r="E854" s="60" t="str">
        <f>IFERROR(VLOOKUP(A854,客户下单明细表!C:O,3,FALSE),"")</f>
        <v/>
      </c>
      <c r="F854" s="60" t="str">
        <f>IFERROR(VLOOKUP(A854,客户下单明细表!C:O,4,FALSE),"")</f>
        <v/>
      </c>
      <c r="G854" s="60" t="str">
        <f>IFERROR(VLOOKUP(A854,客户下单明细表!C:O,5,FALSE),"")</f>
        <v/>
      </c>
      <c r="H854" s="60" t="str">
        <f>IFERROR(VLOOKUP(A854,客户下单明细表!C:O,6,FALSE),"")</f>
        <v/>
      </c>
      <c r="I854" s="63" t="str">
        <f>IFERROR(VLOOKUP(A854,客户下单明细表!C:O,7,FALSE),"")</f>
        <v/>
      </c>
      <c r="J854" s="60" t="str">
        <f>IFERROR(VLOOKUP(A854,客户下单明细表!C:Q,13,FALSE),"")</f>
        <v/>
      </c>
      <c r="K854" s="64" t="str">
        <f>IFERROR(VLOOKUP(A854,客户下单明细表!C:Q,14,FALSE),"")</f>
        <v/>
      </c>
    </row>
    <row r="855" spans="1:11" ht="18" customHeight="1">
      <c r="A855" s="56">
        <f>客户下单明细表!C856</f>
        <v>0</v>
      </c>
      <c r="B855" s="57"/>
      <c r="C855" s="57"/>
      <c r="D855" s="59" t="str">
        <f>IFERROR(VLOOKUP(A855,客户下单明细表!C:O,2,FALSE),"")</f>
        <v/>
      </c>
      <c r="E855" s="60" t="str">
        <f>IFERROR(VLOOKUP(A855,客户下单明细表!C:O,3,FALSE),"")</f>
        <v/>
      </c>
      <c r="F855" s="60" t="str">
        <f>IFERROR(VLOOKUP(A855,客户下单明细表!C:O,4,FALSE),"")</f>
        <v/>
      </c>
      <c r="G855" s="60" t="str">
        <f>IFERROR(VLOOKUP(A855,客户下单明细表!C:O,5,FALSE),"")</f>
        <v/>
      </c>
      <c r="H855" s="60" t="str">
        <f>IFERROR(VLOOKUP(A855,客户下单明细表!C:O,6,FALSE),"")</f>
        <v/>
      </c>
      <c r="I855" s="63" t="str">
        <f>IFERROR(VLOOKUP(A855,客户下单明细表!C:O,7,FALSE),"")</f>
        <v/>
      </c>
      <c r="J855" s="60" t="str">
        <f>IFERROR(VLOOKUP(A855,客户下单明细表!C:Q,13,FALSE),"")</f>
        <v/>
      </c>
      <c r="K855" s="64" t="str">
        <f>IFERROR(VLOOKUP(A855,客户下单明细表!C:Q,14,FALSE),"")</f>
        <v/>
      </c>
    </row>
    <row r="856" spans="1:11" ht="18" customHeight="1">
      <c r="A856" s="56">
        <f>客户下单明细表!C857</f>
        <v>0</v>
      </c>
      <c r="B856" s="57"/>
      <c r="C856" s="57"/>
      <c r="D856" s="59" t="str">
        <f>IFERROR(VLOOKUP(A856,客户下单明细表!C:O,2,FALSE),"")</f>
        <v/>
      </c>
      <c r="E856" s="60" t="str">
        <f>IFERROR(VLOOKUP(A856,客户下单明细表!C:O,3,FALSE),"")</f>
        <v/>
      </c>
      <c r="F856" s="60" t="str">
        <f>IFERROR(VLOOKUP(A856,客户下单明细表!C:O,4,FALSE),"")</f>
        <v/>
      </c>
      <c r="G856" s="60" t="str">
        <f>IFERROR(VLOOKUP(A856,客户下单明细表!C:O,5,FALSE),"")</f>
        <v/>
      </c>
      <c r="H856" s="60" t="str">
        <f>IFERROR(VLOOKUP(A856,客户下单明细表!C:O,6,FALSE),"")</f>
        <v/>
      </c>
      <c r="I856" s="63" t="str">
        <f>IFERROR(VLOOKUP(A856,客户下单明细表!C:O,7,FALSE),"")</f>
        <v/>
      </c>
      <c r="J856" s="60" t="str">
        <f>IFERROR(VLOOKUP(A856,客户下单明细表!C:Q,13,FALSE),"")</f>
        <v/>
      </c>
      <c r="K856" s="64" t="str">
        <f>IFERROR(VLOOKUP(A856,客户下单明细表!C:Q,14,FALSE),"")</f>
        <v/>
      </c>
    </row>
    <row r="857" spans="1:11" ht="18" customHeight="1">
      <c r="A857" s="56">
        <f>客户下单明细表!C858</f>
        <v>0</v>
      </c>
      <c r="B857" s="57"/>
      <c r="C857" s="57"/>
      <c r="D857" s="59" t="str">
        <f>IFERROR(VLOOKUP(A857,客户下单明细表!C:O,2,FALSE),"")</f>
        <v/>
      </c>
      <c r="E857" s="60" t="str">
        <f>IFERROR(VLOOKUP(A857,客户下单明细表!C:O,3,FALSE),"")</f>
        <v/>
      </c>
      <c r="F857" s="60" t="str">
        <f>IFERROR(VLOOKUP(A857,客户下单明细表!C:O,4,FALSE),"")</f>
        <v/>
      </c>
      <c r="G857" s="60" t="str">
        <f>IFERROR(VLOOKUP(A857,客户下单明细表!C:O,5,FALSE),"")</f>
        <v/>
      </c>
      <c r="H857" s="60" t="str">
        <f>IFERROR(VLOOKUP(A857,客户下单明细表!C:O,6,FALSE),"")</f>
        <v/>
      </c>
      <c r="I857" s="63" t="str">
        <f>IFERROR(VLOOKUP(A857,客户下单明细表!C:O,7,FALSE),"")</f>
        <v/>
      </c>
      <c r="J857" s="60" t="str">
        <f>IFERROR(VLOOKUP(A857,客户下单明细表!C:Q,13,FALSE),"")</f>
        <v/>
      </c>
      <c r="K857" s="64" t="str">
        <f>IFERROR(VLOOKUP(A857,客户下单明细表!C:Q,14,FALSE),"")</f>
        <v/>
      </c>
    </row>
    <row r="858" spans="1:11" ht="18" customHeight="1">
      <c r="A858" s="56">
        <f>客户下单明细表!C859</f>
        <v>0</v>
      </c>
      <c r="B858" s="57"/>
      <c r="C858" s="57"/>
      <c r="D858" s="59" t="str">
        <f>IFERROR(VLOOKUP(A858,客户下单明细表!C:O,2,FALSE),"")</f>
        <v/>
      </c>
      <c r="E858" s="60" t="str">
        <f>IFERROR(VLOOKUP(A858,客户下单明细表!C:O,3,FALSE),"")</f>
        <v/>
      </c>
      <c r="F858" s="60" t="str">
        <f>IFERROR(VLOOKUP(A858,客户下单明细表!C:O,4,FALSE),"")</f>
        <v/>
      </c>
      <c r="G858" s="60" t="str">
        <f>IFERROR(VLOOKUP(A858,客户下单明细表!C:O,5,FALSE),"")</f>
        <v/>
      </c>
      <c r="H858" s="60" t="str">
        <f>IFERROR(VLOOKUP(A858,客户下单明细表!C:O,6,FALSE),"")</f>
        <v/>
      </c>
      <c r="I858" s="63" t="str">
        <f>IFERROR(VLOOKUP(A858,客户下单明细表!C:O,7,FALSE),"")</f>
        <v/>
      </c>
      <c r="J858" s="60" t="str">
        <f>IFERROR(VLOOKUP(A858,客户下单明细表!C:Q,13,FALSE),"")</f>
        <v/>
      </c>
      <c r="K858" s="64" t="str">
        <f>IFERROR(VLOOKUP(A858,客户下单明细表!C:Q,14,FALSE),"")</f>
        <v/>
      </c>
    </row>
    <row r="859" spans="1:11" ht="18" customHeight="1">
      <c r="A859" s="56">
        <f>客户下单明细表!C860</f>
        <v>0</v>
      </c>
      <c r="B859" s="57"/>
      <c r="C859" s="57"/>
      <c r="D859" s="59" t="str">
        <f>IFERROR(VLOOKUP(A859,客户下单明细表!C:O,2,FALSE),"")</f>
        <v/>
      </c>
      <c r="E859" s="60" t="str">
        <f>IFERROR(VLOOKUP(A859,客户下单明细表!C:O,3,FALSE),"")</f>
        <v/>
      </c>
      <c r="F859" s="60" t="str">
        <f>IFERROR(VLOOKUP(A859,客户下单明细表!C:O,4,FALSE),"")</f>
        <v/>
      </c>
      <c r="G859" s="60" t="str">
        <f>IFERROR(VLOOKUP(A859,客户下单明细表!C:O,5,FALSE),"")</f>
        <v/>
      </c>
      <c r="H859" s="60" t="str">
        <f>IFERROR(VLOOKUP(A859,客户下单明细表!C:O,6,FALSE),"")</f>
        <v/>
      </c>
      <c r="I859" s="63" t="str">
        <f>IFERROR(VLOOKUP(A859,客户下单明细表!C:O,7,FALSE),"")</f>
        <v/>
      </c>
      <c r="J859" s="60" t="str">
        <f>IFERROR(VLOOKUP(A859,客户下单明细表!C:Q,13,FALSE),"")</f>
        <v/>
      </c>
      <c r="K859" s="64" t="str">
        <f>IFERROR(VLOOKUP(A859,客户下单明细表!C:Q,14,FALSE),"")</f>
        <v/>
      </c>
    </row>
    <row r="860" spans="1:11" ht="18" customHeight="1">
      <c r="A860" s="56">
        <f>客户下单明细表!C861</f>
        <v>0</v>
      </c>
      <c r="B860" s="57"/>
      <c r="C860" s="57"/>
      <c r="D860" s="59" t="str">
        <f>IFERROR(VLOOKUP(A860,客户下单明细表!C:O,2,FALSE),"")</f>
        <v/>
      </c>
      <c r="E860" s="60" t="str">
        <f>IFERROR(VLOOKUP(A860,客户下单明细表!C:O,3,FALSE),"")</f>
        <v/>
      </c>
      <c r="F860" s="60" t="str">
        <f>IFERROR(VLOOKUP(A860,客户下单明细表!C:O,4,FALSE),"")</f>
        <v/>
      </c>
      <c r="G860" s="60" t="str">
        <f>IFERROR(VLOOKUP(A860,客户下单明细表!C:O,5,FALSE),"")</f>
        <v/>
      </c>
      <c r="H860" s="60" t="str">
        <f>IFERROR(VLOOKUP(A860,客户下单明细表!C:O,6,FALSE),"")</f>
        <v/>
      </c>
      <c r="I860" s="63" t="str">
        <f>IFERROR(VLOOKUP(A860,客户下单明细表!C:O,7,FALSE),"")</f>
        <v/>
      </c>
      <c r="J860" s="60" t="str">
        <f>IFERROR(VLOOKUP(A860,客户下单明细表!C:Q,13,FALSE),"")</f>
        <v/>
      </c>
      <c r="K860" s="64" t="str">
        <f>IFERROR(VLOOKUP(A860,客户下单明细表!C:Q,14,FALSE),"")</f>
        <v/>
      </c>
    </row>
    <row r="861" spans="1:11" ht="18" customHeight="1">
      <c r="A861" s="56">
        <f>客户下单明细表!C862</f>
        <v>0</v>
      </c>
      <c r="B861" s="57"/>
      <c r="C861" s="57"/>
      <c r="D861" s="59" t="str">
        <f>IFERROR(VLOOKUP(A861,客户下单明细表!C:O,2,FALSE),"")</f>
        <v/>
      </c>
      <c r="E861" s="60" t="str">
        <f>IFERROR(VLOOKUP(A861,客户下单明细表!C:O,3,FALSE),"")</f>
        <v/>
      </c>
      <c r="F861" s="60" t="str">
        <f>IFERROR(VLOOKUP(A861,客户下单明细表!C:O,4,FALSE),"")</f>
        <v/>
      </c>
      <c r="G861" s="60" t="str">
        <f>IFERROR(VLOOKUP(A861,客户下单明细表!C:O,5,FALSE),"")</f>
        <v/>
      </c>
      <c r="H861" s="60" t="str">
        <f>IFERROR(VLOOKUP(A861,客户下单明细表!C:O,6,FALSE),"")</f>
        <v/>
      </c>
      <c r="I861" s="63" t="str">
        <f>IFERROR(VLOOKUP(A861,客户下单明细表!C:O,7,FALSE),"")</f>
        <v/>
      </c>
      <c r="J861" s="60" t="str">
        <f>IFERROR(VLOOKUP(A861,客户下单明细表!C:Q,13,FALSE),"")</f>
        <v/>
      </c>
      <c r="K861" s="64" t="str">
        <f>IFERROR(VLOOKUP(A861,客户下单明细表!C:Q,14,FALSE),"")</f>
        <v/>
      </c>
    </row>
    <row r="862" spans="1:11" ht="18" customHeight="1">
      <c r="A862" s="56">
        <f>客户下单明细表!C863</f>
        <v>0</v>
      </c>
      <c r="B862" s="57"/>
      <c r="C862" s="57"/>
      <c r="D862" s="59" t="str">
        <f>IFERROR(VLOOKUP(A862,客户下单明细表!C:O,2,FALSE),"")</f>
        <v/>
      </c>
      <c r="E862" s="60" t="str">
        <f>IFERROR(VLOOKUP(A862,客户下单明细表!C:O,3,FALSE),"")</f>
        <v/>
      </c>
      <c r="F862" s="60" t="str">
        <f>IFERROR(VLOOKUP(A862,客户下单明细表!C:O,4,FALSE),"")</f>
        <v/>
      </c>
      <c r="G862" s="60" t="str">
        <f>IFERROR(VLOOKUP(A862,客户下单明细表!C:O,5,FALSE),"")</f>
        <v/>
      </c>
      <c r="H862" s="60" t="str">
        <f>IFERROR(VLOOKUP(A862,客户下单明细表!C:O,6,FALSE),"")</f>
        <v/>
      </c>
      <c r="I862" s="63" t="str">
        <f>IFERROR(VLOOKUP(A862,客户下单明细表!C:O,7,FALSE),"")</f>
        <v/>
      </c>
      <c r="J862" s="60" t="str">
        <f>IFERROR(VLOOKUP(A862,客户下单明细表!C:Q,13,FALSE),"")</f>
        <v/>
      </c>
      <c r="K862" s="64" t="str">
        <f>IFERROR(VLOOKUP(A862,客户下单明细表!C:Q,14,FALSE),"")</f>
        <v/>
      </c>
    </row>
    <row r="863" spans="1:11" ht="18" customHeight="1">
      <c r="A863" s="56">
        <f>客户下单明细表!C864</f>
        <v>0</v>
      </c>
      <c r="B863" s="57"/>
      <c r="C863" s="57"/>
      <c r="D863" s="59" t="str">
        <f>IFERROR(VLOOKUP(A863,客户下单明细表!C:O,2,FALSE),"")</f>
        <v/>
      </c>
      <c r="E863" s="60" t="str">
        <f>IFERROR(VLOOKUP(A863,客户下单明细表!C:O,3,FALSE),"")</f>
        <v/>
      </c>
      <c r="F863" s="60" t="str">
        <f>IFERROR(VLOOKUP(A863,客户下单明细表!C:O,4,FALSE),"")</f>
        <v/>
      </c>
      <c r="G863" s="60" t="str">
        <f>IFERROR(VLOOKUP(A863,客户下单明细表!C:O,5,FALSE),"")</f>
        <v/>
      </c>
      <c r="H863" s="60" t="str">
        <f>IFERROR(VLOOKUP(A863,客户下单明细表!C:O,6,FALSE),"")</f>
        <v/>
      </c>
      <c r="I863" s="63" t="str">
        <f>IFERROR(VLOOKUP(A863,客户下单明细表!C:O,7,FALSE),"")</f>
        <v/>
      </c>
      <c r="J863" s="60" t="str">
        <f>IFERROR(VLOOKUP(A863,客户下单明细表!C:Q,13,FALSE),"")</f>
        <v/>
      </c>
      <c r="K863" s="64" t="str">
        <f>IFERROR(VLOOKUP(A863,客户下单明细表!C:Q,14,FALSE),"")</f>
        <v/>
      </c>
    </row>
    <row r="864" spans="1:11" ht="18" customHeight="1">
      <c r="A864" s="56">
        <f>客户下单明细表!C865</f>
        <v>0</v>
      </c>
      <c r="B864" s="57"/>
      <c r="C864" s="57"/>
      <c r="D864" s="59" t="str">
        <f>IFERROR(VLOOKUP(A864,客户下单明细表!C:O,2,FALSE),"")</f>
        <v/>
      </c>
      <c r="E864" s="60" t="str">
        <f>IFERROR(VLOOKUP(A864,客户下单明细表!C:O,3,FALSE),"")</f>
        <v/>
      </c>
      <c r="F864" s="60" t="str">
        <f>IFERROR(VLOOKUP(A864,客户下单明细表!C:O,4,FALSE),"")</f>
        <v/>
      </c>
      <c r="G864" s="60" t="str">
        <f>IFERROR(VLOOKUP(A864,客户下单明细表!C:O,5,FALSE),"")</f>
        <v/>
      </c>
      <c r="H864" s="60" t="str">
        <f>IFERROR(VLOOKUP(A864,客户下单明细表!C:O,6,FALSE),"")</f>
        <v/>
      </c>
      <c r="I864" s="63" t="str">
        <f>IFERROR(VLOOKUP(A864,客户下单明细表!C:O,7,FALSE),"")</f>
        <v/>
      </c>
      <c r="J864" s="60" t="str">
        <f>IFERROR(VLOOKUP(A864,客户下单明细表!C:Q,13,FALSE),"")</f>
        <v/>
      </c>
      <c r="K864" s="64" t="str">
        <f>IFERROR(VLOOKUP(A864,客户下单明细表!C:Q,14,FALSE),"")</f>
        <v/>
      </c>
    </row>
    <row r="865" spans="1:11" ht="18" customHeight="1">
      <c r="A865" s="56">
        <f>客户下单明细表!C866</f>
        <v>0</v>
      </c>
      <c r="B865" s="57"/>
      <c r="C865" s="57"/>
      <c r="D865" s="59" t="str">
        <f>IFERROR(VLOOKUP(A865,客户下单明细表!C:O,2,FALSE),"")</f>
        <v/>
      </c>
      <c r="E865" s="60" t="str">
        <f>IFERROR(VLOOKUP(A865,客户下单明细表!C:O,3,FALSE),"")</f>
        <v/>
      </c>
      <c r="F865" s="60" t="str">
        <f>IFERROR(VLOOKUP(A865,客户下单明细表!C:O,4,FALSE),"")</f>
        <v/>
      </c>
      <c r="G865" s="60" t="str">
        <f>IFERROR(VLOOKUP(A865,客户下单明细表!C:O,5,FALSE),"")</f>
        <v/>
      </c>
      <c r="H865" s="60" t="str">
        <f>IFERROR(VLOOKUP(A865,客户下单明细表!C:O,6,FALSE),"")</f>
        <v/>
      </c>
      <c r="I865" s="63" t="str">
        <f>IFERROR(VLOOKUP(A865,客户下单明细表!C:O,7,FALSE),"")</f>
        <v/>
      </c>
      <c r="J865" s="60" t="str">
        <f>IFERROR(VLOOKUP(A865,客户下单明细表!C:Q,13,FALSE),"")</f>
        <v/>
      </c>
      <c r="K865" s="64" t="str">
        <f>IFERROR(VLOOKUP(A865,客户下单明细表!C:Q,14,FALSE),"")</f>
        <v/>
      </c>
    </row>
    <row r="866" spans="1:11" ht="18" customHeight="1">
      <c r="A866" s="56">
        <f>客户下单明细表!C867</f>
        <v>0</v>
      </c>
      <c r="B866" s="57"/>
      <c r="C866" s="57"/>
      <c r="D866" s="59" t="str">
        <f>IFERROR(VLOOKUP(A866,客户下单明细表!C:O,2,FALSE),"")</f>
        <v/>
      </c>
      <c r="E866" s="60" t="str">
        <f>IFERROR(VLOOKUP(A866,客户下单明细表!C:O,3,FALSE),"")</f>
        <v/>
      </c>
      <c r="F866" s="60" t="str">
        <f>IFERROR(VLOOKUP(A866,客户下单明细表!C:O,4,FALSE),"")</f>
        <v/>
      </c>
      <c r="G866" s="60" t="str">
        <f>IFERROR(VLOOKUP(A866,客户下单明细表!C:O,5,FALSE),"")</f>
        <v/>
      </c>
      <c r="H866" s="60" t="str">
        <f>IFERROR(VLOOKUP(A866,客户下单明细表!C:O,6,FALSE),"")</f>
        <v/>
      </c>
      <c r="I866" s="63" t="str">
        <f>IFERROR(VLOOKUP(A866,客户下单明细表!C:O,7,FALSE),"")</f>
        <v/>
      </c>
      <c r="J866" s="60" t="str">
        <f>IFERROR(VLOOKUP(A866,客户下单明细表!C:Q,13,FALSE),"")</f>
        <v/>
      </c>
      <c r="K866" s="64" t="str">
        <f>IFERROR(VLOOKUP(A866,客户下单明细表!C:Q,14,FALSE),"")</f>
        <v/>
      </c>
    </row>
    <row r="867" spans="1:11" ht="18" customHeight="1">
      <c r="A867" s="56">
        <f>客户下单明细表!C868</f>
        <v>0</v>
      </c>
      <c r="B867" s="57"/>
      <c r="C867" s="57"/>
      <c r="D867" s="59" t="str">
        <f>IFERROR(VLOOKUP(A867,客户下单明细表!C:O,2,FALSE),"")</f>
        <v/>
      </c>
      <c r="E867" s="60" t="str">
        <f>IFERROR(VLOOKUP(A867,客户下单明细表!C:O,3,FALSE),"")</f>
        <v/>
      </c>
      <c r="F867" s="60" t="str">
        <f>IFERROR(VLOOKUP(A867,客户下单明细表!C:O,4,FALSE),"")</f>
        <v/>
      </c>
      <c r="G867" s="60" t="str">
        <f>IFERROR(VLOOKUP(A867,客户下单明细表!C:O,5,FALSE),"")</f>
        <v/>
      </c>
      <c r="H867" s="60" t="str">
        <f>IFERROR(VLOOKUP(A867,客户下单明细表!C:O,6,FALSE),"")</f>
        <v/>
      </c>
      <c r="I867" s="63" t="str">
        <f>IFERROR(VLOOKUP(A867,客户下单明细表!C:O,7,FALSE),"")</f>
        <v/>
      </c>
      <c r="J867" s="60" t="str">
        <f>IFERROR(VLOOKUP(A867,客户下单明细表!C:Q,13,FALSE),"")</f>
        <v/>
      </c>
      <c r="K867" s="64" t="str">
        <f>IFERROR(VLOOKUP(A867,客户下单明细表!C:Q,14,FALSE),"")</f>
        <v/>
      </c>
    </row>
    <row r="868" spans="1:11" ht="18" customHeight="1">
      <c r="A868" s="56">
        <f>客户下单明细表!C869</f>
        <v>0</v>
      </c>
      <c r="B868" s="57"/>
      <c r="C868" s="57"/>
      <c r="D868" s="59" t="str">
        <f>IFERROR(VLOOKUP(A868,客户下单明细表!C:O,2,FALSE),"")</f>
        <v/>
      </c>
      <c r="E868" s="60" t="str">
        <f>IFERROR(VLOOKUP(A868,客户下单明细表!C:O,3,FALSE),"")</f>
        <v/>
      </c>
      <c r="F868" s="60" t="str">
        <f>IFERROR(VLOOKUP(A868,客户下单明细表!C:O,4,FALSE),"")</f>
        <v/>
      </c>
      <c r="G868" s="60" t="str">
        <f>IFERROR(VLOOKUP(A868,客户下单明细表!C:O,5,FALSE),"")</f>
        <v/>
      </c>
      <c r="H868" s="60" t="str">
        <f>IFERROR(VLOOKUP(A868,客户下单明细表!C:O,6,FALSE),"")</f>
        <v/>
      </c>
      <c r="I868" s="63" t="str">
        <f>IFERROR(VLOOKUP(A868,客户下单明细表!C:O,7,FALSE),"")</f>
        <v/>
      </c>
      <c r="J868" s="60" t="str">
        <f>IFERROR(VLOOKUP(A868,客户下单明细表!C:Q,13,FALSE),"")</f>
        <v/>
      </c>
      <c r="K868" s="64" t="str">
        <f>IFERROR(VLOOKUP(A868,客户下单明细表!C:Q,14,FALSE),"")</f>
        <v/>
      </c>
    </row>
    <row r="869" spans="1:11" ht="18" customHeight="1">
      <c r="A869" s="56">
        <f>客户下单明细表!C870</f>
        <v>0</v>
      </c>
      <c r="B869" s="57"/>
      <c r="C869" s="57"/>
      <c r="D869" s="59" t="str">
        <f>IFERROR(VLOOKUP(A869,客户下单明细表!C:O,2,FALSE),"")</f>
        <v/>
      </c>
      <c r="E869" s="60" t="str">
        <f>IFERROR(VLOOKUP(A869,客户下单明细表!C:O,3,FALSE),"")</f>
        <v/>
      </c>
      <c r="F869" s="60" t="str">
        <f>IFERROR(VLOOKUP(A869,客户下单明细表!C:O,4,FALSE),"")</f>
        <v/>
      </c>
      <c r="G869" s="60" t="str">
        <f>IFERROR(VLOOKUP(A869,客户下单明细表!C:O,5,FALSE),"")</f>
        <v/>
      </c>
      <c r="H869" s="60" t="str">
        <f>IFERROR(VLOOKUP(A869,客户下单明细表!C:O,6,FALSE),"")</f>
        <v/>
      </c>
      <c r="I869" s="63" t="str">
        <f>IFERROR(VLOOKUP(A869,客户下单明细表!C:O,7,FALSE),"")</f>
        <v/>
      </c>
      <c r="J869" s="60" t="str">
        <f>IFERROR(VLOOKUP(A869,客户下单明细表!C:Q,13,FALSE),"")</f>
        <v/>
      </c>
      <c r="K869" s="64" t="str">
        <f>IFERROR(VLOOKUP(A869,客户下单明细表!C:Q,14,FALSE),"")</f>
        <v/>
      </c>
    </row>
    <row r="870" spans="1:11" ht="18" customHeight="1">
      <c r="A870" s="56">
        <f>客户下单明细表!C871</f>
        <v>0</v>
      </c>
      <c r="B870" s="57"/>
      <c r="C870" s="57"/>
      <c r="D870" s="59" t="str">
        <f>IFERROR(VLOOKUP(A870,客户下单明细表!C:O,2,FALSE),"")</f>
        <v/>
      </c>
      <c r="E870" s="60" t="str">
        <f>IFERROR(VLOOKUP(A870,客户下单明细表!C:O,3,FALSE),"")</f>
        <v/>
      </c>
      <c r="F870" s="60" t="str">
        <f>IFERROR(VLOOKUP(A870,客户下单明细表!C:O,4,FALSE),"")</f>
        <v/>
      </c>
      <c r="G870" s="60" t="str">
        <f>IFERROR(VLOOKUP(A870,客户下单明细表!C:O,5,FALSE),"")</f>
        <v/>
      </c>
      <c r="H870" s="60" t="str">
        <f>IFERROR(VLOOKUP(A870,客户下单明细表!C:O,6,FALSE),"")</f>
        <v/>
      </c>
      <c r="I870" s="63" t="str">
        <f>IFERROR(VLOOKUP(A870,客户下单明细表!C:O,7,FALSE),"")</f>
        <v/>
      </c>
      <c r="J870" s="60" t="str">
        <f>IFERROR(VLOOKUP(A870,客户下单明细表!C:Q,13,FALSE),"")</f>
        <v/>
      </c>
      <c r="K870" s="64" t="str">
        <f>IFERROR(VLOOKUP(A870,客户下单明细表!C:Q,14,FALSE),"")</f>
        <v/>
      </c>
    </row>
    <row r="871" spans="1:11" ht="18" customHeight="1">
      <c r="A871" s="56">
        <f>客户下单明细表!C872</f>
        <v>0</v>
      </c>
      <c r="B871" s="57"/>
      <c r="C871" s="57"/>
      <c r="D871" s="59" t="str">
        <f>IFERROR(VLOOKUP(A871,客户下单明细表!C:O,2,FALSE),"")</f>
        <v/>
      </c>
      <c r="E871" s="60" t="str">
        <f>IFERROR(VLOOKUP(A871,客户下单明细表!C:O,3,FALSE),"")</f>
        <v/>
      </c>
      <c r="F871" s="60" t="str">
        <f>IFERROR(VLOOKUP(A871,客户下单明细表!C:O,4,FALSE),"")</f>
        <v/>
      </c>
      <c r="G871" s="60" t="str">
        <f>IFERROR(VLOOKUP(A871,客户下单明细表!C:O,5,FALSE),"")</f>
        <v/>
      </c>
      <c r="H871" s="60" t="str">
        <f>IFERROR(VLOOKUP(A871,客户下单明细表!C:O,6,FALSE),"")</f>
        <v/>
      </c>
      <c r="I871" s="63" t="str">
        <f>IFERROR(VLOOKUP(A871,客户下单明细表!C:O,7,FALSE),"")</f>
        <v/>
      </c>
      <c r="J871" s="60" t="str">
        <f>IFERROR(VLOOKUP(A871,客户下单明细表!C:Q,13,FALSE),"")</f>
        <v/>
      </c>
      <c r="K871" s="64" t="str">
        <f>IFERROR(VLOOKUP(A871,客户下单明细表!C:Q,14,FALSE),"")</f>
        <v/>
      </c>
    </row>
    <row r="872" spans="1:11" ht="18" customHeight="1">
      <c r="A872" s="56">
        <f>客户下单明细表!C873</f>
        <v>0</v>
      </c>
      <c r="B872" s="57"/>
      <c r="C872" s="57"/>
      <c r="D872" s="59" t="str">
        <f>IFERROR(VLOOKUP(A872,客户下单明细表!C:O,2,FALSE),"")</f>
        <v/>
      </c>
      <c r="E872" s="60" t="str">
        <f>IFERROR(VLOOKUP(A872,客户下单明细表!C:O,3,FALSE),"")</f>
        <v/>
      </c>
      <c r="F872" s="60" t="str">
        <f>IFERROR(VLOOKUP(A872,客户下单明细表!C:O,4,FALSE),"")</f>
        <v/>
      </c>
      <c r="G872" s="60" t="str">
        <f>IFERROR(VLOOKUP(A872,客户下单明细表!C:O,5,FALSE),"")</f>
        <v/>
      </c>
      <c r="H872" s="60" t="str">
        <f>IFERROR(VLOOKUP(A872,客户下单明细表!C:O,6,FALSE),"")</f>
        <v/>
      </c>
      <c r="I872" s="63" t="str">
        <f>IFERROR(VLOOKUP(A872,客户下单明细表!C:O,7,FALSE),"")</f>
        <v/>
      </c>
      <c r="J872" s="60" t="str">
        <f>IFERROR(VLOOKUP(A872,客户下单明细表!C:Q,13,FALSE),"")</f>
        <v/>
      </c>
      <c r="K872" s="64" t="str">
        <f>IFERROR(VLOOKUP(A872,客户下单明细表!C:Q,14,FALSE),"")</f>
        <v/>
      </c>
    </row>
    <row r="873" spans="1:11" ht="18" customHeight="1">
      <c r="A873" s="56">
        <f>客户下单明细表!C874</f>
        <v>0</v>
      </c>
      <c r="B873" s="57"/>
      <c r="C873" s="57"/>
      <c r="D873" s="59" t="str">
        <f>IFERROR(VLOOKUP(A873,客户下单明细表!C:O,2,FALSE),"")</f>
        <v/>
      </c>
      <c r="E873" s="60" t="str">
        <f>IFERROR(VLOOKUP(A873,客户下单明细表!C:O,3,FALSE),"")</f>
        <v/>
      </c>
      <c r="F873" s="60" t="str">
        <f>IFERROR(VLOOKUP(A873,客户下单明细表!C:O,4,FALSE),"")</f>
        <v/>
      </c>
      <c r="G873" s="60" t="str">
        <f>IFERROR(VLOOKUP(A873,客户下单明细表!C:O,5,FALSE),"")</f>
        <v/>
      </c>
      <c r="H873" s="60" t="str">
        <f>IFERROR(VLOOKUP(A873,客户下单明细表!C:O,6,FALSE),"")</f>
        <v/>
      </c>
      <c r="I873" s="63" t="str">
        <f>IFERROR(VLOOKUP(A873,客户下单明细表!C:O,7,FALSE),"")</f>
        <v/>
      </c>
      <c r="J873" s="60" t="str">
        <f>IFERROR(VLOOKUP(A873,客户下单明细表!C:Q,13,FALSE),"")</f>
        <v/>
      </c>
      <c r="K873" s="64" t="str">
        <f>IFERROR(VLOOKUP(A873,客户下单明细表!C:Q,14,FALSE),"")</f>
        <v/>
      </c>
    </row>
    <row r="874" spans="1:11" ht="18" customHeight="1">
      <c r="A874" s="56">
        <f>客户下单明细表!C875</f>
        <v>0</v>
      </c>
      <c r="B874" s="57"/>
      <c r="C874" s="57"/>
      <c r="D874" s="59" t="str">
        <f>IFERROR(VLOOKUP(A874,客户下单明细表!C:O,2,FALSE),"")</f>
        <v/>
      </c>
      <c r="E874" s="60" t="str">
        <f>IFERROR(VLOOKUP(A874,客户下单明细表!C:O,3,FALSE),"")</f>
        <v/>
      </c>
      <c r="F874" s="60" t="str">
        <f>IFERROR(VLOOKUP(A874,客户下单明细表!C:O,4,FALSE),"")</f>
        <v/>
      </c>
      <c r="G874" s="60" t="str">
        <f>IFERROR(VLOOKUP(A874,客户下单明细表!C:O,5,FALSE),"")</f>
        <v/>
      </c>
      <c r="H874" s="60" t="str">
        <f>IFERROR(VLOOKUP(A874,客户下单明细表!C:O,6,FALSE),"")</f>
        <v/>
      </c>
      <c r="I874" s="63" t="str">
        <f>IFERROR(VLOOKUP(A874,客户下单明细表!C:O,7,FALSE),"")</f>
        <v/>
      </c>
      <c r="J874" s="60" t="str">
        <f>IFERROR(VLOOKUP(A874,客户下单明细表!C:Q,13,FALSE),"")</f>
        <v/>
      </c>
      <c r="K874" s="64" t="str">
        <f>IFERROR(VLOOKUP(A874,客户下单明细表!C:Q,14,FALSE),"")</f>
        <v/>
      </c>
    </row>
    <row r="875" spans="1:11" ht="18" customHeight="1">
      <c r="A875" s="56">
        <f>客户下单明细表!C876</f>
        <v>0</v>
      </c>
      <c r="B875" s="57"/>
      <c r="C875" s="57"/>
      <c r="D875" s="59" t="str">
        <f>IFERROR(VLOOKUP(A875,客户下单明细表!C:O,2,FALSE),"")</f>
        <v/>
      </c>
      <c r="E875" s="60" t="str">
        <f>IFERROR(VLOOKUP(A875,客户下单明细表!C:O,3,FALSE),"")</f>
        <v/>
      </c>
      <c r="F875" s="60" t="str">
        <f>IFERROR(VLOOKUP(A875,客户下单明细表!C:O,4,FALSE),"")</f>
        <v/>
      </c>
      <c r="G875" s="60" t="str">
        <f>IFERROR(VLOOKUP(A875,客户下单明细表!C:O,5,FALSE),"")</f>
        <v/>
      </c>
      <c r="H875" s="60" t="str">
        <f>IFERROR(VLOOKUP(A875,客户下单明细表!C:O,6,FALSE),"")</f>
        <v/>
      </c>
      <c r="I875" s="63" t="str">
        <f>IFERROR(VLOOKUP(A875,客户下单明细表!C:O,7,FALSE),"")</f>
        <v/>
      </c>
      <c r="J875" s="60" t="str">
        <f>IFERROR(VLOOKUP(A875,客户下单明细表!C:Q,13,FALSE),"")</f>
        <v/>
      </c>
      <c r="K875" s="64" t="str">
        <f>IFERROR(VLOOKUP(A875,客户下单明细表!C:Q,14,FALSE),"")</f>
        <v/>
      </c>
    </row>
    <row r="876" spans="1:11" ht="18" customHeight="1">
      <c r="A876" s="56">
        <f>客户下单明细表!C877</f>
        <v>0</v>
      </c>
      <c r="B876" s="57"/>
      <c r="C876" s="57"/>
      <c r="D876" s="59" t="str">
        <f>IFERROR(VLOOKUP(A876,客户下单明细表!C:O,2,FALSE),"")</f>
        <v/>
      </c>
      <c r="E876" s="60" t="str">
        <f>IFERROR(VLOOKUP(A876,客户下单明细表!C:O,3,FALSE),"")</f>
        <v/>
      </c>
      <c r="F876" s="60" t="str">
        <f>IFERROR(VLOOKUP(A876,客户下单明细表!C:O,4,FALSE),"")</f>
        <v/>
      </c>
      <c r="G876" s="60" t="str">
        <f>IFERROR(VLOOKUP(A876,客户下单明细表!C:O,5,FALSE),"")</f>
        <v/>
      </c>
      <c r="H876" s="60" t="str">
        <f>IFERROR(VLOOKUP(A876,客户下单明细表!C:O,6,FALSE),"")</f>
        <v/>
      </c>
      <c r="I876" s="63" t="str">
        <f>IFERROR(VLOOKUP(A876,客户下单明细表!C:O,7,FALSE),"")</f>
        <v/>
      </c>
      <c r="J876" s="60" t="str">
        <f>IFERROR(VLOOKUP(A876,客户下单明细表!C:Q,13,FALSE),"")</f>
        <v/>
      </c>
      <c r="K876" s="64" t="str">
        <f>IFERROR(VLOOKUP(A876,客户下单明细表!C:Q,14,FALSE),"")</f>
        <v/>
      </c>
    </row>
    <row r="877" spans="1:11" ht="18" customHeight="1">
      <c r="A877" s="56">
        <f>客户下单明细表!C878</f>
        <v>0</v>
      </c>
      <c r="B877" s="57"/>
      <c r="C877" s="57"/>
      <c r="D877" s="59" t="str">
        <f>IFERROR(VLOOKUP(A877,客户下单明细表!C:O,2,FALSE),"")</f>
        <v/>
      </c>
      <c r="E877" s="60" t="str">
        <f>IFERROR(VLOOKUP(A877,客户下单明细表!C:O,3,FALSE),"")</f>
        <v/>
      </c>
      <c r="F877" s="60" t="str">
        <f>IFERROR(VLOOKUP(A877,客户下单明细表!C:O,4,FALSE),"")</f>
        <v/>
      </c>
      <c r="G877" s="60" t="str">
        <f>IFERROR(VLOOKUP(A877,客户下单明细表!C:O,5,FALSE),"")</f>
        <v/>
      </c>
      <c r="H877" s="60" t="str">
        <f>IFERROR(VLOOKUP(A877,客户下单明细表!C:O,6,FALSE),"")</f>
        <v/>
      </c>
      <c r="I877" s="63" t="str">
        <f>IFERROR(VLOOKUP(A877,客户下单明细表!C:O,7,FALSE),"")</f>
        <v/>
      </c>
      <c r="J877" s="60" t="str">
        <f>IFERROR(VLOOKUP(A877,客户下单明细表!C:Q,13,FALSE),"")</f>
        <v/>
      </c>
      <c r="K877" s="64" t="str">
        <f>IFERROR(VLOOKUP(A877,客户下单明细表!C:Q,14,FALSE),"")</f>
        <v/>
      </c>
    </row>
    <row r="878" spans="1:11" ht="18" customHeight="1">
      <c r="A878" s="56">
        <f>客户下单明细表!C879</f>
        <v>0</v>
      </c>
      <c r="B878" s="57"/>
      <c r="C878" s="57"/>
      <c r="D878" s="59" t="str">
        <f>IFERROR(VLOOKUP(A878,客户下单明细表!C:O,2,FALSE),"")</f>
        <v/>
      </c>
      <c r="E878" s="60" t="str">
        <f>IFERROR(VLOOKUP(A878,客户下单明细表!C:O,3,FALSE),"")</f>
        <v/>
      </c>
      <c r="F878" s="60" t="str">
        <f>IFERROR(VLOOKUP(A878,客户下单明细表!C:O,4,FALSE),"")</f>
        <v/>
      </c>
      <c r="G878" s="60" t="str">
        <f>IFERROR(VLOOKUP(A878,客户下单明细表!C:O,5,FALSE),"")</f>
        <v/>
      </c>
      <c r="H878" s="60" t="str">
        <f>IFERROR(VLOOKUP(A878,客户下单明细表!C:O,6,FALSE),"")</f>
        <v/>
      </c>
      <c r="I878" s="63" t="str">
        <f>IFERROR(VLOOKUP(A878,客户下单明细表!C:O,7,FALSE),"")</f>
        <v/>
      </c>
      <c r="J878" s="60" t="str">
        <f>IFERROR(VLOOKUP(A878,客户下单明细表!C:Q,13,FALSE),"")</f>
        <v/>
      </c>
      <c r="K878" s="64" t="str">
        <f>IFERROR(VLOOKUP(A878,客户下单明细表!C:Q,14,FALSE),"")</f>
        <v/>
      </c>
    </row>
    <row r="879" spans="1:11" ht="18" customHeight="1">
      <c r="A879" s="56">
        <f>客户下单明细表!C880</f>
        <v>0</v>
      </c>
      <c r="B879" s="57"/>
      <c r="C879" s="57"/>
      <c r="D879" s="59" t="str">
        <f>IFERROR(VLOOKUP(A879,客户下单明细表!C:O,2,FALSE),"")</f>
        <v/>
      </c>
      <c r="E879" s="60" t="str">
        <f>IFERROR(VLOOKUP(A879,客户下单明细表!C:O,3,FALSE),"")</f>
        <v/>
      </c>
      <c r="F879" s="60" t="str">
        <f>IFERROR(VLOOKUP(A879,客户下单明细表!C:O,4,FALSE),"")</f>
        <v/>
      </c>
      <c r="G879" s="60" t="str">
        <f>IFERROR(VLOOKUP(A879,客户下单明细表!C:O,5,FALSE),"")</f>
        <v/>
      </c>
      <c r="H879" s="60" t="str">
        <f>IFERROR(VLOOKUP(A879,客户下单明细表!C:O,6,FALSE),"")</f>
        <v/>
      </c>
      <c r="I879" s="63" t="str">
        <f>IFERROR(VLOOKUP(A879,客户下单明细表!C:O,7,FALSE),"")</f>
        <v/>
      </c>
      <c r="J879" s="60" t="str">
        <f>IFERROR(VLOOKUP(A879,客户下单明细表!C:Q,13,FALSE),"")</f>
        <v/>
      </c>
      <c r="K879" s="64" t="str">
        <f>IFERROR(VLOOKUP(A879,客户下单明细表!C:Q,14,FALSE),"")</f>
        <v/>
      </c>
    </row>
    <row r="880" spans="1:11" ht="18" customHeight="1">
      <c r="A880" s="56">
        <f>客户下单明细表!C881</f>
        <v>0</v>
      </c>
      <c r="B880" s="57"/>
      <c r="C880" s="57"/>
      <c r="D880" s="59" t="str">
        <f>IFERROR(VLOOKUP(A880,客户下单明细表!C:O,2,FALSE),"")</f>
        <v/>
      </c>
      <c r="E880" s="60" t="str">
        <f>IFERROR(VLOOKUP(A880,客户下单明细表!C:O,3,FALSE),"")</f>
        <v/>
      </c>
      <c r="F880" s="60" t="str">
        <f>IFERROR(VLOOKUP(A880,客户下单明细表!C:O,4,FALSE),"")</f>
        <v/>
      </c>
      <c r="G880" s="60" t="str">
        <f>IFERROR(VLOOKUP(A880,客户下单明细表!C:O,5,FALSE),"")</f>
        <v/>
      </c>
      <c r="H880" s="60" t="str">
        <f>IFERROR(VLOOKUP(A880,客户下单明细表!C:O,6,FALSE),"")</f>
        <v/>
      </c>
      <c r="I880" s="63" t="str">
        <f>IFERROR(VLOOKUP(A880,客户下单明细表!C:O,7,FALSE),"")</f>
        <v/>
      </c>
      <c r="J880" s="60" t="str">
        <f>IFERROR(VLOOKUP(A880,客户下单明细表!C:Q,13,FALSE),"")</f>
        <v/>
      </c>
      <c r="K880" s="64" t="str">
        <f>IFERROR(VLOOKUP(A880,客户下单明细表!C:Q,14,FALSE),"")</f>
        <v/>
      </c>
    </row>
    <row r="881" spans="1:11" ht="18" customHeight="1">
      <c r="A881" s="56">
        <f>客户下单明细表!C882</f>
        <v>0</v>
      </c>
      <c r="B881" s="57"/>
      <c r="C881" s="57"/>
      <c r="D881" s="59" t="str">
        <f>IFERROR(VLOOKUP(A881,客户下单明细表!C:O,2,FALSE),"")</f>
        <v/>
      </c>
      <c r="E881" s="60" t="str">
        <f>IFERROR(VLOOKUP(A881,客户下单明细表!C:O,3,FALSE),"")</f>
        <v/>
      </c>
      <c r="F881" s="60" t="str">
        <f>IFERROR(VLOOKUP(A881,客户下单明细表!C:O,4,FALSE),"")</f>
        <v/>
      </c>
      <c r="G881" s="60" t="str">
        <f>IFERROR(VLOOKUP(A881,客户下单明细表!C:O,5,FALSE),"")</f>
        <v/>
      </c>
      <c r="H881" s="60" t="str">
        <f>IFERROR(VLOOKUP(A881,客户下单明细表!C:O,6,FALSE),"")</f>
        <v/>
      </c>
      <c r="I881" s="63" t="str">
        <f>IFERROR(VLOOKUP(A881,客户下单明细表!C:O,7,FALSE),"")</f>
        <v/>
      </c>
      <c r="J881" s="60" t="str">
        <f>IFERROR(VLOOKUP(A881,客户下单明细表!C:Q,13,FALSE),"")</f>
        <v/>
      </c>
      <c r="K881" s="64" t="str">
        <f>IFERROR(VLOOKUP(A881,客户下单明细表!C:Q,14,FALSE),"")</f>
        <v/>
      </c>
    </row>
    <row r="882" spans="1:11" ht="18" customHeight="1">
      <c r="A882" s="56">
        <f>客户下单明细表!C883</f>
        <v>0</v>
      </c>
      <c r="B882" s="57"/>
      <c r="C882" s="57"/>
      <c r="D882" s="59" t="str">
        <f>IFERROR(VLOOKUP(A882,客户下单明细表!C:O,2,FALSE),"")</f>
        <v/>
      </c>
      <c r="E882" s="60" t="str">
        <f>IFERROR(VLOOKUP(A882,客户下单明细表!C:O,3,FALSE),"")</f>
        <v/>
      </c>
      <c r="F882" s="60" t="str">
        <f>IFERROR(VLOOKUP(A882,客户下单明细表!C:O,4,FALSE),"")</f>
        <v/>
      </c>
      <c r="G882" s="60" t="str">
        <f>IFERROR(VLOOKUP(A882,客户下单明细表!C:O,5,FALSE),"")</f>
        <v/>
      </c>
      <c r="H882" s="60" t="str">
        <f>IFERROR(VLOOKUP(A882,客户下单明细表!C:O,6,FALSE),"")</f>
        <v/>
      </c>
      <c r="I882" s="63" t="str">
        <f>IFERROR(VLOOKUP(A882,客户下单明细表!C:O,7,FALSE),"")</f>
        <v/>
      </c>
      <c r="J882" s="60" t="str">
        <f>IFERROR(VLOOKUP(A882,客户下单明细表!C:Q,13,FALSE),"")</f>
        <v/>
      </c>
      <c r="K882" s="64" t="str">
        <f>IFERROR(VLOOKUP(A882,客户下单明细表!C:Q,14,FALSE),"")</f>
        <v/>
      </c>
    </row>
    <row r="883" spans="1:11" ht="18" customHeight="1">
      <c r="A883" s="56">
        <f>客户下单明细表!C884</f>
        <v>0</v>
      </c>
      <c r="B883" s="57"/>
      <c r="C883" s="57"/>
      <c r="D883" s="59" t="str">
        <f>IFERROR(VLOOKUP(A883,客户下单明细表!C:O,2,FALSE),"")</f>
        <v/>
      </c>
      <c r="E883" s="60" t="str">
        <f>IFERROR(VLOOKUP(A883,客户下单明细表!C:O,3,FALSE),"")</f>
        <v/>
      </c>
      <c r="F883" s="60" t="str">
        <f>IFERROR(VLOOKUP(A883,客户下单明细表!C:O,4,FALSE),"")</f>
        <v/>
      </c>
      <c r="G883" s="60" t="str">
        <f>IFERROR(VLOOKUP(A883,客户下单明细表!C:O,5,FALSE),"")</f>
        <v/>
      </c>
      <c r="H883" s="60" t="str">
        <f>IFERROR(VLOOKUP(A883,客户下单明细表!C:O,6,FALSE),"")</f>
        <v/>
      </c>
      <c r="I883" s="63" t="str">
        <f>IFERROR(VLOOKUP(A883,客户下单明细表!C:O,7,FALSE),"")</f>
        <v/>
      </c>
      <c r="J883" s="60" t="str">
        <f>IFERROR(VLOOKUP(A883,客户下单明细表!C:Q,13,FALSE),"")</f>
        <v/>
      </c>
      <c r="K883" s="64" t="str">
        <f>IFERROR(VLOOKUP(A883,客户下单明细表!C:Q,14,FALSE),"")</f>
        <v/>
      </c>
    </row>
    <row r="884" spans="1:11" ht="18" customHeight="1">
      <c r="A884" s="56">
        <f>客户下单明细表!C885</f>
        <v>0</v>
      </c>
      <c r="B884" s="57"/>
      <c r="C884" s="57"/>
      <c r="D884" s="59" t="str">
        <f>IFERROR(VLOOKUP(A884,客户下单明细表!C:O,2,FALSE),"")</f>
        <v/>
      </c>
      <c r="E884" s="60" t="str">
        <f>IFERROR(VLOOKUP(A884,客户下单明细表!C:O,3,FALSE),"")</f>
        <v/>
      </c>
      <c r="F884" s="60" t="str">
        <f>IFERROR(VLOOKUP(A884,客户下单明细表!C:O,4,FALSE),"")</f>
        <v/>
      </c>
      <c r="G884" s="60" t="str">
        <f>IFERROR(VLOOKUP(A884,客户下单明细表!C:O,5,FALSE),"")</f>
        <v/>
      </c>
      <c r="H884" s="60" t="str">
        <f>IFERROR(VLOOKUP(A884,客户下单明细表!C:O,6,FALSE),"")</f>
        <v/>
      </c>
      <c r="I884" s="63" t="str">
        <f>IFERROR(VLOOKUP(A884,客户下单明细表!C:O,7,FALSE),"")</f>
        <v/>
      </c>
      <c r="J884" s="60" t="str">
        <f>IFERROR(VLOOKUP(A884,客户下单明细表!C:Q,13,FALSE),"")</f>
        <v/>
      </c>
      <c r="K884" s="64" t="str">
        <f>IFERROR(VLOOKUP(A884,客户下单明细表!C:Q,14,FALSE),"")</f>
        <v/>
      </c>
    </row>
    <row r="885" spans="1:11" ht="18" customHeight="1">
      <c r="A885" s="56">
        <f>客户下单明细表!C886</f>
        <v>0</v>
      </c>
      <c r="B885" s="57"/>
      <c r="C885" s="57"/>
      <c r="D885" s="59" t="str">
        <f>IFERROR(VLOOKUP(A885,客户下单明细表!C:O,2,FALSE),"")</f>
        <v/>
      </c>
      <c r="E885" s="60" t="str">
        <f>IFERROR(VLOOKUP(A885,客户下单明细表!C:O,3,FALSE),"")</f>
        <v/>
      </c>
      <c r="F885" s="60" t="str">
        <f>IFERROR(VLOOKUP(A885,客户下单明细表!C:O,4,FALSE),"")</f>
        <v/>
      </c>
      <c r="G885" s="60" t="str">
        <f>IFERROR(VLOOKUP(A885,客户下单明细表!C:O,5,FALSE),"")</f>
        <v/>
      </c>
      <c r="H885" s="60" t="str">
        <f>IFERROR(VLOOKUP(A885,客户下单明细表!C:O,6,FALSE),"")</f>
        <v/>
      </c>
      <c r="I885" s="63" t="str">
        <f>IFERROR(VLOOKUP(A885,客户下单明细表!C:O,7,FALSE),"")</f>
        <v/>
      </c>
      <c r="J885" s="60" t="str">
        <f>IFERROR(VLOOKUP(A885,客户下单明细表!C:Q,13,FALSE),"")</f>
        <v/>
      </c>
      <c r="K885" s="64" t="str">
        <f>IFERROR(VLOOKUP(A885,客户下单明细表!C:Q,14,FALSE),"")</f>
        <v/>
      </c>
    </row>
    <row r="886" spans="1:11" ht="18" customHeight="1">
      <c r="A886" s="56">
        <f>客户下单明细表!C887</f>
        <v>0</v>
      </c>
      <c r="B886" s="57"/>
      <c r="C886" s="57"/>
      <c r="D886" s="59" t="str">
        <f>IFERROR(VLOOKUP(A886,客户下单明细表!C:O,2,FALSE),"")</f>
        <v/>
      </c>
      <c r="E886" s="60" t="str">
        <f>IFERROR(VLOOKUP(A886,客户下单明细表!C:O,3,FALSE),"")</f>
        <v/>
      </c>
      <c r="F886" s="60" t="str">
        <f>IFERROR(VLOOKUP(A886,客户下单明细表!C:O,4,FALSE),"")</f>
        <v/>
      </c>
      <c r="G886" s="60" t="str">
        <f>IFERROR(VLOOKUP(A886,客户下单明细表!C:O,5,FALSE),"")</f>
        <v/>
      </c>
      <c r="H886" s="60" t="str">
        <f>IFERROR(VLOOKUP(A886,客户下单明细表!C:O,6,FALSE),"")</f>
        <v/>
      </c>
      <c r="I886" s="63" t="str">
        <f>IFERROR(VLOOKUP(A886,客户下单明细表!C:O,7,FALSE),"")</f>
        <v/>
      </c>
      <c r="J886" s="60" t="str">
        <f>IFERROR(VLOOKUP(A886,客户下单明细表!C:Q,13,FALSE),"")</f>
        <v/>
      </c>
      <c r="K886" s="64" t="str">
        <f>IFERROR(VLOOKUP(A886,客户下单明细表!C:Q,14,FALSE),"")</f>
        <v/>
      </c>
    </row>
    <row r="887" spans="1:11" ht="18" customHeight="1">
      <c r="A887" s="56">
        <f>客户下单明细表!C888</f>
        <v>0</v>
      </c>
      <c r="B887" s="57"/>
      <c r="C887" s="57"/>
      <c r="D887" s="59" t="str">
        <f>IFERROR(VLOOKUP(A887,客户下单明细表!C:O,2,FALSE),"")</f>
        <v/>
      </c>
      <c r="E887" s="60" t="str">
        <f>IFERROR(VLOOKUP(A887,客户下单明细表!C:O,3,FALSE),"")</f>
        <v/>
      </c>
      <c r="F887" s="60" t="str">
        <f>IFERROR(VLOOKUP(A887,客户下单明细表!C:O,4,FALSE),"")</f>
        <v/>
      </c>
      <c r="G887" s="60" t="str">
        <f>IFERROR(VLOOKUP(A887,客户下单明细表!C:O,5,FALSE),"")</f>
        <v/>
      </c>
      <c r="H887" s="60" t="str">
        <f>IFERROR(VLOOKUP(A887,客户下单明细表!C:O,6,FALSE),"")</f>
        <v/>
      </c>
      <c r="I887" s="63" t="str">
        <f>IFERROR(VLOOKUP(A887,客户下单明细表!C:O,7,FALSE),"")</f>
        <v/>
      </c>
      <c r="J887" s="60" t="str">
        <f>IFERROR(VLOOKUP(A887,客户下单明细表!C:Q,13,FALSE),"")</f>
        <v/>
      </c>
      <c r="K887" s="64" t="str">
        <f>IFERROR(VLOOKUP(A887,客户下单明细表!C:Q,14,FALSE),"")</f>
        <v/>
      </c>
    </row>
    <row r="888" spans="1:11" ht="18" customHeight="1">
      <c r="A888" s="56">
        <f>客户下单明细表!C889</f>
        <v>0</v>
      </c>
      <c r="B888" s="57"/>
      <c r="C888" s="57"/>
      <c r="D888" s="59" t="str">
        <f>IFERROR(VLOOKUP(A888,客户下单明细表!C:O,2,FALSE),"")</f>
        <v/>
      </c>
      <c r="E888" s="60" t="str">
        <f>IFERROR(VLOOKUP(A888,客户下单明细表!C:O,3,FALSE),"")</f>
        <v/>
      </c>
      <c r="F888" s="60" t="str">
        <f>IFERROR(VLOOKUP(A888,客户下单明细表!C:O,4,FALSE),"")</f>
        <v/>
      </c>
      <c r="G888" s="60" t="str">
        <f>IFERROR(VLOOKUP(A888,客户下单明细表!C:O,5,FALSE),"")</f>
        <v/>
      </c>
      <c r="H888" s="60" t="str">
        <f>IFERROR(VLOOKUP(A888,客户下单明细表!C:O,6,FALSE),"")</f>
        <v/>
      </c>
      <c r="I888" s="63" t="str">
        <f>IFERROR(VLOOKUP(A888,客户下单明细表!C:O,7,FALSE),"")</f>
        <v/>
      </c>
      <c r="J888" s="60" t="str">
        <f>IFERROR(VLOOKUP(A888,客户下单明细表!C:Q,13,FALSE),"")</f>
        <v/>
      </c>
      <c r="K888" s="64" t="str">
        <f>IFERROR(VLOOKUP(A888,客户下单明细表!C:Q,14,FALSE),"")</f>
        <v/>
      </c>
    </row>
    <row r="889" spans="1:11" ht="18" customHeight="1">
      <c r="A889" s="56">
        <f>客户下单明细表!C890</f>
        <v>0</v>
      </c>
      <c r="B889" s="57"/>
      <c r="C889" s="57"/>
      <c r="D889" s="59" t="str">
        <f>IFERROR(VLOOKUP(A889,客户下单明细表!C:O,2,FALSE),"")</f>
        <v/>
      </c>
      <c r="E889" s="60" t="str">
        <f>IFERROR(VLOOKUP(A889,客户下单明细表!C:O,3,FALSE),"")</f>
        <v/>
      </c>
      <c r="F889" s="60" t="str">
        <f>IFERROR(VLOOKUP(A889,客户下单明细表!C:O,4,FALSE),"")</f>
        <v/>
      </c>
      <c r="G889" s="60" t="str">
        <f>IFERROR(VLOOKUP(A889,客户下单明细表!C:O,5,FALSE),"")</f>
        <v/>
      </c>
      <c r="H889" s="60" t="str">
        <f>IFERROR(VLOOKUP(A889,客户下单明细表!C:O,6,FALSE),"")</f>
        <v/>
      </c>
      <c r="I889" s="63" t="str">
        <f>IFERROR(VLOOKUP(A889,客户下单明细表!C:O,7,FALSE),"")</f>
        <v/>
      </c>
      <c r="J889" s="60" t="str">
        <f>IFERROR(VLOOKUP(A889,客户下单明细表!C:Q,13,FALSE),"")</f>
        <v/>
      </c>
      <c r="K889" s="64" t="str">
        <f>IFERROR(VLOOKUP(A889,客户下单明细表!C:Q,14,FALSE),"")</f>
        <v/>
      </c>
    </row>
    <row r="890" spans="1:11" ht="18" customHeight="1">
      <c r="A890" s="56">
        <f>客户下单明细表!C891</f>
        <v>0</v>
      </c>
      <c r="B890" s="57"/>
      <c r="C890" s="57"/>
      <c r="D890" s="59" t="str">
        <f>IFERROR(VLOOKUP(A890,客户下单明细表!C:O,2,FALSE),"")</f>
        <v/>
      </c>
      <c r="E890" s="60" t="str">
        <f>IFERROR(VLOOKUP(A890,客户下单明细表!C:O,3,FALSE),"")</f>
        <v/>
      </c>
      <c r="F890" s="60" t="str">
        <f>IFERROR(VLOOKUP(A890,客户下单明细表!C:O,4,FALSE),"")</f>
        <v/>
      </c>
      <c r="G890" s="60" t="str">
        <f>IFERROR(VLOOKUP(A890,客户下单明细表!C:O,5,FALSE),"")</f>
        <v/>
      </c>
      <c r="H890" s="60" t="str">
        <f>IFERROR(VLOOKUP(A890,客户下单明细表!C:O,6,FALSE),"")</f>
        <v/>
      </c>
      <c r="I890" s="63" t="str">
        <f>IFERROR(VLOOKUP(A890,客户下单明细表!C:O,7,FALSE),"")</f>
        <v/>
      </c>
      <c r="J890" s="60" t="str">
        <f>IFERROR(VLOOKUP(A890,客户下单明细表!C:Q,13,FALSE),"")</f>
        <v/>
      </c>
      <c r="K890" s="64" t="str">
        <f>IFERROR(VLOOKUP(A890,客户下单明细表!C:Q,14,FALSE),"")</f>
        <v/>
      </c>
    </row>
    <row r="891" spans="1:11" ht="18" customHeight="1">
      <c r="A891" s="56">
        <f>客户下单明细表!C892</f>
        <v>0</v>
      </c>
      <c r="B891" s="57"/>
      <c r="C891" s="57"/>
      <c r="D891" s="59" t="str">
        <f>IFERROR(VLOOKUP(A891,客户下单明细表!C:O,2,FALSE),"")</f>
        <v/>
      </c>
      <c r="E891" s="60" t="str">
        <f>IFERROR(VLOOKUP(A891,客户下单明细表!C:O,3,FALSE),"")</f>
        <v/>
      </c>
      <c r="F891" s="60" t="str">
        <f>IFERROR(VLOOKUP(A891,客户下单明细表!C:O,4,FALSE),"")</f>
        <v/>
      </c>
      <c r="G891" s="60" t="str">
        <f>IFERROR(VLOOKUP(A891,客户下单明细表!C:O,5,FALSE),"")</f>
        <v/>
      </c>
      <c r="H891" s="60" t="str">
        <f>IFERROR(VLOOKUP(A891,客户下单明细表!C:O,6,FALSE),"")</f>
        <v/>
      </c>
      <c r="I891" s="63" t="str">
        <f>IFERROR(VLOOKUP(A891,客户下单明细表!C:O,7,FALSE),"")</f>
        <v/>
      </c>
      <c r="J891" s="60" t="str">
        <f>IFERROR(VLOOKUP(A891,客户下单明细表!C:Q,13,FALSE),"")</f>
        <v/>
      </c>
      <c r="K891" s="64" t="str">
        <f>IFERROR(VLOOKUP(A891,客户下单明细表!C:Q,14,FALSE),"")</f>
        <v/>
      </c>
    </row>
    <row r="892" spans="1:11" ht="18" customHeight="1">
      <c r="A892" s="56">
        <f>客户下单明细表!C893</f>
        <v>0</v>
      </c>
      <c r="B892" s="57"/>
      <c r="C892" s="57"/>
      <c r="D892" s="59" t="str">
        <f>IFERROR(VLOOKUP(A892,客户下单明细表!C:O,2,FALSE),"")</f>
        <v/>
      </c>
      <c r="E892" s="60" t="str">
        <f>IFERROR(VLOOKUP(A892,客户下单明细表!C:O,3,FALSE),"")</f>
        <v/>
      </c>
      <c r="F892" s="60" t="str">
        <f>IFERROR(VLOOKUP(A892,客户下单明细表!C:O,4,FALSE),"")</f>
        <v/>
      </c>
      <c r="G892" s="60" t="str">
        <f>IFERROR(VLOOKUP(A892,客户下单明细表!C:O,5,FALSE),"")</f>
        <v/>
      </c>
      <c r="H892" s="60" t="str">
        <f>IFERROR(VLOOKUP(A892,客户下单明细表!C:O,6,FALSE),"")</f>
        <v/>
      </c>
      <c r="I892" s="63" t="str">
        <f>IFERROR(VLOOKUP(A892,客户下单明细表!C:O,7,FALSE),"")</f>
        <v/>
      </c>
      <c r="J892" s="60" t="str">
        <f>IFERROR(VLOOKUP(A892,客户下单明细表!C:Q,13,FALSE),"")</f>
        <v/>
      </c>
      <c r="K892" s="64" t="str">
        <f>IFERROR(VLOOKUP(A892,客户下单明细表!C:Q,14,FALSE),"")</f>
        <v/>
      </c>
    </row>
    <row r="893" spans="1:11" ht="18" customHeight="1">
      <c r="A893" s="56">
        <f>客户下单明细表!C894</f>
        <v>0</v>
      </c>
      <c r="B893" s="57"/>
      <c r="C893" s="57"/>
      <c r="D893" s="59" t="str">
        <f>IFERROR(VLOOKUP(A893,客户下单明细表!C:O,2,FALSE),"")</f>
        <v/>
      </c>
      <c r="E893" s="60" t="str">
        <f>IFERROR(VLOOKUP(A893,客户下单明细表!C:O,3,FALSE),"")</f>
        <v/>
      </c>
      <c r="F893" s="60" t="str">
        <f>IFERROR(VLOOKUP(A893,客户下单明细表!C:O,4,FALSE),"")</f>
        <v/>
      </c>
      <c r="G893" s="60" t="str">
        <f>IFERROR(VLOOKUP(A893,客户下单明细表!C:O,5,FALSE),"")</f>
        <v/>
      </c>
      <c r="H893" s="60" t="str">
        <f>IFERROR(VLOOKUP(A893,客户下单明细表!C:O,6,FALSE),"")</f>
        <v/>
      </c>
      <c r="I893" s="63" t="str">
        <f>IFERROR(VLOOKUP(A893,客户下单明细表!C:O,7,FALSE),"")</f>
        <v/>
      </c>
      <c r="J893" s="60" t="str">
        <f>IFERROR(VLOOKUP(A893,客户下单明细表!C:Q,13,FALSE),"")</f>
        <v/>
      </c>
      <c r="K893" s="64" t="str">
        <f>IFERROR(VLOOKUP(A893,客户下单明细表!C:Q,14,FALSE),"")</f>
        <v/>
      </c>
    </row>
    <row r="894" spans="1:11" ht="18" customHeight="1">
      <c r="A894" s="56">
        <f>客户下单明细表!C895</f>
        <v>0</v>
      </c>
      <c r="B894" s="57"/>
      <c r="C894" s="57"/>
      <c r="D894" s="59" t="str">
        <f>IFERROR(VLOOKUP(A894,客户下单明细表!C:O,2,FALSE),"")</f>
        <v/>
      </c>
      <c r="E894" s="60" t="str">
        <f>IFERROR(VLOOKUP(A894,客户下单明细表!C:O,3,FALSE),"")</f>
        <v/>
      </c>
      <c r="F894" s="60" t="str">
        <f>IFERROR(VLOOKUP(A894,客户下单明细表!C:O,4,FALSE),"")</f>
        <v/>
      </c>
      <c r="G894" s="60" t="str">
        <f>IFERROR(VLOOKUP(A894,客户下单明细表!C:O,5,FALSE),"")</f>
        <v/>
      </c>
      <c r="H894" s="60" t="str">
        <f>IFERROR(VLOOKUP(A894,客户下单明细表!C:O,6,FALSE),"")</f>
        <v/>
      </c>
      <c r="I894" s="63" t="str">
        <f>IFERROR(VLOOKUP(A894,客户下单明细表!C:O,7,FALSE),"")</f>
        <v/>
      </c>
      <c r="J894" s="60" t="str">
        <f>IFERROR(VLOOKUP(A894,客户下单明细表!C:Q,13,FALSE),"")</f>
        <v/>
      </c>
      <c r="K894" s="64" t="str">
        <f>IFERROR(VLOOKUP(A894,客户下单明细表!C:Q,14,FALSE),"")</f>
        <v/>
      </c>
    </row>
    <row r="895" spans="1:11" ht="18" customHeight="1">
      <c r="A895" s="56">
        <f>客户下单明细表!C896</f>
        <v>0</v>
      </c>
      <c r="B895" s="57"/>
      <c r="C895" s="57"/>
      <c r="D895" s="59" t="str">
        <f>IFERROR(VLOOKUP(A895,客户下单明细表!C:O,2,FALSE),"")</f>
        <v/>
      </c>
      <c r="E895" s="60" t="str">
        <f>IFERROR(VLOOKUP(A895,客户下单明细表!C:O,3,FALSE),"")</f>
        <v/>
      </c>
      <c r="F895" s="60" t="str">
        <f>IFERROR(VLOOKUP(A895,客户下单明细表!C:O,4,FALSE),"")</f>
        <v/>
      </c>
      <c r="G895" s="60" t="str">
        <f>IFERROR(VLOOKUP(A895,客户下单明细表!C:O,5,FALSE),"")</f>
        <v/>
      </c>
      <c r="H895" s="60" t="str">
        <f>IFERROR(VLOOKUP(A895,客户下单明细表!C:O,6,FALSE),"")</f>
        <v/>
      </c>
      <c r="I895" s="63" t="str">
        <f>IFERROR(VLOOKUP(A895,客户下单明细表!C:O,7,FALSE),"")</f>
        <v/>
      </c>
      <c r="J895" s="60" t="str">
        <f>IFERROR(VLOOKUP(A895,客户下单明细表!C:Q,13,FALSE),"")</f>
        <v/>
      </c>
      <c r="K895" s="64" t="str">
        <f>IFERROR(VLOOKUP(A895,客户下单明细表!C:Q,14,FALSE),"")</f>
        <v/>
      </c>
    </row>
    <row r="896" spans="1:11" ht="18" customHeight="1">
      <c r="A896" s="56">
        <f>客户下单明细表!C897</f>
        <v>0</v>
      </c>
      <c r="B896" s="57"/>
      <c r="C896" s="57"/>
      <c r="D896" s="59" t="str">
        <f>IFERROR(VLOOKUP(A896,客户下单明细表!C:O,2,FALSE),"")</f>
        <v/>
      </c>
      <c r="E896" s="60" t="str">
        <f>IFERROR(VLOOKUP(A896,客户下单明细表!C:O,3,FALSE),"")</f>
        <v/>
      </c>
      <c r="F896" s="60" t="str">
        <f>IFERROR(VLOOKUP(A896,客户下单明细表!C:O,4,FALSE),"")</f>
        <v/>
      </c>
      <c r="G896" s="60" t="str">
        <f>IFERROR(VLOOKUP(A896,客户下单明细表!C:O,5,FALSE),"")</f>
        <v/>
      </c>
      <c r="H896" s="60" t="str">
        <f>IFERROR(VLOOKUP(A896,客户下单明细表!C:O,6,FALSE),"")</f>
        <v/>
      </c>
      <c r="I896" s="63" t="str">
        <f>IFERROR(VLOOKUP(A896,客户下单明细表!C:O,7,FALSE),"")</f>
        <v/>
      </c>
      <c r="J896" s="60" t="str">
        <f>IFERROR(VLOOKUP(A896,客户下单明细表!C:Q,13,FALSE),"")</f>
        <v/>
      </c>
      <c r="K896" s="64" t="str">
        <f>IFERROR(VLOOKUP(A896,客户下单明细表!C:Q,14,FALSE),"")</f>
        <v/>
      </c>
    </row>
    <row r="897" spans="1:11" ht="18" customHeight="1">
      <c r="A897" s="56">
        <f>客户下单明细表!C898</f>
        <v>0</v>
      </c>
      <c r="B897" s="57"/>
      <c r="C897" s="57"/>
      <c r="D897" s="59" t="str">
        <f>IFERROR(VLOOKUP(A897,客户下单明细表!C:O,2,FALSE),"")</f>
        <v/>
      </c>
      <c r="E897" s="60" t="str">
        <f>IFERROR(VLOOKUP(A897,客户下单明细表!C:O,3,FALSE),"")</f>
        <v/>
      </c>
      <c r="F897" s="60" t="str">
        <f>IFERROR(VLOOKUP(A897,客户下单明细表!C:O,4,FALSE),"")</f>
        <v/>
      </c>
      <c r="G897" s="60" t="str">
        <f>IFERROR(VLOOKUP(A897,客户下单明细表!C:O,5,FALSE),"")</f>
        <v/>
      </c>
      <c r="H897" s="60" t="str">
        <f>IFERROR(VLOOKUP(A897,客户下单明细表!C:O,6,FALSE),"")</f>
        <v/>
      </c>
      <c r="I897" s="63" t="str">
        <f>IFERROR(VLOOKUP(A897,客户下单明细表!C:O,7,FALSE),"")</f>
        <v/>
      </c>
      <c r="J897" s="60" t="str">
        <f>IFERROR(VLOOKUP(A897,客户下单明细表!C:Q,13,FALSE),"")</f>
        <v/>
      </c>
      <c r="K897" s="64" t="str">
        <f>IFERROR(VLOOKUP(A897,客户下单明细表!C:Q,14,FALSE),"")</f>
        <v/>
      </c>
    </row>
    <row r="898" spans="1:11" ht="18" customHeight="1">
      <c r="A898" s="56">
        <f>客户下单明细表!C899</f>
        <v>0</v>
      </c>
      <c r="B898" s="57"/>
      <c r="C898" s="57"/>
      <c r="D898" s="59" t="str">
        <f>IFERROR(VLOOKUP(A898,客户下单明细表!C:O,2,FALSE),"")</f>
        <v/>
      </c>
      <c r="E898" s="60" t="str">
        <f>IFERROR(VLOOKUP(A898,客户下单明细表!C:O,3,FALSE),"")</f>
        <v/>
      </c>
      <c r="F898" s="60" t="str">
        <f>IFERROR(VLOOKUP(A898,客户下单明细表!C:O,4,FALSE),"")</f>
        <v/>
      </c>
      <c r="G898" s="60" t="str">
        <f>IFERROR(VLOOKUP(A898,客户下单明细表!C:O,5,FALSE),"")</f>
        <v/>
      </c>
      <c r="H898" s="60" t="str">
        <f>IFERROR(VLOOKUP(A898,客户下单明细表!C:O,6,FALSE),"")</f>
        <v/>
      </c>
      <c r="I898" s="63" t="str">
        <f>IFERROR(VLOOKUP(A898,客户下单明细表!C:O,7,FALSE),"")</f>
        <v/>
      </c>
      <c r="J898" s="60" t="str">
        <f>IFERROR(VLOOKUP(A898,客户下单明细表!C:Q,13,FALSE),"")</f>
        <v/>
      </c>
      <c r="K898" s="64" t="str">
        <f>IFERROR(VLOOKUP(A898,客户下单明细表!C:Q,14,FALSE),"")</f>
        <v/>
      </c>
    </row>
    <row r="899" spans="1:11" ht="18" customHeight="1">
      <c r="A899" s="56">
        <f>客户下单明细表!C900</f>
        <v>0</v>
      </c>
      <c r="B899" s="57"/>
      <c r="C899" s="57"/>
      <c r="D899" s="59" t="str">
        <f>IFERROR(VLOOKUP(A899,客户下单明细表!C:O,2,FALSE),"")</f>
        <v/>
      </c>
      <c r="E899" s="60" t="str">
        <f>IFERROR(VLOOKUP(A899,客户下单明细表!C:O,3,FALSE),"")</f>
        <v/>
      </c>
      <c r="F899" s="60" t="str">
        <f>IFERROR(VLOOKUP(A899,客户下单明细表!C:O,4,FALSE),"")</f>
        <v/>
      </c>
      <c r="G899" s="60" t="str">
        <f>IFERROR(VLOOKUP(A899,客户下单明细表!C:O,5,FALSE),"")</f>
        <v/>
      </c>
      <c r="H899" s="60" t="str">
        <f>IFERROR(VLOOKUP(A899,客户下单明细表!C:O,6,FALSE),"")</f>
        <v/>
      </c>
      <c r="I899" s="63" t="str">
        <f>IFERROR(VLOOKUP(A899,客户下单明细表!C:O,7,FALSE),"")</f>
        <v/>
      </c>
      <c r="J899" s="60" t="str">
        <f>IFERROR(VLOOKUP(A899,客户下单明细表!C:Q,13,FALSE),"")</f>
        <v/>
      </c>
      <c r="K899" s="64" t="str">
        <f>IFERROR(VLOOKUP(A899,客户下单明细表!C:Q,14,FALSE),"")</f>
        <v/>
      </c>
    </row>
    <row r="900" spans="1:11" ht="18" customHeight="1">
      <c r="A900" s="56">
        <f>客户下单明细表!C901</f>
        <v>0</v>
      </c>
      <c r="B900" s="57"/>
      <c r="C900" s="57"/>
      <c r="D900" s="59" t="str">
        <f>IFERROR(VLOOKUP(A900,客户下单明细表!C:O,2,FALSE),"")</f>
        <v/>
      </c>
      <c r="E900" s="60" t="str">
        <f>IFERROR(VLOOKUP(A900,客户下单明细表!C:O,3,FALSE),"")</f>
        <v/>
      </c>
      <c r="F900" s="60" t="str">
        <f>IFERROR(VLOOKUP(A900,客户下单明细表!C:O,4,FALSE),"")</f>
        <v/>
      </c>
      <c r="G900" s="60" t="str">
        <f>IFERROR(VLOOKUP(A900,客户下单明细表!C:O,5,FALSE),"")</f>
        <v/>
      </c>
      <c r="H900" s="60" t="str">
        <f>IFERROR(VLOOKUP(A900,客户下单明细表!C:O,6,FALSE),"")</f>
        <v/>
      </c>
      <c r="I900" s="63" t="str">
        <f>IFERROR(VLOOKUP(A900,客户下单明细表!C:O,7,FALSE),"")</f>
        <v/>
      </c>
      <c r="J900" s="60" t="str">
        <f>IFERROR(VLOOKUP(A900,客户下单明细表!C:Q,13,FALSE),"")</f>
        <v/>
      </c>
      <c r="K900" s="64" t="str">
        <f>IFERROR(VLOOKUP(A900,客户下单明细表!C:Q,14,FALSE),"")</f>
        <v/>
      </c>
    </row>
    <row r="901" spans="1:11" ht="18" customHeight="1">
      <c r="A901" s="56">
        <f>客户下单明细表!C902</f>
        <v>0</v>
      </c>
      <c r="B901" s="57"/>
      <c r="C901" s="57"/>
      <c r="D901" s="59" t="str">
        <f>IFERROR(VLOOKUP(A901,客户下单明细表!C:O,2,FALSE),"")</f>
        <v/>
      </c>
      <c r="E901" s="60" t="str">
        <f>IFERROR(VLOOKUP(A901,客户下单明细表!C:O,3,FALSE),"")</f>
        <v/>
      </c>
      <c r="F901" s="60" t="str">
        <f>IFERROR(VLOOKUP(A901,客户下单明细表!C:O,4,FALSE),"")</f>
        <v/>
      </c>
      <c r="G901" s="60" t="str">
        <f>IFERROR(VLOOKUP(A901,客户下单明细表!C:O,5,FALSE),"")</f>
        <v/>
      </c>
      <c r="H901" s="60" t="str">
        <f>IFERROR(VLOOKUP(A901,客户下单明细表!C:O,6,FALSE),"")</f>
        <v/>
      </c>
      <c r="I901" s="63" t="str">
        <f>IFERROR(VLOOKUP(A901,客户下单明细表!C:O,7,FALSE),"")</f>
        <v/>
      </c>
      <c r="J901" s="60" t="str">
        <f>IFERROR(VLOOKUP(A901,客户下单明细表!C:Q,13,FALSE),"")</f>
        <v/>
      </c>
      <c r="K901" s="64" t="str">
        <f>IFERROR(VLOOKUP(A901,客户下单明细表!C:Q,14,FALSE),"")</f>
        <v/>
      </c>
    </row>
    <row r="902" spans="1:11" ht="18" customHeight="1">
      <c r="A902" s="56">
        <f>客户下单明细表!C903</f>
        <v>0</v>
      </c>
      <c r="B902" s="57"/>
      <c r="C902" s="57"/>
      <c r="D902" s="59" t="str">
        <f>IFERROR(VLOOKUP(A902,客户下单明细表!C:O,2,FALSE),"")</f>
        <v/>
      </c>
      <c r="E902" s="60" t="str">
        <f>IFERROR(VLOOKUP(A902,客户下单明细表!C:O,3,FALSE),"")</f>
        <v/>
      </c>
      <c r="F902" s="60" t="str">
        <f>IFERROR(VLOOKUP(A902,客户下单明细表!C:O,4,FALSE),"")</f>
        <v/>
      </c>
      <c r="G902" s="60" t="str">
        <f>IFERROR(VLOOKUP(A902,客户下单明细表!C:O,5,FALSE),"")</f>
        <v/>
      </c>
      <c r="H902" s="60" t="str">
        <f>IFERROR(VLOOKUP(A902,客户下单明细表!C:O,6,FALSE),"")</f>
        <v/>
      </c>
      <c r="I902" s="63" t="str">
        <f>IFERROR(VLOOKUP(A902,客户下单明细表!C:O,7,FALSE),"")</f>
        <v/>
      </c>
      <c r="J902" s="60" t="str">
        <f>IFERROR(VLOOKUP(A902,客户下单明细表!C:Q,13,FALSE),"")</f>
        <v/>
      </c>
      <c r="K902" s="64" t="str">
        <f>IFERROR(VLOOKUP(A902,客户下单明细表!C:Q,14,FALSE),"")</f>
        <v/>
      </c>
    </row>
    <row r="903" spans="1:11" ht="18" customHeight="1">
      <c r="A903" s="56">
        <f>客户下单明细表!C904</f>
        <v>0</v>
      </c>
      <c r="B903" s="57"/>
      <c r="C903" s="57"/>
      <c r="D903" s="59" t="str">
        <f>IFERROR(VLOOKUP(A903,客户下单明细表!C:O,2,FALSE),"")</f>
        <v/>
      </c>
      <c r="E903" s="60" t="str">
        <f>IFERROR(VLOOKUP(A903,客户下单明细表!C:O,3,FALSE),"")</f>
        <v/>
      </c>
      <c r="F903" s="60" t="str">
        <f>IFERROR(VLOOKUP(A903,客户下单明细表!C:O,4,FALSE),"")</f>
        <v/>
      </c>
      <c r="G903" s="60" t="str">
        <f>IFERROR(VLOOKUP(A903,客户下单明细表!C:O,5,FALSE),"")</f>
        <v/>
      </c>
      <c r="H903" s="60" t="str">
        <f>IFERROR(VLOOKUP(A903,客户下单明细表!C:O,6,FALSE),"")</f>
        <v/>
      </c>
      <c r="I903" s="63" t="str">
        <f>IFERROR(VLOOKUP(A903,客户下单明细表!C:O,7,FALSE),"")</f>
        <v/>
      </c>
      <c r="J903" s="60" t="str">
        <f>IFERROR(VLOOKUP(A903,客户下单明细表!C:Q,13,FALSE),"")</f>
        <v/>
      </c>
      <c r="K903" s="64" t="str">
        <f>IFERROR(VLOOKUP(A903,客户下单明细表!C:Q,14,FALSE),"")</f>
        <v/>
      </c>
    </row>
    <row r="904" spans="1:11" ht="18" customHeight="1">
      <c r="A904" s="56">
        <f>客户下单明细表!C905</f>
        <v>0</v>
      </c>
      <c r="B904" s="57"/>
      <c r="C904" s="57"/>
      <c r="D904" s="59" t="str">
        <f>IFERROR(VLOOKUP(A904,客户下单明细表!C:O,2,FALSE),"")</f>
        <v/>
      </c>
      <c r="E904" s="60" t="str">
        <f>IFERROR(VLOOKUP(A904,客户下单明细表!C:O,3,FALSE),"")</f>
        <v/>
      </c>
      <c r="F904" s="60" t="str">
        <f>IFERROR(VLOOKUP(A904,客户下单明细表!C:O,4,FALSE),"")</f>
        <v/>
      </c>
      <c r="G904" s="60" t="str">
        <f>IFERROR(VLOOKUP(A904,客户下单明细表!C:O,5,FALSE),"")</f>
        <v/>
      </c>
      <c r="H904" s="60" t="str">
        <f>IFERROR(VLOOKUP(A904,客户下单明细表!C:O,6,FALSE),"")</f>
        <v/>
      </c>
      <c r="I904" s="63" t="str">
        <f>IFERROR(VLOOKUP(A904,客户下单明细表!C:O,7,FALSE),"")</f>
        <v/>
      </c>
      <c r="J904" s="60" t="str">
        <f>IFERROR(VLOOKUP(A904,客户下单明细表!C:Q,13,FALSE),"")</f>
        <v/>
      </c>
      <c r="K904" s="64" t="str">
        <f>IFERROR(VLOOKUP(A904,客户下单明细表!C:Q,14,FALSE),"")</f>
        <v/>
      </c>
    </row>
    <row r="905" spans="1:11" ht="18" customHeight="1">
      <c r="A905" s="56">
        <f>客户下单明细表!C906</f>
        <v>0</v>
      </c>
      <c r="B905" s="57"/>
      <c r="C905" s="57"/>
      <c r="D905" s="59" t="str">
        <f>IFERROR(VLOOKUP(A905,客户下单明细表!C:O,2,FALSE),"")</f>
        <v/>
      </c>
      <c r="E905" s="60" t="str">
        <f>IFERROR(VLOOKUP(A905,客户下单明细表!C:O,3,FALSE),"")</f>
        <v/>
      </c>
      <c r="F905" s="60" t="str">
        <f>IFERROR(VLOOKUP(A905,客户下单明细表!C:O,4,FALSE),"")</f>
        <v/>
      </c>
      <c r="G905" s="60" t="str">
        <f>IFERROR(VLOOKUP(A905,客户下单明细表!C:O,5,FALSE),"")</f>
        <v/>
      </c>
      <c r="H905" s="60" t="str">
        <f>IFERROR(VLOOKUP(A905,客户下单明细表!C:O,6,FALSE),"")</f>
        <v/>
      </c>
      <c r="I905" s="63" t="str">
        <f>IFERROR(VLOOKUP(A905,客户下单明细表!C:O,7,FALSE),"")</f>
        <v/>
      </c>
      <c r="J905" s="60" t="str">
        <f>IFERROR(VLOOKUP(A905,客户下单明细表!C:Q,13,FALSE),"")</f>
        <v/>
      </c>
      <c r="K905" s="64" t="str">
        <f>IFERROR(VLOOKUP(A905,客户下单明细表!C:Q,14,FALSE),"")</f>
        <v/>
      </c>
    </row>
    <row r="906" spans="1:11" ht="18" customHeight="1">
      <c r="A906" s="56">
        <f>客户下单明细表!C907</f>
        <v>0</v>
      </c>
      <c r="B906" s="57"/>
      <c r="C906" s="57"/>
      <c r="D906" s="59" t="str">
        <f>IFERROR(VLOOKUP(A906,客户下单明细表!C:O,2,FALSE),"")</f>
        <v/>
      </c>
      <c r="E906" s="60" t="str">
        <f>IFERROR(VLOOKUP(A906,客户下单明细表!C:O,3,FALSE),"")</f>
        <v/>
      </c>
      <c r="F906" s="60" t="str">
        <f>IFERROR(VLOOKUP(A906,客户下单明细表!C:O,4,FALSE),"")</f>
        <v/>
      </c>
      <c r="G906" s="60" t="str">
        <f>IFERROR(VLOOKUP(A906,客户下单明细表!C:O,5,FALSE),"")</f>
        <v/>
      </c>
      <c r="H906" s="60" t="str">
        <f>IFERROR(VLOOKUP(A906,客户下单明细表!C:O,6,FALSE),"")</f>
        <v/>
      </c>
      <c r="I906" s="63" t="str">
        <f>IFERROR(VLOOKUP(A906,客户下单明细表!C:O,7,FALSE),"")</f>
        <v/>
      </c>
      <c r="J906" s="60" t="str">
        <f>IFERROR(VLOOKUP(A906,客户下单明细表!C:Q,13,FALSE),"")</f>
        <v/>
      </c>
      <c r="K906" s="64" t="str">
        <f>IFERROR(VLOOKUP(A906,客户下单明细表!C:Q,14,FALSE),"")</f>
        <v/>
      </c>
    </row>
    <row r="907" spans="1:11" ht="18" customHeight="1">
      <c r="A907" s="56">
        <f>客户下单明细表!C908</f>
        <v>0</v>
      </c>
      <c r="B907" s="57"/>
      <c r="C907" s="57"/>
      <c r="D907" s="59" t="str">
        <f>IFERROR(VLOOKUP(A907,客户下单明细表!C:O,2,FALSE),"")</f>
        <v/>
      </c>
      <c r="E907" s="60" t="str">
        <f>IFERROR(VLOOKUP(A907,客户下单明细表!C:O,3,FALSE),"")</f>
        <v/>
      </c>
      <c r="F907" s="60" t="str">
        <f>IFERROR(VLOOKUP(A907,客户下单明细表!C:O,4,FALSE),"")</f>
        <v/>
      </c>
      <c r="G907" s="60" t="str">
        <f>IFERROR(VLOOKUP(A907,客户下单明细表!C:O,5,FALSE),"")</f>
        <v/>
      </c>
      <c r="H907" s="60" t="str">
        <f>IFERROR(VLOOKUP(A907,客户下单明细表!C:O,6,FALSE),"")</f>
        <v/>
      </c>
      <c r="I907" s="63" t="str">
        <f>IFERROR(VLOOKUP(A907,客户下单明细表!C:O,7,FALSE),"")</f>
        <v/>
      </c>
      <c r="J907" s="60" t="str">
        <f>IFERROR(VLOOKUP(A907,客户下单明细表!C:Q,13,FALSE),"")</f>
        <v/>
      </c>
      <c r="K907" s="64" t="str">
        <f>IFERROR(VLOOKUP(A907,客户下单明细表!C:Q,14,FALSE),"")</f>
        <v/>
      </c>
    </row>
    <row r="908" spans="1:11" ht="18" customHeight="1">
      <c r="A908" s="56">
        <f>客户下单明细表!C909</f>
        <v>0</v>
      </c>
      <c r="B908" s="57"/>
      <c r="C908" s="57"/>
      <c r="D908" s="59" t="str">
        <f>IFERROR(VLOOKUP(A908,客户下单明细表!C:O,2,FALSE),"")</f>
        <v/>
      </c>
      <c r="E908" s="60" t="str">
        <f>IFERROR(VLOOKUP(A908,客户下单明细表!C:O,3,FALSE),"")</f>
        <v/>
      </c>
      <c r="F908" s="60" t="str">
        <f>IFERROR(VLOOKUP(A908,客户下单明细表!C:O,4,FALSE),"")</f>
        <v/>
      </c>
      <c r="G908" s="60" t="str">
        <f>IFERROR(VLOOKUP(A908,客户下单明细表!C:O,5,FALSE),"")</f>
        <v/>
      </c>
      <c r="H908" s="60" t="str">
        <f>IFERROR(VLOOKUP(A908,客户下单明细表!C:O,6,FALSE),"")</f>
        <v/>
      </c>
      <c r="I908" s="63" t="str">
        <f>IFERROR(VLOOKUP(A908,客户下单明细表!C:O,7,FALSE),"")</f>
        <v/>
      </c>
      <c r="J908" s="60" t="str">
        <f>IFERROR(VLOOKUP(A908,客户下单明细表!C:Q,13,FALSE),"")</f>
        <v/>
      </c>
      <c r="K908" s="64" t="str">
        <f>IFERROR(VLOOKUP(A908,客户下单明细表!C:Q,14,FALSE),"")</f>
        <v/>
      </c>
    </row>
    <row r="909" spans="1:11" ht="18" customHeight="1">
      <c r="A909" s="56">
        <f>客户下单明细表!C910</f>
        <v>0</v>
      </c>
      <c r="B909" s="57"/>
      <c r="C909" s="57"/>
      <c r="D909" s="59" t="str">
        <f>IFERROR(VLOOKUP(A909,客户下单明细表!C:O,2,FALSE),"")</f>
        <v/>
      </c>
      <c r="E909" s="60" t="str">
        <f>IFERROR(VLOOKUP(A909,客户下单明细表!C:O,3,FALSE),"")</f>
        <v/>
      </c>
      <c r="F909" s="60" t="str">
        <f>IFERROR(VLOOKUP(A909,客户下单明细表!C:O,4,FALSE),"")</f>
        <v/>
      </c>
      <c r="G909" s="60" t="str">
        <f>IFERROR(VLOOKUP(A909,客户下单明细表!C:O,5,FALSE),"")</f>
        <v/>
      </c>
      <c r="H909" s="60" t="str">
        <f>IFERROR(VLOOKUP(A909,客户下单明细表!C:O,6,FALSE),"")</f>
        <v/>
      </c>
      <c r="I909" s="63" t="str">
        <f>IFERROR(VLOOKUP(A909,客户下单明细表!C:O,7,FALSE),"")</f>
        <v/>
      </c>
      <c r="J909" s="60" t="str">
        <f>IFERROR(VLOOKUP(A909,客户下单明细表!C:Q,13,FALSE),"")</f>
        <v/>
      </c>
      <c r="K909" s="64" t="str">
        <f>IFERROR(VLOOKUP(A909,客户下单明细表!C:Q,14,FALSE),"")</f>
        <v/>
      </c>
    </row>
    <row r="910" spans="1:11" ht="18" customHeight="1">
      <c r="A910" s="56">
        <f>客户下单明细表!C911</f>
        <v>0</v>
      </c>
      <c r="B910" s="57"/>
      <c r="C910" s="57"/>
      <c r="D910" s="59" t="str">
        <f>IFERROR(VLOOKUP(A910,客户下单明细表!C:O,2,FALSE),"")</f>
        <v/>
      </c>
      <c r="E910" s="60" t="str">
        <f>IFERROR(VLOOKUP(A910,客户下单明细表!C:O,3,FALSE),"")</f>
        <v/>
      </c>
      <c r="F910" s="60" t="str">
        <f>IFERROR(VLOOKUP(A910,客户下单明细表!C:O,4,FALSE),"")</f>
        <v/>
      </c>
      <c r="G910" s="60" t="str">
        <f>IFERROR(VLOOKUP(A910,客户下单明细表!C:O,5,FALSE),"")</f>
        <v/>
      </c>
      <c r="H910" s="60" t="str">
        <f>IFERROR(VLOOKUP(A910,客户下单明细表!C:O,6,FALSE),"")</f>
        <v/>
      </c>
      <c r="I910" s="63" t="str">
        <f>IFERROR(VLOOKUP(A910,客户下单明细表!C:O,7,FALSE),"")</f>
        <v/>
      </c>
      <c r="J910" s="60" t="str">
        <f>IFERROR(VLOOKUP(A910,客户下单明细表!C:Q,13,FALSE),"")</f>
        <v/>
      </c>
      <c r="K910" s="64" t="str">
        <f>IFERROR(VLOOKUP(A910,客户下单明细表!C:Q,14,FALSE),"")</f>
        <v/>
      </c>
    </row>
    <row r="911" spans="1:11" ht="18" customHeight="1">
      <c r="A911" s="56">
        <f>客户下单明细表!C912</f>
        <v>0</v>
      </c>
      <c r="B911" s="57"/>
      <c r="C911" s="57"/>
      <c r="D911" s="59" t="str">
        <f>IFERROR(VLOOKUP(A911,客户下单明细表!C:O,2,FALSE),"")</f>
        <v/>
      </c>
      <c r="E911" s="60" t="str">
        <f>IFERROR(VLOOKUP(A911,客户下单明细表!C:O,3,FALSE),"")</f>
        <v/>
      </c>
      <c r="F911" s="60" t="str">
        <f>IFERROR(VLOOKUP(A911,客户下单明细表!C:O,4,FALSE),"")</f>
        <v/>
      </c>
      <c r="G911" s="60" t="str">
        <f>IFERROR(VLOOKUP(A911,客户下单明细表!C:O,5,FALSE),"")</f>
        <v/>
      </c>
      <c r="H911" s="60" t="str">
        <f>IFERROR(VLOOKUP(A911,客户下单明细表!C:O,6,FALSE),"")</f>
        <v/>
      </c>
      <c r="I911" s="63" t="str">
        <f>IFERROR(VLOOKUP(A911,客户下单明细表!C:O,7,FALSE),"")</f>
        <v/>
      </c>
      <c r="J911" s="60" t="str">
        <f>IFERROR(VLOOKUP(A911,客户下单明细表!C:Q,13,FALSE),"")</f>
        <v/>
      </c>
      <c r="K911" s="64" t="str">
        <f>IFERROR(VLOOKUP(A911,客户下单明细表!C:Q,14,FALSE),"")</f>
        <v/>
      </c>
    </row>
    <row r="912" spans="1:11" ht="18" customHeight="1">
      <c r="A912" s="56">
        <f>客户下单明细表!C913</f>
        <v>0</v>
      </c>
      <c r="B912" s="57"/>
      <c r="C912" s="57"/>
      <c r="D912" s="59" t="str">
        <f>IFERROR(VLOOKUP(A912,客户下单明细表!C:O,2,FALSE),"")</f>
        <v/>
      </c>
      <c r="E912" s="60" t="str">
        <f>IFERROR(VLOOKUP(A912,客户下单明细表!C:O,3,FALSE),"")</f>
        <v/>
      </c>
      <c r="F912" s="60" t="str">
        <f>IFERROR(VLOOKUP(A912,客户下单明细表!C:O,4,FALSE),"")</f>
        <v/>
      </c>
      <c r="G912" s="60" t="str">
        <f>IFERROR(VLOOKUP(A912,客户下单明细表!C:O,5,FALSE),"")</f>
        <v/>
      </c>
      <c r="H912" s="60" t="str">
        <f>IFERROR(VLOOKUP(A912,客户下单明细表!C:O,6,FALSE),"")</f>
        <v/>
      </c>
      <c r="I912" s="63" t="str">
        <f>IFERROR(VLOOKUP(A912,客户下单明细表!C:O,7,FALSE),"")</f>
        <v/>
      </c>
      <c r="J912" s="60" t="str">
        <f>IFERROR(VLOOKUP(A912,客户下单明细表!C:Q,13,FALSE),"")</f>
        <v/>
      </c>
      <c r="K912" s="64" t="str">
        <f>IFERROR(VLOOKUP(A912,客户下单明细表!C:Q,14,FALSE),"")</f>
        <v/>
      </c>
    </row>
    <row r="913" spans="1:11" ht="18" customHeight="1">
      <c r="A913" s="56">
        <f>客户下单明细表!C914</f>
        <v>0</v>
      </c>
      <c r="B913" s="57"/>
      <c r="C913" s="57"/>
      <c r="D913" s="59" t="str">
        <f>IFERROR(VLOOKUP(A913,客户下单明细表!C:O,2,FALSE),"")</f>
        <v/>
      </c>
      <c r="E913" s="60" t="str">
        <f>IFERROR(VLOOKUP(A913,客户下单明细表!C:O,3,FALSE),"")</f>
        <v/>
      </c>
      <c r="F913" s="60" t="str">
        <f>IFERROR(VLOOKUP(A913,客户下单明细表!C:O,4,FALSE),"")</f>
        <v/>
      </c>
      <c r="G913" s="60" t="str">
        <f>IFERROR(VLOOKUP(A913,客户下单明细表!C:O,5,FALSE),"")</f>
        <v/>
      </c>
      <c r="H913" s="60" t="str">
        <f>IFERROR(VLOOKUP(A913,客户下单明细表!C:O,6,FALSE),"")</f>
        <v/>
      </c>
      <c r="I913" s="63" t="str">
        <f>IFERROR(VLOOKUP(A913,客户下单明细表!C:O,7,FALSE),"")</f>
        <v/>
      </c>
      <c r="J913" s="60" t="str">
        <f>IFERROR(VLOOKUP(A913,客户下单明细表!C:Q,13,FALSE),"")</f>
        <v/>
      </c>
      <c r="K913" s="64" t="str">
        <f>IFERROR(VLOOKUP(A913,客户下单明细表!C:Q,14,FALSE),"")</f>
        <v/>
      </c>
    </row>
    <row r="914" spans="1:11" ht="18" customHeight="1">
      <c r="A914" s="56">
        <f>客户下单明细表!C915</f>
        <v>0</v>
      </c>
      <c r="B914" s="57"/>
      <c r="C914" s="57"/>
      <c r="D914" s="59" t="str">
        <f>IFERROR(VLOOKUP(A914,客户下单明细表!C:O,2,FALSE),"")</f>
        <v/>
      </c>
      <c r="E914" s="60" t="str">
        <f>IFERROR(VLOOKUP(A914,客户下单明细表!C:O,3,FALSE),"")</f>
        <v/>
      </c>
      <c r="F914" s="60" t="str">
        <f>IFERROR(VLOOKUP(A914,客户下单明细表!C:O,4,FALSE),"")</f>
        <v/>
      </c>
      <c r="G914" s="60" t="str">
        <f>IFERROR(VLOOKUP(A914,客户下单明细表!C:O,5,FALSE),"")</f>
        <v/>
      </c>
      <c r="H914" s="60" t="str">
        <f>IFERROR(VLOOKUP(A914,客户下单明细表!C:O,6,FALSE),"")</f>
        <v/>
      </c>
      <c r="I914" s="63" t="str">
        <f>IFERROR(VLOOKUP(A914,客户下单明细表!C:O,7,FALSE),"")</f>
        <v/>
      </c>
      <c r="J914" s="60" t="str">
        <f>IFERROR(VLOOKUP(A914,客户下单明细表!C:Q,13,FALSE),"")</f>
        <v/>
      </c>
      <c r="K914" s="64" t="str">
        <f>IFERROR(VLOOKUP(A914,客户下单明细表!C:Q,14,FALSE),"")</f>
        <v/>
      </c>
    </row>
    <row r="915" spans="1:11" ht="18" customHeight="1">
      <c r="A915" s="56">
        <f>客户下单明细表!C916</f>
        <v>0</v>
      </c>
      <c r="B915" s="57"/>
      <c r="C915" s="57"/>
      <c r="D915" s="59" t="str">
        <f>IFERROR(VLOOKUP(A915,客户下单明细表!C:O,2,FALSE),"")</f>
        <v/>
      </c>
      <c r="E915" s="60" t="str">
        <f>IFERROR(VLOOKUP(A915,客户下单明细表!C:O,3,FALSE),"")</f>
        <v/>
      </c>
      <c r="F915" s="60" t="str">
        <f>IFERROR(VLOOKUP(A915,客户下单明细表!C:O,4,FALSE),"")</f>
        <v/>
      </c>
      <c r="G915" s="60" t="str">
        <f>IFERROR(VLOOKUP(A915,客户下单明细表!C:O,5,FALSE),"")</f>
        <v/>
      </c>
      <c r="H915" s="60" t="str">
        <f>IFERROR(VLOOKUP(A915,客户下单明细表!C:O,6,FALSE),"")</f>
        <v/>
      </c>
      <c r="I915" s="63" t="str">
        <f>IFERROR(VLOOKUP(A915,客户下单明细表!C:O,7,FALSE),"")</f>
        <v/>
      </c>
      <c r="J915" s="60" t="str">
        <f>IFERROR(VLOOKUP(A915,客户下单明细表!C:Q,13,FALSE),"")</f>
        <v/>
      </c>
      <c r="K915" s="64" t="str">
        <f>IFERROR(VLOOKUP(A915,客户下单明细表!C:Q,14,FALSE),"")</f>
        <v/>
      </c>
    </row>
    <row r="916" spans="1:11" ht="18" customHeight="1">
      <c r="A916" s="56">
        <f>客户下单明细表!C917</f>
        <v>0</v>
      </c>
      <c r="B916" s="57"/>
      <c r="C916" s="57"/>
      <c r="D916" s="59" t="str">
        <f>IFERROR(VLOOKUP(A916,客户下单明细表!C:O,2,FALSE),"")</f>
        <v/>
      </c>
      <c r="E916" s="60" t="str">
        <f>IFERROR(VLOOKUP(A916,客户下单明细表!C:O,3,FALSE),"")</f>
        <v/>
      </c>
      <c r="F916" s="60" t="str">
        <f>IFERROR(VLOOKUP(A916,客户下单明细表!C:O,4,FALSE),"")</f>
        <v/>
      </c>
      <c r="G916" s="60" t="str">
        <f>IFERROR(VLOOKUP(A916,客户下单明细表!C:O,5,FALSE),"")</f>
        <v/>
      </c>
      <c r="H916" s="60" t="str">
        <f>IFERROR(VLOOKUP(A916,客户下单明细表!C:O,6,FALSE),"")</f>
        <v/>
      </c>
      <c r="I916" s="63" t="str">
        <f>IFERROR(VLOOKUP(A916,客户下单明细表!C:O,7,FALSE),"")</f>
        <v/>
      </c>
      <c r="J916" s="60" t="str">
        <f>IFERROR(VLOOKUP(A916,客户下单明细表!C:Q,13,FALSE),"")</f>
        <v/>
      </c>
      <c r="K916" s="64" t="str">
        <f>IFERROR(VLOOKUP(A916,客户下单明细表!C:Q,14,FALSE),"")</f>
        <v/>
      </c>
    </row>
    <row r="917" spans="1:11" ht="18" customHeight="1">
      <c r="A917" s="56">
        <f>客户下单明细表!C918</f>
        <v>0</v>
      </c>
      <c r="B917" s="57"/>
      <c r="C917" s="57"/>
      <c r="D917" s="59" t="str">
        <f>IFERROR(VLOOKUP(A917,客户下单明细表!C:O,2,FALSE),"")</f>
        <v/>
      </c>
      <c r="E917" s="60" t="str">
        <f>IFERROR(VLOOKUP(A917,客户下单明细表!C:O,3,FALSE),"")</f>
        <v/>
      </c>
      <c r="F917" s="60" t="str">
        <f>IFERROR(VLOOKUP(A917,客户下单明细表!C:O,4,FALSE),"")</f>
        <v/>
      </c>
      <c r="G917" s="60" t="str">
        <f>IFERROR(VLOOKUP(A917,客户下单明细表!C:O,5,FALSE),"")</f>
        <v/>
      </c>
      <c r="H917" s="60" t="str">
        <f>IFERROR(VLOOKUP(A917,客户下单明细表!C:O,6,FALSE),"")</f>
        <v/>
      </c>
      <c r="I917" s="63" t="str">
        <f>IFERROR(VLOOKUP(A917,客户下单明细表!C:O,7,FALSE),"")</f>
        <v/>
      </c>
      <c r="J917" s="60" t="str">
        <f>IFERROR(VLOOKUP(A917,客户下单明细表!C:Q,13,FALSE),"")</f>
        <v/>
      </c>
      <c r="K917" s="64" t="str">
        <f>IFERROR(VLOOKUP(A917,客户下单明细表!C:Q,14,FALSE),"")</f>
        <v/>
      </c>
    </row>
    <row r="918" spans="1:11" ht="18" customHeight="1">
      <c r="A918" s="56">
        <f>客户下单明细表!C919</f>
        <v>0</v>
      </c>
      <c r="B918" s="57"/>
      <c r="C918" s="57"/>
      <c r="D918" s="59" t="str">
        <f>IFERROR(VLOOKUP(A918,客户下单明细表!C:O,2,FALSE),"")</f>
        <v/>
      </c>
      <c r="E918" s="60" t="str">
        <f>IFERROR(VLOOKUP(A918,客户下单明细表!C:O,3,FALSE),"")</f>
        <v/>
      </c>
      <c r="F918" s="60" t="str">
        <f>IFERROR(VLOOKUP(A918,客户下单明细表!C:O,4,FALSE),"")</f>
        <v/>
      </c>
      <c r="G918" s="60" t="str">
        <f>IFERROR(VLOOKUP(A918,客户下单明细表!C:O,5,FALSE),"")</f>
        <v/>
      </c>
      <c r="H918" s="60" t="str">
        <f>IFERROR(VLOOKUP(A918,客户下单明细表!C:O,6,FALSE),"")</f>
        <v/>
      </c>
      <c r="I918" s="63" t="str">
        <f>IFERROR(VLOOKUP(A918,客户下单明细表!C:O,7,FALSE),"")</f>
        <v/>
      </c>
      <c r="J918" s="60" t="str">
        <f>IFERROR(VLOOKUP(A918,客户下单明细表!C:Q,13,FALSE),"")</f>
        <v/>
      </c>
      <c r="K918" s="64" t="str">
        <f>IFERROR(VLOOKUP(A918,客户下单明细表!C:Q,14,FALSE),"")</f>
        <v/>
      </c>
    </row>
    <row r="919" spans="1:11" ht="18" customHeight="1">
      <c r="A919" s="56">
        <f>客户下单明细表!C920</f>
        <v>0</v>
      </c>
      <c r="B919" s="57"/>
      <c r="C919" s="57"/>
      <c r="D919" s="59" t="str">
        <f>IFERROR(VLOOKUP(A919,客户下单明细表!C:O,2,FALSE),"")</f>
        <v/>
      </c>
      <c r="E919" s="60" t="str">
        <f>IFERROR(VLOOKUP(A919,客户下单明细表!C:O,3,FALSE),"")</f>
        <v/>
      </c>
      <c r="F919" s="60" t="str">
        <f>IFERROR(VLOOKUP(A919,客户下单明细表!C:O,4,FALSE),"")</f>
        <v/>
      </c>
      <c r="G919" s="60" t="str">
        <f>IFERROR(VLOOKUP(A919,客户下单明细表!C:O,5,FALSE),"")</f>
        <v/>
      </c>
      <c r="H919" s="60" t="str">
        <f>IFERROR(VLOOKUP(A919,客户下单明细表!C:O,6,FALSE),"")</f>
        <v/>
      </c>
      <c r="I919" s="63" t="str">
        <f>IFERROR(VLOOKUP(A919,客户下单明细表!C:O,7,FALSE),"")</f>
        <v/>
      </c>
      <c r="J919" s="60" t="str">
        <f>IFERROR(VLOOKUP(A919,客户下单明细表!C:Q,13,FALSE),"")</f>
        <v/>
      </c>
      <c r="K919" s="64" t="str">
        <f>IFERROR(VLOOKUP(A919,客户下单明细表!C:Q,14,FALSE),"")</f>
        <v/>
      </c>
    </row>
    <row r="920" spans="1:11" ht="18" customHeight="1">
      <c r="A920" s="56">
        <f>客户下单明细表!C921</f>
        <v>0</v>
      </c>
      <c r="B920" s="57"/>
      <c r="C920" s="57"/>
      <c r="D920" s="59" t="str">
        <f>IFERROR(VLOOKUP(A920,客户下单明细表!C:O,2,FALSE),"")</f>
        <v/>
      </c>
      <c r="E920" s="60" t="str">
        <f>IFERROR(VLOOKUP(A920,客户下单明细表!C:O,3,FALSE),"")</f>
        <v/>
      </c>
      <c r="F920" s="60" t="str">
        <f>IFERROR(VLOOKUP(A920,客户下单明细表!C:O,4,FALSE),"")</f>
        <v/>
      </c>
      <c r="G920" s="60" t="str">
        <f>IFERROR(VLOOKUP(A920,客户下单明细表!C:O,5,FALSE),"")</f>
        <v/>
      </c>
      <c r="H920" s="60" t="str">
        <f>IFERROR(VLOOKUP(A920,客户下单明细表!C:O,6,FALSE),"")</f>
        <v/>
      </c>
      <c r="I920" s="63" t="str">
        <f>IFERROR(VLOOKUP(A920,客户下单明细表!C:O,7,FALSE),"")</f>
        <v/>
      </c>
      <c r="J920" s="60" t="str">
        <f>IFERROR(VLOOKUP(A920,客户下单明细表!C:Q,13,FALSE),"")</f>
        <v/>
      </c>
      <c r="K920" s="64" t="str">
        <f>IFERROR(VLOOKUP(A920,客户下单明细表!C:Q,14,FALSE),"")</f>
        <v/>
      </c>
    </row>
    <row r="921" spans="1:11" ht="18" customHeight="1">
      <c r="A921" s="56">
        <f>客户下单明细表!C922</f>
        <v>0</v>
      </c>
      <c r="B921" s="57"/>
      <c r="C921" s="57"/>
      <c r="D921" s="59" t="str">
        <f>IFERROR(VLOOKUP(A921,客户下单明细表!C:O,2,FALSE),"")</f>
        <v/>
      </c>
      <c r="E921" s="60" t="str">
        <f>IFERROR(VLOOKUP(A921,客户下单明细表!C:O,3,FALSE),"")</f>
        <v/>
      </c>
      <c r="F921" s="60" t="str">
        <f>IFERROR(VLOOKUP(A921,客户下单明细表!C:O,4,FALSE),"")</f>
        <v/>
      </c>
      <c r="G921" s="60" t="str">
        <f>IFERROR(VLOOKUP(A921,客户下单明细表!C:O,5,FALSE),"")</f>
        <v/>
      </c>
      <c r="H921" s="60" t="str">
        <f>IFERROR(VLOOKUP(A921,客户下单明细表!C:O,6,FALSE),"")</f>
        <v/>
      </c>
      <c r="I921" s="63" t="str">
        <f>IFERROR(VLOOKUP(A921,客户下单明细表!C:O,7,FALSE),"")</f>
        <v/>
      </c>
      <c r="J921" s="60" t="str">
        <f>IFERROR(VLOOKUP(A921,客户下单明细表!C:Q,13,FALSE),"")</f>
        <v/>
      </c>
      <c r="K921" s="64" t="str">
        <f>IFERROR(VLOOKUP(A921,客户下单明细表!C:Q,14,FALSE),"")</f>
        <v/>
      </c>
    </row>
    <row r="922" spans="1:11" ht="18" customHeight="1">
      <c r="A922" s="56">
        <f>客户下单明细表!C923</f>
        <v>0</v>
      </c>
      <c r="B922" s="57"/>
      <c r="C922" s="57"/>
      <c r="D922" s="59" t="str">
        <f>IFERROR(VLOOKUP(A922,客户下单明细表!C:O,2,FALSE),"")</f>
        <v/>
      </c>
      <c r="E922" s="60" t="str">
        <f>IFERROR(VLOOKUP(A922,客户下单明细表!C:O,3,FALSE),"")</f>
        <v/>
      </c>
      <c r="F922" s="60" t="str">
        <f>IFERROR(VLOOKUP(A922,客户下单明细表!C:O,4,FALSE),"")</f>
        <v/>
      </c>
      <c r="G922" s="60" t="str">
        <f>IFERROR(VLOOKUP(A922,客户下单明细表!C:O,5,FALSE),"")</f>
        <v/>
      </c>
      <c r="H922" s="60" t="str">
        <f>IFERROR(VLOOKUP(A922,客户下单明细表!C:O,6,FALSE),"")</f>
        <v/>
      </c>
      <c r="I922" s="63" t="str">
        <f>IFERROR(VLOOKUP(A922,客户下单明细表!C:O,7,FALSE),"")</f>
        <v/>
      </c>
      <c r="J922" s="60" t="str">
        <f>IFERROR(VLOOKUP(A922,客户下单明细表!C:Q,13,FALSE),"")</f>
        <v/>
      </c>
      <c r="K922" s="64" t="str">
        <f>IFERROR(VLOOKUP(A922,客户下单明细表!C:Q,14,FALSE),"")</f>
        <v/>
      </c>
    </row>
    <row r="923" spans="1:11" ht="18" customHeight="1">
      <c r="A923" s="56">
        <f>客户下单明细表!C924</f>
        <v>0</v>
      </c>
      <c r="B923" s="57"/>
      <c r="C923" s="57"/>
      <c r="D923" s="59" t="str">
        <f>IFERROR(VLOOKUP(A923,客户下单明细表!C:O,2,FALSE),"")</f>
        <v/>
      </c>
      <c r="E923" s="60" t="str">
        <f>IFERROR(VLOOKUP(A923,客户下单明细表!C:O,3,FALSE),"")</f>
        <v/>
      </c>
      <c r="F923" s="60" t="str">
        <f>IFERROR(VLOOKUP(A923,客户下单明细表!C:O,4,FALSE),"")</f>
        <v/>
      </c>
      <c r="G923" s="60" t="str">
        <f>IFERROR(VLOOKUP(A923,客户下单明细表!C:O,5,FALSE),"")</f>
        <v/>
      </c>
      <c r="H923" s="60" t="str">
        <f>IFERROR(VLOOKUP(A923,客户下单明细表!C:O,6,FALSE),"")</f>
        <v/>
      </c>
      <c r="I923" s="63" t="str">
        <f>IFERROR(VLOOKUP(A923,客户下单明细表!C:O,7,FALSE),"")</f>
        <v/>
      </c>
      <c r="J923" s="60" t="str">
        <f>IFERROR(VLOOKUP(A923,客户下单明细表!C:Q,13,FALSE),"")</f>
        <v/>
      </c>
      <c r="K923" s="64" t="str">
        <f>IFERROR(VLOOKUP(A923,客户下单明细表!C:Q,14,FALSE),"")</f>
        <v/>
      </c>
    </row>
    <row r="924" spans="1:11" ht="18" customHeight="1">
      <c r="A924" s="56">
        <f>客户下单明细表!C925</f>
        <v>0</v>
      </c>
      <c r="B924" s="57"/>
      <c r="C924" s="57"/>
      <c r="D924" s="59" t="str">
        <f>IFERROR(VLOOKUP(A924,客户下单明细表!C:O,2,FALSE),"")</f>
        <v/>
      </c>
      <c r="E924" s="60" t="str">
        <f>IFERROR(VLOOKUP(A924,客户下单明细表!C:O,3,FALSE),"")</f>
        <v/>
      </c>
      <c r="F924" s="60" t="str">
        <f>IFERROR(VLOOKUP(A924,客户下单明细表!C:O,4,FALSE),"")</f>
        <v/>
      </c>
      <c r="G924" s="60" t="str">
        <f>IFERROR(VLOOKUP(A924,客户下单明细表!C:O,5,FALSE),"")</f>
        <v/>
      </c>
      <c r="H924" s="60" t="str">
        <f>IFERROR(VLOOKUP(A924,客户下单明细表!C:O,6,FALSE),"")</f>
        <v/>
      </c>
      <c r="I924" s="63" t="str">
        <f>IFERROR(VLOOKUP(A924,客户下单明细表!C:O,7,FALSE),"")</f>
        <v/>
      </c>
      <c r="J924" s="60" t="str">
        <f>IFERROR(VLOOKUP(A924,客户下单明细表!C:Q,13,FALSE),"")</f>
        <v/>
      </c>
      <c r="K924" s="64" t="str">
        <f>IFERROR(VLOOKUP(A924,客户下单明细表!C:Q,14,FALSE),"")</f>
        <v/>
      </c>
    </row>
    <row r="925" spans="1:11" ht="18" customHeight="1">
      <c r="A925" s="56">
        <f>客户下单明细表!C926</f>
        <v>0</v>
      </c>
      <c r="B925" s="57"/>
      <c r="C925" s="57"/>
      <c r="D925" s="59" t="str">
        <f>IFERROR(VLOOKUP(A925,客户下单明细表!C:O,2,FALSE),"")</f>
        <v/>
      </c>
      <c r="E925" s="60" t="str">
        <f>IFERROR(VLOOKUP(A925,客户下单明细表!C:O,3,FALSE),"")</f>
        <v/>
      </c>
      <c r="F925" s="60" t="str">
        <f>IFERROR(VLOOKUP(A925,客户下单明细表!C:O,4,FALSE),"")</f>
        <v/>
      </c>
      <c r="G925" s="60" t="str">
        <f>IFERROR(VLOOKUP(A925,客户下单明细表!C:O,5,FALSE),"")</f>
        <v/>
      </c>
      <c r="H925" s="60" t="str">
        <f>IFERROR(VLOOKUP(A925,客户下单明细表!C:O,6,FALSE),"")</f>
        <v/>
      </c>
      <c r="I925" s="63" t="str">
        <f>IFERROR(VLOOKUP(A925,客户下单明细表!C:O,7,FALSE),"")</f>
        <v/>
      </c>
      <c r="J925" s="60" t="str">
        <f>IFERROR(VLOOKUP(A925,客户下单明细表!C:Q,13,FALSE),"")</f>
        <v/>
      </c>
      <c r="K925" s="64" t="str">
        <f>IFERROR(VLOOKUP(A925,客户下单明细表!C:Q,14,FALSE),"")</f>
        <v/>
      </c>
    </row>
    <row r="926" spans="1:11" ht="18" customHeight="1">
      <c r="A926" s="56">
        <f>客户下单明细表!C927</f>
        <v>0</v>
      </c>
      <c r="B926" s="57"/>
      <c r="C926" s="57"/>
      <c r="D926" s="59" t="str">
        <f>IFERROR(VLOOKUP(A926,客户下单明细表!C:O,2,FALSE),"")</f>
        <v/>
      </c>
      <c r="E926" s="60" t="str">
        <f>IFERROR(VLOOKUP(A926,客户下单明细表!C:O,3,FALSE),"")</f>
        <v/>
      </c>
      <c r="F926" s="60" t="str">
        <f>IFERROR(VLOOKUP(A926,客户下单明细表!C:O,4,FALSE),"")</f>
        <v/>
      </c>
      <c r="G926" s="60" t="str">
        <f>IFERROR(VLOOKUP(A926,客户下单明细表!C:O,5,FALSE),"")</f>
        <v/>
      </c>
      <c r="H926" s="60" t="str">
        <f>IFERROR(VLOOKUP(A926,客户下单明细表!C:O,6,FALSE),"")</f>
        <v/>
      </c>
      <c r="I926" s="63" t="str">
        <f>IFERROR(VLOOKUP(A926,客户下单明细表!C:O,7,FALSE),"")</f>
        <v/>
      </c>
      <c r="J926" s="60" t="str">
        <f>IFERROR(VLOOKUP(A926,客户下单明细表!C:Q,13,FALSE),"")</f>
        <v/>
      </c>
      <c r="K926" s="64" t="str">
        <f>IFERROR(VLOOKUP(A926,客户下单明细表!C:Q,14,FALSE),"")</f>
        <v/>
      </c>
    </row>
    <row r="927" spans="1:11" ht="18" customHeight="1">
      <c r="A927" s="56">
        <f>客户下单明细表!C928</f>
        <v>0</v>
      </c>
      <c r="B927" s="57"/>
      <c r="C927" s="57"/>
      <c r="D927" s="59" t="str">
        <f>IFERROR(VLOOKUP(A927,客户下单明细表!C:O,2,FALSE),"")</f>
        <v/>
      </c>
      <c r="E927" s="60" t="str">
        <f>IFERROR(VLOOKUP(A927,客户下单明细表!C:O,3,FALSE),"")</f>
        <v/>
      </c>
      <c r="F927" s="60" t="str">
        <f>IFERROR(VLOOKUP(A927,客户下单明细表!C:O,4,FALSE),"")</f>
        <v/>
      </c>
      <c r="G927" s="60" t="str">
        <f>IFERROR(VLOOKUP(A927,客户下单明细表!C:O,5,FALSE),"")</f>
        <v/>
      </c>
      <c r="H927" s="60" t="str">
        <f>IFERROR(VLOOKUP(A927,客户下单明细表!C:O,6,FALSE),"")</f>
        <v/>
      </c>
      <c r="I927" s="63" t="str">
        <f>IFERROR(VLOOKUP(A927,客户下单明细表!C:O,7,FALSE),"")</f>
        <v/>
      </c>
      <c r="J927" s="60" t="str">
        <f>IFERROR(VLOOKUP(A927,客户下单明细表!C:Q,13,FALSE),"")</f>
        <v/>
      </c>
      <c r="K927" s="64" t="str">
        <f>IFERROR(VLOOKUP(A927,客户下单明细表!C:Q,14,FALSE),"")</f>
        <v/>
      </c>
    </row>
    <row r="928" spans="1:11" ht="18" customHeight="1">
      <c r="A928" s="56">
        <f>客户下单明细表!C929</f>
        <v>0</v>
      </c>
      <c r="B928" s="57"/>
      <c r="C928" s="57"/>
      <c r="D928" s="59" t="str">
        <f>IFERROR(VLOOKUP(A928,客户下单明细表!C:O,2,FALSE),"")</f>
        <v/>
      </c>
      <c r="E928" s="60" t="str">
        <f>IFERROR(VLOOKUP(A928,客户下单明细表!C:O,3,FALSE),"")</f>
        <v/>
      </c>
      <c r="F928" s="60" t="str">
        <f>IFERROR(VLOOKUP(A928,客户下单明细表!C:O,4,FALSE),"")</f>
        <v/>
      </c>
      <c r="G928" s="60" t="str">
        <f>IFERROR(VLOOKUP(A928,客户下单明细表!C:O,5,FALSE),"")</f>
        <v/>
      </c>
      <c r="H928" s="60" t="str">
        <f>IFERROR(VLOOKUP(A928,客户下单明细表!C:O,6,FALSE),"")</f>
        <v/>
      </c>
      <c r="I928" s="63" t="str">
        <f>IFERROR(VLOOKUP(A928,客户下单明细表!C:O,7,FALSE),"")</f>
        <v/>
      </c>
      <c r="J928" s="60" t="str">
        <f>IFERROR(VLOOKUP(A928,客户下单明细表!C:Q,13,FALSE),"")</f>
        <v/>
      </c>
      <c r="K928" s="64" t="str">
        <f>IFERROR(VLOOKUP(A928,客户下单明细表!C:Q,14,FALSE),"")</f>
        <v/>
      </c>
    </row>
    <row r="929" spans="1:11" ht="18" customHeight="1">
      <c r="A929" s="56">
        <f>客户下单明细表!C930</f>
        <v>0</v>
      </c>
      <c r="B929" s="57"/>
      <c r="C929" s="57"/>
      <c r="D929" s="59" t="str">
        <f>IFERROR(VLOOKUP(A929,客户下单明细表!C:O,2,FALSE),"")</f>
        <v/>
      </c>
      <c r="E929" s="60" t="str">
        <f>IFERROR(VLOOKUP(A929,客户下单明细表!C:O,3,FALSE),"")</f>
        <v/>
      </c>
      <c r="F929" s="60" t="str">
        <f>IFERROR(VLOOKUP(A929,客户下单明细表!C:O,4,FALSE),"")</f>
        <v/>
      </c>
      <c r="G929" s="60" t="str">
        <f>IFERROR(VLOOKUP(A929,客户下单明细表!C:O,5,FALSE),"")</f>
        <v/>
      </c>
      <c r="H929" s="60" t="str">
        <f>IFERROR(VLOOKUP(A929,客户下单明细表!C:O,6,FALSE),"")</f>
        <v/>
      </c>
      <c r="I929" s="63" t="str">
        <f>IFERROR(VLOOKUP(A929,客户下单明细表!C:O,7,FALSE),"")</f>
        <v/>
      </c>
      <c r="J929" s="60" t="str">
        <f>IFERROR(VLOOKUP(A929,客户下单明细表!C:Q,13,FALSE),"")</f>
        <v/>
      </c>
      <c r="K929" s="64" t="str">
        <f>IFERROR(VLOOKUP(A929,客户下单明细表!C:Q,14,FALSE),"")</f>
        <v/>
      </c>
    </row>
    <row r="930" spans="1:11" ht="18" customHeight="1">
      <c r="A930" s="56">
        <f>客户下单明细表!C931</f>
        <v>0</v>
      </c>
      <c r="B930" s="57"/>
      <c r="C930" s="57"/>
      <c r="D930" s="59" t="str">
        <f>IFERROR(VLOOKUP(A930,客户下单明细表!C:O,2,FALSE),"")</f>
        <v/>
      </c>
      <c r="E930" s="60" t="str">
        <f>IFERROR(VLOOKUP(A930,客户下单明细表!C:O,3,FALSE),"")</f>
        <v/>
      </c>
      <c r="F930" s="60" t="str">
        <f>IFERROR(VLOOKUP(A930,客户下单明细表!C:O,4,FALSE),"")</f>
        <v/>
      </c>
      <c r="G930" s="60" t="str">
        <f>IFERROR(VLOOKUP(A930,客户下单明细表!C:O,5,FALSE),"")</f>
        <v/>
      </c>
      <c r="H930" s="60" t="str">
        <f>IFERROR(VLOOKUP(A930,客户下单明细表!C:O,6,FALSE),"")</f>
        <v/>
      </c>
      <c r="I930" s="63" t="str">
        <f>IFERROR(VLOOKUP(A930,客户下单明细表!C:O,7,FALSE),"")</f>
        <v/>
      </c>
      <c r="J930" s="60" t="str">
        <f>IFERROR(VLOOKUP(A930,客户下单明细表!C:Q,13,FALSE),"")</f>
        <v/>
      </c>
      <c r="K930" s="64" t="str">
        <f>IFERROR(VLOOKUP(A930,客户下单明细表!C:Q,14,FALSE),"")</f>
        <v/>
      </c>
    </row>
    <row r="931" spans="1:11" ht="18" customHeight="1">
      <c r="A931" s="56">
        <f>客户下单明细表!C932</f>
        <v>0</v>
      </c>
      <c r="B931" s="57"/>
      <c r="C931" s="57"/>
      <c r="D931" s="59" t="str">
        <f>IFERROR(VLOOKUP(A931,客户下单明细表!C:O,2,FALSE),"")</f>
        <v/>
      </c>
      <c r="E931" s="60" t="str">
        <f>IFERROR(VLOOKUP(A931,客户下单明细表!C:O,3,FALSE),"")</f>
        <v/>
      </c>
      <c r="F931" s="60" t="str">
        <f>IFERROR(VLOOKUP(A931,客户下单明细表!C:O,4,FALSE),"")</f>
        <v/>
      </c>
      <c r="G931" s="60" t="str">
        <f>IFERROR(VLOOKUP(A931,客户下单明细表!C:O,5,FALSE),"")</f>
        <v/>
      </c>
      <c r="H931" s="60" t="str">
        <f>IFERROR(VLOOKUP(A931,客户下单明细表!C:O,6,FALSE),"")</f>
        <v/>
      </c>
      <c r="I931" s="63" t="str">
        <f>IFERROR(VLOOKUP(A931,客户下单明细表!C:O,7,FALSE),"")</f>
        <v/>
      </c>
      <c r="J931" s="60" t="str">
        <f>IFERROR(VLOOKUP(A931,客户下单明细表!C:Q,13,FALSE),"")</f>
        <v/>
      </c>
      <c r="K931" s="64" t="str">
        <f>IFERROR(VLOOKUP(A931,客户下单明细表!C:Q,14,FALSE),"")</f>
        <v/>
      </c>
    </row>
    <row r="932" spans="1:11" ht="18" customHeight="1">
      <c r="A932" s="56">
        <f>客户下单明细表!C933</f>
        <v>0</v>
      </c>
      <c r="B932" s="57"/>
      <c r="C932" s="57"/>
      <c r="D932" s="59" t="str">
        <f>IFERROR(VLOOKUP(A932,客户下单明细表!C:O,2,FALSE),"")</f>
        <v/>
      </c>
      <c r="E932" s="60" t="str">
        <f>IFERROR(VLOOKUP(A932,客户下单明细表!C:O,3,FALSE),"")</f>
        <v/>
      </c>
      <c r="F932" s="60" t="str">
        <f>IFERROR(VLOOKUP(A932,客户下单明细表!C:O,4,FALSE),"")</f>
        <v/>
      </c>
      <c r="G932" s="60" t="str">
        <f>IFERROR(VLOOKUP(A932,客户下单明细表!C:O,5,FALSE),"")</f>
        <v/>
      </c>
      <c r="H932" s="60" t="str">
        <f>IFERROR(VLOOKUP(A932,客户下单明细表!C:O,6,FALSE),"")</f>
        <v/>
      </c>
      <c r="I932" s="63" t="str">
        <f>IFERROR(VLOOKUP(A932,客户下单明细表!C:O,7,FALSE),"")</f>
        <v/>
      </c>
      <c r="J932" s="60" t="str">
        <f>IFERROR(VLOOKUP(A932,客户下单明细表!C:Q,13,FALSE),"")</f>
        <v/>
      </c>
      <c r="K932" s="64" t="str">
        <f>IFERROR(VLOOKUP(A932,客户下单明细表!C:Q,14,FALSE),"")</f>
        <v/>
      </c>
    </row>
    <row r="933" spans="1:11" ht="18" customHeight="1">
      <c r="A933" s="56">
        <f>客户下单明细表!C934</f>
        <v>0</v>
      </c>
      <c r="B933" s="57"/>
      <c r="C933" s="57"/>
      <c r="D933" s="59" t="str">
        <f>IFERROR(VLOOKUP(A933,客户下单明细表!C:O,2,FALSE),"")</f>
        <v/>
      </c>
      <c r="E933" s="60" t="str">
        <f>IFERROR(VLOOKUP(A933,客户下单明细表!C:O,3,FALSE),"")</f>
        <v/>
      </c>
      <c r="F933" s="60" t="str">
        <f>IFERROR(VLOOKUP(A933,客户下单明细表!C:O,4,FALSE),"")</f>
        <v/>
      </c>
      <c r="G933" s="60" t="str">
        <f>IFERROR(VLOOKUP(A933,客户下单明细表!C:O,5,FALSE),"")</f>
        <v/>
      </c>
      <c r="H933" s="60" t="str">
        <f>IFERROR(VLOOKUP(A933,客户下单明细表!C:O,6,FALSE),"")</f>
        <v/>
      </c>
      <c r="I933" s="63" t="str">
        <f>IFERROR(VLOOKUP(A933,客户下单明细表!C:O,7,FALSE),"")</f>
        <v/>
      </c>
      <c r="J933" s="60" t="str">
        <f>IFERROR(VLOOKUP(A933,客户下单明细表!C:Q,13,FALSE),"")</f>
        <v/>
      </c>
      <c r="K933" s="64" t="str">
        <f>IFERROR(VLOOKUP(A933,客户下单明细表!C:Q,14,FALSE),"")</f>
        <v/>
      </c>
    </row>
    <row r="934" spans="1:11" ht="18" customHeight="1">
      <c r="A934" s="56">
        <f>客户下单明细表!C935</f>
        <v>0</v>
      </c>
      <c r="B934" s="57"/>
      <c r="C934" s="57"/>
      <c r="D934" s="59" t="str">
        <f>IFERROR(VLOOKUP(A934,客户下单明细表!C:O,2,FALSE),"")</f>
        <v/>
      </c>
      <c r="E934" s="60" t="str">
        <f>IFERROR(VLOOKUP(A934,客户下单明细表!C:O,3,FALSE),"")</f>
        <v/>
      </c>
      <c r="F934" s="60" t="str">
        <f>IFERROR(VLOOKUP(A934,客户下单明细表!C:O,4,FALSE),"")</f>
        <v/>
      </c>
      <c r="G934" s="60" t="str">
        <f>IFERROR(VLOOKUP(A934,客户下单明细表!C:O,5,FALSE),"")</f>
        <v/>
      </c>
      <c r="H934" s="60" t="str">
        <f>IFERROR(VLOOKUP(A934,客户下单明细表!C:O,6,FALSE),"")</f>
        <v/>
      </c>
      <c r="I934" s="63" t="str">
        <f>IFERROR(VLOOKUP(A934,客户下单明细表!C:O,7,FALSE),"")</f>
        <v/>
      </c>
      <c r="J934" s="60" t="str">
        <f>IFERROR(VLOOKUP(A934,客户下单明细表!C:Q,13,FALSE),"")</f>
        <v/>
      </c>
      <c r="K934" s="64" t="str">
        <f>IFERROR(VLOOKUP(A934,客户下单明细表!C:Q,14,FALSE),"")</f>
        <v/>
      </c>
    </row>
    <row r="935" spans="1:11" ht="18" customHeight="1">
      <c r="A935" s="56">
        <f>客户下单明细表!C936</f>
        <v>0</v>
      </c>
      <c r="B935" s="57"/>
      <c r="C935" s="57"/>
      <c r="D935" s="59" t="str">
        <f>IFERROR(VLOOKUP(A935,客户下单明细表!C:O,2,FALSE),"")</f>
        <v/>
      </c>
      <c r="E935" s="60" t="str">
        <f>IFERROR(VLOOKUP(A935,客户下单明细表!C:O,3,FALSE),"")</f>
        <v/>
      </c>
      <c r="F935" s="60" t="str">
        <f>IFERROR(VLOOKUP(A935,客户下单明细表!C:O,4,FALSE),"")</f>
        <v/>
      </c>
      <c r="G935" s="60" t="str">
        <f>IFERROR(VLOOKUP(A935,客户下单明细表!C:O,5,FALSE),"")</f>
        <v/>
      </c>
      <c r="H935" s="60" t="str">
        <f>IFERROR(VLOOKUP(A935,客户下单明细表!C:O,6,FALSE),"")</f>
        <v/>
      </c>
      <c r="I935" s="63" t="str">
        <f>IFERROR(VLOOKUP(A935,客户下单明细表!C:O,7,FALSE),"")</f>
        <v/>
      </c>
      <c r="J935" s="60" t="str">
        <f>IFERROR(VLOOKUP(A935,客户下单明细表!C:Q,13,FALSE),"")</f>
        <v/>
      </c>
      <c r="K935" s="64" t="str">
        <f>IFERROR(VLOOKUP(A935,客户下单明细表!C:Q,14,FALSE),"")</f>
        <v/>
      </c>
    </row>
    <row r="936" spans="1:11" ht="18" customHeight="1">
      <c r="A936" s="56">
        <f>客户下单明细表!C937</f>
        <v>0</v>
      </c>
      <c r="B936" s="57"/>
      <c r="C936" s="57"/>
      <c r="D936" s="59" t="str">
        <f>IFERROR(VLOOKUP(A936,客户下单明细表!C:O,2,FALSE),"")</f>
        <v/>
      </c>
      <c r="E936" s="60" t="str">
        <f>IFERROR(VLOOKUP(A936,客户下单明细表!C:O,3,FALSE),"")</f>
        <v/>
      </c>
      <c r="F936" s="60" t="str">
        <f>IFERROR(VLOOKUP(A936,客户下单明细表!C:O,4,FALSE),"")</f>
        <v/>
      </c>
      <c r="G936" s="60" t="str">
        <f>IFERROR(VLOOKUP(A936,客户下单明细表!C:O,5,FALSE),"")</f>
        <v/>
      </c>
      <c r="H936" s="60" t="str">
        <f>IFERROR(VLOOKUP(A936,客户下单明细表!C:O,6,FALSE),"")</f>
        <v/>
      </c>
      <c r="I936" s="63" t="str">
        <f>IFERROR(VLOOKUP(A936,客户下单明细表!C:O,7,FALSE),"")</f>
        <v/>
      </c>
      <c r="J936" s="60" t="str">
        <f>IFERROR(VLOOKUP(A936,客户下单明细表!C:Q,13,FALSE),"")</f>
        <v/>
      </c>
      <c r="K936" s="64" t="str">
        <f>IFERROR(VLOOKUP(A936,客户下单明细表!C:Q,14,FALSE),"")</f>
        <v/>
      </c>
    </row>
    <row r="937" spans="1:11" ht="18" customHeight="1">
      <c r="A937" s="56">
        <f>客户下单明细表!C938</f>
        <v>0</v>
      </c>
      <c r="B937" s="57"/>
      <c r="C937" s="57"/>
      <c r="D937" s="59" t="str">
        <f>IFERROR(VLOOKUP(A937,客户下单明细表!C:O,2,FALSE),"")</f>
        <v/>
      </c>
      <c r="E937" s="60" t="str">
        <f>IFERROR(VLOOKUP(A937,客户下单明细表!C:O,3,FALSE),"")</f>
        <v/>
      </c>
      <c r="F937" s="60" t="str">
        <f>IFERROR(VLOOKUP(A937,客户下单明细表!C:O,4,FALSE),"")</f>
        <v/>
      </c>
      <c r="G937" s="60" t="str">
        <f>IFERROR(VLOOKUP(A937,客户下单明细表!C:O,5,FALSE),"")</f>
        <v/>
      </c>
      <c r="H937" s="60" t="str">
        <f>IFERROR(VLOOKUP(A937,客户下单明细表!C:O,6,FALSE),"")</f>
        <v/>
      </c>
      <c r="I937" s="63" t="str">
        <f>IFERROR(VLOOKUP(A937,客户下单明细表!C:O,7,FALSE),"")</f>
        <v/>
      </c>
      <c r="J937" s="60" t="str">
        <f>IFERROR(VLOOKUP(A937,客户下单明细表!C:Q,13,FALSE),"")</f>
        <v/>
      </c>
      <c r="K937" s="64" t="str">
        <f>IFERROR(VLOOKUP(A937,客户下单明细表!C:Q,14,FALSE),"")</f>
        <v/>
      </c>
    </row>
    <row r="938" spans="1:11" ht="18" customHeight="1">
      <c r="A938" s="56">
        <f>客户下单明细表!C939</f>
        <v>0</v>
      </c>
      <c r="B938" s="57"/>
      <c r="C938" s="57"/>
      <c r="D938" s="59" t="str">
        <f>IFERROR(VLOOKUP(A938,客户下单明细表!C:O,2,FALSE),"")</f>
        <v/>
      </c>
      <c r="E938" s="60" t="str">
        <f>IFERROR(VLOOKUP(A938,客户下单明细表!C:O,3,FALSE),"")</f>
        <v/>
      </c>
      <c r="F938" s="60" t="str">
        <f>IFERROR(VLOOKUP(A938,客户下单明细表!C:O,4,FALSE),"")</f>
        <v/>
      </c>
      <c r="G938" s="60" t="str">
        <f>IFERROR(VLOOKUP(A938,客户下单明细表!C:O,5,FALSE),"")</f>
        <v/>
      </c>
      <c r="H938" s="60" t="str">
        <f>IFERROR(VLOOKUP(A938,客户下单明细表!C:O,6,FALSE),"")</f>
        <v/>
      </c>
      <c r="I938" s="63" t="str">
        <f>IFERROR(VLOOKUP(A938,客户下单明细表!C:O,7,FALSE),"")</f>
        <v/>
      </c>
      <c r="J938" s="60" t="str">
        <f>IFERROR(VLOOKUP(A938,客户下单明细表!C:Q,13,FALSE),"")</f>
        <v/>
      </c>
      <c r="K938" s="64" t="str">
        <f>IFERROR(VLOOKUP(A938,客户下单明细表!C:Q,14,FALSE),"")</f>
        <v/>
      </c>
    </row>
    <row r="939" spans="1:11" ht="18" customHeight="1">
      <c r="A939" s="56">
        <f>客户下单明细表!C940</f>
        <v>0</v>
      </c>
      <c r="B939" s="57"/>
      <c r="C939" s="57"/>
      <c r="D939" s="59" t="str">
        <f>IFERROR(VLOOKUP(A939,客户下单明细表!C:O,2,FALSE),"")</f>
        <v/>
      </c>
      <c r="E939" s="60" t="str">
        <f>IFERROR(VLOOKUP(A939,客户下单明细表!C:O,3,FALSE),"")</f>
        <v/>
      </c>
      <c r="F939" s="60" t="str">
        <f>IFERROR(VLOOKUP(A939,客户下单明细表!C:O,4,FALSE),"")</f>
        <v/>
      </c>
      <c r="G939" s="60" t="str">
        <f>IFERROR(VLOOKUP(A939,客户下单明细表!C:O,5,FALSE),"")</f>
        <v/>
      </c>
      <c r="H939" s="60" t="str">
        <f>IFERROR(VLOOKUP(A939,客户下单明细表!C:O,6,FALSE),"")</f>
        <v/>
      </c>
      <c r="I939" s="63" t="str">
        <f>IFERROR(VLOOKUP(A939,客户下单明细表!C:O,7,FALSE),"")</f>
        <v/>
      </c>
      <c r="J939" s="60" t="str">
        <f>IFERROR(VLOOKUP(A939,客户下单明细表!C:Q,13,FALSE),"")</f>
        <v/>
      </c>
      <c r="K939" s="64" t="str">
        <f>IFERROR(VLOOKUP(A939,客户下单明细表!C:Q,14,FALSE),"")</f>
        <v/>
      </c>
    </row>
    <row r="940" spans="1:11" ht="18" customHeight="1">
      <c r="A940" s="56">
        <f>客户下单明细表!C941</f>
        <v>0</v>
      </c>
      <c r="B940" s="57"/>
      <c r="C940" s="57"/>
      <c r="D940" s="59" t="str">
        <f>IFERROR(VLOOKUP(A940,客户下单明细表!C:O,2,FALSE),"")</f>
        <v/>
      </c>
      <c r="E940" s="60" t="str">
        <f>IFERROR(VLOOKUP(A940,客户下单明细表!C:O,3,FALSE),"")</f>
        <v/>
      </c>
      <c r="F940" s="60" t="str">
        <f>IFERROR(VLOOKUP(A940,客户下单明细表!C:O,4,FALSE),"")</f>
        <v/>
      </c>
      <c r="G940" s="60" t="str">
        <f>IFERROR(VLOOKUP(A940,客户下单明细表!C:O,5,FALSE),"")</f>
        <v/>
      </c>
      <c r="H940" s="60" t="str">
        <f>IFERROR(VLOOKUP(A940,客户下单明细表!C:O,6,FALSE),"")</f>
        <v/>
      </c>
      <c r="I940" s="63" t="str">
        <f>IFERROR(VLOOKUP(A940,客户下单明细表!C:O,7,FALSE),"")</f>
        <v/>
      </c>
      <c r="J940" s="60" t="str">
        <f>IFERROR(VLOOKUP(A940,客户下单明细表!C:Q,13,FALSE),"")</f>
        <v/>
      </c>
      <c r="K940" s="64" t="str">
        <f>IFERROR(VLOOKUP(A940,客户下单明细表!C:Q,14,FALSE),"")</f>
        <v/>
      </c>
    </row>
    <row r="941" spans="1:11" ht="18" customHeight="1">
      <c r="A941" s="56">
        <f>客户下单明细表!C942</f>
        <v>0</v>
      </c>
      <c r="B941" s="57"/>
      <c r="C941" s="57"/>
      <c r="D941" s="59" t="str">
        <f>IFERROR(VLOOKUP(A941,客户下单明细表!C:O,2,FALSE),"")</f>
        <v/>
      </c>
      <c r="E941" s="60" t="str">
        <f>IFERROR(VLOOKUP(A941,客户下单明细表!C:O,3,FALSE),"")</f>
        <v/>
      </c>
      <c r="F941" s="60" t="str">
        <f>IFERROR(VLOOKUP(A941,客户下单明细表!C:O,4,FALSE),"")</f>
        <v/>
      </c>
      <c r="G941" s="60" t="str">
        <f>IFERROR(VLOOKUP(A941,客户下单明细表!C:O,5,FALSE),"")</f>
        <v/>
      </c>
      <c r="H941" s="60" t="str">
        <f>IFERROR(VLOOKUP(A941,客户下单明细表!C:O,6,FALSE),"")</f>
        <v/>
      </c>
      <c r="I941" s="63" t="str">
        <f>IFERROR(VLOOKUP(A941,客户下单明细表!C:O,7,FALSE),"")</f>
        <v/>
      </c>
      <c r="J941" s="60" t="str">
        <f>IFERROR(VLOOKUP(A941,客户下单明细表!C:Q,13,FALSE),"")</f>
        <v/>
      </c>
      <c r="K941" s="64" t="str">
        <f>IFERROR(VLOOKUP(A941,客户下单明细表!C:Q,14,FALSE),"")</f>
        <v/>
      </c>
    </row>
    <row r="942" spans="1:11" ht="18" customHeight="1">
      <c r="A942" s="56">
        <f>客户下单明细表!C943</f>
        <v>0</v>
      </c>
      <c r="B942" s="57"/>
      <c r="C942" s="57"/>
      <c r="D942" s="59" t="str">
        <f>IFERROR(VLOOKUP(A942,客户下单明细表!C:O,2,FALSE),"")</f>
        <v/>
      </c>
      <c r="E942" s="60" t="str">
        <f>IFERROR(VLOOKUP(A942,客户下单明细表!C:O,3,FALSE),"")</f>
        <v/>
      </c>
      <c r="F942" s="60" t="str">
        <f>IFERROR(VLOOKUP(A942,客户下单明细表!C:O,4,FALSE),"")</f>
        <v/>
      </c>
      <c r="G942" s="60" t="str">
        <f>IFERROR(VLOOKUP(A942,客户下单明细表!C:O,5,FALSE),"")</f>
        <v/>
      </c>
      <c r="H942" s="60" t="str">
        <f>IFERROR(VLOOKUP(A942,客户下单明细表!C:O,6,FALSE),"")</f>
        <v/>
      </c>
      <c r="I942" s="63" t="str">
        <f>IFERROR(VLOOKUP(A942,客户下单明细表!C:O,7,FALSE),"")</f>
        <v/>
      </c>
      <c r="J942" s="60" t="str">
        <f>IFERROR(VLOOKUP(A942,客户下单明细表!C:Q,13,FALSE),"")</f>
        <v/>
      </c>
      <c r="K942" s="64" t="str">
        <f>IFERROR(VLOOKUP(A942,客户下单明细表!C:Q,14,FALSE),"")</f>
        <v/>
      </c>
    </row>
    <row r="943" spans="1:11" ht="18" customHeight="1">
      <c r="A943" s="56">
        <f>客户下单明细表!C944</f>
        <v>0</v>
      </c>
      <c r="B943" s="57"/>
      <c r="C943" s="57"/>
      <c r="D943" s="59" t="str">
        <f>IFERROR(VLOOKUP(A943,客户下单明细表!C:O,2,FALSE),"")</f>
        <v/>
      </c>
      <c r="E943" s="60" t="str">
        <f>IFERROR(VLOOKUP(A943,客户下单明细表!C:O,3,FALSE),"")</f>
        <v/>
      </c>
      <c r="F943" s="60" t="str">
        <f>IFERROR(VLOOKUP(A943,客户下单明细表!C:O,4,FALSE),"")</f>
        <v/>
      </c>
      <c r="G943" s="60" t="str">
        <f>IFERROR(VLOOKUP(A943,客户下单明细表!C:O,5,FALSE),"")</f>
        <v/>
      </c>
      <c r="H943" s="60" t="str">
        <f>IFERROR(VLOOKUP(A943,客户下单明细表!C:O,6,FALSE),"")</f>
        <v/>
      </c>
      <c r="I943" s="63" t="str">
        <f>IFERROR(VLOOKUP(A943,客户下单明细表!C:O,7,FALSE),"")</f>
        <v/>
      </c>
      <c r="J943" s="60" t="str">
        <f>IFERROR(VLOOKUP(A943,客户下单明细表!C:Q,13,FALSE),"")</f>
        <v/>
      </c>
      <c r="K943" s="64" t="str">
        <f>IFERROR(VLOOKUP(A943,客户下单明细表!C:Q,14,FALSE),"")</f>
        <v/>
      </c>
    </row>
    <row r="944" spans="1:11" ht="18" customHeight="1">
      <c r="A944" s="56">
        <f>客户下单明细表!C945</f>
        <v>0</v>
      </c>
      <c r="B944" s="57"/>
      <c r="C944" s="57"/>
      <c r="D944" s="59" t="str">
        <f>IFERROR(VLOOKUP(A944,客户下单明细表!C:O,2,FALSE),"")</f>
        <v/>
      </c>
      <c r="E944" s="60" t="str">
        <f>IFERROR(VLOOKUP(A944,客户下单明细表!C:O,3,FALSE),"")</f>
        <v/>
      </c>
      <c r="F944" s="60" t="str">
        <f>IFERROR(VLOOKUP(A944,客户下单明细表!C:O,4,FALSE),"")</f>
        <v/>
      </c>
      <c r="G944" s="60" t="str">
        <f>IFERROR(VLOOKUP(A944,客户下单明细表!C:O,5,FALSE),"")</f>
        <v/>
      </c>
      <c r="H944" s="60" t="str">
        <f>IFERROR(VLOOKUP(A944,客户下单明细表!C:O,6,FALSE),"")</f>
        <v/>
      </c>
      <c r="I944" s="63" t="str">
        <f>IFERROR(VLOOKUP(A944,客户下单明细表!C:O,7,FALSE),"")</f>
        <v/>
      </c>
      <c r="J944" s="60" t="str">
        <f>IFERROR(VLOOKUP(A944,客户下单明细表!C:Q,13,FALSE),"")</f>
        <v/>
      </c>
      <c r="K944" s="64" t="str">
        <f>IFERROR(VLOOKUP(A944,客户下单明细表!C:Q,14,FALSE),"")</f>
        <v/>
      </c>
    </row>
    <row r="945" spans="1:11" ht="18" customHeight="1">
      <c r="A945" s="56">
        <f>客户下单明细表!C946</f>
        <v>0</v>
      </c>
      <c r="B945" s="57"/>
      <c r="C945" s="57"/>
      <c r="D945" s="59" t="str">
        <f>IFERROR(VLOOKUP(A945,客户下单明细表!C:O,2,FALSE),"")</f>
        <v/>
      </c>
      <c r="E945" s="60" t="str">
        <f>IFERROR(VLOOKUP(A945,客户下单明细表!C:O,3,FALSE),"")</f>
        <v/>
      </c>
      <c r="F945" s="60" t="str">
        <f>IFERROR(VLOOKUP(A945,客户下单明细表!C:O,4,FALSE),"")</f>
        <v/>
      </c>
      <c r="G945" s="60" t="str">
        <f>IFERROR(VLOOKUP(A945,客户下单明细表!C:O,5,FALSE),"")</f>
        <v/>
      </c>
      <c r="H945" s="60" t="str">
        <f>IFERROR(VLOOKUP(A945,客户下单明细表!C:O,6,FALSE),"")</f>
        <v/>
      </c>
      <c r="I945" s="63" t="str">
        <f>IFERROR(VLOOKUP(A945,客户下单明细表!C:O,7,FALSE),"")</f>
        <v/>
      </c>
      <c r="J945" s="60" t="str">
        <f>IFERROR(VLOOKUP(A945,客户下单明细表!C:Q,13,FALSE),"")</f>
        <v/>
      </c>
      <c r="K945" s="64" t="str">
        <f>IFERROR(VLOOKUP(A945,客户下单明细表!C:Q,14,FALSE),"")</f>
        <v/>
      </c>
    </row>
    <row r="946" spans="1:11" ht="18" customHeight="1">
      <c r="A946" s="56">
        <f>客户下单明细表!C947</f>
        <v>0</v>
      </c>
      <c r="B946" s="57"/>
      <c r="C946" s="57"/>
      <c r="D946" s="59" t="str">
        <f>IFERROR(VLOOKUP(A946,客户下单明细表!C:O,2,FALSE),"")</f>
        <v/>
      </c>
      <c r="E946" s="60" t="str">
        <f>IFERROR(VLOOKUP(A946,客户下单明细表!C:O,3,FALSE),"")</f>
        <v/>
      </c>
      <c r="F946" s="60" t="str">
        <f>IFERROR(VLOOKUP(A946,客户下单明细表!C:O,4,FALSE),"")</f>
        <v/>
      </c>
      <c r="G946" s="60" t="str">
        <f>IFERROR(VLOOKUP(A946,客户下单明细表!C:O,5,FALSE),"")</f>
        <v/>
      </c>
      <c r="H946" s="60" t="str">
        <f>IFERROR(VLOOKUP(A946,客户下单明细表!C:O,6,FALSE),"")</f>
        <v/>
      </c>
      <c r="I946" s="63" t="str">
        <f>IFERROR(VLOOKUP(A946,客户下单明细表!C:O,7,FALSE),"")</f>
        <v/>
      </c>
      <c r="J946" s="60" t="str">
        <f>IFERROR(VLOOKUP(A946,客户下单明细表!C:Q,13,FALSE),"")</f>
        <v/>
      </c>
      <c r="K946" s="64" t="str">
        <f>IFERROR(VLOOKUP(A946,客户下单明细表!C:Q,14,FALSE),"")</f>
        <v/>
      </c>
    </row>
    <row r="947" spans="1:11" ht="18" customHeight="1">
      <c r="A947" s="56">
        <f>客户下单明细表!C948</f>
        <v>0</v>
      </c>
      <c r="B947" s="57"/>
      <c r="C947" s="57"/>
      <c r="D947" s="59" t="str">
        <f>IFERROR(VLOOKUP(A947,客户下单明细表!C:O,2,FALSE),"")</f>
        <v/>
      </c>
      <c r="E947" s="60" t="str">
        <f>IFERROR(VLOOKUP(A947,客户下单明细表!C:O,3,FALSE),"")</f>
        <v/>
      </c>
      <c r="F947" s="60" t="str">
        <f>IFERROR(VLOOKUP(A947,客户下单明细表!C:O,4,FALSE),"")</f>
        <v/>
      </c>
      <c r="G947" s="60" t="str">
        <f>IFERROR(VLOOKUP(A947,客户下单明细表!C:O,5,FALSE),"")</f>
        <v/>
      </c>
      <c r="H947" s="60" t="str">
        <f>IFERROR(VLOOKUP(A947,客户下单明细表!C:O,6,FALSE),"")</f>
        <v/>
      </c>
      <c r="I947" s="63" t="str">
        <f>IFERROR(VLOOKUP(A947,客户下单明细表!C:O,7,FALSE),"")</f>
        <v/>
      </c>
      <c r="J947" s="60" t="str">
        <f>IFERROR(VLOOKUP(A947,客户下单明细表!C:Q,13,FALSE),"")</f>
        <v/>
      </c>
      <c r="K947" s="64" t="str">
        <f>IFERROR(VLOOKUP(A947,客户下单明细表!C:Q,14,FALSE),"")</f>
        <v/>
      </c>
    </row>
    <row r="948" spans="1:11" ht="18" customHeight="1">
      <c r="A948" s="56">
        <f>客户下单明细表!C949</f>
        <v>0</v>
      </c>
      <c r="B948" s="57"/>
      <c r="C948" s="57"/>
      <c r="D948" s="59" t="str">
        <f>IFERROR(VLOOKUP(A948,客户下单明细表!C:O,2,FALSE),"")</f>
        <v/>
      </c>
      <c r="E948" s="60" t="str">
        <f>IFERROR(VLOOKUP(A948,客户下单明细表!C:O,3,FALSE),"")</f>
        <v/>
      </c>
      <c r="F948" s="60" t="str">
        <f>IFERROR(VLOOKUP(A948,客户下单明细表!C:O,4,FALSE),"")</f>
        <v/>
      </c>
      <c r="G948" s="60" t="str">
        <f>IFERROR(VLOOKUP(A948,客户下单明细表!C:O,5,FALSE),"")</f>
        <v/>
      </c>
      <c r="H948" s="60" t="str">
        <f>IFERROR(VLOOKUP(A948,客户下单明细表!C:O,6,FALSE),"")</f>
        <v/>
      </c>
      <c r="I948" s="63" t="str">
        <f>IFERROR(VLOOKUP(A948,客户下单明细表!C:O,7,FALSE),"")</f>
        <v/>
      </c>
      <c r="J948" s="60" t="str">
        <f>IFERROR(VLOOKUP(A948,客户下单明细表!C:Q,13,FALSE),"")</f>
        <v/>
      </c>
      <c r="K948" s="64" t="str">
        <f>IFERROR(VLOOKUP(A948,客户下单明细表!C:Q,14,FALSE),"")</f>
        <v/>
      </c>
    </row>
    <row r="949" spans="1:11" ht="18" customHeight="1">
      <c r="A949" s="56">
        <f>客户下单明细表!C950</f>
        <v>0</v>
      </c>
      <c r="B949" s="57"/>
      <c r="C949" s="57"/>
      <c r="D949" s="59" t="str">
        <f>IFERROR(VLOOKUP(A949,客户下单明细表!C:O,2,FALSE),"")</f>
        <v/>
      </c>
      <c r="E949" s="60" t="str">
        <f>IFERROR(VLOOKUP(A949,客户下单明细表!C:O,3,FALSE),"")</f>
        <v/>
      </c>
      <c r="F949" s="60" t="str">
        <f>IFERROR(VLOOKUP(A949,客户下单明细表!C:O,4,FALSE),"")</f>
        <v/>
      </c>
      <c r="G949" s="60" t="str">
        <f>IFERROR(VLOOKUP(A949,客户下单明细表!C:O,5,FALSE),"")</f>
        <v/>
      </c>
      <c r="H949" s="60" t="str">
        <f>IFERROR(VLOOKUP(A949,客户下单明细表!C:O,6,FALSE),"")</f>
        <v/>
      </c>
      <c r="I949" s="63" t="str">
        <f>IFERROR(VLOOKUP(A949,客户下单明细表!C:O,7,FALSE),"")</f>
        <v/>
      </c>
      <c r="J949" s="60" t="str">
        <f>IFERROR(VLOOKUP(A949,客户下单明细表!C:Q,13,FALSE),"")</f>
        <v/>
      </c>
      <c r="K949" s="64" t="str">
        <f>IFERROR(VLOOKUP(A949,客户下单明细表!C:Q,14,FALSE),"")</f>
        <v/>
      </c>
    </row>
    <row r="950" spans="1:11" ht="18" customHeight="1">
      <c r="A950" s="56">
        <f>客户下单明细表!C951</f>
        <v>0</v>
      </c>
      <c r="B950" s="57"/>
      <c r="C950" s="57"/>
      <c r="D950" s="59" t="str">
        <f>IFERROR(VLOOKUP(A950,客户下单明细表!C:O,2,FALSE),"")</f>
        <v/>
      </c>
      <c r="E950" s="60" t="str">
        <f>IFERROR(VLOOKUP(A950,客户下单明细表!C:O,3,FALSE),"")</f>
        <v/>
      </c>
      <c r="F950" s="60" t="str">
        <f>IFERROR(VLOOKUP(A950,客户下单明细表!C:O,4,FALSE),"")</f>
        <v/>
      </c>
      <c r="G950" s="60" t="str">
        <f>IFERROR(VLOOKUP(A950,客户下单明细表!C:O,5,FALSE),"")</f>
        <v/>
      </c>
      <c r="H950" s="60" t="str">
        <f>IFERROR(VLOOKUP(A950,客户下单明细表!C:O,6,FALSE),"")</f>
        <v/>
      </c>
      <c r="I950" s="63" t="str">
        <f>IFERROR(VLOOKUP(A950,客户下单明细表!C:O,7,FALSE),"")</f>
        <v/>
      </c>
      <c r="J950" s="60" t="str">
        <f>IFERROR(VLOOKUP(A950,客户下单明细表!C:Q,13,FALSE),"")</f>
        <v/>
      </c>
      <c r="K950" s="64" t="str">
        <f>IFERROR(VLOOKUP(A950,客户下单明细表!C:Q,14,FALSE),"")</f>
        <v/>
      </c>
    </row>
    <row r="951" spans="1:11" ht="18" customHeight="1">
      <c r="A951" s="56">
        <f>客户下单明细表!C952</f>
        <v>0</v>
      </c>
      <c r="B951" s="57"/>
      <c r="C951" s="57"/>
      <c r="D951" s="59" t="str">
        <f>IFERROR(VLOOKUP(A951,客户下单明细表!C:O,2,FALSE),"")</f>
        <v/>
      </c>
      <c r="E951" s="60" t="str">
        <f>IFERROR(VLOOKUP(A951,客户下单明细表!C:O,3,FALSE),"")</f>
        <v/>
      </c>
      <c r="F951" s="60" t="str">
        <f>IFERROR(VLOOKUP(A951,客户下单明细表!C:O,4,FALSE),"")</f>
        <v/>
      </c>
      <c r="G951" s="60" t="str">
        <f>IFERROR(VLOOKUP(A951,客户下单明细表!C:O,5,FALSE),"")</f>
        <v/>
      </c>
      <c r="H951" s="60" t="str">
        <f>IFERROR(VLOOKUP(A951,客户下单明细表!C:O,6,FALSE),"")</f>
        <v/>
      </c>
      <c r="I951" s="63" t="str">
        <f>IFERROR(VLOOKUP(A951,客户下单明细表!C:O,7,FALSE),"")</f>
        <v/>
      </c>
      <c r="J951" s="60" t="str">
        <f>IFERROR(VLOOKUP(A951,客户下单明细表!C:Q,13,FALSE),"")</f>
        <v/>
      </c>
      <c r="K951" s="64" t="str">
        <f>IFERROR(VLOOKUP(A951,客户下单明细表!C:Q,14,FALSE),"")</f>
        <v/>
      </c>
    </row>
    <row r="952" spans="1:11" ht="18" customHeight="1">
      <c r="A952" s="56">
        <f>客户下单明细表!C953</f>
        <v>0</v>
      </c>
      <c r="B952" s="57"/>
      <c r="C952" s="57"/>
      <c r="D952" s="59" t="str">
        <f>IFERROR(VLOOKUP(A952,客户下单明细表!C:O,2,FALSE),"")</f>
        <v/>
      </c>
      <c r="E952" s="60" t="str">
        <f>IFERROR(VLOOKUP(A952,客户下单明细表!C:O,3,FALSE),"")</f>
        <v/>
      </c>
      <c r="F952" s="60" t="str">
        <f>IFERROR(VLOOKUP(A952,客户下单明细表!C:O,4,FALSE),"")</f>
        <v/>
      </c>
      <c r="G952" s="60" t="str">
        <f>IFERROR(VLOOKUP(A952,客户下单明细表!C:O,5,FALSE),"")</f>
        <v/>
      </c>
      <c r="H952" s="60" t="str">
        <f>IFERROR(VLOOKUP(A952,客户下单明细表!C:O,6,FALSE),"")</f>
        <v/>
      </c>
      <c r="I952" s="63" t="str">
        <f>IFERROR(VLOOKUP(A952,客户下单明细表!C:O,7,FALSE),"")</f>
        <v/>
      </c>
      <c r="J952" s="60" t="str">
        <f>IFERROR(VLOOKUP(A952,客户下单明细表!C:Q,13,FALSE),"")</f>
        <v/>
      </c>
      <c r="K952" s="64" t="str">
        <f>IFERROR(VLOOKUP(A952,客户下单明细表!C:Q,14,FALSE),"")</f>
        <v/>
      </c>
    </row>
    <row r="953" spans="1:11" ht="18" customHeight="1">
      <c r="A953" s="56">
        <f>客户下单明细表!C954</f>
        <v>0</v>
      </c>
      <c r="B953" s="57"/>
      <c r="C953" s="57"/>
      <c r="D953" s="59" t="str">
        <f>IFERROR(VLOOKUP(A953,客户下单明细表!C:O,2,FALSE),"")</f>
        <v/>
      </c>
      <c r="E953" s="60" t="str">
        <f>IFERROR(VLOOKUP(A953,客户下单明细表!C:O,3,FALSE),"")</f>
        <v/>
      </c>
      <c r="F953" s="60" t="str">
        <f>IFERROR(VLOOKUP(A953,客户下单明细表!C:O,4,FALSE),"")</f>
        <v/>
      </c>
      <c r="G953" s="60" t="str">
        <f>IFERROR(VLOOKUP(A953,客户下单明细表!C:O,5,FALSE),"")</f>
        <v/>
      </c>
      <c r="H953" s="60" t="str">
        <f>IFERROR(VLOOKUP(A953,客户下单明细表!C:O,6,FALSE),"")</f>
        <v/>
      </c>
      <c r="I953" s="63" t="str">
        <f>IFERROR(VLOOKUP(A953,客户下单明细表!C:O,7,FALSE),"")</f>
        <v/>
      </c>
      <c r="J953" s="60" t="str">
        <f>IFERROR(VLOOKUP(A953,客户下单明细表!C:Q,13,FALSE),"")</f>
        <v/>
      </c>
      <c r="K953" s="64" t="str">
        <f>IFERROR(VLOOKUP(A953,客户下单明细表!C:Q,14,FALSE),"")</f>
        <v/>
      </c>
    </row>
    <row r="954" spans="1:11" ht="18" customHeight="1">
      <c r="A954" s="56">
        <f>客户下单明细表!C955</f>
        <v>0</v>
      </c>
      <c r="B954" s="57"/>
      <c r="C954" s="57"/>
      <c r="D954" s="59" t="str">
        <f>IFERROR(VLOOKUP(A954,客户下单明细表!C:O,2,FALSE),"")</f>
        <v/>
      </c>
      <c r="E954" s="60" t="str">
        <f>IFERROR(VLOOKUP(A954,客户下单明细表!C:O,3,FALSE),"")</f>
        <v/>
      </c>
      <c r="F954" s="60" t="str">
        <f>IFERROR(VLOOKUP(A954,客户下单明细表!C:O,4,FALSE),"")</f>
        <v/>
      </c>
      <c r="G954" s="60" t="str">
        <f>IFERROR(VLOOKUP(A954,客户下单明细表!C:O,5,FALSE),"")</f>
        <v/>
      </c>
      <c r="H954" s="60" t="str">
        <f>IFERROR(VLOOKUP(A954,客户下单明细表!C:O,6,FALSE),"")</f>
        <v/>
      </c>
      <c r="I954" s="63" t="str">
        <f>IFERROR(VLOOKUP(A954,客户下单明细表!C:O,7,FALSE),"")</f>
        <v/>
      </c>
      <c r="J954" s="60" t="str">
        <f>IFERROR(VLOOKUP(A954,客户下单明细表!C:Q,13,FALSE),"")</f>
        <v/>
      </c>
      <c r="K954" s="64" t="str">
        <f>IFERROR(VLOOKUP(A954,客户下单明细表!C:Q,14,FALSE),"")</f>
        <v/>
      </c>
    </row>
    <row r="955" spans="1:11" ht="18" customHeight="1">
      <c r="A955" s="56">
        <f>客户下单明细表!C956</f>
        <v>0</v>
      </c>
      <c r="B955" s="57"/>
      <c r="C955" s="57"/>
      <c r="D955" s="59" t="str">
        <f>IFERROR(VLOOKUP(A955,客户下单明细表!C:O,2,FALSE),"")</f>
        <v/>
      </c>
      <c r="E955" s="60" t="str">
        <f>IFERROR(VLOOKUP(A955,客户下单明细表!C:O,3,FALSE),"")</f>
        <v/>
      </c>
      <c r="F955" s="60" t="str">
        <f>IFERROR(VLOOKUP(A955,客户下单明细表!C:O,4,FALSE),"")</f>
        <v/>
      </c>
      <c r="G955" s="60" t="str">
        <f>IFERROR(VLOOKUP(A955,客户下单明细表!C:O,5,FALSE),"")</f>
        <v/>
      </c>
      <c r="H955" s="60" t="str">
        <f>IFERROR(VLOOKUP(A955,客户下单明细表!C:O,6,FALSE),"")</f>
        <v/>
      </c>
      <c r="I955" s="63" t="str">
        <f>IFERROR(VLOOKUP(A955,客户下单明细表!C:O,7,FALSE),"")</f>
        <v/>
      </c>
      <c r="J955" s="60" t="str">
        <f>IFERROR(VLOOKUP(A955,客户下单明细表!C:Q,13,FALSE),"")</f>
        <v/>
      </c>
      <c r="K955" s="64" t="str">
        <f>IFERROR(VLOOKUP(A955,客户下单明细表!C:Q,14,FALSE),"")</f>
        <v/>
      </c>
    </row>
    <row r="956" spans="1:11" ht="18" customHeight="1">
      <c r="A956" s="56">
        <f>客户下单明细表!C957</f>
        <v>0</v>
      </c>
      <c r="B956" s="57"/>
      <c r="C956" s="57"/>
      <c r="D956" s="59" t="str">
        <f>IFERROR(VLOOKUP(A956,客户下单明细表!C:O,2,FALSE),"")</f>
        <v/>
      </c>
      <c r="E956" s="60" t="str">
        <f>IFERROR(VLOOKUP(A956,客户下单明细表!C:O,3,FALSE),"")</f>
        <v/>
      </c>
      <c r="F956" s="60" t="str">
        <f>IFERROR(VLOOKUP(A956,客户下单明细表!C:O,4,FALSE),"")</f>
        <v/>
      </c>
      <c r="G956" s="60" t="str">
        <f>IFERROR(VLOOKUP(A956,客户下单明细表!C:O,5,FALSE),"")</f>
        <v/>
      </c>
      <c r="H956" s="60" t="str">
        <f>IFERROR(VLOOKUP(A956,客户下单明细表!C:O,6,FALSE),"")</f>
        <v/>
      </c>
      <c r="I956" s="63" t="str">
        <f>IFERROR(VLOOKUP(A956,客户下单明细表!C:O,7,FALSE),"")</f>
        <v/>
      </c>
      <c r="J956" s="60" t="str">
        <f>IFERROR(VLOOKUP(A956,客户下单明细表!C:Q,13,FALSE),"")</f>
        <v/>
      </c>
      <c r="K956" s="64" t="str">
        <f>IFERROR(VLOOKUP(A956,客户下单明细表!C:Q,14,FALSE),"")</f>
        <v/>
      </c>
    </row>
    <row r="957" spans="1:11" ht="18" customHeight="1">
      <c r="A957" s="56">
        <f>客户下单明细表!C958</f>
        <v>0</v>
      </c>
      <c r="B957" s="57"/>
      <c r="C957" s="57"/>
      <c r="D957" s="59" t="str">
        <f>IFERROR(VLOOKUP(A957,客户下单明细表!C:O,2,FALSE),"")</f>
        <v/>
      </c>
      <c r="E957" s="60" t="str">
        <f>IFERROR(VLOOKUP(A957,客户下单明细表!C:O,3,FALSE),"")</f>
        <v/>
      </c>
      <c r="F957" s="60" t="str">
        <f>IFERROR(VLOOKUP(A957,客户下单明细表!C:O,4,FALSE),"")</f>
        <v/>
      </c>
      <c r="G957" s="60" t="str">
        <f>IFERROR(VLOOKUP(A957,客户下单明细表!C:O,5,FALSE),"")</f>
        <v/>
      </c>
      <c r="H957" s="60" t="str">
        <f>IFERROR(VLOOKUP(A957,客户下单明细表!C:O,6,FALSE),"")</f>
        <v/>
      </c>
      <c r="I957" s="63" t="str">
        <f>IFERROR(VLOOKUP(A957,客户下单明细表!C:O,7,FALSE),"")</f>
        <v/>
      </c>
      <c r="J957" s="60" t="str">
        <f>IFERROR(VLOOKUP(A957,客户下单明细表!C:Q,13,FALSE),"")</f>
        <v/>
      </c>
      <c r="K957" s="64" t="str">
        <f>IFERROR(VLOOKUP(A957,客户下单明细表!C:Q,14,FALSE),"")</f>
        <v/>
      </c>
    </row>
    <row r="958" spans="1:11" ht="18" customHeight="1">
      <c r="A958" s="56">
        <f>客户下单明细表!C959</f>
        <v>0</v>
      </c>
      <c r="B958" s="57"/>
      <c r="C958" s="57"/>
      <c r="D958" s="59" t="str">
        <f>IFERROR(VLOOKUP(A958,客户下单明细表!C:O,2,FALSE),"")</f>
        <v/>
      </c>
      <c r="E958" s="60" t="str">
        <f>IFERROR(VLOOKUP(A958,客户下单明细表!C:O,3,FALSE),"")</f>
        <v/>
      </c>
      <c r="F958" s="60" t="str">
        <f>IFERROR(VLOOKUP(A958,客户下单明细表!C:O,4,FALSE),"")</f>
        <v/>
      </c>
      <c r="G958" s="60" t="str">
        <f>IFERROR(VLOOKUP(A958,客户下单明细表!C:O,5,FALSE),"")</f>
        <v/>
      </c>
      <c r="H958" s="60" t="str">
        <f>IFERROR(VLOOKUP(A958,客户下单明细表!C:O,6,FALSE),"")</f>
        <v/>
      </c>
      <c r="I958" s="63" t="str">
        <f>IFERROR(VLOOKUP(A958,客户下单明细表!C:O,7,FALSE),"")</f>
        <v/>
      </c>
      <c r="J958" s="60" t="str">
        <f>IFERROR(VLOOKUP(A958,客户下单明细表!C:Q,13,FALSE),"")</f>
        <v/>
      </c>
      <c r="K958" s="64" t="str">
        <f>IFERROR(VLOOKUP(A958,客户下单明细表!C:Q,14,FALSE),"")</f>
        <v/>
      </c>
    </row>
    <row r="959" spans="1:11" ht="18" customHeight="1">
      <c r="A959" s="56">
        <f>客户下单明细表!C960</f>
        <v>0</v>
      </c>
      <c r="B959" s="57"/>
      <c r="C959" s="57"/>
      <c r="D959" s="59" t="str">
        <f>IFERROR(VLOOKUP(A959,客户下单明细表!C:O,2,FALSE),"")</f>
        <v/>
      </c>
      <c r="E959" s="60" t="str">
        <f>IFERROR(VLOOKUP(A959,客户下单明细表!C:O,3,FALSE),"")</f>
        <v/>
      </c>
      <c r="F959" s="60" t="str">
        <f>IFERROR(VLOOKUP(A959,客户下单明细表!C:O,4,FALSE),"")</f>
        <v/>
      </c>
      <c r="G959" s="60" t="str">
        <f>IFERROR(VLOOKUP(A959,客户下单明细表!C:O,5,FALSE),"")</f>
        <v/>
      </c>
      <c r="H959" s="60" t="str">
        <f>IFERROR(VLOOKUP(A959,客户下单明细表!C:O,6,FALSE),"")</f>
        <v/>
      </c>
      <c r="I959" s="63" t="str">
        <f>IFERROR(VLOOKUP(A959,客户下单明细表!C:O,7,FALSE),"")</f>
        <v/>
      </c>
      <c r="J959" s="60" t="str">
        <f>IFERROR(VLOOKUP(A959,客户下单明细表!C:Q,13,FALSE),"")</f>
        <v/>
      </c>
      <c r="K959" s="64" t="str">
        <f>IFERROR(VLOOKUP(A959,客户下单明细表!C:Q,14,FALSE),"")</f>
        <v/>
      </c>
    </row>
    <row r="960" spans="1:11" ht="18" customHeight="1">
      <c r="A960" s="56">
        <f>客户下单明细表!C961</f>
        <v>0</v>
      </c>
      <c r="B960" s="57"/>
      <c r="C960" s="57"/>
      <c r="D960" s="59" t="str">
        <f>IFERROR(VLOOKUP(A960,客户下单明细表!C:O,2,FALSE),"")</f>
        <v/>
      </c>
      <c r="E960" s="60" t="str">
        <f>IFERROR(VLOOKUP(A960,客户下单明细表!C:O,3,FALSE),"")</f>
        <v/>
      </c>
      <c r="F960" s="60" t="str">
        <f>IFERROR(VLOOKUP(A960,客户下单明细表!C:O,4,FALSE),"")</f>
        <v/>
      </c>
      <c r="G960" s="60" t="str">
        <f>IFERROR(VLOOKUP(A960,客户下单明细表!C:O,5,FALSE),"")</f>
        <v/>
      </c>
      <c r="H960" s="60" t="str">
        <f>IFERROR(VLOOKUP(A960,客户下单明细表!C:O,6,FALSE),"")</f>
        <v/>
      </c>
      <c r="I960" s="63" t="str">
        <f>IFERROR(VLOOKUP(A960,客户下单明细表!C:O,7,FALSE),"")</f>
        <v/>
      </c>
      <c r="J960" s="60" t="str">
        <f>IFERROR(VLOOKUP(A960,客户下单明细表!C:Q,13,FALSE),"")</f>
        <v/>
      </c>
      <c r="K960" s="64" t="str">
        <f>IFERROR(VLOOKUP(A960,客户下单明细表!C:Q,14,FALSE),"")</f>
        <v/>
      </c>
    </row>
    <row r="961" spans="1:11" ht="18" customHeight="1">
      <c r="A961" s="56">
        <f>客户下单明细表!C962</f>
        <v>0</v>
      </c>
      <c r="B961" s="57"/>
      <c r="C961" s="57"/>
      <c r="D961" s="59" t="str">
        <f>IFERROR(VLOOKUP(A961,客户下单明细表!C:O,2,FALSE),"")</f>
        <v/>
      </c>
      <c r="E961" s="60" t="str">
        <f>IFERROR(VLOOKUP(A961,客户下单明细表!C:O,3,FALSE),"")</f>
        <v/>
      </c>
      <c r="F961" s="60" t="str">
        <f>IFERROR(VLOOKUP(A961,客户下单明细表!C:O,4,FALSE),"")</f>
        <v/>
      </c>
      <c r="G961" s="60" t="str">
        <f>IFERROR(VLOOKUP(A961,客户下单明细表!C:O,5,FALSE),"")</f>
        <v/>
      </c>
      <c r="H961" s="60" t="str">
        <f>IFERROR(VLOOKUP(A961,客户下单明细表!C:O,6,FALSE),"")</f>
        <v/>
      </c>
      <c r="I961" s="63" t="str">
        <f>IFERROR(VLOOKUP(A961,客户下单明细表!C:O,7,FALSE),"")</f>
        <v/>
      </c>
      <c r="J961" s="60" t="str">
        <f>IFERROR(VLOOKUP(A961,客户下单明细表!C:Q,13,FALSE),"")</f>
        <v/>
      </c>
      <c r="K961" s="64" t="str">
        <f>IFERROR(VLOOKUP(A961,客户下单明细表!C:Q,14,FALSE),"")</f>
        <v/>
      </c>
    </row>
    <row r="962" spans="1:11" ht="18" customHeight="1">
      <c r="A962" s="56">
        <f>客户下单明细表!C963</f>
        <v>0</v>
      </c>
      <c r="B962" s="57"/>
      <c r="C962" s="57"/>
      <c r="D962" s="59" t="str">
        <f>IFERROR(VLOOKUP(A962,客户下单明细表!C:O,2,FALSE),"")</f>
        <v/>
      </c>
      <c r="E962" s="60" t="str">
        <f>IFERROR(VLOOKUP(A962,客户下单明细表!C:O,3,FALSE),"")</f>
        <v/>
      </c>
      <c r="F962" s="60" t="str">
        <f>IFERROR(VLOOKUP(A962,客户下单明细表!C:O,4,FALSE),"")</f>
        <v/>
      </c>
      <c r="G962" s="60" t="str">
        <f>IFERROR(VLOOKUP(A962,客户下单明细表!C:O,5,FALSE),"")</f>
        <v/>
      </c>
      <c r="H962" s="60" t="str">
        <f>IFERROR(VLOOKUP(A962,客户下单明细表!C:O,6,FALSE),"")</f>
        <v/>
      </c>
      <c r="I962" s="63" t="str">
        <f>IFERROR(VLOOKUP(A962,客户下单明细表!C:O,7,FALSE),"")</f>
        <v/>
      </c>
      <c r="J962" s="60" t="str">
        <f>IFERROR(VLOOKUP(A962,客户下单明细表!C:Q,13,FALSE),"")</f>
        <v/>
      </c>
      <c r="K962" s="64" t="str">
        <f>IFERROR(VLOOKUP(A962,客户下单明细表!C:Q,14,FALSE),"")</f>
        <v/>
      </c>
    </row>
    <row r="963" spans="1:11" ht="18" customHeight="1">
      <c r="A963" s="56">
        <f>客户下单明细表!C964</f>
        <v>0</v>
      </c>
      <c r="B963" s="57"/>
      <c r="C963" s="57"/>
      <c r="D963" s="59" t="str">
        <f>IFERROR(VLOOKUP(A963,客户下单明细表!C:O,2,FALSE),"")</f>
        <v/>
      </c>
      <c r="E963" s="60" t="str">
        <f>IFERROR(VLOOKUP(A963,客户下单明细表!C:O,3,FALSE),"")</f>
        <v/>
      </c>
      <c r="F963" s="60" t="str">
        <f>IFERROR(VLOOKUP(A963,客户下单明细表!C:O,4,FALSE),"")</f>
        <v/>
      </c>
      <c r="G963" s="60" t="str">
        <f>IFERROR(VLOOKUP(A963,客户下单明细表!C:O,5,FALSE),"")</f>
        <v/>
      </c>
      <c r="H963" s="60" t="str">
        <f>IFERROR(VLOOKUP(A963,客户下单明细表!C:O,6,FALSE),"")</f>
        <v/>
      </c>
      <c r="I963" s="63" t="str">
        <f>IFERROR(VLOOKUP(A963,客户下单明细表!C:O,7,FALSE),"")</f>
        <v/>
      </c>
      <c r="J963" s="60" t="str">
        <f>IFERROR(VLOOKUP(A963,客户下单明细表!C:Q,13,FALSE),"")</f>
        <v/>
      </c>
      <c r="K963" s="64" t="str">
        <f>IFERROR(VLOOKUP(A963,客户下单明细表!C:Q,14,FALSE),"")</f>
        <v/>
      </c>
    </row>
    <row r="964" spans="1:11" ht="18" customHeight="1">
      <c r="A964" s="56">
        <f>客户下单明细表!C965</f>
        <v>0</v>
      </c>
      <c r="B964" s="57"/>
      <c r="C964" s="57"/>
      <c r="D964" s="59" t="str">
        <f>IFERROR(VLOOKUP(A964,客户下单明细表!C:O,2,FALSE),"")</f>
        <v/>
      </c>
      <c r="E964" s="60" t="str">
        <f>IFERROR(VLOOKUP(A964,客户下单明细表!C:O,3,FALSE),"")</f>
        <v/>
      </c>
      <c r="F964" s="60" t="str">
        <f>IFERROR(VLOOKUP(A964,客户下单明细表!C:O,4,FALSE),"")</f>
        <v/>
      </c>
      <c r="G964" s="60" t="str">
        <f>IFERROR(VLOOKUP(A964,客户下单明细表!C:O,5,FALSE),"")</f>
        <v/>
      </c>
      <c r="H964" s="60" t="str">
        <f>IFERROR(VLOOKUP(A964,客户下单明细表!C:O,6,FALSE),"")</f>
        <v/>
      </c>
      <c r="I964" s="63" t="str">
        <f>IFERROR(VLOOKUP(A964,客户下单明细表!C:O,7,FALSE),"")</f>
        <v/>
      </c>
      <c r="J964" s="60" t="str">
        <f>IFERROR(VLOOKUP(A964,客户下单明细表!C:Q,13,FALSE),"")</f>
        <v/>
      </c>
      <c r="K964" s="64" t="str">
        <f>IFERROR(VLOOKUP(A964,客户下单明细表!C:Q,14,FALSE),"")</f>
        <v/>
      </c>
    </row>
    <row r="965" spans="1:11" ht="18" customHeight="1">
      <c r="A965" s="56">
        <f>客户下单明细表!C966</f>
        <v>0</v>
      </c>
      <c r="B965" s="57"/>
      <c r="C965" s="57"/>
      <c r="D965" s="59" t="str">
        <f>IFERROR(VLOOKUP(A965,客户下单明细表!C:O,2,FALSE),"")</f>
        <v/>
      </c>
      <c r="E965" s="60" t="str">
        <f>IFERROR(VLOOKUP(A965,客户下单明细表!C:O,3,FALSE),"")</f>
        <v/>
      </c>
      <c r="F965" s="60" t="str">
        <f>IFERROR(VLOOKUP(A965,客户下单明细表!C:O,4,FALSE),"")</f>
        <v/>
      </c>
      <c r="G965" s="60" t="str">
        <f>IFERROR(VLOOKUP(A965,客户下单明细表!C:O,5,FALSE),"")</f>
        <v/>
      </c>
      <c r="H965" s="60" t="str">
        <f>IFERROR(VLOOKUP(A965,客户下单明细表!C:O,6,FALSE),"")</f>
        <v/>
      </c>
      <c r="I965" s="63" t="str">
        <f>IFERROR(VLOOKUP(A965,客户下单明细表!C:O,7,FALSE),"")</f>
        <v/>
      </c>
      <c r="J965" s="60" t="str">
        <f>IFERROR(VLOOKUP(A965,客户下单明细表!C:Q,13,FALSE),"")</f>
        <v/>
      </c>
      <c r="K965" s="64" t="str">
        <f>IFERROR(VLOOKUP(A965,客户下单明细表!C:Q,14,FALSE),"")</f>
        <v/>
      </c>
    </row>
    <row r="966" spans="1:11" ht="18" customHeight="1">
      <c r="A966" s="56">
        <f>客户下单明细表!C967</f>
        <v>0</v>
      </c>
      <c r="B966" s="57"/>
      <c r="C966" s="57"/>
      <c r="D966" s="59" t="str">
        <f>IFERROR(VLOOKUP(A966,客户下单明细表!C:O,2,FALSE),"")</f>
        <v/>
      </c>
      <c r="E966" s="60" t="str">
        <f>IFERROR(VLOOKUP(A966,客户下单明细表!C:O,3,FALSE),"")</f>
        <v/>
      </c>
      <c r="F966" s="60" t="str">
        <f>IFERROR(VLOOKUP(A966,客户下单明细表!C:O,4,FALSE),"")</f>
        <v/>
      </c>
      <c r="G966" s="60" t="str">
        <f>IFERROR(VLOOKUP(A966,客户下单明细表!C:O,5,FALSE),"")</f>
        <v/>
      </c>
      <c r="H966" s="60" t="str">
        <f>IFERROR(VLOOKUP(A966,客户下单明细表!C:O,6,FALSE),"")</f>
        <v/>
      </c>
      <c r="I966" s="63" t="str">
        <f>IFERROR(VLOOKUP(A966,客户下单明细表!C:O,7,FALSE),"")</f>
        <v/>
      </c>
      <c r="J966" s="60" t="str">
        <f>IFERROR(VLOOKUP(A966,客户下单明细表!C:Q,13,FALSE),"")</f>
        <v/>
      </c>
      <c r="K966" s="64" t="str">
        <f>IFERROR(VLOOKUP(A966,客户下单明细表!C:Q,14,FALSE),"")</f>
        <v/>
      </c>
    </row>
    <row r="967" spans="1:11" ht="18" customHeight="1">
      <c r="A967" s="56">
        <f>客户下单明细表!C968</f>
        <v>0</v>
      </c>
      <c r="B967" s="57"/>
      <c r="C967" s="57"/>
      <c r="D967" s="59" t="str">
        <f>IFERROR(VLOOKUP(A967,客户下单明细表!C:O,2,FALSE),"")</f>
        <v/>
      </c>
      <c r="E967" s="60" t="str">
        <f>IFERROR(VLOOKUP(A967,客户下单明细表!C:O,3,FALSE),"")</f>
        <v/>
      </c>
      <c r="F967" s="60" t="str">
        <f>IFERROR(VLOOKUP(A967,客户下单明细表!C:O,4,FALSE),"")</f>
        <v/>
      </c>
      <c r="G967" s="60" t="str">
        <f>IFERROR(VLOOKUP(A967,客户下单明细表!C:O,5,FALSE),"")</f>
        <v/>
      </c>
      <c r="H967" s="60" t="str">
        <f>IFERROR(VLOOKUP(A967,客户下单明细表!C:O,6,FALSE),"")</f>
        <v/>
      </c>
      <c r="I967" s="63" t="str">
        <f>IFERROR(VLOOKUP(A967,客户下单明细表!C:O,7,FALSE),"")</f>
        <v/>
      </c>
      <c r="J967" s="60" t="str">
        <f>IFERROR(VLOOKUP(A967,客户下单明细表!C:Q,13,FALSE),"")</f>
        <v/>
      </c>
      <c r="K967" s="64" t="str">
        <f>IFERROR(VLOOKUP(A967,客户下单明细表!C:Q,14,FALSE),"")</f>
        <v/>
      </c>
    </row>
    <row r="968" spans="1:11" ht="18" customHeight="1">
      <c r="A968" s="56">
        <f>客户下单明细表!C969</f>
        <v>0</v>
      </c>
      <c r="B968" s="57"/>
      <c r="C968" s="57"/>
      <c r="D968" s="59" t="str">
        <f>IFERROR(VLOOKUP(A968,客户下单明细表!C:O,2,FALSE),"")</f>
        <v/>
      </c>
      <c r="E968" s="60" t="str">
        <f>IFERROR(VLOOKUP(A968,客户下单明细表!C:O,3,FALSE),"")</f>
        <v/>
      </c>
      <c r="F968" s="60" t="str">
        <f>IFERROR(VLOOKUP(A968,客户下单明细表!C:O,4,FALSE),"")</f>
        <v/>
      </c>
      <c r="G968" s="60" t="str">
        <f>IFERROR(VLOOKUP(A968,客户下单明细表!C:O,5,FALSE),"")</f>
        <v/>
      </c>
      <c r="H968" s="60" t="str">
        <f>IFERROR(VLOOKUP(A968,客户下单明细表!C:O,6,FALSE),"")</f>
        <v/>
      </c>
      <c r="I968" s="63" t="str">
        <f>IFERROR(VLOOKUP(A968,客户下单明细表!C:O,7,FALSE),"")</f>
        <v/>
      </c>
      <c r="J968" s="60" t="str">
        <f>IFERROR(VLOOKUP(A968,客户下单明细表!C:Q,13,FALSE),"")</f>
        <v/>
      </c>
      <c r="K968" s="64" t="str">
        <f>IFERROR(VLOOKUP(A968,客户下单明细表!C:Q,14,FALSE),"")</f>
        <v/>
      </c>
    </row>
    <row r="969" spans="1:11" ht="18" customHeight="1">
      <c r="A969" s="56">
        <f>客户下单明细表!C970</f>
        <v>0</v>
      </c>
      <c r="B969" s="57"/>
      <c r="C969" s="57"/>
      <c r="D969" s="59" t="str">
        <f>IFERROR(VLOOKUP(A969,客户下单明细表!C:O,2,FALSE),"")</f>
        <v/>
      </c>
      <c r="E969" s="60" t="str">
        <f>IFERROR(VLOOKUP(A969,客户下单明细表!C:O,3,FALSE),"")</f>
        <v/>
      </c>
      <c r="F969" s="60" t="str">
        <f>IFERROR(VLOOKUP(A969,客户下单明细表!C:O,4,FALSE),"")</f>
        <v/>
      </c>
      <c r="G969" s="60" t="str">
        <f>IFERROR(VLOOKUP(A969,客户下单明细表!C:O,5,FALSE),"")</f>
        <v/>
      </c>
      <c r="H969" s="60" t="str">
        <f>IFERROR(VLOOKUP(A969,客户下单明细表!C:O,6,FALSE),"")</f>
        <v/>
      </c>
      <c r="I969" s="63" t="str">
        <f>IFERROR(VLOOKUP(A969,客户下单明细表!C:O,7,FALSE),"")</f>
        <v/>
      </c>
      <c r="J969" s="60" t="str">
        <f>IFERROR(VLOOKUP(A969,客户下单明细表!C:Q,13,FALSE),"")</f>
        <v/>
      </c>
      <c r="K969" s="64" t="str">
        <f>IFERROR(VLOOKUP(A969,客户下单明细表!C:Q,14,FALSE),"")</f>
        <v/>
      </c>
    </row>
    <row r="970" spans="1:11" ht="18" customHeight="1">
      <c r="A970" s="56">
        <f>客户下单明细表!C971</f>
        <v>0</v>
      </c>
      <c r="B970" s="57"/>
      <c r="C970" s="57"/>
      <c r="D970" s="59" t="str">
        <f>IFERROR(VLOOKUP(A970,客户下单明细表!C:O,2,FALSE),"")</f>
        <v/>
      </c>
      <c r="E970" s="60" t="str">
        <f>IFERROR(VLOOKUP(A970,客户下单明细表!C:O,3,FALSE),"")</f>
        <v/>
      </c>
      <c r="F970" s="60" t="str">
        <f>IFERROR(VLOOKUP(A970,客户下单明细表!C:O,4,FALSE),"")</f>
        <v/>
      </c>
      <c r="G970" s="60" t="str">
        <f>IFERROR(VLOOKUP(A970,客户下单明细表!C:O,5,FALSE),"")</f>
        <v/>
      </c>
      <c r="H970" s="60" t="str">
        <f>IFERROR(VLOOKUP(A970,客户下单明细表!C:O,6,FALSE),"")</f>
        <v/>
      </c>
      <c r="I970" s="63" t="str">
        <f>IFERROR(VLOOKUP(A970,客户下单明细表!C:O,7,FALSE),"")</f>
        <v/>
      </c>
      <c r="J970" s="60" t="str">
        <f>IFERROR(VLOOKUP(A970,客户下单明细表!C:Q,13,FALSE),"")</f>
        <v/>
      </c>
      <c r="K970" s="64" t="str">
        <f>IFERROR(VLOOKUP(A970,客户下单明细表!C:Q,14,FALSE),"")</f>
        <v/>
      </c>
    </row>
    <row r="971" spans="1:11" ht="18" customHeight="1">
      <c r="A971" s="56">
        <f>客户下单明细表!C972</f>
        <v>0</v>
      </c>
      <c r="B971" s="57"/>
      <c r="C971" s="57"/>
      <c r="D971" s="59" t="str">
        <f>IFERROR(VLOOKUP(A971,客户下单明细表!C:O,2,FALSE),"")</f>
        <v/>
      </c>
      <c r="E971" s="60" t="str">
        <f>IFERROR(VLOOKUP(A971,客户下单明细表!C:O,3,FALSE),"")</f>
        <v/>
      </c>
      <c r="F971" s="60" t="str">
        <f>IFERROR(VLOOKUP(A971,客户下单明细表!C:O,4,FALSE),"")</f>
        <v/>
      </c>
      <c r="G971" s="60" t="str">
        <f>IFERROR(VLOOKUP(A971,客户下单明细表!C:O,5,FALSE),"")</f>
        <v/>
      </c>
      <c r="H971" s="60" t="str">
        <f>IFERROR(VLOOKUP(A971,客户下单明细表!C:O,6,FALSE),"")</f>
        <v/>
      </c>
      <c r="I971" s="63" t="str">
        <f>IFERROR(VLOOKUP(A971,客户下单明细表!C:O,7,FALSE),"")</f>
        <v/>
      </c>
      <c r="J971" s="60" t="str">
        <f>IFERROR(VLOOKUP(A971,客户下单明细表!C:Q,13,FALSE),"")</f>
        <v/>
      </c>
      <c r="K971" s="64" t="str">
        <f>IFERROR(VLOOKUP(A971,客户下单明细表!C:Q,14,FALSE),"")</f>
        <v/>
      </c>
    </row>
    <row r="972" spans="1:11" ht="18" customHeight="1">
      <c r="A972" s="56">
        <f>客户下单明细表!C973</f>
        <v>0</v>
      </c>
      <c r="B972" s="57"/>
      <c r="C972" s="57"/>
      <c r="D972" s="59" t="str">
        <f>IFERROR(VLOOKUP(A972,客户下单明细表!C:O,2,FALSE),"")</f>
        <v/>
      </c>
      <c r="E972" s="60" t="str">
        <f>IFERROR(VLOOKUP(A972,客户下单明细表!C:O,3,FALSE),"")</f>
        <v/>
      </c>
      <c r="F972" s="60" t="str">
        <f>IFERROR(VLOOKUP(A972,客户下单明细表!C:O,4,FALSE),"")</f>
        <v/>
      </c>
      <c r="G972" s="60" t="str">
        <f>IFERROR(VLOOKUP(A972,客户下单明细表!C:O,5,FALSE),"")</f>
        <v/>
      </c>
      <c r="H972" s="60" t="str">
        <f>IFERROR(VLOOKUP(A972,客户下单明细表!C:O,6,FALSE),"")</f>
        <v/>
      </c>
      <c r="I972" s="63" t="str">
        <f>IFERROR(VLOOKUP(A972,客户下单明细表!C:O,7,FALSE),"")</f>
        <v/>
      </c>
      <c r="J972" s="60" t="str">
        <f>IFERROR(VLOOKUP(A972,客户下单明细表!C:Q,13,FALSE),"")</f>
        <v/>
      </c>
      <c r="K972" s="64" t="str">
        <f>IFERROR(VLOOKUP(A972,客户下单明细表!C:Q,14,FALSE),"")</f>
        <v/>
      </c>
    </row>
    <row r="973" spans="1:11" ht="18" customHeight="1">
      <c r="A973" s="56">
        <f>客户下单明细表!C974</f>
        <v>0</v>
      </c>
      <c r="B973" s="57"/>
      <c r="C973" s="57"/>
      <c r="D973" s="59" t="str">
        <f>IFERROR(VLOOKUP(A973,客户下单明细表!C:O,2,FALSE),"")</f>
        <v/>
      </c>
      <c r="E973" s="60" t="str">
        <f>IFERROR(VLOOKUP(A973,客户下单明细表!C:O,3,FALSE),"")</f>
        <v/>
      </c>
      <c r="F973" s="60" t="str">
        <f>IFERROR(VLOOKUP(A973,客户下单明细表!C:O,4,FALSE),"")</f>
        <v/>
      </c>
      <c r="G973" s="60" t="str">
        <f>IFERROR(VLOOKUP(A973,客户下单明细表!C:O,5,FALSE),"")</f>
        <v/>
      </c>
      <c r="H973" s="60" t="str">
        <f>IFERROR(VLOOKUP(A973,客户下单明细表!C:O,6,FALSE),"")</f>
        <v/>
      </c>
      <c r="I973" s="63" t="str">
        <f>IFERROR(VLOOKUP(A973,客户下单明细表!C:O,7,FALSE),"")</f>
        <v/>
      </c>
      <c r="J973" s="60" t="str">
        <f>IFERROR(VLOOKUP(A973,客户下单明细表!C:Q,13,FALSE),"")</f>
        <v/>
      </c>
      <c r="K973" s="64" t="str">
        <f>IFERROR(VLOOKUP(A973,客户下单明细表!C:Q,14,FALSE),"")</f>
        <v/>
      </c>
    </row>
    <row r="974" spans="1:11" ht="18" customHeight="1">
      <c r="A974" s="56">
        <f>客户下单明细表!C975</f>
        <v>0</v>
      </c>
      <c r="B974" s="57"/>
      <c r="C974" s="57"/>
      <c r="D974" s="59" t="str">
        <f>IFERROR(VLOOKUP(A974,客户下单明细表!C:O,2,FALSE),"")</f>
        <v/>
      </c>
      <c r="E974" s="60" t="str">
        <f>IFERROR(VLOOKUP(A974,客户下单明细表!C:O,3,FALSE),"")</f>
        <v/>
      </c>
      <c r="F974" s="60" t="str">
        <f>IFERROR(VLOOKUP(A974,客户下单明细表!C:O,4,FALSE),"")</f>
        <v/>
      </c>
      <c r="G974" s="60" t="str">
        <f>IFERROR(VLOOKUP(A974,客户下单明细表!C:O,5,FALSE),"")</f>
        <v/>
      </c>
      <c r="H974" s="60" t="str">
        <f>IFERROR(VLOOKUP(A974,客户下单明细表!C:O,6,FALSE),"")</f>
        <v/>
      </c>
      <c r="I974" s="63" t="str">
        <f>IFERROR(VLOOKUP(A974,客户下单明细表!C:O,7,FALSE),"")</f>
        <v/>
      </c>
      <c r="J974" s="60" t="str">
        <f>IFERROR(VLOOKUP(A974,客户下单明细表!C:Q,13,FALSE),"")</f>
        <v/>
      </c>
      <c r="K974" s="64" t="str">
        <f>IFERROR(VLOOKUP(A974,客户下单明细表!C:Q,14,FALSE),"")</f>
        <v/>
      </c>
    </row>
    <row r="975" spans="1:11" ht="18" customHeight="1">
      <c r="A975" s="56">
        <f>客户下单明细表!C976</f>
        <v>0</v>
      </c>
      <c r="B975" s="57"/>
      <c r="C975" s="57"/>
      <c r="D975" s="59" t="str">
        <f>IFERROR(VLOOKUP(A975,客户下单明细表!C:O,2,FALSE),"")</f>
        <v/>
      </c>
      <c r="E975" s="60" t="str">
        <f>IFERROR(VLOOKUP(A975,客户下单明细表!C:O,3,FALSE),"")</f>
        <v/>
      </c>
      <c r="F975" s="60" t="str">
        <f>IFERROR(VLOOKUP(A975,客户下单明细表!C:O,4,FALSE),"")</f>
        <v/>
      </c>
      <c r="G975" s="60" t="str">
        <f>IFERROR(VLOOKUP(A975,客户下单明细表!C:O,5,FALSE),"")</f>
        <v/>
      </c>
      <c r="H975" s="60" t="str">
        <f>IFERROR(VLOOKUP(A975,客户下单明细表!C:O,6,FALSE),"")</f>
        <v/>
      </c>
      <c r="I975" s="63" t="str">
        <f>IFERROR(VLOOKUP(A975,客户下单明细表!C:O,7,FALSE),"")</f>
        <v/>
      </c>
      <c r="J975" s="60" t="str">
        <f>IFERROR(VLOOKUP(A975,客户下单明细表!C:Q,13,FALSE),"")</f>
        <v/>
      </c>
      <c r="K975" s="64" t="str">
        <f>IFERROR(VLOOKUP(A975,客户下单明细表!C:Q,14,FALSE),"")</f>
        <v/>
      </c>
    </row>
    <row r="976" spans="1:11" ht="18" customHeight="1">
      <c r="A976" s="56">
        <f>客户下单明细表!C977</f>
        <v>0</v>
      </c>
      <c r="B976" s="57"/>
      <c r="C976" s="57"/>
      <c r="D976" s="59" t="str">
        <f>IFERROR(VLOOKUP(A976,客户下单明细表!C:O,2,FALSE),"")</f>
        <v/>
      </c>
      <c r="E976" s="60" t="str">
        <f>IFERROR(VLOOKUP(A976,客户下单明细表!C:O,3,FALSE),"")</f>
        <v/>
      </c>
      <c r="F976" s="60" t="str">
        <f>IFERROR(VLOOKUP(A976,客户下单明细表!C:O,4,FALSE),"")</f>
        <v/>
      </c>
      <c r="G976" s="60" t="str">
        <f>IFERROR(VLOOKUP(A976,客户下单明细表!C:O,5,FALSE),"")</f>
        <v/>
      </c>
      <c r="H976" s="60" t="str">
        <f>IFERROR(VLOOKUP(A976,客户下单明细表!C:O,6,FALSE),"")</f>
        <v/>
      </c>
      <c r="I976" s="63" t="str">
        <f>IFERROR(VLOOKUP(A976,客户下单明细表!C:O,7,FALSE),"")</f>
        <v/>
      </c>
      <c r="J976" s="60" t="str">
        <f>IFERROR(VLOOKUP(A976,客户下单明细表!C:Q,13,FALSE),"")</f>
        <v/>
      </c>
      <c r="K976" s="64" t="str">
        <f>IFERROR(VLOOKUP(A976,客户下单明细表!C:Q,14,FALSE),"")</f>
        <v/>
      </c>
    </row>
    <row r="977" spans="1:11" ht="18" customHeight="1">
      <c r="A977" s="56">
        <f>客户下单明细表!C978</f>
        <v>0</v>
      </c>
      <c r="B977" s="57"/>
      <c r="C977" s="57"/>
      <c r="D977" s="59" t="str">
        <f>IFERROR(VLOOKUP(A977,客户下单明细表!C:O,2,FALSE),"")</f>
        <v/>
      </c>
      <c r="E977" s="60" t="str">
        <f>IFERROR(VLOOKUP(A977,客户下单明细表!C:O,3,FALSE),"")</f>
        <v/>
      </c>
      <c r="F977" s="60" t="str">
        <f>IFERROR(VLOOKUP(A977,客户下单明细表!C:O,4,FALSE),"")</f>
        <v/>
      </c>
      <c r="G977" s="60" t="str">
        <f>IFERROR(VLOOKUP(A977,客户下单明细表!C:O,5,FALSE),"")</f>
        <v/>
      </c>
      <c r="H977" s="60" t="str">
        <f>IFERROR(VLOOKUP(A977,客户下单明细表!C:O,6,FALSE),"")</f>
        <v/>
      </c>
      <c r="I977" s="63" t="str">
        <f>IFERROR(VLOOKUP(A977,客户下单明细表!C:O,7,FALSE),"")</f>
        <v/>
      </c>
      <c r="J977" s="60" t="str">
        <f>IFERROR(VLOOKUP(A977,客户下单明细表!C:Q,13,FALSE),"")</f>
        <v/>
      </c>
      <c r="K977" s="64" t="str">
        <f>IFERROR(VLOOKUP(A977,客户下单明细表!C:Q,14,FALSE),"")</f>
        <v/>
      </c>
    </row>
    <row r="978" spans="1:11" ht="18" customHeight="1">
      <c r="A978" s="56">
        <f>客户下单明细表!C979</f>
        <v>0</v>
      </c>
      <c r="B978" s="57"/>
      <c r="C978" s="57"/>
      <c r="D978" s="59" t="str">
        <f>IFERROR(VLOOKUP(A978,客户下单明细表!C:O,2,FALSE),"")</f>
        <v/>
      </c>
      <c r="E978" s="60" t="str">
        <f>IFERROR(VLOOKUP(A978,客户下单明细表!C:O,3,FALSE),"")</f>
        <v/>
      </c>
      <c r="F978" s="60" t="str">
        <f>IFERROR(VLOOKUP(A978,客户下单明细表!C:O,4,FALSE),"")</f>
        <v/>
      </c>
      <c r="G978" s="60" t="str">
        <f>IFERROR(VLOOKUP(A978,客户下单明细表!C:O,5,FALSE),"")</f>
        <v/>
      </c>
      <c r="H978" s="60" t="str">
        <f>IFERROR(VLOOKUP(A978,客户下单明细表!C:O,6,FALSE),"")</f>
        <v/>
      </c>
      <c r="I978" s="63" t="str">
        <f>IFERROR(VLOOKUP(A978,客户下单明细表!C:O,7,FALSE),"")</f>
        <v/>
      </c>
      <c r="J978" s="60" t="str">
        <f>IFERROR(VLOOKUP(A978,客户下单明细表!C:Q,13,FALSE),"")</f>
        <v/>
      </c>
      <c r="K978" s="64" t="str">
        <f>IFERROR(VLOOKUP(A978,客户下单明细表!C:Q,14,FALSE),"")</f>
        <v/>
      </c>
    </row>
    <row r="979" spans="1:11" ht="18" customHeight="1">
      <c r="A979" s="56">
        <f>客户下单明细表!C980</f>
        <v>0</v>
      </c>
      <c r="B979" s="57"/>
      <c r="C979" s="57"/>
      <c r="D979" s="59" t="str">
        <f>IFERROR(VLOOKUP(A979,客户下单明细表!C:O,2,FALSE),"")</f>
        <v/>
      </c>
      <c r="E979" s="60" t="str">
        <f>IFERROR(VLOOKUP(A979,客户下单明细表!C:O,3,FALSE),"")</f>
        <v/>
      </c>
      <c r="F979" s="60" t="str">
        <f>IFERROR(VLOOKUP(A979,客户下单明细表!C:O,4,FALSE),"")</f>
        <v/>
      </c>
      <c r="G979" s="60" t="str">
        <f>IFERROR(VLOOKUP(A979,客户下单明细表!C:O,5,FALSE),"")</f>
        <v/>
      </c>
      <c r="H979" s="60" t="str">
        <f>IFERROR(VLOOKUP(A979,客户下单明细表!C:O,6,FALSE),"")</f>
        <v/>
      </c>
      <c r="I979" s="63" t="str">
        <f>IFERROR(VLOOKUP(A979,客户下单明细表!C:O,7,FALSE),"")</f>
        <v/>
      </c>
      <c r="J979" s="60" t="str">
        <f>IFERROR(VLOOKUP(A979,客户下单明细表!C:Q,13,FALSE),"")</f>
        <v/>
      </c>
      <c r="K979" s="64" t="str">
        <f>IFERROR(VLOOKUP(A979,客户下单明细表!C:Q,14,FALSE),"")</f>
        <v/>
      </c>
    </row>
    <row r="980" spans="1:11" ht="18" customHeight="1">
      <c r="A980" s="56">
        <f>客户下单明细表!C981</f>
        <v>0</v>
      </c>
      <c r="B980" s="57"/>
      <c r="C980" s="57"/>
      <c r="D980" s="59" t="str">
        <f>IFERROR(VLOOKUP(A980,客户下单明细表!C:O,2,FALSE),"")</f>
        <v/>
      </c>
      <c r="E980" s="60" t="str">
        <f>IFERROR(VLOOKUP(A980,客户下单明细表!C:O,3,FALSE),"")</f>
        <v/>
      </c>
      <c r="F980" s="60" t="str">
        <f>IFERROR(VLOOKUP(A980,客户下单明细表!C:O,4,FALSE),"")</f>
        <v/>
      </c>
      <c r="G980" s="60" t="str">
        <f>IFERROR(VLOOKUP(A980,客户下单明细表!C:O,5,FALSE),"")</f>
        <v/>
      </c>
      <c r="H980" s="60" t="str">
        <f>IFERROR(VLOOKUP(A980,客户下单明细表!C:O,6,FALSE),"")</f>
        <v/>
      </c>
      <c r="I980" s="63" t="str">
        <f>IFERROR(VLOOKUP(A980,客户下单明细表!C:O,7,FALSE),"")</f>
        <v/>
      </c>
      <c r="J980" s="60" t="str">
        <f>IFERROR(VLOOKUP(A980,客户下单明细表!C:Q,13,FALSE),"")</f>
        <v/>
      </c>
      <c r="K980" s="64" t="str">
        <f>IFERROR(VLOOKUP(A980,客户下单明细表!C:Q,14,FALSE),"")</f>
        <v/>
      </c>
    </row>
    <row r="981" spans="1:11" ht="18" customHeight="1">
      <c r="A981" s="56">
        <f>客户下单明细表!C982</f>
        <v>0</v>
      </c>
      <c r="B981" s="57"/>
      <c r="C981" s="57"/>
      <c r="D981" s="59" t="str">
        <f>IFERROR(VLOOKUP(A981,客户下单明细表!C:O,2,FALSE),"")</f>
        <v/>
      </c>
      <c r="E981" s="60" t="str">
        <f>IFERROR(VLOOKUP(A981,客户下单明细表!C:O,3,FALSE),"")</f>
        <v/>
      </c>
      <c r="F981" s="60" t="str">
        <f>IFERROR(VLOOKUP(A981,客户下单明细表!C:O,4,FALSE),"")</f>
        <v/>
      </c>
      <c r="G981" s="60" t="str">
        <f>IFERROR(VLOOKUP(A981,客户下单明细表!C:O,5,FALSE),"")</f>
        <v/>
      </c>
      <c r="H981" s="60" t="str">
        <f>IFERROR(VLOOKUP(A981,客户下单明细表!C:O,6,FALSE),"")</f>
        <v/>
      </c>
      <c r="I981" s="63" t="str">
        <f>IFERROR(VLOOKUP(A981,客户下单明细表!C:O,7,FALSE),"")</f>
        <v/>
      </c>
      <c r="J981" s="60" t="str">
        <f>IFERROR(VLOOKUP(A981,客户下单明细表!C:Q,13,FALSE),"")</f>
        <v/>
      </c>
      <c r="K981" s="64" t="str">
        <f>IFERROR(VLOOKUP(A981,客户下单明细表!C:Q,14,FALSE),"")</f>
        <v/>
      </c>
    </row>
    <row r="982" spans="1:11" ht="18" customHeight="1">
      <c r="A982" s="56">
        <f>客户下单明细表!C983</f>
        <v>0</v>
      </c>
      <c r="B982" s="57"/>
      <c r="C982" s="57"/>
      <c r="D982" s="59" t="str">
        <f>IFERROR(VLOOKUP(A982,客户下单明细表!C:O,2,FALSE),"")</f>
        <v/>
      </c>
      <c r="E982" s="60" t="str">
        <f>IFERROR(VLOOKUP(A982,客户下单明细表!C:O,3,FALSE),"")</f>
        <v/>
      </c>
      <c r="F982" s="60" t="str">
        <f>IFERROR(VLOOKUP(A982,客户下单明细表!C:O,4,FALSE),"")</f>
        <v/>
      </c>
      <c r="G982" s="60" t="str">
        <f>IFERROR(VLOOKUP(A982,客户下单明细表!C:O,5,FALSE),"")</f>
        <v/>
      </c>
      <c r="H982" s="60" t="str">
        <f>IFERROR(VLOOKUP(A982,客户下单明细表!C:O,6,FALSE),"")</f>
        <v/>
      </c>
      <c r="I982" s="63" t="str">
        <f>IFERROR(VLOOKUP(A982,客户下单明细表!C:O,7,FALSE),"")</f>
        <v/>
      </c>
      <c r="J982" s="60" t="str">
        <f>IFERROR(VLOOKUP(A982,客户下单明细表!C:Q,13,FALSE),"")</f>
        <v/>
      </c>
      <c r="K982" s="64" t="str">
        <f>IFERROR(VLOOKUP(A982,客户下单明细表!C:Q,14,FALSE),"")</f>
        <v/>
      </c>
    </row>
    <row r="983" spans="1:11" ht="18" customHeight="1">
      <c r="A983" s="56">
        <f>客户下单明细表!C984</f>
        <v>0</v>
      </c>
      <c r="B983" s="57"/>
      <c r="C983" s="57"/>
      <c r="D983" s="59" t="str">
        <f>IFERROR(VLOOKUP(A983,客户下单明细表!C:O,2,FALSE),"")</f>
        <v/>
      </c>
      <c r="E983" s="60" t="str">
        <f>IFERROR(VLOOKUP(A983,客户下单明细表!C:O,3,FALSE),"")</f>
        <v/>
      </c>
      <c r="F983" s="60" t="str">
        <f>IFERROR(VLOOKUP(A983,客户下单明细表!C:O,4,FALSE),"")</f>
        <v/>
      </c>
      <c r="G983" s="60" t="str">
        <f>IFERROR(VLOOKUP(A983,客户下单明细表!C:O,5,FALSE),"")</f>
        <v/>
      </c>
      <c r="H983" s="60" t="str">
        <f>IFERROR(VLOOKUP(A983,客户下单明细表!C:O,6,FALSE),"")</f>
        <v/>
      </c>
      <c r="I983" s="63" t="str">
        <f>IFERROR(VLOOKUP(A983,客户下单明细表!C:O,7,FALSE),"")</f>
        <v/>
      </c>
      <c r="J983" s="60" t="str">
        <f>IFERROR(VLOOKUP(A983,客户下单明细表!C:Q,13,FALSE),"")</f>
        <v/>
      </c>
      <c r="K983" s="64" t="str">
        <f>IFERROR(VLOOKUP(A983,客户下单明细表!C:Q,14,FALSE),"")</f>
        <v/>
      </c>
    </row>
    <row r="984" spans="1:11" ht="18" customHeight="1">
      <c r="A984" s="56">
        <f>客户下单明细表!C985</f>
        <v>0</v>
      </c>
      <c r="B984" s="57"/>
      <c r="C984" s="57"/>
      <c r="D984" s="59" t="str">
        <f>IFERROR(VLOOKUP(A984,客户下单明细表!C:O,2,FALSE),"")</f>
        <v/>
      </c>
      <c r="E984" s="60" t="str">
        <f>IFERROR(VLOOKUP(A984,客户下单明细表!C:O,3,FALSE),"")</f>
        <v/>
      </c>
      <c r="F984" s="60" t="str">
        <f>IFERROR(VLOOKUP(A984,客户下单明细表!C:O,4,FALSE),"")</f>
        <v/>
      </c>
      <c r="G984" s="60" t="str">
        <f>IFERROR(VLOOKUP(A984,客户下单明细表!C:O,5,FALSE),"")</f>
        <v/>
      </c>
      <c r="H984" s="60" t="str">
        <f>IFERROR(VLOOKUP(A984,客户下单明细表!C:O,6,FALSE),"")</f>
        <v/>
      </c>
      <c r="I984" s="63" t="str">
        <f>IFERROR(VLOOKUP(A984,客户下单明细表!C:O,7,FALSE),"")</f>
        <v/>
      </c>
      <c r="J984" s="60" t="str">
        <f>IFERROR(VLOOKUP(A984,客户下单明细表!C:Q,13,FALSE),"")</f>
        <v/>
      </c>
      <c r="K984" s="64" t="str">
        <f>IFERROR(VLOOKUP(A984,客户下单明细表!C:Q,14,FALSE),"")</f>
        <v/>
      </c>
    </row>
    <row r="985" spans="1:11" ht="18" customHeight="1">
      <c r="A985" s="56">
        <f>客户下单明细表!C986</f>
        <v>0</v>
      </c>
      <c r="B985" s="57"/>
      <c r="C985" s="57"/>
      <c r="D985" s="59" t="str">
        <f>IFERROR(VLOOKUP(A985,客户下单明细表!C:O,2,FALSE),"")</f>
        <v/>
      </c>
      <c r="E985" s="60" t="str">
        <f>IFERROR(VLOOKUP(A985,客户下单明细表!C:O,3,FALSE),"")</f>
        <v/>
      </c>
      <c r="F985" s="60" t="str">
        <f>IFERROR(VLOOKUP(A985,客户下单明细表!C:O,4,FALSE),"")</f>
        <v/>
      </c>
      <c r="G985" s="60" t="str">
        <f>IFERROR(VLOOKUP(A985,客户下单明细表!C:O,5,FALSE),"")</f>
        <v/>
      </c>
      <c r="H985" s="60" t="str">
        <f>IFERROR(VLOOKUP(A985,客户下单明细表!C:O,6,FALSE),"")</f>
        <v/>
      </c>
      <c r="I985" s="63" t="str">
        <f>IFERROR(VLOOKUP(A985,客户下单明细表!C:O,7,FALSE),"")</f>
        <v/>
      </c>
      <c r="J985" s="60" t="str">
        <f>IFERROR(VLOOKUP(A985,客户下单明细表!C:Q,13,FALSE),"")</f>
        <v/>
      </c>
      <c r="K985" s="64" t="str">
        <f>IFERROR(VLOOKUP(A985,客户下单明细表!C:Q,14,FALSE),"")</f>
        <v/>
      </c>
    </row>
    <row r="986" spans="1:11" ht="18" customHeight="1">
      <c r="A986" s="56">
        <f>客户下单明细表!C987</f>
        <v>0</v>
      </c>
      <c r="B986" s="57"/>
      <c r="C986" s="57"/>
      <c r="D986" s="59" t="str">
        <f>IFERROR(VLOOKUP(A986,客户下单明细表!C:O,2,FALSE),"")</f>
        <v/>
      </c>
      <c r="E986" s="60" t="str">
        <f>IFERROR(VLOOKUP(A986,客户下单明细表!C:O,3,FALSE),"")</f>
        <v/>
      </c>
      <c r="F986" s="60" t="str">
        <f>IFERROR(VLOOKUP(A986,客户下单明细表!C:O,4,FALSE),"")</f>
        <v/>
      </c>
      <c r="G986" s="60" t="str">
        <f>IFERROR(VLOOKUP(A986,客户下单明细表!C:O,5,FALSE),"")</f>
        <v/>
      </c>
      <c r="H986" s="60" t="str">
        <f>IFERROR(VLOOKUP(A986,客户下单明细表!C:O,6,FALSE),"")</f>
        <v/>
      </c>
      <c r="I986" s="63" t="str">
        <f>IFERROR(VLOOKUP(A986,客户下单明细表!C:O,7,FALSE),"")</f>
        <v/>
      </c>
      <c r="J986" s="60" t="str">
        <f>IFERROR(VLOOKUP(A986,客户下单明细表!C:Q,13,FALSE),"")</f>
        <v/>
      </c>
      <c r="K986" s="64" t="str">
        <f>IFERROR(VLOOKUP(A986,客户下单明细表!C:Q,14,FALSE),"")</f>
        <v/>
      </c>
    </row>
    <row r="987" spans="1:11" ht="18" customHeight="1">
      <c r="A987" s="56">
        <f>客户下单明细表!C988</f>
        <v>0</v>
      </c>
      <c r="B987" s="57"/>
      <c r="C987" s="57"/>
      <c r="D987" s="59" t="str">
        <f>IFERROR(VLOOKUP(A987,客户下单明细表!C:O,2,FALSE),"")</f>
        <v/>
      </c>
      <c r="E987" s="60" t="str">
        <f>IFERROR(VLOOKUP(A987,客户下单明细表!C:O,3,FALSE),"")</f>
        <v/>
      </c>
      <c r="F987" s="60" t="str">
        <f>IFERROR(VLOOKUP(A987,客户下单明细表!C:O,4,FALSE),"")</f>
        <v/>
      </c>
      <c r="G987" s="60" t="str">
        <f>IFERROR(VLOOKUP(A987,客户下单明细表!C:O,5,FALSE),"")</f>
        <v/>
      </c>
      <c r="H987" s="60" t="str">
        <f>IFERROR(VLOOKUP(A987,客户下单明细表!C:O,6,FALSE),"")</f>
        <v/>
      </c>
      <c r="I987" s="63" t="str">
        <f>IFERROR(VLOOKUP(A987,客户下单明细表!C:O,7,FALSE),"")</f>
        <v/>
      </c>
      <c r="J987" s="60" t="str">
        <f>IFERROR(VLOOKUP(A987,客户下单明细表!C:Q,13,FALSE),"")</f>
        <v/>
      </c>
      <c r="K987" s="64" t="str">
        <f>IFERROR(VLOOKUP(A987,客户下单明细表!C:Q,14,FALSE),"")</f>
        <v/>
      </c>
    </row>
    <row r="988" spans="1:11" ht="18" customHeight="1">
      <c r="A988" s="56">
        <f>客户下单明细表!C989</f>
        <v>0</v>
      </c>
      <c r="B988" s="57"/>
      <c r="C988" s="57"/>
      <c r="D988" s="59" t="str">
        <f>IFERROR(VLOOKUP(A988,客户下单明细表!C:O,2,FALSE),"")</f>
        <v/>
      </c>
      <c r="E988" s="60" t="str">
        <f>IFERROR(VLOOKUP(A988,客户下单明细表!C:O,3,FALSE),"")</f>
        <v/>
      </c>
      <c r="F988" s="60" t="str">
        <f>IFERROR(VLOOKUP(A988,客户下单明细表!C:O,4,FALSE),"")</f>
        <v/>
      </c>
      <c r="G988" s="60" t="str">
        <f>IFERROR(VLOOKUP(A988,客户下单明细表!C:O,5,FALSE),"")</f>
        <v/>
      </c>
      <c r="H988" s="60" t="str">
        <f>IFERROR(VLOOKUP(A988,客户下单明细表!C:O,6,FALSE),"")</f>
        <v/>
      </c>
      <c r="I988" s="63" t="str">
        <f>IFERROR(VLOOKUP(A988,客户下单明细表!C:O,7,FALSE),"")</f>
        <v/>
      </c>
      <c r="J988" s="60" t="str">
        <f>IFERROR(VLOOKUP(A988,客户下单明细表!C:Q,13,FALSE),"")</f>
        <v/>
      </c>
      <c r="K988" s="64" t="str">
        <f>IFERROR(VLOOKUP(A988,客户下单明细表!C:Q,14,FALSE),"")</f>
        <v/>
      </c>
    </row>
    <row r="989" spans="1:11" ht="18" customHeight="1">
      <c r="A989" s="56">
        <f>客户下单明细表!C990</f>
        <v>0</v>
      </c>
      <c r="B989" s="57"/>
      <c r="C989" s="57"/>
      <c r="D989" s="59" t="str">
        <f>IFERROR(VLOOKUP(A989,客户下单明细表!C:O,2,FALSE),"")</f>
        <v/>
      </c>
      <c r="E989" s="60" t="str">
        <f>IFERROR(VLOOKUP(A989,客户下单明细表!C:O,3,FALSE),"")</f>
        <v/>
      </c>
      <c r="F989" s="60" t="str">
        <f>IFERROR(VLOOKUP(A989,客户下单明细表!C:O,4,FALSE),"")</f>
        <v/>
      </c>
      <c r="G989" s="60" t="str">
        <f>IFERROR(VLOOKUP(A989,客户下单明细表!C:O,5,FALSE),"")</f>
        <v/>
      </c>
      <c r="H989" s="60" t="str">
        <f>IFERROR(VLOOKUP(A989,客户下单明细表!C:O,6,FALSE),"")</f>
        <v/>
      </c>
      <c r="I989" s="63" t="str">
        <f>IFERROR(VLOOKUP(A989,客户下单明细表!C:O,7,FALSE),"")</f>
        <v/>
      </c>
      <c r="J989" s="60" t="str">
        <f>IFERROR(VLOOKUP(A989,客户下单明细表!C:Q,13,FALSE),"")</f>
        <v/>
      </c>
      <c r="K989" s="64" t="str">
        <f>IFERROR(VLOOKUP(A989,客户下单明细表!C:Q,14,FALSE),"")</f>
        <v/>
      </c>
    </row>
    <row r="990" spans="1:11" ht="18" customHeight="1">
      <c r="A990" s="56">
        <f>客户下单明细表!C991</f>
        <v>0</v>
      </c>
      <c r="B990" s="57"/>
      <c r="C990" s="57"/>
      <c r="D990" s="59" t="str">
        <f>IFERROR(VLOOKUP(A990,客户下单明细表!C:O,2,FALSE),"")</f>
        <v/>
      </c>
      <c r="E990" s="60" t="str">
        <f>IFERROR(VLOOKUP(A990,客户下单明细表!C:O,3,FALSE),"")</f>
        <v/>
      </c>
      <c r="F990" s="60" t="str">
        <f>IFERROR(VLOOKUP(A990,客户下单明细表!C:O,4,FALSE),"")</f>
        <v/>
      </c>
      <c r="G990" s="60" t="str">
        <f>IFERROR(VLOOKUP(A990,客户下单明细表!C:O,5,FALSE),"")</f>
        <v/>
      </c>
      <c r="H990" s="60" t="str">
        <f>IFERROR(VLOOKUP(A990,客户下单明细表!C:O,6,FALSE),"")</f>
        <v/>
      </c>
      <c r="I990" s="63" t="str">
        <f>IFERROR(VLOOKUP(A990,客户下单明细表!C:O,7,FALSE),"")</f>
        <v/>
      </c>
      <c r="J990" s="60" t="str">
        <f>IFERROR(VLOOKUP(A990,客户下单明细表!C:Q,13,FALSE),"")</f>
        <v/>
      </c>
      <c r="K990" s="64" t="str">
        <f>IFERROR(VLOOKUP(A990,客户下单明细表!C:Q,14,FALSE),"")</f>
        <v/>
      </c>
    </row>
    <row r="991" spans="1:11" ht="18" customHeight="1">
      <c r="A991" s="56">
        <f>客户下单明细表!C992</f>
        <v>0</v>
      </c>
      <c r="B991" s="57"/>
      <c r="C991" s="57"/>
      <c r="D991" s="59" t="str">
        <f>IFERROR(VLOOKUP(A991,客户下单明细表!C:O,2,FALSE),"")</f>
        <v/>
      </c>
      <c r="E991" s="60" t="str">
        <f>IFERROR(VLOOKUP(A991,客户下单明细表!C:O,3,FALSE),"")</f>
        <v/>
      </c>
      <c r="F991" s="60" t="str">
        <f>IFERROR(VLOOKUP(A991,客户下单明细表!C:O,4,FALSE),"")</f>
        <v/>
      </c>
      <c r="G991" s="60" t="str">
        <f>IFERROR(VLOOKUP(A991,客户下单明细表!C:O,5,FALSE),"")</f>
        <v/>
      </c>
      <c r="H991" s="60" t="str">
        <f>IFERROR(VLOOKUP(A991,客户下单明细表!C:O,6,FALSE),"")</f>
        <v/>
      </c>
      <c r="I991" s="63" t="str">
        <f>IFERROR(VLOOKUP(A991,客户下单明细表!C:O,7,FALSE),"")</f>
        <v/>
      </c>
      <c r="J991" s="60" t="str">
        <f>IFERROR(VLOOKUP(A991,客户下单明细表!C:Q,13,FALSE),"")</f>
        <v/>
      </c>
      <c r="K991" s="64" t="str">
        <f>IFERROR(VLOOKUP(A991,客户下单明细表!C:Q,14,FALSE),"")</f>
        <v/>
      </c>
    </row>
    <row r="992" spans="1:11" ht="18" customHeight="1">
      <c r="A992" s="56">
        <f>客户下单明细表!C993</f>
        <v>0</v>
      </c>
      <c r="B992" s="57"/>
      <c r="C992" s="57"/>
      <c r="D992" s="59" t="str">
        <f>IFERROR(VLOOKUP(A992,客户下单明细表!C:O,2,FALSE),"")</f>
        <v/>
      </c>
      <c r="E992" s="60" t="str">
        <f>IFERROR(VLOOKUP(A992,客户下单明细表!C:O,3,FALSE),"")</f>
        <v/>
      </c>
      <c r="F992" s="60" t="str">
        <f>IFERROR(VLOOKUP(A992,客户下单明细表!C:O,4,FALSE),"")</f>
        <v/>
      </c>
      <c r="G992" s="60" t="str">
        <f>IFERROR(VLOOKUP(A992,客户下单明细表!C:O,5,FALSE),"")</f>
        <v/>
      </c>
      <c r="H992" s="60" t="str">
        <f>IFERROR(VLOOKUP(A992,客户下单明细表!C:O,6,FALSE),"")</f>
        <v/>
      </c>
      <c r="I992" s="63" t="str">
        <f>IFERROR(VLOOKUP(A992,客户下单明细表!C:O,7,FALSE),"")</f>
        <v/>
      </c>
      <c r="J992" s="60" t="str">
        <f>IFERROR(VLOOKUP(A992,客户下单明细表!C:Q,13,FALSE),"")</f>
        <v/>
      </c>
      <c r="K992" s="64" t="str">
        <f>IFERROR(VLOOKUP(A992,客户下单明细表!C:Q,14,FALSE),"")</f>
        <v/>
      </c>
    </row>
    <row r="993" spans="1:11" ht="18" customHeight="1">
      <c r="A993" s="56">
        <f>客户下单明细表!C994</f>
        <v>0</v>
      </c>
      <c r="B993" s="57"/>
      <c r="C993" s="57"/>
      <c r="D993" s="59" t="str">
        <f>IFERROR(VLOOKUP(A993,客户下单明细表!C:O,2,FALSE),"")</f>
        <v/>
      </c>
      <c r="E993" s="60" t="str">
        <f>IFERROR(VLOOKUP(A993,客户下单明细表!C:O,3,FALSE),"")</f>
        <v/>
      </c>
      <c r="F993" s="60" t="str">
        <f>IFERROR(VLOOKUP(A993,客户下单明细表!C:O,4,FALSE),"")</f>
        <v/>
      </c>
      <c r="G993" s="60" t="str">
        <f>IFERROR(VLOOKUP(A993,客户下单明细表!C:O,5,FALSE),"")</f>
        <v/>
      </c>
      <c r="H993" s="60" t="str">
        <f>IFERROR(VLOOKUP(A993,客户下单明细表!C:O,6,FALSE),"")</f>
        <v/>
      </c>
      <c r="I993" s="63" t="str">
        <f>IFERROR(VLOOKUP(A993,客户下单明细表!C:O,7,FALSE),"")</f>
        <v/>
      </c>
      <c r="J993" s="60" t="str">
        <f>IFERROR(VLOOKUP(A993,客户下单明细表!C:Q,13,FALSE),"")</f>
        <v/>
      </c>
      <c r="K993" s="64" t="str">
        <f>IFERROR(VLOOKUP(A993,客户下单明细表!C:Q,14,FALSE),"")</f>
        <v/>
      </c>
    </row>
    <row r="994" spans="1:11" ht="18" customHeight="1">
      <c r="A994" s="56">
        <f>客户下单明细表!C995</f>
        <v>0</v>
      </c>
      <c r="B994" s="57"/>
      <c r="C994" s="57"/>
      <c r="D994" s="59" t="str">
        <f>IFERROR(VLOOKUP(A994,客户下单明细表!C:O,2,FALSE),"")</f>
        <v/>
      </c>
      <c r="E994" s="60" t="str">
        <f>IFERROR(VLOOKUP(A994,客户下单明细表!C:O,3,FALSE),"")</f>
        <v/>
      </c>
      <c r="F994" s="60" t="str">
        <f>IFERROR(VLOOKUP(A994,客户下单明细表!C:O,4,FALSE),"")</f>
        <v/>
      </c>
      <c r="G994" s="60" t="str">
        <f>IFERROR(VLOOKUP(A994,客户下单明细表!C:O,5,FALSE),"")</f>
        <v/>
      </c>
      <c r="H994" s="60" t="str">
        <f>IFERROR(VLOOKUP(A994,客户下单明细表!C:O,6,FALSE),"")</f>
        <v/>
      </c>
      <c r="I994" s="63" t="str">
        <f>IFERROR(VLOOKUP(A994,客户下单明细表!C:O,7,FALSE),"")</f>
        <v/>
      </c>
      <c r="J994" s="60" t="str">
        <f>IFERROR(VLOOKUP(A994,客户下单明细表!C:Q,13,FALSE),"")</f>
        <v/>
      </c>
      <c r="K994" s="64" t="str">
        <f>IFERROR(VLOOKUP(A994,客户下单明细表!C:Q,14,FALSE),"")</f>
        <v/>
      </c>
    </row>
    <row r="995" spans="1:11" ht="18" customHeight="1">
      <c r="A995" s="56">
        <f>客户下单明细表!C996</f>
        <v>0</v>
      </c>
      <c r="B995" s="57"/>
      <c r="C995" s="57"/>
      <c r="D995" s="59" t="str">
        <f>IFERROR(VLOOKUP(A995,客户下单明细表!C:O,2,FALSE),"")</f>
        <v/>
      </c>
      <c r="E995" s="60" t="str">
        <f>IFERROR(VLOOKUP(A995,客户下单明细表!C:O,3,FALSE),"")</f>
        <v/>
      </c>
      <c r="F995" s="60" t="str">
        <f>IFERROR(VLOOKUP(A995,客户下单明细表!C:O,4,FALSE),"")</f>
        <v/>
      </c>
      <c r="G995" s="60" t="str">
        <f>IFERROR(VLOOKUP(A995,客户下单明细表!C:O,5,FALSE),"")</f>
        <v/>
      </c>
      <c r="H995" s="60" t="str">
        <f>IFERROR(VLOOKUP(A995,客户下单明细表!C:O,6,FALSE),"")</f>
        <v/>
      </c>
      <c r="I995" s="63" t="str">
        <f>IFERROR(VLOOKUP(A995,客户下单明细表!C:O,7,FALSE),"")</f>
        <v/>
      </c>
      <c r="J995" s="60" t="str">
        <f>IFERROR(VLOOKUP(A995,客户下单明细表!C:Q,13,FALSE),"")</f>
        <v/>
      </c>
      <c r="K995" s="64" t="str">
        <f>IFERROR(VLOOKUP(A995,客户下单明细表!C:Q,14,FALSE),"")</f>
        <v/>
      </c>
    </row>
    <row r="996" spans="1:11" ht="18" customHeight="1">
      <c r="A996" s="56">
        <f>客户下单明细表!C997</f>
        <v>0</v>
      </c>
      <c r="B996" s="57"/>
      <c r="C996" s="57"/>
      <c r="D996" s="59" t="str">
        <f>IFERROR(VLOOKUP(A996,客户下单明细表!C:O,2,FALSE),"")</f>
        <v/>
      </c>
      <c r="E996" s="60" t="str">
        <f>IFERROR(VLOOKUP(A996,客户下单明细表!C:O,3,FALSE),"")</f>
        <v/>
      </c>
      <c r="F996" s="60" t="str">
        <f>IFERROR(VLOOKUP(A996,客户下单明细表!C:O,4,FALSE),"")</f>
        <v/>
      </c>
      <c r="G996" s="60" t="str">
        <f>IFERROR(VLOOKUP(A996,客户下单明细表!C:O,5,FALSE),"")</f>
        <v/>
      </c>
      <c r="H996" s="60" t="str">
        <f>IFERROR(VLOOKUP(A996,客户下单明细表!C:O,6,FALSE),"")</f>
        <v/>
      </c>
      <c r="I996" s="63" t="str">
        <f>IFERROR(VLOOKUP(A996,客户下单明细表!C:O,7,FALSE),"")</f>
        <v/>
      </c>
      <c r="J996" s="60" t="str">
        <f>IFERROR(VLOOKUP(A996,客户下单明细表!C:Q,13,FALSE),"")</f>
        <v/>
      </c>
      <c r="K996" s="64" t="str">
        <f>IFERROR(VLOOKUP(A996,客户下单明细表!C:Q,14,FALSE),"")</f>
        <v/>
      </c>
    </row>
    <row r="997" spans="1:11" ht="18" customHeight="1">
      <c r="A997" s="56">
        <f>客户下单明细表!C998</f>
        <v>0</v>
      </c>
      <c r="B997" s="57"/>
      <c r="C997" s="57"/>
      <c r="D997" s="59" t="str">
        <f>IFERROR(VLOOKUP(A997,客户下单明细表!C:O,2,FALSE),"")</f>
        <v/>
      </c>
      <c r="E997" s="60" t="str">
        <f>IFERROR(VLOOKUP(A997,客户下单明细表!C:O,3,FALSE),"")</f>
        <v/>
      </c>
      <c r="F997" s="60" t="str">
        <f>IFERROR(VLOOKUP(A997,客户下单明细表!C:O,4,FALSE),"")</f>
        <v/>
      </c>
      <c r="G997" s="60" t="str">
        <f>IFERROR(VLOOKUP(A997,客户下单明细表!C:O,5,FALSE),"")</f>
        <v/>
      </c>
      <c r="H997" s="60" t="str">
        <f>IFERROR(VLOOKUP(A997,客户下单明细表!C:O,6,FALSE),"")</f>
        <v/>
      </c>
      <c r="I997" s="63" t="str">
        <f>IFERROR(VLOOKUP(A997,客户下单明细表!C:O,7,FALSE),"")</f>
        <v/>
      </c>
      <c r="J997" s="60" t="str">
        <f>IFERROR(VLOOKUP(A997,客户下单明细表!C:Q,13,FALSE),"")</f>
        <v/>
      </c>
      <c r="K997" s="64" t="str">
        <f>IFERROR(VLOOKUP(A997,客户下单明细表!C:Q,14,FALSE),"")</f>
        <v/>
      </c>
    </row>
    <row r="998" spans="1:11" ht="18" customHeight="1">
      <c r="A998" s="56">
        <f>客户下单明细表!C999</f>
        <v>0</v>
      </c>
      <c r="B998" s="57"/>
      <c r="C998" s="57"/>
      <c r="D998" s="59" t="str">
        <f>IFERROR(VLOOKUP(A998,客户下单明细表!C:O,2,FALSE),"")</f>
        <v/>
      </c>
      <c r="E998" s="60" t="str">
        <f>IFERROR(VLOOKUP(A998,客户下单明细表!C:O,3,FALSE),"")</f>
        <v/>
      </c>
      <c r="F998" s="60" t="str">
        <f>IFERROR(VLOOKUP(A998,客户下单明细表!C:O,4,FALSE),"")</f>
        <v/>
      </c>
      <c r="G998" s="60" t="str">
        <f>IFERROR(VLOOKUP(A998,客户下单明细表!C:O,5,FALSE),"")</f>
        <v/>
      </c>
      <c r="H998" s="60" t="str">
        <f>IFERROR(VLOOKUP(A998,客户下单明细表!C:O,6,FALSE),"")</f>
        <v/>
      </c>
      <c r="I998" s="63" t="str">
        <f>IFERROR(VLOOKUP(A998,客户下单明细表!C:O,7,FALSE),"")</f>
        <v/>
      </c>
      <c r="J998" s="60" t="str">
        <f>IFERROR(VLOOKUP(A998,客户下单明细表!C:Q,13,FALSE),"")</f>
        <v/>
      </c>
      <c r="K998" s="64" t="str">
        <f>IFERROR(VLOOKUP(A998,客户下单明细表!C:Q,14,FALSE),"")</f>
        <v/>
      </c>
    </row>
    <row r="999" spans="1:11" ht="18" customHeight="1">
      <c r="A999" s="56">
        <f>客户下单明细表!C1000</f>
        <v>0</v>
      </c>
      <c r="B999" s="57"/>
      <c r="C999" s="57"/>
      <c r="D999" s="59" t="str">
        <f>IFERROR(VLOOKUP(A999,客户下单明细表!C:O,2,FALSE),"")</f>
        <v/>
      </c>
      <c r="E999" s="60" t="str">
        <f>IFERROR(VLOOKUP(A999,客户下单明细表!C:O,3,FALSE),"")</f>
        <v/>
      </c>
      <c r="F999" s="60" t="str">
        <f>IFERROR(VLOOKUP(A999,客户下单明细表!C:O,4,FALSE),"")</f>
        <v/>
      </c>
      <c r="G999" s="60" t="str">
        <f>IFERROR(VLOOKUP(A999,客户下单明细表!C:O,5,FALSE),"")</f>
        <v/>
      </c>
      <c r="H999" s="60" t="str">
        <f>IFERROR(VLOOKUP(A999,客户下单明细表!C:O,6,FALSE),"")</f>
        <v/>
      </c>
      <c r="I999" s="63" t="str">
        <f>IFERROR(VLOOKUP(A999,客户下单明细表!C:O,7,FALSE),"")</f>
        <v/>
      </c>
      <c r="J999" s="60" t="str">
        <f>IFERROR(VLOOKUP(A999,客户下单明细表!C:Q,13,FALSE),"")</f>
        <v/>
      </c>
      <c r="K999" s="64" t="str">
        <f>IFERROR(VLOOKUP(A999,客户下单明细表!C:Q,14,FALSE),"")</f>
        <v/>
      </c>
    </row>
    <row r="1000" spans="1:11" ht="18" customHeight="1">
      <c r="A1000" s="56">
        <f>客户下单明细表!C1001</f>
        <v>0</v>
      </c>
      <c r="B1000" s="57"/>
      <c r="C1000" s="57"/>
      <c r="D1000" s="59" t="str">
        <f>IFERROR(VLOOKUP(A1000,客户下单明细表!C:O,2,FALSE),"")</f>
        <v/>
      </c>
      <c r="E1000" s="60" t="str">
        <f>IFERROR(VLOOKUP(A1000,客户下单明细表!C:O,3,FALSE),"")</f>
        <v/>
      </c>
      <c r="F1000" s="60" t="str">
        <f>IFERROR(VLOOKUP(A1000,客户下单明细表!C:O,4,FALSE),"")</f>
        <v/>
      </c>
      <c r="G1000" s="60" t="str">
        <f>IFERROR(VLOOKUP(A1000,客户下单明细表!C:O,5,FALSE),"")</f>
        <v/>
      </c>
      <c r="H1000" s="60" t="str">
        <f>IFERROR(VLOOKUP(A1000,客户下单明细表!C:O,6,FALSE),"")</f>
        <v/>
      </c>
      <c r="I1000" s="63" t="str">
        <f>IFERROR(VLOOKUP(A1000,客户下单明细表!C:O,7,FALSE),"")</f>
        <v/>
      </c>
      <c r="J1000" s="60" t="str">
        <f>IFERROR(VLOOKUP(A1000,客户下单明细表!C:Q,13,FALSE),"")</f>
        <v/>
      </c>
      <c r="K1000" s="64" t="str">
        <f>IFERROR(VLOOKUP(A1000,客户下单明细表!C:Q,14,FALSE),"")</f>
        <v/>
      </c>
    </row>
    <row r="1001" spans="1:11" ht="18" customHeight="1">
      <c r="A1001" s="56">
        <f>客户下单明细表!C1002</f>
        <v>0</v>
      </c>
      <c r="B1001" s="57"/>
      <c r="C1001" s="57"/>
      <c r="D1001" s="59" t="str">
        <f>IFERROR(VLOOKUP(A1001,客户下单明细表!C:O,2,FALSE),"")</f>
        <v/>
      </c>
      <c r="E1001" s="60" t="str">
        <f>IFERROR(VLOOKUP(A1001,客户下单明细表!C:O,3,FALSE),"")</f>
        <v/>
      </c>
      <c r="F1001" s="60" t="str">
        <f>IFERROR(VLOOKUP(A1001,客户下单明细表!C:O,4,FALSE),"")</f>
        <v/>
      </c>
      <c r="G1001" s="60" t="str">
        <f>IFERROR(VLOOKUP(A1001,客户下单明细表!C:O,5,FALSE),"")</f>
        <v/>
      </c>
      <c r="H1001" s="60" t="str">
        <f>IFERROR(VLOOKUP(A1001,客户下单明细表!C:O,6,FALSE),"")</f>
        <v/>
      </c>
      <c r="I1001" s="63" t="str">
        <f>IFERROR(VLOOKUP(A1001,客户下单明细表!C:O,7,FALSE),"")</f>
        <v/>
      </c>
      <c r="J1001" s="60" t="str">
        <f>IFERROR(VLOOKUP(A1001,客户下单明细表!C:Q,13,FALSE),"")</f>
        <v/>
      </c>
      <c r="K1001" s="64" t="str">
        <f>IFERROR(VLOOKUP(A1001,客户下单明细表!C:Q,14,FALSE),"")</f>
        <v/>
      </c>
    </row>
    <row r="1002" spans="1:11" ht="18" customHeight="1">
      <c r="A1002" s="56">
        <f>客户下单明细表!C1003</f>
        <v>0</v>
      </c>
      <c r="B1002" s="57"/>
      <c r="C1002" s="57"/>
      <c r="D1002" s="59" t="str">
        <f>IFERROR(VLOOKUP(A1002,客户下单明细表!C:O,2,FALSE),"")</f>
        <v/>
      </c>
      <c r="E1002" s="60" t="str">
        <f>IFERROR(VLOOKUP(A1002,客户下单明细表!C:O,3,FALSE),"")</f>
        <v/>
      </c>
      <c r="F1002" s="60" t="str">
        <f>IFERROR(VLOOKUP(A1002,客户下单明细表!C:O,4,FALSE),"")</f>
        <v/>
      </c>
      <c r="G1002" s="60" t="str">
        <f>IFERROR(VLOOKUP(A1002,客户下单明细表!C:O,5,FALSE),"")</f>
        <v/>
      </c>
      <c r="H1002" s="60" t="str">
        <f>IFERROR(VLOOKUP(A1002,客户下单明细表!C:O,6,FALSE),"")</f>
        <v/>
      </c>
      <c r="I1002" s="63" t="str">
        <f>IFERROR(VLOOKUP(A1002,客户下单明细表!C:O,7,FALSE),"")</f>
        <v/>
      </c>
      <c r="J1002" s="60" t="str">
        <f>IFERROR(VLOOKUP(A1002,客户下单明细表!C:Q,13,FALSE),"")</f>
        <v/>
      </c>
      <c r="K1002" s="64" t="str">
        <f>IFERROR(VLOOKUP(A1002,客户下单明细表!C:Q,14,FALSE),"")</f>
        <v/>
      </c>
    </row>
    <row r="1003" spans="1:11" ht="18" customHeight="1">
      <c r="A1003" s="56">
        <f>客户下单明细表!C1004</f>
        <v>0</v>
      </c>
      <c r="B1003" s="57"/>
      <c r="C1003" s="57"/>
      <c r="D1003" s="59" t="str">
        <f>IFERROR(VLOOKUP(A1003,客户下单明细表!C:O,2,FALSE),"")</f>
        <v/>
      </c>
      <c r="E1003" s="60" t="str">
        <f>IFERROR(VLOOKUP(A1003,客户下单明细表!C:O,3,FALSE),"")</f>
        <v/>
      </c>
      <c r="F1003" s="60" t="str">
        <f>IFERROR(VLOOKUP(A1003,客户下单明细表!C:O,4,FALSE),"")</f>
        <v/>
      </c>
      <c r="G1003" s="60" t="str">
        <f>IFERROR(VLOOKUP(A1003,客户下单明细表!C:O,5,FALSE),"")</f>
        <v/>
      </c>
      <c r="H1003" s="60" t="str">
        <f>IFERROR(VLOOKUP(A1003,客户下单明细表!C:O,6,FALSE),"")</f>
        <v/>
      </c>
      <c r="I1003" s="63" t="str">
        <f>IFERROR(VLOOKUP(A1003,客户下单明细表!C:O,7,FALSE),"")</f>
        <v/>
      </c>
      <c r="J1003" s="60" t="str">
        <f>IFERROR(VLOOKUP(A1003,客户下单明细表!C:Q,13,FALSE),"")</f>
        <v/>
      </c>
      <c r="K1003" s="64" t="str">
        <f>IFERROR(VLOOKUP(A1003,客户下单明细表!C:Q,14,FALSE),"")</f>
        <v/>
      </c>
    </row>
    <row r="1004" spans="1:11" ht="18" customHeight="1">
      <c r="A1004" s="56">
        <f>客户下单明细表!C1005</f>
        <v>0</v>
      </c>
      <c r="B1004" s="57"/>
      <c r="C1004" s="57"/>
      <c r="D1004" s="59" t="str">
        <f>IFERROR(VLOOKUP(A1004,客户下单明细表!C:O,2,FALSE),"")</f>
        <v/>
      </c>
      <c r="E1004" s="60" t="str">
        <f>IFERROR(VLOOKUP(A1004,客户下单明细表!C:O,3,FALSE),"")</f>
        <v/>
      </c>
      <c r="F1004" s="60" t="str">
        <f>IFERROR(VLOOKUP(A1004,客户下单明细表!C:O,4,FALSE),"")</f>
        <v/>
      </c>
      <c r="G1004" s="60" t="str">
        <f>IFERROR(VLOOKUP(A1004,客户下单明细表!C:O,5,FALSE),"")</f>
        <v/>
      </c>
      <c r="H1004" s="60" t="str">
        <f>IFERROR(VLOOKUP(A1004,客户下单明细表!C:O,6,FALSE),"")</f>
        <v/>
      </c>
      <c r="I1004" s="63" t="str">
        <f>IFERROR(VLOOKUP(A1004,客户下单明细表!C:O,7,FALSE),"")</f>
        <v/>
      </c>
      <c r="J1004" s="60" t="str">
        <f>IFERROR(VLOOKUP(A1004,客户下单明细表!C:Q,13,FALSE),"")</f>
        <v/>
      </c>
      <c r="K1004" s="64" t="str">
        <f>IFERROR(VLOOKUP(A1004,客户下单明细表!C:Q,14,FALSE),"")</f>
        <v/>
      </c>
    </row>
    <row r="1005" spans="1:11" ht="18" customHeight="1">
      <c r="A1005" s="56">
        <f>客户下单明细表!C1006</f>
        <v>0</v>
      </c>
      <c r="B1005" s="57"/>
      <c r="C1005" s="57"/>
      <c r="D1005" s="59" t="str">
        <f>IFERROR(VLOOKUP(A1005,客户下单明细表!C:O,2,FALSE),"")</f>
        <v/>
      </c>
      <c r="E1005" s="60" t="str">
        <f>IFERROR(VLOOKUP(A1005,客户下单明细表!C:O,3,FALSE),"")</f>
        <v/>
      </c>
      <c r="F1005" s="60" t="str">
        <f>IFERROR(VLOOKUP(A1005,客户下单明细表!C:O,4,FALSE),"")</f>
        <v/>
      </c>
      <c r="G1005" s="60" t="str">
        <f>IFERROR(VLOOKUP(A1005,客户下单明细表!C:O,5,FALSE),"")</f>
        <v/>
      </c>
      <c r="H1005" s="60" t="str">
        <f>IFERROR(VLOOKUP(A1005,客户下单明细表!C:O,6,FALSE),"")</f>
        <v/>
      </c>
      <c r="I1005" s="63" t="str">
        <f>IFERROR(VLOOKUP(A1005,客户下单明细表!C:O,7,FALSE),"")</f>
        <v/>
      </c>
      <c r="J1005" s="60" t="str">
        <f>IFERROR(VLOOKUP(A1005,客户下单明细表!C:Q,13,FALSE),"")</f>
        <v/>
      </c>
      <c r="K1005" s="64" t="str">
        <f>IFERROR(VLOOKUP(A1005,客户下单明细表!C:Q,14,FALSE),"")</f>
        <v/>
      </c>
    </row>
    <row r="1006" spans="1:11" ht="18" customHeight="1">
      <c r="A1006" s="56">
        <f>客户下单明细表!C1007</f>
        <v>0</v>
      </c>
      <c r="B1006" s="57"/>
      <c r="C1006" s="57"/>
      <c r="D1006" s="59" t="str">
        <f>IFERROR(VLOOKUP(A1006,客户下单明细表!C:O,2,FALSE),"")</f>
        <v/>
      </c>
      <c r="E1006" s="60" t="str">
        <f>IFERROR(VLOOKUP(A1006,客户下单明细表!C:O,3,FALSE),"")</f>
        <v/>
      </c>
      <c r="F1006" s="60" t="str">
        <f>IFERROR(VLOOKUP(A1006,客户下单明细表!C:O,4,FALSE),"")</f>
        <v/>
      </c>
      <c r="G1006" s="60" t="str">
        <f>IFERROR(VLOOKUP(A1006,客户下单明细表!C:O,5,FALSE),"")</f>
        <v/>
      </c>
      <c r="H1006" s="60" t="str">
        <f>IFERROR(VLOOKUP(A1006,客户下单明细表!C:O,6,FALSE),"")</f>
        <v/>
      </c>
      <c r="I1006" s="63" t="str">
        <f>IFERROR(VLOOKUP(A1006,客户下单明细表!C:O,7,FALSE),"")</f>
        <v/>
      </c>
      <c r="J1006" s="60" t="str">
        <f>IFERROR(VLOOKUP(A1006,客户下单明细表!C:Q,13,FALSE),"")</f>
        <v/>
      </c>
      <c r="K1006" s="64" t="str">
        <f>IFERROR(VLOOKUP(A1006,客户下单明细表!C:Q,14,FALSE),"")</f>
        <v/>
      </c>
    </row>
    <row r="1007" spans="1:11" ht="18" customHeight="1">
      <c r="A1007" s="56">
        <f>客户下单明细表!C1008</f>
        <v>0</v>
      </c>
      <c r="B1007" s="57"/>
      <c r="C1007" s="57"/>
      <c r="D1007" s="59" t="str">
        <f>IFERROR(VLOOKUP(A1007,客户下单明细表!C:O,2,FALSE),"")</f>
        <v/>
      </c>
      <c r="E1007" s="60" t="str">
        <f>IFERROR(VLOOKUP(A1007,客户下单明细表!C:O,3,FALSE),"")</f>
        <v/>
      </c>
      <c r="F1007" s="60" t="str">
        <f>IFERROR(VLOOKUP(A1007,客户下单明细表!C:O,4,FALSE),"")</f>
        <v/>
      </c>
      <c r="G1007" s="60" t="str">
        <f>IFERROR(VLOOKUP(A1007,客户下单明细表!C:O,5,FALSE),"")</f>
        <v/>
      </c>
      <c r="H1007" s="60" t="str">
        <f>IFERROR(VLOOKUP(A1007,客户下单明细表!C:O,6,FALSE),"")</f>
        <v/>
      </c>
      <c r="I1007" s="63" t="str">
        <f>IFERROR(VLOOKUP(A1007,客户下单明细表!C:O,7,FALSE),"")</f>
        <v/>
      </c>
      <c r="J1007" s="60" t="str">
        <f>IFERROR(VLOOKUP(A1007,客户下单明细表!C:Q,13,FALSE),"")</f>
        <v/>
      </c>
      <c r="K1007" s="64" t="str">
        <f>IFERROR(VLOOKUP(A1007,客户下单明细表!C:Q,14,FALSE),"")</f>
        <v/>
      </c>
    </row>
    <row r="1008" spans="1:11" ht="18" customHeight="1">
      <c r="A1008" s="56">
        <f>客户下单明细表!C1009</f>
        <v>0</v>
      </c>
      <c r="B1008" s="57"/>
      <c r="C1008" s="57"/>
      <c r="D1008" s="59" t="str">
        <f>IFERROR(VLOOKUP(A1008,客户下单明细表!C:O,2,FALSE),"")</f>
        <v/>
      </c>
      <c r="E1008" s="60" t="str">
        <f>IFERROR(VLOOKUP(A1008,客户下单明细表!C:O,3,FALSE),"")</f>
        <v/>
      </c>
      <c r="F1008" s="60" t="str">
        <f>IFERROR(VLOOKUP(A1008,客户下单明细表!C:O,4,FALSE),"")</f>
        <v/>
      </c>
      <c r="G1008" s="60" t="str">
        <f>IFERROR(VLOOKUP(A1008,客户下单明细表!C:O,5,FALSE),"")</f>
        <v/>
      </c>
      <c r="H1008" s="60" t="str">
        <f>IFERROR(VLOOKUP(A1008,客户下单明细表!C:O,6,FALSE),"")</f>
        <v/>
      </c>
      <c r="I1008" s="63" t="str">
        <f>IFERROR(VLOOKUP(A1008,客户下单明细表!C:O,7,FALSE),"")</f>
        <v/>
      </c>
      <c r="J1008" s="60" t="str">
        <f>IFERROR(VLOOKUP(A1008,客户下单明细表!C:Q,13,FALSE),"")</f>
        <v/>
      </c>
      <c r="K1008" s="64" t="str">
        <f>IFERROR(VLOOKUP(A1008,客户下单明细表!C:Q,14,FALSE),"")</f>
        <v/>
      </c>
    </row>
    <row r="1009" spans="1:11" ht="18" customHeight="1">
      <c r="A1009" s="56">
        <f>客户下单明细表!C1010</f>
        <v>0</v>
      </c>
      <c r="B1009" s="57"/>
      <c r="C1009" s="57"/>
      <c r="D1009" s="59" t="str">
        <f>IFERROR(VLOOKUP(A1009,客户下单明细表!C:O,2,FALSE),"")</f>
        <v/>
      </c>
      <c r="E1009" s="60" t="str">
        <f>IFERROR(VLOOKUP(A1009,客户下单明细表!C:O,3,FALSE),"")</f>
        <v/>
      </c>
      <c r="F1009" s="60" t="str">
        <f>IFERROR(VLOOKUP(A1009,客户下单明细表!C:O,4,FALSE),"")</f>
        <v/>
      </c>
      <c r="G1009" s="60" t="str">
        <f>IFERROR(VLOOKUP(A1009,客户下单明细表!C:O,5,FALSE),"")</f>
        <v/>
      </c>
      <c r="H1009" s="60" t="str">
        <f>IFERROR(VLOOKUP(A1009,客户下单明细表!C:O,6,FALSE),"")</f>
        <v/>
      </c>
      <c r="I1009" s="63" t="str">
        <f>IFERROR(VLOOKUP(A1009,客户下单明细表!C:O,7,FALSE),"")</f>
        <v/>
      </c>
      <c r="J1009" s="60" t="str">
        <f>IFERROR(VLOOKUP(A1009,客户下单明细表!C:Q,13,FALSE),"")</f>
        <v/>
      </c>
      <c r="K1009" s="64" t="str">
        <f>IFERROR(VLOOKUP(A1009,客户下单明细表!C:Q,14,FALSE),"")</f>
        <v/>
      </c>
    </row>
    <row r="1010" spans="1:11" ht="18" customHeight="1">
      <c r="A1010" s="56">
        <f>客户下单明细表!C1011</f>
        <v>0</v>
      </c>
      <c r="B1010" s="57"/>
      <c r="C1010" s="57"/>
      <c r="D1010" s="59" t="str">
        <f>IFERROR(VLOOKUP(A1010,客户下单明细表!C:O,2,FALSE),"")</f>
        <v/>
      </c>
      <c r="E1010" s="60" t="str">
        <f>IFERROR(VLOOKUP(A1010,客户下单明细表!C:O,3,FALSE),"")</f>
        <v/>
      </c>
      <c r="F1010" s="60" t="str">
        <f>IFERROR(VLOOKUP(A1010,客户下单明细表!C:O,4,FALSE),"")</f>
        <v/>
      </c>
      <c r="G1010" s="60" t="str">
        <f>IFERROR(VLOOKUP(A1010,客户下单明细表!C:O,5,FALSE),"")</f>
        <v/>
      </c>
      <c r="H1010" s="60" t="str">
        <f>IFERROR(VLOOKUP(A1010,客户下单明细表!C:O,6,FALSE),"")</f>
        <v/>
      </c>
      <c r="I1010" s="63" t="str">
        <f>IFERROR(VLOOKUP(A1010,客户下单明细表!C:O,7,FALSE),"")</f>
        <v/>
      </c>
      <c r="J1010" s="60" t="str">
        <f>IFERROR(VLOOKUP(A1010,客户下单明细表!C:Q,13,FALSE),"")</f>
        <v/>
      </c>
      <c r="K1010" s="64" t="str">
        <f>IFERROR(VLOOKUP(A1010,客户下单明细表!C:Q,14,FALSE),"")</f>
        <v/>
      </c>
    </row>
    <row r="1011" spans="1:11" ht="18" customHeight="1">
      <c r="A1011" s="56">
        <f>客户下单明细表!C1012</f>
        <v>0</v>
      </c>
      <c r="B1011" s="57"/>
      <c r="C1011" s="57"/>
      <c r="D1011" s="59" t="str">
        <f>IFERROR(VLOOKUP(A1011,客户下单明细表!C:O,2,FALSE),"")</f>
        <v/>
      </c>
      <c r="E1011" s="60" t="str">
        <f>IFERROR(VLOOKUP(A1011,客户下单明细表!C:O,3,FALSE),"")</f>
        <v/>
      </c>
      <c r="F1011" s="60" t="str">
        <f>IFERROR(VLOOKUP(A1011,客户下单明细表!C:O,4,FALSE),"")</f>
        <v/>
      </c>
      <c r="G1011" s="60" t="str">
        <f>IFERROR(VLOOKUP(A1011,客户下单明细表!C:O,5,FALSE),"")</f>
        <v/>
      </c>
      <c r="H1011" s="60" t="str">
        <f>IFERROR(VLOOKUP(A1011,客户下单明细表!C:O,6,FALSE),"")</f>
        <v/>
      </c>
      <c r="I1011" s="63" t="str">
        <f>IFERROR(VLOOKUP(A1011,客户下单明细表!C:O,7,FALSE),"")</f>
        <v/>
      </c>
      <c r="J1011" s="60" t="str">
        <f>IFERROR(VLOOKUP(A1011,客户下单明细表!C:Q,13,FALSE),"")</f>
        <v/>
      </c>
      <c r="K1011" s="64" t="str">
        <f>IFERROR(VLOOKUP(A1011,客户下单明细表!C:Q,14,FALSE),"")</f>
        <v/>
      </c>
    </row>
    <row r="1012" spans="1:11" ht="18" customHeight="1">
      <c r="A1012" s="56">
        <f>客户下单明细表!C1013</f>
        <v>0</v>
      </c>
      <c r="B1012" s="57"/>
      <c r="C1012" s="57"/>
      <c r="D1012" s="59" t="str">
        <f>IFERROR(VLOOKUP(A1012,客户下单明细表!C:O,2,FALSE),"")</f>
        <v/>
      </c>
      <c r="E1012" s="60" t="str">
        <f>IFERROR(VLOOKUP(A1012,客户下单明细表!C:O,3,FALSE),"")</f>
        <v/>
      </c>
      <c r="F1012" s="60" t="str">
        <f>IFERROR(VLOOKUP(A1012,客户下单明细表!C:O,4,FALSE),"")</f>
        <v/>
      </c>
      <c r="G1012" s="60" t="str">
        <f>IFERROR(VLOOKUP(A1012,客户下单明细表!C:O,5,FALSE),"")</f>
        <v/>
      </c>
      <c r="H1012" s="60" t="str">
        <f>IFERROR(VLOOKUP(A1012,客户下单明细表!C:O,6,FALSE),"")</f>
        <v/>
      </c>
      <c r="I1012" s="63" t="str">
        <f>IFERROR(VLOOKUP(A1012,客户下单明细表!C:O,7,FALSE),"")</f>
        <v/>
      </c>
      <c r="J1012" s="60" t="str">
        <f>IFERROR(VLOOKUP(A1012,客户下单明细表!C:Q,13,FALSE),"")</f>
        <v/>
      </c>
      <c r="K1012" s="64" t="str">
        <f>IFERROR(VLOOKUP(A1012,客户下单明细表!C:Q,14,FALSE),"")</f>
        <v/>
      </c>
    </row>
    <row r="1013" spans="1:11" ht="18" customHeight="1">
      <c r="A1013" s="56">
        <f>客户下单明细表!C1014</f>
        <v>0</v>
      </c>
      <c r="B1013" s="57"/>
      <c r="C1013" s="57"/>
      <c r="D1013" s="59" t="str">
        <f>IFERROR(VLOOKUP(A1013,客户下单明细表!C:O,2,FALSE),"")</f>
        <v/>
      </c>
      <c r="E1013" s="60" t="str">
        <f>IFERROR(VLOOKUP(A1013,客户下单明细表!C:O,3,FALSE),"")</f>
        <v/>
      </c>
      <c r="F1013" s="60" t="str">
        <f>IFERROR(VLOOKUP(A1013,客户下单明细表!C:O,4,FALSE),"")</f>
        <v/>
      </c>
      <c r="G1013" s="60" t="str">
        <f>IFERROR(VLOOKUP(A1013,客户下单明细表!C:O,5,FALSE),"")</f>
        <v/>
      </c>
      <c r="H1013" s="60" t="str">
        <f>IFERROR(VLOOKUP(A1013,客户下单明细表!C:O,6,FALSE),"")</f>
        <v/>
      </c>
      <c r="I1013" s="63" t="str">
        <f>IFERROR(VLOOKUP(A1013,客户下单明细表!C:O,7,FALSE),"")</f>
        <v/>
      </c>
      <c r="J1013" s="60" t="str">
        <f>IFERROR(VLOOKUP(A1013,客户下单明细表!C:Q,13,FALSE),"")</f>
        <v/>
      </c>
      <c r="K1013" s="64" t="str">
        <f>IFERROR(VLOOKUP(A1013,客户下单明细表!C:Q,14,FALSE),"")</f>
        <v/>
      </c>
    </row>
    <row r="1014" spans="1:11" ht="18" customHeight="1">
      <c r="A1014" s="56">
        <f>客户下单明细表!C1015</f>
        <v>0</v>
      </c>
      <c r="B1014" s="57"/>
      <c r="C1014" s="57"/>
      <c r="D1014" s="59" t="str">
        <f>IFERROR(VLOOKUP(A1014,客户下单明细表!C:O,2,FALSE),"")</f>
        <v/>
      </c>
      <c r="E1014" s="60" t="str">
        <f>IFERROR(VLOOKUP(A1014,客户下单明细表!C:O,3,FALSE),"")</f>
        <v/>
      </c>
      <c r="F1014" s="60" t="str">
        <f>IFERROR(VLOOKUP(A1014,客户下单明细表!C:O,4,FALSE),"")</f>
        <v/>
      </c>
      <c r="G1014" s="60" t="str">
        <f>IFERROR(VLOOKUP(A1014,客户下单明细表!C:O,5,FALSE),"")</f>
        <v/>
      </c>
      <c r="H1014" s="60" t="str">
        <f>IFERROR(VLOOKUP(A1014,客户下单明细表!C:O,6,FALSE),"")</f>
        <v/>
      </c>
      <c r="I1014" s="63" t="str">
        <f>IFERROR(VLOOKUP(A1014,客户下单明细表!C:O,7,FALSE),"")</f>
        <v/>
      </c>
      <c r="J1014" s="60" t="str">
        <f>IFERROR(VLOOKUP(A1014,客户下单明细表!C:Q,13,FALSE),"")</f>
        <v/>
      </c>
      <c r="K1014" s="64" t="str">
        <f>IFERROR(VLOOKUP(A1014,客户下单明细表!C:Q,14,FALSE),"")</f>
        <v/>
      </c>
    </row>
    <row r="1015" spans="1:11" ht="18" customHeight="1">
      <c r="A1015" s="56">
        <f>客户下单明细表!C1016</f>
        <v>0</v>
      </c>
      <c r="B1015" s="57"/>
      <c r="C1015" s="57"/>
      <c r="D1015" s="59" t="str">
        <f>IFERROR(VLOOKUP(A1015,客户下单明细表!C:O,2,FALSE),"")</f>
        <v/>
      </c>
      <c r="E1015" s="60" t="str">
        <f>IFERROR(VLOOKUP(A1015,客户下单明细表!C:O,3,FALSE),"")</f>
        <v/>
      </c>
      <c r="F1015" s="60" t="str">
        <f>IFERROR(VLOOKUP(A1015,客户下单明细表!C:O,4,FALSE),"")</f>
        <v/>
      </c>
      <c r="G1015" s="60" t="str">
        <f>IFERROR(VLOOKUP(A1015,客户下单明细表!C:O,5,FALSE),"")</f>
        <v/>
      </c>
      <c r="H1015" s="60" t="str">
        <f>IFERROR(VLOOKUP(A1015,客户下单明细表!C:O,6,FALSE),"")</f>
        <v/>
      </c>
      <c r="I1015" s="63" t="str">
        <f>IFERROR(VLOOKUP(A1015,客户下单明细表!C:O,7,FALSE),"")</f>
        <v/>
      </c>
      <c r="J1015" s="60" t="str">
        <f>IFERROR(VLOOKUP(A1015,客户下单明细表!C:Q,13,FALSE),"")</f>
        <v/>
      </c>
      <c r="K1015" s="64" t="str">
        <f>IFERROR(VLOOKUP(A1015,客户下单明细表!C:Q,14,FALSE),"")</f>
        <v/>
      </c>
    </row>
    <row r="1016" spans="1:11" ht="18" customHeight="1">
      <c r="A1016" s="56">
        <f>客户下单明细表!C1017</f>
        <v>0</v>
      </c>
      <c r="B1016" s="57"/>
      <c r="C1016" s="57"/>
      <c r="D1016" s="59" t="str">
        <f>IFERROR(VLOOKUP(A1016,客户下单明细表!C:O,2,FALSE),"")</f>
        <v/>
      </c>
      <c r="E1016" s="60" t="str">
        <f>IFERROR(VLOOKUP(A1016,客户下单明细表!C:O,3,FALSE),"")</f>
        <v/>
      </c>
      <c r="F1016" s="60" t="str">
        <f>IFERROR(VLOOKUP(A1016,客户下单明细表!C:O,4,FALSE),"")</f>
        <v/>
      </c>
      <c r="G1016" s="60" t="str">
        <f>IFERROR(VLOOKUP(A1016,客户下单明细表!C:O,5,FALSE),"")</f>
        <v/>
      </c>
      <c r="H1016" s="60" t="str">
        <f>IFERROR(VLOOKUP(A1016,客户下单明细表!C:O,6,FALSE),"")</f>
        <v/>
      </c>
      <c r="I1016" s="63" t="str">
        <f>IFERROR(VLOOKUP(A1016,客户下单明细表!C:O,7,FALSE),"")</f>
        <v/>
      </c>
      <c r="J1016" s="60" t="str">
        <f>IFERROR(VLOOKUP(A1016,客户下单明细表!C:Q,13,FALSE),"")</f>
        <v/>
      </c>
      <c r="K1016" s="64" t="str">
        <f>IFERROR(VLOOKUP(A1016,客户下单明细表!C:Q,14,FALSE),"")</f>
        <v/>
      </c>
    </row>
    <row r="1017" spans="1:11" ht="18" customHeight="1">
      <c r="A1017" s="56">
        <f>客户下单明细表!C1018</f>
        <v>0</v>
      </c>
      <c r="B1017" s="57"/>
      <c r="C1017" s="57"/>
      <c r="D1017" s="59" t="str">
        <f>IFERROR(VLOOKUP(A1017,客户下单明细表!C:O,2,FALSE),"")</f>
        <v/>
      </c>
      <c r="E1017" s="60" t="str">
        <f>IFERROR(VLOOKUP(A1017,客户下单明细表!C:O,3,FALSE),"")</f>
        <v/>
      </c>
      <c r="F1017" s="60" t="str">
        <f>IFERROR(VLOOKUP(A1017,客户下单明细表!C:O,4,FALSE),"")</f>
        <v/>
      </c>
      <c r="G1017" s="60" t="str">
        <f>IFERROR(VLOOKUP(A1017,客户下单明细表!C:O,5,FALSE),"")</f>
        <v/>
      </c>
      <c r="H1017" s="60" t="str">
        <f>IFERROR(VLOOKUP(A1017,客户下单明细表!C:O,6,FALSE),"")</f>
        <v/>
      </c>
      <c r="I1017" s="63" t="str">
        <f>IFERROR(VLOOKUP(A1017,客户下单明细表!C:O,7,FALSE),"")</f>
        <v/>
      </c>
      <c r="J1017" s="60" t="str">
        <f>IFERROR(VLOOKUP(A1017,客户下单明细表!C:Q,13,FALSE),"")</f>
        <v/>
      </c>
      <c r="K1017" s="64" t="str">
        <f>IFERROR(VLOOKUP(A1017,客户下单明细表!C:Q,14,FALSE),"")</f>
        <v/>
      </c>
    </row>
    <row r="1018" spans="1:11" ht="18" customHeight="1">
      <c r="A1018" s="56">
        <f>客户下单明细表!C1019</f>
        <v>0</v>
      </c>
      <c r="B1018" s="57"/>
      <c r="C1018" s="57"/>
      <c r="D1018" s="59" t="str">
        <f>IFERROR(VLOOKUP(A1018,客户下单明细表!C:O,2,FALSE),"")</f>
        <v/>
      </c>
      <c r="E1018" s="60" t="str">
        <f>IFERROR(VLOOKUP(A1018,客户下单明细表!C:O,3,FALSE),"")</f>
        <v/>
      </c>
      <c r="F1018" s="60" t="str">
        <f>IFERROR(VLOOKUP(A1018,客户下单明细表!C:O,4,FALSE),"")</f>
        <v/>
      </c>
      <c r="G1018" s="60" t="str">
        <f>IFERROR(VLOOKUP(A1018,客户下单明细表!C:O,5,FALSE),"")</f>
        <v/>
      </c>
      <c r="H1018" s="60" t="str">
        <f>IFERROR(VLOOKUP(A1018,客户下单明细表!C:O,6,FALSE),"")</f>
        <v/>
      </c>
      <c r="I1018" s="63" t="str">
        <f>IFERROR(VLOOKUP(A1018,客户下单明细表!C:O,7,FALSE),"")</f>
        <v/>
      </c>
      <c r="J1018" s="60" t="str">
        <f>IFERROR(VLOOKUP(A1018,客户下单明细表!C:Q,13,FALSE),"")</f>
        <v/>
      </c>
      <c r="K1018" s="64" t="str">
        <f>IFERROR(VLOOKUP(A1018,客户下单明细表!C:Q,14,FALSE),"")</f>
        <v/>
      </c>
    </row>
    <row r="1019" spans="1:11" ht="18" customHeight="1">
      <c r="A1019" s="56">
        <f>客户下单明细表!C1020</f>
        <v>0</v>
      </c>
      <c r="B1019" s="57"/>
      <c r="C1019" s="57"/>
      <c r="D1019" s="59" t="str">
        <f>IFERROR(VLOOKUP(A1019,客户下单明细表!C:O,2,FALSE),"")</f>
        <v/>
      </c>
      <c r="E1019" s="60" t="str">
        <f>IFERROR(VLOOKUP(A1019,客户下单明细表!C:O,3,FALSE),"")</f>
        <v/>
      </c>
      <c r="F1019" s="60" t="str">
        <f>IFERROR(VLOOKUP(A1019,客户下单明细表!C:O,4,FALSE),"")</f>
        <v/>
      </c>
      <c r="G1019" s="60" t="str">
        <f>IFERROR(VLOOKUP(A1019,客户下单明细表!C:O,5,FALSE),"")</f>
        <v/>
      </c>
      <c r="H1019" s="60" t="str">
        <f>IFERROR(VLOOKUP(A1019,客户下单明细表!C:O,6,FALSE),"")</f>
        <v/>
      </c>
      <c r="I1019" s="63" t="str">
        <f>IFERROR(VLOOKUP(A1019,客户下单明细表!C:O,7,FALSE),"")</f>
        <v/>
      </c>
      <c r="J1019" s="60" t="str">
        <f>IFERROR(VLOOKUP(A1019,客户下单明细表!C:Q,13,FALSE),"")</f>
        <v/>
      </c>
      <c r="K1019" s="64" t="str">
        <f>IFERROR(VLOOKUP(A1019,客户下单明细表!C:Q,14,FALSE),"")</f>
        <v/>
      </c>
    </row>
    <row r="1020" spans="1:11" ht="18" customHeight="1">
      <c r="A1020" s="56">
        <f>客户下单明细表!C1021</f>
        <v>0</v>
      </c>
      <c r="B1020" s="57"/>
      <c r="C1020" s="57"/>
      <c r="D1020" s="59" t="str">
        <f>IFERROR(VLOOKUP(A1020,客户下单明细表!C:O,2,FALSE),"")</f>
        <v/>
      </c>
      <c r="E1020" s="60" t="str">
        <f>IFERROR(VLOOKUP(A1020,客户下单明细表!C:O,3,FALSE),"")</f>
        <v/>
      </c>
      <c r="F1020" s="60" t="str">
        <f>IFERROR(VLOOKUP(A1020,客户下单明细表!C:O,4,FALSE),"")</f>
        <v/>
      </c>
      <c r="G1020" s="60" t="str">
        <f>IFERROR(VLOOKUP(A1020,客户下单明细表!C:O,5,FALSE),"")</f>
        <v/>
      </c>
      <c r="H1020" s="60" t="str">
        <f>IFERROR(VLOOKUP(A1020,客户下单明细表!C:O,6,FALSE),"")</f>
        <v/>
      </c>
      <c r="I1020" s="63" t="str">
        <f>IFERROR(VLOOKUP(A1020,客户下单明细表!C:O,7,FALSE),"")</f>
        <v/>
      </c>
      <c r="J1020" s="60" t="str">
        <f>IFERROR(VLOOKUP(A1020,客户下单明细表!C:Q,13,FALSE),"")</f>
        <v/>
      </c>
      <c r="K1020" s="64" t="str">
        <f>IFERROR(VLOOKUP(A1020,客户下单明细表!C:Q,14,FALSE),"")</f>
        <v/>
      </c>
    </row>
    <row r="1021" spans="1:11" ht="18" customHeight="1">
      <c r="A1021" s="56">
        <f>客户下单明细表!C1022</f>
        <v>0</v>
      </c>
      <c r="B1021" s="57"/>
      <c r="C1021" s="57"/>
      <c r="D1021" s="59" t="str">
        <f>IFERROR(VLOOKUP(A1021,客户下单明细表!C:O,2,FALSE),"")</f>
        <v/>
      </c>
      <c r="E1021" s="60" t="str">
        <f>IFERROR(VLOOKUP(A1021,客户下单明细表!C:O,3,FALSE),"")</f>
        <v/>
      </c>
      <c r="F1021" s="60" t="str">
        <f>IFERROR(VLOOKUP(A1021,客户下单明细表!C:O,4,FALSE),"")</f>
        <v/>
      </c>
      <c r="G1021" s="60" t="str">
        <f>IFERROR(VLOOKUP(A1021,客户下单明细表!C:O,5,FALSE),"")</f>
        <v/>
      </c>
      <c r="H1021" s="60" t="str">
        <f>IFERROR(VLOOKUP(A1021,客户下单明细表!C:O,6,FALSE),"")</f>
        <v/>
      </c>
      <c r="I1021" s="63" t="str">
        <f>IFERROR(VLOOKUP(A1021,客户下单明细表!C:O,7,FALSE),"")</f>
        <v/>
      </c>
      <c r="J1021" s="60" t="str">
        <f>IFERROR(VLOOKUP(A1021,客户下单明细表!C:Q,13,FALSE),"")</f>
        <v/>
      </c>
      <c r="K1021" s="64" t="str">
        <f>IFERROR(VLOOKUP(A1021,客户下单明细表!C:Q,14,FALSE),"")</f>
        <v/>
      </c>
    </row>
    <row r="1022" spans="1:11" ht="18" customHeight="1">
      <c r="A1022" s="56">
        <f>客户下单明细表!C1023</f>
        <v>0</v>
      </c>
      <c r="B1022" s="57"/>
      <c r="C1022" s="57"/>
      <c r="D1022" s="59" t="str">
        <f>IFERROR(VLOOKUP(A1022,客户下单明细表!C:O,2,FALSE),"")</f>
        <v/>
      </c>
      <c r="E1022" s="60" t="str">
        <f>IFERROR(VLOOKUP(A1022,客户下单明细表!C:O,3,FALSE),"")</f>
        <v/>
      </c>
      <c r="F1022" s="60" t="str">
        <f>IFERROR(VLOOKUP(A1022,客户下单明细表!C:O,4,FALSE),"")</f>
        <v/>
      </c>
      <c r="G1022" s="60" t="str">
        <f>IFERROR(VLOOKUP(A1022,客户下单明细表!C:O,5,FALSE),"")</f>
        <v/>
      </c>
      <c r="H1022" s="60" t="str">
        <f>IFERROR(VLOOKUP(A1022,客户下单明细表!C:O,6,FALSE),"")</f>
        <v/>
      </c>
      <c r="I1022" s="63" t="str">
        <f>IFERROR(VLOOKUP(A1022,客户下单明细表!C:O,7,FALSE),"")</f>
        <v/>
      </c>
      <c r="J1022" s="60" t="str">
        <f>IFERROR(VLOOKUP(A1022,客户下单明细表!C:Q,13,FALSE),"")</f>
        <v/>
      </c>
      <c r="K1022" s="64" t="str">
        <f>IFERROR(VLOOKUP(A1022,客户下单明细表!C:Q,14,FALSE),"")</f>
        <v/>
      </c>
    </row>
    <row r="1023" spans="1:11" ht="18" customHeight="1">
      <c r="A1023" s="56">
        <f>客户下单明细表!C1024</f>
        <v>0</v>
      </c>
      <c r="B1023" s="57"/>
      <c r="C1023" s="57"/>
      <c r="D1023" s="59" t="str">
        <f>IFERROR(VLOOKUP(A1023,客户下单明细表!C:O,2,FALSE),"")</f>
        <v/>
      </c>
      <c r="E1023" s="60" t="str">
        <f>IFERROR(VLOOKUP(A1023,客户下单明细表!C:O,3,FALSE),"")</f>
        <v/>
      </c>
      <c r="F1023" s="60" t="str">
        <f>IFERROR(VLOOKUP(A1023,客户下单明细表!C:O,4,FALSE),"")</f>
        <v/>
      </c>
      <c r="G1023" s="60" t="str">
        <f>IFERROR(VLOOKUP(A1023,客户下单明细表!C:O,5,FALSE),"")</f>
        <v/>
      </c>
      <c r="H1023" s="60" t="str">
        <f>IFERROR(VLOOKUP(A1023,客户下单明细表!C:O,6,FALSE),"")</f>
        <v/>
      </c>
      <c r="I1023" s="63" t="str">
        <f>IFERROR(VLOOKUP(A1023,客户下单明细表!C:O,7,FALSE),"")</f>
        <v/>
      </c>
      <c r="J1023" s="60" t="str">
        <f>IFERROR(VLOOKUP(A1023,客户下单明细表!C:Q,13,FALSE),"")</f>
        <v/>
      </c>
      <c r="K1023" s="64" t="str">
        <f>IFERROR(VLOOKUP(A1023,客户下单明细表!C:Q,14,FALSE),"")</f>
        <v/>
      </c>
    </row>
    <row r="1024" spans="1:11" ht="18" customHeight="1">
      <c r="A1024" s="56">
        <f>客户下单明细表!C1025</f>
        <v>0</v>
      </c>
      <c r="B1024" s="57"/>
      <c r="C1024" s="57"/>
      <c r="D1024" s="59" t="str">
        <f>IFERROR(VLOOKUP(A1024,客户下单明细表!C:O,2,FALSE),"")</f>
        <v/>
      </c>
      <c r="E1024" s="60" t="str">
        <f>IFERROR(VLOOKUP(A1024,客户下单明细表!C:O,3,FALSE),"")</f>
        <v/>
      </c>
      <c r="F1024" s="60" t="str">
        <f>IFERROR(VLOOKUP(A1024,客户下单明细表!C:O,4,FALSE),"")</f>
        <v/>
      </c>
      <c r="G1024" s="60" t="str">
        <f>IFERROR(VLOOKUP(A1024,客户下单明细表!C:O,5,FALSE),"")</f>
        <v/>
      </c>
      <c r="H1024" s="60" t="str">
        <f>IFERROR(VLOOKUP(A1024,客户下单明细表!C:O,6,FALSE),"")</f>
        <v/>
      </c>
      <c r="I1024" s="63" t="str">
        <f>IFERROR(VLOOKUP(A1024,客户下单明细表!C:O,7,FALSE),"")</f>
        <v/>
      </c>
      <c r="J1024" s="60" t="str">
        <f>IFERROR(VLOOKUP(A1024,客户下单明细表!C:Q,13,FALSE),"")</f>
        <v/>
      </c>
      <c r="K1024" s="64" t="str">
        <f>IFERROR(VLOOKUP(A1024,客户下单明细表!C:Q,14,FALSE),"")</f>
        <v/>
      </c>
    </row>
    <row r="1025" spans="1:11" ht="18" customHeight="1">
      <c r="A1025" s="56">
        <f>客户下单明细表!C1026</f>
        <v>0</v>
      </c>
      <c r="B1025" s="57"/>
      <c r="C1025" s="57"/>
      <c r="D1025" s="59" t="str">
        <f>IFERROR(VLOOKUP(A1025,客户下单明细表!C:O,2,FALSE),"")</f>
        <v/>
      </c>
      <c r="E1025" s="60" t="str">
        <f>IFERROR(VLOOKUP(A1025,客户下单明细表!C:O,3,FALSE),"")</f>
        <v/>
      </c>
      <c r="F1025" s="60" t="str">
        <f>IFERROR(VLOOKUP(A1025,客户下单明细表!C:O,4,FALSE),"")</f>
        <v/>
      </c>
      <c r="G1025" s="60" t="str">
        <f>IFERROR(VLOOKUP(A1025,客户下单明细表!C:O,5,FALSE),"")</f>
        <v/>
      </c>
      <c r="H1025" s="60" t="str">
        <f>IFERROR(VLOOKUP(A1025,客户下单明细表!C:O,6,FALSE),"")</f>
        <v/>
      </c>
      <c r="I1025" s="63" t="str">
        <f>IFERROR(VLOOKUP(A1025,客户下单明细表!C:O,7,FALSE),"")</f>
        <v/>
      </c>
      <c r="J1025" s="60" t="str">
        <f>IFERROR(VLOOKUP(A1025,客户下单明细表!C:Q,13,FALSE),"")</f>
        <v/>
      </c>
      <c r="K1025" s="64" t="str">
        <f>IFERROR(VLOOKUP(A1025,客户下单明细表!C:Q,14,FALSE),"")</f>
        <v/>
      </c>
    </row>
    <row r="1026" spans="1:11" ht="18" customHeight="1">
      <c r="A1026" s="56">
        <f>客户下单明细表!C1027</f>
        <v>0</v>
      </c>
      <c r="B1026" s="57"/>
      <c r="C1026" s="57"/>
      <c r="D1026" s="59" t="str">
        <f>IFERROR(VLOOKUP(A1026,客户下单明细表!C:O,2,FALSE),"")</f>
        <v/>
      </c>
      <c r="E1026" s="60" t="str">
        <f>IFERROR(VLOOKUP(A1026,客户下单明细表!C:O,3,FALSE),"")</f>
        <v/>
      </c>
      <c r="F1026" s="60" t="str">
        <f>IFERROR(VLOOKUP(A1026,客户下单明细表!C:O,4,FALSE),"")</f>
        <v/>
      </c>
      <c r="G1026" s="60" t="str">
        <f>IFERROR(VLOOKUP(A1026,客户下单明细表!C:O,5,FALSE),"")</f>
        <v/>
      </c>
      <c r="H1026" s="60" t="str">
        <f>IFERROR(VLOOKUP(A1026,客户下单明细表!C:O,6,FALSE),"")</f>
        <v/>
      </c>
      <c r="I1026" s="63" t="str">
        <f>IFERROR(VLOOKUP(A1026,客户下单明细表!C:O,7,FALSE),"")</f>
        <v/>
      </c>
      <c r="J1026" s="60" t="str">
        <f>IFERROR(VLOOKUP(A1026,客户下单明细表!C:Q,13,FALSE),"")</f>
        <v/>
      </c>
      <c r="K1026" s="64" t="str">
        <f>IFERROR(VLOOKUP(A1026,客户下单明细表!C:Q,14,FALSE),"")</f>
        <v/>
      </c>
    </row>
    <row r="1027" spans="1:11" ht="18" customHeight="1">
      <c r="A1027" s="56">
        <f>客户下单明细表!C1028</f>
        <v>0</v>
      </c>
      <c r="B1027" s="57"/>
      <c r="C1027" s="57"/>
      <c r="D1027" s="59" t="str">
        <f>IFERROR(VLOOKUP(A1027,客户下单明细表!C:O,2,FALSE),"")</f>
        <v/>
      </c>
      <c r="E1027" s="60" t="str">
        <f>IFERROR(VLOOKUP(A1027,客户下单明细表!C:O,3,FALSE),"")</f>
        <v/>
      </c>
      <c r="F1027" s="60" t="str">
        <f>IFERROR(VLOOKUP(A1027,客户下单明细表!C:O,4,FALSE),"")</f>
        <v/>
      </c>
      <c r="G1027" s="60" t="str">
        <f>IFERROR(VLOOKUP(A1027,客户下单明细表!C:O,5,FALSE),"")</f>
        <v/>
      </c>
      <c r="H1027" s="60" t="str">
        <f>IFERROR(VLOOKUP(A1027,客户下单明细表!C:O,6,FALSE),"")</f>
        <v/>
      </c>
      <c r="I1027" s="63" t="str">
        <f>IFERROR(VLOOKUP(A1027,客户下单明细表!C:O,7,FALSE),"")</f>
        <v/>
      </c>
      <c r="J1027" s="60" t="str">
        <f>IFERROR(VLOOKUP(A1027,客户下单明细表!C:Q,13,FALSE),"")</f>
        <v/>
      </c>
      <c r="K1027" s="64" t="str">
        <f>IFERROR(VLOOKUP(A1027,客户下单明细表!C:Q,14,FALSE),"")</f>
        <v/>
      </c>
    </row>
    <row r="1028" spans="1:11" ht="18" customHeight="1">
      <c r="A1028" s="56">
        <f>客户下单明细表!C1029</f>
        <v>0</v>
      </c>
      <c r="B1028" s="57"/>
      <c r="C1028" s="57"/>
      <c r="D1028" s="59" t="str">
        <f>IFERROR(VLOOKUP(A1028,客户下单明细表!C:O,2,FALSE),"")</f>
        <v/>
      </c>
      <c r="E1028" s="60" t="str">
        <f>IFERROR(VLOOKUP(A1028,客户下单明细表!C:O,3,FALSE),"")</f>
        <v/>
      </c>
      <c r="F1028" s="60" t="str">
        <f>IFERROR(VLOOKUP(A1028,客户下单明细表!C:O,4,FALSE),"")</f>
        <v/>
      </c>
      <c r="G1028" s="60" t="str">
        <f>IFERROR(VLOOKUP(A1028,客户下单明细表!C:O,5,FALSE),"")</f>
        <v/>
      </c>
      <c r="H1028" s="60" t="str">
        <f>IFERROR(VLOOKUP(A1028,客户下单明细表!C:O,6,FALSE),"")</f>
        <v/>
      </c>
      <c r="I1028" s="63" t="str">
        <f>IFERROR(VLOOKUP(A1028,客户下单明细表!C:O,7,FALSE),"")</f>
        <v/>
      </c>
      <c r="J1028" s="60" t="str">
        <f>IFERROR(VLOOKUP(A1028,客户下单明细表!C:Q,13,FALSE),"")</f>
        <v/>
      </c>
      <c r="K1028" s="64" t="str">
        <f>IFERROR(VLOOKUP(A1028,客户下单明细表!C:Q,14,FALSE),"")</f>
        <v/>
      </c>
    </row>
    <row r="1029" spans="1:11" ht="18" customHeight="1">
      <c r="A1029" s="56">
        <f>客户下单明细表!C1030</f>
        <v>0</v>
      </c>
      <c r="B1029" s="57"/>
      <c r="C1029" s="57"/>
      <c r="D1029" s="59" t="str">
        <f>IFERROR(VLOOKUP(A1029,客户下单明细表!C:O,2,FALSE),"")</f>
        <v/>
      </c>
      <c r="E1029" s="60" t="str">
        <f>IFERROR(VLOOKUP(A1029,客户下单明细表!C:O,3,FALSE),"")</f>
        <v/>
      </c>
      <c r="F1029" s="60" t="str">
        <f>IFERROR(VLOOKUP(A1029,客户下单明细表!C:O,4,FALSE),"")</f>
        <v/>
      </c>
      <c r="G1029" s="60" t="str">
        <f>IFERROR(VLOOKUP(A1029,客户下单明细表!C:O,5,FALSE),"")</f>
        <v/>
      </c>
      <c r="H1029" s="60" t="str">
        <f>IFERROR(VLOOKUP(A1029,客户下单明细表!C:O,6,FALSE),"")</f>
        <v/>
      </c>
      <c r="I1029" s="63" t="str">
        <f>IFERROR(VLOOKUP(A1029,客户下单明细表!C:O,7,FALSE),"")</f>
        <v/>
      </c>
      <c r="J1029" s="60" t="str">
        <f>IFERROR(VLOOKUP(A1029,客户下单明细表!C:Q,13,FALSE),"")</f>
        <v/>
      </c>
      <c r="K1029" s="64" t="str">
        <f>IFERROR(VLOOKUP(A1029,客户下单明细表!C:Q,14,FALSE),"")</f>
        <v/>
      </c>
    </row>
    <row r="1030" spans="1:11" ht="18" customHeight="1">
      <c r="A1030" s="56">
        <f>客户下单明细表!C1031</f>
        <v>0</v>
      </c>
      <c r="B1030" s="57"/>
      <c r="C1030" s="57"/>
      <c r="D1030" s="59" t="str">
        <f>IFERROR(VLOOKUP(A1030,客户下单明细表!C:O,2,FALSE),"")</f>
        <v/>
      </c>
      <c r="E1030" s="60" t="str">
        <f>IFERROR(VLOOKUP(A1030,客户下单明细表!C:O,3,FALSE),"")</f>
        <v/>
      </c>
      <c r="F1030" s="60" t="str">
        <f>IFERROR(VLOOKUP(A1030,客户下单明细表!C:O,4,FALSE),"")</f>
        <v/>
      </c>
      <c r="G1030" s="60" t="str">
        <f>IFERROR(VLOOKUP(A1030,客户下单明细表!C:O,5,FALSE),"")</f>
        <v/>
      </c>
      <c r="H1030" s="60" t="str">
        <f>IFERROR(VLOOKUP(A1030,客户下单明细表!C:O,6,FALSE),"")</f>
        <v/>
      </c>
      <c r="I1030" s="63" t="str">
        <f>IFERROR(VLOOKUP(A1030,客户下单明细表!C:O,7,FALSE),"")</f>
        <v/>
      </c>
      <c r="J1030" s="60" t="str">
        <f>IFERROR(VLOOKUP(A1030,客户下单明细表!C:Q,13,FALSE),"")</f>
        <v/>
      </c>
      <c r="K1030" s="64" t="str">
        <f>IFERROR(VLOOKUP(A1030,客户下单明细表!C:Q,14,FALSE),"")</f>
        <v/>
      </c>
    </row>
    <row r="1031" spans="1:11" ht="18" customHeight="1">
      <c r="A1031" s="56">
        <f>客户下单明细表!C1032</f>
        <v>0</v>
      </c>
      <c r="B1031" s="57"/>
      <c r="C1031" s="57"/>
      <c r="D1031" s="59" t="str">
        <f>IFERROR(VLOOKUP(A1031,客户下单明细表!C:O,2,FALSE),"")</f>
        <v/>
      </c>
      <c r="E1031" s="60" t="str">
        <f>IFERROR(VLOOKUP(A1031,客户下单明细表!C:O,3,FALSE),"")</f>
        <v/>
      </c>
      <c r="F1031" s="60" t="str">
        <f>IFERROR(VLOOKUP(A1031,客户下单明细表!C:O,4,FALSE),"")</f>
        <v/>
      </c>
      <c r="G1031" s="60" t="str">
        <f>IFERROR(VLOOKUP(A1031,客户下单明细表!C:O,5,FALSE),"")</f>
        <v/>
      </c>
      <c r="H1031" s="60" t="str">
        <f>IFERROR(VLOOKUP(A1031,客户下单明细表!C:O,6,FALSE),"")</f>
        <v/>
      </c>
      <c r="I1031" s="63" t="str">
        <f>IFERROR(VLOOKUP(A1031,客户下单明细表!C:O,7,FALSE),"")</f>
        <v/>
      </c>
      <c r="J1031" s="60" t="str">
        <f>IFERROR(VLOOKUP(A1031,客户下单明细表!C:Q,13,FALSE),"")</f>
        <v/>
      </c>
      <c r="K1031" s="64" t="str">
        <f>IFERROR(VLOOKUP(A1031,客户下单明细表!C:Q,14,FALSE),"")</f>
        <v/>
      </c>
    </row>
    <row r="1032" spans="1:11" ht="18" customHeight="1">
      <c r="A1032" s="56">
        <f>客户下单明细表!C1033</f>
        <v>0</v>
      </c>
      <c r="B1032" s="57"/>
      <c r="C1032" s="57"/>
      <c r="D1032" s="59" t="str">
        <f>IFERROR(VLOOKUP(A1032,客户下单明细表!C:O,2,FALSE),"")</f>
        <v/>
      </c>
      <c r="E1032" s="60" t="str">
        <f>IFERROR(VLOOKUP(A1032,客户下单明细表!C:O,3,FALSE),"")</f>
        <v/>
      </c>
      <c r="F1032" s="60" t="str">
        <f>IFERROR(VLOOKUP(A1032,客户下单明细表!C:O,4,FALSE),"")</f>
        <v/>
      </c>
      <c r="G1032" s="60" t="str">
        <f>IFERROR(VLOOKUP(A1032,客户下单明细表!C:O,5,FALSE),"")</f>
        <v/>
      </c>
      <c r="H1032" s="60" t="str">
        <f>IFERROR(VLOOKUP(A1032,客户下单明细表!C:O,6,FALSE),"")</f>
        <v/>
      </c>
      <c r="I1032" s="63" t="str">
        <f>IFERROR(VLOOKUP(A1032,客户下单明细表!C:O,7,FALSE),"")</f>
        <v/>
      </c>
      <c r="J1032" s="60" t="str">
        <f>IFERROR(VLOOKUP(A1032,客户下单明细表!C:Q,13,FALSE),"")</f>
        <v/>
      </c>
      <c r="K1032" s="64" t="str">
        <f>IFERROR(VLOOKUP(A1032,客户下单明细表!C:Q,14,FALSE),"")</f>
        <v/>
      </c>
    </row>
    <row r="1033" spans="1:11" ht="18" customHeight="1">
      <c r="A1033" s="56">
        <f>客户下单明细表!C1034</f>
        <v>0</v>
      </c>
      <c r="B1033" s="57"/>
      <c r="C1033" s="57"/>
      <c r="D1033" s="59" t="str">
        <f>IFERROR(VLOOKUP(A1033,客户下单明细表!C:O,2,FALSE),"")</f>
        <v/>
      </c>
      <c r="E1033" s="60" t="str">
        <f>IFERROR(VLOOKUP(A1033,客户下单明细表!C:O,3,FALSE),"")</f>
        <v/>
      </c>
      <c r="F1033" s="60" t="str">
        <f>IFERROR(VLOOKUP(A1033,客户下单明细表!C:O,4,FALSE),"")</f>
        <v/>
      </c>
      <c r="G1033" s="60" t="str">
        <f>IFERROR(VLOOKUP(A1033,客户下单明细表!C:O,5,FALSE),"")</f>
        <v/>
      </c>
      <c r="H1033" s="60" t="str">
        <f>IFERROR(VLOOKUP(A1033,客户下单明细表!C:O,6,FALSE),"")</f>
        <v/>
      </c>
      <c r="I1033" s="63" t="str">
        <f>IFERROR(VLOOKUP(A1033,客户下单明细表!C:O,7,FALSE),"")</f>
        <v/>
      </c>
      <c r="J1033" s="60" t="str">
        <f>IFERROR(VLOOKUP(A1033,客户下单明细表!C:Q,13,FALSE),"")</f>
        <v/>
      </c>
      <c r="K1033" s="64" t="str">
        <f>IFERROR(VLOOKUP(A1033,客户下单明细表!C:Q,14,FALSE),"")</f>
        <v/>
      </c>
    </row>
    <row r="1034" spans="1:11" ht="18" customHeight="1">
      <c r="A1034" s="56">
        <f>客户下单明细表!C1035</f>
        <v>0</v>
      </c>
      <c r="B1034" s="57"/>
      <c r="C1034" s="57"/>
      <c r="D1034" s="59" t="str">
        <f>IFERROR(VLOOKUP(A1034,客户下单明细表!C:O,2,FALSE),"")</f>
        <v/>
      </c>
      <c r="E1034" s="60" t="str">
        <f>IFERROR(VLOOKUP(A1034,客户下单明细表!C:O,3,FALSE),"")</f>
        <v/>
      </c>
      <c r="F1034" s="60" t="str">
        <f>IFERROR(VLOOKUP(A1034,客户下单明细表!C:O,4,FALSE),"")</f>
        <v/>
      </c>
      <c r="G1034" s="60" t="str">
        <f>IFERROR(VLOOKUP(A1034,客户下单明细表!C:O,5,FALSE),"")</f>
        <v/>
      </c>
      <c r="H1034" s="60" t="str">
        <f>IFERROR(VLOOKUP(A1034,客户下单明细表!C:O,6,FALSE),"")</f>
        <v/>
      </c>
      <c r="I1034" s="63" t="str">
        <f>IFERROR(VLOOKUP(A1034,客户下单明细表!C:O,7,FALSE),"")</f>
        <v/>
      </c>
      <c r="J1034" s="60" t="str">
        <f>IFERROR(VLOOKUP(A1034,客户下单明细表!C:Q,13,FALSE),"")</f>
        <v/>
      </c>
      <c r="K1034" s="64" t="str">
        <f>IFERROR(VLOOKUP(A1034,客户下单明细表!C:Q,14,FALSE),"")</f>
        <v/>
      </c>
    </row>
    <row r="1035" spans="1:11" ht="18" customHeight="1">
      <c r="A1035" s="56">
        <f>客户下单明细表!C1036</f>
        <v>0</v>
      </c>
      <c r="B1035" s="57"/>
      <c r="C1035" s="57"/>
      <c r="D1035" s="59" t="str">
        <f>IFERROR(VLOOKUP(A1035,客户下单明细表!C:O,2,FALSE),"")</f>
        <v/>
      </c>
      <c r="E1035" s="60" t="str">
        <f>IFERROR(VLOOKUP(A1035,客户下单明细表!C:O,3,FALSE),"")</f>
        <v/>
      </c>
      <c r="F1035" s="60" t="str">
        <f>IFERROR(VLOOKUP(A1035,客户下单明细表!C:O,4,FALSE),"")</f>
        <v/>
      </c>
      <c r="G1035" s="60" t="str">
        <f>IFERROR(VLOOKUP(A1035,客户下单明细表!C:O,5,FALSE),"")</f>
        <v/>
      </c>
      <c r="H1035" s="60" t="str">
        <f>IFERROR(VLOOKUP(A1035,客户下单明细表!C:O,6,FALSE),"")</f>
        <v/>
      </c>
      <c r="I1035" s="63" t="str">
        <f>IFERROR(VLOOKUP(A1035,客户下单明细表!C:O,7,FALSE),"")</f>
        <v/>
      </c>
      <c r="J1035" s="60" t="str">
        <f>IFERROR(VLOOKUP(A1035,客户下单明细表!C:Q,13,FALSE),"")</f>
        <v/>
      </c>
      <c r="K1035" s="64" t="str">
        <f>IFERROR(VLOOKUP(A1035,客户下单明细表!C:Q,14,FALSE),"")</f>
        <v/>
      </c>
    </row>
    <row r="1036" spans="1:11" ht="18" customHeight="1">
      <c r="A1036" s="56">
        <f>客户下单明细表!C1037</f>
        <v>0</v>
      </c>
      <c r="B1036" s="57"/>
      <c r="C1036" s="57"/>
      <c r="D1036" s="59" t="str">
        <f>IFERROR(VLOOKUP(A1036,客户下单明细表!C:O,2,FALSE),"")</f>
        <v/>
      </c>
      <c r="E1036" s="60" t="str">
        <f>IFERROR(VLOOKUP(A1036,客户下单明细表!C:O,3,FALSE),"")</f>
        <v/>
      </c>
      <c r="F1036" s="60" t="str">
        <f>IFERROR(VLOOKUP(A1036,客户下单明细表!C:O,4,FALSE),"")</f>
        <v/>
      </c>
      <c r="G1036" s="60" t="str">
        <f>IFERROR(VLOOKUP(A1036,客户下单明细表!C:O,5,FALSE),"")</f>
        <v/>
      </c>
      <c r="H1036" s="60" t="str">
        <f>IFERROR(VLOOKUP(A1036,客户下单明细表!C:O,6,FALSE),"")</f>
        <v/>
      </c>
      <c r="I1036" s="63" t="str">
        <f>IFERROR(VLOOKUP(A1036,客户下单明细表!C:O,7,FALSE),"")</f>
        <v/>
      </c>
      <c r="J1036" s="60" t="str">
        <f>IFERROR(VLOOKUP(A1036,客户下单明细表!C:Q,13,FALSE),"")</f>
        <v/>
      </c>
      <c r="K1036" s="64" t="str">
        <f>IFERROR(VLOOKUP(A1036,客户下单明细表!C:Q,14,FALSE),"")</f>
        <v/>
      </c>
    </row>
    <row r="1037" spans="1:11" ht="18" customHeight="1">
      <c r="A1037" s="56">
        <f>客户下单明细表!C1038</f>
        <v>0</v>
      </c>
      <c r="B1037" s="57"/>
      <c r="C1037" s="57"/>
      <c r="D1037" s="59" t="str">
        <f>IFERROR(VLOOKUP(A1037,客户下单明细表!C:O,2,FALSE),"")</f>
        <v/>
      </c>
      <c r="E1037" s="60" t="str">
        <f>IFERROR(VLOOKUP(A1037,客户下单明细表!C:O,3,FALSE),"")</f>
        <v/>
      </c>
      <c r="F1037" s="60" t="str">
        <f>IFERROR(VLOOKUP(A1037,客户下单明细表!C:O,4,FALSE),"")</f>
        <v/>
      </c>
      <c r="G1037" s="60" t="str">
        <f>IFERROR(VLOOKUP(A1037,客户下单明细表!C:O,5,FALSE),"")</f>
        <v/>
      </c>
      <c r="H1037" s="60" t="str">
        <f>IFERROR(VLOOKUP(A1037,客户下单明细表!C:O,6,FALSE),"")</f>
        <v/>
      </c>
      <c r="I1037" s="63" t="str">
        <f>IFERROR(VLOOKUP(A1037,客户下单明细表!C:O,7,FALSE),"")</f>
        <v/>
      </c>
      <c r="J1037" s="60" t="str">
        <f>IFERROR(VLOOKUP(A1037,客户下单明细表!C:Q,13,FALSE),"")</f>
        <v/>
      </c>
      <c r="K1037" s="64" t="str">
        <f>IFERROR(VLOOKUP(A1037,客户下单明细表!C:Q,14,FALSE),"")</f>
        <v/>
      </c>
    </row>
    <row r="1038" spans="1:11" ht="18" customHeight="1">
      <c r="A1038" s="56">
        <f>客户下单明细表!C1039</f>
        <v>0</v>
      </c>
      <c r="B1038" s="57"/>
      <c r="C1038" s="57"/>
      <c r="D1038" s="59" t="str">
        <f>IFERROR(VLOOKUP(A1038,客户下单明细表!C:O,2,FALSE),"")</f>
        <v/>
      </c>
      <c r="E1038" s="60" t="str">
        <f>IFERROR(VLOOKUP(A1038,客户下单明细表!C:O,3,FALSE),"")</f>
        <v/>
      </c>
      <c r="F1038" s="60" t="str">
        <f>IFERROR(VLOOKUP(A1038,客户下单明细表!C:O,4,FALSE),"")</f>
        <v/>
      </c>
      <c r="G1038" s="60" t="str">
        <f>IFERROR(VLOOKUP(A1038,客户下单明细表!C:O,5,FALSE),"")</f>
        <v/>
      </c>
      <c r="H1038" s="60" t="str">
        <f>IFERROR(VLOOKUP(A1038,客户下单明细表!C:O,6,FALSE),"")</f>
        <v/>
      </c>
      <c r="I1038" s="63" t="str">
        <f>IFERROR(VLOOKUP(A1038,客户下单明细表!C:O,7,FALSE),"")</f>
        <v/>
      </c>
      <c r="J1038" s="60" t="str">
        <f>IFERROR(VLOOKUP(A1038,客户下单明细表!C:Q,13,FALSE),"")</f>
        <v/>
      </c>
      <c r="K1038" s="64" t="str">
        <f>IFERROR(VLOOKUP(A1038,客户下单明细表!C:Q,14,FALSE),"")</f>
        <v/>
      </c>
    </row>
    <row r="1039" spans="1:11" ht="18" customHeight="1">
      <c r="A1039" s="56">
        <f>客户下单明细表!C1040</f>
        <v>0</v>
      </c>
      <c r="B1039" s="57"/>
      <c r="C1039" s="57"/>
      <c r="D1039" s="59" t="str">
        <f>IFERROR(VLOOKUP(A1039,客户下单明细表!C:O,2,FALSE),"")</f>
        <v/>
      </c>
      <c r="E1039" s="60" t="str">
        <f>IFERROR(VLOOKUP(A1039,客户下单明细表!C:O,3,FALSE),"")</f>
        <v/>
      </c>
      <c r="F1039" s="60" t="str">
        <f>IFERROR(VLOOKUP(A1039,客户下单明细表!C:O,4,FALSE),"")</f>
        <v/>
      </c>
      <c r="G1039" s="60" t="str">
        <f>IFERROR(VLOOKUP(A1039,客户下单明细表!C:O,5,FALSE),"")</f>
        <v/>
      </c>
      <c r="H1039" s="60" t="str">
        <f>IFERROR(VLOOKUP(A1039,客户下单明细表!C:O,6,FALSE),"")</f>
        <v/>
      </c>
      <c r="I1039" s="63" t="str">
        <f>IFERROR(VLOOKUP(A1039,客户下单明细表!C:O,7,FALSE),"")</f>
        <v/>
      </c>
      <c r="J1039" s="60" t="str">
        <f>IFERROR(VLOOKUP(A1039,客户下单明细表!C:Q,13,FALSE),"")</f>
        <v/>
      </c>
      <c r="K1039" s="64" t="str">
        <f>IFERROR(VLOOKUP(A1039,客户下单明细表!C:Q,14,FALSE),"")</f>
        <v/>
      </c>
    </row>
    <row r="1040" spans="1:11" ht="18" customHeight="1">
      <c r="A1040" s="56">
        <f>客户下单明细表!C1041</f>
        <v>0</v>
      </c>
      <c r="B1040" s="57"/>
      <c r="C1040" s="57"/>
      <c r="D1040" s="59" t="str">
        <f>IFERROR(VLOOKUP(A1040,客户下单明细表!C:O,2,FALSE),"")</f>
        <v/>
      </c>
      <c r="E1040" s="60" t="str">
        <f>IFERROR(VLOOKUP(A1040,客户下单明细表!C:O,3,FALSE),"")</f>
        <v/>
      </c>
      <c r="F1040" s="60" t="str">
        <f>IFERROR(VLOOKUP(A1040,客户下单明细表!C:O,4,FALSE),"")</f>
        <v/>
      </c>
      <c r="G1040" s="60" t="str">
        <f>IFERROR(VLOOKUP(A1040,客户下单明细表!C:O,5,FALSE),"")</f>
        <v/>
      </c>
      <c r="H1040" s="60" t="str">
        <f>IFERROR(VLOOKUP(A1040,客户下单明细表!C:O,6,FALSE),"")</f>
        <v/>
      </c>
      <c r="I1040" s="63" t="str">
        <f>IFERROR(VLOOKUP(A1040,客户下单明细表!C:O,7,FALSE),"")</f>
        <v/>
      </c>
      <c r="J1040" s="60" t="str">
        <f>IFERROR(VLOOKUP(A1040,客户下单明细表!C:Q,13,FALSE),"")</f>
        <v/>
      </c>
      <c r="K1040" s="64" t="str">
        <f>IFERROR(VLOOKUP(A1040,客户下单明细表!C:Q,14,FALSE),"")</f>
        <v/>
      </c>
    </row>
    <row r="1041" spans="1:11" ht="18" customHeight="1">
      <c r="A1041" s="56">
        <f>客户下单明细表!C1042</f>
        <v>0</v>
      </c>
      <c r="B1041" s="57"/>
      <c r="C1041" s="57"/>
      <c r="D1041" s="59" t="str">
        <f>IFERROR(VLOOKUP(A1041,客户下单明细表!C:O,2,FALSE),"")</f>
        <v/>
      </c>
      <c r="E1041" s="60" t="str">
        <f>IFERROR(VLOOKUP(A1041,客户下单明细表!C:O,3,FALSE),"")</f>
        <v/>
      </c>
      <c r="F1041" s="60" t="str">
        <f>IFERROR(VLOOKUP(A1041,客户下单明细表!C:O,4,FALSE),"")</f>
        <v/>
      </c>
      <c r="G1041" s="60" t="str">
        <f>IFERROR(VLOOKUP(A1041,客户下单明细表!C:O,5,FALSE),"")</f>
        <v/>
      </c>
      <c r="H1041" s="60" t="str">
        <f>IFERROR(VLOOKUP(A1041,客户下单明细表!C:O,6,FALSE),"")</f>
        <v/>
      </c>
      <c r="I1041" s="63" t="str">
        <f>IFERROR(VLOOKUP(A1041,客户下单明细表!C:O,7,FALSE),"")</f>
        <v/>
      </c>
      <c r="J1041" s="60" t="str">
        <f>IFERROR(VLOOKUP(A1041,客户下单明细表!C:Q,13,FALSE),"")</f>
        <v/>
      </c>
      <c r="K1041" s="64" t="str">
        <f>IFERROR(VLOOKUP(A1041,客户下单明细表!C:Q,14,FALSE),"")</f>
        <v/>
      </c>
    </row>
    <row r="1042" spans="1:11" ht="18" customHeight="1">
      <c r="A1042" s="56">
        <f>客户下单明细表!C1043</f>
        <v>0</v>
      </c>
      <c r="B1042" s="57"/>
      <c r="C1042" s="57"/>
      <c r="D1042" s="59" t="str">
        <f>IFERROR(VLOOKUP(A1042,客户下单明细表!C:O,2,FALSE),"")</f>
        <v/>
      </c>
      <c r="E1042" s="60" t="str">
        <f>IFERROR(VLOOKUP(A1042,客户下单明细表!C:O,3,FALSE),"")</f>
        <v/>
      </c>
      <c r="F1042" s="60" t="str">
        <f>IFERROR(VLOOKUP(A1042,客户下单明细表!C:O,4,FALSE),"")</f>
        <v/>
      </c>
      <c r="G1042" s="60" t="str">
        <f>IFERROR(VLOOKUP(A1042,客户下单明细表!C:O,5,FALSE),"")</f>
        <v/>
      </c>
      <c r="H1042" s="60" t="str">
        <f>IFERROR(VLOOKUP(A1042,客户下单明细表!C:O,6,FALSE),"")</f>
        <v/>
      </c>
      <c r="I1042" s="63" t="str">
        <f>IFERROR(VLOOKUP(A1042,客户下单明细表!C:O,7,FALSE),"")</f>
        <v/>
      </c>
      <c r="J1042" s="60" t="str">
        <f>IFERROR(VLOOKUP(A1042,客户下单明细表!C:Q,13,FALSE),"")</f>
        <v/>
      </c>
      <c r="K1042" s="64" t="str">
        <f>IFERROR(VLOOKUP(A1042,客户下单明细表!C:Q,14,FALSE),"")</f>
        <v/>
      </c>
    </row>
    <row r="1043" spans="1:11" ht="18" customHeight="1">
      <c r="A1043" s="56">
        <f>客户下单明细表!C1044</f>
        <v>0</v>
      </c>
      <c r="B1043" s="57"/>
      <c r="C1043" s="57"/>
      <c r="D1043" s="59" t="str">
        <f>IFERROR(VLOOKUP(A1043,客户下单明细表!C:O,2,FALSE),"")</f>
        <v/>
      </c>
      <c r="E1043" s="60" t="str">
        <f>IFERROR(VLOOKUP(A1043,客户下单明细表!C:O,3,FALSE),"")</f>
        <v/>
      </c>
      <c r="F1043" s="60" t="str">
        <f>IFERROR(VLOOKUP(A1043,客户下单明细表!C:O,4,FALSE),"")</f>
        <v/>
      </c>
      <c r="G1043" s="60" t="str">
        <f>IFERROR(VLOOKUP(A1043,客户下单明细表!C:O,5,FALSE),"")</f>
        <v/>
      </c>
      <c r="H1043" s="60" t="str">
        <f>IFERROR(VLOOKUP(A1043,客户下单明细表!C:O,6,FALSE),"")</f>
        <v/>
      </c>
      <c r="I1043" s="63" t="str">
        <f>IFERROR(VLOOKUP(A1043,客户下单明细表!C:O,7,FALSE),"")</f>
        <v/>
      </c>
      <c r="J1043" s="60" t="str">
        <f>IFERROR(VLOOKUP(A1043,客户下单明细表!C:Q,13,FALSE),"")</f>
        <v/>
      </c>
      <c r="K1043" s="64" t="str">
        <f>IFERROR(VLOOKUP(A1043,客户下单明细表!C:Q,14,FALSE),"")</f>
        <v/>
      </c>
    </row>
    <row r="1044" spans="1:11" ht="18" customHeight="1">
      <c r="A1044" s="56">
        <f>客户下单明细表!C1045</f>
        <v>0</v>
      </c>
      <c r="B1044" s="57"/>
      <c r="C1044" s="57"/>
      <c r="D1044" s="59" t="str">
        <f>IFERROR(VLOOKUP(A1044,客户下单明细表!C:O,2,FALSE),"")</f>
        <v/>
      </c>
      <c r="E1044" s="60" t="str">
        <f>IFERROR(VLOOKUP(A1044,客户下单明细表!C:O,3,FALSE),"")</f>
        <v/>
      </c>
      <c r="F1044" s="60" t="str">
        <f>IFERROR(VLOOKUP(A1044,客户下单明细表!C:O,4,FALSE),"")</f>
        <v/>
      </c>
      <c r="G1044" s="60" t="str">
        <f>IFERROR(VLOOKUP(A1044,客户下单明细表!C:O,5,FALSE),"")</f>
        <v/>
      </c>
      <c r="H1044" s="60" t="str">
        <f>IFERROR(VLOOKUP(A1044,客户下单明细表!C:O,6,FALSE),"")</f>
        <v/>
      </c>
      <c r="I1044" s="63" t="str">
        <f>IFERROR(VLOOKUP(A1044,客户下单明细表!C:O,7,FALSE),"")</f>
        <v/>
      </c>
      <c r="J1044" s="60" t="str">
        <f>IFERROR(VLOOKUP(A1044,客户下单明细表!C:Q,13,FALSE),"")</f>
        <v/>
      </c>
      <c r="K1044" s="64" t="str">
        <f>IFERROR(VLOOKUP(A1044,客户下单明细表!C:Q,14,FALSE),"")</f>
        <v/>
      </c>
    </row>
    <row r="1045" spans="1:11" ht="18" customHeight="1">
      <c r="A1045" s="56">
        <f>客户下单明细表!C1046</f>
        <v>0</v>
      </c>
      <c r="B1045" s="57"/>
      <c r="C1045" s="57"/>
      <c r="D1045" s="59" t="str">
        <f>IFERROR(VLOOKUP(A1045,客户下单明细表!C:O,2,FALSE),"")</f>
        <v/>
      </c>
      <c r="E1045" s="60" t="str">
        <f>IFERROR(VLOOKUP(A1045,客户下单明细表!C:O,3,FALSE),"")</f>
        <v/>
      </c>
      <c r="F1045" s="60" t="str">
        <f>IFERROR(VLOOKUP(A1045,客户下单明细表!C:O,4,FALSE),"")</f>
        <v/>
      </c>
      <c r="G1045" s="60" t="str">
        <f>IFERROR(VLOOKUP(A1045,客户下单明细表!C:O,5,FALSE),"")</f>
        <v/>
      </c>
      <c r="H1045" s="60" t="str">
        <f>IFERROR(VLOOKUP(A1045,客户下单明细表!C:O,6,FALSE),"")</f>
        <v/>
      </c>
      <c r="I1045" s="63" t="str">
        <f>IFERROR(VLOOKUP(A1045,客户下单明细表!C:O,7,FALSE),"")</f>
        <v/>
      </c>
      <c r="J1045" s="60" t="str">
        <f>IFERROR(VLOOKUP(A1045,客户下单明细表!C:Q,13,FALSE),"")</f>
        <v/>
      </c>
      <c r="K1045" s="64" t="str">
        <f>IFERROR(VLOOKUP(A1045,客户下单明细表!C:Q,14,FALSE),"")</f>
        <v/>
      </c>
    </row>
    <row r="1046" spans="1:11" ht="18" customHeight="1">
      <c r="A1046" s="56">
        <f>客户下单明细表!C1047</f>
        <v>0</v>
      </c>
      <c r="B1046" s="57"/>
      <c r="C1046" s="57"/>
      <c r="D1046" s="59" t="str">
        <f>IFERROR(VLOOKUP(A1046,客户下单明细表!C:O,2,FALSE),"")</f>
        <v/>
      </c>
      <c r="E1046" s="60" t="str">
        <f>IFERROR(VLOOKUP(A1046,客户下单明细表!C:O,3,FALSE),"")</f>
        <v/>
      </c>
      <c r="F1046" s="60" t="str">
        <f>IFERROR(VLOOKUP(A1046,客户下单明细表!C:O,4,FALSE),"")</f>
        <v/>
      </c>
      <c r="G1046" s="60" t="str">
        <f>IFERROR(VLOOKUP(A1046,客户下单明细表!C:O,5,FALSE),"")</f>
        <v/>
      </c>
      <c r="H1046" s="60" t="str">
        <f>IFERROR(VLOOKUP(A1046,客户下单明细表!C:O,6,FALSE),"")</f>
        <v/>
      </c>
      <c r="I1046" s="63" t="str">
        <f>IFERROR(VLOOKUP(A1046,客户下单明细表!C:O,7,FALSE),"")</f>
        <v/>
      </c>
      <c r="J1046" s="60" t="str">
        <f>IFERROR(VLOOKUP(A1046,客户下单明细表!C:Q,13,FALSE),"")</f>
        <v/>
      </c>
      <c r="K1046" s="64" t="str">
        <f>IFERROR(VLOOKUP(A1046,客户下单明细表!C:Q,14,FALSE),"")</f>
        <v/>
      </c>
    </row>
    <row r="1047" spans="1:11" ht="18" customHeight="1">
      <c r="A1047" s="56">
        <f>客户下单明细表!C1048</f>
        <v>0</v>
      </c>
      <c r="B1047" s="57"/>
      <c r="C1047" s="57"/>
      <c r="D1047" s="59" t="str">
        <f>IFERROR(VLOOKUP(A1047,客户下单明细表!C:O,2,FALSE),"")</f>
        <v/>
      </c>
      <c r="E1047" s="60" t="str">
        <f>IFERROR(VLOOKUP(A1047,客户下单明细表!C:O,3,FALSE),"")</f>
        <v/>
      </c>
      <c r="F1047" s="60" t="str">
        <f>IFERROR(VLOOKUP(A1047,客户下单明细表!C:O,4,FALSE),"")</f>
        <v/>
      </c>
      <c r="G1047" s="60" t="str">
        <f>IFERROR(VLOOKUP(A1047,客户下单明细表!C:O,5,FALSE),"")</f>
        <v/>
      </c>
      <c r="H1047" s="60" t="str">
        <f>IFERROR(VLOOKUP(A1047,客户下单明细表!C:O,6,FALSE),"")</f>
        <v/>
      </c>
      <c r="I1047" s="63" t="str">
        <f>IFERROR(VLOOKUP(A1047,客户下单明细表!C:O,7,FALSE),"")</f>
        <v/>
      </c>
      <c r="J1047" s="60" t="str">
        <f>IFERROR(VLOOKUP(A1047,客户下单明细表!C:Q,13,FALSE),"")</f>
        <v/>
      </c>
      <c r="K1047" s="64" t="str">
        <f>IFERROR(VLOOKUP(A1047,客户下单明细表!C:Q,14,FALSE),"")</f>
        <v/>
      </c>
    </row>
    <row r="1048" spans="1:11" ht="18" customHeight="1">
      <c r="A1048" s="56">
        <f>客户下单明细表!C1049</f>
        <v>0</v>
      </c>
      <c r="B1048" s="57"/>
      <c r="C1048" s="57"/>
      <c r="D1048" s="59" t="str">
        <f>IFERROR(VLOOKUP(A1048,客户下单明细表!C:O,2,FALSE),"")</f>
        <v/>
      </c>
      <c r="E1048" s="60" t="str">
        <f>IFERROR(VLOOKUP(A1048,客户下单明细表!C:O,3,FALSE),"")</f>
        <v/>
      </c>
      <c r="F1048" s="60" t="str">
        <f>IFERROR(VLOOKUP(A1048,客户下单明细表!C:O,4,FALSE),"")</f>
        <v/>
      </c>
      <c r="G1048" s="60" t="str">
        <f>IFERROR(VLOOKUP(A1048,客户下单明细表!C:O,5,FALSE),"")</f>
        <v/>
      </c>
      <c r="H1048" s="60" t="str">
        <f>IFERROR(VLOOKUP(A1048,客户下单明细表!C:O,6,FALSE),"")</f>
        <v/>
      </c>
      <c r="I1048" s="63" t="str">
        <f>IFERROR(VLOOKUP(A1048,客户下单明细表!C:O,7,FALSE),"")</f>
        <v/>
      </c>
      <c r="J1048" s="60" t="str">
        <f>IFERROR(VLOOKUP(A1048,客户下单明细表!C:Q,13,FALSE),"")</f>
        <v/>
      </c>
      <c r="K1048" s="64" t="str">
        <f>IFERROR(VLOOKUP(A1048,客户下单明细表!C:Q,14,FALSE),"")</f>
        <v/>
      </c>
    </row>
    <row r="1049" spans="1:11" ht="18" customHeight="1">
      <c r="A1049" s="56">
        <f>客户下单明细表!C1050</f>
        <v>0</v>
      </c>
      <c r="B1049" s="57"/>
      <c r="C1049" s="57"/>
      <c r="D1049" s="59" t="str">
        <f>IFERROR(VLOOKUP(A1049,客户下单明细表!C:O,2,FALSE),"")</f>
        <v/>
      </c>
      <c r="E1049" s="60" t="str">
        <f>IFERROR(VLOOKUP(A1049,客户下单明细表!C:O,3,FALSE),"")</f>
        <v/>
      </c>
      <c r="F1049" s="60" t="str">
        <f>IFERROR(VLOOKUP(A1049,客户下单明细表!C:O,4,FALSE),"")</f>
        <v/>
      </c>
      <c r="G1049" s="60" t="str">
        <f>IFERROR(VLOOKUP(A1049,客户下单明细表!C:O,5,FALSE),"")</f>
        <v/>
      </c>
      <c r="H1049" s="60" t="str">
        <f>IFERROR(VLOOKUP(A1049,客户下单明细表!C:O,6,FALSE),"")</f>
        <v/>
      </c>
      <c r="I1049" s="63" t="str">
        <f>IFERROR(VLOOKUP(A1049,客户下单明细表!C:O,7,FALSE),"")</f>
        <v/>
      </c>
      <c r="J1049" s="60" t="str">
        <f>IFERROR(VLOOKUP(A1049,客户下单明细表!C:Q,13,FALSE),"")</f>
        <v/>
      </c>
      <c r="K1049" s="64" t="str">
        <f>IFERROR(VLOOKUP(A1049,客户下单明细表!C:Q,14,FALSE),"")</f>
        <v/>
      </c>
    </row>
    <row r="1050" spans="1:11" ht="18" customHeight="1">
      <c r="A1050" s="56">
        <f>客户下单明细表!C1051</f>
        <v>0</v>
      </c>
      <c r="B1050" s="57"/>
      <c r="C1050" s="57"/>
      <c r="D1050" s="59" t="str">
        <f>IFERROR(VLOOKUP(A1050,客户下单明细表!C:O,2,FALSE),"")</f>
        <v/>
      </c>
      <c r="E1050" s="60" t="str">
        <f>IFERROR(VLOOKUP(A1050,客户下单明细表!C:O,3,FALSE),"")</f>
        <v/>
      </c>
      <c r="F1050" s="60" t="str">
        <f>IFERROR(VLOOKUP(A1050,客户下单明细表!C:O,4,FALSE),"")</f>
        <v/>
      </c>
      <c r="G1050" s="60" t="str">
        <f>IFERROR(VLOOKUP(A1050,客户下单明细表!C:O,5,FALSE),"")</f>
        <v/>
      </c>
      <c r="H1050" s="60" t="str">
        <f>IFERROR(VLOOKUP(A1050,客户下单明细表!C:O,6,FALSE),"")</f>
        <v/>
      </c>
      <c r="I1050" s="63" t="str">
        <f>IFERROR(VLOOKUP(A1050,客户下单明细表!C:O,7,FALSE),"")</f>
        <v/>
      </c>
      <c r="J1050" s="60" t="str">
        <f>IFERROR(VLOOKUP(A1050,客户下单明细表!C:Q,13,FALSE),"")</f>
        <v/>
      </c>
      <c r="K1050" s="64" t="str">
        <f>IFERROR(VLOOKUP(A1050,客户下单明细表!C:Q,14,FALSE),"")</f>
        <v/>
      </c>
    </row>
    <row r="1051" spans="1:11" ht="18" customHeight="1">
      <c r="A1051" s="56">
        <f>客户下单明细表!C1052</f>
        <v>0</v>
      </c>
      <c r="B1051" s="57"/>
      <c r="C1051" s="57"/>
      <c r="D1051" s="59" t="str">
        <f>IFERROR(VLOOKUP(A1051,客户下单明细表!C:O,2,FALSE),"")</f>
        <v/>
      </c>
      <c r="E1051" s="60" t="str">
        <f>IFERROR(VLOOKUP(A1051,客户下单明细表!C:O,3,FALSE),"")</f>
        <v/>
      </c>
      <c r="F1051" s="60" t="str">
        <f>IFERROR(VLOOKUP(A1051,客户下单明细表!C:O,4,FALSE),"")</f>
        <v/>
      </c>
      <c r="G1051" s="60" t="str">
        <f>IFERROR(VLOOKUP(A1051,客户下单明细表!C:O,5,FALSE),"")</f>
        <v/>
      </c>
      <c r="H1051" s="60" t="str">
        <f>IFERROR(VLOOKUP(A1051,客户下单明细表!C:O,6,FALSE),"")</f>
        <v/>
      </c>
      <c r="I1051" s="63" t="str">
        <f>IFERROR(VLOOKUP(A1051,客户下单明细表!C:O,7,FALSE),"")</f>
        <v/>
      </c>
      <c r="J1051" s="60" t="str">
        <f>IFERROR(VLOOKUP(A1051,客户下单明细表!C:Q,13,FALSE),"")</f>
        <v/>
      </c>
      <c r="K1051" s="64" t="str">
        <f>IFERROR(VLOOKUP(A1051,客户下单明细表!C:Q,14,FALSE),"")</f>
        <v/>
      </c>
    </row>
    <row r="1052" spans="1:11" ht="18" customHeight="1">
      <c r="A1052" s="56">
        <f>客户下单明细表!C1053</f>
        <v>0</v>
      </c>
      <c r="B1052" s="57"/>
      <c r="C1052" s="57"/>
      <c r="D1052" s="59" t="str">
        <f>IFERROR(VLOOKUP(A1052,客户下单明细表!C:O,2,FALSE),"")</f>
        <v/>
      </c>
      <c r="E1052" s="60" t="str">
        <f>IFERROR(VLOOKUP(A1052,客户下单明细表!C:O,3,FALSE),"")</f>
        <v/>
      </c>
      <c r="F1052" s="60" t="str">
        <f>IFERROR(VLOOKUP(A1052,客户下单明细表!C:O,4,FALSE),"")</f>
        <v/>
      </c>
      <c r="G1052" s="60" t="str">
        <f>IFERROR(VLOOKUP(A1052,客户下单明细表!C:O,5,FALSE),"")</f>
        <v/>
      </c>
      <c r="H1052" s="60" t="str">
        <f>IFERROR(VLOOKUP(A1052,客户下单明细表!C:O,6,FALSE),"")</f>
        <v/>
      </c>
      <c r="I1052" s="63" t="str">
        <f>IFERROR(VLOOKUP(A1052,客户下单明细表!C:O,7,FALSE),"")</f>
        <v/>
      </c>
      <c r="J1052" s="60" t="str">
        <f>IFERROR(VLOOKUP(A1052,客户下单明细表!C:Q,13,FALSE),"")</f>
        <v/>
      </c>
      <c r="K1052" s="64" t="str">
        <f>IFERROR(VLOOKUP(A1052,客户下单明细表!C:Q,14,FALSE),"")</f>
        <v/>
      </c>
    </row>
    <row r="1053" spans="1:11" ht="18" customHeight="1">
      <c r="A1053" s="56">
        <f>客户下单明细表!C1054</f>
        <v>0</v>
      </c>
      <c r="B1053" s="57"/>
      <c r="C1053" s="57"/>
      <c r="D1053" s="59" t="str">
        <f>IFERROR(VLOOKUP(A1053,客户下单明细表!C:O,2,FALSE),"")</f>
        <v/>
      </c>
      <c r="E1053" s="60" t="str">
        <f>IFERROR(VLOOKUP(A1053,客户下单明细表!C:O,3,FALSE),"")</f>
        <v/>
      </c>
      <c r="F1053" s="60" t="str">
        <f>IFERROR(VLOOKUP(A1053,客户下单明细表!C:O,4,FALSE),"")</f>
        <v/>
      </c>
      <c r="G1053" s="60" t="str">
        <f>IFERROR(VLOOKUP(A1053,客户下单明细表!C:O,5,FALSE),"")</f>
        <v/>
      </c>
      <c r="H1053" s="60" t="str">
        <f>IFERROR(VLOOKUP(A1053,客户下单明细表!C:O,6,FALSE),"")</f>
        <v/>
      </c>
      <c r="I1053" s="63" t="str">
        <f>IFERROR(VLOOKUP(A1053,客户下单明细表!C:O,7,FALSE),"")</f>
        <v/>
      </c>
      <c r="J1053" s="60" t="str">
        <f>IFERROR(VLOOKUP(A1053,客户下单明细表!C:Q,13,FALSE),"")</f>
        <v/>
      </c>
      <c r="K1053" s="64" t="str">
        <f>IFERROR(VLOOKUP(A1053,客户下单明细表!C:Q,14,FALSE),"")</f>
        <v/>
      </c>
    </row>
    <row r="1054" spans="1:11" ht="18" customHeight="1">
      <c r="A1054" s="56">
        <f>客户下单明细表!C1055</f>
        <v>0</v>
      </c>
      <c r="B1054" s="57"/>
      <c r="C1054" s="57"/>
      <c r="D1054" s="59" t="str">
        <f>IFERROR(VLOOKUP(A1054,客户下单明细表!C:O,2,FALSE),"")</f>
        <v/>
      </c>
      <c r="E1054" s="60" t="str">
        <f>IFERROR(VLOOKUP(A1054,客户下单明细表!C:O,3,FALSE),"")</f>
        <v/>
      </c>
      <c r="F1054" s="60" t="str">
        <f>IFERROR(VLOOKUP(A1054,客户下单明细表!C:O,4,FALSE),"")</f>
        <v/>
      </c>
      <c r="G1054" s="60" t="str">
        <f>IFERROR(VLOOKUP(A1054,客户下单明细表!C:O,5,FALSE),"")</f>
        <v/>
      </c>
      <c r="H1054" s="60" t="str">
        <f>IFERROR(VLOOKUP(A1054,客户下单明细表!C:O,6,FALSE),"")</f>
        <v/>
      </c>
      <c r="I1054" s="63" t="str">
        <f>IFERROR(VLOOKUP(A1054,客户下单明细表!C:O,7,FALSE),"")</f>
        <v/>
      </c>
      <c r="J1054" s="60" t="str">
        <f>IFERROR(VLOOKUP(A1054,客户下单明细表!C:Q,13,FALSE),"")</f>
        <v/>
      </c>
      <c r="K1054" s="64" t="str">
        <f>IFERROR(VLOOKUP(A1054,客户下单明细表!C:Q,14,FALSE),"")</f>
        <v/>
      </c>
    </row>
    <row r="1055" spans="1:11" ht="18" customHeight="1">
      <c r="A1055" s="56">
        <f>客户下单明细表!C1056</f>
        <v>0</v>
      </c>
      <c r="B1055" s="57"/>
      <c r="C1055" s="57"/>
      <c r="D1055" s="59" t="str">
        <f>IFERROR(VLOOKUP(A1055,客户下单明细表!C:O,2,FALSE),"")</f>
        <v/>
      </c>
      <c r="E1055" s="60" t="str">
        <f>IFERROR(VLOOKUP(A1055,客户下单明细表!C:O,3,FALSE),"")</f>
        <v/>
      </c>
      <c r="F1055" s="60" t="str">
        <f>IFERROR(VLOOKUP(A1055,客户下单明细表!C:O,4,FALSE),"")</f>
        <v/>
      </c>
      <c r="G1055" s="60" t="str">
        <f>IFERROR(VLOOKUP(A1055,客户下单明细表!C:O,5,FALSE),"")</f>
        <v/>
      </c>
      <c r="H1055" s="60" t="str">
        <f>IFERROR(VLOOKUP(A1055,客户下单明细表!C:O,6,FALSE),"")</f>
        <v/>
      </c>
      <c r="I1055" s="63" t="str">
        <f>IFERROR(VLOOKUP(A1055,客户下单明细表!C:O,7,FALSE),"")</f>
        <v/>
      </c>
      <c r="J1055" s="60" t="str">
        <f>IFERROR(VLOOKUP(A1055,客户下单明细表!C:Q,13,FALSE),"")</f>
        <v/>
      </c>
      <c r="K1055" s="64" t="str">
        <f>IFERROR(VLOOKUP(A1055,客户下单明细表!C:Q,14,FALSE),"")</f>
        <v/>
      </c>
    </row>
    <row r="1056" spans="1:11" ht="18" customHeight="1">
      <c r="A1056" s="56">
        <f>客户下单明细表!C1057</f>
        <v>0</v>
      </c>
      <c r="B1056" s="57"/>
      <c r="C1056" s="57"/>
      <c r="D1056" s="59" t="str">
        <f>IFERROR(VLOOKUP(A1056,客户下单明细表!C:O,2,FALSE),"")</f>
        <v/>
      </c>
      <c r="E1056" s="60" t="str">
        <f>IFERROR(VLOOKUP(A1056,客户下单明细表!C:O,3,FALSE),"")</f>
        <v/>
      </c>
      <c r="F1056" s="60" t="str">
        <f>IFERROR(VLOOKUP(A1056,客户下单明细表!C:O,4,FALSE),"")</f>
        <v/>
      </c>
      <c r="G1056" s="60" t="str">
        <f>IFERROR(VLOOKUP(A1056,客户下单明细表!C:O,5,FALSE),"")</f>
        <v/>
      </c>
      <c r="H1056" s="60" t="str">
        <f>IFERROR(VLOOKUP(A1056,客户下单明细表!C:O,6,FALSE),"")</f>
        <v/>
      </c>
      <c r="I1056" s="63" t="str">
        <f>IFERROR(VLOOKUP(A1056,客户下单明细表!C:O,7,FALSE),"")</f>
        <v/>
      </c>
      <c r="J1056" s="60" t="str">
        <f>IFERROR(VLOOKUP(A1056,客户下单明细表!C:Q,13,FALSE),"")</f>
        <v/>
      </c>
      <c r="K1056" s="64" t="str">
        <f>IFERROR(VLOOKUP(A1056,客户下单明细表!C:Q,14,FALSE),"")</f>
        <v/>
      </c>
    </row>
    <row r="1057" spans="1:11" ht="18" customHeight="1">
      <c r="A1057" s="56">
        <f>客户下单明细表!C1058</f>
        <v>0</v>
      </c>
      <c r="B1057" s="57"/>
      <c r="C1057" s="57"/>
      <c r="D1057" s="59" t="str">
        <f>IFERROR(VLOOKUP(A1057,客户下单明细表!C:O,2,FALSE),"")</f>
        <v/>
      </c>
      <c r="E1057" s="60" t="str">
        <f>IFERROR(VLOOKUP(A1057,客户下单明细表!C:O,3,FALSE),"")</f>
        <v/>
      </c>
      <c r="F1057" s="60" t="str">
        <f>IFERROR(VLOOKUP(A1057,客户下单明细表!C:O,4,FALSE),"")</f>
        <v/>
      </c>
      <c r="G1057" s="60" t="str">
        <f>IFERROR(VLOOKUP(A1057,客户下单明细表!C:O,5,FALSE),"")</f>
        <v/>
      </c>
      <c r="H1057" s="60" t="str">
        <f>IFERROR(VLOOKUP(A1057,客户下单明细表!C:O,6,FALSE),"")</f>
        <v/>
      </c>
      <c r="I1057" s="63" t="str">
        <f>IFERROR(VLOOKUP(A1057,客户下单明细表!C:O,7,FALSE),"")</f>
        <v/>
      </c>
      <c r="J1057" s="60" t="str">
        <f>IFERROR(VLOOKUP(A1057,客户下单明细表!C:Q,13,FALSE),"")</f>
        <v/>
      </c>
      <c r="K1057" s="64" t="str">
        <f>IFERROR(VLOOKUP(A1057,客户下单明细表!C:Q,14,FALSE),"")</f>
        <v/>
      </c>
    </row>
    <row r="1058" spans="1:11" ht="18" customHeight="1">
      <c r="A1058" s="56">
        <f>客户下单明细表!C1059</f>
        <v>0</v>
      </c>
      <c r="B1058" s="57"/>
      <c r="C1058" s="57"/>
      <c r="D1058" s="59" t="str">
        <f>IFERROR(VLOOKUP(A1058,客户下单明细表!C:O,2,FALSE),"")</f>
        <v/>
      </c>
      <c r="E1058" s="60" t="str">
        <f>IFERROR(VLOOKUP(A1058,客户下单明细表!C:O,3,FALSE),"")</f>
        <v/>
      </c>
      <c r="F1058" s="60" t="str">
        <f>IFERROR(VLOOKUP(A1058,客户下单明细表!C:O,4,FALSE),"")</f>
        <v/>
      </c>
      <c r="G1058" s="60" t="str">
        <f>IFERROR(VLOOKUP(A1058,客户下单明细表!C:O,5,FALSE),"")</f>
        <v/>
      </c>
      <c r="H1058" s="60" t="str">
        <f>IFERROR(VLOOKUP(A1058,客户下单明细表!C:O,6,FALSE),"")</f>
        <v/>
      </c>
      <c r="I1058" s="63" t="str">
        <f>IFERROR(VLOOKUP(A1058,客户下单明细表!C:O,7,FALSE),"")</f>
        <v/>
      </c>
      <c r="J1058" s="60" t="str">
        <f>IFERROR(VLOOKUP(A1058,客户下单明细表!C:Q,13,FALSE),"")</f>
        <v/>
      </c>
      <c r="K1058" s="64" t="str">
        <f>IFERROR(VLOOKUP(A1058,客户下单明细表!C:Q,14,FALSE),"")</f>
        <v/>
      </c>
    </row>
    <row r="1059" spans="1:11" ht="18" customHeight="1">
      <c r="A1059" s="56">
        <f>客户下单明细表!C1060</f>
        <v>0</v>
      </c>
      <c r="B1059" s="57"/>
      <c r="C1059" s="57"/>
      <c r="D1059" s="59" t="str">
        <f>IFERROR(VLOOKUP(A1059,客户下单明细表!C:O,2,FALSE),"")</f>
        <v/>
      </c>
      <c r="E1059" s="60" t="str">
        <f>IFERROR(VLOOKUP(A1059,客户下单明细表!C:O,3,FALSE),"")</f>
        <v/>
      </c>
      <c r="F1059" s="60" t="str">
        <f>IFERROR(VLOOKUP(A1059,客户下单明细表!C:O,4,FALSE),"")</f>
        <v/>
      </c>
      <c r="G1059" s="60" t="str">
        <f>IFERROR(VLOOKUP(A1059,客户下单明细表!C:O,5,FALSE),"")</f>
        <v/>
      </c>
      <c r="H1059" s="60" t="str">
        <f>IFERROR(VLOOKUP(A1059,客户下单明细表!C:O,6,FALSE),"")</f>
        <v/>
      </c>
      <c r="I1059" s="63" t="str">
        <f>IFERROR(VLOOKUP(A1059,客户下单明细表!C:O,7,FALSE),"")</f>
        <v/>
      </c>
      <c r="J1059" s="60" t="str">
        <f>IFERROR(VLOOKUP(A1059,客户下单明细表!C:Q,13,FALSE),"")</f>
        <v/>
      </c>
      <c r="K1059" s="64" t="str">
        <f>IFERROR(VLOOKUP(A1059,客户下单明细表!C:Q,14,FALSE),"")</f>
        <v/>
      </c>
    </row>
    <row r="1060" spans="1:11" ht="18" customHeight="1">
      <c r="A1060" s="56">
        <f>客户下单明细表!C1061</f>
        <v>0</v>
      </c>
      <c r="B1060" s="57"/>
      <c r="C1060" s="57"/>
      <c r="D1060" s="59" t="str">
        <f>IFERROR(VLOOKUP(A1060,客户下单明细表!C:O,2,FALSE),"")</f>
        <v/>
      </c>
      <c r="E1060" s="60" t="str">
        <f>IFERROR(VLOOKUP(A1060,客户下单明细表!C:O,3,FALSE),"")</f>
        <v/>
      </c>
      <c r="F1060" s="60" t="str">
        <f>IFERROR(VLOOKUP(A1060,客户下单明细表!C:O,4,FALSE),"")</f>
        <v/>
      </c>
      <c r="G1060" s="60" t="str">
        <f>IFERROR(VLOOKUP(A1060,客户下单明细表!C:O,5,FALSE),"")</f>
        <v/>
      </c>
      <c r="H1060" s="60" t="str">
        <f>IFERROR(VLOOKUP(A1060,客户下单明细表!C:O,6,FALSE),"")</f>
        <v/>
      </c>
      <c r="I1060" s="63" t="str">
        <f>IFERROR(VLOOKUP(A1060,客户下单明细表!C:O,7,FALSE),"")</f>
        <v/>
      </c>
      <c r="J1060" s="60" t="str">
        <f>IFERROR(VLOOKUP(A1060,客户下单明细表!C:Q,13,FALSE),"")</f>
        <v/>
      </c>
      <c r="K1060" s="64" t="str">
        <f>IFERROR(VLOOKUP(A1060,客户下单明细表!C:Q,14,FALSE),"")</f>
        <v/>
      </c>
    </row>
    <row r="1061" spans="1:11" ht="18" customHeight="1">
      <c r="A1061" s="56">
        <f>客户下单明细表!C1062</f>
        <v>0</v>
      </c>
      <c r="B1061" s="57"/>
      <c r="C1061" s="57"/>
      <c r="D1061" s="59" t="str">
        <f>IFERROR(VLOOKUP(A1061,客户下单明细表!C:O,2,FALSE),"")</f>
        <v/>
      </c>
      <c r="E1061" s="60" t="str">
        <f>IFERROR(VLOOKUP(A1061,客户下单明细表!C:O,3,FALSE),"")</f>
        <v/>
      </c>
      <c r="F1061" s="60" t="str">
        <f>IFERROR(VLOOKUP(A1061,客户下单明细表!C:O,4,FALSE),"")</f>
        <v/>
      </c>
      <c r="G1061" s="60" t="str">
        <f>IFERROR(VLOOKUP(A1061,客户下单明细表!C:O,5,FALSE),"")</f>
        <v/>
      </c>
      <c r="H1061" s="60" t="str">
        <f>IFERROR(VLOOKUP(A1061,客户下单明细表!C:O,6,FALSE),"")</f>
        <v/>
      </c>
      <c r="I1061" s="63" t="str">
        <f>IFERROR(VLOOKUP(A1061,客户下单明细表!C:O,7,FALSE),"")</f>
        <v/>
      </c>
      <c r="J1061" s="60" t="str">
        <f>IFERROR(VLOOKUP(A1061,客户下单明细表!C:Q,13,FALSE),"")</f>
        <v/>
      </c>
      <c r="K1061" s="64" t="str">
        <f>IFERROR(VLOOKUP(A1061,客户下单明细表!C:Q,14,FALSE),"")</f>
        <v/>
      </c>
    </row>
    <row r="1062" spans="1:11" ht="18" customHeight="1">
      <c r="A1062" s="56">
        <f>客户下单明细表!C1063</f>
        <v>0</v>
      </c>
      <c r="B1062" s="57"/>
      <c r="C1062" s="57"/>
      <c r="D1062" s="59" t="str">
        <f>IFERROR(VLOOKUP(A1062,客户下单明细表!C:O,2,FALSE),"")</f>
        <v/>
      </c>
      <c r="E1062" s="60" t="str">
        <f>IFERROR(VLOOKUP(A1062,客户下单明细表!C:O,3,FALSE),"")</f>
        <v/>
      </c>
      <c r="F1062" s="60" t="str">
        <f>IFERROR(VLOOKUP(A1062,客户下单明细表!C:O,4,FALSE),"")</f>
        <v/>
      </c>
      <c r="G1062" s="60" t="str">
        <f>IFERROR(VLOOKUP(A1062,客户下单明细表!C:O,5,FALSE),"")</f>
        <v/>
      </c>
      <c r="H1062" s="60" t="str">
        <f>IFERROR(VLOOKUP(A1062,客户下单明细表!C:O,6,FALSE),"")</f>
        <v/>
      </c>
      <c r="I1062" s="63" t="str">
        <f>IFERROR(VLOOKUP(A1062,客户下单明细表!C:O,7,FALSE),"")</f>
        <v/>
      </c>
      <c r="J1062" s="60" t="str">
        <f>IFERROR(VLOOKUP(A1062,客户下单明细表!C:Q,13,FALSE),"")</f>
        <v/>
      </c>
      <c r="K1062" s="64" t="str">
        <f>IFERROR(VLOOKUP(A1062,客户下单明细表!C:Q,14,FALSE),"")</f>
        <v/>
      </c>
    </row>
    <row r="1063" spans="1:11" ht="18" customHeight="1">
      <c r="A1063" s="56">
        <f>客户下单明细表!C1064</f>
        <v>0</v>
      </c>
      <c r="B1063" s="57"/>
      <c r="C1063" s="57"/>
      <c r="D1063" s="59" t="str">
        <f>IFERROR(VLOOKUP(A1063,客户下单明细表!C:O,2,FALSE),"")</f>
        <v/>
      </c>
      <c r="E1063" s="60" t="str">
        <f>IFERROR(VLOOKUP(A1063,客户下单明细表!C:O,3,FALSE),"")</f>
        <v/>
      </c>
      <c r="F1063" s="60" t="str">
        <f>IFERROR(VLOOKUP(A1063,客户下单明细表!C:O,4,FALSE),"")</f>
        <v/>
      </c>
      <c r="G1063" s="60" t="str">
        <f>IFERROR(VLOOKUP(A1063,客户下单明细表!C:O,5,FALSE),"")</f>
        <v/>
      </c>
      <c r="H1063" s="60" t="str">
        <f>IFERROR(VLOOKUP(A1063,客户下单明细表!C:O,6,FALSE),"")</f>
        <v/>
      </c>
      <c r="I1063" s="63" t="str">
        <f>IFERROR(VLOOKUP(A1063,客户下单明细表!C:O,7,FALSE),"")</f>
        <v/>
      </c>
      <c r="J1063" s="60" t="str">
        <f>IFERROR(VLOOKUP(A1063,客户下单明细表!C:Q,13,FALSE),"")</f>
        <v/>
      </c>
      <c r="K1063" s="64" t="str">
        <f>IFERROR(VLOOKUP(A1063,客户下单明细表!C:Q,14,FALSE),"")</f>
        <v/>
      </c>
    </row>
    <row r="1064" spans="1:11" ht="18" customHeight="1">
      <c r="A1064" s="56">
        <f>客户下单明细表!C1065</f>
        <v>0</v>
      </c>
      <c r="B1064" s="57"/>
      <c r="C1064" s="57"/>
      <c r="D1064" s="59" t="str">
        <f>IFERROR(VLOOKUP(A1064,客户下单明细表!C:O,2,FALSE),"")</f>
        <v/>
      </c>
      <c r="E1064" s="60" t="str">
        <f>IFERROR(VLOOKUP(A1064,客户下单明细表!C:O,3,FALSE),"")</f>
        <v/>
      </c>
      <c r="F1064" s="60" t="str">
        <f>IFERROR(VLOOKUP(A1064,客户下单明细表!C:O,4,FALSE),"")</f>
        <v/>
      </c>
      <c r="G1064" s="60" t="str">
        <f>IFERROR(VLOOKUP(A1064,客户下单明细表!C:O,5,FALSE),"")</f>
        <v/>
      </c>
      <c r="H1064" s="60" t="str">
        <f>IFERROR(VLOOKUP(A1064,客户下单明细表!C:O,6,FALSE),"")</f>
        <v/>
      </c>
      <c r="I1064" s="63" t="str">
        <f>IFERROR(VLOOKUP(A1064,客户下单明细表!C:O,7,FALSE),"")</f>
        <v/>
      </c>
      <c r="J1064" s="60" t="str">
        <f>IFERROR(VLOOKUP(A1064,客户下单明细表!C:Q,13,FALSE),"")</f>
        <v/>
      </c>
      <c r="K1064" s="64" t="str">
        <f>IFERROR(VLOOKUP(A1064,客户下单明细表!C:Q,14,FALSE),"")</f>
        <v/>
      </c>
    </row>
    <row r="1065" spans="1:11" ht="18" customHeight="1">
      <c r="A1065" s="56">
        <f>客户下单明细表!C1066</f>
        <v>0</v>
      </c>
      <c r="B1065" s="57"/>
      <c r="C1065" s="57"/>
      <c r="D1065" s="59" t="str">
        <f>IFERROR(VLOOKUP(A1065,客户下单明细表!C:O,2,FALSE),"")</f>
        <v/>
      </c>
      <c r="E1065" s="60" t="str">
        <f>IFERROR(VLOOKUP(A1065,客户下单明细表!C:O,3,FALSE),"")</f>
        <v/>
      </c>
      <c r="F1065" s="60" t="str">
        <f>IFERROR(VLOOKUP(A1065,客户下单明细表!C:O,4,FALSE),"")</f>
        <v/>
      </c>
      <c r="G1065" s="60" t="str">
        <f>IFERROR(VLOOKUP(A1065,客户下单明细表!C:O,5,FALSE),"")</f>
        <v/>
      </c>
      <c r="H1065" s="60" t="str">
        <f>IFERROR(VLOOKUP(A1065,客户下单明细表!C:O,6,FALSE),"")</f>
        <v/>
      </c>
      <c r="I1065" s="63" t="str">
        <f>IFERROR(VLOOKUP(A1065,客户下单明细表!C:O,7,FALSE),"")</f>
        <v/>
      </c>
      <c r="J1065" s="60" t="str">
        <f>IFERROR(VLOOKUP(A1065,客户下单明细表!C:Q,13,FALSE),"")</f>
        <v/>
      </c>
      <c r="K1065" s="64" t="str">
        <f>IFERROR(VLOOKUP(A1065,客户下单明细表!C:Q,14,FALSE),"")</f>
        <v/>
      </c>
    </row>
    <row r="1066" spans="1:11" ht="18" customHeight="1">
      <c r="A1066" s="56">
        <f>客户下单明细表!C1067</f>
        <v>0</v>
      </c>
      <c r="B1066" s="57"/>
      <c r="C1066" s="57"/>
      <c r="D1066" s="59" t="str">
        <f>IFERROR(VLOOKUP(A1066,客户下单明细表!C:O,2,FALSE),"")</f>
        <v/>
      </c>
      <c r="E1066" s="60" t="str">
        <f>IFERROR(VLOOKUP(A1066,客户下单明细表!C:O,3,FALSE),"")</f>
        <v/>
      </c>
      <c r="F1066" s="60" t="str">
        <f>IFERROR(VLOOKUP(A1066,客户下单明细表!C:O,4,FALSE),"")</f>
        <v/>
      </c>
      <c r="G1066" s="60" t="str">
        <f>IFERROR(VLOOKUP(A1066,客户下单明细表!C:O,5,FALSE),"")</f>
        <v/>
      </c>
      <c r="H1066" s="60" t="str">
        <f>IFERROR(VLOOKUP(A1066,客户下单明细表!C:O,6,FALSE),"")</f>
        <v/>
      </c>
      <c r="I1066" s="63" t="str">
        <f>IFERROR(VLOOKUP(A1066,客户下单明细表!C:O,7,FALSE),"")</f>
        <v/>
      </c>
      <c r="J1066" s="60" t="str">
        <f>IFERROR(VLOOKUP(A1066,客户下单明细表!C:Q,13,FALSE),"")</f>
        <v/>
      </c>
      <c r="K1066" s="64" t="str">
        <f>IFERROR(VLOOKUP(A1066,客户下单明细表!C:Q,14,FALSE),"")</f>
        <v/>
      </c>
    </row>
    <row r="1067" spans="1:11" ht="18" customHeight="1">
      <c r="A1067" s="56">
        <f>客户下单明细表!C1068</f>
        <v>0</v>
      </c>
      <c r="B1067" s="57"/>
      <c r="C1067" s="57"/>
      <c r="D1067" s="59" t="str">
        <f>IFERROR(VLOOKUP(A1067,客户下单明细表!C:O,2,FALSE),"")</f>
        <v/>
      </c>
      <c r="E1067" s="60" t="str">
        <f>IFERROR(VLOOKUP(A1067,客户下单明细表!C:O,3,FALSE),"")</f>
        <v/>
      </c>
      <c r="F1067" s="60" t="str">
        <f>IFERROR(VLOOKUP(A1067,客户下单明细表!C:O,4,FALSE),"")</f>
        <v/>
      </c>
      <c r="G1067" s="60" t="str">
        <f>IFERROR(VLOOKUP(A1067,客户下单明细表!C:O,5,FALSE),"")</f>
        <v/>
      </c>
      <c r="H1067" s="60" t="str">
        <f>IFERROR(VLOOKUP(A1067,客户下单明细表!C:O,6,FALSE),"")</f>
        <v/>
      </c>
      <c r="I1067" s="63" t="str">
        <f>IFERROR(VLOOKUP(A1067,客户下单明细表!C:O,7,FALSE),"")</f>
        <v/>
      </c>
      <c r="J1067" s="60" t="str">
        <f>IFERROR(VLOOKUP(A1067,客户下单明细表!C:Q,13,FALSE),"")</f>
        <v/>
      </c>
      <c r="K1067" s="64" t="str">
        <f>IFERROR(VLOOKUP(A1067,客户下单明细表!C:Q,14,FALSE),"")</f>
        <v/>
      </c>
    </row>
    <row r="1068" spans="1:11" ht="18" customHeight="1">
      <c r="A1068" s="56">
        <f>客户下单明细表!C1069</f>
        <v>0</v>
      </c>
      <c r="B1068" s="57"/>
      <c r="C1068" s="57"/>
      <c r="D1068" s="59" t="str">
        <f>IFERROR(VLOOKUP(A1068,客户下单明细表!C:O,2,FALSE),"")</f>
        <v/>
      </c>
      <c r="E1068" s="60" t="str">
        <f>IFERROR(VLOOKUP(A1068,客户下单明细表!C:O,3,FALSE),"")</f>
        <v/>
      </c>
      <c r="F1068" s="60" t="str">
        <f>IFERROR(VLOOKUP(A1068,客户下单明细表!C:O,4,FALSE),"")</f>
        <v/>
      </c>
      <c r="G1068" s="60" t="str">
        <f>IFERROR(VLOOKUP(A1068,客户下单明细表!C:O,5,FALSE),"")</f>
        <v/>
      </c>
      <c r="H1068" s="60" t="str">
        <f>IFERROR(VLOOKUP(A1068,客户下单明细表!C:O,6,FALSE),"")</f>
        <v/>
      </c>
      <c r="I1068" s="63" t="str">
        <f>IFERROR(VLOOKUP(A1068,客户下单明细表!C:O,7,FALSE),"")</f>
        <v/>
      </c>
      <c r="J1068" s="60" t="str">
        <f>IFERROR(VLOOKUP(A1068,客户下单明细表!C:Q,13,FALSE),"")</f>
        <v/>
      </c>
      <c r="K1068" s="64" t="str">
        <f>IFERROR(VLOOKUP(A1068,客户下单明细表!C:Q,14,FALSE),"")</f>
        <v/>
      </c>
    </row>
    <row r="1069" spans="1:11" ht="18" customHeight="1">
      <c r="A1069" s="56">
        <f>客户下单明细表!C1070</f>
        <v>0</v>
      </c>
      <c r="B1069" s="57"/>
      <c r="C1069" s="57"/>
      <c r="D1069" s="59" t="str">
        <f>IFERROR(VLOOKUP(A1069,客户下单明细表!C:O,2,FALSE),"")</f>
        <v/>
      </c>
      <c r="E1069" s="60" t="str">
        <f>IFERROR(VLOOKUP(A1069,客户下单明细表!C:O,3,FALSE),"")</f>
        <v/>
      </c>
      <c r="F1069" s="60" t="str">
        <f>IFERROR(VLOOKUP(A1069,客户下单明细表!C:O,4,FALSE),"")</f>
        <v/>
      </c>
      <c r="G1069" s="60" t="str">
        <f>IFERROR(VLOOKUP(A1069,客户下单明细表!C:O,5,FALSE),"")</f>
        <v/>
      </c>
      <c r="H1069" s="60" t="str">
        <f>IFERROR(VLOOKUP(A1069,客户下单明细表!C:O,6,FALSE),"")</f>
        <v/>
      </c>
      <c r="I1069" s="63" t="str">
        <f>IFERROR(VLOOKUP(A1069,客户下单明细表!C:O,7,FALSE),"")</f>
        <v/>
      </c>
      <c r="J1069" s="60" t="str">
        <f>IFERROR(VLOOKUP(A1069,客户下单明细表!C:Q,13,FALSE),"")</f>
        <v/>
      </c>
      <c r="K1069" s="64" t="str">
        <f>IFERROR(VLOOKUP(A1069,客户下单明细表!C:Q,14,FALSE),"")</f>
        <v/>
      </c>
    </row>
    <row r="1070" spans="1:11" ht="18" customHeight="1">
      <c r="A1070" s="56">
        <f>客户下单明细表!C1071</f>
        <v>0</v>
      </c>
      <c r="B1070" s="57"/>
      <c r="C1070" s="57"/>
      <c r="D1070" s="59" t="str">
        <f>IFERROR(VLOOKUP(A1070,客户下单明细表!C:O,2,FALSE),"")</f>
        <v/>
      </c>
      <c r="E1070" s="60" t="str">
        <f>IFERROR(VLOOKUP(A1070,客户下单明细表!C:O,3,FALSE),"")</f>
        <v/>
      </c>
      <c r="F1070" s="60" t="str">
        <f>IFERROR(VLOOKUP(A1070,客户下单明细表!C:O,4,FALSE),"")</f>
        <v/>
      </c>
      <c r="G1070" s="60" t="str">
        <f>IFERROR(VLOOKUP(A1070,客户下单明细表!C:O,5,FALSE),"")</f>
        <v/>
      </c>
      <c r="H1070" s="60" t="str">
        <f>IFERROR(VLOOKUP(A1070,客户下单明细表!C:O,6,FALSE),"")</f>
        <v/>
      </c>
      <c r="I1070" s="63" t="str">
        <f>IFERROR(VLOOKUP(A1070,客户下单明细表!C:O,7,FALSE),"")</f>
        <v/>
      </c>
      <c r="J1070" s="60" t="str">
        <f>IFERROR(VLOOKUP(A1070,客户下单明细表!C:Q,13,FALSE),"")</f>
        <v/>
      </c>
      <c r="K1070" s="64" t="str">
        <f>IFERROR(VLOOKUP(A1070,客户下单明细表!C:Q,14,FALSE),"")</f>
        <v/>
      </c>
    </row>
    <row r="1071" spans="1:11" ht="18" customHeight="1">
      <c r="A1071" s="56">
        <f>客户下单明细表!C1072</f>
        <v>0</v>
      </c>
      <c r="B1071" s="57"/>
      <c r="C1071" s="57"/>
      <c r="D1071" s="59" t="str">
        <f>IFERROR(VLOOKUP(A1071,客户下单明细表!C:O,2,FALSE),"")</f>
        <v/>
      </c>
      <c r="E1071" s="60" t="str">
        <f>IFERROR(VLOOKUP(A1071,客户下单明细表!C:O,3,FALSE),"")</f>
        <v/>
      </c>
      <c r="F1071" s="60" t="str">
        <f>IFERROR(VLOOKUP(A1071,客户下单明细表!C:O,4,FALSE),"")</f>
        <v/>
      </c>
      <c r="G1071" s="60" t="str">
        <f>IFERROR(VLOOKUP(A1071,客户下单明细表!C:O,5,FALSE),"")</f>
        <v/>
      </c>
      <c r="H1071" s="60" t="str">
        <f>IFERROR(VLOOKUP(A1071,客户下单明细表!C:O,6,FALSE),"")</f>
        <v/>
      </c>
      <c r="I1071" s="63" t="str">
        <f>IFERROR(VLOOKUP(A1071,客户下单明细表!C:O,7,FALSE),"")</f>
        <v/>
      </c>
      <c r="J1071" s="60" t="str">
        <f>IFERROR(VLOOKUP(A1071,客户下单明细表!C:Q,13,FALSE),"")</f>
        <v/>
      </c>
      <c r="K1071" s="64" t="str">
        <f>IFERROR(VLOOKUP(A1071,客户下单明细表!C:Q,14,FALSE),"")</f>
        <v/>
      </c>
    </row>
    <row r="1072" spans="1:11" ht="18" customHeight="1">
      <c r="A1072" s="56">
        <f>客户下单明细表!C1073</f>
        <v>0</v>
      </c>
      <c r="B1072" s="57"/>
      <c r="C1072" s="57"/>
      <c r="D1072" s="59" t="str">
        <f>IFERROR(VLOOKUP(A1072,客户下单明细表!C:O,2,FALSE),"")</f>
        <v/>
      </c>
      <c r="E1072" s="60" t="str">
        <f>IFERROR(VLOOKUP(A1072,客户下单明细表!C:O,3,FALSE),"")</f>
        <v/>
      </c>
      <c r="F1072" s="60" t="str">
        <f>IFERROR(VLOOKUP(A1072,客户下单明细表!C:O,4,FALSE),"")</f>
        <v/>
      </c>
      <c r="G1072" s="60" t="str">
        <f>IFERROR(VLOOKUP(A1072,客户下单明细表!C:O,5,FALSE),"")</f>
        <v/>
      </c>
      <c r="H1072" s="60" t="str">
        <f>IFERROR(VLOOKUP(A1072,客户下单明细表!C:O,6,FALSE),"")</f>
        <v/>
      </c>
      <c r="I1072" s="63" t="str">
        <f>IFERROR(VLOOKUP(A1072,客户下单明细表!C:O,7,FALSE),"")</f>
        <v/>
      </c>
      <c r="J1072" s="60" t="str">
        <f>IFERROR(VLOOKUP(A1072,客户下单明细表!C:Q,13,FALSE),"")</f>
        <v/>
      </c>
      <c r="K1072" s="64" t="str">
        <f>IFERROR(VLOOKUP(A1072,客户下单明细表!C:Q,14,FALSE),"")</f>
        <v/>
      </c>
    </row>
    <row r="1073" spans="1:11" ht="18" customHeight="1">
      <c r="A1073" s="56">
        <f>客户下单明细表!C1074</f>
        <v>0</v>
      </c>
      <c r="B1073" s="57"/>
      <c r="C1073" s="57"/>
      <c r="D1073" s="59" t="str">
        <f>IFERROR(VLOOKUP(A1073,客户下单明细表!C:O,2,FALSE),"")</f>
        <v/>
      </c>
      <c r="E1073" s="60" t="str">
        <f>IFERROR(VLOOKUP(A1073,客户下单明细表!C:O,3,FALSE),"")</f>
        <v/>
      </c>
      <c r="F1073" s="60" t="str">
        <f>IFERROR(VLOOKUP(A1073,客户下单明细表!C:O,4,FALSE),"")</f>
        <v/>
      </c>
      <c r="G1073" s="60" t="str">
        <f>IFERROR(VLOOKUP(A1073,客户下单明细表!C:O,5,FALSE),"")</f>
        <v/>
      </c>
      <c r="H1073" s="60" t="str">
        <f>IFERROR(VLOOKUP(A1073,客户下单明细表!C:O,6,FALSE),"")</f>
        <v/>
      </c>
      <c r="I1073" s="63" t="str">
        <f>IFERROR(VLOOKUP(A1073,客户下单明细表!C:O,7,FALSE),"")</f>
        <v/>
      </c>
      <c r="J1073" s="60" t="str">
        <f>IFERROR(VLOOKUP(A1073,客户下单明细表!C:Q,13,FALSE),"")</f>
        <v/>
      </c>
      <c r="K1073" s="64" t="str">
        <f>IFERROR(VLOOKUP(A1073,客户下单明细表!C:Q,14,FALSE),"")</f>
        <v/>
      </c>
    </row>
    <row r="1074" spans="1:11" ht="18" customHeight="1">
      <c r="A1074" s="56">
        <f>客户下单明细表!C1075</f>
        <v>0</v>
      </c>
      <c r="B1074" s="57"/>
      <c r="C1074" s="57"/>
      <c r="D1074" s="59" t="str">
        <f>IFERROR(VLOOKUP(A1074,客户下单明细表!C:O,2,FALSE),"")</f>
        <v/>
      </c>
      <c r="E1074" s="60" t="str">
        <f>IFERROR(VLOOKUP(A1074,客户下单明细表!C:O,3,FALSE),"")</f>
        <v/>
      </c>
      <c r="F1074" s="60" t="str">
        <f>IFERROR(VLOOKUP(A1074,客户下单明细表!C:O,4,FALSE),"")</f>
        <v/>
      </c>
      <c r="G1074" s="60" t="str">
        <f>IFERROR(VLOOKUP(A1074,客户下单明细表!C:O,5,FALSE),"")</f>
        <v/>
      </c>
      <c r="H1074" s="60" t="str">
        <f>IFERROR(VLOOKUP(A1074,客户下单明细表!C:O,6,FALSE),"")</f>
        <v/>
      </c>
      <c r="I1074" s="63" t="str">
        <f>IFERROR(VLOOKUP(A1074,客户下单明细表!C:O,7,FALSE),"")</f>
        <v/>
      </c>
      <c r="J1074" s="60" t="str">
        <f>IFERROR(VLOOKUP(A1074,客户下单明细表!C:Q,13,FALSE),"")</f>
        <v/>
      </c>
      <c r="K1074" s="64" t="str">
        <f>IFERROR(VLOOKUP(A1074,客户下单明细表!C:Q,14,FALSE),"")</f>
        <v/>
      </c>
    </row>
    <row r="1075" spans="1:11" ht="18" customHeight="1">
      <c r="A1075" s="56">
        <f>客户下单明细表!C1076</f>
        <v>0</v>
      </c>
      <c r="B1075" s="57"/>
      <c r="C1075" s="57"/>
      <c r="D1075" s="59" t="str">
        <f>IFERROR(VLOOKUP(A1075,客户下单明细表!C:O,2,FALSE),"")</f>
        <v/>
      </c>
      <c r="E1075" s="60" t="str">
        <f>IFERROR(VLOOKUP(A1075,客户下单明细表!C:O,3,FALSE),"")</f>
        <v/>
      </c>
      <c r="F1075" s="60" t="str">
        <f>IFERROR(VLOOKUP(A1075,客户下单明细表!C:O,4,FALSE),"")</f>
        <v/>
      </c>
      <c r="G1075" s="60" t="str">
        <f>IFERROR(VLOOKUP(A1075,客户下单明细表!C:O,5,FALSE),"")</f>
        <v/>
      </c>
      <c r="H1075" s="60" t="str">
        <f>IFERROR(VLOOKUP(A1075,客户下单明细表!C:O,6,FALSE),"")</f>
        <v/>
      </c>
      <c r="I1075" s="63" t="str">
        <f>IFERROR(VLOOKUP(A1075,客户下单明细表!C:O,7,FALSE),"")</f>
        <v/>
      </c>
      <c r="J1075" s="60" t="str">
        <f>IFERROR(VLOOKUP(A1075,客户下单明细表!C:Q,13,FALSE),"")</f>
        <v/>
      </c>
      <c r="K1075" s="64" t="str">
        <f>IFERROR(VLOOKUP(A1075,客户下单明细表!C:Q,14,FALSE),"")</f>
        <v/>
      </c>
    </row>
    <row r="1076" spans="1:11" ht="18" customHeight="1">
      <c r="A1076" s="56">
        <f>客户下单明细表!C1077</f>
        <v>0</v>
      </c>
      <c r="B1076" s="57"/>
      <c r="C1076" s="57"/>
      <c r="D1076" s="59" t="str">
        <f>IFERROR(VLOOKUP(A1076,客户下单明细表!C:O,2,FALSE),"")</f>
        <v/>
      </c>
      <c r="E1076" s="60" t="str">
        <f>IFERROR(VLOOKUP(A1076,客户下单明细表!C:O,3,FALSE),"")</f>
        <v/>
      </c>
      <c r="F1076" s="60" t="str">
        <f>IFERROR(VLOOKUP(A1076,客户下单明细表!C:O,4,FALSE),"")</f>
        <v/>
      </c>
      <c r="G1076" s="60" t="str">
        <f>IFERROR(VLOOKUP(A1076,客户下单明细表!C:O,5,FALSE),"")</f>
        <v/>
      </c>
      <c r="H1076" s="60" t="str">
        <f>IFERROR(VLOOKUP(A1076,客户下单明细表!C:O,6,FALSE),"")</f>
        <v/>
      </c>
      <c r="I1076" s="63" t="str">
        <f>IFERROR(VLOOKUP(A1076,客户下单明细表!C:O,7,FALSE),"")</f>
        <v/>
      </c>
      <c r="J1076" s="60" t="str">
        <f>IFERROR(VLOOKUP(A1076,客户下单明细表!C:Q,13,FALSE),"")</f>
        <v/>
      </c>
      <c r="K1076" s="64" t="str">
        <f>IFERROR(VLOOKUP(A1076,客户下单明细表!C:Q,14,FALSE),"")</f>
        <v/>
      </c>
    </row>
    <row r="1077" spans="1:11" ht="18" customHeight="1">
      <c r="A1077" s="56">
        <f>客户下单明细表!C1078</f>
        <v>0</v>
      </c>
      <c r="B1077" s="57"/>
      <c r="C1077" s="57"/>
      <c r="D1077" s="59" t="str">
        <f>IFERROR(VLOOKUP(A1077,客户下单明细表!C:O,2,FALSE),"")</f>
        <v/>
      </c>
      <c r="E1077" s="60" t="str">
        <f>IFERROR(VLOOKUP(A1077,客户下单明细表!C:O,3,FALSE),"")</f>
        <v/>
      </c>
      <c r="F1077" s="60" t="str">
        <f>IFERROR(VLOOKUP(A1077,客户下单明细表!C:O,4,FALSE),"")</f>
        <v/>
      </c>
      <c r="G1077" s="60" t="str">
        <f>IFERROR(VLOOKUP(A1077,客户下单明细表!C:O,5,FALSE),"")</f>
        <v/>
      </c>
      <c r="H1077" s="60" t="str">
        <f>IFERROR(VLOOKUP(A1077,客户下单明细表!C:O,6,FALSE),"")</f>
        <v/>
      </c>
      <c r="I1077" s="63" t="str">
        <f>IFERROR(VLOOKUP(A1077,客户下单明细表!C:O,7,FALSE),"")</f>
        <v/>
      </c>
      <c r="J1077" s="60" t="str">
        <f>IFERROR(VLOOKUP(A1077,客户下单明细表!C:Q,13,FALSE),"")</f>
        <v/>
      </c>
      <c r="K1077" s="64" t="str">
        <f>IFERROR(VLOOKUP(A1077,客户下单明细表!C:Q,14,FALSE),"")</f>
        <v/>
      </c>
    </row>
    <row r="1078" spans="1:11" ht="18" customHeight="1">
      <c r="A1078" s="56">
        <f>客户下单明细表!C1079</f>
        <v>0</v>
      </c>
      <c r="B1078" s="57"/>
      <c r="C1078" s="57"/>
      <c r="D1078" s="59" t="str">
        <f>IFERROR(VLOOKUP(A1078,客户下单明细表!C:O,2,FALSE),"")</f>
        <v/>
      </c>
      <c r="E1078" s="60" t="str">
        <f>IFERROR(VLOOKUP(A1078,客户下单明细表!C:O,3,FALSE),"")</f>
        <v/>
      </c>
      <c r="F1078" s="60" t="str">
        <f>IFERROR(VLOOKUP(A1078,客户下单明细表!C:O,4,FALSE),"")</f>
        <v/>
      </c>
      <c r="G1078" s="60" t="str">
        <f>IFERROR(VLOOKUP(A1078,客户下单明细表!C:O,5,FALSE),"")</f>
        <v/>
      </c>
      <c r="H1078" s="60" t="str">
        <f>IFERROR(VLOOKUP(A1078,客户下单明细表!C:O,6,FALSE),"")</f>
        <v/>
      </c>
      <c r="I1078" s="63" t="str">
        <f>IFERROR(VLOOKUP(A1078,客户下单明细表!C:O,7,FALSE),"")</f>
        <v/>
      </c>
      <c r="J1078" s="60" t="str">
        <f>IFERROR(VLOOKUP(A1078,客户下单明细表!C:Q,13,FALSE),"")</f>
        <v/>
      </c>
      <c r="K1078" s="64" t="str">
        <f>IFERROR(VLOOKUP(A1078,客户下单明细表!C:Q,14,FALSE),"")</f>
        <v/>
      </c>
    </row>
    <row r="1079" spans="1:11" ht="18" customHeight="1">
      <c r="A1079" s="56">
        <f>客户下单明细表!C1080</f>
        <v>0</v>
      </c>
      <c r="B1079" s="57"/>
      <c r="C1079" s="57"/>
      <c r="D1079" s="59" t="str">
        <f>IFERROR(VLOOKUP(A1079,客户下单明细表!C:O,2,FALSE),"")</f>
        <v/>
      </c>
      <c r="E1079" s="60" t="str">
        <f>IFERROR(VLOOKUP(A1079,客户下单明细表!C:O,3,FALSE),"")</f>
        <v/>
      </c>
      <c r="F1079" s="60" t="str">
        <f>IFERROR(VLOOKUP(A1079,客户下单明细表!C:O,4,FALSE),"")</f>
        <v/>
      </c>
      <c r="G1079" s="60" t="str">
        <f>IFERROR(VLOOKUP(A1079,客户下单明细表!C:O,5,FALSE),"")</f>
        <v/>
      </c>
      <c r="H1079" s="60" t="str">
        <f>IFERROR(VLOOKUP(A1079,客户下单明细表!C:O,6,FALSE),"")</f>
        <v/>
      </c>
      <c r="I1079" s="63" t="str">
        <f>IFERROR(VLOOKUP(A1079,客户下单明细表!C:O,7,FALSE),"")</f>
        <v/>
      </c>
      <c r="J1079" s="60" t="str">
        <f>IFERROR(VLOOKUP(A1079,客户下单明细表!C:Q,13,FALSE),"")</f>
        <v/>
      </c>
      <c r="K1079" s="64" t="str">
        <f>IFERROR(VLOOKUP(A1079,客户下单明细表!C:Q,14,FALSE),"")</f>
        <v/>
      </c>
    </row>
    <row r="1080" spans="1:11" ht="18" customHeight="1">
      <c r="A1080" s="56">
        <f>客户下单明细表!C1081</f>
        <v>0</v>
      </c>
      <c r="B1080" s="57"/>
      <c r="C1080" s="57"/>
      <c r="D1080" s="59" t="str">
        <f>IFERROR(VLOOKUP(A1080,客户下单明细表!C:O,2,FALSE),"")</f>
        <v/>
      </c>
      <c r="E1080" s="60" t="str">
        <f>IFERROR(VLOOKUP(A1080,客户下单明细表!C:O,3,FALSE),"")</f>
        <v/>
      </c>
      <c r="F1080" s="60" t="str">
        <f>IFERROR(VLOOKUP(A1080,客户下单明细表!C:O,4,FALSE),"")</f>
        <v/>
      </c>
      <c r="G1080" s="60" t="str">
        <f>IFERROR(VLOOKUP(A1080,客户下单明细表!C:O,5,FALSE),"")</f>
        <v/>
      </c>
      <c r="H1080" s="60" t="str">
        <f>IFERROR(VLOOKUP(A1080,客户下单明细表!C:O,6,FALSE),"")</f>
        <v/>
      </c>
      <c r="I1080" s="63" t="str">
        <f>IFERROR(VLOOKUP(A1080,客户下单明细表!C:O,7,FALSE),"")</f>
        <v/>
      </c>
      <c r="J1080" s="60" t="str">
        <f>IFERROR(VLOOKUP(A1080,客户下单明细表!C:Q,13,FALSE),"")</f>
        <v/>
      </c>
      <c r="K1080" s="64" t="str">
        <f>IFERROR(VLOOKUP(A1080,客户下单明细表!C:Q,14,FALSE),"")</f>
        <v/>
      </c>
    </row>
    <row r="1081" spans="1:11" ht="18" customHeight="1">
      <c r="A1081" s="56">
        <f>客户下单明细表!C1082</f>
        <v>0</v>
      </c>
      <c r="B1081" s="57"/>
      <c r="C1081" s="57"/>
      <c r="D1081" s="59" t="str">
        <f>IFERROR(VLOOKUP(A1081,客户下单明细表!C:O,2,FALSE),"")</f>
        <v/>
      </c>
      <c r="E1081" s="60" t="str">
        <f>IFERROR(VLOOKUP(A1081,客户下单明细表!C:O,3,FALSE),"")</f>
        <v/>
      </c>
      <c r="F1081" s="60" t="str">
        <f>IFERROR(VLOOKUP(A1081,客户下单明细表!C:O,4,FALSE),"")</f>
        <v/>
      </c>
      <c r="G1081" s="60" t="str">
        <f>IFERROR(VLOOKUP(A1081,客户下单明细表!C:O,5,FALSE),"")</f>
        <v/>
      </c>
      <c r="H1081" s="60" t="str">
        <f>IFERROR(VLOOKUP(A1081,客户下单明细表!C:O,6,FALSE),"")</f>
        <v/>
      </c>
      <c r="I1081" s="63" t="str">
        <f>IFERROR(VLOOKUP(A1081,客户下单明细表!C:O,7,FALSE),"")</f>
        <v/>
      </c>
      <c r="J1081" s="60" t="str">
        <f>IFERROR(VLOOKUP(A1081,客户下单明细表!C:Q,13,FALSE),"")</f>
        <v/>
      </c>
      <c r="K1081" s="64" t="str">
        <f>IFERROR(VLOOKUP(A1081,客户下单明细表!C:Q,14,FALSE),"")</f>
        <v/>
      </c>
    </row>
    <row r="1082" spans="1:11" ht="18" customHeight="1">
      <c r="A1082" s="56">
        <f>客户下单明细表!C1083</f>
        <v>0</v>
      </c>
      <c r="B1082" s="57"/>
      <c r="C1082" s="57"/>
      <c r="D1082" s="59" t="str">
        <f>IFERROR(VLOOKUP(A1082,客户下单明细表!C:O,2,FALSE),"")</f>
        <v/>
      </c>
      <c r="E1082" s="60" t="str">
        <f>IFERROR(VLOOKUP(A1082,客户下单明细表!C:O,3,FALSE),"")</f>
        <v/>
      </c>
      <c r="F1082" s="60" t="str">
        <f>IFERROR(VLOOKUP(A1082,客户下单明细表!C:O,4,FALSE),"")</f>
        <v/>
      </c>
      <c r="G1082" s="60" t="str">
        <f>IFERROR(VLOOKUP(A1082,客户下单明细表!C:O,5,FALSE),"")</f>
        <v/>
      </c>
      <c r="H1082" s="60" t="str">
        <f>IFERROR(VLOOKUP(A1082,客户下单明细表!C:O,6,FALSE),"")</f>
        <v/>
      </c>
      <c r="I1082" s="63" t="str">
        <f>IFERROR(VLOOKUP(A1082,客户下单明细表!C:O,7,FALSE),"")</f>
        <v/>
      </c>
      <c r="J1082" s="60" t="str">
        <f>IFERROR(VLOOKUP(A1082,客户下单明细表!C:Q,13,FALSE),"")</f>
        <v/>
      </c>
      <c r="K1082" s="64" t="str">
        <f>IFERROR(VLOOKUP(A1082,客户下单明细表!C:Q,14,FALSE),"")</f>
        <v/>
      </c>
    </row>
    <row r="1083" spans="1:11" ht="18" customHeight="1">
      <c r="A1083" s="56">
        <f>客户下单明细表!C1084</f>
        <v>0</v>
      </c>
      <c r="B1083" s="57"/>
      <c r="C1083" s="57"/>
      <c r="D1083" s="59" t="str">
        <f>IFERROR(VLOOKUP(A1083,客户下单明细表!C:O,2,FALSE),"")</f>
        <v/>
      </c>
      <c r="E1083" s="60" t="str">
        <f>IFERROR(VLOOKUP(A1083,客户下单明细表!C:O,3,FALSE),"")</f>
        <v/>
      </c>
      <c r="F1083" s="60" t="str">
        <f>IFERROR(VLOOKUP(A1083,客户下单明细表!C:O,4,FALSE),"")</f>
        <v/>
      </c>
      <c r="G1083" s="60" t="str">
        <f>IFERROR(VLOOKUP(A1083,客户下单明细表!C:O,5,FALSE),"")</f>
        <v/>
      </c>
      <c r="H1083" s="60" t="str">
        <f>IFERROR(VLOOKUP(A1083,客户下单明细表!C:O,6,FALSE),"")</f>
        <v/>
      </c>
      <c r="I1083" s="63" t="str">
        <f>IFERROR(VLOOKUP(A1083,客户下单明细表!C:O,7,FALSE),"")</f>
        <v/>
      </c>
      <c r="J1083" s="60" t="str">
        <f>IFERROR(VLOOKUP(A1083,客户下单明细表!C:Q,13,FALSE),"")</f>
        <v/>
      </c>
      <c r="K1083" s="64" t="str">
        <f>IFERROR(VLOOKUP(A1083,客户下单明细表!C:Q,14,FALSE),"")</f>
        <v/>
      </c>
    </row>
    <row r="1084" spans="1:11" ht="18" customHeight="1">
      <c r="A1084" s="56">
        <f>客户下单明细表!C1085</f>
        <v>0</v>
      </c>
      <c r="B1084" s="57"/>
      <c r="C1084" s="57"/>
      <c r="D1084" s="59" t="str">
        <f>IFERROR(VLOOKUP(A1084,客户下单明细表!C:O,2,FALSE),"")</f>
        <v/>
      </c>
      <c r="E1084" s="60" t="str">
        <f>IFERROR(VLOOKUP(A1084,客户下单明细表!C:O,3,FALSE),"")</f>
        <v/>
      </c>
      <c r="F1084" s="60" t="str">
        <f>IFERROR(VLOOKUP(A1084,客户下单明细表!C:O,4,FALSE),"")</f>
        <v/>
      </c>
      <c r="G1084" s="60" t="str">
        <f>IFERROR(VLOOKUP(A1084,客户下单明细表!C:O,5,FALSE),"")</f>
        <v/>
      </c>
      <c r="H1084" s="60" t="str">
        <f>IFERROR(VLOOKUP(A1084,客户下单明细表!C:O,6,FALSE),"")</f>
        <v/>
      </c>
      <c r="I1084" s="63" t="str">
        <f>IFERROR(VLOOKUP(A1084,客户下单明细表!C:O,7,FALSE),"")</f>
        <v/>
      </c>
      <c r="J1084" s="60" t="str">
        <f>IFERROR(VLOOKUP(A1084,客户下单明细表!C:Q,13,FALSE),"")</f>
        <v/>
      </c>
      <c r="K1084" s="64" t="str">
        <f>IFERROR(VLOOKUP(A1084,客户下单明细表!C:Q,14,FALSE),"")</f>
        <v/>
      </c>
    </row>
    <row r="1085" spans="1:11" ht="18" customHeight="1">
      <c r="A1085" s="56">
        <f>客户下单明细表!C1086</f>
        <v>0</v>
      </c>
      <c r="B1085" s="57"/>
      <c r="C1085" s="57"/>
      <c r="D1085" s="59" t="str">
        <f>IFERROR(VLOOKUP(A1085,客户下单明细表!C:O,2,FALSE),"")</f>
        <v/>
      </c>
      <c r="E1085" s="60" t="str">
        <f>IFERROR(VLOOKUP(A1085,客户下单明细表!C:O,3,FALSE),"")</f>
        <v/>
      </c>
      <c r="F1085" s="60" t="str">
        <f>IFERROR(VLOOKUP(A1085,客户下单明细表!C:O,4,FALSE),"")</f>
        <v/>
      </c>
      <c r="G1085" s="60" t="str">
        <f>IFERROR(VLOOKUP(A1085,客户下单明细表!C:O,5,FALSE),"")</f>
        <v/>
      </c>
      <c r="H1085" s="60" t="str">
        <f>IFERROR(VLOOKUP(A1085,客户下单明细表!C:O,6,FALSE),"")</f>
        <v/>
      </c>
      <c r="I1085" s="63" t="str">
        <f>IFERROR(VLOOKUP(A1085,客户下单明细表!C:O,7,FALSE),"")</f>
        <v/>
      </c>
      <c r="J1085" s="60" t="str">
        <f>IFERROR(VLOOKUP(A1085,客户下单明细表!C:Q,13,FALSE),"")</f>
        <v/>
      </c>
      <c r="K1085" s="64" t="str">
        <f>IFERROR(VLOOKUP(A1085,客户下单明细表!C:Q,14,FALSE),"")</f>
        <v/>
      </c>
    </row>
    <row r="1086" spans="1:11" ht="18" customHeight="1">
      <c r="A1086" s="56">
        <f>客户下单明细表!C1087</f>
        <v>0</v>
      </c>
      <c r="B1086" s="57"/>
      <c r="C1086" s="57"/>
      <c r="D1086" s="59" t="str">
        <f>IFERROR(VLOOKUP(A1086,客户下单明细表!C:O,2,FALSE),"")</f>
        <v/>
      </c>
      <c r="E1086" s="60" t="str">
        <f>IFERROR(VLOOKUP(A1086,客户下单明细表!C:O,3,FALSE),"")</f>
        <v/>
      </c>
      <c r="F1086" s="60" t="str">
        <f>IFERROR(VLOOKUP(A1086,客户下单明细表!C:O,4,FALSE),"")</f>
        <v/>
      </c>
      <c r="G1086" s="60" t="str">
        <f>IFERROR(VLOOKUP(A1086,客户下单明细表!C:O,5,FALSE),"")</f>
        <v/>
      </c>
      <c r="H1086" s="60" t="str">
        <f>IFERROR(VLOOKUP(A1086,客户下单明细表!C:O,6,FALSE),"")</f>
        <v/>
      </c>
      <c r="I1086" s="63" t="str">
        <f>IFERROR(VLOOKUP(A1086,客户下单明细表!C:O,7,FALSE),"")</f>
        <v/>
      </c>
      <c r="J1086" s="60" t="str">
        <f>IFERROR(VLOOKUP(A1086,客户下单明细表!C:Q,13,FALSE),"")</f>
        <v/>
      </c>
      <c r="K1086" s="64" t="str">
        <f>IFERROR(VLOOKUP(A1086,客户下单明细表!C:Q,14,FALSE),"")</f>
        <v/>
      </c>
    </row>
    <row r="1087" spans="1:11" ht="18" customHeight="1">
      <c r="A1087" s="56">
        <f>客户下单明细表!C1088</f>
        <v>0</v>
      </c>
      <c r="B1087" s="57"/>
      <c r="C1087" s="57"/>
      <c r="D1087" s="59" t="str">
        <f>IFERROR(VLOOKUP(A1087,客户下单明细表!C:O,2,FALSE),"")</f>
        <v/>
      </c>
      <c r="E1087" s="60" t="str">
        <f>IFERROR(VLOOKUP(A1087,客户下单明细表!C:O,3,FALSE),"")</f>
        <v/>
      </c>
      <c r="F1087" s="60" t="str">
        <f>IFERROR(VLOOKUP(A1087,客户下单明细表!C:O,4,FALSE),"")</f>
        <v/>
      </c>
      <c r="G1087" s="60" t="str">
        <f>IFERROR(VLOOKUP(A1087,客户下单明细表!C:O,5,FALSE),"")</f>
        <v/>
      </c>
      <c r="H1087" s="60" t="str">
        <f>IFERROR(VLOOKUP(A1087,客户下单明细表!C:O,6,FALSE),"")</f>
        <v/>
      </c>
      <c r="I1087" s="63" t="str">
        <f>IFERROR(VLOOKUP(A1087,客户下单明细表!C:O,7,FALSE),"")</f>
        <v/>
      </c>
      <c r="J1087" s="60" t="str">
        <f>IFERROR(VLOOKUP(A1087,客户下单明细表!C:Q,13,FALSE),"")</f>
        <v/>
      </c>
      <c r="K1087" s="64" t="str">
        <f>IFERROR(VLOOKUP(A1087,客户下单明细表!C:Q,14,FALSE),"")</f>
        <v/>
      </c>
    </row>
    <row r="1088" spans="1:11" ht="18" customHeight="1">
      <c r="A1088" s="56">
        <f>客户下单明细表!C1089</f>
        <v>0</v>
      </c>
      <c r="B1088" s="57"/>
      <c r="C1088" s="57"/>
      <c r="D1088" s="59" t="str">
        <f>IFERROR(VLOOKUP(A1088,客户下单明细表!C:O,2,FALSE),"")</f>
        <v/>
      </c>
      <c r="E1088" s="60" t="str">
        <f>IFERROR(VLOOKUP(A1088,客户下单明细表!C:O,3,FALSE),"")</f>
        <v/>
      </c>
      <c r="F1088" s="60" t="str">
        <f>IFERROR(VLOOKUP(A1088,客户下单明细表!C:O,4,FALSE),"")</f>
        <v/>
      </c>
      <c r="G1088" s="60" t="str">
        <f>IFERROR(VLOOKUP(A1088,客户下单明细表!C:O,5,FALSE),"")</f>
        <v/>
      </c>
      <c r="H1088" s="60" t="str">
        <f>IFERROR(VLOOKUP(A1088,客户下单明细表!C:O,6,FALSE),"")</f>
        <v/>
      </c>
      <c r="I1088" s="63" t="str">
        <f>IFERROR(VLOOKUP(A1088,客户下单明细表!C:O,7,FALSE),"")</f>
        <v/>
      </c>
      <c r="J1088" s="60" t="str">
        <f>IFERROR(VLOOKUP(A1088,客户下单明细表!C:Q,13,FALSE),"")</f>
        <v/>
      </c>
      <c r="K1088" s="64" t="str">
        <f>IFERROR(VLOOKUP(A1088,客户下单明细表!C:Q,14,FALSE),"")</f>
        <v/>
      </c>
    </row>
    <row r="1089" spans="1:11" ht="18" customHeight="1">
      <c r="A1089" s="56">
        <f>客户下单明细表!C1090</f>
        <v>0</v>
      </c>
      <c r="B1089" s="57"/>
      <c r="C1089" s="57"/>
      <c r="D1089" s="59" t="str">
        <f>IFERROR(VLOOKUP(A1089,客户下单明细表!C:O,2,FALSE),"")</f>
        <v/>
      </c>
      <c r="E1089" s="60" t="str">
        <f>IFERROR(VLOOKUP(A1089,客户下单明细表!C:O,3,FALSE),"")</f>
        <v/>
      </c>
      <c r="F1089" s="60" t="str">
        <f>IFERROR(VLOOKUP(A1089,客户下单明细表!C:O,4,FALSE),"")</f>
        <v/>
      </c>
      <c r="G1089" s="60" t="str">
        <f>IFERROR(VLOOKUP(A1089,客户下单明细表!C:O,5,FALSE),"")</f>
        <v/>
      </c>
      <c r="H1089" s="60" t="str">
        <f>IFERROR(VLOOKUP(A1089,客户下单明细表!C:O,6,FALSE),"")</f>
        <v/>
      </c>
      <c r="I1089" s="63" t="str">
        <f>IFERROR(VLOOKUP(A1089,客户下单明细表!C:O,7,FALSE),"")</f>
        <v/>
      </c>
      <c r="J1089" s="60" t="str">
        <f>IFERROR(VLOOKUP(A1089,客户下单明细表!C:Q,13,FALSE),"")</f>
        <v/>
      </c>
      <c r="K1089" s="64" t="str">
        <f>IFERROR(VLOOKUP(A1089,客户下单明细表!C:Q,14,FALSE),"")</f>
        <v/>
      </c>
    </row>
    <row r="1090" spans="1:11" ht="18" customHeight="1">
      <c r="A1090" s="56">
        <f>客户下单明细表!C1091</f>
        <v>0</v>
      </c>
      <c r="B1090" s="57"/>
      <c r="C1090" s="57"/>
      <c r="D1090" s="59" t="str">
        <f>IFERROR(VLOOKUP(A1090,客户下单明细表!C:O,2,FALSE),"")</f>
        <v/>
      </c>
      <c r="E1090" s="60" t="str">
        <f>IFERROR(VLOOKUP(A1090,客户下单明细表!C:O,3,FALSE),"")</f>
        <v/>
      </c>
      <c r="F1090" s="60" t="str">
        <f>IFERROR(VLOOKUP(A1090,客户下单明细表!C:O,4,FALSE),"")</f>
        <v/>
      </c>
      <c r="G1090" s="60" t="str">
        <f>IFERROR(VLOOKUP(A1090,客户下单明细表!C:O,5,FALSE),"")</f>
        <v/>
      </c>
      <c r="H1090" s="60" t="str">
        <f>IFERROR(VLOOKUP(A1090,客户下单明细表!C:O,6,FALSE),"")</f>
        <v/>
      </c>
      <c r="I1090" s="63" t="str">
        <f>IFERROR(VLOOKUP(A1090,客户下单明细表!C:O,7,FALSE),"")</f>
        <v/>
      </c>
      <c r="J1090" s="60" t="str">
        <f>IFERROR(VLOOKUP(A1090,客户下单明细表!C:Q,13,FALSE),"")</f>
        <v/>
      </c>
      <c r="K1090" s="64" t="str">
        <f>IFERROR(VLOOKUP(A1090,客户下单明细表!C:Q,14,FALSE),"")</f>
        <v/>
      </c>
    </row>
    <row r="1091" spans="1:11" ht="18" customHeight="1">
      <c r="A1091" s="56">
        <f>客户下单明细表!C1092</f>
        <v>0</v>
      </c>
      <c r="B1091" s="57"/>
      <c r="C1091" s="57"/>
      <c r="D1091" s="59" t="str">
        <f>IFERROR(VLOOKUP(A1091,客户下单明细表!C:O,2,FALSE),"")</f>
        <v/>
      </c>
      <c r="E1091" s="60" t="str">
        <f>IFERROR(VLOOKUP(A1091,客户下单明细表!C:O,3,FALSE),"")</f>
        <v/>
      </c>
      <c r="F1091" s="60" t="str">
        <f>IFERROR(VLOOKUP(A1091,客户下单明细表!C:O,4,FALSE),"")</f>
        <v/>
      </c>
      <c r="G1091" s="60" t="str">
        <f>IFERROR(VLOOKUP(A1091,客户下单明细表!C:O,5,FALSE),"")</f>
        <v/>
      </c>
      <c r="H1091" s="60" t="str">
        <f>IFERROR(VLOOKUP(A1091,客户下单明细表!C:O,6,FALSE),"")</f>
        <v/>
      </c>
      <c r="I1091" s="63" t="str">
        <f>IFERROR(VLOOKUP(A1091,客户下单明细表!C:O,7,FALSE),"")</f>
        <v/>
      </c>
      <c r="J1091" s="60" t="str">
        <f>IFERROR(VLOOKUP(A1091,客户下单明细表!C:Q,13,FALSE),"")</f>
        <v/>
      </c>
      <c r="K1091" s="64" t="str">
        <f>IFERROR(VLOOKUP(A1091,客户下单明细表!C:Q,14,FALSE),"")</f>
        <v/>
      </c>
    </row>
    <row r="1092" spans="1:11" ht="18" customHeight="1">
      <c r="A1092" s="56">
        <f>客户下单明细表!C1093</f>
        <v>0</v>
      </c>
      <c r="B1092" s="57"/>
      <c r="C1092" s="57"/>
      <c r="D1092" s="59" t="str">
        <f>IFERROR(VLOOKUP(A1092,客户下单明细表!C:O,2,FALSE),"")</f>
        <v/>
      </c>
      <c r="E1092" s="60" t="str">
        <f>IFERROR(VLOOKUP(A1092,客户下单明细表!C:O,3,FALSE),"")</f>
        <v/>
      </c>
      <c r="F1092" s="60" t="str">
        <f>IFERROR(VLOOKUP(A1092,客户下单明细表!C:O,4,FALSE),"")</f>
        <v/>
      </c>
      <c r="G1092" s="60" t="str">
        <f>IFERROR(VLOOKUP(A1092,客户下单明细表!C:O,5,FALSE),"")</f>
        <v/>
      </c>
      <c r="H1092" s="60" t="str">
        <f>IFERROR(VLOOKUP(A1092,客户下单明细表!C:O,6,FALSE),"")</f>
        <v/>
      </c>
      <c r="I1092" s="63" t="str">
        <f>IFERROR(VLOOKUP(A1092,客户下单明细表!C:O,7,FALSE),"")</f>
        <v/>
      </c>
      <c r="J1092" s="60" t="str">
        <f>IFERROR(VLOOKUP(A1092,客户下单明细表!C:Q,13,FALSE),"")</f>
        <v/>
      </c>
      <c r="K1092" s="64" t="str">
        <f>IFERROR(VLOOKUP(A1092,客户下单明细表!C:Q,14,FALSE),"")</f>
        <v/>
      </c>
    </row>
    <row r="1093" spans="1:11" ht="18" customHeight="1">
      <c r="A1093" s="56">
        <f>客户下单明细表!C1094</f>
        <v>0</v>
      </c>
      <c r="B1093" s="57"/>
      <c r="C1093" s="57"/>
      <c r="D1093" s="59" t="str">
        <f>IFERROR(VLOOKUP(A1093,客户下单明细表!C:O,2,FALSE),"")</f>
        <v/>
      </c>
      <c r="E1093" s="60" t="str">
        <f>IFERROR(VLOOKUP(A1093,客户下单明细表!C:O,3,FALSE),"")</f>
        <v/>
      </c>
      <c r="F1093" s="60" t="str">
        <f>IFERROR(VLOOKUP(A1093,客户下单明细表!C:O,4,FALSE),"")</f>
        <v/>
      </c>
      <c r="G1093" s="60" t="str">
        <f>IFERROR(VLOOKUP(A1093,客户下单明细表!C:O,5,FALSE),"")</f>
        <v/>
      </c>
      <c r="H1093" s="60" t="str">
        <f>IFERROR(VLOOKUP(A1093,客户下单明细表!C:O,6,FALSE),"")</f>
        <v/>
      </c>
      <c r="I1093" s="63" t="str">
        <f>IFERROR(VLOOKUP(A1093,客户下单明细表!C:O,7,FALSE),"")</f>
        <v/>
      </c>
      <c r="J1093" s="60" t="str">
        <f>IFERROR(VLOOKUP(A1093,客户下单明细表!C:Q,13,FALSE),"")</f>
        <v/>
      </c>
      <c r="K1093" s="64" t="str">
        <f>IFERROR(VLOOKUP(A1093,客户下单明细表!C:Q,14,FALSE),"")</f>
        <v/>
      </c>
    </row>
    <row r="1094" spans="1:11" ht="18" customHeight="1">
      <c r="A1094" s="56">
        <f>客户下单明细表!C1095</f>
        <v>0</v>
      </c>
      <c r="B1094" s="57"/>
      <c r="C1094" s="57"/>
      <c r="D1094" s="59" t="str">
        <f>IFERROR(VLOOKUP(A1094,客户下单明细表!C:O,2,FALSE),"")</f>
        <v/>
      </c>
      <c r="E1094" s="60" t="str">
        <f>IFERROR(VLOOKUP(A1094,客户下单明细表!C:O,3,FALSE),"")</f>
        <v/>
      </c>
      <c r="F1094" s="60" t="str">
        <f>IFERROR(VLOOKUP(A1094,客户下单明细表!C:O,4,FALSE),"")</f>
        <v/>
      </c>
      <c r="G1094" s="60" t="str">
        <f>IFERROR(VLOOKUP(A1094,客户下单明细表!C:O,5,FALSE),"")</f>
        <v/>
      </c>
      <c r="H1094" s="60" t="str">
        <f>IFERROR(VLOOKUP(A1094,客户下单明细表!C:O,6,FALSE),"")</f>
        <v/>
      </c>
      <c r="I1094" s="63" t="str">
        <f>IFERROR(VLOOKUP(A1094,客户下单明细表!C:O,7,FALSE),"")</f>
        <v/>
      </c>
      <c r="J1094" s="60" t="str">
        <f>IFERROR(VLOOKUP(A1094,客户下单明细表!C:Q,13,FALSE),"")</f>
        <v/>
      </c>
      <c r="K1094" s="64" t="str">
        <f>IFERROR(VLOOKUP(A1094,客户下单明细表!C:Q,14,FALSE),"")</f>
        <v/>
      </c>
    </row>
    <row r="1095" spans="1:11" ht="18" customHeight="1">
      <c r="A1095" s="56">
        <f>客户下单明细表!C1096</f>
        <v>0</v>
      </c>
      <c r="B1095" s="57"/>
      <c r="C1095" s="57"/>
      <c r="D1095" s="59" t="str">
        <f>IFERROR(VLOOKUP(A1095,客户下单明细表!C:O,2,FALSE),"")</f>
        <v/>
      </c>
      <c r="E1095" s="60" t="str">
        <f>IFERROR(VLOOKUP(A1095,客户下单明细表!C:O,3,FALSE),"")</f>
        <v/>
      </c>
      <c r="F1095" s="60" t="str">
        <f>IFERROR(VLOOKUP(A1095,客户下单明细表!C:O,4,FALSE),"")</f>
        <v/>
      </c>
      <c r="G1095" s="60" t="str">
        <f>IFERROR(VLOOKUP(A1095,客户下单明细表!C:O,5,FALSE),"")</f>
        <v/>
      </c>
      <c r="H1095" s="60" t="str">
        <f>IFERROR(VLOOKUP(A1095,客户下单明细表!C:O,6,FALSE),"")</f>
        <v/>
      </c>
      <c r="I1095" s="63" t="str">
        <f>IFERROR(VLOOKUP(A1095,客户下单明细表!C:O,7,FALSE),"")</f>
        <v/>
      </c>
      <c r="J1095" s="60" t="str">
        <f>IFERROR(VLOOKUP(A1095,客户下单明细表!C:Q,13,FALSE),"")</f>
        <v/>
      </c>
      <c r="K1095" s="64" t="str">
        <f>IFERROR(VLOOKUP(A1095,客户下单明细表!C:Q,14,FALSE),"")</f>
        <v/>
      </c>
    </row>
    <row r="1096" spans="1:11" ht="18" customHeight="1">
      <c r="A1096" s="56">
        <f>客户下单明细表!C1097</f>
        <v>0</v>
      </c>
      <c r="B1096" s="57"/>
      <c r="C1096" s="57"/>
      <c r="D1096" s="59" t="str">
        <f>IFERROR(VLOOKUP(A1096,客户下单明细表!C:O,2,FALSE),"")</f>
        <v/>
      </c>
      <c r="E1096" s="60" t="str">
        <f>IFERROR(VLOOKUP(A1096,客户下单明细表!C:O,3,FALSE),"")</f>
        <v/>
      </c>
      <c r="F1096" s="60" t="str">
        <f>IFERROR(VLOOKUP(A1096,客户下单明细表!C:O,4,FALSE),"")</f>
        <v/>
      </c>
      <c r="G1096" s="60" t="str">
        <f>IFERROR(VLOOKUP(A1096,客户下单明细表!C:O,5,FALSE),"")</f>
        <v/>
      </c>
      <c r="H1096" s="60" t="str">
        <f>IFERROR(VLOOKUP(A1096,客户下单明细表!C:O,6,FALSE),"")</f>
        <v/>
      </c>
      <c r="I1096" s="63" t="str">
        <f>IFERROR(VLOOKUP(A1096,客户下单明细表!C:O,7,FALSE),"")</f>
        <v/>
      </c>
      <c r="J1096" s="60" t="str">
        <f>IFERROR(VLOOKUP(A1096,客户下单明细表!C:Q,13,FALSE),"")</f>
        <v/>
      </c>
      <c r="K1096" s="64" t="str">
        <f>IFERROR(VLOOKUP(A1096,客户下单明细表!C:Q,14,FALSE),"")</f>
        <v/>
      </c>
    </row>
    <row r="1097" spans="1:11" ht="18" customHeight="1">
      <c r="A1097" s="56">
        <f>客户下单明细表!C1098</f>
        <v>0</v>
      </c>
      <c r="B1097" s="57"/>
      <c r="C1097" s="57"/>
      <c r="D1097" s="59" t="str">
        <f>IFERROR(VLOOKUP(A1097,客户下单明细表!C:O,2,FALSE),"")</f>
        <v/>
      </c>
      <c r="E1097" s="60" t="str">
        <f>IFERROR(VLOOKUP(A1097,客户下单明细表!C:O,3,FALSE),"")</f>
        <v/>
      </c>
      <c r="F1097" s="60" t="str">
        <f>IFERROR(VLOOKUP(A1097,客户下单明细表!C:O,4,FALSE),"")</f>
        <v/>
      </c>
      <c r="G1097" s="60" t="str">
        <f>IFERROR(VLOOKUP(A1097,客户下单明细表!C:O,5,FALSE),"")</f>
        <v/>
      </c>
      <c r="H1097" s="60" t="str">
        <f>IFERROR(VLOOKUP(A1097,客户下单明细表!C:O,6,FALSE),"")</f>
        <v/>
      </c>
      <c r="I1097" s="63" t="str">
        <f>IFERROR(VLOOKUP(A1097,客户下单明细表!C:O,7,FALSE),"")</f>
        <v/>
      </c>
      <c r="J1097" s="60" t="str">
        <f>IFERROR(VLOOKUP(A1097,客户下单明细表!C:Q,13,FALSE),"")</f>
        <v/>
      </c>
      <c r="K1097" s="64" t="str">
        <f>IFERROR(VLOOKUP(A1097,客户下单明细表!C:Q,14,FALSE),"")</f>
        <v/>
      </c>
    </row>
    <row r="1098" spans="1:11" ht="18" customHeight="1">
      <c r="A1098" s="56">
        <f>客户下单明细表!C1099</f>
        <v>0</v>
      </c>
      <c r="B1098" s="57"/>
      <c r="C1098" s="57"/>
      <c r="D1098" s="59" t="str">
        <f>IFERROR(VLOOKUP(A1098,客户下单明细表!C:O,2,FALSE),"")</f>
        <v/>
      </c>
      <c r="E1098" s="60" t="str">
        <f>IFERROR(VLOOKUP(A1098,客户下单明细表!C:O,3,FALSE),"")</f>
        <v/>
      </c>
      <c r="F1098" s="60" t="str">
        <f>IFERROR(VLOOKUP(A1098,客户下单明细表!C:O,4,FALSE),"")</f>
        <v/>
      </c>
      <c r="G1098" s="60" t="str">
        <f>IFERROR(VLOOKUP(A1098,客户下单明细表!C:O,5,FALSE),"")</f>
        <v/>
      </c>
      <c r="H1098" s="60" t="str">
        <f>IFERROR(VLOOKUP(A1098,客户下单明细表!C:O,6,FALSE),"")</f>
        <v/>
      </c>
      <c r="I1098" s="63" t="str">
        <f>IFERROR(VLOOKUP(A1098,客户下单明细表!C:O,7,FALSE),"")</f>
        <v/>
      </c>
      <c r="J1098" s="60" t="str">
        <f>IFERROR(VLOOKUP(A1098,客户下单明细表!C:Q,13,FALSE),"")</f>
        <v/>
      </c>
      <c r="K1098" s="64" t="str">
        <f>IFERROR(VLOOKUP(A1098,客户下单明细表!C:Q,14,FALSE),"")</f>
        <v/>
      </c>
    </row>
    <row r="1099" spans="1:11" ht="18" customHeight="1">
      <c r="A1099" s="56">
        <f>客户下单明细表!C1100</f>
        <v>0</v>
      </c>
      <c r="B1099" s="57"/>
      <c r="C1099" s="57"/>
      <c r="D1099" s="59" t="str">
        <f>IFERROR(VLOOKUP(A1099,客户下单明细表!C:O,2,FALSE),"")</f>
        <v/>
      </c>
      <c r="E1099" s="60" t="str">
        <f>IFERROR(VLOOKUP(A1099,客户下单明细表!C:O,3,FALSE),"")</f>
        <v/>
      </c>
      <c r="F1099" s="60" t="str">
        <f>IFERROR(VLOOKUP(A1099,客户下单明细表!C:O,4,FALSE),"")</f>
        <v/>
      </c>
      <c r="G1099" s="60" t="str">
        <f>IFERROR(VLOOKUP(A1099,客户下单明细表!C:O,5,FALSE),"")</f>
        <v/>
      </c>
      <c r="H1099" s="60" t="str">
        <f>IFERROR(VLOOKUP(A1099,客户下单明细表!C:O,6,FALSE),"")</f>
        <v/>
      </c>
      <c r="I1099" s="63" t="str">
        <f>IFERROR(VLOOKUP(A1099,客户下单明细表!C:O,7,FALSE),"")</f>
        <v/>
      </c>
      <c r="J1099" s="60" t="str">
        <f>IFERROR(VLOOKUP(A1099,客户下单明细表!C:Q,13,FALSE),"")</f>
        <v/>
      </c>
      <c r="K1099" s="64" t="str">
        <f>IFERROR(VLOOKUP(A1099,客户下单明细表!C:Q,14,FALSE),"")</f>
        <v/>
      </c>
    </row>
    <row r="1100" spans="1:11" ht="18" customHeight="1">
      <c r="A1100" s="56">
        <f>客户下单明细表!C1101</f>
        <v>0</v>
      </c>
      <c r="B1100" s="57"/>
      <c r="C1100" s="57"/>
      <c r="D1100" s="59" t="str">
        <f>IFERROR(VLOOKUP(A1100,客户下单明细表!C:O,2,FALSE),"")</f>
        <v/>
      </c>
      <c r="E1100" s="60" t="str">
        <f>IFERROR(VLOOKUP(A1100,客户下单明细表!C:O,3,FALSE),"")</f>
        <v/>
      </c>
      <c r="F1100" s="60" t="str">
        <f>IFERROR(VLOOKUP(A1100,客户下单明细表!C:O,4,FALSE),"")</f>
        <v/>
      </c>
      <c r="G1100" s="60" t="str">
        <f>IFERROR(VLOOKUP(A1100,客户下单明细表!C:O,5,FALSE),"")</f>
        <v/>
      </c>
      <c r="H1100" s="60" t="str">
        <f>IFERROR(VLOOKUP(A1100,客户下单明细表!C:O,6,FALSE),"")</f>
        <v/>
      </c>
      <c r="I1100" s="63" t="str">
        <f>IFERROR(VLOOKUP(A1100,客户下单明细表!C:O,7,FALSE),"")</f>
        <v/>
      </c>
      <c r="J1100" s="60" t="str">
        <f>IFERROR(VLOOKUP(A1100,客户下单明细表!C:Q,13,FALSE),"")</f>
        <v/>
      </c>
      <c r="K1100" s="64" t="str">
        <f>IFERROR(VLOOKUP(A1100,客户下单明细表!C:Q,14,FALSE),"")</f>
        <v/>
      </c>
    </row>
    <row r="1101" spans="1:11" ht="18" customHeight="1">
      <c r="A1101" s="56">
        <f>客户下单明细表!C1102</f>
        <v>0</v>
      </c>
      <c r="B1101" s="57"/>
      <c r="C1101" s="57"/>
      <c r="D1101" s="59" t="str">
        <f>IFERROR(VLOOKUP(A1101,客户下单明细表!C:O,2,FALSE),"")</f>
        <v/>
      </c>
      <c r="E1101" s="60" t="str">
        <f>IFERROR(VLOOKUP(A1101,客户下单明细表!C:O,3,FALSE),"")</f>
        <v/>
      </c>
      <c r="F1101" s="60" t="str">
        <f>IFERROR(VLOOKUP(A1101,客户下单明细表!C:O,4,FALSE),"")</f>
        <v/>
      </c>
      <c r="G1101" s="60" t="str">
        <f>IFERROR(VLOOKUP(A1101,客户下单明细表!C:O,5,FALSE),"")</f>
        <v/>
      </c>
      <c r="H1101" s="60" t="str">
        <f>IFERROR(VLOOKUP(A1101,客户下单明细表!C:O,6,FALSE),"")</f>
        <v/>
      </c>
      <c r="I1101" s="63" t="str">
        <f>IFERROR(VLOOKUP(A1101,客户下单明细表!C:O,7,FALSE),"")</f>
        <v/>
      </c>
      <c r="J1101" s="60" t="str">
        <f>IFERROR(VLOOKUP(A1101,客户下单明细表!C:Q,13,FALSE),"")</f>
        <v/>
      </c>
      <c r="K1101" s="64" t="str">
        <f>IFERROR(VLOOKUP(A1101,客户下单明细表!C:Q,14,FALSE),"")</f>
        <v/>
      </c>
    </row>
    <row r="1102" spans="1:11" ht="18" customHeight="1">
      <c r="A1102" s="56">
        <f>客户下单明细表!C1103</f>
        <v>0</v>
      </c>
      <c r="B1102" s="57"/>
      <c r="C1102" s="57"/>
      <c r="D1102" s="59" t="str">
        <f>IFERROR(VLOOKUP(A1102,客户下单明细表!C:O,2,FALSE),"")</f>
        <v/>
      </c>
      <c r="E1102" s="60" t="str">
        <f>IFERROR(VLOOKUP(A1102,客户下单明细表!C:O,3,FALSE),"")</f>
        <v/>
      </c>
      <c r="F1102" s="60" t="str">
        <f>IFERROR(VLOOKUP(A1102,客户下单明细表!C:O,4,FALSE),"")</f>
        <v/>
      </c>
      <c r="G1102" s="60" t="str">
        <f>IFERROR(VLOOKUP(A1102,客户下单明细表!C:O,5,FALSE),"")</f>
        <v/>
      </c>
      <c r="H1102" s="60" t="str">
        <f>IFERROR(VLOOKUP(A1102,客户下单明细表!C:O,6,FALSE),"")</f>
        <v/>
      </c>
      <c r="I1102" s="63" t="str">
        <f>IFERROR(VLOOKUP(A1102,客户下单明细表!C:O,7,FALSE),"")</f>
        <v/>
      </c>
      <c r="J1102" s="60" t="str">
        <f>IFERROR(VLOOKUP(A1102,客户下单明细表!C:Q,13,FALSE),"")</f>
        <v/>
      </c>
      <c r="K1102" s="64" t="str">
        <f>IFERROR(VLOOKUP(A1102,客户下单明细表!C:Q,14,FALSE),"")</f>
        <v/>
      </c>
    </row>
    <row r="1103" spans="1:11" ht="18" customHeight="1">
      <c r="A1103" s="56">
        <f>客户下单明细表!C1104</f>
        <v>0</v>
      </c>
      <c r="B1103" s="57"/>
      <c r="C1103" s="57"/>
      <c r="D1103" s="59" t="str">
        <f>IFERROR(VLOOKUP(A1103,客户下单明细表!C:O,2,FALSE),"")</f>
        <v/>
      </c>
      <c r="E1103" s="60" t="str">
        <f>IFERROR(VLOOKUP(A1103,客户下单明细表!C:O,3,FALSE),"")</f>
        <v/>
      </c>
      <c r="F1103" s="60" t="str">
        <f>IFERROR(VLOOKUP(A1103,客户下单明细表!C:O,4,FALSE),"")</f>
        <v/>
      </c>
      <c r="G1103" s="60" t="str">
        <f>IFERROR(VLOOKUP(A1103,客户下单明细表!C:O,5,FALSE),"")</f>
        <v/>
      </c>
      <c r="H1103" s="60" t="str">
        <f>IFERROR(VLOOKUP(A1103,客户下单明细表!C:O,6,FALSE),"")</f>
        <v/>
      </c>
      <c r="I1103" s="63" t="str">
        <f>IFERROR(VLOOKUP(A1103,客户下单明细表!C:O,7,FALSE),"")</f>
        <v/>
      </c>
      <c r="J1103" s="60" t="str">
        <f>IFERROR(VLOOKUP(A1103,客户下单明细表!C:Q,13,FALSE),"")</f>
        <v/>
      </c>
      <c r="K1103" s="64" t="str">
        <f>IFERROR(VLOOKUP(A1103,客户下单明细表!C:Q,14,FALSE),"")</f>
        <v/>
      </c>
    </row>
    <row r="1104" spans="1:11" ht="18" customHeight="1">
      <c r="A1104" s="56">
        <f>客户下单明细表!C1105</f>
        <v>0</v>
      </c>
      <c r="B1104" s="57"/>
      <c r="C1104" s="57"/>
      <c r="D1104" s="59" t="str">
        <f>IFERROR(VLOOKUP(A1104,客户下单明细表!C:O,2,FALSE),"")</f>
        <v/>
      </c>
      <c r="E1104" s="60" t="str">
        <f>IFERROR(VLOOKUP(A1104,客户下单明细表!C:O,3,FALSE),"")</f>
        <v/>
      </c>
      <c r="F1104" s="60" t="str">
        <f>IFERROR(VLOOKUP(A1104,客户下单明细表!C:O,4,FALSE),"")</f>
        <v/>
      </c>
      <c r="G1104" s="60" t="str">
        <f>IFERROR(VLOOKUP(A1104,客户下单明细表!C:O,5,FALSE),"")</f>
        <v/>
      </c>
      <c r="H1104" s="60" t="str">
        <f>IFERROR(VLOOKUP(A1104,客户下单明细表!C:O,6,FALSE),"")</f>
        <v/>
      </c>
      <c r="I1104" s="63" t="str">
        <f>IFERROR(VLOOKUP(A1104,客户下单明细表!C:O,7,FALSE),"")</f>
        <v/>
      </c>
      <c r="J1104" s="60" t="str">
        <f>IFERROR(VLOOKUP(A1104,客户下单明细表!C:Q,13,FALSE),"")</f>
        <v/>
      </c>
      <c r="K1104" s="64" t="str">
        <f>IFERROR(VLOOKUP(A1104,客户下单明细表!C:Q,14,FALSE),"")</f>
        <v/>
      </c>
    </row>
    <row r="1105" spans="1:11" ht="18" customHeight="1">
      <c r="A1105" s="56">
        <f>客户下单明细表!C1106</f>
        <v>0</v>
      </c>
      <c r="B1105" s="57"/>
      <c r="C1105" s="57"/>
      <c r="D1105" s="59" t="str">
        <f>IFERROR(VLOOKUP(A1105,客户下单明细表!C:O,2,FALSE),"")</f>
        <v/>
      </c>
      <c r="E1105" s="60" t="str">
        <f>IFERROR(VLOOKUP(A1105,客户下单明细表!C:O,3,FALSE),"")</f>
        <v/>
      </c>
      <c r="F1105" s="60" t="str">
        <f>IFERROR(VLOOKUP(A1105,客户下单明细表!C:O,4,FALSE),"")</f>
        <v/>
      </c>
      <c r="G1105" s="60" t="str">
        <f>IFERROR(VLOOKUP(A1105,客户下单明细表!C:O,5,FALSE),"")</f>
        <v/>
      </c>
      <c r="H1105" s="60" t="str">
        <f>IFERROR(VLOOKUP(A1105,客户下单明细表!C:O,6,FALSE),"")</f>
        <v/>
      </c>
      <c r="I1105" s="63" t="str">
        <f>IFERROR(VLOOKUP(A1105,客户下单明细表!C:O,7,FALSE),"")</f>
        <v/>
      </c>
      <c r="J1105" s="60" t="str">
        <f>IFERROR(VLOOKUP(A1105,客户下单明细表!C:Q,13,FALSE),"")</f>
        <v/>
      </c>
      <c r="K1105" s="64" t="str">
        <f>IFERROR(VLOOKUP(A1105,客户下单明细表!C:Q,14,FALSE),"")</f>
        <v/>
      </c>
    </row>
    <row r="1106" spans="1:11" ht="18" customHeight="1">
      <c r="A1106" s="56">
        <f>客户下单明细表!C1107</f>
        <v>0</v>
      </c>
      <c r="B1106" s="57"/>
      <c r="C1106" s="57"/>
      <c r="D1106" s="59" t="str">
        <f>IFERROR(VLOOKUP(A1106,客户下单明细表!#REF!,2,FALSE),"")</f>
        <v/>
      </c>
      <c r="E1106" s="60" t="str">
        <f>IFERROR(VLOOKUP(A1106,客户下单明细表!#REF!,3,FALSE),"")</f>
        <v/>
      </c>
      <c r="F1106" s="60" t="str">
        <f>IFERROR(VLOOKUP(A1106,客户下单明细表!#REF!,4,FALSE),"")</f>
        <v/>
      </c>
      <c r="G1106" s="60" t="str">
        <f>IFERROR(VLOOKUP(A1106,客户下单明细表!#REF!,5,FALSE),"")</f>
        <v/>
      </c>
      <c r="H1106" s="60" t="str">
        <f>IFERROR(VLOOKUP(A1106,客户下单明细表!C:O,6,FALSE),"")</f>
        <v/>
      </c>
      <c r="I1106" s="63" t="str">
        <f>IFERROR(VLOOKUP(A1106,客户下单明细表!#REF!,7,FALSE),"")</f>
        <v/>
      </c>
      <c r="J1106" s="60" t="str">
        <f>IFERROR(VLOOKUP(A1106,客户下单明细表!C:Q,13,FALSE),"")</f>
        <v/>
      </c>
      <c r="K1106" s="64" t="str">
        <f>IFERROR(VLOOKUP(A1106,客户下单明细表!C:Q,14,FALSE),"")</f>
        <v/>
      </c>
    </row>
    <row r="1107" spans="1:11" ht="18" customHeight="1">
      <c r="A1107" s="56">
        <f>客户下单明细表!C1108</f>
        <v>0</v>
      </c>
      <c r="B1107" s="57"/>
      <c r="C1107" s="57"/>
      <c r="D1107" s="59" t="str">
        <f>IFERROR(VLOOKUP(A1107,客户下单明细表!#REF!,2,FALSE),"")</f>
        <v/>
      </c>
      <c r="E1107" s="60" t="str">
        <f>IFERROR(VLOOKUP(A1107,客户下单明细表!#REF!,3,FALSE),"")</f>
        <v/>
      </c>
      <c r="F1107" s="60" t="str">
        <f>IFERROR(VLOOKUP(A1107,客户下单明细表!#REF!,4,FALSE),"")</f>
        <v/>
      </c>
      <c r="G1107" s="60" t="str">
        <f>IFERROR(VLOOKUP(A1107,客户下单明细表!#REF!,5,FALSE),"")</f>
        <v/>
      </c>
      <c r="H1107" s="60" t="str">
        <f>IFERROR(VLOOKUP(A1107,客户下单明细表!C:O,6,FALSE),"")</f>
        <v/>
      </c>
      <c r="I1107" s="63" t="str">
        <f>IFERROR(VLOOKUP(A1107,客户下单明细表!#REF!,7,FALSE),"")</f>
        <v/>
      </c>
      <c r="J1107" s="60" t="str">
        <f>IFERROR(VLOOKUP(A1107,客户下单明细表!C:Q,13,FALSE),"")</f>
        <v/>
      </c>
      <c r="K1107" s="64" t="str">
        <f>IFERROR(VLOOKUP(A1107,客户下单明细表!C:Q,14,FALSE),"")</f>
        <v/>
      </c>
    </row>
    <row r="1108" spans="1:11" ht="18" customHeight="1">
      <c r="A1108" s="56">
        <f>客户下单明细表!C1109</f>
        <v>0</v>
      </c>
      <c r="B1108" s="57"/>
      <c r="C1108" s="57"/>
      <c r="D1108" s="59" t="str">
        <f>IFERROR(VLOOKUP(A1108,客户下单明细表!#REF!,2,FALSE),"")</f>
        <v/>
      </c>
      <c r="E1108" s="60" t="str">
        <f>IFERROR(VLOOKUP(A1108,客户下单明细表!#REF!,3,FALSE),"")</f>
        <v/>
      </c>
      <c r="F1108" s="60" t="str">
        <f>IFERROR(VLOOKUP(A1108,客户下单明细表!#REF!,4,FALSE),"")</f>
        <v/>
      </c>
      <c r="G1108" s="60" t="str">
        <f>IFERROR(VLOOKUP(A1108,客户下单明细表!#REF!,5,FALSE),"")</f>
        <v/>
      </c>
      <c r="H1108" s="60" t="str">
        <f>IFERROR(VLOOKUP(A1108,客户下单明细表!C:O,6,FALSE),"")</f>
        <v/>
      </c>
      <c r="I1108" s="63" t="str">
        <f>IFERROR(VLOOKUP(A1108,客户下单明细表!#REF!,7,FALSE),"")</f>
        <v/>
      </c>
      <c r="J1108" s="60" t="str">
        <f>IFERROR(VLOOKUP(A1108,客户下单明细表!C:Q,13,FALSE),"")</f>
        <v/>
      </c>
      <c r="K1108" s="64" t="str">
        <f>IFERROR(VLOOKUP(A1108,客户下单明细表!C:Q,14,FALSE),"")</f>
        <v/>
      </c>
    </row>
    <row r="1109" spans="1:11" ht="18" customHeight="1">
      <c r="A1109" s="56">
        <f>客户下单明细表!C1110</f>
        <v>0</v>
      </c>
      <c r="B1109" s="57"/>
      <c r="C1109" s="57"/>
      <c r="D1109" s="59" t="str">
        <f>IFERROR(VLOOKUP(A1109,客户下单明细表!#REF!,2,FALSE),"")</f>
        <v/>
      </c>
      <c r="E1109" s="60" t="str">
        <f>IFERROR(VLOOKUP(A1109,客户下单明细表!#REF!,3,FALSE),"")</f>
        <v/>
      </c>
      <c r="F1109" s="60" t="str">
        <f>IFERROR(VLOOKUP(A1109,客户下单明细表!#REF!,4,FALSE),"")</f>
        <v/>
      </c>
      <c r="G1109" s="60" t="str">
        <f>IFERROR(VLOOKUP(A1109,客户下单明细表!#REF!,5,FALSE),"")</f>
        <v/>
      </c>
      <c r="H1109" s="60" t="str">
        <f>IFERROR(VLOOKUP(A1109,客户下单明细表!C:O,6,FALSE),"")</f>
        <v/>
      </c>
      <c r="I1109" s="63" t="str">
        <f>IFERROR(VLOOKUP(A1109,客户下单明细表!#REF!,7,FALSE),"")</f>
        <v/>
      </c>
      <c r="J1109" s="60" t="str">
        <f>IFERROR(VLOOKUP(A1109,客户下单明细表!C:Q,13,FALSE),"")</f>
        <v/>
      </c>
      <c r="K1109" s="64" t="str">
        <f>IFERROR(VLOOKUP(A1109,客户下单明细表!C:Q,14,FALSE),"")</f>
        <v/>
      </c>
    </row>
    <row r="1110" spans="1:11" ht="18" customHeight="1">
      <c r="A1110" s="56">
        <f>客户下单明细表!C1111</f>
        <v>0</v>
      </c>
      <c r="B1110" s="57"/>
      <c r="C1110" s="57"/>
      <c r="D1110" s="59" t="str">
        <f>IFERROR(VLOOKUP(A1110,客户下单明细表!#REF!,2,FALSE),"")</f>
        <v/>
      </c>
      <c r="E1110" s="60" t="str">
        <f>IFERROR(VLOOKUP(A1110,客户下单明细表!#REF!,3,FALSE),"")</f>
        <v/>
      </c>
      <c r="F1110" s="60" t="str">
        <f>IFERROR(VLOOKUP(A1110,客户下单明细表!#REF!,4,FALSE),"")</f>
        <v/>
      </c>
      <c r="G1110" s="60" t="str">
        <f>IFERROR(VLOOKUP(A1110,客户下单明细表!#REF!,5,FALSE),"")</f>
        <v/>
      </c>
      <c r="H1110" s="60" t="str">
        <f>IFERROR(VLOOKUP(A1110,客户下单明细表!C:O,6,FALSE),"")</f>
        <v/>
      </c>
      <c r="I1110" s="63" t="str">
        <f>IFERROR(VLOOKUP(A1110,客户下单明细表!#REF!,7,FALSE),"")</f>
        <v/>
      </c>
      <c r="J1110" s="60" t="str">
        <f>IFERROR(VLOOKUP(A1110,客户下单明细表!C:Q,13,FALSE),"")</f>
        <v/>
      </c>
      <c r="K1110" s="64" t="str">
        <f>IFERROR(VLOOKUP(A1110,客户下单明细表!C:Q,14,FALSE),"")</f>
        <v/>
      </c>
    </row>
    <row r="1111" spans="1:11" ht="18" customHeight="1">
      <c r="A1111" s="56">
        <f>客户下单明细表!C1112</f>
        <v>0</v>
      </c>
      <c r="B1111" s="57"/>
      <c r="C1111" s="57"/>
      <c r="D1111" s="59" t="str">
        <f>IFERROR(VLOOKUP(A1111,客户下单明细表!#REF!,2,FALSE),"")</f>
        <v/>
      </c>
      <c r="E1111" s="60" t="str">
        <f>IFERROR(VLOOKUP(A1111,客户下单明细表!#REF!,3,FALSE),"")</f>
        <v/>
      </c>
      <c r="F1111" s="60" t="str">
        <f>IFERROR(VLOOKUP(A1111,客户下单明细表!#REF!,4,FALSE),"")</f>
        <v/>
      </c>
      <c r="G1111" s="60" t="str">
        <f>IFERROR(VLOOKUP(A1111,客户下单明细表!#REF!,5,FALSE),"")</f>
        <v/>
      </c>
      <c r="H1111" s="60" t="str">
        <f>IFERROR(VLOOKUP(A1111,客户下单明细表!C:O,6,FALSE),"")</f>
        <v/>
      </c>
      <c r="I1111" s="63" t="str">
        <f>IFERROR(VLOOKUP(A1111,客户下单明细表!#REF!,7,FALSE),"")</f>
        <v/>
      </c>
      <c r="J1111" s="60" t="str">
        <f>IFERROR(VLOOKUP(A1111,客户下单明细表!C:Q,13,FALSE),"")</f>
        <v/>
      </c>
      <c r="K1111" s="64" t="str">
        <f>IFERROR(VLOOKUP(A1111,客户下单明细表!C:Q,14,FALSE),"")</f>
        <v/>
      </c>
    </row>
    <row r="1112" spans="1:11" ht="18" customHeight="1">
      <c r="A1112" s="56">
        <f>客户下单明细表!C1113</f>
        <v>0</v>
      </c>
      <c r="B1112" s="57"/>
      <c r="C1112" s="57"/>
      <c r="D1112" s="59" t="str">
        <f>IFERROR(VLOOKUP(A1112,客户下单明细表!#REF!,2,FALSE),"")</f>
        <v/>
      </c>
      <c r="E1112" s="60" t="str">
        <f>IFERROR(VLOOKUP(A1112,客户下单明细表!#REF!,3,FALSE),"")</f>
        <v/>
      </c>
      <c r="F1112" s="60" t="str">
        <f>IFERROR(VLOOKUP(A1112,客户下单明细表!#REF!,4,FALSE),"")</f>
        <v/>
      </c>
      <c r="G1112" s="60" t="str">
        <f>IFERROR(VLOOKUP(A1112,客户下单明细表!#REF!,5,FALSE),"")</f>
        <v/>
      </c>
      <c r="H1112" s="60" t="str">
        <f>IFERROR(VLOOKUP(A1112,客户下单明细表!C:O,6,FALSE),"")</f>
        <v/>
      </c>
      <c r="I1112" s="63" t="str">
        <f>IFERROR(VLOOKUP(A1112,客户下单明细表!#REF!,7,FALSE),"")</f>
        <v/>
      </c>
      <c r="J1112" s="60" t="str">
        <f>IFERROR(VLOOKUP(A1112,客户下单明细表!C:Q,13,FALSE),"")</f>
        <v/>
      </c>
      <c r="K1112" s="64" t="str">
        <f>IFERROR(VLOOKUP(A1112,客户下单明细表!C:Q,14,FALSE),"")</f>
        <v/>
      </c>
    </row>
    <row r="1113" spans="1:11" ht="18" customHeight="1">
      <c r="A1113" s="56">
        <f>客户下单明细表!C1114</f>
        <v>0</v>
      </c>
      <c r="B1113" s="57"/>
      <c r="C1113" s="57"/>
      <c r="D1113" s="59" t="str">
        <f>IFERROR(VLOOKUP(A1113,客户下单明细表!#REF!,2,FALSE),"")</f>
        <v/>
      </c>
      <c r="E1113" s="60" t="str">
        <f>IFERROR(VLOOKUP(A1113,客户下单明细表!#REF!,3,FALSE),"")</f>
        <v/>
      </c>
      <c r="F1113" s="60" t="str">
        <f>IFERROR(VLOOKUP(A1113,客户下单明细表!#REF!,4,FALSE),"")</f>
        <v/>
      </c>
      <c r="G1113" s="60" t="str">
        <f>IFERROR(VLOOKUP(A1113,客户下单明细表!#REF!,5,FALSE),"")</f>
        <v/>
      </c>
      <c r="H1113" s="60" t="str">
        <f>IFERROR(VLOOKUP(A1113,客户下单明细表!C:O,6,FALSE),"")</f>
        <v/>
      </c>
      <c r="I1113" s="63" t="str">
        <f>IFERROR(VLOOKUP(A1113,客户下单明细表!#REF!,7,FALSE),"")</f>
        <v/>
      </c>
      <c r="J1113" s="60" t="str">
        <f>IFERROR(VLOOKUP(A1113,客户下单明细表!C:Q,13,FALSE),"")</f>
        <v/>
      </c>
      <c r="K1113" s="64" t="str">
        <f>IFERROR(VLOOKUP(A1113,客户下单明细表!C:Q,14,FALSE),"")</f>
        <v/>
      </c>
    </row>
    <row r="1114" spans="1:11" ht="18" customHeight="1">
      <c r="A1114" s="56">
        <f>客户下单明细表!C1115</f>
        <v>0</v>
      </c>
      <c r="B1114" s="57"/>
      <c r="C1114" s="57"/>
      <c r="D1114" s="59" t="str">
        <f>IFERROR(VLOOKUP(A1114,客户下单明细表!#REF!,2,FALSE),"")</f>
        <v/>
      </c>
      <c r="E1114" s="60" t="str">
        <f>IFERROR(VLOOKUP(A1114,客户下单明细表!#REF!,3,FALSE),"")</f>
        <v/>
      </c>
      <c r="F1114" s="60" t="str">
        <f>IFERROR(VLOOKUP(A1114,客户下单明细表!#REF!,4,FALSE),"")</f>
        <v/>
      </c>
      <c r="G1114" s="60" t="str">
        <f>IFERROR(VLOOKUP(A1114,客户下单明细表!#REF!,5,FALSE),"")</f>
        <v/>
      </c>
      <c r="H1114" s="60" t="str">
        <f>IFERROR(VLOOKUP(A1114,客户下单明细表!C:O,6,FALSE),"")</f>
        <v/>
      </c>
      <c r="I1114" s="63" t="str">
        <f>IFERROR(VLOOKUP(A1114,客户下单明细表!#REF!,7,FALSE),"")</f>
        <v/>
      </c>
      <c r="J1114" s="60" t="str">
        <f>IFERROR(VLOOKUP(A1114,客户下单明细表!C:Q,13,FALSE),"")</f>
        <v/>
      </c>
      <c r="K1114" s="64" t="str">
        <f>IFERROR(VLOOKUP(A1114,客户下单明细表!C:Q,14,FALSE),"")</f>
        <v/>
      </c>
    </row>
    <row r="1115" spans="1:11" ht="18" customHeight="1">
      <c r="A1115" s="56">
        <f>客户下单明细表!C1116</f>
        <v>0</v>
      </c>
      <c r="B1115" s="57"/>
      <c r="C1115" s="57"/>
      <c r="D1115" s="59" t="str">
        <f>IFERROR(VLOOKUP(A1115,客户下单明细表!#REF!,2,FALSE),"")</f>
        <v/>
      </c>
      <c r="E1115" s="60" t="str">
        <f>IFERROR(VLOOKUP(A1115,客户下单明细表!#REF!,3,FALSE),"")</f>
        <v/>
      </c>
      <c r="F1115" s="60" t="str">
        <f>IFERROR(VLOOKUP(A1115,客户下单明细表!#REF!,4,FALSE),"")</f>
        <v/>
      </c>
      <c r="G1115" s="60" t="str">
        <f>IFERROR(VLOOKUP(A1115,客户下单明细表!#REF!,5,FALSE),"")</f>
        <v/>
      </c>
      <c r="H1115" s="60" t="str">
        <f>IFERROR(VLOOKUP(A1115,客户下单明细表!C:O,6,FALSE),"")</f>
        <v/>
      </c>
      <c r="I1115" s="63" t="str">
        <f>IFERROR(VLOOKUP(A1115,客户下单明细表!#REF!,7,FALSE),"")</f>
        <v/>
      </c>
      <c r="J1115" s="60" t="str">
        <f>IFERROR(VLOOKUP(A1115,客户下单明细表!C:Q,13,FALSE),"")</f>
        <v/>
      </c>
      <c r="K1115" s="64" t="str">
        <f>IFERROR(VLOOKUP(A1115,客户下单明细表!C:Q,14,FALSE),"")</f>
        <v/>
      </c>
    </row>
    <row r="1116" spans="1:11" ht="18" customHeight="1">
      <c r="A1116" s="56">
        <f>客户下单明细表!C1117</f>
        <v>0</v>
      </c>
      <c r="B1116" s="57"/>
      <c r="C1116" s="57"/>
      <c r="D1116" s="59" t="str">
        <f>IFERROR(VLOOKUP(A1116,客户下单明细表!#REF!,2,FALSE),"")</f>
        <v/>
      </c>
      <c r="E1116" s="60" t="str">
        <f>IFERROR(VLOOKUP(A1116,客户下单明细表!#REF!,3,FALSE),"")</f>
        <v/>
      </c>
      <c r="F1116" s="60" t="str">
        <f>IFERROR(VLOOKUP(A1116,客户下单明细表!#REF!,4,FALSE),"")</f>
        <v/>
      </c>
      <c r="G1116" s="60" t="str">
        <f>IFERROR(VLOOKUP(A1116,客户下单明细表!#REF!,5,FALSE),"")</f>
        <v/>
      </c>
      <c r="H1116" s="60" t="str">
        <f>IFERROR(VLOOKUP(A1116,客户下单明细表!C:O,6,FALSE),"")</f>
        <v/>
      </c>
      <c r="I1116" s="63" t="str">
        <f>IFERROR(VLOOKUP(A1116,客户下单明细表!#REF!,7,FALSE),"")</f>
        <v/>
      </c>
      <c r="J1116" s="60" t="str">
        <f>IFERROR(VLOOKUP(A1116,客户下单明细表!C:Q,13,FALSE),"")</f>
        <v/>
      </c>
      <c r="K1116" s="64" t="str">
        <f>IFERROR(VLOOKUP(A1116,客户下单明细表!C:Q,14,FALSE),"")</f>
        <v/>
      </c>
    </row>
    <row r="1117" spans="1:11" ht="18" customHeight="1">
      <c r="A1117" s="56">
        <f>客户下单明细表!C1118</f>
        <v>0</v>
      </c>
      <c r="B1117" s="57"/>
      <c r="C1117" s="57"/>
      <c r="D1117" s="59" t="str">
        <f>IFERROR(VLOOKUP(A1117,客户下单明细表!#REF!,2,FALSE),"")</f>
        <v/>
      </c>
      <c r="E1117" s="60" t="str">
        <f>IFERROR(VLOOKUP(A1117,客户下单明细表!#REF!,3,FALSE),"")</f>
        <v/>
      </c>
      <c r="F1117" s="60" t="str">
        <f>IFERROR(VLOOKUP(A1117,客户下单明细表!#REF!,4,FALSE),"")</f>
        <v/>
      </c>
      <c r="G1117" s="60" t="str">
        <f>IFERROR(VLOOKUP(A1117,客户下单明细表!#REF!,5,FALSE),"")</f>
        <v/>
      </c>
      <c r="H1117" s="60" t="str">
        <f>IFERROR(VLOOKUP(A1117,客户下单明细表!C:O,6,FALSE),"")</f>
        <v/>
      </c>
      <c r="I1117" s="63" t="str">
        <f>IFERROR(VLOOKUP(A1117,客户下单明细表!#REF!,7,FALSE),"")</f>
        <v/>
      </c>
      <c r="J1117" s="60" t="str">
        <f>IFERROR(VLOOKUP(A1117,客户下单明细表!C:Q,13,FALSE),"")</f>
        <v/>
      </c>
      <c r="K1117" s="64" t="str">
        <f>IFERROR(VLOOKUP(A1117,客户下单明细表!C:Q,14,FALSE),"")</f>
        <v/>
      </c>
    </row>
    <row r="1118" spans="1:11" ht="18" customHeight="1">
      <c r="A1118" s="56">
        <f>客户下单明细表!C1119</f>
        <v>0</v>
      </c>
      <c r="B1118" s="57"/>
      <c r="C1118" s="57"/>
      <c r="D1118" s="59" t="str">
        <f>IFERROR(VLOOKUP(A1118,客户下单明细表!#REF!,2,FALSE),"")</f>
        <v/>
      </c>
      <c r="E1118" s="60" t="str">
        <f>IFERROR(VLOOKUP(A1118,客户下单明细表!#REF!,3,FALSE),"")</f>
        <v/>
      </c>
      <c r="F1118" s="60" t="str">
        <f>IFERROR(VLOOKUP(A1118,客户下单明细表!#REF!,4,FALSE),"")</f>
        <v/>
      </c>
      <c r="G1118" s="60" t="str">
        <f>IFERROR(VLOOKUP(A1118,客户下单明细表!#REF!,5,FALSE),"")</f>
        <v/>
      </c>
      <c r="H1118" s="60" t="str">
        <f>IFERROR(VLOOKUP(A1118,客户下单明细表!C:O,6,FALSE),"")</f>
        <v/>
      </c>
      <c r="I1118" s="63" t="str">
        <f>IFERROR(VLOOKUP(A1118,客户下单明细表!#REF!,7,FALSE),"")</f>
        <v/>
      </c>
      <c r="J1118" s="60" t="str">
        <f>IFERROR(VLOOKUP(A1118,客户下单明细表!C:Q,13,FALSE),"")</f>
        <v/>
      </c>
      <c r="K1118" s="64" t="str">
        <f>IFERROR(VLOOKUP(A1118,客户下单明细表!C:Q,14,FALSE),"")</f>
        <v/>
      </c>
    </row>
    <row r="1119" spans="1:11" ht="18" customHeight="1">
      <c r="A1119" s="56">
        <f>客户下单明细表!C1120</f>
        <v>0</v>
      </c>
      <c r="B1119" s="57"/>
      <c r="C1119" s="57"/>
      <c r="D1119" s="59" t="str">
        <f>IFERROR(VLOOKUP(A1119,客户下单明细表!#REF!,2,FALSE),"")</f>
        <v/>
      </c>
      <c r="E1119" s="60" t="str">
        <f>IFERROR(VLOOKUP(A1119,客户下单明细表!#REF!,3,FALSE),"")</f>
        <v/>
      </c>
      <c r="F1119" s="60" t="str">
        <f>IFERROR(VLOOKUP(A1119,客户下单明细表!#REF!,4,FALSE),"")</f>
        <v/>
      </c>
      <c r="G1119" s="60" t="str">
        <f>IFERROR(VLOOKUP(A1119,客户下单明细表!#REF!,5,FALSE),"")</f>
        <v/>
      </c>
      <c r="H1119" s="60" t="str">
        <f>IFERROR(VLOOKUP(A1119,客户下单明细表!C:O,6,FALSE),"")</f>
        <v/>
      </c>
      <c r="I1119" s="63" t="str">
        <f>IFERROR(VLOOKUP(A1119,客户下单明细表!#REF!,7,FALSE),"")</f>
        <v/>
      </c>
      <c r="J1119" s="60" t="str">
        <f>IFERROR(VLOOKUP(A1119,客户下单明细表!C:Q,13,FALSE),"")</f>
        <v/>
      </c>
      <c r="K1119" s="64" t="str">
        <f>IFERROR(VLOOKUP(A1119,客户下单明细表!C:Q,14,FALSE),"")</f>
        <v/>
      </c>
    </row>
    <row r="1120" spans="1:11" ht="18" customHeight="1">
      <c r="A1120" s="56">
        <f>客户下单明细表!C1121</f>
        <v>0</v>
      </c>
      <c r="B1120" s="57"/>
      <c r="C1120" s="57"/>
      <c r="D1120" s="59" t="str">
        <f>IFERROR(VLOOKUP(A1120,客户下单明细表!#REF!,2,FALSE),"")</f>
        <v/>
      </c>
      <c r="E1120" s="60" t="str">
        <f>IFERROR(VLOOKUP(A1120,客户下单明细表!#REF!,3,FALSE),"")</f>
        <v/>
      </c>
      <c r="F1120" s="60" t="str">
        <f>IFERROR(VLOOKUP(A1120,客户下单明细表!#REF!,4,FALSE),"")</f>
        <v/>
      </c>
      <c r="G1120" s="60" t="str">
        <f>IFERROR(VLOOKUP(A1120,客户下单明细表!#REF!,5,FALSE),"")</f>
        <v/>
      </c>
      <c r="H1120" s="60" t="str">
        <f>IFERROR(VLOOKUP(A1120,客户下单明细表!C:O,6,FALSE),"")</f>
        <v/>
      </c>
      <c r="I1120" s="63" t="str">
        <f>IFERROR(VLOOKUP(A1120,客户下单明细表!#REF!,7,FALSE),"")</f>
        <v/>
      </c>
      <c r="J1120" s="60" t="str">
        <f>IFERROR(VLOOKUP(A1120,客户下单明细表!C:Q,13,FALSE),"")</f>
        <v/>
      </c>
      <c r="K1120" s="64" t="str">
        <f>IFERROR(VLOOKUP(A1120,客户下单明细表!C:Q,14,FALSE),"")</f>
        <v/>
      </c>
    </row>
    <row r="1121" spans="1:11" ht="18" customHeight="1">
      <c r="A1121" s="56">
        <f>客户下单明细表!C1122</f>
        <v>0</v>
      </c>
      <c r="B1121" s="57"/>
      <c r="C1121" s="57"/>
      <c r="D1121" s="59" t="str">
        <f>IFERROR(VLOOKUP(A1121,客户下单明细表!#REF!,2,FALSE),"")</f>
        <v/>
      </c>
      <c r="E1121" s="60" t="str">
        <f>IFERROR(VLOOKUP(A1121,客户下单明细表!#REF!,3,FALSE),"")</f>
        <v/>
      </c>
      <c r="F1121" s="60" t="str">
        <f>IFERROR(VLOOKUP(A1121,客户下单明细表!#REF!,4,FALSE),"")</f>
        <v/>
      </c>
      <c r="G1121" s="60" t="str">
        <f>IFERROR(VLOOKUP(A1121,客户下单明细表!#REF!,5,FALSE),"")</f>
        <v/>
      </c>
      <c r="H1121" s="60" t="str">
        <f>IFERROR(VLOOKUP(A1121,客户下单明细表!C:O,6,FALSE),"")</f>
        <v/>
      </c>
      <c r="I1121" s="63" t="str">
        <f>IFERROR(VLOOKUP(A1121,客户下单明细表!#REF!,7,FALSE),"")</f>
        <v/>
      </c>
      <c r="J1121" s="60" t="str">
        <f>IFERROR(VLOOKUP(A1121,客户下单明细表!C:Q,13,FALSE),"")</f>
        <v/>
      </c>
      <c r="K1121" s="64" t="str">
        <f>IFERROR(VLOOKUP(A1121,客户下单明细表!C:Q,14,FALSE),"")</f>
        <v/>
      </c>
    </row>
    <row r="1122" spans="1:11" ht="18" customHeight="1">
      <c r="A1122" s="56">
        <f>客户下单明细表!C1123</f>
        <v>0</v>
      </c>
      <c r="B1122" s="57"/>
      <c r="C1122" s="57"/>
      <c r="D1122" s="59" t="str">
        <f>IFERROR(VLOOKUP(A1122,客户下单明细表!#REF!,2,FALSE),"")</f>
        <v/>
      </c>
      <c r="E1122" s="60" t="str">
        <f>IFERROR(VLOOKUP(A1122,客户下单明细表!#REF!,3,FALSE),"")</f>
        <v/>
      </c>
      <c r="F1122" s="60" t="str">
        <f>IFERROR(VLOOKUP(A1122,客户下单明细表!#REF!,4,FALSE),"")</f>
        <v/>
      </c>
      <c r="G1122" s="60" t="str">
        <f>IFERROR(VLOOKUP(A1122,客户下单明细表!#REF!,5,FALSE),"")</f>
        <v/>
      </c>
      <c r="H1122" s="60" t="str">
        <f>IFERROR(VLOOKUP(A1122,客户下单明细表!C:O,6,FALSE),"")</f>
        <v/>
      </c>
      <c r="I1122" s="63" t="str">
        <f>IFERROR(VLOOKUP(A1122,客户下单明细表!#REF!,7,FALSE),"")</f>
        <v/>
      </c>
      <c r="J1122" s="60" t="str">
        <f>IFERROR(VLOOKUP(A1122,客户下单明细表!C:Q,13,FALSE),"")</f>
        <v/>
      </c>
      <c r="K1122" s="64" t="str">
        <f>IFERROR(VLOOKUP(A1122,客户下单明细表!C:Q,14,FALSE),"")</f>
        <v/>
      </c>
    </row>
    <row r="1123" spans="1:11" ht="18" customHeight="1">
      <c r="A1123" s="56">
        <f>客户下单明细表!C1124</f>
        <v>0</v>
      </c>
      <c r="B1123" s="57"/>
      <c r="C1123" s="57"/>
      <c r="D1123" s="59" t="str">
        <f>IFERROR(VLOOKUP(A1123,客户下单明细表!#REF!,2,FALSE),"")</f>
        <v/>
      </c>
      <c r="E1123" s="60" t="str">
        <f>IFERROR(VLOOKUP(A1123,客户下单明细表!#REF!,3,FALSE),"")</f>
        <v/>
      </c>
      <c r="F1123" s="60" t="str">
        <f>IFERROR(VLOOKUP(A1123,客户下单明细表!#REF!,4,FALSE),"")</f>
        <v/>
      </c>
      <c r="G1123" s="60" t="str">
        <f>IFERROR(VLOOKUP(A1123,客户下单明细表!#REF!,5,FALSE),"")</f>
        <v/>
      </c>
      <c r="H1123" s="60" t="str">
        <f>IFERROR(VLOOKUP(A1123,客户下单明细表!C:O,6,FALSE),"")</f>
        <v/>
      </c>
      <c r="I1123" s="63" t="str">
        <f>IFERROR(VLOOKUP(A1123,客户下单明细表!#REF!,7,FALSE),"")</f>
        <v/>
      </c>
      <c r="J1123" s="60" t="str">
        <f>IFERROR(VLOOKUP(A1123,客户下单明细表!C:Q,13,FALSE),"")</f>
        <v/>
      </c>
      <c r="K1123" s="64" t="str">
        <f>IFERROR(VLOOKUP(A1123,客户下单明细表!C:Q,14,FALSE),"")</f>
        <v/>
      </c>
    </row>
    <row r="1124" spans="1:11" ht="18" customHeight="1">
      <c r="A1124" s="56">
        <f>客户下单明细表!C1125</f>
        <v>0</v>
      </c>
      <c r="B1124" s="57"/>
      <c r="C1124" s="57"/>
      <c r="D1124" s="59" t="str">
        <f>IFERROR(VLOOKUP(A1124,客户下单明细表!#REF!,2,FALSE),"")</f>
        <v/>
      </c>
      <c r="E1124" s="60" t="str">
        <f>IFERROR(VLOOKUP(A1124,客户下单明细表!#REF!,3,FALSE),"")</f>
        <v/>
      </c>
      <c r="F1124" s="60" t="str">
        <f>IFERROR(VLOOKUP(A1124,客户下单明细表!#REF!,4,FALSE),"")</f>
        <v/>
      </c>
      <c r="G1124" s="60" t="str">
        <f>IFERROR(VLOOKUP(A1124,客户下单明细表!#REF!,5,FALSE),"")</f>
        <v/>
      </c>
      <c r="H1124" s="60" t="str">
        <f>IFERROR(VLOOKUP(A1124,客户下单明细表!C:O,6,FALSE),"")</f>
        <v/>
      </c>
      <c r="I1124" s="63" t="str">
        <f>IFERROR(VLOOKUP(A1124,客户下单明细表!#REF!,7,FALSE),"")</f>
        <v/>
      </c>
      <c r="J1124" s="60" t="str">
        <f>IFERROR(VLOOKUP(A1124,客户下单明细表!C:Q,13,FALSE),"")</f>
        <v/>
      </c>
      <c r="K1124" s="64" t="str">
        <f>IFERROR(VLOOKUP(A1124,客户下单明细表!C:Q,14,FALSE),"")</f>
        <v/>
      </c>
    </row>
    <row r="1125" spans="1:11" ht="18" customHeight="1">
      <c r="A1125" s="56">
        <f>客户下单明细表!C1126</f>
        <v>0</v>
      </c>
      <c r="B1125" s="57"/>
      <c r="C1125" s="57"/>
      <c r="D1125" s="59" t="str">
        <f>IFERROR(VLOOKUP(A1125,客户下单明细表!#REF!,2,FALSE),"")</f>
        <v/>
      </c>
      <c r="E1125" s="60" t="str">
        <f>IFERROR(VLOOKUP(A1125,客户下单明细表!#REF!,3,FALSE),"")</f>
        <v/>
      </c>
      <c r="F1125" s="60" t="str">
        <f>IFERROR(VLOOKUP(A1125,客户下单明细表!#REF!,4,FALSE),"")</f>
        <v/>
      </c>
      <c r="G1125" s="60" t="str">
        <f>IFERROR(VLOOKUP(A1125,客户下单明细表!#REF!,5,FALSE),"")</f>
        <v/>
      </c>
      <c r="H1125" s="60" t="str">
        <f>IFERROR(VLOOKUP(A1125,客户下单明细表!C:O,6,FALSE),"")</f>
        <v/>
      </c>
      <c r="I1125" s="63" t="str">
        <f>IFERROR(VLOOKUP(A1125,客户下单明细表!#REF!,7,FALSE),"")</f>
        <v/>
      </c>
      <c r="J1125" s="60" t="str">
        <f>IFERROR(VLOOKUP(A1125,客户下单明细表!C:Q,13,FALSE),"")</f>
        <v/>
      </c>
      <c r="K1125" s="64" t="str">
        <f>IFERROR(VLOOKUP(A1125,客户下单明细表!C:Q,14,FALSE),"")</f>
        <v/>
      </c>
    </row>
    <row r="1126" spans="1:11" ht="18" customHeight="1">
      <c r="A1126" s="56">
        <f>客户下单明细表!C1127</f>
        <v>0</v>
      </c>
      <c r="B1126" s="57"/>
      <c r="C1126" s="57"/>
      <c r="D1126" s="59" t="str">
        <f>IFERROR(VLOOKUP(A1126,客户下单明细表!#REF!,2,FALSE),"")</f>
        <v/>
      </c>
      <c r="E1126" s="60" t="str">
        <f>IFERROR(VLOOKUP(A1126,客户下单明细表!#REF!,3,FALSE),"")</f>
        <v/>
      </c>
      <c r="F1126" s="60" t="str">
        <f>IFERROR(VLOOKUP(A1126,客户下单明细表!#REF!,4,FALSE),"")</f>
        <v/>
      </c>
      <c r="G1126" s="60" t="str">
        <f>IFERROR(VLOOKUP(A1126,客户下单明细表!#REF!,5,FALSE),"")</f>
        <v/>
      </c>
      <c r="H1126" s="60" t="str">
        <f>IFERROR(VLOOKUP(A1126,客户下单明细表!C:O,6,FALSE),"")</f>
        <v/>
      </c>
      <c r="I1126" s="63" t="str">
        <f>IFERROR(VLOOKUP(A1126,客户下单明细表!#REF!,7,FALSE),"")</f>
        <v/>
      </c>
      <c r="J1126" s="60" t="str">
        <f>IFERROR(VLOOKUP(A1126,客户下单明细表!C:Q,13,FALSE),"")</f>
        <v/>
      </c>
      <c r="K1126" s="64" t="str">
        <f>IFERROR(VLOOKUP(A1126,客户下单明细表!C:Q,14,FALSE),"")</f>
        <v/>
      </c>
    </row>
    <row r="1127" spans="1:11" ht="18" customHeight="1">
      <c r="A1127" s="56">
        <f>客户下单明细表!C1128</f>
        <v>0</v>
      </c>
      <c r="B1127" s="57"/>
      <c r="C1127" s="57"/>
      <c r="D1127" s="59" t="str">
        <f>IFERROR(VLOOKUP(A1127,客户下单明细表!#REF!,2,FALSE),"")</f>
        <v/>
      </c>
      <c r="E1127" s="60" t="str">
        <f>IFERROR(VLOOKUP(A1127,客户下单明细表!#REF!,3,FALSE),"")</f>
        <v/>
      </c>
      <c r="F1127" s="60" t="str">
        <f>IFERROR(VLOOKUP(A1127,客户下单明细表!#REF!,4,FALSE),"")</f>
        <v/>
      </c>
      <c r="G1127" s="60" t="str">
        <f>IFERROR(VLOOKUP(A1127,客户下单明细表!#REF!,5,FALSE),"")</f>
        <v/>
      </c>
      <c r="H1127" s="60" t="str">
        <f>IFERROR(VLOOKUP(A1127,客户下单明细表!C:O,6,FALSE),"")</f>
        <v/>
      </c>
      <c r="I1127" s="63" t="str">
        <f>IFERROR(VLOOKUP(A1127,客户下单明细表!#REF!,7,FALSE),"")</f>
        <v/>
      </c>
      <c r="J1127" s="60" t="str">
        <f>IFERROR(VLOOKUP(A1127,客户下单明细表!C:Q,13,FALSE),"")</f>
        <v/>
      </c>
      <c r="K1127" s="64" t="str">
        <f>IFERROR(VLOOKUP(A1127,客户下单明细表!C:Q,14,FALSE),"")</f>
        <v/>
      </c>
    </row>
    <row r="1128" spans="1:11" ht="18" customHeight="1">
      <c r="A1128" s="56">
        <f>客户下单明细表!C1129</f>
        <v>0</v>
      </c>
      <c r="B1128" s="57"/>
      <c r="C1128" s="57"/>
      <c r="D1128" s="59" t="str">
        <f>IFERROR(VLOOKUP(A1128,客户下单明细表!#REF!,2,FALSE),"")</f>
        <v/>
      </c>
      <c r="E1128" s="60" t="str">
        <f>IFERROR(VLOOKUP(A1128,客户下单明细表!#REF!,3,FALSE),"")</f>
        <v/>
      </c>
      <c r="F1128" s="60" t="str">
        <f>IFERROR(VLOOKUP(A1128,客户下单明细表!#REF!,4,FALSE),"")</f>
        <v/>
      </c>
      <c r="G1128" s="60" t="str">
        <f>IFERROR(VLOOKUP(A1128,客户下单明细表!#REF!,5,FALSE),"")</f>
        <v/>
      </c>
      <c r="H1128" s="60" t="str">
        <f>IFERROR(VLOOKUP(A1128,客户下单明细表!C:O,6,FALSE),"")</f>
        <v/>
      </c>
      <c r="I1128" s="63" t="str">
        <f>IFERROR(VLOOKUP(A1128,客户下单明细表!#REF!,7,FALSE),"")</f>
        <v/>
      </c>
      <c r="J1128" s="60" t="str">
        <f>IFERROR(VLOOKUP(A1128,客户下单明细表!C:Q,13,FALSE),"")</f>
        <v/>
      </c>
      <c r="K1128" s="64" t="str">
        <f>IFERROR(VLOOKUP(A1128,客户下单明细表!C:Q,14,FALSE),"")</f>
        <v/>
      </c>
    </row>
    <row r="1129" spans="1:11" ht="18" customHeight="1">
      <c r="A1129" s="56">
        <f>客户下单明细表!C1130</f>
        <v>0</v>
      </c>
      <c r="B1129" s="57"/>
      <c r="C1129" s="57"/>
      <c r="D1129" s="59" t="str">
        <f>IFERROR(VLOOKUP(A1129,客户下单明细表!#REF!,2,FALSE),"")</f>
        <v/>
      </c>
      <c r="E1129" s="60" t="str">
        <f>IFERROR(VLOOKUP(A1129,客户下单明细表!#REF!,3,FALSE),"")</f>
        <v/>
      </c>
      <c r="F1129" s="60" t="str">
        <f>IFERROR(VLOOKUP(A1129,客户下单明细表!#REF!,4,FALSE),"")</f>
        <v/>
      </c>
      <c r="G1129" s="60" t="str">
        <f>IFERROR(VLOOKUP(A1129,客户下单明细表!#REF!,5,FALSE),"")</f>
        <v/>
      </c>
      <c r="H1129" s="60" t="str">
        <f>IFERROR(VLOOKUP(A1129,客户下单明细表!C:O,6,FALSE),"")</f>
        <v/>
      </c>
      <c r="I1129" s="63" t="str">
        <f>IFERROR(VLOOKUP(A1129,客户下单明细表!#REF!,7,FALSE),"")</f>
        <v/>
      </c>
      <c r="J1129" s="60" t="str">
        <f>IFERROR(VLOOKUP(A1129,客户下单明细表!C:Q,13,FALSE),"")</f>
        <v/>
      </c>
      <c r="K1129" s="64" t="str">
        <f>IFERROR(VLOOKUP(A1129,客户下单明细表!C:Q,14,FALSE),"")</f>
        <v/>
      </c>
    </row>
    <row r="1130" spans="1:11" ht="18" customHeight="1">
      <c r="A1130" s="56">
        <f>客户下单明细表!C1131</f>
        <v>0</v>
      </c>
      <c r="B1130" s="57"/>
      <c r="C1130" s="57"/>
      <c r="D1130" s="59" t="str">
        <f>IFERROR(VLOOKUP(A1130,客户下单明细表!#REF!,2,FALSE),"")</f>
        <v/>
      </c>
      <c r="E1130" s="60" t="str">
        <f>IFERROR(VLOOKUP(A1130,客户下单明细表!#REF!,3,FALSE),"")</f>
        <v/>
      </c>
      <c r="F1130" s="60" t="str">
        <f>IFERROR(VLOOKUP(A1130,客户下单明细表!#REF!,4,FALSE),"")</f>
        <v/>
      </c>
      <c r="G1130" s="60" t="str">
        <f>IFERROR(VLOOKUP(A1130,客户下单明细表!#REF!,5,FALSE),"")</f>
        <v/>
      </c>
      <c r="H1130" s="60" t="str">
        <f>IFERROR(VLOOKUP(A1130,客户下单明细表!C:O,6,FALSE),"")</f>
        <v/>
      </c>
      <c r="I1130" s="63" t="str">
        <f>IFERROR(VLOOKUP(A1130,客户下单明细表!#REF!,7,FALSE),"")</f>
        <v/>
      </c>
      <c r="J1130" s="60" t="str">
        <f>IFERROR(VLOOKUP(A1130,客户下单明细表!C:Q,13,FALSE),"")</f>
        <v/>
      </c>
      <c r="K1130" s="64" t="str">
        <f>IFERROR(VLOOKUP(A1130,客户下单明细表!C:Q,14,FALSE),"")</f>
        <v/>
      </c>
    </row>
    <row r="1131" spans="1:11" ht="18" customHeight="1">
      <c r="A1131" s="56">
        <f>客户下单明细表!C1132</f>
        <v>0</v>
      </c>
      <c r="B1131" s="57"/>
      <c r="C1131" s="57"/>
      <c r="D1131" s="59" t="str">
        <f>IFERROR(VLOOKUP(A1131,客户下单明细表!#REF!,2,FALSE),"")</f>
        <v/>
      </c>
      <c r="E1131" s="60" t="str">
        <f>IFERROR(VLOOKUP(A1131,客户下单明细表!#REF!,3,FALSE),"")</f>
        <v/>
      </c>
      <c r="F1131" s="60" t="str">
        <f>IFERROR(VLOOKUP(A1131,客户下单明细表!#REF!,4,FALSE),"")</f>
        <v/>
      </c>
      <c r="G1131" s="60" t="str">
        <f>IFERROR(VLOOKUP(A1131,客户下单明细表!#REF!,5,FALSE),"")</f>
        <v/>
      </c>
      <c r="H1131" s="60" t="str">
        <f>IFERROR(VLOOKUP(A1131,客户下单明细表!C:O,6,FALSE),"")</f>
        <v/>
      </c>
      <c r="I1131" s="63" t="str">
        <f>IFERROR(VLOOKUP(A1131,客户下单明细表!#REF!,7,FALSE),"")</f>
        <v/>
      </c>
      <c r="J1131" s="60" t="str">
        <f>IFERROR(VLOOKUP(A1131,客户下单明细表!C:Q,13,FALSE),"")</f>
        <v/>
      </c>
      <c r="K1131" s="64" t="str">
        <f>IFERROR(VLOOKUP(A1131,客户下单明细表!C:Q,14,FALSE),"")</f>
        <v/>
      </c>
    </row>
    <row r="1132" spans="1:11" ht="18" customHeight="1">
      <c r="A1132" s="56">
        <f>客户下单明细表!C1133</f>
        <v>0</v>
      </c>
      <c r="B1132" s="57"/>
      <c r="C1132" s="57"/>
      <c r="D1132" s="59" t="str">
        <f>IFERROR(VLOOKUP(A1132,客户下单明细表!#REF!,2,FALSE),"")</f>
        <v/>
      </c>
      <c r="E1132" s="60" t="str">
        <f>IFERROR(VLOOKUP(A1132,客户下单明细表!#REF!,3,FALSE),"")</f>
        <v/>
      </c>
      <c r="F1132" s="60" t="str">
        <f>IFERROR(VLOOKUP(A1132,客户下单明细表!#REF!,4,FALSE),"")</f>
        <v/>
      </c>
      <c r="G1132" s="60" t="str">
        <f>IFERROR(VLOOKUP(A1132,客户下单明细表!#REF!,5,FALSE),"")</f>
        <v/>
      </c>
      <c r="H1132" s="60" t="str">
        <f>IFERROR(VLOOKUP(A1132,客户下单明细表!C:O,6,FALSE),"")</f>
        <v/>
      </c>
      <c r="I1132" s="63" t="str">
        <f>IFERROR(VLOOKUP(A1132,客户下单明细表!#REF!,7,FALSE),"")</f>
        <v/>
      </c>
      <c r="J1132" s="60" t="str">
        <f>IFERROR(VLOOKUP(A1132,客户下单明细表!C:Q,13,FALSE),"")</f>
        <v/>
      </c>
      <c r="K1132" s="64" t="str">
        <f>IFERROR(VLOOKUP(A1132,客户下单明细表!C:Q,14,FALSE),"")</f>
        <v/>
      </c>
    </row>
    <row r="1133" spans="1:11" ht="18" customHeight="1">
      <c r="A1133" s="56">
        <f>客户下单明细表!C1134</f>
        <v>0</v>
      </c>
      <c r="B1133" s="57"/>
      <c r="C1133" s="57"/>
      <c r="D1133" s="59" t="str">
        <f>IFERROR(VLOOKUP(A1133,客户下单明细表!#REF!,2,FALSE),"")</f>
        <v/>
      </c>
      <c r="E1133" s="60" t="str">
        <f>IFERROR(VLOOKUP(A1133,客户下单明细表!#REF!,3,FALSE),"")</f>
        <v/>
      </c>
      <c r="F1133" s="60" t="str">
        <f>IFERROR(VLOOKUP(A1133,客户下单明细表!#REF!,4,FALSE),"")</f>
        <v/>
      </c>
      <c r="G1133" s="60" t="str">
        <f>IFERROR(VLOOKUP(A1133,客户下单明细表!#REF!,5,FALSE),"")</f>
        <v/>
      </c>
      <c r="H1133" s="60" t="str">
        <f>IFERROR(VLOOKUP(A1133,客户下单明细表!C:O,6,FALSE),"")</f>
        <v/>
      </c>
      <c r="I1133" s="63" t="str">
        <f>IFERROR(VLOOKUP(A1133,客户下单明细表!#REF!,7,FALSE),"")</f>
        <v/>
      </c>
      <c r="J1133" s="60" t="str">
        <f>IFERROR(VLOOKUP(A1133,客户下单明细表!C:Q,13,FALSE),"")</f>
        <v/>
      </c>
      <c r="K1133" s="64" t="str">
        <f>IFERROR(VLOOKUP(A1133,客户下单明细表!C:Q,14,FALSE),"")</f>
        <v/>
      </c>
    </row>
    <row r="1134" spans="1:11" ht="18" customHeight="1">
      <c r="A1134" s="56">
        <f>客户下单明细表!C1135</f>
        <v>0</v>
      </c>
      <c r="B1134" s="57"/>
      <c r="C1134" s="57"/>
      <c r="D1134" s="59" t="str">
        <f>IFERROR(VLOOKUP(A1134,客户下单明细表!#REF!,2,FALSE),"")</f>
        <v/>
      </c>
      <c r="E1134" s="60" t="str">
        <f>IFERROR(VLOOKUP(A1134,客户下单明细表!#REF!,3,FALSE),"")</f>
        <v/>
      </c>
      <c r="F1134" s="60" t="str">
        <f>IFERROR(VLOOKUP(A1134,客户下单明细表!#REF!,4,FALSE),"")</f>
        <v/>
      </c>
      <c r="G1134" s="60" t="str">
        <f>IFERROR(VLOOKUP(A1134,客户下单明细表!#REF!,5,FALSE),"")</f>
        <v/>
      </c>
      <c r="H1134" s="60" t="str">
        <f>IFERROR(VLOOKUP(A1134,客户下单明细表!C:O,6,FALSE),"")</f>
        <v/>
      </c>
      <c r="I1134" s="63" t="str">
        <f>IFERROR(VLOOKUP(A1134,客户下单明细表!#REF!,7,FALSE),"")</f>
        <v/>
      </c>
      <c r="J1134" s="60" t="str">
        <f>IFERROR(VLOOKUP(A1134,客户下单明细表!C:Q,13,FALSE),"")</f>
        <v/>
      </c>
      <c r="K1134" s="64" t="str">
        <f>IFERROR(VLOOKUP(A1134,客户下单明细表!C:Q,14,FALSE),"")</f>
        <v/>
      </c>
    </row>
    <row r="1135" spans="1:11" ht="18" customHeight="1">
      <c r="A1135" s="56">
        <f>客户下单明细表!C1136</f>
        <v>0</v>
      </c>
      <c r="B1135" s="57"/>
      <c r="C1135" s="57"/>
      <c r="D1135" s="59" t="str">
        <f>IFERROR(VLOOKUP(A1135,客户下单明细表!#REF!,2,FALSE),"")</f>
        <v/>
      </c>
      <c r="E1135" s="60" t="str">
        <f>IFERROR(VLOOKUP(A1135,客户下单明细表!#REF!,3,FALSE),"")</f>
        <v/>
      </c>
      <c r="F1135" s="60" t="str">
        <f>IFERROR(VLOOKUP(A1135,客户下单明细表!#REF!,4,FALSE),"")</f>
        <v/>
      </c>
      <c r="G1135" s="60" t="str">
        <f>IFERROR(VLOOKUP(A1135,客户下单明细表!#REF!,5,FALSE),"")</f>
        <v/>
      </c>
      <c r="H1135" s="60" t="str">
        <f>IFERROR(VLOOKUP(A1135,客户下单明细表!C:O,6,FALSE),"")</f>
        <v/>
      </c>
      <c r="I1135" s="63" t="str">
        <f>IFERROR(VLOOKUP(A1135,客户下单明细表!#REF!,7,FALSE),"")</f>
        <v/>
      </c>
      <c r="J1135" s="60" t="str">
        <f>IFERROR(VLOOKUP(A1135,客户下单明细表!C:Q,13,FALSE),"")</f>
        <v/>
      </c>
      <c r="K1135" s="64" t="str">
        <f>IFERROR(VLOOKUP(A1135,客户下单明细表!C:Q,14,FALSE),"")</f>
        <v/>
      </c>
    </row>
    <row r="1136" spans="1:11" ht="18" customHeight="1">
      <c r="A1136" s="56">
        <f>客户下单明细表!C1137</f>
        <v>0</v>
      </c>
      <c r="B1136" s="57"/>
      <c r="C1136" s="57"/>
      <c r="D1136" s="59" t="str">
        <f>IFERROR(VLOOKUP(A1136,客户下单明细表!#REF!,2,FALSE),"")</f>
        <v/>
      </c>
      <c r="E1136" s="60" t="str">
        <f>IFERROR(VLOOKUP(A1136,客户下单明细表!#REF!,3,FALSE),"")</f>
        <v/>
      </c>
      <c r="F1136" s="60" t="str">
        <f>IFERROR(VLOOKUP(A1136,客户下单明细表!#REF!,4,FALSE),"")</f>
        <v/>
      </c>
      <c r="G1136" s="60" t="str">
        <f>IFERROR(VLOOKUP(A1136,客户下单明细表!#REF!,5,FALSE),"")</f>
        <v/>
      </c>
      <c r="H1136" s="60" t="str">
        <f>IFERROR(VLOOKUP(A1136,客户下单明细表!C:O,6,FALSE),"")</f>
        <v/>
      </c>
      <c r="I1136" s="63" t="str">
        <f>IFERROR(VLOOKUP(A1136,客户下单明细表!#REF!,7,FALSE),"")</f>
        <v/>
      </c>
      <c r="J1136" s="60" t="str">
        <f>IFERROR(VLOOKUP(A1136,客户下单明细表!C:Q,13,FALSE),"")</f>
        <v/>
      </c>
      <c r="K1136" s="64" t="str">
        <f>IFERROR(VLOOKUP(A1136,客户下单明细表!C:Q,14,FALSE),"")</f>
        <v/>
      </c>
    </row>
    <row r="1137" spans="1:11" ht="18" customHeight="1">
      <c r="A1137" s="56">
        <f>客户下单明细表!C1138</f>
        <v>0</v>
      </c>
      <c r="B1137" s="57"/>
      <c r="C1137" s="57"/>
      <c r="D1137" s="59" t="str">
        <f>IFERROR(VLOOKUP(A1137,客户下单明细表!#REF!,2,FALSE),"")</f>
        <v/>
      </c>
      <c r="E1137" s="60" t="str">
        <f>IFERROR(VLOOKUP(A1137,客户下单明细表!#REF!,3,FALSE),"")</f>
        <v/>
      </c>
      <c r="F1137" s="60" t="str">
        <f>IFERROR(VLOOKUP(A1137,客户下单明细表!#REF!,4,FALSE),"")</f>
        <v/>
      </c>
      <c r="G1137" s="60" t="str">
        <f>IFERROR(VLOOKUP(A1137,客户下单明细表!#REF!,5,FALSE),"")</f>
        <v/>
      </c>
      <c r="H1137" s="60" t="str">
        <f>IFERROR(VLOOKUP(A1137,客户下单明细表!C:O,6,FALSE),"")</f>
        <v/>
      </c>
      <c r="I1137" s="63" t="str">
        <f>IFERROR(VLOOKUP(A1137,客户下单明细表!#REF!,7,FALSE),"")</f>
        <v/>
      </c>
      <c r="J1137" s="60" t="str">
        <f>IFERROR(VLOOKUP(A1137,客户下单明细表!C:Q,13,FALSE),"")</f>
        <v/>
      </c>
      <c r="K1137" s="64" t="str">
        <f>IFERROR(VLOOKUP(A1137,客户下单明细表!C:Q,14,FALSE),"")</f>
        <v/>
      </c>
    </row>
    <row r="1138" spans="1:11" ht="18" customHeight="1">
      <c r="A1138" s="56">
        <f>客户下单明细表!C1139</f>
        <v>0</v>
      </c>
      <c r="B1138" s="57"/>
      <c r="C1138" s="57"/>
      <c r="D1138" s="59" t="str">
        <f>IFERROR(VLOOKUP(A1138,客户下单明细表!#REF!,2,FALSE),"")</f>
        <v/>
      </c>
      <c r="E1138" s="60" t="str">
        <f>IFERROR(VLOOKUP(A1138,客户下单明细表!#REF!,3,FALSE),"")</f>
        <v/>
      </c>
      <c r="F1138" s="60" t="str">
        <f>IFERROR(VLOOKUP(A1138,客户下单明细表!#REF!,4,FALSE),"")</f>
        <v/>
      </c>
      <c r="G1138" s="60" t="str">
        <f>IFERROR(VLOOKUP(A1138,客户下单明细表!#REF!,5,FALSE),"")</f>
        <v/>
      </c>
      <c r="H1138" s="60" t="str">
        <f>IFERROR(VLOOKUP(A1138,客户下单明细表!C:O,6,FALSE),"")</f>
        <v/>
      </c>
      <c r="I1138" s="63" t="str">
        <f>IFERROR(VLOOKUP(A1138,客户下单明细表!#REF!,7,FALSE),"")</f>
        <v/>
      </c>
      <c r="J1138" s="60" t="str">
        <f>IFERROR(VLOOKUP(A1138,客户下单明细表!C:Q,13,FALSE),"")</f>
        <v/>
      </c>
      <c r="K1138" s="64" t="str">
        <f>IFERROR(VLOOKUP(A1138,客户下单明细表!C:Q,14,FALSE),"")</f>
        <v/>
      </c>
    </row>
    <row r="1139" spans="1:11" ht="18" customHeight="1">
      <c r="A1139" s="56">
        <f>客户下单明细表!C1140</f>
        <v>0</v>
      </c>
      <c r="B1139" s="57"/>
      <c r="C1139" s="57"/>
      <c r="D1139" s="59" t="str">
        <f>IFERROR(VLOOKUP(A1139,客户下单明细表!#REF!,2,FALSE),"")</f>
        <v/>
      </c>
      <c r="E1139" s="60" t="str">
        <f>IFERROR(VLOOKUP(A1139,客户下单明细表!#REF!,3,FALSE),"")</f>
        <v/>
      </c>
      <c r="F1139" s="60" t="str">
        <f>IFERROR(VLOOKUP(A1139,客户下单明细表!#REF!,4,FALSE),"")</f>
        <v/>
      </c>
      <c r="G1139" s="60" t="str">
        <f>IFERROR(VLOOKUP(A1139,客户下单明细表!#REF!,5,FALSE),"")</f>
        <v/>
      </c>
      <c r="H1139" s="60" t="str">
        <f>IFERROR(VLOOKUP(A1139,客户下单明细表!C:O,6,FALSE),"")</f>
        <v/>
      </c>
      <c r="I1139" s="63" t="str">
        <f>IFERROR(VLOOKUP(A1139,客户下单明细表!#REF!,7,FALSE),"")</f>
        <v/>
      </c>
      <c r="J1139" s="60" t="str">
        <f>IFERROR(VLOOKUP(A1139,客户下单明细表!C:Q,13,FALSE),"")</f>
        <v/>
      </c>
      <c r="K1139" s="64" t="str">
        <f>IFERROR(VLOOKUP(A1139,客户下单明细表!C:Q,14,FALSE),"")</f>
        <v/>
      </c>
    </row>
    <row r="1140" spans="1:11" ht="18" customHeight="1">
      <c r="A1140" s="56">
        <f>客户下单明细表!C1141</f>
        <v>0</v>
      </c>
      <c r="B1140" s="57"/>
      <c r="C1140" s="57"/>
      <c r="D1140" s="59" t="str">
        <f>IFERROR(VLOOKUP(A1140,客户下单明细表!#REF!,2,FALSE),"")</f>
        <v/>
      </c>
      <c r="E1140" s="60" t="str">
        <f>IFERROR(VLOOKUP(A1140,客户下单明细表!#REF!,3,FALSE),"")</f>
        <v/>
      </c>
      <c r="F1140" s="60" t="str">
        <f>IFERROR(VLOOKUP(A1140,客户下单明细表!#REF!,4,FALSE),"")</f>
        <v/>
      </c>
      <c r="G1140" s="60" t="str">
        <f>IFERROR(VLOOKUP(A1140,客户下单明细表!#REF!,5,FALSE),"")</f>
        <v/>
      </c>
      <c r="H1140" s="60" t="str">
        <f>IFERROR(VLOOKUP(A1140,客户下单明细表!C:O,6,FALSE),"")</f>
        <v/>
      </c>
      <c r="I1140" s="63" t="str">
        <f>IFERROR(VLOOKUP(A1140,客户下单明细表!#REF!,7,FALSE),"")</f>
        <v/>
      </c>
      <c r="J1140" s="60" t="str">
        <f>IFERROR(VLOOKUP(A1140,客户下单明细表!C:Q,13,FALSE),"")</f>
        <v/>
      </c>
      <c r="K1140" s="64" t="str">
        <f>IFERROR(VLOOKUP(A1140,客户下单明细表!C:Q,14,FALSE),"")</f>
        <v/>
      </c>
    </row>
    <row r="1141" spans="1:11" ht="18" customHeight="1">
      <c r="A1141" s="56">
        <f>客户下单明细表!C1142</f>
        <v>0</v>
      </c>
      <c r="B1141" s="57"/>
      <c r="C1141" s="57"/>
      <c r="D1141" s="59" t="str">
        <f>IFERROR(VLOOKUP(A1141,客户下单明细表!#REF!,2,FALSE),"")</f>
        <v/>
      </c>
      <c r="E1141" s="60" t="str">
        <f>IFERROR(VLOOKUP(A1141,客户下单明细表!#REF!,3,FALSE),"")</f>
        <v/>
      </c>
      <c r="F1141" s="60" t="str">
        <f>IFERROR(VLOOKUP(A1141,客户下单明细表!#REF!,4,FALSE),"")</f>
        <v/>
      </c>
      <c r="G1141" s="60" t="str">
        <f>IFERROR(VLOOKUP(A1141,客户下单明细表!#REF!,5,FALSE),"")</f>
        <v/>
      </c>
      <c r="H1141" s="60" t="str">
        <f>IFERROR(VLOOKUP(A1141,客户下单明细表!C:O,6,FALSE),"")</f>
        <v/>
      </c>
      <c r="I1141" s="63" t="str">
        <f>IFERROR(VLOOKUP(A1141,客户下单明细表!#REF!,7,FALSE),"")</f>
        <v/>
      </c>
      <c r="J1141" s="60" t="str">
        <f>IFERROR(VLOOKUP(A1141,客户下单明细表!C:Q,13,FALSE),"")</f>
        <v/>
      </c>
      <c r="K1141" s="64" t="str">
        <f>IFERROR(VLOOKUP(A1141,客户下单明细表!C:Q,14,FALSE),"")</f>
        <v/>
      </c>
    </row>
    <row r="1142" spans="1:11" ht="18" customHeight="1">
      <c r="A1142" s="56">
        <f>客户下单明细表!C1143</f>
        <v>0</v>
      </c>
      <c r="B1142" s="57"/>
      <c r="C1142" s="57"/>
      <c r="D1142" s="59" t="str">
        <f>IFERROR(VLOOKUP(A1142,客户下单明细表!#REF!,2,FALSE),"")</f>
        <v/>
      </c>
      <c r="E1142" s="60" t="str">
        <f>IFERROR(VLOOKUP(A1142,客户下单明细表!#REF!,3,FALSE),"")</f>
        <v/>
      </c>
      <c r="F1142" s="60" t="str">
        <f>IFERROR(VLOOKUP(A1142,客户下单明细表!#REF!,4,FALSE),"")</f>
        <v/>
      </c>
      <c r="G1142" s="60" t="str">
        <f>IFERROR(VLOOKUP(A1142,客户下单明细表!#REF!,5,FALSE),"")</f>
        <v/>
      </c>
      <c r="H1142" s="60" t="str">
        <f>IFERROR(VLOOKUP(A1142,客户下单明细表!C:O,6,FALSE),"")</f>
        <v/>
      </c>
      <c r="I1142" s="63" t="str">
        <f>IFERROR(VLOOKUP(A1142,客户下单明细表!#REF!,7,FALSE),"")</f>
        <v/>
      </c>
      <c r="J1142" s="60" t="str">
        <f>IFERROR(VLOOKUP(A1142,客户下单明细表!C:Q,13,FALSE),"")</f>
        <v/>
      </c>
      <c r="K1142" s="64" t="str">
        <f>IFERROR(VLOOKUP(A1142,客户下单明细表!C:Q,14,FALSE),"")</f>
        <v/>
      </c>
    </row>
    <row r="1143" spans="1:11" ht="18" customHeight="1">
      <c r="A1143" s="56">
        <f>客户下单明细表!C1144</f>
        <v>0</v>
      </c>
      <c r="B1143" s="57"/>
      <c r="C1143" s="57"/>
      <c r="D1143" s="59" t="str">
        <f>IFERROR(VLOOKUP(A1143,客户下单明细表!#REF!,2,FALSE),"")</f>
        <v/>
      </c>
      <c r="E1143" s="60" t="str">
        <f>IFERROR(VLOOKUP(A1143,客户下单明细表!#REF!,3,FALSE),"")</f>
        <v/>
      </c>
      <c r="F1143" s="60" t="str">
        <f>IFERROR(VLOOKUP(A1143,客户下单明细表!#REF!,4,FALSE),"")</f>
        <v/>
      </c>
      <c r="G1143" s="60" t="str">
        <f>IFERROR(VLOOKUP(A1143,客户下单明细表!#REF!,5,FALSE),"")</f>
        <v/>
      </c>
      <c r="H1143" s="60" t="str">
        <f>IFERROR(VLOOKUP(A1143,客户下单明细表!C:O,6,FALSE),"")</f>
        <v/>
      </c>
      <c r="I1143" s="63" t="str">
        <f>IFERROR(VLOOKUP(A1143,客户下单明细表!#REF!,7,FALSE),"")</f>
        <v/>
      </c>
      <c r="J1143" s="60" t="str">
        <f>IFERROR(VLOOKUP(A1143,客户下单明细表!C:Q,13,FALSE),"")</f>
        <v/>
      </c>
      <c r="K1143" s="64" t="str">
        <f>IFERROR(VLOOKUP(A1143,客户下单明细表!C:Q,14,FALSE),"")</f>
        <v/>
      </c>
    </row>
    <row r="1144" spans="1:11" ht="18" customHeight="1">
      <c r="A1144" s="56">
        <f>客户下单明细表!C1145</f>
        <v>0</v>
      </c>
      <c r="B1144" s="57"/>
      <c r="C1144" s="57"/>
      <c r="D1144" s="59" t="str">
        <f>IFERROR(VLOOKUP(A1144,客户下单明细表!#REF!,2,FALSE),"")</f>
        <v/>
      </c>
      <c r="E1144" s="60" t="str">
        <f>IFERROR(VLOOKUP(A1144,客户下单明细表!#REF!,3,FALSE),"")</f>
        <v/>
      </c>
      <c r="F1144" s="60" t="str">
        <f>IFERROR(VLOOKUP(A1144,客户下单明细表!#REF!,4,FALSE),"")</f>
        <v/>
      </c>
      <c r="G1144" s="60" t="str">
        <f>IFERROR(VLOOKUP(A1144,客户下单明细表!#REF!,5,FALSE),"")</f>
        <v/>
      </c>
      <c r="H1144" s="60" t="str">
        <f>IFERROR(VLOOKUP(A1144,客户下单明细表!C:O,6,FALSE),"")</f>
        <v/>
      </c>
      <c r="I1144" s="63" t="str">
        <f>IFERROR(VLOOKUP(A1144,客户下单明细表!#REF!,7,FALSE),"")</f>
        <v/>
      </c>
      <c r="J1144" s="60" t="str">
        <f>IFERROR(VLOOKUP(A1144,客户下单明细表!C:Q,13,FALSE),"")</f>
        <v/>
      </c>
      <c r="K1144" s="64" t="str">
        <f>IFERROR(VLOOKUP(A1144,客户下单明细表!C:Q,14,FALSE),"")</f>
        <v/>
      </c>
    </row>
    <row r="1145" spans="1:11" ht="18" customHeight="1">
      <c r="A1145" s="56">
        <f>客户下单明细表!C1146</f>
        <v>0</v>
      </c>
      <c r="B1145" s="57"/>
      <c r="C1145" s="57"/>
      <c r="D1145" s="59" t="str">
        <f>IFERROR(VLOOKUP(A1145,客户下单明细表!#REF!,2,FALSE),"")</f>
        <v/>
      </c>
      <c r="E1145" s="60" t="str">
        <f>IFERROR(VLOOKUP(A1145,客户下单明细表!#REF!,3,FALSE),"")</f>
        <v/>
      </c>
      <c r="F1145" s="60" t="str">
        <f>IFERROR(VLOOKUP(A1145,客户下单明细表!#REF!,4,FALSE),"")</f>
        <v/>
      </c>
      <c r="G1145" s="60" t="str">
        <f>IFERROR(VLOOKUP(A1145,客户下单明细表!#REF!,5,FALSE),"")</f>
        <v/>
      </c>
      <c r="H1145" s="60" t="str">
        <f>IFERROR(VLOOKUP(A1145,客户下单明细表!C:O,6,FALSE),"")</f>
        <v/>
      </c>
      <c r="I1145" s="63" t="str">
        <f>IFERROR(VLOOKUP(A1145,客户下单明细表!#REF!,7,FALSE),"")</f>
        <v/>
      </c>
      <c r="J1145" s="60" t="str">
        <f>IFERROR(VLOOKUP(A1145,客户下单明细表!C:Q,13,FALSE),"")</f>
        <v/>
      </c>
      <c r="K1145" s="64" t="str">
        <f>IFERROR(VLOOKUP(A1145,客户下单明细表!C:Q,14,FALSE),"")</f>
        <v/>
      </c>
    </row>
    <row r="1146" spans="1:11" ht="18" customHeight="1">
      <c r="A1146" s="56">
        <f>客户下单明细表!C1147</f>
        <v>0</v>
      </c>
      <c r="B1146" s="57"/>
      <c r="C1146" s="57"/>
      <c r="D1146" s="59" t="str">
        <f>IFERROR(VLOOKUP(A1146,客户下单明细表!#REF!,2,FALSE),"")</f>
        <v/>
      </c>
      <c r="E1146" s="60" t="str">
        <f>IFERROR(VLOOKUP(A1146,客户下单明细表!#REF!,3,FALSE),"")</f>
        <v/>
      </c>
      <c r="F1146" s="60" t="str">
        <f>IFERROR(VLOOKUP(A1146,客户下单明细表!#REF!,4,FALSE),"")</f>
        <v/>
      </c>
      <c r="G1146" s="60" t="str">
        <f>IFERROR(VLOOKUP(A1146,客户下单明细表!#REF!,5,FALSE),"")</f>
        <v/>
      </c>
      <c r="H1146" s="60" t="str">
        <f>IFERROR(VLOOKUP(A1146,客户下单明细表!C:O,6,FALSE),"")</f>
        <v/>
      </c>
      <c r="I1146" s="63" t="str">
        <f>IFERROR(VLOOKUP(A1146,客户下单明细表!#REF!,7,FALSE),"")</f>
        <v/>
      </c>
      <c r="J1146" s="60" t="str">
        <f>IFERROR(VLOOKUP(A1146,客户下单明细表!C:Q,13,FALSE),"")</f>
        <v/>
      </c>
      <c r="K1146" s="64" t="str">
        <f>IFERROR(VLOOKUP(A1146,客户下单明细表!C:Q,14,FALSE),"")</f>
        <v/>
      </c>
    </row>
    <row r="1147" spans="1:11" ht="18" customHeight="1">
      <c r="A1147" s="56">
        <f>客户下单明细表!C1148</f>
        <v>0</v>
      </c>
      <c r="B1147" s="57"/>
      <c r="C1147" s="57"/>
      <c r="D1147" s="59" t="str">
        <f>IFERROR(VLOOKUP(A1147,客户下单明细表!#REF!,2,FALSE),"")</f>
        <v/>
      </c>
      <c r="E1147" s="60" t="str">
        <f>IFERROR(VLOOKUP(A1147,客户下单明细表!#REF!,3,FALSE),"")</f>
        <v/>
      </c>
      <c r="F1147" s="60" t="str">
        <f>IFERROR(VLOOKUP(A1147,客户下单明细表!#REF!,4,FALSE),"")</f>
        <v/>
      </c>
      <c r="G1147" s="60" t="str">
        <f>IFERROR(VLOOKUP(A1147,客户下单明细表!#REF!,5,FALSE),"")</f>
        <v/>
      </c>
      <c r="H1147" s="60" t="str">
        <f>IFERROR(VLOOKUP(A1147,客户下单明细表!C:O,6,FALSE),"")</f>
        <v/>
      </c>
      <c r="I1147" s="63" t="str">
        <f>IFERROR(VLOOKUP(A1147,客户下单明细表!#REF!,7,FALSE),"")</f>
        <v/>
      </c>
      <c r="J1147" s="60" t="str">
        <f>IFERROR(VLOOKUP(A1147,客户下单明细表!C:Q,13,FALSE),"")</f>
        <v/>
      </c>
      <c r="K1147" s="64" t="str">
        <f>IFERROR(VLOOKUP(A1147,客户下单明细表!C:Q,14,FALSE),"")</f>
        <v/>
      </c>
    </row>
    <row r="1148" spans="1:11" ht="18" customHeight="1">
      <c r="A1148" s="56">
        <f>客户下单明细表!C1149</f>
        <v>0</v>
      </c>
      <c r="B1148" s="57"/>
      <c r="C1148" s="57"/>
      <c r="D1148" s="59" t="str">
        <f>IFERROR(VLOOKUP(A1148,客户下单明细表!#REF!,2,FALSE),"")</f>
        <v/>
      </c>
      <c r="E1148" s="60" t="str">
        <f>IFERROR(VLOOKUP(A1148,客户下单明细表!#REF!,3,FALSE),"")</f>
        <v/>
      </c>
      <c r="F1148" s="60" t="str">
        <f>IFERROR(VLOOKUP(A1148,客户下单明细表!#REF!,4,FALSE),"")</f>
        <v/>
      </c>
      <c r="G1148" s="60" t="str">
        <f>IFERROR(VLOOKUP(A1148,客户下单明细表!#REF!,5,FALSE),"")</f>
        <v/>
      </c>
      <c r="H1148" s="60" t="str">
        <f>IFERROR(VLOOKUP(A1148,客户下单明细表!C:O,6,FALSE),"")</f>
        <v/>
      </c>
      <c r="I1148" s="63" t="str">
        <f>IFERROR(VLOOKUP(A1148,客户下单明细表!#REF!,7,FALSE),"")</f>
        <v/>
      </c>
      <c r="J1148" s="60" t="str">
        <f>IFERROR(VLOOKUP(A1148,客户下单明细表!C:Q,13,FALSE),"")</f>
        <v/>
      </c>
      <c r="K1148" s="64" t="str">
        <f>IFERROR(VLOOKUP(A1148,客户下单明细表!C:Q,14,FALSE),"")</f>
        <v/>
      </c>
    </row>
    <row r="1149" spans="1:11" ht="18" customHeight="1">
      <c r="A1149" s="56">
        <f>客户下单明细表!C1150</f>
        <v>0</v>
      </c>
      <c r="B1149" s="57"/>
      <c r="C1149" s="57"/>
      <c r="D1149" s="59" t="str">
        <f>IFERROR(VLOOKUP(A1149,客户下单明细表!#REF!,2,FALSE),"")</f>
        <v/>
      </c>
      <c r="E1149" s="60" t="str">
        <f>IFERROR(VLOOKUP(A1149,客户下单明细表!#REF!,3,FALSE),"")</f>
        <v/>
      </c>
      <c r="F1149" s="60" t="str">
        <f>IFERROR(VLOOKUP(A1149,客户下单明细表!#REF!,4,FALSE),"")</f>
        <v/>
      </c>
      <c r="G1149" s="60" t="str">
        <f>IFERROR(VLOOKUP(A1149,客户下单明细表!#REF!,5,FALSE),"")</f>
        <v/>
      </c>
      <c r="H1149" s="60" t="str">
        <f>IFERROR(VLOOKUP(A1149,客户下单明细表!C:O,6,FALSE),"")</f>
        <v/>
      </c>
      <c r="I1149" s="63" t="str">
        <f>IFERROR(VLOOKUP(A1149,客户下单明细表!#REF!,7,FALSE),"")</f>
        <v/>
      </c>
      <c r="J1149" s="60" t="str">
        <f>IFERROR(VLOOKUP(A1149,客户下单明细表!C:Q,13,FALSE),"")</f>
        <v/>
      </c>
      <c r="K1149" s="64" t="str">
        <f>IFERROR(VLOOKUP(A1149,客户下单明细表!C:Q,14,FALSE),"")</f>
        <v/>
      </c>
    </row>
    <row r="1150" spans="1:11" ht="18" customHeight="1">
      <c r="A1150" s="56">
        <f>客户下单明细表!C1151</f>
        <v>0</v>
      </c>
      <c r="B1150" s="57"/>
      <c r="C1150" s="57"/>
      <c r="D1150" s="59" t="str">
        <f>IFERROR(VLOOKUP(A1150,客户下单明细表!#REF!,2,FALSE),"")</f>
        <v/>
      </c>
      <c r="E1150" s="60" t="str">
        <f>IFERROR(VLOOKUP(A1150,客户下单明细表!#REF!,3,FALSE),"")</f>
        <v/>
      </c>
      <c r="F1150" s="60" t="str">
        <f>IFERROR(VLOOKUP(A1150,客户下单明细表!#REF!,4,FALSE),"")</f>
        <v/>
      </c>
      <c r="G1150" s="60" t="str">
        <f>IFERROR(VLOOKUP(A1150,客户下单明细表!#REF!,5,FALSE),"")</f>
        <v/>
      </c>
      <c r="H1150" s="60" t="str">
        <f>IFERROR(VLOOKUP(A1150,客户下单明细表!C:O,6,FALSE),"")</f>
        <v/>
      </c>
      <c r="I1150" s="63" t="str">
        <f>IFERROR(VLOOKUP(A1150,客户下单明细表!#REF!,7,FALSE),"")</f>
        <v/>
      </c>
      <c r="J1150" s="60" t="str">
        <f>IFERROR(VLOOKUP(A1150,客户下单明细表!C:Q,13,FALSE),"")</f>
        <v/>
      </c>
      <c r="K1150" s="64" t="str">
        <f>IFERROR(VLOOKUP(A1150,客户下单明细表!C:Q,14,FALSE),"")</f>
        <v/>
      </c>
    </row>
    <row r="1151" spans="1:11" ht="18" customHeight="1">
      <c r="A1151" s="56">
        <f>客户下单明细表!C1152</f>
        <v>0</v>
      </c>
      <c r="B1151" s="57"/>
      <c r="C1151" s="57"/>
      <c r="D1151" s="59" t="str">
        <f>IFERROR(VLOOKUP(A1151,客户下单明细表!#REF!,2,FALSE),"")</f>
        <v/>
      </c>
      <c r="E1151" s="60" t="str">
        <f>IFERROR(VLOOKUP(A1151,客户下单明细表!#REF!,3,FALSE),"")</f>
        <v/>
      </c>
      <c r="F1151" s="60" t="str">
        <f>IFERROR(VLOOKUP(A1151,客户下单明细表!#REF!,4,FALSE),"")</f>
        <v/>
      </c>
      <c r="G1151" s="60" t="str">
        <f>IFERROR(VLOOKUP(A1151,客户下单明细表!#REF!,5,FALSE),"")</f>
        <v/>
      </c>
      <c r="H1151" s="60" t="str">
        <f>IFERROR(VLOOKUP(A1151,客户下单明细表!C:O,6,FALSE),"")</f>
        <v/>
      </c>
      <c r="I1151" s="63" t="str">
        <f>IFERROR(VLOOKUP(A1151,客户下单明细表!#REF!,7,FALSE),"")</f>
        <v/>
      </c>
      <c r="J1151" s="60" t="str">
        <f>IFERROR(VLOOKUP(A1151,客户下单明细表!C:Q,13,FALSE),"")</f>
        <v/>
      </c>
      <c r="K1151" s="64" t="str">
        <f>IFERROR(VLOOKUP(A1151,客户下单明细表!C:Q,14,FALSE),"")</f>
        <v/>
      </c>
    </row>
    <row r="1152" spans="1:11" ht="18" customHeight="1">
      <c r="A1152" s="56">
        <f>客户下单明细表!C1153</f>
        <v>0</v>
      </c>
      <c r="B1152" s="57"/>
      <c r="C1152" s="57"/>
      <c r="D1152" s="59" t="str">
        <f>IFERROR(VLOOKUP(A1152,客户下单明细表!#REF!,2,FALSE),"")</f>
        <v/>
      </c>
      <c r="E1152" s="60" t="str">
        <f>IFERROR(VLOOKUP(A1152,客户下单明细表!#REF!,3,FALSE),"")</f>
        <v/>
      </c>
      <c r="F1152" s="60" t="str">
        <f>IFERROR(VLOOKUP(A1152,客户下单明细表!#REF!,4,FALSE),"")</f>
        <v/>
      </c>
      <c r="G1152" s="60" t="str">
        <f>IFERROR(VLOOKUP(A1152,客户下单明细表!#REF!,5,FALSE),"")</f>
        <v/>
      </c>
      <c r="H1152" s="60" t="str">
        <f>IFERROR(VLOOKUP(A1152,客户下单明细表!C:O,6,FALSE),"")</f>
        <v/>
      </c>
      <c r="I1152" s="63" t="str">
        <f>IFERROR(VLOOKUP(A1152,客户下单明细表!#REF!,7,FALSE),"")</f>
        <v/>
      </c>
      <c r="J1152" s="60" t="str">
        <f>IFERROR(VLOOKUP(A1152,客户下单明细表!C:Q,13,FALSE),"")</f>
        <v/>
      </c>
      <c r="K1152" s="64" t="str">
        <f>IFERROR(VLOOKUP(A1152,客户下单明细表!C:Q,14,FALSE),"")</f>
        <v/>
      </c>
    </row>
    <row r="1153" spans="1:11" ht="18" customHeight="1">
      <c r="A1153" s="56">
        <f>客户下单明细表!C1154</f>
        <v>0</v>
      </c>
      <c r="B1153" s="57"/>
      <c r="C1153" s="57"/>
      <c r="D1153" s="59" t="str">
        <f>IFERROR(VLOOKUP(A1153,客户下单明细表!#REF!,2,FALSE),"")</f>
        <v/>
      </c>
      <c r="E1153" s="60" t="str">
        <f>IFERROR(VLOOKUP(A1153,客户下单明细表!#REF!,3,FALSE),"")</f>
        <v/>
      </c>
      <c r="F1153" s="60" t="str">
        <f>IFERROR(VLOOKUP(A1153,客户下单明细表!#REF!,4,FALSE),"")</f>
        <v/>
      </c>
      <c r="G1153" s="60" t="str">
        <f>IFERROR(VLOOKUP(A1153,客户下单明细表!#REF!,5,FALSE),"")</f>
        <v/>
      </c>
      <c r="H1153" s="60" t="str">
        <f>IFERROR(VLOOKUP(A1153,客户下单明细表!C:O,6,FALSE),"")</f>
        <v/>
      </c>
      <c r="I1153" s="63" t="str">
        <f>IFERROR(VLOOKUP(A1153,客户下单明细表!#REF!,7,FALSE),"")</f>
        <v/>
      </c>
      <c r="J1153" s="60" t="str">
        <f>IFERROR(VLOOKUP(A1153,客户下单明细表!C:Q,13,FALSE),"")</f>
        <v/>
      </c>
      <c r="K1153" s="64" t="str">
        <f>IFERROR(VLOOKUP(A1153,客户下单明细表!C:Q,14,FALSE),"")</f>
        <v/>
      </c>
    </row>
    <row r="1154" spans="1:11" ht="18" customHeight="1">
      <c r="A1154" s="56">
        <f>客户下单明细表!C1155</f>
        <v>0</v>
      </c>
      <c r="B1154" s="57"/>
      <c r="C1154" s="57"/>
      <c r="D1154" s="59" t="str">
        <f>IFERROR(VLOOKUP(A1154,客户下单明细表!#REF!,2,FALSE),"")</f>
        <v/>
      </c>
      <c r="E1154" s="60" t="str">
        <f>IFERROR(VLOOKUP(A1154,客户下单明细表!#REF!,3,FALSE),"")</f>
        <v/>
      </c>
      <c r="F1154" s="60" t="str">
        <f>IFERROR(VLOOKUP(A1154,客户下单明细表!#REF!,4,FALSE),"")</f>
        <v/>
      </c>
      <c r="G1154" s="60" t="str">
        <f>IFERROR(VLOOKUP(A1154,客户下单明细表!#REF!,5,FALSE),"")</f>
        <v/>
      </c>
      <c r="H1154" s="60" t="str">
        <f>IFERROR(VLOOKUP(A1154,客户下单明细表!C:O,6,FALSE),"")</f>
        <v/>
      </c>
      <c r="I1154" s="63" t="str">
        <f>IFERROR(VLOOKUP(A1154,客户下单明细表!#REF!,7,FALSE),"")</f>
        <v/>
      </c>
      <c r="J1154" s="60" t="str">
        <f>IFERROR(VLOOKUP(A1154,客户下单明细表!C:Q,13,FALSE),"")</f>
        <v/>
      </c>
      <c r="K1154" s="64" t="str">
        <f>IFERROR(VLOOKUP(A1154,客户下单明细表!C:Q,14,FALSE),"")</f>
        <v/>
      </c>
    </row>
    <row r="1155" spans="1:11" ht="18" customHeight="1">
      <c r="A1155" s="56">
        <f>客户下单明细表!C1156</f>
        <v>0</v>
      </c>
      <c r="B1155" s="57"/>
      <c r="C1155" s="57"/>
      <c r="D1155" s="59" t="str">
        <f>IFERROR(VLOOKUP(A1155,客户下单明细表!#REF!,2,FALSE),"")</f>
        <v/>
      </c>
      <c r="E1155" s="60" t="str">
        <f>IFERROR(VLOOKUP(A1155,客户下单明细表!#REF!,3,FALSE),"")</f>
        <v/>
      </c>
      <c r="F1155" s="60" t="str">
        <f>IFERROR(VLOOKUP(A1155,客户下单明细表!#REF!,4,FALSE),"")</f>
        <v/>
      </c>
      <c r="G1155" s="60" t="str">
        <f>IFERROR(VLOOKUP(A1155,客户下单明细表!#REF!,5,FALSE),"")</f>
        <v/>
      </c>
      <c r="H1155" s="60" t="str">
        <f>IFERROR(VLOOKUP(A1155,客户下单明细表!C:O,6,FALSE),"")</f>
        <v/>
      </c>
      <c r="I1155" s="63" t="str">
        <f>IFERROR(VLOOKUP(A1155,客户下单明细表!#REF!,7,FALSE),"")</f>
        <v/>
      </c>
      <c r="J1155" s="60" t="str">
        <f>IFERROR(VLOOKUP(A1155,客户下单明细表!C:Q,13,FALSE),"")</f>
        <v/>
      </c>
      <c r="K1155" s="64" t="str">
        <f>IFERROR(VLOOKUP(A1155,客户下单明细表!C:Q,14,FALSE),"")</f>
        <v/>
      </c>
    </row>
    <row r="1156" spans="1:11" ht="18" customHeight="1">
      <c r="A1156" s="56">
        <f>客户下单明细表!C1157</f>
        <v>0</v>
      </c>
      <c r="B1156" s="57"/>
      <c r="C1156" s="57"/>
      <c r="D1156" s="59" t="str">
        <f>IFERROR(VLOOKUP(A1156,客户下单明细表!#REF!,2,FALSE),"")</f>
        <v/>
      </c>
      <c r="E1156" s="60" t="str">
        <f>IFERROR(VLOOKUP(A1156,客户下单明细表!#REF!,3,FALSE),"")</f>
        <v/>
      </c>
      <c r="F1156" s="60" t="str">
        <f>IFERROR(VLOOKUP(A1156,客户下单明细表!#REF!,4,FALSE),"")</f>
        <v/>
      </c>
      <c r="G1156" s="60" t="str">
        <f>IFERROR(VLOOKUP(A1156,客户下单明细表!#REF!,5,FALSE),"")</f>
        <v/>
      </c>
      <c r="H1156" s="60" t="str">
        <f>IFERROR(VLOOKUP(A1156,客户下单明细表!C:O,6,FALSE),"")</f>
        <v/>
      </c>
      <c r="I1156" s="63" t="str">
        <f>IFERROR(VLOOKUP(A1156,客户下单明细表!#REF!,7,FALSE),"")</f>
        <v/>
      </c>
      <c r="J1156" s="60" t="str">
        <f>IFERROR(VLOOKUP(A1156,客户下单明细表!C:Q,13,FALSE),"")</f>
        <v/>
      </c>
      <c r="K1156" s="64" t="str">
        <f>IFERROR(VLOOKUP(A1156,客户下单明细表!C:Q,14,FALSE),"")</f>
        <v/>
      </c>
    </row>
    <row r="1157" spans="1:11" ht="18" customHeight="1">
      <c r="A1157" s="56">
        <f>客户下单明细表!C1158</f>
        <v>0</v>
      </c>
      <c r="B1157" s="57"/>
      <c r="C1157" s="57"/>
      <c r="D1157" s="59" t="str">
        <f>IFERROR(VLOOKUP(A1157,客户下单明细表!#REF!,2,FALSE),"")</f>
        <v/>
      </c>
      <c r="E1157" s="60" t="str">
        <f>IFERROR(VLOOKUP(A1157,客户下单明细表!#REF!,3,FALSE),"")</f>
        <v/>
      </c>
      <c r="F1157" s="60" t="str">
        <f>IFERROR(VLOOKUP(A1157,客户下单明细表!#REF!,4,FALSE),"")</f>
        <v/>
      </c>
      <c r="G1157" s="60" t="str">
        <f>IFERROR(VLOOKUP(A1157,客户下单明细表!#REF!,5,FALSE),"")</f>
        <v/>
      </c>
      <c r="H1157" s="60" t="str">
        <f>IFERROR(VLOOKUP(A1157,客户下单明细表!C:O,6,FALSE),"")</f>
        <v/>
      </c>
      <c r="I1157" s="63" t="str">
        <f>IFERROR(VLOOKUP(A1157,客户下单明细表!#REF!,7,FALSE),"")</f>
        <v/>
      </c>
      <c r="J1157" s="60" t="str">
        <f>IFERROR(VLOOKUP(A1157,客户下单明细表!C:Q,13,FALSE),"")</f>
        <v/>
      </c>
      <c r="K1157" s="64" t="str">
        <f>IFERROR(VLOOKUP(A1157,客户下单明细表!C:Q,14,FALSE),"")</f>
        <v/>
      </c>
    </row>
    <row r="1158" spans="1:11" ht="18" customHeight="1">
      <c r="A1158" s="56">
        <f>客户下单明细表!C1159</f>
        <v>0</v>
      </c>
      <c r="B1158" s="57"/>
      <c r="C1158" s="57"/>
      <c r="D1158" s="59" t="str">
        <f>IFERROR(VLOOKUP(A1158,客户下单明细表!#REF!,2,FALSE),"")</f>
        <v/>
      </c>
      <c r="E1158" s="60" t="str">
        <f>IFERROR(VLOOKUP(A1158,客户下单明细表!#REF!,3,FALSE),"")</f>
        <v/>
      </c>
      <c r="F1158" s="60" t="str">
        <f>IFERROR(VLOOKUP(A1158,客户下单明细表!#REF!,4,FALSE),"")</f>
        <v/>
      </c>
      <c r="G1158" s="60" t="str">
        <f>IFERROR(VLOOKUP(A1158,客户下单明细表!#REF!,5,FALSE),"")</f>
        <v/>
      </c>
      <c r="H1158" s="60" t="str">
        <f>IFERROR(VLOOKUP(A1158,客户下单明细表!C:O,6,FALSE),"")</f>
        <v/>
      </c>
      <c r="I1158" s="63" t="str">
        <f>IFERROR(VLOOKUP(A1158,客户下单明细表!#REF!,7,FALSE),"")</f>
        <v/>
      </c>
      <c r="J1158" s="60" t="str">
        <f>IFERROR(VLOOKUP(A1158,客户下单明细表!C:Q,13,FALSE),"")</f>
        <v/>
      </c>
      <c r="K1158" s="64" t="str">
        <f>IFERROR(VLOOKUP(A1158,客户下单明细表!C:Q,14,FALSE),"")</f>
        <v/>
      </c>
    </row>
    <row r="1159" spans="1:11" ht="18" customHeight="1">
      <c r="A1159" s="56">
        <f>客户下单明细表!C1160</f>
        <v>0</v>
      </c>
      <c r="B1159" s="57"/>
      <c r="C1159" s="57"/>
      <c r="D1159" s="59" t="str">
        <f>IFERROR(VLOOKUP(A1159,客户下单明细表!#REF!,2,FALSE),"")</f>
        <v/>
      </c>
      <c r="E1159" s="60" t="str">
        <f>IFERROR(VLOOKUP(A1159,客户下单明细表!#REF!,3,FALSE),"")</f>
        <v/>
      </c>
      <c r="F1159" s="60" t="str">
        <f>IFERROR(VLOOKUP(A1159,客户下单明细表!#REF!,4,FALSE),"")</f>
        <v/>
      </c>
      <c r="G1159" s="60" t="str">
        <f>IFERROR(VLOOKUP(A1159,客户下单明细表!#REF!,5,FALSE),"")</f>
        <v/>
      </c>
      <c r="H1159" s="60" t="str">
        <f>IFERROR(VLOOKUP(A1159,客户下单明细表!C:O,6,FALSE),"")</f>
        <v/>
      </c>
      <c r="I1159" s="63" t="str">
        <f>IFERROR(VLOOKUP(A1159,客户下单明细表!#REF!,7,FALSE),"")</f>
        <v/>
      </c>
      <c r="J1159" s="60" t="str">
        <f>IFERROR(VLOOKUP(A1159,客户下单明细表!C:Q,13,FALSE),"")</f>
        <v/>
      </c>
      <c r="K1159" s="64" t="str">
        <f>IFERROR(VLOOKUP(A1159,客户下单明细表!C:Q,14,FALSE),"")</f>
        <v/>
      </c>
    </row>
    <row r="1160" spans="1:11" ht="18" customHeight="1">
      <c r="A1160" s="56">
        <f>客户下单明细表!C1161</f>
        <v>0</v>
      </c>
      <c r="B1160" s="57"/>
      <c r="C1160" s="57"/>
      <c r="D1160" s="59" t="str">
        <f>IFERROR(VLOOKUP(A1160,客户下单明细表!#REF!,2,FALSE),"")</f>
        <v/>
      </c>
      <c r="E1160" s="60" t="str">
        <f>IFERROR(VLOOKUP(A1160,客户下单明细表!#REF!,3,FALSE),"")</f>
        <v/>
      </c>
      <c r="F1160" s="60" t="str">
        <f>IFERROR(VLOOKUP(A1160,客户下单明细表!#REF!,4,FALSE),"")</f>
        <v/>
      </c>
      <c r="G1160" s="60" t="str">
        <f>IFERROR(VLOOKUP(A1160,客户下单明细表!#REF!,5,FALSE),"")</f>
        <v/>
      </c>
      <c r="H1160" s="60" t="str">
        <f>IFERROR(VLOOKUP(A1160,客户下单明细表!C:O,6,FALSE),"")</f>
        <v/>
      </c>
      <c r="I1160" s="63" t="str">
        <f>IFERROR(VLOOKUP(A1160,客户下单明细表!#REF!,7,FALSE),"")</f>
        <v/>
      </c>
      <c r="J1160" s="60" t="str">
        <f>IFERROR(VLOOKUP(A1160,客户下单明细表!C:Q,13,FALSE),"")</f>
        <v/>
      </c>
      <c r="K1160" s="64" t="str">
        <f>IFERROR(VLOOKUP(A1160,客户下单明细表!C:Q,14,FALSE),"")</f>
        <v/>
      </c>
    </row>
    <row r="1161" spans="1:11" ht="18" customHeight="1">
      <c r="A1161" s="56">
        <f>客户下单明细表!C1162</f>
        <v>0</v>
      </c>
      <c r="B1161" s="57"/>
      <c r="C1161" s="57"/>
      <c r="D1161" s="59" t="str">
        <f>IFERROR(VLOOKUP(A1161,客户下单明细表!#REF!,2,FALSE),"")</f>
        <v/>
      </c>
      <c r="E1161" s="60" t="str">
        <f>IFERROR(VLOOKUP(A1161,客户下单明细表!#REF!,3,FALSE),"")</f>
        <v/>
      </c>
      <c r="F1161" s="60" t="str">
        <f>IFERROR(VLOOKUP(A1161,客户下单明细表!#REF!,4,FALSE),"")</f>
        <v/>
      </c>
      <c r="G1161" s="60" t="str">
        <f>IFERROR(VLOOKUP(A1161,客户下单明细表!#REF!,5,FALSE),"")</f>
        <v/>
      </c>
      <c r="H1161" s="60" t="str">
        <f>IFERROR(VLOOKUP(A1161,客户下单明细表!C:O,6,FALSE),"")</f>
        <v/>
      </c>
      <c r="I1161" s="63" t="str">
        <f>IFERROR(VLOOKUP(A1161,客户下单明细表!#REF!,7,FALSE),"")</f>
        <v/>
      </c>
      <c r="J1161" s="60" t="str">
        <f>IFERROR(VLOOKUP(A1161,客户下单明细表!C:Q,13,FALSE),"")</f>
        <v/>
      </c>
      <c r="K1161" s="64" t="str">
        <f>IFERROR(VLOOKUP(A1161,客户下单明细表!C:Q,14,FALSE),"")</f>
        <v/>
      </c>
    </row>
    <row r="1162" spans="1:11" ht="18" customHeight="1">
      <c r="A1162" s="56">
        <f>客户下单明细表!C1163</f>
        <v>0</v>
      </c>
      <c r="B1162" s="57"/>
      <c r="C1162" s="57"/>
      <c r="D1162" s="59" t="str">
        <f>IFERROR(VLOOKUP(A1162,客户下单明细表!#REF!,2,FALSE),"")</f>
        <v/>
      </c>
      <c r="E1162" s="60" t="str">
        <f>IFERROR(VLOOKUP(A1162,客户下单明细表!#REF!,3,FALSE),"")</f>
        <v/>
      </c>
      <c r="F1162" s="60" t="str">
        <f>IFERROR(VLOOKUP(A1162,客户下单明细表!#REF!,4,FALSE),"")</f>
        <v/>
      </c>
      <c r="G1162" s="60" t="str">
        <f>IFERROR(VLOOKUP(A1162,客户下单明细表!#REF!,5,FALSE),"")</f>
        <v/>
      </c>
      <c r="H1162" s="60" t="str">
        <f>IFERROR(VLOOKUP(A1162,客户下单明细表!C:O,6,FALSE),"")</f>
        <v/>
      </c>
      <c r="I1162" s="63" t="str">
        <f>IFERROR(VLOOKUP(A1162,客户下单明细表!#REF!,7,FALSE),"")</f>
        <v/>
      </c>
      <c r="J1162" s="60" t="str">
        <f>IFERROR(VLOOKUP(A1162,客户下单明细表!C:Q,13,FALSE),"")</f>
        <v/>
      </c>
      <c r="K1162" s="64" t="str">
        <f>IFERROR(VLOOKUP(A1162,客户下单明细表!C:Q,14,FALSE),"")</f>
        <v/>
      </c>
    </row>
    <row r="1163" spans="1:11" ht="18" customHeight="1">
      <c r="A1163" s="56">
        <f>客户下单明细表!C1164</f>
        <v>0</v>
      </c>
      <c r="B1163" s="57"/>
      <c r="C1163" s="57"/>
      <c r="D1163" s="59" t="str">
        <f>IFERROR(VLOOKUP(A1163,客户下单明细表!#REF!,2,FALSE),"")</f>
        <v/>
      </c>
      <c r="E1163" s="60" t="str">
        <f>IFERROR(VLOOKUP(A1163,客户下单明细表!#REF!,3,FALSE),"")</f>
        <v/>
      </c>
      <c r="F1163" s="60" t="str">
        <f>IFERROR(VLOOKUP(A1163,客户下单明细表!#REF!,4,FALSE),"")</f>
        <v/>
      </c>
      <c r="G1163" s="60" t="str">
        <f>IFERROR(VLOOKUP(A1163,客户下单明细表!#REF!,5,FALSE),"")</f>
        <v/>
      </c>
      <c r="H1163" s="60" t="str">
        <f>IFERROR(VLOOKUP(A1163,客户下单明细表!C:O,6,FALSE),"")</f>
        <v/>
      </c>
      <c r="I1163" s="63" t="str">
        <f>IFERROR(VLOOKUP(A1163,客户下单明细表!#REF!,7,FALSE),"")</f>
        <v/>
      </c>
      <c r="J1163" s="60" t="str">
        <f>IFERROR(VLOOKUP(A1163,客户下单明细表!C:Q,13,FALSE),"")</f>
        <v/>
      </c>
      <c r="K1163" s="64" t="str">
        <f>IFERROR(VLOOKUP(A1163,客户下单明细表!C:Q,14,FALSE),"")</f>
        <v/>
      </c>
    </row>
    <row r="1164" spans="1:11" ht="18" customHeight="1">
      <c r="A1164" s="56">
        <f>客户下单明细表!C1165</f>
        <v>0</v>
      </c>
      <c r="B1164" s="57"/>
      <c r="C1164" s="57"/>
      <c r="D1164" s="59" t="str">
        <f>IFERROR(VLOOKUP(A1164,客户下单明细表!#REF!,2,FALSE),"")</f>
        <v/>
      </c>
      <c r="E1164" s="60" t="str">
        <f>IFERROR(VLOOKUP(A1164,客户下单明细表!#REF!,3,FALSE),"")</f>
        <v/>
      </c>
      <c r="F1164" s="60" t="str">
        <f>IFERROR(VLOOKUP(A1164,客户下单明细表!#REF!,4,FALSE),"")</f>
        <v/>
      </c>
      <c r="G1164" s="60" t="str">
        <f>IFERROR(VLOOKUP(A1164,客户下单明细表!#REF!,5,FALSE),"")</f>
        <v/>
      </c>
      <c r="H1164" s="60" t="str">
        <f>IFERROR(VLOOKUP(A1164,客户下单明细表!C:O,6,FALSE),"")</f>
        <v/>
      </c>
      <c r="I1164" s="63" t="str">
        <f>IFERROR(VLOOKUP(A1164,客户下单明细表!#REF!,7,FALSE),"")</f>
        <v/>
      </c>
      <c r="J1164" s="60" t="str">
        <f>IFERROR(VLOOKUP(A1164,客户下单明细表!C:Q,13,FALSE),"")</f>
        <v/>
      </c>
      <c r="K1164" s="64" t="str">
        <f>IFERROR(VLOOKUP(A1164,客户下单明细表!C:Q,14,FALSE),"")</f>
        <v/>
      </c>
    </row>
    <row r="1165" spans="1:11" ht="18" customHeight="1">
      <c r="A1165" s="56">
        <f>客户下单明细表!C1166</f>
        <v>0</v>
      </c>
      <c r="B1165" s="57"/>
      <c r="C1165" s="57"/>
      <c r="D1165" s="59" t="str">
        <f>IFERROR(VLOOKUP(A1165,客户下单明细表!#REF!,2,FALSE),"")</f>
        <v/>
      </c>
      <c r="E1165" s="60" t="str">
        <f>IFERROR(VLOOKUP(A1165,客户下单明细表!#REF!,3,FALSE),"")</f>
        <v/>
      </c>
      <c r="F1165" s="60" t="str">
        <f>IFERROR(VLOOKUP(A1165,客户下单明细表!#REF!,4,FALSE),"")</f>
        <v/>
      </c>
      <c r="G1165" s="60" t="str">
        <f>IFERROR(VLOOKUP(A1165,客户下单明细表!#REF!,5,FALSE),"")</f>
        <v/>
      </c>
      <c r="H1165" s="60" t="str">
        <f>IFERROR(VLOOKUP(A1165,客户下单明细表!C:O,6,FALSE),"")</f>
        <v/>
      </c>
      <c r="I1165" s="63" t="str">
        <f>IFERROR(VLOOKUP(A1165,客户下单明细表!#REF!,7,FALSE),"")</f>
        <v/>
      </c>
      <c r="J1165" s="60" t="str">
        <f>IFERROR(VLOOKUP(A1165,客户下单明细表!C:Q,13,FALSE),"")</f>
        <v/>
      </c>
      <c r="K1165" s="64" t="str">
        <f>IFERROR(VLOOKUP(A1165,客户下单明细表!C:Q,14,FALSE),"")</f>
        <v/>
      </c>
    </row>
    <row r="1166" spans="1:11" ht="18" customHeight="1">
      <c r="A1166" s="56">
        <f>客户下单明细表!C1167</f>
        <v>0</v>
      </c>
      <c r="B1166" s="57"/>
      <c r="C1166" s="57"/>
      <c r="D1166" s="59" t="str">
        <f>IFERROR(VLOOKUP(A1166,客户下单明细表!#REF!,2,FALSE),"")</f>
        <v/>
      </c>
      <c r="E1166" s="60" t="str">
        <f>IFERROR(VLOOKUP(A1166,客户下单明细表!#REF!,3,FALSE),"")</f>
        <v/>
      </c>
      <c r="F1166" s="60" t="str">
        <f>IFERROR(VLOOKUP(A1166,客户下单明细表!#REF!,4,FALSE),"")</f>
        <v/>
      </c>
      <c r="G1166" s="60" t="str">
        <f>IFERROR(VLOOKUP(A1166,客户下单明细表!#REF!,5,FALSE),"")</f>
        <v/>
      </c>
      <c r="H1166" s="60" t="str">
        <f>IFERROR(VLOOKUP(A1166,客户下单明细表!C:O,6,FALSE),"")</f>
        <v/>
      </c>
      <c r="I1166" s="63" t="str">
        <f>IFERROR(VLOOKUP(A1166,客户下单明细表!#REF!,7,FALSE),"")</f>
        <v/>
      </c>
      <c r="J1166" s="60" t="str">
        <f>IFERROR(VLOOKUP(A1166,客户下单明细表!C:Q,13,FALSE),"")</f>
        <v/>
      </c>
      <c r="K1166" s="64" t="str">
        <f>IFERROR(VLOOKUP(A1166,客户下单明细表!C:Q,14,FALSE),"")</f>
        <v/>
      </c>
    </row>
    <row r="1167" spans="1:11" ht="18" customHeight="1">
      <c r="A1167" s="56">
        <f>客户下单明细表!C1168</f>
        <v>0</v>
      </c>
      <c r="B1167" s="57"/>
      <c r="C1167" s="57"/>
      <c r="D1167" s="59" t="str">
        <f>IFERROR(VLOOKUP(A1167,客户下单明细表!#REF!,2,FALSE),"")</f>
        <v/>
      </c>
      <c r="E1167" s="60" t="str">
        <f>IFERROR(VLOOKUP(A1167,客户下单明细表!#REF!,3,FALSE),"")</f>
        <v/>
      </c>
      <c r="F1167" s="60" t="str">
        <f>IFERROR(VLOOKUP(A1167,客户下单明细表!#REF!,4,FALSE),"")</f>
        <v/>
      </c>
      <c r="G1167" s="60" t="str">
        <f>IFERROR(VLOOKUP(A1167,客户下单明细表!#REF!,5,FALSE),"")</f>
        <v/>
      </c>
      <c r="H1167" s="60" t="str">
        <f>IFERROR(VLOOKUP(A1167,客户下单明细表!C:O,6,FALSE),"")</f>
        <v/>
      </c>
      <c r="I1167" s="63" t="str">
        <f>IFERROR(VLOOKUP(A1167,客户下单明细表!#REF!,7,FALSE),"")</f>
        <v/>
      </c>
      <c r="J1167" s="60" t="str">
        <f>IFERROR(VLOOKUP(A1167,客户下单明细表!C:Q,13,FALSE),"")</f>
        <v/>
      </c>
      <c r="K1167" s="64" t="str">
        <f>IFERROR(VLOOKUP(A1167,客户下单明细表!C:Q,14,FALSE),"")</f>
        <v/>
      </c>
    </row>
    <row r="1168" spans="1:11" ht="18" customHeight="1">
      <c r="A1168" s="56">
        <f>客户下单明细表!C1169</f>
        <v>0</v>
      </c>
      <c r="B1168" s="57"/>
      <c r="C1168" s="57"/>
      <c r="D1168" s="59" t="str">
        <f>IFERROR(VLOOKUP(A1168,客户下单明细表!#REF!,2,FALSE),"")</f>
        <v/>
      </c>
      <c r="E1168" s="60" t="str">
        <f>IFERROR(VLOOKUP(A1168,客户下单明细表!#REF!,3,FALSE),"")</f>
        <v/>
      </c>
      <c r="F1168" s="60" t="str">
        <f>IFERROR(VLOOKUP(A1168,客户下单明细表!#REF!,4,FALSE),"")</f>
        <v/>
      </c>
      <c r="G1168" s="60" t="str">
        <f>IFERROR(VLOOKUP(A1168,客户下单明细表!#REF!,5,FALSE),"")</f>
        <v/>
      </c>
      <c r="H1168" s="60" t="str">
        <f>IFERROR(VLOOKUP(A1168,客户下单明细表!C:O,6,FALSE),"")</f>
        <v/>
      </c>
      <c r="I1168" s="63" t="str">
        <f>IFERROR(VLOOKUP(A1168,客户下单明细表!#REF!,7,FALSE),"")</f>
        <v/>
      </c>
      <c r="J1168" s="60" t="str">
        <f>IFERROR(VLOOKUP(A1168,客户下单明细表!C:Q,13,FALSE),"")</f>
        <v/>
      </c>
      <c r="K1168" s="64" t="str">
        <f>IFERROR(VLOOKUP(A1168,客户下单明细表!C:Q,14,FALSE),"")</f>
        <v/>
      </c>
    </row>
    <row r="1169" spans="1:11" ht="18" customHeight="1">
      <c r="A1169" s="56">
        <f>客户下单明细表!C1170</f>
        <v>0</v>
      </c>
      <c r="B1169" s="57"/>
      <c r="C1169" s="57"/>
      <c r="D1169" s="59" t="str">
        <f>IFERROR(VLOOKUP(A1169,客户下单明细表!#REF!,2,FALSE),"")</f>
        <v/>
      </c>
      <c r="E1169" s="60" t="str">
        <f>IFERROR(VLOOKUP(A1169,客户下单明细表!#REF!,3,FALSE),"")</f>
        <v/>
      </c>
      <c r="F1169" s="60" t="str">
        <f>IFERROR(VLOOKUP(A1169,客户下单明细表!#REF!,4,FALSE),"")</f>
        <v/>
      </c>
      <c r="G1169" s="60" t="str">
        <f>IFERROR(VLOOKUP(A1169,客户下单明细表!#REF!,5,FALSE),"")</f>
        <v/>
      </c>
      <c r="H1169" s="60" t="str">
        <f>IFERROR(VLOOKUP(A1169,客户下单明细表!C:O,6,FALSE),"")</f>
        <v/>
      </c>
      <c r="I1169" s="63" t="str">
        <f>IFERROR(VLOOKUP(A1169,客户下单明细表!#REF!,7,FALSE),"")</f>
        <v/>
      </c>
      <c r="J1169" s="60" t="str">
        <f>IFERROR(VLOOKUP(A1169,客户下单明细表!C:Q,13,FALSE),"")</f>
        <v/>
      </c>
      <c r="K1169" s="64" t="str">
        <f>IFERROR(VLOOKUP(A1169,客户下单明细表!C:Q,14,FALSE),"")</f>
        <v/>
      </c>
    </row>
    <row r="1170" spans="1:11" ht="18" customHeight="1">
      <c r="A1170" s="56">
        <f>客户下单明细表!C1171</f>
        <v>0</v>
      </c>
      <c r="B1170" s="57"/>
      <c r="C1170" s="57"/>
      <c r="D1170" s="59" t="str">
        <f>IFERROR(VLOOKUP(A1170,客户下单明细表!#REF!,2,FALSE),"")</f>
        <v/>
      </c>
      <c r="E1170" s="60" t="str">
        <f>IFERROR(VLOOKUP(A1170,客户下单明细表!#REF!,3,FALSE),"")</f>
        <v/>
      </c>
      <c r="F1170" s="60" t="str">
        <f>IFERROR(VLOOKUP(A1170,客户下单明细表!#REF!,4,FALSE),"")</f>
        <v/>
      </c>
      <c r="G1170" s="60" t="str">
        <f>IFERROR(VLOOKUP(A1170,客户下单明细表!#REF!,5,FALSE),"")</f>
        <v/>
      </c>
      <c r="H1170" s="60" t="str">
        <f>IFERROR(VLOOKUP(A1170,客户下单明细表!C:O,6,FALSE),"")</f>
        <v/>
      </c>
      <c r="I1170" s="63" t="str">
        <f>IFERROR(VLOOKUP(A1170,客户下单明细表!#REF!,7,FALSE),"")</f>
        <v/>
      </c>
      <c r="J1170" s="60" t="str">
        <f>IFERROR(VLOOKUP(A1170,客户下单明细表!C:Q,13,FALSE),"")</f>
        <v/>
      </c>
      <c r="K1170" s="64" t="str">
        <f>IFERROR(VLOOKUP(A1170,客户下单明细表!C:Q,14,FALSE),"")</f>
        <v/>
      </c>
    </row>
    <row r="1171" spans="1:11" ht="18" customHeight="1">
      <c r="A1171" s="56">
        <f>客户下单明细表!C1172</f>
        <v>0</v>
      </c>
      <c r="B1171" s="57"/>
      <c r="C1171" s="57"/>
      <c r="D1171" s="59" t="str">
        <f>IFERROR(VLOOKUP(A1171,客户下单明细表!#REF!,2,FALSE),"")</f>
        <v/>
      </c>
      <c r="E1171" s="60" t="str">
        <f>IFERROR(VLOOKUP(A1171,客户下单明细表!#REF!,3,FALSE),"")</f>
        <v/>
      </c>
      <c r="F1171" s="60" t="str">
        <f>IFERROR(VLOOKUP(A1171,客户下单明细表!#REF!,4,FALSE),"")</f>
        <v/>
      </c>
      <c r="G1171" s="60" t="str">
        <f>IFERROR(VLOOKUP(A1171,客户下单明细表!#REF!,5,FALSE),"")</f>
        <v/>
      </c>
      <c r="H1171" s="60" t="str">
        <f>IFERROR(VLOOKUP(A1171,客户下单明细表!C:O,6,FALSE),"")</f>
        <v/>
      </c>
      <c r="I1171" s="63" t="str">
        <f>IFERROR(VLOOKUP(A1171,客户下单明细表!#REF!,7,FALSE),"")</f>
        <v/>
      </c>
      <c r="J1171" s="60" t="str">
        <f>IFERROR(VLOOKUP(A1171,客户下单明细表!C:Q,13,FALSE),"")</f>
        <v/>
      </c>
      <c r="K1171" s="64" t="str">
        <f>IFERROR(VLOOKUP(A1171,客户下单明细表!C:Q,14,FALSE),"")</f>
        <v/>
      </c>
    </row>
    <row r="1172" spans="1:11" ht="18" customHeight="1">
      <c r="A1172" s="56">
        <f>客户下单明细表!C1173</f>
        <v>0</v>
      </c>
      <c r="B1172" s="57"/>
      <c r="C1172" s="57"/>
      <c r="D1172" s="59" t="str">
        <f>IFERROR(VLOOKUP(A1172,客户下单明细表!#REF!,2,FALSE),"")</f>
        <v/>
      </c>
      <c r="E1172" s="60" t="str">
        <f>IFERROR(VLOOKUP(A1172,客户下单明细表!#REF!,3,FALSE),"")</f>
        <v/>
      </c>
      <c r="F1172" s="60" t="str">
        <f>IFERROR(VLOOKUP(A1172,客户下单明细表!#REF!,4,FALSE),"")</f>
        <v/>
      </c>
      <c r="G1172" s="60" t="str">
        <f>IFERROR(VLOOKUP(A1172,客户下单明细表!#REF!,5,FALSE),"")</f>
        <v/>
      </c>
      <c r="H1172" s="60" t="str">
        <f>IFERROR(VLOOKUP(A1172,客户下单明细表!C:O,6,FALSE),"")</f>
        <v/>
      </c>
      <c r="I1172" s="63" t="str">
        <f>IFERROR(VLOOKUP(A1172,客户下单明细表!#REF!,7,FALSE),"")</f>
        <v/>
      </c>
      <c r="J1172" s="60" t="str">
        <f>IFERROR(VLOOKUP(A1172,客户下单明细表!C:Q,13,FALSE),"")</f>
        <v/>
      </c>
      <c r="K1172" s="64" t="str">
        <f>IFERROR(VLOOKUP(A1172,客户下单明细表!C:Q,14,FALSE),"")</f>
        <v/>
      </c>
    </row>
    <row r="1173" spans="1:11" ht="18" customHeight="1">
      <c r="A1173" s="56">
        <f>客户下单明细表!C1174</f>
        <v>0</v>
      </c>
      <c r="B1173" s="57"/>
      <c r="C1173" s="57"/>
      <c r="D1173" s="59" t="str">
        <f>IFERROR(VLOOKUP(A1173,客户下单明细表!#REF!,2,FALSE),"")</f>
        <v/>
      </c>
      <c r="E1173" s="60" t="str">
        <f>IFERROR(VLOOKUP(A1173,客户下单明细表!#REF!,3,FALSE),"")</f>
        <v/>
      </c>
      <c r="F1173" s="60" t="str">
        <f>IFERROR(VLOOKUP(A1173,客户下单明细表!#REF!,4,FALSE),"")</f>
        <v/>
      </c>
      <c r="G1173" s="60" t="str">
        <f>IFERROR(VLOOKUP(A1173,客户下单明细表!#REF!,5,FALSE),"")</f>
        <v/>
      </c>
      <c r="H1173" s="60" t="str">
        <f>IFERROR(VLOOKUP(A1173,客户下单明细表!C:O,6,FALSE),"")</f>
        <v/>
      </c>
      <c r="I1173" s="63" t="str">
        <f>IFERROR(VLOOKUP(A1173,客户下单明细表!#REF!,7,FALSE),"")</f>
        <v/>
      </c>
      <c r="J1173" s="60" t="str">
        <f>IFERROR(VLOOKUP(A1173,客户下单明细表!C:Q,13,FALSE),"")</f>
        <v/>
      </c>
      <c r="K1173" s="64" t="str">
        <f>IFERROR(VLOOKUP(A1173,客户下单明细表!C:Q,14,FALSE),"")</f>
        <v/>
      </c>
    </row>
    <row r="1174" spans="1:11" ht="18" customHeight="1">
      <c r="A1174" s="56">
        <f>客户下单明细表!C1175</f>
        <v>0</v>
      </c>
      <c r="B1174" s="57"/>
      <c r="C1174" s="57"/>
      <c r="D1174" s="59" t="str">
        <f>IFERROR(VLOOKUP(A1174,客户下单明细表!#REF!,2,FALSE),"")</f>
        <v/>
      </c>
      <c r="E1174" s="60" t="str">
        <f>IFERROR(VLOOKUP(A1174,客户下单明细表!#REF!,3,FALSE),"")</f>
        <v/>
      </c>
      <c r="F1174" s="60" t="str">
        <f>IFERROR(VLOOKUP(A1174,客户下单明细表!#REF!,4,FALSE),"")</f>
        <v/>
      </c>
      <c r="G1174" s="60" t="str">
        <f>IFERROR(VLOOKUP(A1174,客户下单明细表!#REF!,5,FALSE),"")</f>
        <v/>
      </c>
      <c r="H1174" s="60" t="str">
        <f>IFERROR(VLOOKUP(A1174,客户下单明细表!C:O,6,FALSE),"")</f>
        <v/>
      </c>
      <c r="I1174" s="63" t="str">
        <f>IFERROR(VLOOKUP(A1174,客户下单明细表!#REF!,7,FALSE),"")</f>
        <v/>
      </c>
      <c r="J1174" s="60" t="str">
        <f>IFERROR(VLOOKUP(A1174,客户下单明细表!C:Q,13,FALSE),"")</f>
        <v/>
      </c>
      <c r="K1174" s="64" t="str">
        <f>IFERROR(VLOOKUP(A1174,客户下单明细表!C:Q,14,FALSE),"")</f>
        <v/>
      </c>
    </row>
    <row r="1175" spans="1:11" ht="18" customHeight="1">
      <c r="A1175" s="56">
        <f>客户下单明细表!C1176</f>
        <v>0</v>
      </c>
      <c r="B1175" s="57"/>
      <c r="C1175" s="57"/>
      <c r="D1175" s="59" t="str">
        <f>IFERROR(VLOOKUP(A1175,客户下单明细表!#REF!,2,FALSE),"")</f>
        <v/>
      </c>
      <c r="E1175" s="60" t="str">
        <f>IFERROR(VLOOKUP(A1175,客户下单明细表!#REF!,3,FALSE),"")</f>
        <v/>
      </c>
      <c r="F1175" s="60" t="str">
        <f>IFERROR(VLOOKUP(A1175,客户下单明细表!#REF!,4,FALSE),"")</f>
        <v/>
      </c>
      <c r="G1175" s="60" t="str">
        <f>IFERROR(VLOOKUP(A1175,客户下单明细表!#REF!,5,FALSE),"")</f>
        <v/>
      </c>
      <c r="H1175" s="60" t="str">
        <f>IFERROR(VLOOKUP(A1175,客户下单明细表!C:O,6,FALSE),"")</f>
        <v/>
      </c>
      <c r="I1175" s="63" t="str">
        <f>IFERROR(VLOOKUP(A1175,客户下单明细表!#REF!,7,FALSE),"")</f>
        <v/>
      </c>
      <c r="J1175" s="60" t="str">
        <f>IFERROR(VLOOKUP(A1175,客户下单明细表!C:Q,13,FALSE),"")</f>
        <v/>
      </c>
      <c r="K1175" s="64" t="str">
        <f>IFERROR(VLOOKUP(A1175,客户下单明细表!C:Q,14,FALSE),"")</f>
        <v/>
      </c>
    </row>
    <row r="1176" spans="1:11" ht="18" customHeight="1">
      <c r="A1176" s="56">
        <f>客户下单明细表!C1177</f>
        <v>0</v>
      </c>
      <c r="B1176" s="57"/>
      <c r="C1176" s="57"/>
      <c r="D1176" s="59" t="str">
        <f>IFERROR(VLOOKUP(A1176,客户下单明细表!#REF!,2,FALSE),"")</f>
        <v/>
      </c>
      <c r="E1176" s="60" t="str">
        <f>IFERROR(VLOOKUP(A1176,客户下单明细表!#REF!,3,FALSE),"")</f>
        <v/>
      </c>
      <c r="F1176" s="60" t="str">
        <f>IFERROR(VLOOKUP(A1176,客户下单明细表!#REF!,4,FALSE),"")</f>
        <v/>
      </c>
      <c r="G1176" s="60" t="str">
        <f>IFERROR(VLOOKUP(A1176,客户下单明细表!#REF!,5,FALSE),"")</f>
        <v/>
      </c>
      <c r="H1176" s="60" t="str">
        <f>IFERROR(VLOOKUP(A1176,客户下单明细表!C:O,6,FALSE),"")</f>
        <v/>
      </c>
      <c r="I1176" s="63" t="str">
        <f>IFERROR(VLOOKUP(A1176,客户下单明细表!#REF!,7,FALSE),"")</f>
        <v/>
      </c>
      <c r="J1176" s="60" t="str">
        <f>IFERROR(VLOOKUP(A1176,客户下单明细表!C:Q,13,FALSE),"")</f>
        <v/>
      </c>
      <c r="K1176" s="64" t="str">
        <f>IFERROR(VLOOKUP(A1176,客户下单明细表!C:Q,14,FALSE),"")</f>
        <v/>
      </c>
    </row>
    <row r="1177" spans="1:11" ht="18" customHeight="1">
      <c r="A1177" s="56">
        <f>客户下单明细表!C1178</f>
        <v>0</v>
      </c>
      <c r="B1177" s="57"/>
      <c r="C1177" s="57"/>
      <c r="D1177" s="59" t="str">
        <f>IFERROR(VLOOKUP(A1177,客户下单明细表!#REF!,2,FALSE),"")</f>
        <v/>
      </c>
      <c r="E1177" s="60" t="str">
        <f>IFERROR(VLOOKUP(A1177,客户下单明细表!#REF!,3,FALSE),"")</f>
        <v/>
      </c>
      <c r="F1177" s="60" t="str">
        <f>IFERROR(VLOOKUP(A1177,客户下单明细表!#REF!,4,FALSE),"")</f>
        <v/>
      </c>
      <c r="G1177" s="60" t="str">
        <f>IFERROR(VLOOKUP(A1177,客户下单明细表!#REF!,5,FALSE),"")</f>
        <v/>
      </c>
      <c r="H1177" s="60" t="str">
        <f>IFERROR(VLOOKUP(A1177,客户下单明细表!C:O,6,FALSE),"")</f>
        <v/>
      </c>
      <c r="I1177" s="63" t="str">
        <f>IFERROR(VLOOKUP(A1177,客户下单明细表!#REF!,7,FALSE),"")</f>
        <v/>
      </c>
      <c r="J1177" s="60" t="str">
        <f>IFERROR(VLOOKUP(A1177,客户下单明细表!C:Q,13,FALSE),"")</f>
        <v/>
      </c>
      <c r="K1177" s="64" t="str">
        <f>IFERROR(VLOOKUP(A1177,客户下单明细表!C:Q,14,FALSE),"")</f>
        <v/>
      </c>
    </row>
    <row r="1178" spans="1:11" ht="18" customHeight="1">
      <c r="A1178" s="56">
        <f>客户下单明细表!C1179</f>
        <v>0</v>
      </c>
      <c r="B1178" s="57"/>
      <c r="C1178" s="57"/>
      <c r="D1178" s="59" t="str">
        <f>IFERROR(VLOOKUP(A1178,客户下单明细表!#REF!,2,FALSE),"")</f>
        <v/>
      </c>
      <c r="E1178" s="60" t="str">
        <f>IFERROR(VLOOKUP(A1178,客户下单明细表!#REF!,3,FALSE),"")</f>
        <v/>
      </c>
      <c r="F1178" s="60" t="str">
        <f>IFERROR(VLOOKUP(A1178,客户下单明细表!#REF!,4,FALSE),"")</f>
        <v/>
      </c>
      <c r="G1178" s="60" t="str">
        <f>IFERROR(VLOOKUP(A1178,客户下单明细表!#REF!,5,FALSE),"")</f>
        <v/>
      </c>
      <c r="H1178" s="60" t="str">
        <f>IFERROR(VLOOKUP(A1178,客户下单明细表!C:O,6,FALSE),"")</f>
        <v/>
      </c>
      <c r="I1178" s="63" t="str">
        <f>IFERROR(VLOOKUP(A1178,客户下单明细表!#REF!,7,FALSE),"")</f>
        <v/>
      </c>
      <c r="J1178" s="60" t="str">
        <f>IFERROR(VLOOKUP(A1178,客户下单明细表!C:Q,13,FALSE),"")</f>
        <v/>
      </c>
      <c r="K1178" s="64" t="str">
        <f>IFERROR(VLOOKUP(A1178,客户下单明细表!C:Q,14,FALSE),"")</f>
        <v/>
      </c>
    </row>
    <row r="1179" spans="1:11" ht="18" customHeight="1">
      <c r="A1179" s="56">
        <f>客户下单明细表!C1180</f>
        <v>0</v>
      </c>
      <c r="B1179" s="57"/>
      <c r="C1179" s="57"/>
      <c r="D1179" s="59" t="str">
        <f>IFERROR(VLOOKUP(A1179,客户下单明细表!#REF!,2,FALSE),"")</f>
        <v/>
      </c>
      <c r="E1179" s="60" t="str">
        <f>IFERROR(VLOOKUP(A1179,客户下单明细表!#REF!,3,FALSE),"")</f>
        <v/>
      </c>
      <c r="F1179" s="60" t="str">
        <f>IFERROR(VLOOKUP(A1179,客户下单明细表!#REF!,4,FALSE),"")</f>
        <v/>
      </c>
      <c r="G1179" s="60" t="str">
        <f>IFERROR(VLOOKUP(A1179,客户下单明细表!#REF!,5,FALSE),"")</f>
        <v/>
      </c>
      <c r="H1179" s="60" t="str">
        <f>IFERROR(VLOOKUP(A1179,客户下单明细表!C:O,6,FALSE),"")</f>
        <v/>
      </c>
      <c r="I1179" s="63" t="str">
        <f>IFERROR(VLOOKUP(A1179,客户下单明细表!#REF!,7,FALSE),"")</f>
        <v/>
      </c>
      <c r="J1179" s="60" t="str">
        <f>IFERROR(VLOOKUP(A1179,客户下单明细表!C:Q,13,FALSE),"")</f>
        <v/>
      </c>
      <c r="K1179" s="64" t="str">
        <f>IFERROR(VLOOKUP(A1179,客户下单明细表!C:Q,14,FALSE),"")</f>
        <v/>
      </c>
    </row>
    <row r="1180" spans="1:11" ht="18" customHeight="1">
      <c r="A1180" s="56">
        <f>客户下单明细表!C1181</f>
        <v>0</v>
      </c>
      <c r="B1180" s="57"/>
      <c r="C1180" s="57"/>
      <c r="D1180" s="59" t="str">
        <f>IFERROR(VLOOKUP(A1180,客户下单明细表!#REF!,2,FALSE),"")</f>
        <v/>
      </c>
      <c r="E1180" s="60" t="str">
        <f>IFERROR(VLOOKUP(A1180,客户下单明细表!#REF!,3,FALSE),"")</f>
        <v/>
      </c>
      <c r="F1180" s="60" t="str">
        <f>IFERROR(VLOOKUP(A1180,客户下单明细表!#REF!,4,FALSE),"")</f>
        <v/>
      </c>
      <c r="G1180" s="60" t="str">
        <f>IFERROR(VLOOKUP(A1180,客户下单明细表!#REF!,5,FALSE),"")</f>
        <v/>
      </c>
      <c r="H1180" s="60" t="str">
        <f>IFERROR(VLOOKUP(A1180,客户下单明细表!C:O,6,FALSE),"")</f>
        <v/>
      </c>
      <c r="I1180" s="63" t="str">
        <f>IFERROR(VLOOKUP(A1180,客户下单明细表!#REF!,7,FALSE),"")</f>
        <v/>
      </c>
      <c r="J1180" s="60" t="str">
        <f>IFERROR(VLOOKUP(A1180,客户下单明细表!C:Q,13,FALSE),"")</f>
        <v/>
      </c>
      <c r="K1180" s="64" t="str">
        <f>IFERROR(VLOOKUP(A1180,客户下单明细表!C:Q,14,FALSE),"")</f>
        <v/>
      </c>
    </row>
    <row r="1181" spans="1:11" ht="18" customHeight="1">
      <c r="A1181" s="56">
        <f>客户下单明细表!C1182</f>
        <v>0</v>
      </c>
      <c r="B1181" s="57"/>
      <c r="C1181" s="57"/>
      <c r="D1181" s="59" t="str">
        <f>IFERROR(VLOOKUP(A1181,客户下单明细表!#REF!,2,FALSE),"")</f>
        <v/>
      </c>
      <c r="E1181" s="60" t="str">
        <f>IFERROR(VLOOKUP(A1181,客户下单明细表!#REF!,3,FALSE),"")</f>
        <v/>
      </c>
      <c r="F1181" s="60" t="str">
        <f>IFERROR(VLOOKUP(A1181,客户下单明细表!#REF!,4,FALSE),"")</f>
        <v/>
      </c>
      <c r="G1181" s="60" t="str">
        <f>IFERROR(VLOOKUP(A1181,客户下单明细表!#REF!,5,FALSE),"")</f>
        <v/>
      </c>
      <c r="H1181" s="60" t="str">
        <f>IFERROR(VLOOKUP(A1181,客户下单明细表!C:O,6,FALSE),"")</f>
        <v/>
      </c>
      <c r="I1181" s="63" t="str">
        <f>IFERROR(VLOOKUP(A1181,客户下单明细表!#REF!,7,FALSE),"")</f>
        <v/>
      </c>
      <c r="J1181" s="60" t="str">
        <f>IFERROR(VLOOKUP(A1181,客户下单明细表!C:Q,13,FALSE),"")</f>
        <v/>
      </c>
      <c r="K1181" s="64" t="str">
        <f>IFERROR(VLOOKUP(A1181,客户下单明细表!C:Q,14,FALSE),"")</f>
        <v/>
      </c>
    </row>
    <row r="1182" spans="1:11" ht="18" customHeight="1">
      <c r="A1182" s="56">
        <f>客户下单明细表!C1183</f>
        <v>0</v>
      </c>
      <c r="B1182" s="57"/>
      <c r="C1182" s="57"/>
      <c r="D1182" s="59" t="str">
        <f>IFERROR(VLOOKUP(A1182,客户下单明细表!#REF!,2,FALSE),"")</f>
        <v/>
      </c>
      <c r="E1182" s="60" t="str">
        <f>IFERROR(VLOOKUP(A1182,客户下单明细表!#REF!,3,FALSE),"")</f>
        <v/>
      </c>
      <c r="F1182" s="60" t="str">
        <f>IFERROR(VLOOKUP(A1182,客户下单明细表!#REF!,4,FALSE),"")</f>
        <v/>
      </c>
      <c r="G1182" s="60" t="str">
        <f>IFERROR(VLOOKUP(A1182,客户下单明细表!#REF!,5,FALSE),"")</f>
        <v/>
      </c>
      <c r="H1182" s="60" t="str">
        <f>IFERROR(VLOOKUP(A1182,客户下单明细表!C:O,6,FALSE),"")</f>
        <v/>
      </c>
      <c r="I1182" s="63" t="str">
        <f>IFERROR(VLOOKUP(A1182,客户下单明细表!#REF!,7,FALSE),"")</f>
        <v/>
      </c>
      <c r="J1182" s="60" t="str">
        <f>IFERROR(VLOOKUP(A1182,客户下单明细表!C:Q,13,FALSE),"")</f>
        <v/>
      </c>
      <c r="K1182" s="64" t="str">
        <f>IFERROR(VLOOKUP(A1182,客户下单明细表!C:Q,14,FALSE),"")</f>
        <v/>
      </c>
    </row>
    <row r="1183" spans="1:11" ht="18" customHeight="1">
      <c r="A1183" s="56">
        <f>客户下单明细表!C1184</f>
        <v>0</v>
      </c>
      <c r="B1183" s="57"/>
      <c r="C1183" s="57"/>
      <c r="D1183" s="59" t="str">
        <f>IFERROR(VLOOKUP(A1183,客户下单明细表!#REF!,2,FALSE),"")</f>
        <v/>
      </c>
      <c r="E1183" s="60" t="str">
        <f>IFERROR(VLOOKUP(A1183,客户下单明细表!#REF!,3,FALSE),"")</f>
        <v/>
      </c>
      <c r="F1183" s="60" t="str">
        <f>IFERROR(VLOOKUP(A1183,客户下单明细表!#REF!,4,FALSE),"")</f>
        <v/>
      </c>
      <c r="G1183" s="60" t="str">
        <f>IFERROR(VLOOKUP(A1183,客户下单明细表!#REF!,5,FALSE),"")</f>
        <v/>
      </c>
      <c r="H1183" s="60" t="str">
        <f>IFERROR(VLOOKUP(A1183,客户下单明细表!C:O,6,FALSE),"")</f>
        <v/>
      </c>
      <c r="I1183" s="63" t="str">
        <f>IFERROR(VLOOKUP(A1183,客户下单明细表!#REF!,7,FALSE),"")</f>
        <v/>
      </c>
      <c r="J1183" s="60" t="str">
        <f>IFERROR(VLOOKUP(A1183,客户下单明细表!C:Q,13,FALSE),"")</f>
        <v/>
      </c>
      <c r="K1183" s="64" t="str">
        <f>IFERROR(VLOOKUP(A1183,客户下单明细表!C:Q,14,FALSE),"")</f>
        <v/>
      </c>
    </row>
    <row r="1184" spans="1:11" ht="18" customHeight="1">
      <c r="A1184" s="56">
        <f>客户下单明细表!C1185</f>
        <v>0</v>
      </c>
      <c r="B1184" s="57"/>
      <c r="C1184" s="57"/>
      <c r="D1184" s="59" t="str">
        <f>IFERROR(VLOOKUP(A1184,客户下单明细表!#REF!,2,FALSE),"")</f>
        <v/>
      </c>
      <c r="E1184" s="60" t="str">
        <f>IFERROR(VLOOKUP(A1184,客户下单明细表!#REF!,3,FALSE),"")</f>
        <v/>
      </c>
      <c r="F1184" s="60" t="str">
        <f>IFERROR(VLOOKUP(A1184,客户下单明细表!#REF!,4,FALSE),"")</f>
        <v/>
      </c>
      <c r="G1184" s="60" t="str">
        <f>IFERROR(VLOOKUP(A1184,客户下单明细表!#REF!,5,FALSE),"")</f>
        <v/>
      </c>
      <c r="H1184" s="60" t="str">
        <f>IFERROR(VLOOKUP(A1184,客户下单明细表!C:O,6,FALSE),"")</f>
        <v/>
      </c>
      <c r="I1184" s="63" t="str">
        <f>IFERROR(VLOOKUP(A1184,客户下单明细表!#REF!,7,FALSE),"")</f>
        <v/>
      </c>
      <c r="J1184" s="60" t="str">
        <f>IFERROR(VLOOKUP(A1184,客户下单明细表!C:Q,13,FALSE),"")</f>
        <v/>
      </c>
      <c r="K1184" s="64" t="str">
        <f>IFERROR(VLOOKUP(A1184,客户下单明细表!C:Q,14,FALSE),"")</f>
        <v/>
      </c>
    </row>
    <row r="1185" spans="1:11" ht="18" customHeight="1">
      <c r="A1185" s="56">
        <f>客户下单明细表!C1186</f>
        <v>0</v>
      </c>
      <c r="B1185" s="57"/>
      <c r="C1185" s="57"/>
      <c r="D1185" s="59" t="str">
        <f>IFERROR(VLOOKUP(A1185,客户下单明细表!#REF!,2,FALSE),"")</f>
        <v/>
      </c>
      <c r="E1185" s="60" t="str">
        <f>IFERROR(VLOOKUP(A1185,客户下单明细表!#REF!,3,FALSE),"")</f>
        <v/>
      </c>
      <c r="F1185" s="60" t="str">
        <f>IFERROR(VLOOKUP(A1185,客户下单明细表!#REF!,4,FALSE),"")</f>
        <v/>
      </c>
      <c r="G1185" s="60" t="str">
        <f>IFERROR(VLOOKUP(A1185,客户下单明细表!#REF!,5,FALSE),"")</f>
        <v/>
      </c>
      <c r="H1185" s="60" t="str">
        <f>IFERROR(VLOOKUP(A1185,客户下单明细表!C:O,6,FALSE),"")</f>
        <v/>
      </c>
      <c r="I1185" s="63" t="str">
        <f>IFERROR(VLOOKUP(A1185,客户下单明细表!#REF!,7,FALSE),"")</f>
        <v/>
      </c>
      <c r="J1185" s="60" t="str">
        <f>IFERROR(VLOOKUP(A1185,客户下单明细表!C:Q,13,FALSE),"")</f>
        <v/>
      </c>
      <c r="K1185" s="64" t="str">
        <f>IFERROR(VLOOKUP(A1185,客户下单明细表!C:Q,14,FALSE),"")</f>
        <v/>
      </c>
    </row>
    <row r="1186" spans="1:11" ht="18" customHeight="1">
      <c r="A1186" s="56">
        <f>客户下单明细表!C1187</f>
        <v>0</v>
      </c>
      <c r="B1186" s="57"/>
      <c r="C1186" s="57"/>
      <c r="D1186" s="59" t="str">
        <f>IFERROR(VLOOKUP(A1186,客户下单明细表!#REF!,2,FALSE),"")</f>
        <v/>
      </c>
      <c r="E1186" s="60" t="str">
        <f>IFERROR(VLOOKUP(A1186,客户下单明细表!#REF!,3,FALSE),"")</f>
        <v/>
      </c>
      <c r="F1186" s="60" t="str">
        <f>IFERROR(VLOOKUP(A1186,客户下单明细表!#REF!,4,FALSE),"")</f>
        <v/>
      </c>
      <c r="G1186" s="60" t="str">
        <f>IFERROR(VLOOKUP(A1186,客户下单明细表!#REF!,5,FALSE),"")</f>
        <v/>
      </c>
      <c r="H1186" s="60" t="str">
        <f>IFERROR(VLOOKUP(A1186,客户下单明细表!C:O,6,FALSE),"")</f>
        <v/>
      </c>
      <c r="I1186" s="63" t="str">
        <f>IFERROR(VLOOKUP(A1186,客户下单明细表!#REF!,7,FALSE),"")</f>
        <v/>
      </c>
      <c r="J1186" s="60" t="str">
        <f>IFERROR(VLOOKUP(A1186,客户下单明细表!C:Q,13,FALSE),"")</f>
        <v/>
      </c>
      <c r="K1186" s="64" t="str">
        <f>IFERROR(VLOOKUP(A1186,客户下单明细表!C:Q,14,FALSE),"")</f>
        <v/>
      </c>
    </row>
    <row r="1187" spans="1:11" ht="18" customHeight="1">
      <c r="A1187" s="56">
        <f>客户下单明细表!C1188</f>
        <v>0</v>
      </c>
      <c r="B1187" s="57"/>
      <c r="C1187" s="57"/>
      <c r="D1187" s="59" t="str">
        <f>IFERROR(VLOOKUP(A1187,客户下单明细表!#REF!,2,FALSE),"")</f>
        <v/>
      </c>
      <c r="E1187" s="60" t="str">
        <f>IFERROR(VLOOKUP(A1187,客户下单明细表!#REF!,3,FALSE),"")</f>
        <v/>
      </c>
      <c r="F1187" s="60" t="str">
        <f>IFERROR(VLOOKUP(A1187,客户下单明细表!#REF!,4,FALSE),"")</f>
        <v/>
      </c>
      <c r="G1187" s="60" t="str">
        <f>IFERROR(VLOOKUP(A1187,客户下单明细表!#REF!,5,FALSE),"")</f>
        <v/>
      </c>
      <c r="H1187" s="60" t="str">
        <f>IFERROR(VLOOKUP(A1187,客户下单明细表!C:O,6,FALSE),"")</f>
        <v/>
      </c>
      <c r="I1187" s="63" t="str">
        <f>IFERROR(VLOOKUP(A1187,客户下单明细表!#REF!,7,FALSE),"")</f>
        <v/>
      </c>
      <c r="J1187" s="60" t="str">
        <f>IFERROR(VLOOKUP(A1187,客户下单明细表!C:Q,13,FALSE),"")</f>
        <v/>
      </c>
      <c r="K1187" s="64" t="str">
        <f>IFERROR(VLOOKUP(A1187,客户下单明细表!C:Q,14,FALSE),"")</f>
        <v/>
      </c>
    </row>
    <row r="1188" spans="1:11" ht="18" customHeight="1">
      <c r="A1188" s="56">
        <f>客户下单明细表!C1189</f>
        <v>0</v>
      </c>
      <c r="B1188" s="57"/>
      <c r="C1188" s="57"/>
      <c r="D1188" s="59" t="str">
        <f>IFERROR(VLOOKUP(A1188,客户下单明细表!#REF!,2,FALSE),"")</f>
        <v/>
      </c>
      <c r="E1188" s="60" t="str">
        <f>IFERROR(VLOOKUP(A1188,客户下单明细表!#REF!,3,FALSE),"")</f>
        <v/>
      </c>
      <c r="F1188" s="60" t="str">
        <f>IFERROR(VLOOKUP(A1188,客户下单明细表!#REF!,4,FALSE),"")</f>
        <v/>
      </c>
      <c r="G1188" s="60" t="str">
        <f>IFERROR(VLOOKUP(A1188,客户下单明细表!#REF!,5,FALSE),"")</f>
        <v/>
      </c>
      <c r="H1188" s="60" t="str">
        <f>IFERROR(VLOOKUP(A1188,客户下单明细表!C:O,6,FALSE),"")</f>
        <v/>
      </c>
      <c r="I1188" s="63" t="str">
        <f>IFERROR(VLOOKUP(A1188,客户下单明细表!#REF!,7,FALSE),"")</f>
        <v/>
      </c>
      <c r="J1188" s="60" t="str">
        <f>IFERROR(VLOOKUP(A1188,客户下单明细表!C:Q,13,FALSE),"")</f>
        <v/>
      </c>
      <c r="K1188" s="64" t="str">
        <f>IFERROR(VLOOKUP(A1188,客户下单明细表!C:Q,14,FALSE),"")</f>
        <v/>
      </c>
    </row>
    <row r="1189" spans="1:11" ht="18" customHeight="1">
      <c r="A1189" s="56">
        <f>客户下单明细表!C1190</f>
        <v>0</v>
      </c>
      <c r="B1189" s="57"/>
      <c r="C1189" s="57"/>
      <c r="D1189" s="59" t="str">
        <f>IFERROR(VLOOKUP(A1189,客户下单明细表!#REF!,2,FALSE),"")</f>
        <v/>
      </c>
      <c r="E1189" s="60" t="str">
        <f>IFERROR(VLOOKUP(A1189,客户下单明细表!#REF!,3,FALSE),"")</f>
        <v/>
      </c>
      <c r="F1189" s="60" t="str">
        <f>IFERROR(VLOOKUP(A1189,客户下单明细表!#REF!,4,FALSE),"")</f>
        <v/>
      </c>
      <c r="G1189" s="60" t="str">
        <f>IFERROR(VLOOKUP(A1189,客户下单明细表!#REF!,5,FALSE),"")</f>
        <v/>
      </c>
      <c r="H1189" s="60" t="str">
        <f>IFERROR(VLOOKUP(A1189,客户下单明细表!C:O,6,FALSE),"")</f>
        <v/>
      </c>
      <c r="I1189" s="63" t="str">
        <f>IFERROR(VLOOKUP(A1189,客户下单明细表!#REF!,7,FALSE),"")</f>
        <v/>
      </c>
      <c r="J1189" s="60" t="str">
        <f>IFERROR(VLOOKUP(A1189,客户下单明细表!C:Q,13,FALSE),"")</f>
        <v/>
      </c>
      <c r="K1189" s="64" t="str">
        <f>IFERROR(VLOOKUP(A1189,客户下单明细表!C:Q,14,FALSE),"")</f>
        <v/>
      </c>
    </row>
    <row r="1190" spans="1:11" ht="18" customHeight="1">
      <c r="A1190" s="56">
        <f>客户下单明细表!C1191</f>
        <v>0</v>
      </c>
      <c r="B1190" s="57"/>
      <c r="C1190" s="57"/>
      <c r="D1190" s="59" t="str">
        <f>IFERROR(VLOOKUP(A1190,客户下单明细表!#REF!,2,FALSE),"")</f>
        <v/>
      </c>
      <c r="E1190" s="60" t="str">
        <f>IFERROR(VLOOKUP(A1190,客户下单明细表!#REF!,3,FALSE),"")</f>
        <v/>
      </c>
      <c r="F1190" s="60" t="str">
        <f>IFERROR(VLOOKUP(A1190,客户下单明细表!#REF!,4,FALSE),"")</f>
        <v/>
      </c>
      <c r="G1190" s="60" t="str">
        <f>IFERROR(VLOOKUP(A1190,客户下单明细表!#REF!,5,FALSE),"")</f>
        <v/>
      </c>
      <c r="H1190" s="60" t="str">
        <f>IFERROR(VLOOKUP(A1190,客户下单明细表!C:O,6,FALSE),"")</f>
        <v/>
      </c>
      <c r="I1190" s="63" t="str">
        <f>IFERROR(VLOOKUP(A1190,客户下单明细表!#REF!,7,FALSE),"")</f>
        <v/>
      </c>
      <c r="J1190" s="60" t="str">
        <f>IFERROR(VLOOKUP(A1190,客户下单明细表!C:Q,13,FALSE),"")</f>
        <v/>
      </c>
      <c r="K1190" s="64" t="str">
        <f>IFERROR(VLOOKUP(A1190,客户下单明细表!C:Q,14,FALSE),"")</f>
        <v/>
      </c>
    </row>
    <row r="1191" spans="1:11" ht="18" customHeight="1">
      <c r="A1191" s="56">
        <f>客户下单明细表!C1192</f>
        <v>0</v>
      </c>
      <c r="B1191" s="57"/>
      <c r="C1191" s="57"/>
      <c r="D1191" s="59" t="str">
        <f>IFERROR(VLOOKUP(A1191,客户下单明细表!#REF!,2,FALSE),"")</f>
        <v/>
      </c>
      <c r="E1191" s="60" t="str">
        <f>IFERROR(VLOOKUP(A1191,客户下单明细表!#REF!,3,FALSE),"")</f>
        <v/>
      </c>
      <c r="F1191" s="60" t="str">
        <f>IFERROR(VLOOKUP(A1191,客户下单明细表!#REF!,4,FALSE),"")</f>
        <v/>
      </c>
      <c r="G1191" s="60" t="str">
        <f>IFERROR(VLOOKUP(A1191,客户下单明细表!#REF!,5,FALSE),"")</f>
        <v/>
      </c>
      <c r="H1191" s="60" t="str">
        <f>IFERROR(VLOOKUP(A1191,客户下单明细表!C:O,6,FALSE),"")</f>
        <v/>
      </c>
      <c r="I1191" s="63" t="str">
        <f>IFERROR(VLOOKUP(A1191,客户下单明细表!#REF!,7,FALSE),"")</f>
        <v/>
      </c>
      <c r="J1191" s="60" t="str">
        <f>IFERROR(VLOOKUP(A1191,客户下单明细表!C:Q,13,FALSE),"")</f>
        <v/>
      </c>
      <c r="K1191" s="64" t="str">
        <f>IFERROR(VLOOKUP(A1191,客户下单明细表!C:Q,14,FALSE),"")</f>
        <v/>
      </c>
    </row>
    <row r="1192" spans="1:11" ht="18" customHeight="1">
      <c r="A1192" s="56">
        <f>客户下单明细表!C1193</f>
        <v>0</v>
      </c>
      <c r="B1192" s="57"/>
      <c r="C1192" s="57"/>
      <c r="D1192" s="59" t="str">
        <f>IFERROR(VLOOKUP(A1192,客户下单明细表!#REF!,2,FALSE),"")</f>
        <v/>
      </c>
      <c r="E1192" s="60" t="str">
        <f>IFERROR(VLOOKUP(A1192,客户下单明细表!#REF!,3,FALSE),"")</f>
        <v/>
      </c>
      <c r="F1192" s="60" t="str">
        <f>IFERROR(VLOOKUP(A1192,客户下单明细表!#REF!,4,FALSE),"")</f>
        <v/>
      </c>
      <c r="G1192" s="60" t="str">
        <f>IFERROR(VLOOKUP(A1192,客户下单明细表!#REF!,5,FALSE),"")</f>
        <v/>
      </c>
      <c r="H1192" s="60" t="str">
        <f>IFERROR(VLOOKUP(A1192,客户下单明细表!C:O,6,FALSE),"")</f>
        <v/>
      </c>
      <c r="I1192" s="63" t="str">
        <f>IFERROR(VLOOKUP(A1192,客户下单明细表!#REF!,7,FALSE),"")</f>
        <v/>
      </c>
      <c r="J1192" s="60" t="str">
        <f>IFERROR(VLOOKUP(A1192,客户下单明细表!C:Q,13,FALSE),"")</f>
        <v/>
      </c>
      <c r="K1192" s="64" t="str">
        <f>IFERROR(VLOOKUP(A1192,客户下单明细表!C:Q,14,FALSE),"")</f>
        <v/>
      </c>
    </row>
    <row r="1193" spans="1:11" ht="18" customHeight="1">
      <c r="A1193" s="56">
        <f>客户下单明细表!C1194</f>
        <v>0</v>
      </c>
      <c r="B1193" s="57"/>
      <c r="C1193" s="57"/>
      <c r="D1193" s="59" t="str">
        <f>IFERROR(VLOOKUP(A1193,客户下单明细表!#REF!,2,FALSE),"")</f>
        <v/>
      </c>
      <c r="E1193" s="60" t="str">
        <f>IFERROR(VLOOKUP(A1193,客户下单明细表!#REF!,3,FALSE),"")</f>
        <v/>
      </c>
      <c r="F1193" s="60" t="str">
        <f>IFERROR(VLOOKUP(A1193,客户下单明细表!#REF!,4,FALSE),"")</f>
        <v/>
      </c>
      <c r="G1193" s="60" t="str">
        <f>IFERROR(VLOOKUP(A1193,客户下单明细表!#REF!,5,FALSE),"")</f>
        <v/>
      </c>
      <c r="H1193" s="60" t="str">
        <f>IFERROR(VLOOKUP(A1193,客户下单明细表!C:O,6,FALSE),"")</f>
        <v/>
      </c>
      <c r="I1193" s="63" t="str">
        <f>IFERROR(VLOOKUP(A1193,客户下单明细表!#REF!,7,FALSE),"")</f>
        <v/>
      </c>
      <c r="J1193" s="60" t="str">
        <f>IFERROR(VLOOKUP(A1193,客户下单明细表!C:Q,13,FALSE),"")</f>
        <v/>
      </c>
      <c r="K1193" s="64" t="str">
        <f>IFERROR(VLOOKUP(A1193,客户下单明细表!C:Q,14,FALSE),"")</f>
        <v/>
      </c>
    </row>
    <row r="1194" spans="1:11" ht="18" customHeight="1">
      <c r="A1194" s="56">
        <f>客户下单明细表!C1195</f>
        <v>0</v>
      </c>
      <c r="B1194" s="57"/>
      <c r="C1194" s="57"/>
      <c r="D1194" s="59" t="str">
        <f>IFERROR(VLOOKUP(A1194,客户下单明细表!#REF!,2,FALSE),"")</f>
        <v/>
      </c>
      <c r="E1194" s="60" t="str">
        <f>IFERROR(VLOOKUP(A1194,客户下单明细表!#REF!,3,FALSE),"")</f>
        <v/>
      </c>
      <c r="F1194" s="60" t="str">
        <f>IFERROR(VLOOKUP(A1194,客户下单明细表!#REF!,4,FALSE),"")</f>
        <v/>
      </c>
      <c r="G1194" s="60" t="str">
        <f>IFERROR(VLOOKUP(A1194,客户下单明细表!#REF!,5,FALSE),"")</f>
        <v/>
      </c>
      <c r="H1194" s="60" t="str">
        <f>IFERROR(VLOOKUP(A1194,客户下单明细表!C:O,6,FALSE),"")</f>
        <v/>
      </c>
      <c r="I1194" s="63" t="str">
        <f>IFERROR(VLOOKUP(A1194,客户下单明细表!#REF!,7,FALSE),"")</f>
        <v/>
      </c>
      <c r="J1194" s="60" t="str">
        <f>IFERROR(VLOOKUP(A1194,客户下单明细表!C:Q,13,FALSE),"")</f>
        <v/>
      </c>
      <c r="K1194" s="64" t="str">
        <f>IFERROR(VLOOKUP(A1194,客户下单明细表!C:Q,14,FALSE),"")</f>
        <v/>
      </c>
    </row>
    <row r="1195" spans="1:11" ht="18" customHeight="1">
      <c r="A1195" s="56">
        <f>客户下单明细表!C1196</f>
        <v>0</v>
      </c>
      <c r="B1195" s="57"/>
      <c r="C1195" s="57"/>
      <c r="D1195" s="59" t="str">
        <f>IFERROR(VLOOKUP(A1195,客户下单明细表!#REF!,2,FALSE),"")</f>
        <v/>
      </c>
      <c r="E1195" s="60" t="str">
        <f>IFERROR(VLOOKUP(A1195,客户下单明细表!#REF!,3,FALSE),"")</f>
        <v/>
      </c>
      <c r="F1195" s="60" t="str">
        <f>IFERROR(VLOOKUP(A1195,客户下单明细表!#REF!,4,FALSE),"")</f>
        <v/>
      </c>
      <c r="G1195" s="60" t="str">
        <f>IFERROR(VLOOKUP(A1195,客户下单明细表!#REF!,5,FALSE),"")</f>
        <v/>
      </c>
      <c r="H1195" s="60" t="str">
        <f>IFERROR(VLOOKUP(A1195,客户下单明细表!C:O,6,FALSE),"")</f>
        <v/>
      </c>
      <c r="I1195" s="63" t="str">
        <f>IFERROR(VLOOKUP(A1195,客户下单明细表!#REF!,7,FALSE),"")</f>
        <v/>
      </c>
      <c r="J1195" s="60" t="str">
        <f>IFERROR(VLOOKUP(A1195,客户下单明细表!C:Q,13,FALSE),"")</f>
        <v/>
      </c>
      <c r="K1195" s="64" t="str">
        <f>IFERROR(VLOOKUP(A1195,客户下单明细表!C:Q,14,FALSE),"")</f>
        <v/>
      </c>
    </row>
    <row r="1196" spans="1:11" ht="18" customHeight="1">
      <c r="A1196" s="56">
        <f>客户下单明细表!C1197</f>
        <v>0</v>
      </c>
      <c r="B1196" s="57"/>
      <c r="C1196" s="57"/>
      <c r="D1196" s="59" t="str">
        <f>IFERROR(VLOOKUP(A1196,客户下单明细表!#REF!,2,FALSE),"")</f>
        <v/>
      </c>
      <c r="E1196" s="60" t="str">
        <f>IFERROR(VLOOKUP(A1196,客户下单明细表!#REF!,3,FALSE),"")</f>
        <v/>
      </c>
      <c r="F1196" s="60" t="str">
        <f>IFERROR(VLOOKUP(A1196,客户下单明细表!#REF!,4,FALSE),"")</f>
        <v/>
      </c>
      <c r="G1196" s="60" t="str">
        <f>IFERROR(VLOOKUP(A1196,客户下单明细表!#REF!,5,FALSE),"")</f>
        <v/>
      </c>
      <c r="H1196" s="60" t="str">
        <f>IFERROR(VLOOKUP(A1196,客户下单明细表!C:O,6,FALSE),"")</f>
        <v/>
      </c>
      <c r="I1196" s="63" t="str">
        <f>IFERROR(VLOOKUP(A1196,客户下单明细表!#REF!,7,FALSE),"")</f>
        <v/>
      </c>
      <c r="J1196" s="60" t="str">
        <f>IFERROR(VLOOKUP(A1196,客户下单明细表!C:Q,13,FALSE),"")</f>
        <v/>
      </c>
      <c r="K1196" s="64" t="str">
        <f>IFERROR(VLOOKUP(A1196,客户下单明细表!C:Q,14,FALSE),"")</f>
        <v/>
      </c>
    </row>
    <row r="1197" spans="1:11" ht="18" customHeight="1">
      <c r="A1197" s="56">
        <f>客户下单明细表!C1198</f>
        <v>0</v>
      </c>
      <c r="B1197" s="57"/>
      <c r="C1197" s="57"/>
      <c r="D1197" s="59" t="str">
        <f>IFERROR(VLOOKUP(A1197,客户下单明细表!#REF!,2,FALSE),"")</f>
        <v/>
      </c>
      <c r="E1197" s="60" t="str">
        <f>IFERROR(VLOOKUP(A1197,客户下单明细表!#REF!,3,FALSE),"")</f>
        <v/>
      </c>
      <c r="F1197" s="60" t="str">
        <f>IFERROR(VLOOKUP(A1197,客户下单明细表!#REF!,4,FALSE),"")</f>
        <v/>
      </c>
      <c r="G1197" s="60" t="str">
        <f>IFERROR(VLOOKUP(A1197,客户下单明细表!#REF!,5,FALSE),"")</f>
        <v/>
      </c>
      <c r="H1197" s="60" t="str">
        <f>IFERROR(VLOOKUP(A1197,客户下单明细表!C:O,6,FALSE),"")</f>
        <v/>
      </c>
      <c r="I1197" s="63" t="str">
        <f>IFERROR(VLOOKUP(A1197,客户下单明细表!#REF!,7,FALSE),"")</f>
        <v/>
      </c>
      <c r="J1197" s="60" t="str">
        <f>IFERROR(VLOOKUP(A1197,客户下单明细表!C:Q,13,FALSE),"")</f>
        <v/>
      </c>
      <c r="K1197" s="64" t="str">
        <f>IFERROR(VLOOKUP(A1197,客户下单明细表!C:Q,14,FALSE),"")</f>
        <v/>
      </c>
    </row>
    <row r="1198" spans="1:11" ht="18" customHeight="1">
      <c r="A1198" s="56">
        <f>客户下单明细表!C1199</f>
        <v>0</v>
      </c>
      <c r="B1198" s="57"/>
      <c r="C1198" s="57"/>
      <c r="D1198" s="59" t="str">
        <f>IFERROR(VLOOKUP(A1198,客户下单明细表!#REF!,2,FALSE),"")</f>
        <v/>
      </c>
      <c r="E1198" s="60" t="str">
        <f>IFERROR(VLOOKUP(A1198,客户下单明细表!#REF!,3,FALSE),"")</f>
        <v/>
      </c>
      <c r="F1198" s="60" t="str">
        <f>IFERROR(VLOOKUP(A1198,客户下单明细表!#REF!,4,FALSE),"")</f>
        <v/>
      </c>
      <c r="G1198" s="60" t="str">
        <f>IFERROR(VLOOKUP(A1198,客户下单明细表!#REF!,5,FALSE),"")</f>
        <v/>
      </c>
      <c r="H1198" s="60" t="str">
        <f>IFERROR(VLOOKUP(A1198,客户下单明细表!C:O,6,FALSE),"")</f>
        <v/>
      </c>
      <c r="I1198" s="63" t="str">
        <f>IFERROR(VLOOKUP(A1198,客户下单明细表!#REF!,7,FALSE),"")</f>
        <v/>
      </c>
      <c r="J1198" s="60" t="str">
        <f>IFERROR(VLOOKUP(A1198,客户下单明细表!C:Q,13,FALSE),"")</f>
        <v/>
      </c>
      <c r="K1198" s="64" t="str">
        <f>IFERROR(VLOOKUP(A1198,客户下单明细表!C:Q,14,FALSE),"")</f>
        <v/>
      </c>
    </row>
    <row r="1199" spans="1:11" ht="18" customHeight="1">
      <c r="A1199" s="56">
        <f>客户下单明细表!C1200</f>
        <v>0</v>
      </c>
      <c r="B1199" s="57"/>
      <c r="C1199" s="57"/>
      <c r="D1199" s="59" t="str">
        <f>IFERROR(VLOOKUP(A1199,客户下单明细表!#REF!,2,FALSE),"")</f>
        <v/>
      </c>
      <c r="E1199" s="60" t="str">
        <f>IFERROR(VLOOKUP(A1199,客户下单明细表!#REF!,3,FALSE),"")</f>
        <v/>
      </c>
      <c r="F1199" s="60" t="str">
        <f>IFERROR(VLOOKUP(A1199,客户下单明细表!#REF!,4,FALSE),"")</f>
        <v/>
      </c>
      <c r="G1199" s="60" t="str">
        <f>IFERROR(VLOOKUP(A1199,客户下单明细表!#REF!,5,FALSE),"")</f>
        <v/>
      </c>
      <c r="H1199" s="60" t="str">
        <f>IFERROR(VLOOKUP(A1199,客户下单明细表!C:O,6,FALSE),"")</f>
        <v/>
      </c>
      <c r="I1199" s="63" t="str">
        <f>IFERROR(VLOOKUP(A1199,客户下单明细表!#REF!,7,FALSE),"")</f>
        <v/>
      </c>
      <c r="J1199" s="60" t="str">
        <f>IFERROR(VLOOKUP(A1199,客户下单明细表!C:Q,13,FALSE),"")</f>
        <v/>
      </c>
      <c r="K1199" s="64" t="str">
        <f>IFERROR(VLOOKUP(A1199,客户下单明细表!C:Q,14,FALSE),"")</f>
        <v/>
      </c>
    </row>
    <row r="1200" spans="1:11" ht="18" customHeight="1">
      <c r="A1200" s="56">
        <f>客户下单明细表!C1201</f>
        <v>0</v>
      </c>
      <c r="B1200" s="57"/>
      <c r="C1200" s="57"/>
      <c r="D1200" s="59" t="str">
        <f>IFERROR(VLOOKUP(A1200,客户下单明细表!#REF!,2,FALSE),"")</f>
        <v/>
      </c>
      <c r="E1200" s="60" t="str">
        <f>IFERROR(VLOOKUP(A1200,客户下单明细表!#REF!,3,FALSE),"")</f>
        <v/>
      </c>
      <c r="F1200" s="60" t="str">
        <f>IFERROR(VLOOKUP(A1200,客户下单明细表!#REF!,4,FALSE),"")</f>
        <v/>
      </c>
      <c r="G1200" s="60" t="str">
        <f>IFERROR(VLOOKUP(A1200,客户下单明细表!#REF!,5,FALSE),"")</f>
        <v/>
      </c>
      <c r="H1200" s="60" t="str">
        <f>IFERROR(VLOOKUP(A1200,客户下单明细表!C:O,6,FALSE),"")</f>
        <v/>
      </c>
      <c r="I1200" s="63" t="str">
        <f>IFERROR(VLOOKUP(A1200,客户下单明细表!#REF!,7,FALSE),"")</f>
        <v/>
      </c>
      <c r="J1200" s="60" t="str">
        <f>IFERROR(VLOOKUP(A1200,客户下单明细表!C:Q,13,FALSE),"")</f>
        <v/>
      </c>
      <c r="K1200" s="64" t="str">
        <f>IFERROR(VLOOKUP(A1200,客户下单明细表!C:Q,14,FALSE),"")</f>
        <v/>
      </c>
    </row>
    <row r="1201" spans="1:11" ht="18" customHeight="1">
      <c r="A1201" s="56">
        <f>客户下单明细表!C1202</f>
        <v>0</v>
      </c>
      <c r="B1201" s="57"/>
      <c r="C1201" s="57"/>
      <c r="D1201" s="59" t="str">
        <f>IFERROR(VLOOKUP(A1201,客户下单明细表!#REF!,2,FALSE),"")</f>
        <v/>
      </c>
      <c r="E1201" s="60" t="str">
        <f>IFERROR(VLOOKUP(A1201,客户下单明细表!#REF!,3,FALSE),"")</f>
        <v/>
      </c>
      <c r="F1201" s="60" t="str">
        <f>IFERROR(VLOOKUP(A1201,客户下单明细表!#REF!,4,FALSE),"")</f>
        <v/>
      </c>
      <c r="G1201" s="60" t="str">
        <f>IFERROR(VLOOKUP(A1201,客户下单明细表!#REF!,5,FALSE),"")</f>
        <v/>
      </c>
      <c r="H1201" s="60" t="str">
        <f>IFERROR(VLOOKUP(A1201,客户下单明细表!C:O,6,FALSE),"")</f>
        <v/>
      </c>
      <c r="I1201" s="63" t="str">
        <f>IFERROR(VLOOKUP(A1201,客户下单明细表!#REF!,7,FALSE),"")</f>
        <v/>
      </c>
      <c r="J1201" s="60" t="str">
        <f>IFERROR(VLOOKUP(A1201,客户下单明细表!C:Q,13,FALSE),"")</f>
        <v/>
      </c>
      <c r="K1201" s="64" t="str">
        <f>IFERROR(VLOOKUP(A1201,客户下单明细表!C:Q,14,FALSE),"")</f>
        <v/>
      </c>
    </row>
    <row r="1202" spans="1:11" ht="18" customHeight="1">
      <c r="A1202" s="56">
        <f>客户下单明细表!C1203</f>
        <v>0</v>
      </c>
      <c r="B1202" s="57"/>
      <c r="C1202" s="57"/>
      <c r="D1202" s="59" t="str">
        <f>IFERROR(VLOOKUP(A1202,客户下单明细表!#REF!,2,FALSE),"")</f>
        <v/>
      </c>
      <c r="E1202" s="60" t="str">
        <f>IFERROR(VLOOKUP(A1202,客户下单明细表!#REF!,3,FALSE),"")</f>
        <v/>
      </c>
      <c r="F1202" s="60" t="str">
        <f>IFERROR(VLOOKUP(A1202,客户下单明细表!#REF!,4,FALSE),"")</f>
        <v/>
      </c>
      <c r="G1202" s="60" t="str">
        <f>IFERROR(VLOOKUP(A1202,客户下单明细表!#REF!,5,FALSE),"")</f>
        <v/>
      </c>
      <c r="H1202" s="60" t="str">
        <f>IFERROR(VLOOKUP(A1202,客户下单明细表!C:O,6,FALSE),"")</f>
        <v/>
      </c>
      <c r="I1202" s="63" t="str">
        <f>IFERROR(VLOOKUP(A1202,客户下单明细表!#REF!,7,FALSE),"")</f>
        <v/>
      </c>
      <c r="J1202" s="60" t="str">
        <f>IFERROR(VLOOKUP(A1202,客户下单明细表!C:Q,13,FALSE),"")</f>
        <v/>
      </c>
      <c r="K1202" s="64" t="str">
        <f>IFERROR(VLOOKUP(A1202,客户下单明细表!C:Q,14,FALSE),"")</f>
        <v/>
      </c>
    </row>
    <row r="1203" spans="1:11" ht="18" customHeight="1">
      <c r="A1203" s="56">
        <f>客户下单明细表!C1204</f>
        <v>0</v>
      </c>
      <c r="B1203" s="57"/>
      <c r="C1203" s="57"/>
      <c r="D1203" s="59" t="str">
        <f>IFERROR(VLOOKUP(A1203,客户下单明细表!#REF!,2,FALSE),"")</f>
        <v/>
      </c>
      <c r="E1203" s="60" t="str">
        <f>IFERROR(VLOOKUP(A1203,客户下单明细表!#REF!,3,FALSE),"")</f>
        <v/>
      </c>
      <c r="F1203" s="60" t="str">
        <f>IFERROR(VLOOKUP(A1203,客户下单明细表!#REF!,4,FALSE),"")</f>
        <v/>
      </c>
      <c r="G1203" s="60" t="str">
        <f>IFERROR(VLOOKUP(A1203,客户下单明细表!#REF!,5,FALSE),"")</f>
        <v/>
      </c>
      <c r="H1203" s="60" t="str">
        <f>IFERROR(VLOOKUP(A1203,客户下单明细表!C:O,6,FALSE),"")</f>
        <v/>
      </c>
      <c r="I1203" s="63" t="str">
        <f>IFERROR(VLOOKUP(A1203,客户下单明细表!#REF!,7,FALSE),"")</f>
        <v/>
      </c>
      <c r="J1203" s="60" t="str">
        <f>IFERROR(VLOOKUP(A1203,客户下单明细表!C:Q,13,FALSE),"")</f>
        <v/>
      </c>
      <c r="K1203" s="64" t="str">
        <f>IFERROR(VLOOKUP(A1203,客户下单明细表!C:Q,14,FALSE),"")</f>
        <v/>
      </c>
    </row>
    <row r="1204" spans="1:11" ht="18" customHeight="1">
      <c r="A1204" s="56">
        <f>客户下单明细表!C1205</f>
        <v>0</v>
      </c>
      <c r="B1204" s="57"/>
      <c r="C1204" s="57"/>
      <c r="D1204" s="59" t="str">
        <f>IFERROR(VLOOKUP(A1204,客户下单明细表!#REF!,2,FALSE),"")</f>
        <v/>
      </c>
      <c r="E1204" s="60" t="str">
        <f>IFERROR(VLOOKUP(A1204,客户下单明细表!#REF!,3,FALSE),"")</f>
        <v/>
      </c>
      <c r="F1204" s="60" t="str">
        <f>IFERROR(VLOOKUP(A1204,客户下单明细表!#REF!,4,FALSE),"")</f>
        <v/>
      </c>
      <c r="G1204" s="60" t="str">
        <f>IFERROR(VLOOKUP(A1204,客户下单明细表!#REF!,5,FALSE),"")</f>
        <v/>
      </c>
      <c r="H1204" s="60" t="str">
        <f>IFERROR(VLOOKUP(A1204,客户下单明细表!C:O,6,FALSE),"")</f>
        <v/>
      </c>
      <c r="I1204" s="63" t="str">
        <f>IFERROR(VLOOKUP(A1204,客户下单明细表!#REF!,7,FALSE),"")</f>
        <v/>
      </c>
      <c r="J1204" s="60" t="str">
        <f>IFERROR(VLOOKUP(A1204,客户下单明细表!C:Q,13,FALSE),"")</f>
        <v/>
      </c>
      <c r="K1204" s="64" t="str">
        <f>IFERROR(VLOOKUP(A1204,客户下单明细表!C:Q,14,FALSE),"")</f>
        <v/>
      </c>
    </row>
    <row r="1205" spans="1:11" ht="18" customHeight="1">
      <c r="A1205" s="56">
        <f>客户下单明细表!C1206</f>
        <v>0</v>
      </c>
      <c r="B1205" s="57"/>
      <c r="C1205" s="57"/>
      <c r="D1205" s="59" t="str">
        <f>IFERROR(VLOOKUP(A1205,客户下单明细表!#REF!,2,FALSE),"")</f>
        <v/>
      </c>
      <c r="E1205" s="60" t="str">
        <f>IFERROR(VLOOKUP(A1205,客户下单明细表!#REF!,3,FALSE),"")</f>
        <v/>
      </c>
      <c r="F1205" s="60" t="str">
        <f>IFERROR(VLOOKUP(A1205,客户下单明细表!#REF!,4,FALSE),"")</f>
        <v/>
      </c>
      <c r="G1205" s="60" t="str">
        <f>IFERROR(VLOOKUP(A1205,客户下单明细表!#REF!,5,FALSE),"")</f>
        <v/>
      </c>
      <c r="H1205" s="60" t="str">
        <f>IFERROR(VLOOKUP(A1205,客户下单明细表!C:O,6,FALSE),"")</f>
        <v/>
      </c>
      <c r="I1205" s="63" t="str">
        <f>IFERROR(VLOOKUP(A1205,客户下单明细表!#REF!,7,FALSE),"")</f>
        <v/>
      </c>
      <c r="J1205" s="60" t="str">
        <f>IFERROR(VLOOKUP(A1205,客户下单明细表!C:Q,13,FALSE),"")</f>
        <v/>
      </c>
      <c r="K1205" s="64" t="str">
        <f>IFERROR(VLOOKUP(A1205,客户下单明细表!C:Q,14,FALSE),"")</f>
        <v/>
      </c>
    </row>
    <row r="1206" spans="1:11" ht="18" customHeight="1">
      <c r="A1206" s="56">
        <f>客户下单明细表!C1207</f>
        <v>0</v>
      </c>
      <c r="B1206" s="57"/>
      <c r="C1206" s="57"/>
      <c r="D1206" s="59" t="str">
        <f>IFERROR(VLOOKUP(A1206,客户下单明细表!#REF!,2,FALSE),"")</f>
        <v/>
      </c>
      <c r="E1206" s="60" t="str">
        <f>IFERROR(VLOOKUP(A1206,客户下单明细表!#REF!,3,FALSE),"")</f>
        <v/>
      </c>
      <c r="F1206" s="60" t="str">
        <f>IFERROR(VLOOKUP(A1206,客户下单明细表!#REF!,4,FALSE),"")</f>
        <v/>
      </c>
      <c r="G1206" s="60" t="str">
        <f>IFERROR(VLOOKUP(A1206,客户下单明细表!#REF!,5,FALSE),"")</f>
        <v/>
      </c>
      <c r="H1206" s="60" t="str">
        <f>IFERROR(VLOOKUP(A1206,客户下单明细表!C:O,6,FALSE),"")</f>
        <v/>
      </c>
      <c r="I1206" s="63" t="str">
        <f>IFERROR(VLOOKUP(A1206,客户下单明细表!#REF!,7,FALSE),"")</f>
        <v/>
      </c>
      <c r="J1206" s="60" t="str">
        <f>IFERROR(VLOOKUP(A1206,客户下单明细表!C:Q,13,FALSE),"")</f>
        <v/>
      </c>
      <c r="K1206" s="64" t="str">
        <f>IFERROR(VLOOKUP(A1206,客户下单明细表!C:Q,14,FALSE),"")</f>
        <v/>
      </c>
    </row>
    <row r="1207" spans="1:11" ht="18" customHeight="1">
      <c r="A1207" s="56">
        <f>客户下单明细表!C1208</f>
        <v>0</v>
      </c>
      <c r="B1207" s="57"/>
      <c r="C1207" s="57"/>
      <c r="D1207" s="59" t="str">
        <f>IFERROR(VLOOKUP(A1207,客户下单明细表!#REF!,2,FALSE),"")</f>
        <v/>
      </c>
      <c r="E1207" s="60" t="str">
        <f>IFERROR(VLOOKUP(A1207,客户下单明细表!#REF!,3,FALSE),"")</f>
        <v/>
      </c>
      <c r="F1207" s="60" t="str">
        <f>IFERROR(VLOOKUP(A1207,客户下单明细表!#REF!,4,FALSE),"")</f>
        <v/>
      </c>
      <c r="G1207" s="60" t="str">
        <f>IFERROR(VLOOKUP(A1207,客户下单明细表!#REF!,5,FALSE),"")</f>
        <v/>
      </c>
      <c r="H1207" s="60" t="str">
        <f>IFERROR(VLOOKUP(A1207,客户下单明细表!C:O,6,FALSE),"")</f>
        <v/>
      </c>
      <c r="I1207" s="63" t="str">
        <f>IFERROR(VLOOKUP(A1207,客户下单明细表!#REF!,7,FALSE),"")</f>
        <v/>
      </c>
      <c r="J1207" s="60" t="str">
        <f>IFERROR(VLOOKUP(A1207,客户下单明细表!C:Q,13,FALSE),"")</f>
        <v/>
      </c>
      <c r="K1207" s="64" t="str">
        <f>IFERROR(VLOOKUP(A1207,客户下单明细表!C:Q,14,FALSE),"")</f>
        <v/>
      </c>
    </row>
    <row r="1208" spans="1:11" ht="18" customHeight="1">
      <c r="A1208" s="56">
        <f>客户下单明细表!C1209</f>
        <v>0</v>
      </c>
      <c r="B1208" s="57"/>
      <c r="C1208" s="57"/>
      <c r="D1208" s="59" t="str">
        <f>IFERROR(VLOOKUP(A1208,客户下单明细表!#REF!,2,FALSE),"")</f>
        <v/>
      </c>
      <c r="E1208" s="60" t="str">
        <f>IFERROR(VLOOKUP(A1208,客户下单明细表!#REF!,3,FALSE),"")</f>
        <v/>
      </c>
      <c r="F1208" s="60" t="str">
        <f>IFERROR(VLOOKUP(A1208,客户下单明细表!#REF!,4,FALSE),"")</f>
        <v/>
      </c>
      <c r="G1208" s="60" t="str">
        <f>IFERROR(VLOOKUP(A1208,客户下单明细表!#REF!,5,FALSE),"")</f>
        <v/>
      </c>
      <c r="H1208" s="60" t="str">
        <f>IFERROR(VLOOKUP(A1208,客户下单明细表!C:O,6,FALSE),"")</f>
        <v/>
      </c>
      <c r="I1208" s="63" t="str">
        <f>IFERROR(VLOOKUP(A1208,客户下单明细表!#REF!,7,FALSE),"")</f>
        <v/>
      </c>
      <c r="J1208" s="60" t="str">
        <f>IFERROR(VLOOKUP(A1208,客户下单明细表!C:Q,13,FALSE),"")</f>
        <v/>
      </c>
      <c r="K1208" s="64" t="str">
        <f>IFERROR(VLOOKUP(A1208,客户下单明细表!C:Q,14,FALSE),"")</f>
        <v/>
      </c>
    </row>
    <row r="1209" spans="1:11" ht="18" customHeight="1">
      <c r="A1209" s="56">
        <f>客户下单明细表!C1210</f>
        <v>0</v>
      </c>
      <c r="B1209" s="57"/>
      <c r="C1209" s="57"/>
      <c r="D1209" s="59" t="str">
        <f>IFERROR(VLOOKUP(A1209,客户下单明细表!#REF!,2,FALSE),"")</f>
        <v/>
      </c>
      <c r="E1209" s="60" t="str">
        <f>IFERROR(VLOOKUP(A1209,客户下单明细表!#REF!,3,FALSE),"")</f>
        <v/>
      </c>
      <c r="F1209" s="60" t="str">
        <f>IFERROR(VLOOKUP(A1209,客户下单明细表!#REF!,4,FALSE),"")</f>
        <v/>
      </c>
      <c r="G1209" s="60" t="str">
        <f>IFERROR(VLOOKUP(A1209,客户下单明细表!#REF!,5,FALSE),"")</f>
        <v/>
      </c>
      <c r="H1209" s="60" t="str">
        <f>IFERROR(VLOOKUP(A1209,客户下单明细表!C:O,6,FALSE),"")</f>
        <v/>
      </c>
      <c r="I1209" s="63" t="str">
        <f>IFERROR(VLOOKUP(A1209,客户下单明细表!#REF!,7,FALSE),"")</f>
        <v/>
      </c>
      <c r="J1209" s="60" t="str">
        <f>IFERROR(VLOOKUP(A1209,客户下单明细表!C:Q,13,FALSE),"")</f>
        <v/>
      </c>
      <c r="K1209" s="64" t="str">
        <f>IFERROR(VLOOKUP(A1209,客户下单明细表!C:Q,14,FALSE),"")</f>
        <v/>
      </c>
    </row>
    <row r="1210" spans="1:11" ht="18" customHeight="1">
      <c r="A1210" s="56">
        <f>客户下单明细表!C1211</f>
        <v>0</v>
      </c>
      <c r="B1210" s="57"/>
      <c r="C1210" s="57"/>
      <c r="D1210" s="59" t="str">
        <f>IFERROR(VLOOKUP(A1210,客户下单明细表!#REF!,2,FALSE),"")</f>
        <v/>
      </c>
      <c r="E1210" s="60" t="str">
        <f>IFERROR(VLOOKUP(A1210,客户下单明细表!#REF!,3,FALSE),"")</f>
        <v/>
      </c>
      <c r="F1210" s="60" t="str">
        <f>IFERROR(VLOOKUP(A1210,客户下单明细表!#REF!,4,FALSE),"")</f>
        <v/>
      </c>
      <c r="G1210" s="60" t="str">
        <f>IFERROR(VLOOKUP(A1210,客户下单明细表!#REF!,5,FALSE),"")</f>
        <v/>
      </c>
      <c r="H1210" s="60" t="str">
        <f>IFERROR(VLOOKUP(A1210,客户下单明细表!C:O,6,FALSE),"")</f>
        <v/>
      </c>
      <c r="I1210" s="63" t="str">
        <f>IFERROR(VLOOKUP(A1210,客户下单明细表!#REF!,7,FALSE),"")</f>
        <v/>
      </c>
      <c r="J1210" s="60" t="str">
        <f>IFERROR(VLOOKUP(A1210,客户下单明细表!C:Q,13,FALSE),"")</f>
        <v/>
      </c>
      <c r="K1210" s="64" t="str">
        <f>IFERROR(VLOOKUP(A1210,客户下单明细表!C:Q,14,FALSE),"")</f>
        <v/>
      </c>
    </row>
    <row r="1211" spans="1:11" ht="18" customHeight="1">
      <c r="A1211" s="56">
        <f>客户下单明细表!C1212</f>
        <v>0</v>
      </c>
      <c r="B1211" s="57"/>
      <c r="C1211" s="57"/>
      <c r="D1211" s="59" t="str">
        <f>IFERROR(VLOOKUP(A1211,客户下单明细表!#REF!,2,FALSE),"")</f>
        <v/>
      </c>
      <c r="E1211" s="60" t="str">
        <f>IFERROR(VLOOKUP(A1211,客户下单明细表!#REF!,3,FALSE),"")</f>
        <v/>
      </c>
      <c r="F1211" s="60" t="str">
        <f>IFERROR(VLOOKUP(A1211,客户下单明细表!#REF!,4,FALSE),"")</f>
        <v/>
      </c>
      <c r="G1211" s="60" t="str">
        <f>IFERROR(VLOOKUP(A1211,客户下单明细表!#REF!,5,FALSE),"")</f>
        <v/>
      </c>
      <c r="H1211" s="60" t="str">
        <f>IFERROR(VLOOKUP(A1211,客户下单明细表!C:O,6,FALSE),"")</f>
        <v/>
      </c>
      <c r="I1211" s="63" t="str">
        <f>IFERROR(VLOOKUP(A1211,客户下单明细表!#REF!,7,FALSE),"")</f>
        <v/>
      </c>
      <c r="J1211" s="60" t="str">
        <f>IFERROR(VLOOKUP(A1211,客户下单明细表!C:Q,13,FALSE),"")</f>
        <v/>
      </c>
      <c r="K1211" s="64" t="str">
        <f>IFERROR(VLOOKUP(A1211,客户下单明细表!C:Q,14,FALSE),"")</f>
        <v/>
      </c>
    </row>
    <row r="1212" spans="1:11" ht="18" customHeight="1">
      <c r="A1212" s="56">
        <f>客户下单明细表!C1213</f>
        <v>0</v>
      </c>
      <c r="B1212" s="57"/>
      <c r="C1212" s="57"/>
      <c r="D1212" s="59" t="str">
        <f>IFERROR(VLOOKUP(A1212,客户下单明细表!#REF!,2,FALSE),"")</f>
        <v/>
      </c>
      <c r="E1212" s="60" t="str">
        <f>IFERROR(VLOOKUP(A1212,客户下单明细表!#REF!,3,FALSE),"")</f>
        <v/>
      </c>
      <c r="F1212" s="60" t="str">
        <f>IFERROR(VLOOKUP(A1212,客户下单明细表!#REF!,4,FALSE),"")</f>
        <v/>
      </c>
      <c r="G1212" s="60" t="str">
        <f>IFERROR(VLOOKUP(A1212,客户下单明细表!#REF!,5,FALSE),"")</f>
        <v/>
      </c>
      <c r="H1212" s="60" t="str">
        <f>IFERROR(VLOOKUP(A1212,客户下单明细表!C:O,6,FALSE),"")</f>
        <v/>
      </c>
      <c r="I1212" s="63" t="str">
        <f>IFERROR(VLOOKUP(A1212,客户下单明细表!#REF!,7,FALSE),"")</f>
        <v/>
      </c>
      <c r="J1212" s="60" t="str">
        <f>IFERROR(VLOOKUP(A1212,客户下单明细表!C:Q,13,FALSE),"")</f>
        <v/>
      </c>
      <c r="K1212" s="64" t="str">
        <f>IFERROR(VLOOKUP(A1212,客户下单明细表!C:Q,14,FALSE),"")</f>
        <v/>
      </c>
    </row>
    <row r="1213" spans="1:11" ht="18" customHeight="1">
      <c r="A1213" s="56">
        <f>客户下单明细表!C1214</f>
        <v>0</v>
      </c>
      <c r="B1213" s="57"/>
      <c r="C1213" s="57"/>
      <c r="D1213" s="59" t="str">
        <f>IFERROR(VLOOKUP(A1213,客户下单明细表!#REF!,2,FALSE),"")</f>
        <v/>
      </c>
      <c r="E1213" s="60" t="str">
        <f>IFERROR(VLOOKUP(A1213,客户下单明细表!#REF!,3,FALSE),"")</f>
        <v/>
      </c>
      <c r="F1213" s="60" t="str">
        <f>IFERROR(VLOOKUP(A1213,客户下单明细表!#REF!,4,FALSE),"")</f>
        <v/>
      </c>
      <c r="G1213" s="60" t="str">
        <f>IFERROR(VLOOKUP(A1213,客户下单明细表!#REF!,5,FALSE),"")</f>
        <v/>
      </c>
      <c r="H1213" s="60" t="str">
        <f>IFERROR(VLOOKUP(A1213,客户下单明细表!C:O,6,FALSE),"")</f>
        <v/>
      </c>
      <c r="I1213" s="63" t="str">
        <f>IFERROR(VLOOKUP(A1213,客户下单明细表!#REF!,7,FALSE),"")</f>
        <v/>
      </c>
      <c r="J1213" s="60" t="str">
        <f>IFERROR(VLOOKUP(A1213,客户下单明细表!C:Q,13,FALSE),"")</f>
        <v/>
      </c>
      <c r="K1213" s="64" t="str">
        <f>IFERROR(VLOOKUP(A1213,客户下单明细表!C:Q,14,FALSE),"")</f>
        <v/>
      </c>
    </row>
    <row r="1214" spans="1:11" ht="18" customHeight="1">
      <c r="A1214" s="56">
        <f>客户下单明细表!C1215</f>
        <v>0</v>
      </c>
      <c r="B1214" s="57"/>
      <c r="C1214" s="57"/>
      <c r="D1214" s="59" t="str">
        <f>IFERROR(VLOOKUP(A1214,客户下单明细表!#REF!,2,FALSE),"")</f>
        <v/>
      </c>
      <c r="E1214" s="60" t="str">
        <f>IFERROR(VLOOKUP(A1214,客户下单明细表!#REF!,3,FALSE),"")</f>
        <v/>
      </c>
      <c r="F1214" s="60" t="str">
        <f>IFERROR(VLOOKUP(A1214,客户下单明细表!#REF!,4,FALSE),"")</f>
        <v/>
      </c>
      <c r="G1214" s="60" t="str">
        <f>IFERROR(VLOOKUP(A1214,客户下单明细表!#REF!,5,FALSE),"")</f>
        <v/>
      </c>
      <c r="H1214" s="60" t="str">
        <f>IFERROR(VLOOKUP(A1214,客户下单明细表!C:O,6,FALSE),"")</f>
        <v/>
      </c>
      <c r="I1214" s="63" t="str">
        <f>IFERROR(VLOOKUP(A1214,客户下单明细表!#REF!,7,FALSE),"")</f>
        <v/>
      </c>
      <c r="J1214" s="60" t="str">
        <f>IFERROR(VLOOKUP(A1214,客户下单明细表!C:Q,13,FALSE),"")</f>
        <v/>
      </c>
      <c r="K1214" s="64" t="str">
        <f>IFERROR(VLOOKUP(A1214,客户下单明细表!C:Q,14,FALSE),"")</f>
        <v/>
      </c>
    </row>
    <row r="1215" spans="1:11" ht="18" customHeight="1">
      <c r="A1215" s="56">
        <f>客户下单明细表!C1216</f>
        <v>0</v>
      </c>
      <c r="B1215" s="57"/>
      <c r="C1215" s="57"/>
      <c r="D1215" s="59" t="str">
        <f>IFERROR(VLOOKUP(A1215,客户下单明细表!#REF!,2,FALSE),"")</f>
        <v/>
      </c>
      <c r="E1215" s="60" t="str">
        <f>IFERROR(VLOOKUP(A1215,客户下单明细表!#REF!,3,FALSE),"")</f>
        <v/>
      </c>
      <c r="F1215" s="60" t="str">
        <f>IFERROR(VLOOKUP(A1215,客户下单明细表!#REF!,4,FALSE),"")</f>
        <v/>
      </c>
      <c r="G1215" s="60" t="str">
        <f>IFERROR(VLOOKUP(A1215,客户下单明细表!#REF!,5,FALSE),"")</f>
        <v/>
      </c>
      <c r="H1215" s="60" t="str">
        <f>IFERROR(VLOOKUP(A1215,客户下单明细表!C:O,6,FALSE),"")</f>
        <v/>
      </c>
      <c r="I1215" s="63" t="str">
        <f>IFERROR(VLOOKUP(A1215,客户下单明细表!#REF!,7,FALSE),"")</f>
        <v/>
      </c>
      <c r="J1215" s="60" t="str">
        <f>IFERROR(VLOOKUP(A1215,客户下单明细表!C:Q,13,FALSE),"")</f>
        <v/>
      </c>
      <c r="K1215" s="64" t="str">
        <f>IFERROR(VLOOKUP(A1215,客户下单明细表!C:Q,14,FALSE),"")</f>
        <v/>
      </c>
    </row>
    <row r="1216" spans="1:11" ht="18" customHeight="1">
      <c r="A1216" s="56">
        <f>客户下单明细表!C1217</f>
        <v>0</v>
      </c>
      <c r="B1216" s="57"/>
      <c r="C1216" s="57"/>
      <c r="D1216" s="59" t="str">
        <f>IFERROR(VLOOKUP(A1216,客户下单明细表!#REF!,2,FALSE),"")</f>
        <v/>
      </c>
      <c r="E1216" s="60" t="str">
        <f>IFERROR(VLOOKUP(A1216,客户下单明细表!#REF!,3,FALSE),"")</f>
        <v/>
      </c>
      <c r="F1216" s="60" t="str">
        <f>IFERROR(VLOOKUP(A1216,客户下单明细表!#REF!,4,FALSE),"")</f>
        <v/>
      </c>
      <c r="G1216" s="60" t="str">
        <f>IFERROR(VLOOKUP(A1216,客户下单明细表!#REF!,5,FALSE),"")</f>
        <v/>
      </c>
      <c r="H1216" s="60" t="str">
        <f>IFERROR(VLOOKUP(A1216,客户下单明细表!C:O,6,FALSE),"")</f>
        <v/>
      </c>
      <c r="I1216" s="63" t="str">
        <f>IFERROR(VLOOKUP(A1216,客户下单明细表!#REF!,7,FALSE),"")</f>
        <v/>
      </c>
      <c r="J1216" s="60" t="str">
        <f>IFERROR(VLOOKUP(A1216,客户下单明细表!C:Q,13,FALSE),"")</f>
        <v/>
      </c>
      <c r="K1216" s="64" t="str">
        <f>IFERROR(VLOOKUP(A1216,客户下单明细表!C:Q,14,FALSE),"")</f>
        <v/>
      </c>
    </row>
    <row r="1217" spans="1:11" ht="18" customHeight="1">
      <c r="A1217" s="56">
        <f>客户下单明细表!C1218</f>
        <v>0</v>
      </c>
      <c r="B1217" s="57"/>
      <c r="C1217" s="57"/>
      <c r="D1217" s="59" t="str">
        <f>IFERROR(VLOOKUP(A1217,客户下单明细表!#REF!,2,FALSE),"")</f>
        <v/>
      </c>
      <c r="E1217" s="60" t="str">
        <f>IFERROR(VLOOKUP(A1217,客户下单明细表!#REF!,3,FALSE),"")</f>
        <v/>
      </c>
      <c r="F1217" s="60" t="str">
        <f>IFERROR(VLOOKUP(A1217,客户下单明细表!#REF!,4,FALSE),"")</f>
        <v/>
      </c>
      <c r="G1217" s="60" t="str">
        <f>IFERROR(VLOOKUP(A1217,客户下单明细表!#REF!,5,FALSE),"")</f>
        <v/>
      </c>
      <c r="H1217" s="60" t="str">
        <f>IFERROR(VLOOKUP(A1217,客户下单明细表!C:O,6,FALSE),"")</f>
        <v/>
      </c>
      <c r="I1217" s="63" t="str">
        <f>IFERROR(VLOOKUP(A1217,客户下单明细表!#REF!,7,FALSE),"")</f>
        <v/>
      </c>
      <c r="J1217" s="60" t="str">
        <f>IFERROR(VLOOKUP(A1217,客户下单明细表!C:Q,13,FALSE),"")</f>
        <v/>
      </c>
      <c r="K1217" s="64" t="str">
        <f>IFERROR(VLOOKUP(A1217,客户下单明细表!C:Q,14,FALSE),"")</f>
        <v/>
      </c>
    </row>
    <row r="1218" spans="1:11" ht="18" customHeight="1">
      <c r="A1218" s="56">
        <f>客户下单明细表!C1219</f>
        <v>0</v>
      </c>
      <c r="B1218" s="57"/>
      <c r="C1218" s="57"/>
      <c r="D1218" s="59" t="str">
        <f>IFERROR(VLOOKUP(A1218,客户下单明细表!#REF!,2,FALSE),"")</f>
        <v/>
      </c>
      <c r="E1218" s="60" t="str">
        <f>IFERROR(VLOOKUP(A1218,客户下单明细表!#REF!,3,FALSE),"")</f>
        <v/>
      </c>
      <c r="F1218" s="60" t="str">
        <f>IFERROR(VLOOKUP(A1218,客户下单明细表!#REF!,4,FALSE),"")</f>
        <v/>
      </c>
      <c r="G1218" s="60" t="str">
        <f>IFERROR(VLOOKUP(A1218,客户下单明细表!#REF!,5,FALSE),"")</f>
        <v/>
      </c>
      <c r="H1218" s="60" t="str">
        <f>IFERROR(VLOOKUP(A1218,客户下单明细表!C:O,6,FALSE),"")</f>
        <v/>
      </c>
      <c r="I1218" s="63" t="str">
        <f>IFERROR(VLOOKUP(A1218,客户下单明细表!#REF!,7,FALSE),"")</f>
        <v/>
      </c>
      <c r="J1218" s="60" t="str">
        <f>IFERROR(VLOOKUP(A1218,客户下单明细表!C:Q,13,FALSE),"")</f>
        <v/>
      </c>
      <c r="K1218" s="64" t="str">
        <f>IFERROR(VLOOKUP(A1218,客户下单明细表!C:Q,14,FALSE),"")</f>
        <v/>
      </c>
    </row>
    <row r="1219" spans="1:11" ht="18" customHeight="1">
      <c r="A1219" s="56">
        <f>客户下单明细表!C1220</f>
        <v>0</v>
      </c>
      <c r="B1219" s="57"/>
      <c r="C1219" s="57"/>
      <c r="D1219" s="59" t="str">
        <f>IFERROR(VLOOKUP(A1219,客户下单明细表!#REF!,2,FALSE),"")</f>
        <v/>
      </c>
      <c r="E1219" s="60" t="str">
        <f>IFERROR(VLOOKUP(A1219,客户下单明细表!#REF!,3,FALSE),"")</f>
        <v/>
      </c>
      <c r="F1219" s="60" t="str">
        <f>IFERROR(VLOOKUP(A1219,客户下单明细表!#REF!,4,FALSE),"")</f>
        <v/>
      </c>
      <c r="G1219" s="60" t="str">
        <f>IFERROR(VLOOKUP(A1219,客户下单明细表!#REF!,5,FALSE),"")</f>
        <v/>
      </c>
      <c r="H1219" s="60" t="str">
        <f>IFERROR(VLOOKUP(A1219,客户下单明细表!C:O,6,FALSE),"")</f>
        <v/>
      </c>
      <c r="I1219" s="63" t="str">
        <f>IFERROR(VLOOKUP(A1219,客户下单明细表!#REF!,7,FALSE),"")</f>
        <v/>
      </c>
      <c r="J1219" s="60" t="str">
        <f>IFERROR(VLOOKUP(A1219,客户下单明细表!C:Q,13,FALSE),"")</f>
        <v/>
      </c>
      <c r="K1219" s="64" t="str">
        <f>IFERROR(VLOOKUP(A1219,客户下单明细表!C:Q,14,FALSE),"")</f>
        <v/>
      </c>
    </row>
    <row r="1220" spans="1:11" ht="18" customHeight="1">
      <c r="A1220" s="56">
        <f>客户下单明细表!C1221</f>
        <v>0</v>
      </c>
      <c r="B1220" s="57"/>
      <c r="C1220" s="57"/>
      <c r="D1220" s="59" t="str">
        <f>IFERROR(VLOOKUP(A1220,客户下单明细表!#REF!,2,FALSE),"")</f>
        <v/>
      </c>
      <c r="E1220" s="60" t="str">
        <f>IFERROR(VLOOKUP(A1220,客户下单明细表!#REF!,3,FALSE),"")</f>
        <v/>
      </c>
      <c r="F1220" s="60" t="str">
        <f>IFERROR(VLOOKUP(A1220,客户下单明细表!#REF!,4,FALSE),"")</f>
        <v/>
      </c>
      <c r="G1220" s="60" t="str">
        <f>IFERROR(VLOOKUP(A1220,客户下单明细表!#REF!,5,FALSE),"")</f>
        <v/>
      </c>
      <c r="H1220" s="60" t="str">
        <f>IFERROR(VLOOKUP(A1220,客户下单明细表!C:O,6,FALSE),"")</f>
        <v/>
      </c>
      <c r="I1220" s="63" t="str">
        <f>IFERROR(VLOOKUP(A1220,客户下单明细表!#REF!,7,FALSE),"")</f>
        <v/>
      </c>
      <c r="J1220" s="60" t="str">
        <f>IFERROR(VLOOKUP(A1220,客户下单明细表!C:Q,13,FALSE),"")</f>
        <v/>
      </c>
      <c r="K1220" s="64" t="str">
        <f>IFERROR(VLOOKUP(A1220,客户下单明细表!C:Q,14,FALSE),"")</f>
        <v/>
      </c>
    </row>
    <row r="1221" spans="1:11" ht="18" customHeight="1">
      <c r="A1221" s="56">
        <f>客户下单明细表!C1222</f>
        <v>0</v>
      </c>
      <c r="B1221" s="57"/>
      <c r="C1221" s="57"/>
      <c r="D1221" s="59" t="str">
        <f>IFERROR(VLOOKUP(A1221,客户下单明细表!#REF!,2,FALSE),"")</f>
        <v/>
      </c>
      <c r="E1221" s="60" t="str">
        <f>IFERROR(VLOOKUP(A1221,客户下单明细表!#REF!,3,FALSE),"")</f>
        <v/>
      </c>
      <c r="F1221" s="60" t="str">
        <f>IFERROR(VLOOKUP(A1221,客户下单明细表!#REF!,4,FALSE),"")</f>
        <v/>
      </c>
      <c r="G1221" s="60" t="str">
        <f>IFERROR(VLOOKUP(A1221,客户下单明细表!#REF!,5,FALSE),"")</f>
        <v/>
      </c>
      <c r="H1221" s="60" t="str">
        <f>IFERROR(VLOOKUP(A1221,客户下单明细表!C:O,6,FALSE),"")</f>
        <v/>
      </c>
      <c r="I1221" s="63" t="str">
        <f>IFERROR(VLOOKUP(A1221,客户下单明细表!#REF!,7,FALSE),"")</f>
        <v/>
      </c>
      <c r="J1221" s="60" t="str">
        <f>IFERROR(VLOOKUP(A1221,客户下单明细表!C:Q,13,FALSE),"")</f>
        <v/>
      </c>
      <c r="K1221" s="64" t="str">
        <f>IFERROR(VLOOKUP(A1221,客户下单明细表!C:Q,14,FALSE),"")</f>
        <v/>
      </c>
    </row>
    <row r="1222" spans="1:11" ht="18" customHeight="1">
      <c r="A1222" s="56">
        <f>客户下单明细表!C1223</f>
        <v>0</v>
      </c>
      <c r="B1222" s="57"/>
      <c r="C1222" s="57"/>
      <c r="D1222" s="59" t="str">
        <f>IFERROR(VLOOKUP(A1222,客户下单明细表!#REF!,2,FALSE),"")</f>
        <v/>
      </c>
      <c r="E1222" s="60" t="str">
        <f>IFERROR(VLOOKUP(A1222,客户下单明细表!#REF!,3,FALSE),"")</f>
        <v/>
      </c>
      <c r="F1222" s="60" t="str">
        <f>IFERROR(VLOOKUP(A1222,客户下单明细表!#REF!,4,FALSE),"")</f>
        <v/>
      </c>
      <c r="G1222" s="60" t="str">
        <f>IFERROR(VLOOKUP(A1222,客户下单明细表!#REF!,5,FALSE),"")</f>
        <v/>
      </c>
      <c r="H1222" s="60" t="str">
        <f>IFERROR(VLOOKUP(A1222,客户下单明细表!C:O,6,FALSE),"")</f>
        <v/>
      </c>
      <c r="I1222" s="63" t="str">
        <f>IFERROR(VLOOKUP(A1222,客户下单明细表!#REF!,7,FALSE),"")</f>
        <v/>
      </c>
      <c r="J1222" s="60" t="str">
        <f>IFERROR(VLOOKUP(A1222,客户下单明细表!C:Q,13,FALSE),"")</f>
        <v/>
      </c>
      <c r="K1222" s="64" t="str">
        <f>IFERROR(VLOOKUP(A1222,客户下单明细表!C:Q,14,FALSE),"")</f>
        <v/>
      </c>
    </row>
    <row r="1223" spans="1:11" ht="18" customHeight="1">
      <c r="A1223" s="56">
        <f>客户下单明细表!C1224</f>
        <v>0</v>
      </c>
      <c r="B1223" s="57"/>
      <c r="C1223" s="57"/>
      <c r="D1223" s="59" t="str">
        <f>IFERROR(VLOOKUP(A1223,客户下单明细表!#REF!,2,FALSE),"")</f>
        <v/>
      </c>
      <c r="E1223" s="60" t="str">
        <f>IFERROR(VLOOKUP(A1223,客户下单明细表!#REF!,3,FALSE),"")</f>
        <v/>
      </c>
      <c r="F1223" s="60" t="str">
        <f>IFERROR(VLOOKUP(A1223,客户下单明细表!#REF!,4,FALSE),"")</f>
        <v/>
      </c>
      <c r="G1223" s="60" t="str">
        <f>IFERROR(VLOOKUP(A1223,客户下单明细表!#REF!,5,FALSE),"")</f>
        <v/>
      </c>
      <c r="H1223" s="60" t="str">
        <f>IFERROR(VLOOKUP(A1223,客户下单明细表!C:O,6,FALSE),"")</f>
        <v/>
      </c>
      <c r="I1223" s="63" t="str">
        <f>IFERROR(VLOOKUP(A1223,客户下单明细表!#REF!,7,FALSE),"")</f>
        <v/>
      </c>
      <c r="J1223" s="60" t="str">
        <f>IFERROR(VLOOKUP(A1223,客户下单明细表!C:Q,13,FALSE),"")</f>
        <v/>
      </c>
      <c r="K1223" s="64" t="str">
        <f>IFERROR(VLOOKUP(A1223,客户下单明细表!C:Q,14,FALSE),"")</f>
        <v/>
      </c>
    </row>
    <row r="1224" spans="1:11" ht="18" customHeight="1">
      <c r="A1224" s="56">
        <f>客户下单明细表!C1225</f>
        <v>0</v>
      </c>
      <c r="B1224" s="57"/>
      <c r="C1224" s="57"/>
      <c r="D1224" s="59" t="str">
        <f>IFERROR(VLOOKUP(A1224,客户下单明细表!#REF!,2,FALSE),"")</f>
        <v/>
      </c>
      <c r="E1224" s="60" t="str">
        <f>IFERROR(VLOOKUP(A1224,客户下单明细表!#REF!,3,FALSE),"")</f>
        <v/>
      </c>
      <c r="F1224" s="60" t="str">
        <f>IFERROR(VLOOKUP(A1224,客户下单明细表!#REF!,4,FALSE),"")</f>
        <v/>
      </c>
      <c r="G1224" s="60" t="str">
        <f>IFERROR(VLOOKUP(A1224,客户下单明细表!#REF!,5,FALSE),"")</f>
        <v/>
      </c>
      <c r="H1224" s="60" t="str">
        <f>IFERROR(VLOOKUP(A1224,客户下单明细表!C:O,6,FALSE),"")</f>
        <v/>
      </c>
      <c r="I1224" s="63" t="str">
        <f>IFERROR(VLOOKUP(A1224,客户下单明细表!#REF!,7,FALSE),"")</f>
        <v/>
      </c>
      <c r="J1224" s="60" t="str">
        <f>IFERROR(VLOOKUP(A1224,客户下单明细表!C:Q,13,FALSE),"")</f>
        <v/>
      </c>
      <c r="K1224" s="64" t="str">
        <f>IFERROR(VLOOKUP(A1224,客户下单明细表!C:Q,14,FALSE),"")</f>
        <v/>
      </c>
    </row>
    <row r="1225" spans="1:11" ht="18" customHeight="1">
      <c r="A1225" s="56">
        <f>客户下单明细表!C1226</f>
        <v>0</v>
      </c>
      <c r="B1225" s="57"/>
      <c r="C1225" s="57"/>
      <c r="D1225" s="59" t="str">
        <f>IFERROR(VLOOKUP(A1225,客户下单明细表!#REF!,2,FALSE),"")</f>
        <v/>
      </c>
      <c r="E1225" s="60" t="str">
        <f>IFERROR(VLOOKUP(A1225,客户下单明细表!#REF!,3,FALSE),"")</f>
        <v/>
      </c>
      <c r="F1225" s="60" t="str">
        <f>IFERROR(VLOOKUP(A1225,客户下单明细表!#REF!,4,FALSE),"")</f>
        <v/>
      </c>
      <c r="G1225" s="60" t="str">
        <f>IFERROR(VLOOKUP(A1225,客户下单明细表!#REF!,5,FALSE),"")</f>
        <v/>
      </c>
      <c r="H1225" s="60" t="str">
        <f>IFERROR(VLOOKUP(A1225,客户下单明细表!C:O,6,FALSE),"")</f>
        <v/>
      </c>
      <c r="I1225" s="63" t="str">
        <f>IFERROR(VLOOKUP(A1225,客户下单明细表!#REF!,7,FALSE),"")</f>
        <v/>
      </c>
      <c r="J1225" s="60" t="str">
        <f>IFERROR(VLOOKUP(A1225,客户下单明细表!C:Q,13,FALSE),"")</f>
        <v/>
      </c>
      <c r="K1225" s="64" t="str">
        <f>IFERROR(VLOOKUP(A1225,客户下单明细表!C:Q,14,FALSE),"")</f>
        <v/>
      </c>
    </row>
    <row r="1226" spans="1:11" ht="18" customHeight="1">
      <c r="A1226" s="56">
        <f>客户下单明细表!C1227</f>
        <v>0</v>
      </c>
      <c r="B1226" s="57"/>
      <c r="C1226" s="57"/>
      <c r="D1226" s="59" t="str">
        <f>IFERROR(VLOOKUP(A1226,客户下单明细表!#REF!,2,FALSE),"")</f>
        <v/>
      </c>
      <c r="E1226" s="60" t="str">
        <f>IFERROR(VLOOKUP(A1226,客户下单明细表!#REF!,3,FALSE),"")</f>
        <v/>
      </c>
      <c r="F1226" s="60" t="str">
        <f>IFERROR(VLOOKUP(A1226,客户下单明细表!#REF!,4,FALSE),"")</f>
        <v/>
      </c>
      <c r="G1226" s="60" t="str">
        <f>IFERROR(VLOOKUP(A1226,客户下单明细表!#REF!,5,FALSE),"")</f>
        <v/>
      </c>
      <c r="H1226" s="60" t="str">
        <f>IFERROR(VLOOKUP(A1226,客户下单明细表!C:O,6,FALSE),"")</f>
        <v/>
      </c>
      <c r="I1226" s="63" t="str">
        <f>IFERROR(VLOOKUP(A1226,客户下单明细表!#REF!,7,FALSE),"")</f>
        <v/>
      </c>
      <c r="J1226" s="60" t="str">
        <f>IFERROR(VLOOKUP(A1226,客户下单明细表!C:Q,13,FALSE),"")</f>
        <v/>
      </c>
      <c r="K1226" s="64" t="str">
        <f>IFERROR(VLOOKUP(A1226,客户下单明细表!C:Q,14,FALSE),"")</f>
        <v/>
      </c>
    </row>
    <row r="1227" spans="1:11" ht="18" customHeight="1">
      <c r="A1227" s="56">
        <f>客户下单明细表!C1228</f>
        <v>0</v>
      </c>
      <c r="B1227" s="57"/>
      <c r="C1227" s="57"/>
      <c r="D1227" s="59" t="str">
        <f>IFERROR(VLOOKUP(A1227,客户下单明细表!#REF!,2,FALSE),"")</f>
        <v/>
      </c>
      <c r="E1227" s="60" t="str">
        <f>IFERROR(VLOOKUP(A1227,客户下单明细表!#REF!,3,FALSE),"")</f>
        <v/>
      </c>
      <c r="F1227" s="60" t="str">
        <f>IFERROR(VLOOKUP(A1227,客户下单明细表!#REF!,4,FALSE),"")</f>
        <v/>
      </c>
      <c r="G1227" s="60" t="str">
        <f>IFERROR(VLOOKUP(A1227,客户下单明细表!#REF!,5,FALSE),"")</f>
        <v/>
      </c>
      <c r="H1227" s="60" t="str">
        <f>IFERROR(VLOOKUP(A1227,客户下单明细表!C:O,6,FALSE),"")</f>
        <v/>
      </c>
      <c r="I1227" s="63" t="str">
        <f>IFERROR(VLOOKUP(A1227,客户下单明细表!#REF!,7,FALSE),"")</f>
        <v/>
      </c>
      <c r="J1227" s="60" t="str">
        <f>IFERROR(VLOOKUP(A1227,客户下单明细表!C:Q,13,FALSE),"")</f>
        <v/>
      </c>
      <c r="K1227" s="64" t="str">
        <f>IFERROR(VLOOKUP(A1227,客户下单明细表!C:Q,14,FALSE),"")</f>
        <v/>
      </c>
    </row>
    <row r="1228" spans="1:11" ht="18" customHeight="1">
      <c r="A1228" s="56">
        <f>客户下单明细表!C1229</f>
        <v>0</v>
      </c>
      <c r="B1228" s="57"/>
      <c r="C1228" s="57"/>
      <c r="D1228" s="59" t="str">
        <f>IFERROR(VLOOKUP(A1228,客户下单明细表!#REF!,2,FALSE),"")</f>
        <v/>
      </c>
      <c r="E1228" s="60" t="str">
        <f>IFERROR(VLOOKUP(A1228,客户下单明细表!#REF!,3,FALSE),"")</f>
        <v/>
      </c>
      <c r="F1228" s="60" t="str">
        <f>IFERROR(VLOOKUP(A1228,客户下单明细表!#REF!,4,FALSE),"")</f>
        <v/>
      </c>
      <c r="G1228" s="60" t="str">
        <f>IFERROR(VLOOKUP(A1228,客户下单明细表!#REF!,5,FALSE),"")</f>
        <v/>
      </c>
      <c r="H1228" s="60" t="str">
        <f>IFERROR(VLOOKUP(A1228,客户下单明细表!C:O,6,FALSE),"")</f>
        <v/>
      </c>
      <c r="I1228" s="63" t="str">
        <f>IFERROR(VLOOKUP(A1228,客户下单明细表!#REF!,7,FALSE),"")</f>
        <v/>
      </c>
      <c r="J1228" s="60" t="str">
        <f>IFERROR(VLOOKUP(A1228,客户下单明细表!C:Q,13,FALSE),"")</f>
        <v/>
      </c>
      <c r="K1228" s="64" t="str">
        <f>IFERROR(VLOOKUP(A1228,客户下单明细表!C:Q,14,FALSE),"")</f>
        <v/>
      </c>
    </row>
    <row r="1229" spans="1:11" ht="18" customHeight="1">
      <c r="A1229" s="56">
        <f>客户下单明细表!C1230</f>
        <v>0</v>
      </c>
      <c r="B1229" s="57"/>
      <c r="C1229" s="57"/>
      <c r="D1229" s="59" t="str">
        <f>IFERROR(VLOOKUP(A1229,客户下单明细表!#REF!,2,FALSE),"")</f>
        <v/>
      </c>
      <c r="E1229" s="60" t="str">
        <f>IFERROR(VLOOKUP(A1229,客户下单明细表!#REF!,3,FALSE),"")</f>
        <v/>
      </c>
      <c r="F1229" s="60" t="str">
        <f>IFERROR(VLOOKUP(A1229,客户下单明细表!#REF!,4,FALSE),"")</f>
        <v/>
      </c>
      <c r="G1229" s="60" t="str">
        <f>IFERROR(VLOOKUP(A1229,客户下单明细表!#REF!,5,FALSE),"")</f>
        <v/>
      </c>
      <c r="H1229" s="60" t="str">
        <f>IFERROR(VLOOKUP(A1229,客户下单明细表!C:O,6,FALSE),"")</f>
        <v/>
      </c>
      <c r="I1229" s="63" t="str">
        <f>IFERROR(VLOOKUP(A1229,客户下单明细表!#REF!,7,FALSE),"")</f>
        <v/>
      </c>
      <c r="J1229" s="60" t="str">
        <f>IFERROR(VLOOKUP(A1229,客户下单明细表!C:Q,13,FALSE),"")</f>
        <v/>
      </c>
      <c r="K1229" s="64" t="str">
        <f>IFERROR(VLOOKUP(A1229,客户下单明细表!C:Q,14,FALSE),"")</f>
        <v/>
      </c>
    </row>
    <row r="1230" spans="1:11" ht="18" customHeight="1">
      <c r="A1230" s="56">
        <f>客户下单明细表!C1231</f>
        <v>0</v>
      </c>
      <c r="B1230" s="57"/>
      <c r="C1230" s="57"/>
      <c r="D1230" s="59" t="str">
        <f>IFERROR(VLOOKUP(A1230,客户下单明细表!#REF!,2,FALSE),"")</f>
        <v/>
      </c>
      <c r="E1230" s="60" t="str">
        <f>IFERROR(VLOOKUP(A1230,客户下单明细表!#REF!,3,FALSE),"")</f>
        <v/>
      </c>
      <c r="F1230" s="60" t="str">
        <f>IFERROR(VLOOKUP(A1230,客户下单明细表!#REF!,4,FALSE),"")</f>
        <v/>
      </c>
      <c r="G1230" s="60" t="str">
        <f>IFERROR(VLOOKUP(A1230,客户下单明细表!#REF!,5,FALSE),"")</f>
        <v/>
      </c>
      <c r="H1230" s="60" t="str">
        <f>IFERROR(VLOOKUP(A1230,客户下单明细表!C:O,6,FALSE),"")</f>
        <v/>
      </c>
      <c r="I1230" s="63" t="str">
        <f>IFERROR(VLOOKUP(A1230,客户下单明细表!#REF!,7,FALSE),"")</f>
        <v/>
      </c>
      <c r="J1230" s="60" t="str">
        <f>IFERROR(VLOOKUP(A1230,客户下单明细表!C:Q,13,FALSE),"")</f>
        <v/>
      </c>
      <c r="K1230" s="64" t="str">
        <f>IFERROR(VLOOKUP(A1230,客户下单明细表!C:Q,14,FALSE),"")</f>
        <v/>
      </c>
    </row>
    <row r="1231" spans="1:11" ht="18" customHeight="1">
      <c r="A1231" s="56">
        <f>客户下单明细表!C1232</f>
        <v>0</v>
      </c>
      <c r="B1231" s="57"/>
      <c r="C1231" s="57"/>
      <c r="D1231" s="59" t="str">
        <f>IFERROR(VLOOKUP(A1231,客户下单明细表!#REF!,2,FALSE),"")</f>
        <v/>
      </c>
      <c r="E1231" s="60" t="str">
        <f>IFERROR(VLOOKUP(A1231,客户下单明细表!#REF!,3,FALSE),"")</f>
        <v/>
      </c>
      <c r="F1231" s="60" t="str">
        <f>IFERROR(VLOOKUP(A1231,客户下单明细表!#REF!,4,FALSE),"")</f>
        <v/>
      </c>
      <c r="G1231" s="60" t="str">
        <f>IFERROR(VLOOKUP(A1231,客户下单明细表!#REF!,5,FALSE),"")</f>
        <v/>
      </c>
      <c r="H1231" s="60" t="str">
        <f>IFERROR(VLOOKUP(A1231,客户下单明细表!C:O,6,FALSE),"")</f>
        <v/>
      </c>
      <c r="I1231" s="63" t="str">
        <f>IFERROR(VLOOKUP(A1231,客户下单明细表!#REF!,7,FALSE),"")</f>
        <v/>
      </c>
      <c r="J1231" s="60" t="str">
        <f>IFERROR(VLOOKUP(A1231,客户下单明细表!C:Q,13,FALSE),"")</f>
        <v/>
      </c>
      <c r="K1231" s="64" t="str">
        <f>IFERROR(VLOOKUP(A1231,客户下单明细表!C:Q,14,FALSE),"")</f>
        <v/>
      </c>
    </row>
    <row r="1232" spans="1:11" ht="18" customHeight="1">
      <c r="A1232" s="56">
        <f>客户下单明细表!C1233</f>
        <v>0</v>
      </c>
      <c r="B1232" s="57"/>
      <c r="C1232" s="57"/>
      <c r="D1232" s="59" t="str">
        <f>IFERROR(VLOOKUP(A1232,客户下单明细表!#REF!,2,FALSE),"")</f>
        <v/>
      </c>
      <c r="E1232" s="60" t="str">
        <f>IFERROR(VLOOKUP(A1232,客户下单明细表!#REF!,3,FALSE),"")</f>
        <v/>
      </c>
      <c r="F1232" s="60" t="str">
        <f>IFERROR(VLOOKUP(A1232,客户下单明细表!#REF!,4,FALSE),"")</f>
        <v/>
      </c>
      <c r="G1232" s="60" t="str">
        <f>IFERROR(VLOOKUP(A1232,客户下单明细表!#REF!,5,FALSE),"")</f>
        <v/>
      </c>
      <c r="H1232" s="60" t="str">
        <f>IFERROR(VLOOKUP(A1232,客户下单明细表!C:O,6,FALSE),"")</f>
        <v/>
      </c>
      <c r="I1232" s="63" t="str">
        <f>IFERROR(VLOOKUP(A1232,客户下单明细表!#REF!,7,FALSE),"")</f>
        <v/>
      </c>
      <c r="J1232" s="60" t="str">
        <f>IFERROR(VLOOKUP(A1232,客户下单明细表!C:Q,13,FALSE),"")</f>
        <v/>
      </c>
      <c r="K1232" s="64" t="str">
        <f>IFERROR(VLOOKUP(A1232,客户下单明细表!C:Q,14,FALSE),"")</f>
        <v/>
      </c>
    </row>
    <row r="1233" spans="1:11" ht="18" customHeight="1">
      <c r="A1233" s="56">
        <f>客户下单明细表!C1234</f>
        <v>0</v>
      </c>
      <c r="B1233" s="57"/>
      <c r="C1233" s="57"/>
      <c r="D1233" s="59" t="str">
        <f>IFERROR(VLOOKUP(A1233,客户下单明细表!#REF!,2,FALSE),"")</f>
        <v/>
      </c>
      <c r="E1233" s="60" t="str">
        <f>IFERROR(VLOOKUP(A1233,客户下单明细表!#REF!,3,FALSE),"")</f>
        <v/>
      </c>
      <c r="F1233" s="60" t="str">
        <f>IFERROR(VLOOKUP(A1233,客户下单明细表!#REF!,4,FALSE),"")</f>
        <v/>
      </c>
      <c r="G1233" s="60" t="str">
        <f>IFERROR(VLOOKUP(A1233,客户下单明细表!#REF!,5,FALSE),"")</f>
        <v/>
      </c>
      <c r="H1233" s="60" t="str">
        <f>IFERROR(VLOOKUP(A1233,客户下单明细表!C:O,6,FALSE),"")</f>
        <v/>
      </c>
      <c r="I1233" s="63" t="str">
        <f>IFERROR(VLOOKUP(A1233,客户下单明细表!#REF!,7,FALSE),"")</f>
        <v/>
      </c>
      <c r="J1233" s="60" t="str">
        <f>IFERROR(VLOOKUP(A1233,客户下单明细表!C:Q,13,FALSE),"")</f>
        <v/>
      </c>
      <c r="K1233" s="64" t="str">
        <f>IFERROR(VLOOKUP(A1233,客户下单明细表!C:Q,14,FALSE),"")</f>
        <v/>
      </c>
    </row>
    <row r="1234" spans="1:11" ht="18" customHeight="1">
      <c r="A1234" s="56">
        <f>客户下单明细表!C1235</f>
        <v>0</v>
      </c>
      <c r="B1234" s="57"/>
      <c r="C1234" s="57"/>
      <c r="D1234" s="59" t="str">
        <f>IFERROR(VLOOKUP(A1234,客户下单明细表!#REF!,2,FALSE),"")</f>
        <v/>
      </c>
      <c r="E1234" s="60" t="str">
        <f>IFERROR(VLOOKUP(A1234,客户下单明细表!#REF!,3,FALSE),"")</f>
        <v/>
      </c>
      <c r="F1234" s="60" t="str">
        <f>IFERROR(VLOOKUP(A1234,客户下单明细表!#REF!,4,FALSE),"")</f>
        <v/>
      </c>
      <c r="G1234" s="60" t="str">
        <f>IFERROR(VLOOKUP(A1234,客户下单明细表!#REF!,5,FALSE),"")</f>
        <v/>
      </c>
      <c r="H1234" s="60" t="str">
        <f>IFERROR(VLOOKUP(A1234,客户下单明细表!C:O,6,FALSE),"")</f>
        <v/>
      </c>
      <c r="I1234" s="63" t="str">
        <f>IFERROR(VLOOKUP(A1234,客户下单明细表!#REF!,7,FALSE),"")</f>
        <v/>
      </c>
      <c r="J1234" s="60" t="str">
        <f>IFERROR(VLOOKUP(A1234,客户下单明细表!C:Q,13,FALSE),"")</f>
        <v/>
      </c>
      <c r="K1234" s="64" t="str">
        <f>IFERROR(VLOOKUP(A1234,客户下单明细表!C:Q,14,FALSE),"")</f>
        <v/>
      </c>
    </row>
    <row r="1235" spans="1:11" ht="18" customHeight="1">
      <c r="A1235" s="56">
        <f>客户下单明细表!C1236</f>
        <v>0</v>
      </c>
      <c r="B1235" s="57"/>
      <c r="C1235" s="57"/>
      <c r="D1235" s="59" t="str">
        <f>IFERROR(VLOOKUP(A1235,客户下单明细表!#REF!,2,FALSE),"")</f>
        <v/>
      </c>
      <c r="E1235" s="60" t="str">
        <f>IFERROR(VLOOKUP(A1235,客户下单明细表!#REF!,3,FALSE),"")</f>
        <v/>
      </c>
      <c r="F1235" s="60" t="str">
        <f>IFERROR(VLOOKUP(A1235,客户下单明细表!#REF!,4,FALSE),"")</f>
        <v/>
      </c>
      <c r="G1235" s="60" t="str">
        <f>IFERROR(VLOOKUP(A1235,客户下单明细表!#REF!,5,FALSE),"")</f>
        <v/>
      </c>
      <c r="H1235" s="60" t="str">
        <f>IFERROR(VLOOKUP(A1235,客户下单明细表!C:O,6,FALSE),"")</f>
        <v/>
      </c>
      <c r="I1235" s="63" t="str">
        <f>IFERROR(VLOOKUP(A1235,客户下单明细表!#REF!,7,FALSE),"")</f>
        <v/>
      </c>
      <c r="J1235" s="60" t="str">
        <f>IFERROR(VLOOKUP(A1235,客户下单明细表!C:Q,13,FALSE),"")</f>
        <v/>
      </c>
      <c r="K1235" s="64" t="str">
        <f>IFERROR(VLOOKUP(A1235,客户下单明细表!C:Q,14,FALSE),"")</f>
        <v/>
      </c>
    </row>
    <row r="1236" spans="1:11" ht="18" customHeight="1">
      <c r="A1236" s="56">
        <f>客户下单明细表!C1237</f>
        <v>0</v>
      </c>
      <c r="B1236" s="57"/>
      <c r="C1236" s="57"/>
      <c r="D1236" s="59" t="str">
        <f>IFERROR(VLOOKUP(A1236,客户下单明细表!#REF!,2,FALSE),"")</f>
        <v/>
      </c>
      <c r="E1236" s="60" t="str">
        <f>IFERROR(VLOOKUP(A1236,客户下单明细表!#REF!,3,FALSE),"")</f>
        <v/>
      </c>
      <c r="F1236" s="60" t="str">
        <f>IFERROR(VLOOKUP(A1236,客户下单明细表!#REF!,4,FALSE),"")</f>
        <v/>
      </c>
      <c r="G1236" s="60" t="str">
        <f>IFERROR(VLOOKUP(A1236,客户下单明细表!#REF!,5,FALSE),"")</f>
        <v/>
      </c>
      <c r="H1236" s="60" t="str">
        <f>IFERROR(VLOOKUP(A1236,客户下单明细表!C:O,6,FALSE),"")</f>
        <v/>
      </c>
      <c r="I1236" s="63" t="str">
        <f>IFERROR(VLOOKUP(A1236,客户下单明细表!#REF!,7,FALSE),"")</f>
        <v/>
      </c>
      <c r="J1236" s="60" t="str">
        <f>IFERROR(VLOOKUP(A1236,客户下单明细表!C:Q,13,FALSE),"")</f>
        <v/>
      </c>
      <c r="K1236" s="64" t="str">
        <f>IFERROR(VLOOKUP(A1236,客户下单明细表!C:Q,14,FALSE),"")</f>
        <v/>
      </c>
    </row>
    <row r="1237" spans="1:11" ht="18" customHeight="1">
      <c r="A1237" s="56">
        <f>客户下单明细表!C1238</f>
        <v>0</v>
      </c>
      <c r="B1237" s="57"/>
      <c r="C1237" s="57"/>
      <c r="D1237" s="59" t="str">
        <f>IFERROR(VLOOKUP(A1237,客户下单明细表!#REF!,2,FALSE),"")</f>
        <v/>
      </c>
      <c r="E1237" s="60" t="str">
        <f>IFERROR(VLOOKUP(A1237,客户下单明细表!#REF!,3,FALSE),"")</f>
        <v/>
      </c>
      <c r="F1237" s="60" t="str">
        <f>IFERROR(VLOOKUP(A1237,客户下单明细表!#REF!,4,FALSE),"")</f>
        <v/>
      </c>
      <c r="G1237" s="60" t="str">
        <f>IFERROR(VLOOKUP(A1237,客户下单明细表!#REF!,5,FALSE),"")</f>
        <v/>
      </c>
      <c r="H1237" s="60" t="str">
        <f>IFERROR(VLOOKUP(A1237,客户下单明细表!C:O,6,FALSE),"")</f>
        <v/>
      </c>
      <c r="I1237" s="63" t="str">
        <f>IFERROR(VLOOKUP(A1237,客户下单明细表!#REF!,7,FALSE),"")</f>
        <v/>
      </c>
      <c r="J1237" s="60" t="str">
        <f>IFERROR(VLOOKUP(A1237,客户下单明细表!C:Q,13,FALSE),"")</f>
        <v/>
      </c>
      <c r="K1237" s="64" t="str">
        <f>IFERROR(VLOOKUP(A1237,客户下单明细表!C:Q,14,FALSE),"")</f>
        <v/>
      </c>
    </row>
    <row r="1238" spans="1:11" ht="18" customHeight="1">
      <c r="A1238" s="56">
        <f>客户下单明细表!C1239</f>
        <v>0</v>
      </c>
      <c r="B1238" s="57"/>
      <c r="C1238" s="57"/>
      <c r="D1238" s="59" t="str">
        <f>IFERROR(VLOOKUP(A1238,客户下单明细表!#REF!,2,FALSE),"")</f>
        <v/>
      </c>
      <c r="E1238" s="60" t="str">
        <f>IFERROR(VLOOKUP(A1238,客户下单明细表!#REF!,3,FALSE),"")</f>
        <v/>
      </c>
      <c r="F1238" s="60" t="str">
        <f>IFERROR(VLOOKUP(A1238,客户下单明细表!#REF!,4,FALSE),"")</f>
        <v/>
      </c>
      <c r="G1238" s="60" t="str">
        <f>IFERROR(VLOOKUP(A1238,客户下单明细表!#REF!,5,FALSE),"")</f>
        <v/>
      </c>
      <c r="H1238" s="60" t="str">
        <f>IFERROR(VLOOKUP(A1238,客户下单明细表!C:O,6,FALSE),"")</f>
        <v/>
      </c>
      <c r="I1238" s="63" t="str">
        <f>IFERROR(VLOOKUP(A1238,客户下单明细表!#REF!,7,FALSE),"")</f>
        <v/>
      </c>
      <c r="J1238" s="60" t="str">
        <f>IFERROR(VLOOKUP(A1238,客户下单明细表!C:Q,13,FALSE),"")</f>
        <v/>
      </c>
      <c r="K1238" s="64" t="str">
        <f>IFERROR(VLOOKUP(A1238,客户下单明细表!C:Q,14,FALSE),"")</f>
        <v/>
      </c>
    </row>
    <row r="1239" spans="1:11" ht="18" customHeight="1">
      <c r="A1239" s="56">
        <f>客户下单明细表!C1240</f>
        <v>0</v>
      </c>
      <c r="B1239" s="57"/>
      <c r="C1239" s="57"/>
      <c r="D1239" s="59" t="str">
        <f>IFERROR(VLOOKUP(A1239,客户下单明细表!#REF!,2,FALSE),"")</f>
        <v/>
      </c>
      <c r="E1239" s="60" t="str">
        <f>IFERROR(VLOOKUP(A1239,客户下单明细表!#REF!,3,FALSE),"")</f>
        <v/>
      </c>
      <c r="F1239" s="60" t="str">
        <f>IFERROR(VLOOKUP(A1239,客户下单明细表!#REF!,4,FALSE),"")</f>
        <v/>
      </c>
      <c r="G1239" s="60" t="str">
        <f>IFERROR(VLOOKUP(A1239,客户下单明细表!#REF!,5,FALSE),"")</f>
        <v/>
      </c>
      <c r="H1239" s="60" t="str">
        <f>IFERROR(VLOOKUP(A1239,客户下单明细表!C:O,6,FALSE),"")</f>
        <v/>
      </c>
      <c r="I1239" s="63" t="str">
        <f>IFERROR(VLOOKUP(A1239,客户下单明细表!#REF!,7,FALSE),"")</f>
        <v/>
      </c>
      <c r="J1239" s="60" t="str">
        <f>IFERROR(VLOOKUP(A1239,客户下单明细表!C:Q,13,FALSE),"")</f>
        <v/>
      </c>
      <c r="K1239" s="64" t="str">
        <f>IFERROR(VLOOKUP(A1239,客户下单明细表!C:Q,14,FALSE),"")</f>
        <v/>
      </c>
    </row>
    <row r="1240" spans="1:11" ht="18" customHeight="1">
      <c r="A1240" s="56">
        <f>客户下单明细表!C1241</f>
        <v>0</v>
      </c>
      <c r="B1240" s="57"/>
      <c r="C1240" s="57"/>
      <c r="D1240" s="59" t="str">
        <f>IFERROR(VLOOKUP(A1240,客户下单明细表!#REF!,2,FALSE),"")</f>
        <v/>
      </c>
      <c r="E1240" s="60" t="str">
        <f>IFERROR(VLOOKUP(A1240,客户下单明细表!#REF!,3,FALSE),"")</f>
        <v/>
      </c>
      <c r="F1240" s="60" t="str">
        <f>IFERROR(VLOOKUP(A1240,客户下单明细表!#REF!,4,FALSE),"")</f>
        <v/>
      </c>
      <c r="G1240" s="60" t="str">
        <f>IFERROR(VLOOKUP(A1240,客户下单明细表!#REF!,5,FALSE),"")</f>
        <v/>
      </c>
      <c r="H1240" s="60" t="str">
        <f>IFERROR(VLOOKUP(A1240,客户下单明细表!C:O,6,FALSE),"")</f>
        <v/>
      </c>
      <c r="I1240" s="63" t="str">
        <f>IFERROR(VLOOKUP(A1240,客户下单明细表!#REF!,7,FALSE),"")</f>
        <v/>
      </c>
      <c r="J1240" s="60" t="str">
        <f>IFERROR(VLOOKUP(A1240,客户下单明细表!C:Q,13,FALSE),"")</f>
        <v/>
      </c>
      <c r="K1240" s="64" t="str">
        <f>IFERROR(VLOOKUP(A1240,客户下单明细表!C:Q,14,FALSE),"")</f>
        <v/>
      </c>
    </row>
    <row r="1241" spans="1:11" ht="18" customHeight="1">
      <c r="A1241" s="56">
        <f>客户下单明细表!C1242</f>
        <v>0</v>
      </c>
      <c r="B1241" s="57"/>
      <c r="C1241" s="57"/>
      <c r="D1241" s="59" t="str">
        <f>IFERROR(VLOOKUP(A1241,客户下单明细表!#REF!,2,FALSE),"")</f>
        <v/>
      </c>
      <c r="E1241" s="60" t="str">
        <f>IFERROR(VLOOKUP(A1241,客户下单明细表!#REF!,3,FALSE),"")</f>
        <v/>
      </c>
      <c r="F1241" s="60" t="str">
        <f>IFERROR(VLOOKUP(A1241,客户下单明细表!#REF!,4,FALSE),"")</f>
        <v/>
      </c>
      <c r="G1241" s="60" t="str">
        <f>IFERROR(VLOOKUP(A1241,客户下单明细表!#REF!,5,FALSE),"")</f>
        <v/>
      </c>
      <c r="H1241" s="60" t="str">
        <f>IFERROR(VLOOKUP(A1241,客户下单明细表!C:O,6,FALSE),"")</f>
        <v/>
      </c>
      <c r="I1241" s="63" t="str">
        <f>IFERROR(VLOOKUP(A1241,客户下单明细表!#REF!,7,FALSE),"")</f>
        <v/>
      </c>
      <c r="J1241" s="60" t="str">
        <f>IFERROR(VLOOKUP(A1241,客户下单明细表!C:Q,13,FALSE),"")</f>
        <v/>
      </c>
      <c r="K1241" s="64" t="str">
        <f>IFERROR(VLOOKUP(A1241,客户下单明细表!C:Q,14,FALSE),"")</f>
        <v/>
      </c>
    </row>
    <row r="1242" spans="1:11" ht="18" customHeight="1">
      <c r="A1242" s="56">
        <f>客户下单明细表!C1243</f>
        <v>0</v>
      </c>
      <c r="B1242" s="57"/>
      <c r="C1242" s="57"/>
      <c r="D1242" s="59" t="str">
        <f>IFERROR(VLOOKUP(A1242,客户下单明细表!#REF!,2,FALSE),"")</f>
        <v/>
      </c>
      <c r="E1242" s="60" t="str">
        <f>IFERROR(VLOOKUP(A1242,客户下单明细表!#REF!,3,FALSE),"")</f>
        <v/>
      </c>
      <c r="F1242" s="60" t="str">
        <f>IFERROR(VLOOKUP(A1242,客户下单明细表!#REF!,4,FALSE),"")</f>
        <v/>
      </c>
      <c r="G1242" s="60" t="str">
        <f>IFERROR(VLOOKUP(A1242,客户下单明细表!#REF!,5,FALSE),"")</f>
        <v/>
      </c>
      <c r="H1242" s="60" t="str">
        <f>IFERROR(VLOOKUP(A1242,客户下单明细表!C:O,6,FALSE),"")</f>
        <v/>
      </c>
      <c r="I1242" s="63" t="str">
        <f>IFERROR(VLOOKUP(A1242,客户下单明细表!#REF!,7,FALSE),"")</f>
        <v/>
      </c>
      <c r="J1242" s="60" t="str">
        <f>IFERROR(VLOOKUP(A1242,客户下单明细表!C:Q,13,FALSE),"")</f>
        <v/>
      </c>
      <c r="K1242" s="64" t="str">
        <f>IFERROR(VLOOKUP(A1242,客户下单明细表!C:Q,14,FALSE),"")</f>
        <v/>
      </c>
    </row>
    <row r="1243" spans="1:11" ht="18" customHeight="1">
      <c r="A1243" s="56">
        <f>客户下单明细表!C1244</f>
        <v>0</v>
      </c>
      <c r="B1243" s="57"/>
      <c r="C1243" s="57"/>
      <c r="D1243" s="59" t="str">
        <f>IFERROR(VLOOKUP(A1243,客户下单明细表!#REF!,2,FALSE),"")</f>
        <v/>
      </c>
      <c r="E1243" s="60" t="str">
        <f>IFERROR(VLOOKUP(A1243,客户下单明细表!#REF!,3,FALSE),"")</f>
        <v/>
      </c>
      <c r="F1243" s="60" t="str">
        <f>IFERROR(VLOOKUP(A1243,客户下单明细表!#REF!,4,FALSE),"")</f>
        <v/>
      </c>
      <c r="G1243" s="60" t="str">
        <f>IFERROR(VLOOKUP(A1243,客户下单明细表!#REF!,5,FALSE),"")</f>
        <v/>
      </c>
      <c r="H1243" s="60" t="str">
        <f>IFERROR(VLOOKUP(A1243,客户下单明细表!C:O,6,FALSE),"")</f>
        <v/>
      </c>
      <c r="I1243" s="63" t="str">
        <f>IFERROR(VLOOKUP(A1243,客户下单明细表!#REF!,7,FALSE),"")</f>
        <v/>
      </c>
      <c r="J1243" s="60" t="str">
        <f>IFERROR(VLOOKUP(A1243,客户下单明细表!C:Q,13,FALSE),"")</f>
        <v/>
      </c>
      <c r="K1243" s="64" t="str">
        <f>IFERROR(VLOOKUP(A1243,客户下单明细表!C:Q,14,FALSE),"")</f>
        <v/>
      </c>
    </row>
    <row r="1244" spans="1:11" ht="18" customHeight="1">
      <c r="A1244" s="56">
        <f>客户下单明细表!C1245</f>
        <v>0</v>
      </c>
      <c r="B1244" s="57"/>
      <c r="C1244" s="57"/>
      <c r="D1244" s="59" t="str">
        <f>IFERROR(VLOOKUP(A1244,客户下单明细表!#REF!,2,FALSE),"")</f>
        <v/>
      </c>
      <c r="E1244" s="60" t="str">
        <f>IFERROR(VLOOKUP(A1244,客户下单明细表!#REF!,3,FALSE),"")</f>
        <v/>
      </c>
      <c r="F1244" s="60" t="str">
        <f>IFERROR(VLOOKUP(A1244,客户下单明细表!#REF!,4,FALSE),"")</f>
        <v/>
      </c>
      <c r="G1244" s="60" t="str">
        <f>IFERROR(VLOOKUP(A1244,客户下单明细表!#REF!,5,FALSE),"")</f>
        <v/>
      </c>
      <c r="H1244" s="60" t="str">
        <f>IFERROR(VLOOKUP(A1244,客户下单明细表!C:O,6,FALSE),"")</f>
        <v/>
      </c>
      <c r="I1244" s="63" t="str">
        <f>IFERROR(VLOOKUP(A1244,客户下单明细表!#REF!,7,FALSE),"")</f>
        <v/>
      </c>
      <c r="J1244" s="60" t="str">
        <f>IFERROR(VLOOKUP(A1244,客户下单明细表!C:Q,13,FALSE),"")</f>
        <v/>
      </c>
      <c r="K1244" s="64" t="str">
        <f>IFERROR(VLOOKUP(A1244,客户下单明细表!C:Q,14,FALSE),"")</f>
        <v/>
      </c>
    </row>
    <row r="1245" spans="1:11" ht="18" customHeight="1">
      <c r="A1245" s="56">
        <f>客户下单明细表!C1246</f>
        <v>0</v>
      </c>
      <c r="B1245" s="57"/>
      <c r="C1245" s="57"/>
      <c r="D1245" s="59" t="str">
        <f>IFERROR(VLOOKUP(A1245,客户下单明细表!#REF!,2,FALSE),"")</f>
        <v/>
      </c>
      <c r="E1245" s="60" t="str">
        <f>IFERROR(VLOOKUP(A1245,客户下单明细表!#REF!,3,FALSE),"")</f>
        <v/>
      </c>
      <c r="F1245" s="60" t="str">
        <f>IFERROR(VLOOKUP(A1245,客户下单明细表!#REF!,4,FALSE),"")</f>
        <v/>
      </c>
      <c r="G1245" s="60" t="str">
        <f>IFERROR(VLOOKUP(A1245,客户下单明细表!#REF!,5,FALSE),"")</f>
        <v/>
      </c>
      <c r="H1245" s="60" t="str">
        <f>IFERROR(VLOOKUP(A1245,客户下单明细表!C:O,6,FALSE),"")</f>
        <v/>
      </c>
      <c r="I1245" s="63" t="str">
        <f>IFERROR(VLOOKUP(A1245,客户下单明细表!#REF!,7,FALSE),"")</f>
        <v/>
      </c>
      <c r="J1245" s="60" t="str">
        <f>IFERROR(VLOOKUP(A1245,客户下单明细表!C:Q,13,FALSE),"")</f>
        <v/>
      </c>
      <c r="K1245" s="64" t="str">
        <f>IFERROR(VLOOKUP(A1245,客户下单明细表!C:Q,14,FALSE),"")</f>
        <v/>
      </c>
    </row>
    <row r="1246" spans="1:11" ht="18" customHeight="1">
      <c r="A1246" s="56">
        <f>客户下单明细表!C1247</f>
        <v>0</v>
      </c>
      <c r="B1246" s="57"/>
      <c r="C1246" s="57"/>
      <c r="D1246" s="59" t="str">
        <f>IFERROR(VLOOKUP(A1246,客户下单明细表!#REF!,2,FALSE),"")</f>
        <v/>
      </c>
      <c r="E1246" s="60" t="str">
        <f>IFERROR(VLOOKUP(A1246,客户下单明细表!#REF!,3,FALSE),"")</f>
        <v/>
      </c>
      <c r="F1246" s="60" t="str">
        <f>IFERROR(VLOOKUP(A1246,客户下单明细表!#REF!,4,FALSE),"")</f>
        <v/>
      </c>
      <c r="G1246" s="60" t="str">
        <f>IFERROR(VLOOKUP(A1246,客户下单明细表!#REF!,5,FALSE),"")</f>
        <v/>
      </c>
      <c r="H1246" s="60" t="str">
        <f>IFERROR(VLOOKUP(A1246,客户下单明细表!C:O,6,FALSE),"")</f>
        <v/>
      </c>
      <c r="I1246" s="63" t="str">
        <f>IFERROR(VLOOKUP(A1246,客户下单明细表!#REF!,7,FALSE),"")</f>
        <v/>
      </c>
      <c r="J1246" s="60" t="str">
        <f>IFERROR(VLOOKUP(A1246,客户下单明细表!C:Q,13,FALSE),"")</f>
        <v/>
      </c>
      <c r="K1246" s="64" t="str">
        <f>IFERROR(VLOOKUP(A1246,客户下单明细表!C:Q,14,FALSE),"")</f>
        <v/>
      </c>
    </row>
    <row r="1247" spans="1:11" ht="18" customHeight="1">
      <c r="A1247" s="56">
        <f>客户下单明细表!C1248</f>
        <v>0</v>
      </c>
      <c r="B1247" s="57"/>
      <c r="C1247" s="57"/>
      <c r="D1247" s="59" t="str">
        <f>IFERROR(VLOOKUP(A1247,客户下单明细表!#REF!,2,FALSE),"")</f>
        <v/>
      </c>
      <c r="E1247" s="60" t="str">
        <f>IFERROR(VLOOKUP(A1247,客户下单明细表!#REF!,3,FALSE),"")</f>
        <v/>
      </c>
      <c r="F1247" s="60" t="str">
        <f>IFERROR(VLOOKUP(A1247,客户下单明细表!#REF!,4,FALSE),"")</f>
        <v/>
      </c>
      <c r="G1247" s="60" t="str">
        <f>IFERROR(VLOOKUP(A1247,客户下单明细表!#REF!,5,FALSE),"")</f>
        <v/>
      </c>
      <c r="H1247" s="60" t="str">
        <f>IFERROR(VLOOKUP(A1247,客户下单明细表!C:O,6,FALSE),"")</f>
        <v/>
      </c>
      <c r="I1247" s="63" t="str">
        <f>IFERROR(VLOOKUP(A1247,客户下单明细表!#REF!,7,FALSE),"")</f>
        <v/>
      </c>
      <c r="J1247" s="60" t="str">
        <f>IFERROR(VLOOKUP(A1247,客户下单明细表!C:Q,13,FALSE),"")</f>
        <v/>
      </c>
      <c r="K1247" s="64" t="str">
        <f>IFERROR(VLOOKUP(A1247,客户下单明细表!C:Q,14,FALSE),"")</f>
        <v/>
      </c>
    </row>
    <row r="1248" spans="1:11" ht="18" customHeight="1">
      <c r="A1248" s="56">
        <f>客户下单明细表!C1249</f>
        <v>0</v>
      </c>
      <c r="B1248" s="57"/>
      <c r="C1248" s="57"/>
      <c r="D1248" s="59" t="str">
        <f>IFERROR(VLOOKUP(A1248,客户下单明细表!#REF!,2,FALSE),"")</f>
        <v/>
      </c>
      <c r="E1248" s="60" t="str">
        <f>IFERROR(VLOOKUP(A1248,客户下单明细表!#REF!,3,FALSE),"")</f>
        <v/>
      </c>
      <c r="F1248" s="60" t="str">
        <f>IFERROR(VLOOKUP(A1248,客户下单明细表!#REF!,4,FALSE),"")</f>
        <v/>
      </c>
      <c r="G1248" s="60" t="str">
        <f>IFERROR(VLOOKUP(A1248,客户下单明细表!#REF!,5,FALSE),"")</f>
        <v/>
      </c>
      <c r="H1248" s="60" t="str">
        <f>IFERROR(VLOOKUP(A1248,客户下单明细表!C:O,6,FALSE),"")</f>
        <v/>
      </c>
      <c r="I1248" s="63" t="str">
        <f>IFERROR(VLOOKUP(A1248,客户下单明细表!#REF!,7,FALSE),"")</f>
        <v/>
      </c>
      <c r="J1248" s="60" t="str">
        <f>IFERROR(VLOOKUP(A1248,客户下单明细表!C:Q,13,FALSE),"")</f>
        <v/>
      </c>
      <c r="K1248" s="64" t="str">
        <f>IFERROR(VLOOKUP(A1248,客户下单明细表!C:Q,14,FALSE),"")</f>
        <v/>
      </c>
    </row>
    <row r="1249" spans="1:11" ht="18" customHeight="1">
      <c r="A1249" s="56">
        <f>客户下单明细表!C1250</f>
        <v>0</v>
      </c>
      <c r="B1249" s="57"/>
      <c r="C1249" s="57"/>
      <c r="D1249" s="59" t="str">
        <f>IFERROR(VLOOKUP(A1249,客户下单明细表!#REF!,2,FALSE),"")</f>
        <v/>
      </c>
      <c r="E1249" s="60" t="str">
        <f>IFERROR(VLOOKUP(A1249,客户下单明细表!#REF!,3,FALSE),"")</f>
        <v/>
      </c>
      <c r="F1249" s="60" t="str">
        <f>IFERROR(VLOOKUP(A1249,客户下单明细表!#REF!,4,FALSE),"")</f>
        <v/>
      </c>
      <c r="G1249" s="60" t="str">
        <f>IFERROR(VLOOKUP(A1249,客户下单明细表!#REF!,5,FALSE),"")</f>
        <v/>
      </c>
      <c r="H1249" s="60" t="str">
        <f>IFERROR(VLOOKUP(A1249,客户下单明细表!C:O,6,FALSE),"")</f>
        <v/>
      </c>
      <c r="I1249" s="63" t="str">
        <f>IFERROR(VLOOKUP(A1249,客户下单明细表!#REF!,7,FALSE),"")</f>
        <v/>
      </c>
      <c r="J1249" s="60" t="str">
        <f>IFERROR(VLOOKUP(A1249,客户下单明细表!C:Q,13,FALSE),"")</f>
        <v/>
      </c>
      <c r="K1249" s="64" t="str">
        <f>IFERROR(VLOOKUP(A1249,客户下单明细表!C:Q,14,FALSE),"")</f>
        <v/>
      </c>
    </row>
    <row r="1250" spans="1:11" ht="18" customHeight="1">
      <c r="A1250" s="56">
        <f>客户下单明细表!C1251</f>
        <v>0</v>
      </c>
      <c r="B1250" s="57"/>
      <c r="C1250" s="57"/>
      <c r="D1250" s="59" t="str">
        <f>IFERROR(VLOOKUP(A1250,客户下单明细表!#REF!,2,FALSE),"")</f>
        <v/>
      </c>
      <c r="E1250" s="60" t="str">
        <f>IFERROR(VLOOKUP(A1250,客户下单明细表!#REF!,3,FALSE),"")</f>
        <v/>
      </c>
      <c r="F1250" s="60" t="str">
        <f>IFERROR(VLOOKUP(A1250,客户下单明细表!#REF!,4,FALSE),"")</f>
        <v/>
      </c>
      <c r="G1250" s="60" t="str">
        <f>IFERROR(VLOOKUP(A1250,客户下单明细表!#REF!,5,FALSE),"")</f>
        <v/>
      </c>
      <c r="H1250" s="60" t="str">
        <f>IFERROR(VLOOKUP(A1250,客户下单明细表!C:O,6,FALSE),"")</f>
        <v/>
      </c>
      <c r="I1250" s="63" t="str">
        <f>IFERROR(VLOOKUP(A1250,客户下单明细表!#REF!,7,FALSE),"")</f>
        <v/>
      </c>
      <c r="J1250" s="60" t="str">
        <f>IFERROR(VLOOKUP(A1250,客户下单明细表!C:Q,13,FALSE),"")</f>
        <v/>
      </c>
      <c r="K1250" s="64" t="str">
        <f>IFERROR(VLOOKUP(A1250,客户下单明细表!C:Q,14,FALSE),"")</f>
        <v/>
      </c>
    </row>
    <row r="1251" spans="1:11" ht="18" customHeight="1">
      <c r="A1251" s="56">
        <f>客户下单明细表!C1252</f>
        <v>0</v>
      </c>
      <c r="B1251" s="57"/>
      <c r="C1251" s="57"/>
      <c r="D1251" s="59" t="str">
        <f>IFERROR(VLOOKUP(A1251,客户下单明细表!#REF!,2,FALSE),"")</f>
        <v/>
      </c>
      <c r="E1251" s="60" t="str">
        <f>IFERROR(VLOOKUP(A1251,客户下单明细表!#REF!,3,FALSE),"")</f>
        <v/>
      </c>
      <c r="F1251" s="60" t="str">
        <f>IFERROR(VLOOKUP(A1251,客户下单明细表!#REF!,4,FALSE),"")</f>
        <v/>
      </c>
      <c r="G1251" s="60" t="str">
        <f>IFERROR(VLOOKUP(A1251,客户下单明细表!#REF!,5,FALSE),"")</f>
        <v/>
      </c>
      <c r="H1251" s="60" t="str">
        <f>IFERROR(VLOOKUP(A1251,客户下单明细表!C:O,6,FALSE),"")</f>
        <v/>
      </c>
      <c r="I1251" s="63" t="str">
        <f>IFERROR(VLOOKUP(A1251,客户下单明细表!#REF!,7,FALSE),"")</f>
        <v/>
      </c>
      <c r="J1251" s="60" t="str">
        <f>IFERROR(VLOOKUP(A1251,客户下单明细表!C:Q,13,FALSE),"")</f>
        <v/>
      </c>
      <c r="K1251" s="64" t="str">
        <f>IFERROR(VLOOKUP(A1251,客户下单明细表!C:Q,14,FALSE),"")</f>
        <v/>
      </c>
    </row>
    <row r="1252" spans="1:11" ht="18" customHeight="1">
      <c r="A1252" s="56">
        <f>客户下单明细表!C1253</f>
        <v>0</v>
      </c>
      <c r="B1252" s="57"/>
      <c r="C1252" s="57"/>
      <c r="D1252" s="59" t="str">
        <f>IFERROR(VLOOKUP(A1252,客户下单明细表!#REF!,2,FALSE),"")</f>
        <v/>
      </c>
      <c r="E1252" s="60" t="str">
        <f>IFERROR(VLOOKUP(A1252,客户下单明细表!#REF!,3,FALSE),"")</f>
        <v/>
      </c>
      <c r="F1252" s="60" t="str">
        <f>IFERROR(VLOOKUP(A1252,客户下单明细表!#REF!,4,FALSE),"")</f>
        <v/>
      </c>
      <c r="G1252" s="60" t="str">
        <f>IFERROR(VLOOKUP(A1252,客户下单明细表!#REF!,5,FALSE),"")</f>
        <v/>
      </c>
      <c r="H1252" s="60" t="str">
        <f>IFERROR(VLOOKUP(A1252,客户下单明细表!C:O,6,FALSE),"")</f>
        <v/>
      </c>
      <c r="I1252" s="63" t="str">
        <f>IFERROR(VLOOKUP(A1252,客户下单明细表!#REF!,7,FALSE),"")</f>
        <v/>
      </c>
      <c r="J1252" s="60" t="str">
        <f>IFERROR(VLOOKUP(A1252,客户下单明细表!C:Q,13,FALSE),"")</f>
        <v/>
      </c>
      <c r="K1252" s="64" t="str">
        <f>IFERROR(VLOOKUP(A1252,客户下单明细表!C:Q,14,FALSE),"")</f>
        <v/>
      </c>
    </row>
    <row r="1253" spans="1:11" ht="18" customHeight="1">
      <c r="A1253" s="56">
        <f>客户下单明细表!C1254</f>
        <v>0</v>
      </c>
      <c r="B1253" s="57"/>
      <c r="C1253" s="57"/>
      <c r="D1253" s="59" t="str">
        <f>IFERROR(VLOOKUP(A1253,客户下单明细表!#REF!,2,FALSE),"")</f>
        <v/>
      </c>
      <c r="E1253" s="60" t="str">
        <f>IFERROR(VLOOKUP(A1253,客户下单明细表!#REF!,3,FALSE),"")</f>
        <v/>
      </c>
      <c r="F1253" s="60" t="str">
        <f>IFERROR(VLOOKUP(A1253,客户下单明细表!#REF!,4,FALSE),"")</f>
        <v/>
      </c>
      <c r="G1253" s="60" t="str">
        <f>IFERROR(VLOOKUP(A1253,客户下单明细表!#REF!,5,FALSE),"")</f>
        <v/>
      </c>
      <c r="H1253" s="60" t="str">
        <f>IFERROR(VLOOKUP(A1253,客户下单明细表!C:O,6,FALSE),"")</f>
        <v/>
      </c>
      <c r="I1253" s="63" t="str">
        <f>IFERROR(VLOOKUP(A1253,客户下单明细表!#REF!,7,FALSE),"")</f>
        <v/>
      </c>
      <c r="J1253" s="60" t="str">
        <f>IFERROR(VLOOKUP(A1253,客户下单明细表!C:Q,13,FALSE),"")</f>
        <v/>
      </c>
      <c r="K1253" s="64" t="str">
        <f>IFERROR(VLOOKUP(A1253,客户下单明细表!C:Q,14,FALSE),"")</f>
        <v/>
      </c>
    </row>
    <row r="1254" spans="1:11" ht="18" customHeight="1">
      <c r="A1254" s="56">
        <f>客户下单明细表!C1255</f>
        <v>0</v>
      </c>
      <c r="B1254" s="57"/>
      <c r="C1254" s="57"/>
      <c r="D1254" s="59" t="str">
        <f>IFERROR(VLOOKUP(A1254,客户下单明细表!#REF!,2,FALSE),"")</f>
        <v/>
      </c>
      <c r="E1254" s="60" t="str">
        <f>IFERROR(VLOOKUP(A1254,客户下单明细表!#REF!,3,FALSE),"")</f>
        <v/>
      </c>
      <c r="F1254" s="60" t="str">
        <f>IFERROR(VLOOKUP(A1254,客户下单明细表!#REF!,4,FALSE),"")</f>
        <v/>
      </c>
      <c r="G1254" s="60" t="str">
        <f>IFERROR(VLOOKUP(A1254,客户下单明细表!#REF!,5,FALSE),"")</f>
        <v/>
      </c>
      <c r="H1254" s="60" t="str">
        <f>IFERROR(VLOOKUP(A1254,客户下单明细表!C:O,6,FALSE),"")</f>
        <v/>
      </c>
      <c r="I1254" s="63" t="str">
        <f>IFERROR(VLOOKUP(A1254,客户下单明细表!#REF!,7,FALSE),"")</f>
        <v/>
      </c>
      <c r="J1254" s="60" t="str">
        <f>IFERROR(VLOOKUP(A1254,客户下单明细表!C:Q,13,FALSE),"")</f>
        <v/>
      </c>
      <c r="K1254" s="64" t="str">
        <f>IFERROR(VLOOKUP(A1254,客户下单明细表!C:Q,14,FALSE),"")</f>
        <v/>
      </c>
    </row>
    <row r="1255" spans="1:11" ht="18" customHeight="1">
      <c r="A1255" s="56">
        <f>客户下单明细表!C1256</f>
        <v>0</v>
      </c>
      <c r="B1255" s="57"/>
      <c r="C1255" s="57"/>
      <c r="D1255" s="59" t="str">
        <f>IFERROR(VLOOKUP(A1255,客户下单明细表!#REF!,2,FALSE),"")</f>
        <v/>
      </c>
      <c r="E1255" s="60" t="str">
        <f>IFERROR(VLOOKUP(A1255,客户下单明细表!#REF!,3,FALSE),"")</f>
        <v/>
      </c>
      <c r="F1255" s="60" t="str">
        <f>IFERROR(VLOOKUP(A1255,客户下单明细表!#REF!,4,FALSE),"")</f>
        <v/>
      </c>
      <c r="G1255" s="60" t="str">
        <f>IFERROR(VLOOKUP(A1255,客户下单明细表!#REF!,5,FALSE),"")</f>
        <v/>
      </c>
      <c r="H1255" s="60" t="str">
        <f>IFERROR(VLOOKUP(A1255,客户下单明细表!C:O,6,FALSE),"")</f>
        <v/>
      </c>
      <c r="I1255" s="63" t="str">
        <f>IFERROR(VLOOKUP(A1255,客户下单明细表!#REF!,7,FALSE),"")</f>
        <v/>
      </c>
      <c r="J1255" s="60" t="str">
        <f>IFERROR(VLOOKUP(A1255,客户下单明细表!C:Q,13,FALSE),"")</f>
        <v/>
      </c>
      <c r="K1255" s="64" t="str">
        <f>IFERROR(VLOOKUP(A1255,客户下单明细表!C:Q,14,FALSE),"")</f>
        <v/>
      </c>
    </row>
    <row r="1256" spans="1:11" ht="18" customHeight="1">
      <c r="A1256" s="56">
        <f>客户下单明细表!C1257</f>
        <v>0</v>
      </c>
      <c r="B1256" s="57"/>
      <c r="C1256" s="57"/>
      <c r="D1256" s="59" t="str">
        <f>IFERROR(VLOOKUP(A1256,客户下单明细表!#REF!,2,FALSE),"")</f>
        <v/>
      </c>
      <c r="E1256" s="60" t="str">
        <f>IFERROR(VLOOKUP(A1256,客户下单明细表!#REF!,3,FALSE),"")</f>
        <v/>
      </c>
      <c r="F1256" s="60" t="str">
        <f>IFERROR(VLOOKUP(A1256,客户下单明细表!#REF!,4,FALSE),"")</f>
        <v/>
      </c>
      <c r="G1256" s="60" t="str">
        <f>IFERROR(VLOOKUP(A1256,客户下单明细表!#REF!,5,FALSE),"")</f>
        <v/>
      </c>
      <c r="H1256" s="60" t="str">
        <f>IFERROR(VLOOKUP(A1256,客户下单明细表!C:O,6,FALSE),"")</f>
        <v/>
      </c>
      <c r="I1256" s="63" t="str">
        <f>IFERROR(VLOOKUP(A1256,客户下单明细表!#REF!,7,FALSE),"")</f>
        <v/>
      </c>
      <c r="J1256" s="60" t="str">
        <f>IFERROR(VLOOKUP(A1256,客户下单明细表!C:Q,13,FALSE),"")</f>
        <v/>
      </c>
      <c r="K1256" s="64" t="str">
        <f>IFERROR(VLOOKUP(A1256,客户下单明细表!C:Q,14,FALSE),"")</f>
        <v/>
      </c>
    </row>
    <row r="1257" spans="1:11" ht="18" customHeight="1">
      <c r="A1257" s="56">
        <f>客户下单明细表!C1258</f>
        <v>0</v>
      </c>
      <c r="B1257" s="57"/>
      <c r="C1257" s="57"/>
      <c r="D1257" s="59" t="str">
        <f>IFERROR(VLOOKUP(A1257,客户下单明细表!#REF!,2,FALSE),"")</f>
        <v/>
      </c>
      <c r="E1257" s="60" t="str">
        <f>IFERROR(VLOOKUP(A1257,客户下单明细表!#REF!,3,FALSE),"")</f>
        <v/>
      </c>
      <c r="F1257" s="60" t="str">
        <f>IFERROR(VLOOKUP(A1257,客户下单明细表!#REF!,4,FALSE),"")</f>
        <v/>
      </c>
      <c r="G1257" s="60" t="str">
        <f>IFERROR(VLOOKUP(A1257,客户下单明细表!#REF!,5,FALSE),"")</f>
        <v/>
      </c>
      <c r="H1257" s="60" t="str">
        <f>IFERROR(VLOOKUP(A1257,客户下单明细表!C:O,6,FALSE),"")</f>
        <v/>
      </c>
      <c r="I1257" s="63" t="str">
        <f>IFERROR(VLOOKUP(A1257,客户下单明细表!#REF!,7,FALSE),"")</f>
        <v/>
      </c>
      <c r="J1257" s="60" t="str">
        <f>IFERROR(VLOOKUP(A1257,客户下单明细表!C:Q,13,FALSE),"")</f>
        <v/>
      </c>
      <c r="K1257" s="64" t="str">
        <f>IFERROR(VLOOKUP(A1257,客户下单明细表!C:Q,14,FALSE),"")</f>
        <v/>
      </c>
    </row>
    <row r="1258" spans="1:11" ht="18" customHeight="1">
      <c r="A1258" s="56">
        <f>客户下单明细表!C1259</f>
        <v>0</v>
      </c>
      <c r="B1258" s="57"/>
      <c r="C1258" s="57"/>
      <c r="D1258" s="59" t="str">
        <f>IFERROR(VLOOKUP(A1258,客户下单明细表!#REF!,2,FALSE),"")</f>
        <v/>
      </c>
      <c r="E1258" s="60" t="str">
        <f>IFERROR(VLOOKUP(A1258,客户下单明细表!#REF!,3,FALSE),"")</f>
        <v/>
      </c>
      <c r="F1258" s="60" t="str">
        <f>IFERROR(VLOOKUP(A1258,客户下单明细表!#REF!,4,FALSE),"")</f>
        <v/>
      </c>
      <c r="G1258" s="60" t="str">
        <f>IFERROR(VLOOKUP(A1258,客户下单明细表!#REF!,5,FALSE),"")</f>
        <v/>
      </c>
      <c r="H1258" s="60" t="str">
        <f>IFERROR(VLOOKUP(A1258,客户下单明细表!C:O,6,FALSE),"")</f>
        <v/>
      </c>
      <c r="I1258" s="63" t="str">
        <f>IFERROR(VLOOKUP(A1258,客户下单明细表!#REF!,7,FALSE),"")</f>
        <v/>
      </c>
      <c r="J1258" s="60" t="str">
        <f>IFERROR(VLOOKUP(A1258,客户下单明细表!C:Q,13,FALSE),"")</f>
        <v/>
      </c>
      <c r="K1258" s="64" t="str">
        <f>IFERROR(VLOOKUP(A1258,客户下单明细表!C:Q,14,FALSE),"")</f>
        <v/>
      </c>
    </row>
    <row r="1259" spans="1:11" ht="18" customHeight="1">
      <c r="A1259" s="56">
        <f>客户下单明细表!C1260</f>
        <v>0</v>
      </c>
      <c r="B1259" s="57"/>
      <c r="C1259" s="57"/>
      <c r="D1259" s="59" t="str">
        <f>IFERROR(VLOOKUP(A1259,客户下单明细表!#REF!,2,FALSE),"")</f>
        <v/>
      </c>
      <c r="E1259" s="60" t="str">
        <f>IFERROR(VLOOKUP(A1259,客户下单明细表!#REF!,3,FALSE),"")</f>
        <v/>
      </c>
      <c r="F1259" s="60" t="str">
        <f>IFERROR(VLOOKUP(A1259,客户下单明细表!#REF!,4,FALSE),"")</f>
        <v/>
      </c>
      <c r="G1259" s="60" t="str">
        <f>IFERROR(VLOOKUP(A1259,客户下单明细表!#REF!,5,FALSE),"")</f>
        <v/>
      </c>
      <c r="H1259" s="60" t="str">
        <f>IFERROR(VLOOKUP(A1259,客户下单明细表!C:O,6,FALSE),"")</f>
        <v/>
      </c>
      <c r="I1259" s="63" t="str">
        <f>IFERROR(VLOOKUP(A1259,客户下单明细表!#REF!,7,FALSE),"")</f>
        <v/>
      </c>
      <c r="J1259" s="60" t="str">
        <f>IFERROR(VLOOKUP(A1259,客户下单明细表!C:Q,13,FALSE),"")</f>
        <v/>
      </c>
      <c r="K1259" s="64" t="str">
        <f>IFERROR(VLOOKUP(A1259,客户下单明细表!C:Q,14,FALSE),"")</f>
        <v/>
      </c>
    </row>
    <row r="1260" spans="1:11" ht="18" customHeight="1">
      <c r="A1260" s="56">
        <f>客户下单明细表!C1261</f>
        <v>0</v>
      </c>
      <c r="B1260" s="57"/>
      <c r="C1260" s="57"/>
      <c r="D1260" s="59" t="str">
        <f>IFERROR(VLOOKUP(A1260,客户下单明细表!#REF!,2,FALSE),"")</f>
        <v/>
      </c>
      <c r="E1260" s="60" t="str">
        <f>IFERROR(VLOOKUP(A1260,客户下单明细表!#REF!,3,FALSE),"")</f>
        <v/>
      </c>
      <c r="F1260" s="60" t="str">
        <f>IFERROR(VLOOKUP(A1260,客户下单明细表!#REF!,4,FALSE),"")</f>
        <v/>
      </c>
      <c r="G1260" s="60" t="str">
        <f>IFERROR(VLOOKUP(A1260,客户下单明细表!#REF!,5,FALSE),"")</f>
        <v/>
      </c>
      <c r="H1260" s="60" t="str">
        <f>IFERROR(VLOOKUP(A1260,客户下单明细表!C:O,6,FALSE),"")</f>
        <v/>
      </c>
      <c r="I1260" s="63" t="str">
        <f>IFERROR(VLOOKUP(A1260,客户下单明细表!#REF!,7,FALSE),"")</f>
        <v/>
      </c>
      <c r="J1260" s="60" t="str">
        <f>IFERROR(VLOOKUP(A1260,客户下单明细表!C:Q,13,FALSE),"")</f>
        <v/>
      </c>
      <c r="K1260" s="64" t="str">
        <f>IFERROR(VLOOKUP(A1260,客户下单明细表!C:Q,14,FALSE),"")</f>
        <v/>
      </c>
    </row>
    <row r="1261" spans="1:11" ht="18" customHeight="1">
      <c r="A1261" s="56">
        <f>客户下单明细表!C1262</f>
        <v>0</v>
      </c>
      <c r="B1261" s="57"/>
      <c r="C1261" s="57"/>
      <c r="D1261" s="59" t="str">
        <f>IFERROR(VLOOKUP(A1261,客户下单明细表!#REF!,2,FALSE),"")</f>
        <v/>
      </c>
      <c r="E1261" s="60" t="str">
        <f>IFERROR(VLOOKUP(A1261,客户下单明细表!#REF!,3,FALSE),"")</f>
        <v/>
      </c>
      <c r="F1261" s="60" t="str">
        <f>IFERROR(VLOOKUP(A1261,客户下单明细表!#REF!,4,FALSE),"")</f>
        <v/>
      </c>
      <c r="G1261" s="60" t="str">
        <f>IFERROR(VLOOKUP(A1261,客户下单明细表!#REF!,5,FALSE),"")</f>
        <v/>
      </c>
      <c r="H1261" s="60" t="str">
        <f>IFERROR(VLOOKUP(A1261,客户下单明细表!C:O,6,FALSE),"")</f>
        <v/>
      </c>
      <c r="I1261" s="63" t="str">
        <f>IFERROR(VLOOKUP(A1261,客户下单明细表!#REF!,7,FALSE),"")</f>
        <v/>
      </c>
      <c r="J1261" s="60" t="str">
        <f>IFERROR(VLOOKUP(A1261,客户下单明细表!C:Q,13,FALSE),"")</f>
        <v/>
      </c>
      <c r="K1261" s="64" t="str">
        <f>IFERROR(VLOOKUP(A1261,客户下单明细表!C:Q,14,FALSE),"")</f>
        <v/>
      </c>
    </row>
    <row r="1262" spans="1:11" ht="18" customHeight="1">
      <c r="A1262" s="56">
        <f>客户下单明细表!C1263</f>
        <v>0</v>
      </c>
      <c r="B1262" s="57"/>
      <c r="C1262" s="57"/>
      <c r="D1262" s="59" t="str">
        <f>IFERROR(VLOOKUP(A1262,客户下单明细表!#REF!,2,FALSE),"")</f>
        <v/>
      </c>
      <c r="E1262" s="60" t="str">
        <f>IFERROR(VLOOKUP(A1262,客户下单明细表!#REF!,3,FALSE),"")</f>
        <v/>
      </c>
      <c r="F1262" s="60" t="str">
        <f>IFERROR(VLOOKUP(A1262,客户下单明细表!#REF!,4,FALSE),"")</f>
        <v/>
      </c>
      <c r="G1262" s="60" t="str">
        <f>IFERROR(VLOOKUP(A1262,客户下单明细表!#REF!,5,FALSE),"")</f>
        <v/>
      </c>
      <c r="H1262" s="60" t="str">
        <f>IFERROR(VLOOKUP(A1262,客户下单明细表!C:O,6,FALSE),"")</f>
        <v/>
      </c>
      <c r="I1262" s="63" t="str">
        <f>IFERROR(VLOOKUP(A1262,客户下单明细表!#REF!,7,FALSE),"")</f>
        <v/>
      </c>
      <c r="J1262" s="60" t="str">
        <f>IFERROR(VLOOKUP(A1262,客户下单明细表!C:Q,13,FALSE),"")</f>
        <v/>
      </c>
      <c r="K1262" s="64" t="str">
        <f>IFERROR(VLOOKUP(A1262,客户下单明细表!C:Q,14,FALSE),"")</f>
        <v/>
      </c>
    </row>
    <row r="1263" spans="1:11" ht="18" customHeight="1">
      <c r="A1263" s="56">
        <f>客户下单明细表!C1264</f>
        <v>0</v>
      </c>
      <c r="B1263" s="57"/>
      <c r="C1263" s="57"/>
      <c r="D1263" s="59" t="str">
        <f>IFERROR(VLOOKUP(A1263,客户下单明细表!#REF!,2,FALSE),"")</f>
        <v/>
      </c>
      <c r="E1263" s="60" t="str">
        <f>IFERROR(VLOOKUP(A1263,客户下单明细表!#REF!,3,FALSE),"")</f>
        <v/>
      </c>
      <c r="F1263" s="60" t="str">
        <f>IFERROR(VLOOKUP(A1263,客户下单明细表!#REF!,4,FALSE),"")</f>
        <v/>
      </c>
      <c r="G1263" s="60" t="str">
        <f>IFERROR(VLOOKUP(A1263,客户下单明细表!#REF!,5,FALSE),"")</f>
        <v/>
      </c>
      <c r="H1263" s="60" t="str">
        <f>IFERROR(VLOOKUP(A1263,客户下单明细表!C:O,6,FALSE),"")</f>
        <v/>
      </c>
      <c r="I1263" s="63" t="str">
        <f>IFERROR(VLOOKUP(A1263,客户下单明细表!#REF!,7,FALSE),"")</f>
        <v/>
      </c>
      <c r="J1263" s="60" t="str">
        <f>IFERROR(VLOOKUP(A1263,客户下单明细表!C:Q,13,FALSE),"")</f>
        <v/>
      </c>
      <c r="K1263" s="64" t="str">
        <f>IFERROR(VLOOKUP(A1263,客户下单明细表!C:Q,14,FALSE),"")</f>
        <v/>
      </c>
    </row>
    <row r="1264" spans="1:11" ht="18" customHeight="1">
      <c r="A1264" s="56">
        <f>客户下单明细表!C1265</f>
        <v>0</v>
      </c>
      <c r="B1264" s="57"/>
      <c r="C1264" s="57"/>
      <c r="D1264" s="59" t="str">
        <f>IFERROR(VLOOKUP(A1264,客户下单明细表!#REF!,2,FALSE),"")</f>
        <v/>
      </c>
      <c r="E1264" s="60" t="str">
        <f>IFERROR(VLOOKUP(A1264,客户下单明细表!#REF!,3,FALSE),"")</f>
        <v/>
      </c>
      <c r="F1264" s="60" t="str">
        <f>IFERROR(VLOOKUP(A1264,客户下单明细表!#REF!,4,FALSE),"")</f>
        <v/>
      </c>
      <c r="G1264" s="60" t="str">
        <f>IFERROR(VLOOKUP(A1264,客户下单明细表!#REF!,5,FALSE),"")</f>
        <v/>
      </c>
      <c r="H1264" s="60" t="str">
        <f>IFERROR(VLOOKUP(A1264,客户下单明细表!C:O,6,FALSE),"")</f>
        <v/>
      </c>
      <c r="I1264" s="63" t="str">
        <f>IFERROR(VLOOKUP(A1264,客户下单明细表!#REF!,7,FALSE),"")</f>
        <v/>
      </c>
      <c r="J1264" s="60" t="str">
        <f>IFERROR(VLOOKUP(A1264,客户下单明细表!C:Q,13,FALSE),"")</f>
        <v/>
      </c>
      <c r="K1264" s="64" t="str">
        <f>IFERROR(VLOOKUP(A1264,客户下单明细表!C:Q,14,FALSE),"")</f>
        <v/>
      </c>
    </row>
    <row r="1265" spans="1:11" ht="18" customHeight="1">
      <c r="A1265" s="56">
        <f>客户下单明细表!C1266</f>
        <v>0</v>
      </c>
      <c r="B1265" s="57"/>
      <c r="C1265" s="57"/>
      <c r="D1265" s="59" t="str">
        <f>IFERROR(VLOOKUP(A1265,客户下单明细表!#REF!,2,FALSE),"")</f>
        <v/>
      </c>
      <c r="E1265" s="60" t="str">
        <f>IFERROR(VLOOKUP(A1265,客户下单明细表!#REF!,3,FALSE),"")</f>
        <v/>
      </c>
      <c r="F1265" s="60" t="str">
        <f>IFERROR(VLOOKUP(A1265,客户下单明细表!#REF!,4,FALSE),"")</f>
        <v/>
      </c>
      <c r="G1265" s="60" t="str">
        <f>IFERROR(VLOOKUP(A1265,客户下单明细表!#REF!,5,FALSE),"")</f>
        <v/>
      </c>
      <c r="H1265" s="60" t="str">
        <f>IFERROR(VLOOKUP(A1265,客户下单明细表!C:O,6,FALSE),"")</f>
        <v/>
      </c>
      <c r="I1265" s="63" t="str">
        <f>IFERROR(VLOOKUP(A1265,客户下单明细表!#REF!,7,FALSE),"")</f>
        <v/>
      </c>
      <c r="J1265" s="60" t="str">
        <f>IFERROR(VLOOKUP(A1265,客户下单明细表!C:Q,13,FALSE),"")</f>
        <v/>
      </c>
      <c r="K1265" s="64" t="str">
        <f>IFERROR(VLOOKUP(A1265,客户下单明细表!C:Q,14,FALSE),"")</f>
        <v/>
      </c>
    </row>
    <row r="1266" spans="1:11" ht="18" customHeight="1">
      <c r="A1266" s="56">
        <f>客户下单明细表!C1267</f>
        <v>0</v>
      </c>
      <c r="B1266" s="57"/>
      <c r="C1266" s="57"/>
      <c r="D1266" s="59" t="str">
        <f>IFERROR(VLOOKUP(A1266,客户下单明细表!#REF!,2,FALSE),"")</f>
        <v/>
      </c>
      <c r="E1266" s="60" t="str">
        <f>IFERROR(VLOOKUP(A1266,客户下单明细表!#REF!,3,FALSE),"")</f>
        <v/>
      </c>
      <c r="F1266" s="60" t="str">
        <f>IFERROR(VLOOKUP(A1266,客户下单明细表!#REF!,4,FALSE),"")</f>
        <v/>
      </c>
      <c r="G1266" s="60" t="str">
        <f>IFERROR(VLOOKUP(A1266,客户下单明细表!#REF!,5,FALSE),"")</f>
        <v/>
      </c>
      <c r="H1266" s="60" t="str">
        <f>IFERROR(VLOOKUP(A1266,客户下单明细表!C:O,6,FALSE),"")</f>
        <v/>
      </c>
      <c r="I1266" s="63" t="str">
        <f>IFERROR(VLOOKUP(A1266,客户下单明细表!#REF!,7,FALSE),"")</f>
        <v/>
      </c>
      <c r="J1266" s="60" t="str">
        <f>IFERROR(VLOOKUP(A1266,客户下单明细表!C:Q,13,FALSE),"")</f>
        <v/>
      </c>
      <c r="K1266" s="64" t="str">
        <f>IFERROR(VLOOKUP(A1266,客户下单明细表!C:Q,14,FALSE),"")</f>
        <v/>
      </c>
    </row>
    <row r="1267" spans="1:11" ht="18" customHeight="1">
      <c r="A1267" s="56">
        <f>客户下单明细表!C1268</f>
        <v>0</v>
      </c>
      <c r="B1267" s="57"/>
      <c r="C1267" s="57"/>
      <c r="D1267" s="59" t="str">
        <f>IFERROR(VLOOKUP(A1267,客户下单明细表!#REF!,2,FALSE),"")</f>
        <v/>
      </c>
      <c r="E1267" s="60" t="str">
        <f>IFERROR(VLOOKUP(A1267,客户下单明细表!#REF!,3,FALSE),"")</f>
        <v/>
      </c>
      <c r="F1267" s="60" t="str">
        <f>IFERROR(VLOOKUP(A1267,客户下单明细表!#REF!,4,FALSE),"")</f>
        <v/>
      </c>
      <c r="G1267" s="60" t="str">
        <f>IFERROR(VLOOKUP(A1267,客户下单明细表!#REF!,5,FALSE),"")</f>
        <v/>
      </c>
      <c r="H1267" s="60" t="str">
        <f>IFERROR(VLOOKUP(A1267,客户下单明细表!C:O,6,FALSE),"")</f>
        <v/>
      </c>
      <c r="I1267" s="63" t="str">
        <f>IFERROR(VLOOKUP(A1267,客户下单明细表!#REF!,7,FALSE),"")</f>
        <v/>
      </c>
      <c r="J1267" s="60" t="str">
        <f>IFERROR(VLOOKUP(A1267,客户下单明细表!C:Q,13,FALSE),"")</f>
        <v/>
      </c>
      <c r="K1267" s="64" t="str">
        <f>IFERROR(VLOOKUP(A1267,客户下单明细表!C:Q,14,FALSE),"")</f>
        <v/>
      </c>
    </row>
    <row r="1268" spans="1:11" ht="18" customHeight="1">
      <c r="A1268" s="56">
        <f>客户下单明细表!C1269</f>
        <v>0</v>
      </c>
      <c r="B1268" s="57"/>
      <c r="C1268" s="57"/>
      <c r="D1268" s="59" t="str">
        <f>IFERROR(VLOOKUP(A1268,客户下单明细表!#REF!,2,FALSE),"")</f>
        <v/>
      </c>
      <c r="E1268" s="60" t="str">
        <f>IFERROR(VLOOKUP(A1268,客户下单明细表!#REF!,3,FALSE),"")</f>
        <v/>
      </c>
      <c r="F1268" s="60" t="str">
        <f>IFERROR(VLOOKUP(A1268,客户下单明细表!#REF!,4,FALSE),"")</f>
        <v/>
      </c>
      <c r="G1268" s="60" t="str">
        <f>IFERROR(VLOOKUP(A1268,客户下单明细表!#REF!,5,FALSE),"")</f>
        <v/>
      </c>
      <c r="H1268" s="60" t="str">
        <f>IFERROR(VLOOKUP(A1268,客户下单明细表!C:O,6,FALSE),"")</f>
        <v/>
      </c>
      <c r="I1268" s="63" t="str">
        <f>IFERROR(VLOOKUP(A1268,客户下单明细表!#REF!,7,FALSE),"")</f>
        <v/>
      </c>
      <c r="J1268" s="60" t="str">
        <f>IFERROR(VLOOKUP(A1268,客户下单明细表!C:Q,13,FALSE),"")</f>
        <v/>
      </c>
      <c r="K1268" s="64" t="str">
        <f>IFERROR(VLOOKUP(A1268,客户下单明细表!C:Q,14,FALSE),"")</f>
        <v/>
      </c>
    </row>
    <row r="1269" spans="1:11" ht="18" customHeight="1">
      <c r="A1269" s="56">
        <f>客户下单明细表!C1270</f>
        <v>0</v>
      </c>
      <c r="B1269" s="57"/>
      <c r="C1269" s="57"/>
      <c r="D1269" s="59" t="str">
        <f>IFERROR(VLOOKUP(A1269,客户下单明细表!#REF!,2,FALSE),"")</f>
        <v/>
      </c>
      <c r="E1269" s="60" t="str">
        <f>IFERROR(VLOOKUP(A1269,客户下单明细表!#REF!,3,FALSE),"")</f>
        <v/>
      </c>
      <c r="F1269" s="60" t="str">
        <f>IFERROR(VLOOKUP(A1269,客户下单明细表!#REF!,4,FALSE),"")</f>
        <v/>
      </c>
      <c r="G1269" s="60" t="str">
        <f>IFERROR(VLOOKUP(A1269,客户下单明细表!#REF!,5,FALSE),"")</f>
        <v/>
      </c>
      <c r="H1269" s="60" t="str">
        <f>IFERROR(VLOOKUP(A1269,客户下单明细表!C:O,6,FALSE),"")</f>
        <v/>
      </c>
      <c r="I1269" s="63" t="str">
        <f>IFERROR(VLOOKUP(A1269,客户下单明细表!#REF!,7,FALSE),"")</f>
        <v/>
      </c>
      <c r="J1269" s="60" t="str">
        <f>IFERROR(VLOOKUP(A1269,客户下单明细表!C:Q,13,FALSE),"")</f>
        <v/>
      </c>
      <c r="K1269" s="64" t="str">
        <f>IFERROR(VLOOKUP(A1269,客户下单明细表!C:Q,14,FALSE),"")</f>
        <v/>
      </c>
    </row>
    <row r="1270" spans="1:11" ht="18" customHeight="1">
      <c r="A1270" s="56">
        <f>客户下单明细表!C1271</f>
        <v>0</v>
      </c>
      <c r="B1270" s="57"/>
      <c r="C1270" s="57"/>
      <c r="D1270" s="59" t="str">
        <f>IFERROR(VLOOKUP(A1270,客户下单明细表!#REF!,2,FALSE),"")</f>
        <v/>
      </c>
      <c r="E1270" s="60" t="str">
        <f>IFERROR(VLOOKUP(A1270,客户下单明细表!#REF!,3,FALSE),"")</f>
        <v/>
      </c>
      <c r="F1270" s="60" t="str">
        <f>IFERROR(VLOOKUP(A1270,客户下单明细表!#REF!,4,FALSE),"")</f>
        <v/>
      </c>
      <c r="G1270" s="60" t="str">
        <f>IFERROR(VLOOKUP(A1270,客户下单明细表!#REF!,5,FALSE),"")</f>
        <v/>
      </c>
      <c r="H1270" s="60" t="str">
        <f>IFERROR(VLOOKUP(A1270,客户下单明细表!C:O,6,FALSE),"")</f>
        <v/>
      </c>
      <c r="I1270" s="63" t="str">
        <f>IFERROR(VLOOKUP(A1270,客户下单明细表!#REF!,7,FALSE),"")</f>
        <v/>
      </c>
      <c r="J1270" s="60" t="str">
        <f>IFERROR(VLOOKUP(A1270,客户下单明细表!C:Q,13,FALSE),"")</f>
        <v/>
      </c>
      <c r="K1270" s="64" t="str">
        <f>IFERROR(VLOOKUP(A1270,客户下单明细表!C:Q,14,FALSE),"")</f>
        <v/>
      </c>
    </row>
    <row r="1271" spans="1:11" ht="18" customHeight="1">
      <c r="A1271" s="56">
        <f>客户下单明细表!C1272</f>
        <v>0</v>
      </c>
      <c r="B1271" s="57"/>
      <c r="C1271" s="57"/>
      <c r="D1271" s="59" t="str">
        <f>IFERROR(VLOOKUP(A1271,客户下单明细表!#REF!,2,FALSE),"")</f>
        <v/>
      </c>
      <c r="E1271" s="60" t="str">
        <f>IFERROR(VLOOKUP(A1271,客户下单明细表!#REF!,3,FALSE),"")</f>
        <v/>
      </c>
      <c r="F1271" s="60" t="str">
        <f>IFERROR(VLOOKUP(A1271,客户下单明细表!#REF!,4,FALSE),"")</f>
        <v/>
      </c>
      <c r="G1271" s="60" t="str">
        <f>IFERROR(VLOOKUP(A1271,客户下单明细表!#REF!,5,FALSE),"")</f>
        <v/>
      </c>
      <c r="H1271" s="60" t="str">
        <f>IFERROR(VLOOKUP(A1271,客户下单明细表!C:O,6,FALSE),"")</f>
        <v/>
      </c>
      <c r="I1271" s="63" t="str">
        <f>IFERROR(VLOOKUP(A1271,客户下单明细表!#REF!,7,FALSE),"")</f>
        <v/>
      </c>
      <c r="J1271" s="60" t="str">
        <f>IFERROR(VLOOKUP(A1271,客户下单明细表!C:Q,13,FALSE),"")</f>
        <v/>
      </c>
      <c r="K1271" s="64" t="str">
        <f>IFERROR(VLOOKUP(A1271,客户下单明细表!C:Q,14,FALSE),"")</f>
        <v/>
      </c>
    </row>
    <row r="1272" spans="1:11" ht="18" customHeight="1">
      <c r="A1272" s="56">
        <f>客户下单明细表!C1273</f>
        <v>0</v>
      </c>
      <c r="B1272" s="57"/>
      <c r="C1272" s="57"/>
      <c r="D1272" s="59" t="str">
        <f>IFERROR(VLOOKUP(A1272,客户下单明细表!#REF!,2,FALSE),"")</f>
        <v/>
      </c>
      <c r="E1272" s="60" t="str">
        <f>IFERROR(VLOOKUP(A1272,客户下单明细表!#REF!,3,FALSE),"")</f>
        <v/>
      </c>
      <c r="F1272" s="60" t="str">
        <f>IFERROR(VLOOKUP(A1272,客户下单明细表!#REF!,4,FALSE),"")</f>
        <v/>
      </c>
      <c r="G1272" s="60" t="str">
        <f>IFERROR(VLOOKUP(A1272,客户下单明细表!#REF!,5,FALSE),"")</f>
        <v/>
      </c>
      <c r="H1272" s="60" t="str">
        <f>IFERROR(VLOOKUP(A1272,客户下单明细表!C:O,6,FALSE),"")</f>
        <v/>
      </c>
      <c r="I1272" s="63" t="str">
        <f>IFERROR(VLOOKUP(A1272,客户下单明细表!#REF!,7,FALSE),"")</f>
        <v/>
      </c>
      <c r="J1272" s="60" t="str">
        <f>IFERROR(VLOOKUP(A1272,客户下单明细表!C:Q,13,FALSE),"")</f>
        <v/>
      </c>
      <c r="K1272" s="64" t="str">
        <f>IFERROR(VLOOKUP(A1272,客户下单明细表!C:Q,14,FALSE),"")</f>
        <v/>
      </c>
    </row>
    <row r="1273" spans="1:11" ht="18" customHeight="1">
      <c r="A1273" s="56">
        <f>客户下单明细表!C1274</f>
        <v>0</v>
      </c>
      <c r="B1273" s="57"/>
      <c r="C1273" s="57"/>
      <c r="D1273" s="59" t="str">
        <f>IFERROR(VLOOKUP(A1273,客户下单明细表!#REF!,2,FALSE),"")</f>
        <v/>
      </c>
      <c r="E1273" s="60" t="str">
        <f>IFERROR(VLOOKUP(A1273,客户下单明细表!#REF!,3,FALSE),"")</f>
        <v/>
      </c>
      <c r="F1273" s="60" t="str">
        <f>IFERROR(VLOOKUP(A1273,客户下单明细表!#REF!,4,FALSE),"")</f>
        <v/>
      </c>
      <c r="G1273" s="60" t="str">
        <f>IFERROR(VLOOKUP(A1273,客户下单明细表!#REF!,5,FALSE),"")</f>
        <v/>
      </c>
      <c r="H1273" s="60" t="str">
        <f>IFERROR(VLOOKUP(A1273,客户下单明细表!C:O,6,FALSE),"")</f>
        <v/>
      </c>
      <c r="I1273" s="63" t="str">
        <f>IFERROR(VLOOKUP(A1273,客户下单明细表!#REF!,7,FALSE),"")</f>
        <v/>
      </c>
      <c r="J1273" s="60" t="str">
        <f>IFERROR(VLOOKUP(A1273,客户下单明细表!C:Q,13,FALSE),"")</f>
        <v/>
      </c>
      <c r="K1273" s="64" t="str">
        <f>IFERROR(VLOOKUP(A1273,客户下单明细表!C:Q,14,FALSE),"")</f>
        <v/>
      </c>
    </row>
    <row r="1274" spans="1:11" ht="18" customHeight="1">
      <c r="A1274" s="56">
        <f>客户下单明细表!C1275</f>
        <v>0</v>
      </c>
      <c r="B1274" s="57"/>
      <c r="C1274" s="57"/>
      <c r="D1274" s="59" t="str">
        <f>IFERROR(VLOOKUP(A1274,客户下单明细表!#REF!,2,FALSE),"")</f>
        <v/>
      </c>
      <c r="E1274" s="60" t="str">
        <f>IFERROR(VLOOKUP(A1274,客户下单明细表!#REF!,3,FALSE),"")</f>
        <v/>
      </c>
      <c r="F1274" s="60" t="str">
        <f>IFERROR(VLOOKUP(A1274,客户下单明细表!#REF!,4,FALSE),"")</f>
        <v/>
      </c>
      <c r="G1274" s="60" t="str">
        <f>IFERROR(VLOOKUP(A1274,客户下单明细表!#REF!,5,FALSE),"")</f>
        <v/>
      </c>
      <c r="H1274" s="60" t="str">
        <f>IFERROR(VLOOKUP(A1274,客户下单明细表!C:O,6,FALSE),"")</f>
        <v/>
      </c>
      <c r="I1274" s="63" t="str">
        <f>IFERROR(VLOOKUP(A1274,客户下单明细表!#REF!,7,FALSE),"")</f>
        <v/>
      </c>
      <c r="J1274" s="60" t="str">
        <f>IFERROR(VLOOKUP(A1274,客户下单明细表!C:Q,13,FALSE),"")</f>
        <v/>
      </c>
      <c r="K1274" s="64" t="str">
        <f>IFERROR(VLOOKUP(A1274,客户下单明细表!C:Q,14,FALSE),"")</f>
        <v/>
      </c>
    </row>
    <row r="1275" spans="1:11" ht="18" customHeight="1">
      <c r="A1275" s="56">
        <f>客户下单明细表!C1276</f>
        <v>0</v>
      </c>
      <c r="B1275" s="57"/>
      <c r="C1275" s="57"/>
      <c r="D1275" s="59" t="str">
        <f>IFERROR(VLOOKUP(A1275,客户下单明细表!#REF!,2,FALSE),"")</f>
        <v/>
      </c>
      <c r="E1275" s="60" t="str">
        <f>IFERROR(VLOOKUP(A1275,客户下单明细表!#REF!,3,FALSE),"")</f>
        <v/>
      </c>
      <c r="F1275" s="60" t="str">
        <f>IFERROR(VLOOKUP(A1275,客户下单明细表!#REF!,4,FALSE),"")</f>
        <v/>
      </c>
      <c r="G1275" s="60" t="str">
        <f>IFERROR(VLOOKUP(A1275,客户下单明细表!#REF!,5,FALSE),"")</f>
        <v/>
      </c>
      <c r="H1275" s="60" t="str">
        <f>IFERROR(VLOOKUP(A1275,客户下单明细表!C:O,6,FALSE),"")</f>
        <v/>
      </c>
      <c r="I1275" s="63" t="str">
        <f>IFERROR(VLOOKUP(A1275,客户下单明细表!#REF!,7,FALSE),"")</f>
        <v/>
      </c>
      <c r="J1275" s="60" t="str">
        <f>IFERROR(VLOOKUP(A1275,客户下单明细表!C:Q,13,FALSE),"")</f>
        <v/>
      </c>
      <c r="K1275" s="64" t="str">
        <f>IFERROR(VLOOKUP(A1275,客户下单明细表!C:Q,14,FALSE),"")</f>
        <v/>
      </c>
    </row>
    <row r="1276" spans="1:11" ht="18" customHeight="1">
      <c r="A1276" s="56">
        <f>客户下单明细表!C1277</f>
        <v>0</v>
      </c>
      <c r="B1276" s="57"/>
      <c r="C1276" s="57"/>
      <c r="D1276" s="59" t="str">
        <f>IFERROR(VLOOKUP(A1276,客户下单明细表!#REF!,2,FALSE),"")</f>
        <v/>
      </c>
      <c r="E1276" s="60" t="str">
        <f>IFERROR(VLOOKUP(A1276,客户下单明细表!#REF!,3,FALSE),"")</f>
        <v/>
      </c>
      <c r="F1276" s="60" t="str">
        <f>IFERROR(VLOOKUP(A1276,客户下单明细表!#REF!,4,FALSE),"")</f>
        <v/>
      </c>
      <c r="G1276" s="60" t="str">
        <f>IFERROR(VLOOKUP(A1276,客户下单明细表!#REF!,5,FALSE),"")</f>
        <v/>
      </c>
      <c r="H1276" s="60" t="str">
        <f>IFERROR(VLOOKUP(A1276,客户下单明细表!C:O,6,FALSE),"")</f>
        <v/>
      </c>
      <c r="I1276" s="63" t="str">
        <f>IFERROR(VLOOKUP(A1276,客户下单明细表!#REF!,7,FALSE),"")</f>
        <v/>
      </c>
      <c r="J1276" s="60" t="str">
        <f>IFERROR(VLOOKUP(A1276,客户下单明细表!C:Q,13,FALSE),"")</f>
        <v/>
      </c>
      <c r="K1276" s="64" t="str">
        <f>IFERROR(VLOOKUP(A1276,客户下单明细表!C:Q,14,FALSE),"")</f>
        <v/>
      </c>
    </row>
    <row r="1277" spans="1:11" ht="18" customHeight="1">
      <c r="A1277" s="56">
        <f>客户下单明细表!C1278</f>
        <v>0</v>
      </c>
      <c r="B1277" s="57"/>
      <c r="C1277" s="57"/>
      <c r="D1277" s="59" t="str">
        <f>IFERROR(VLOOKUP(A1277,客户下单明细表!#REF!,2,FALSE),"")</f>
        <v/>
      </c>
      <c r="E1277" s="60" t="str">
        <f>IFERROR(VLOOKUP(A1277,客户下单明细表!#REF!,3,FALSE),"")</f>
        <v/>
      </c>
      <c r="F1277" s="60" t="str">
        <f>IFERROR(VLOOKUP(A1277,客户下单明细表!#REF!,4,FALSE),"")</f>
        <v/>
      </c>
      <c r="G1277" s="60" t="str">
        <f>IFERROR(VLOOKUP(A1277,客户下单明细表!#REF!,5,FALSE),"")</f>
        <v/>
      </c>
      <c r="H1277" s="60" t="str">
        <f>IFERROR(VLOOKUP(A1277,客户下单明细表!C:O,6,FALSE),"")</f>
        <v/>
      </c>
      <c r="I1277" s="63" t="str">
        <f>IFERROR(VLOOKUP(A1277,客户下单明细表!#REF!,7,FALSE),"")</f>
        <v/>
      </c>
      <c r="J1277" s="60" t="str">
        <f>IFERROR(VLOOKUP(A1277,客户下单明细表!C:Q,13,FALSE),"")</f>
        <v/>
      </c>
      <c r="K1277" s="64" t="str">
        <f>IFERROR(VLOOKUP(A1277,客户下单明细表!C:Q,14,FALSE),"")</f>
        <v/>
      </c>
    </row>
    <row r="1278" spans="1:11" ht="18" customHeight="1">
      <c r="A1278" s="56">
        <f>客户下单明细表!C1279</f>
        <v>0</v>
      </c>
      <c r="B1278" s="57"/>
      <c r="C1278" s="57"/>
      <c r="D1278" s="59" t="str">
        <f>IFERROR(VLOOKUP(A1278,客户下单明细表!#REF!,2,FALSE),"")</f>
        <v/>
      </c>
      <c r="E1278" s="60" t="str">
        <f>IFERROR(VLOOKUP(A1278,客户下单明细表!#REF!,3,FALSE),"")</f>
        <v/>
      </c>
      <c r="F1278" s="60" t="str">
        <f>IFERROR(VLOOKUP(A1278,客户下单明细表!#REF!,4,FALSE),"")</f>
        <v/>
      </c>
      <c r="G1278" s="60" t="str">
        <f>IFERROR(VLOOKUP(A1278,客户下单明细表!#REF!,5,FALSE),"")</f>
        <v/>
      </c>
      <c r="H1278" s="60" t="str">
        <f>IFERROR(VLOOKUP(A1278,客户下单明细表!C:O,6,FALSE),"")</f>
        <v/>
      </c>
      <c r="I1278" s="63" t="str">
        <f>IFERROR(VLOOKUP(A1278,客户下单明细表!#REF!,7,FALSE),"")</f>
        <v/>
      </c>
      <c r="J1278" s="60" t="str">
        <f>IFERROR(VLOOKUP(A1278,客户下单明细表!C:Q,13,FALSE),"")</f>
        <v/>
      </c>
      <c r="K1278" s="64" t="str">
        <f>IFERROR(VLOOKUP(A1278,客户下单明细表!C:Q,14,FALSE),"")</f>
        <v/>
      </c>
    </row>
    <row r="1279" spans="1:11" ht="18" customHeight="1">
      <c r="A1279" s="56">
        <f>客户下单明细表!C1280</f>
        <v>0</v>
      </c>
      <c r="B1279" s="57"/>
      <c r="C1279" s="57"/>
      <c r="D1279" s="59" t="str">
        <f>IFERROR(VLOOKUP(A1279,客户下单明细表!#REF!,2,FALSE),"")</f>
        <v/>
      </c>
      <c r="E1279" s="60" t="str">
        <f>IFERROR(VLOOKUP(A1279,客户下单明细表!#REF!,3,FALSE),"")</f>
        <v/>
      </c>
      <c r="F1279" s="60" t="str">
        <f>IFERROR(VLOOKUP(A1279,客户下单明细表!#REF!,4,FALSE),"")</f>
        <v/>
      </c>
      <c r="G1279" s="60" t="str">
        <f>IFERROR(VLOOKUP(A1279,客户下单明细表!#REF!,5,FALSE),"")</f>
        <v/>
      </c>
      <c r="H1279" s="60" t="str">
        <f>IFERROR(VLOOKUP(A1279,客户下单明细表!C:O,6,FALSE),"")</f>
        <v/>
      </c>
      <c r="I1279" s="63" t="str">
        <f>IFERROR(VLOOKUP(A1279,客户下单明细表!#REF!,7,FALSE),"")</f>
        <v/>
      </c>
      <c r="J1279" s="60" t="str">
        <f>IFERROR(VLOOKUP(A1279,客户下单明细表!C:Q,13,FALSE),"")</f>
        <v/>
      </c>
      <c r="K1279" s="64" t="str">
        <f>IFERROR(VLOOKUP(A1279,客户下单明细表!C:Q,14,FALSE),"")</f>
        <v/>
      </c>
    </row>
    <row r="1280" spans="1:11" ht="18" customHeight="1">
      <c r="A1280" s="56">
        <f>客户下单明细表!C1281</f>
        <v>0</v>
      </c>
      <c r="B1280" s="57"/>
      <c r="C1280" s="57"/>
      <c r="D1280" s="59" t="str">
        <f>IFERROR(VLOOKUP(A1280,客户下单明细表!#REF!,2,FALSE),"")</f>
        <v/>
      </c>
      <c r="E1280" s="60" t="str">
        <f>IFERROR(VLOOKUP(A1280,客户下单明细表!#REF!,3,FALSE),"")</f>
        <v/>
      </c>
      <c r="F1280" s="60" t="str">
        <f>IFERROR(VLOOKUP(A1280,客户下单明细表!#REF!,4,FALSE),"")</f>
        <v/>
      </c>
      <c r="G1280" s="60" t="str">
        <f>IFERROR(VLOOKUP(A1280,客户下单明细表!#REF!,5,FALSE),"")</f>
        <v/>
      </c>
      <c r="H1280" s="60" t="str">
        <f>IFERROR(VLOOKUP(A1280,客户下单明细表!C:O,6,FALSE),"")</f>
        <v/>
      </c>
      <c r="I1280" s="63" t="str">
        <f>IFERROR(VLOOKUP(A1280,客户下单明细表!#REF!,7,FALSE),"")</f>
        <v/>
      </c>
      <c r="J1280" s="60" t="str">
        <f>IFERROR(VLOOKUP(A1280,客户下单明细表!C:Q,13,FALSE),"")</f>
        <v/>
      </c>
      <c r="K1280" s="64" t="str">
        <f>IFERROR(VLOOKUP(A1280,客户下单明细表!C:Q,14,FALSE),"")</f>
        <v/>
      </c>
    </row>
    <row r="1281" spans="1:11" ht="18" customHeight="1">
      <c r="A1281" s="56">
        <f>客户下单明细表!C1282</f>
        <v>0</v>
      </c>
      <c r="B1281" s="57"/>
      <c r="C1281" s="57"/>
      <c r="D1281" s="59" t="str">
        <f>IFERROR(VLOOKUP(A1281,客户下单明细表!#REF!,2,FALSE),"")</f>
        <v/>
      </c>
      <c r="E1281" s="60" t="str">
        <f>IFERROR(VLOOKUP(A1281,客户下单明细表!#REF!,3,FALSE),"")</f>
        <v/>
      </c>
      <c r="F1281" s="60" t="str">
        <f>IFERROR(VLOOKUP(A1281,客户下单明细表!#REF!,4,FALSE),"")</f>
        <v/>
      </c>
      <c r="G1281" s="60" t="str">
        <f>IFERROR(VLOOKUP(A1281,客户下单明细表!#REF!,5,FALSE),"")</f>
        <v/>
      </c>
      <c r="H1281" s="60" t="str">
        <f>IFERROR(VLOOKUP(A1281,客户下单明细表!C:O,6,FALSE),"")</f>
        <v/>
      </c>
      <c r="I1281" s="63" t="str">
        <f>IFERROR(VLOOKUP(A1281,客户下单明细表!#REF!,7,FALSE),"")</f>
        <v/>
      </c>
      <c r="J1281" s="60" t="str">
        <f>IFERROR(VLOOKUP(A1281,客户下单明细表!C:Q,13,FALSE),"")</f>
        <v/>
      </c>
      <c r="K1281" s="64" t="str">
        <f>IFERROR(VLOOKUP(A1281,客户下单明细表!C:Q,14,FALSE),"")</f>
        <v/>
      </c>
    </row>
    <row r="1282" spans="1:11" ht="18" customHeight="1">
      <c r="A1282" s="56">
        <f>客户下单明细表!C1283</f>
        <v>0</v>
      </c>
      <c r="B1282" s="57"/>
      <c r="C1282" s="57"/>
      <c r="D1282" s="59" t="str">
        <f>IFERROR(VLOOKUP(A1282,客户下单明细表!#REF!,2,FALSE),"")</f>
        <v/>
      </c>
      <c r="E1282" s="60" t="str">
        <f>IFERROR(VLOOKUP(A1282,客户下单明细表!#REF!,3,FALSE),"")</f>
        <v/>
      </c>
      <c r="F1282" s="60" t="str">
        <f>IFERROR(VLOOKUP(A1282,客户下单明细表!#REF!,4,FALSE),"")</f>
        <v/>
      </c>
      <c r="G1282" s="60" t="str">
        <f>IFERROR(VLOOKUP(A1282,客户下单明细表!#REF!,5,FALSE),"")</f>
        <v/>
      </c>
      <c r="H1282" s="60" t="str">
        <f>IFERROR(VLOOKUP(A1282,客户下单明细表!C:O,6,FALSE),"")</f>
        <v/>
      </c>
      <c r="I1282" s="63" t="str">
        <f>IFERROR(VLOOKUP(A1282,客户下单明细表!#REF!,7,FALSE),"")</f>
        <v/>
      </c>
      <c r="J1282" s="60" t="str">
        <f>IFERROR(VLOOKUP(A1282,客户下单明细表!C:Q,13,FALSE),"")</f>
        <v/>
      </c>
      <c r="K1282" s="64" t="str">
        <f>IFERROR(VLOOKUP(A1282,客户下单明细表!C:Q,14,FALSE),"")</f>
        <v/>
      </c>
    </row>
    <row r="1283" spans="1:11" ht="18" customHeight="1">
      <c r="A1283" s="56">
        <f>客户下单明细表!C1284</f>
        <v>0</v>
      </c>
      <c r="B1283" s="57"/>
      <c r="C1283" s="57"/>
      <c r="D1283" s="59" t="str">
        <f>IFERROR(VLOOKUP(A1283,客户下单明细表!#REF!,2,FALSE),"")</f>
        <v/>
      </c>
      <c r="E1283" s="60" t="str">
        <f>IFERROR(VLOOKUP(A1283,客户下单明细表!#REF!,3,FALSE),"")</f>
        <v/>
      </c>
      <c r="F1283" s="60" t="str">
        <f>IFERROR(VLOOKUP(A1283,客户下单明细表!#REF!,4,FALSE),"")</f>
        <v/>
      </c>
      <c r="G1283" s="60" t="str">
        <f>IFERROR(VLOOKUP(A1283,客户下单明细表!#REF!,5,FALSE),"")</f>
        <v/>
      </c>
      <c r="H1283" s="60" t="str">
        <f>IFERROR(VLOOKUP(A1283,客户下单明细表!C:O,6,FALSE),"")</f>
        <v/>
      </c>
      <c r="I1283" s="63" t="str">
        <f>IFERROR(VLOOKUP(A1283,客户下单明细表!#REF!,7,FALSE),"")</f>
        <v/>
      </c>
      <c r="J1283" s="60" t="str">
        <f>IFERROR(VLOOKUP(A1283,客户下单明细表!C:Q,13,FALSE),"")</f>
        <v/>
      </c>
      <c r="K1283" s="64" t="str">
        <f>IFERROR(VLOOKUP(A1283,客户下单明细表!C:Q,14,FALSE),"")</f>
        <v/>
      </c>
    </row>
    <row r="1284" spans="1:11" ht="18" customHeight="1">
      <c r="A1284" s="56">
        <f>客户下单明细表!C1285</f>
        <v>0</v>
      </c>
      <c r="B1284" s="57"/>
      <c r="C1284" s="57"/>
      <c r="D1284" s="59" t="str">
        <f>IFERROR(VLOOKUP(A1284,客户下单明细表!#REF!,2,FALSE),"")</f>
        <v/>
      </c>
      <c r="E1284" s="60" t="str">
        <f>IFERROR(VLOOKUP(A1284,客户下单明细表!#REF!,3,FALSE),"")</f>
        <v/>
      </c>
      <c r="F1284" s="60" t="str">
        <f>IFERROR(VLOOKUP(A1284,客户下单明细表!#REF!,4,FALSE),"")</f>
        <v/>
      </c>
      <c r="G1284" s="60" t="str">
        <f>IFERROR(VLOOKUP(A1284,客户下单明细表!#REF!,5,FALSE),"")</f>
        <v/>
      </c>
      <c r="H1284" s="60" t="str">
        <f>IFERROR(VLOOKUP(A1284,客户下单明细表!C:O,6,FALSE),"")</f>
        <v/>
      </c>
      <c r="I1284" s="63" t="str">
        <f>IFERROR(VLOOKUP(A1284,客户下单明细表!#REF!,7,FALSE),"")</f>
        <v/>
      </c>
      <c r="J1284" s="60" t="str">
        <f>IFERROR(VLOOKUP(A1284,客户下单明细表!C:Q,13,FALSE),"")</f>
        <v/>
      </c>
      <c r="K1284" s="64" t="str">
        <f>IFERROR(VLOOKUP(A1284,客户下单明细表!C:Q,14,FALSE),"")</f>
        <v/>
      </c>
    </row>
    <row r="1285" spans="1:11" ht="18" customHeight="1">
      <c r="A1285" s="56">
        <f>客户下单明细表!C1286</f>
        <v>0</v>
      </c>
      <c r="B1285" s="57"/>
      <c r="C1285" s="57"/>
      <c r="D1285" s="59" t="str">
        <f>IFERROR(VLOOKUP(A1285,客户下单明细表!#REF!,2,FALSE),"")</f>
        <v/>
      </c>
      <c r="E1285" s="60" t="str">
        <f>IFERROR(VLOOKUP(A1285,客户下单明细表!#REF!,3,FALSE),"")</f>
        <v/>
      </c>
      <c r="F1285" s="60" t="str">
        <f>IFERROR(VLOOKUP(A1285,客户下单明细表!#REF!,4,FALSE),"")</f>
        <v/>
      </c>
      <c r="G1285" s="60" t="str">
        <f>IFERROR(VLOOKUP(A1285,客户下单明细表!#REF!,5,FALSE),"")</f>
        <v/>
      </c>
      <c r="H1285" s="60" t="str">
        <f>IFERROR(VLOOKUP(A1285,客户下单明细表!C:O,6,FALSE),"")</f>
        <v/>
      </c>
      <c r="I1285" s="63" t="str">
        <f>IFERROR(VLOOKUP(A1285,客户下单明细表!#REF!,7,FALSE),"")</f>
        <v/>
      </c>
      <c r="J1285" s="60" t="str">
        <f>IFERROR(VLOOKUP(A1285,客户下单明细表!C:Q,13,FALSE),"")</f>
        <v/>
      </c>
      <c r="K1285" s="64" t="str">
        <f>IFERROR(VLOOKUP(A1285,客户下单明细表!C:Q,14,FALSE),"")</f>
        <v/>
      </c>
    </row>
    <row r="1286" spans="1:11" ht="18" customHeight="1">
      <c r="A1286" s="56">
        <f>客户下单明细表!C1287</f>
        <v>0</v>
      </c>
      <c r="B1286" s="57"/>
      <c r="C1286" s="57"/>
      <c r="D1286" s="59" t="str">
        <f>IFERROR(VLOOKUP(A1286,客户下单明细表!#REF!,2,FALSE),"")</f>
        <v/>
      </c>
      <c r="E1286" s="60" t="str">
        <f>IFERROR(VLOOKUP(A1286,客户下单明细表!#REF!,3,FALSE),"")</f>
        <v/>
      </c>
      <c r="F1286" s="60" t="str">
        <f>IFERROR(VLOOKUP(A1286,客户下单明细表!#REF!,4,FALSE),"")</f>
        <v/>
      </c>
      <c r="G1286" s="60" t="str">
        <f>IFERROR(VLOOKUP(A1286,客户下单明细表!#REF!,5,FALSE),"")</f>
        <v/>
      </c>
      <c r="H1286" s="60" t="str">
        <f>IFERROR(VLOOKUP(A1286,客户下单明细表!C:O,6,FALSE),"")</f>
        <v/>
      </c>
      <c r="I1286" s="63" t="str">
        <f>IFERROR(VLOOKUP(A1286,客户下单明细表!#REF!,7,FALSE),"")</f>
        <v/>
      </c>
      <c r="J1286" s="60" t="str">
        <f>IFERROR(VLOOKUP(A1286,客户下单明细表!C:Q,13,FALSE),"")</f>
        <v/>
      </c>
      <c r="K1286" s="64" t="str">
        <f>IFERROR(VLOOKUP(A1286,客户下单明细表!C:Q,14,FALSE),"")</f>
        <v/>
      </c>
    </row>
    <row r="1287" spans="1:11" ht="18" customHeight="1">
      <c r="A1287" s="56">
        <f>客户下单明细表!C1288</f>
        <v>0</v>
      </c>
      <c r="B1287" s="57"/>
      <c r="C1287" s="57"/>
      <c r="D1287" s="59" t="str">
        <f>IFERROR(VLOOKUP(A1287,客户下单明细表!#REF!,2,FALSE),"")</f>
        <v/>
      </c>
      <c r="E1287" s="60" t="str">
        <f>IFERROR(VLOOKUP(A1287,客户下单明细表!#REF!,3,FALSE),"")</f>
        <v/>
      </c>
      <c r="F1287" s="60" t="str">
        <f>IFERROR(VLOOKUP(A1287,客户下单明细表!#REF!,4,FALSE),"")</f>
        <v/>
      </c>
      <c r="G1287" s="60" t="str">
        <f>IFERROR(VLOOKUP(A1287,客户下单明细表!#REF!,5,FALSE),"")</f>
        <v/>
      </c>
      <c r="H1287" s="60" t="str">
        <f>IFERROR(VLOOKUP(A1287,客户下单明细表!C:O,6,FALSE),"")</f>
        <v/>
      </c>
      <c r="I1287" s="63" t="str">
        <f>IFERROR(VLOOKUP(A1287,客户下单明细表!#REF!,7,FALSE),"")</f>
        <v/>
      </c>
      <c r="J1287" s="60" t="str">
        <f>IFERROR(VLOOKUP(A1287,客户下单明细表!C:Q,13,FALSE),"")</f>
        <v/>
      </c>
      <c r="K1287" s="64" t="str">
        <f>IFERROR(VLOOKUP(A1287,客户下单明细表!C:Q,14,FALSE),"")</f>
        <v/>
      </c>
    </row>
    <row r="1288" spans="1:11" ht="18" customHeight="1">
      <c r="A1288" s="56">
        <f>客户下单明细表!C1289</f>
        <v>0</v>
      </c>
      <c r="B1288" s="57"/>
      <c r="C1288" s="57"/>
      <c r="D1288" s="59" t="str">
        <f>IFERROR(VLOOKUP(A1288,客户下单明细表!#REF!,2,FALSE),"")</f>
        <v/>
      </c>
      <c r="E1288" s="60" t="str">
        <f>IFERROR(VLOOKUP(A1288,客户下单明细表!#REF!,3,FALSE),"")</f>
        <v/>
      </c>
      <c r="F1288" s="60" t="str">
        <f>IFERROR(VLOOKUP(A1288,客户下单明细表!#REF!,4,FALSE),"")</f>
        <v/>
      </c>
      <c r="G1288" s="60" t="str">
        <f>IFERROR(VLOOKUP(A1288,客户下单明细表!#REF!,5,FALSE),"")</f>
        <v/>
      </c>
      <c r="H1288" s="60" t="str">
        <f>IFERROR(VLOOKUP(A1288,客户下单明细表!C:O,6,FALSE),"")</f>
        <v/>
      </c>
      <c r="I1288" s="63" t="str">
        <f>IFERROR(VLOOKUP(A1288,客户下单明细表!#REF!,7,FALSE),"")</f>
        <v/>
      </c>
      <c r="J1288" s="60" t="str">
        <f>IFERROR(VLOOKUP(A1288,客户下单明细表!C:Q,13,FALSE),"")</f>
        <v/>
      </c>
      <c r="K1288" s="64" t="str">
        <f>IFERROR(VLOOKUP(A1288,客户下单明细表!C:Q,14,FALSE),"")</f>
        <v/>
      </c>
    </row>
    <row r="1289" spans="1:11" ht="18" customHeight="1">
      <c r="A1289" s="56">
        <f>客户下单明细表!C1290</f>
        <v>0</v>
      </c>
      <c r="B1289" s="57"/>
      <c r="C1289" s="57"/>
      <c r="D1289" s="59" t="str">
        <f>IFERROR(VLOOKUP(A1289,客户下单明细表!#REF!,2,FALSE),"")</f>
        <v/>
      </c>
      <c r="E1289" s="60" t="str">
        <f>IFERROR(VLOOKUP(A1289,客户下单明细表!#REF!,3,FALSE),"")</f>
        <v/>
      </c>
      <c r="F1289" s="60" t="str">
        <f>IFERROR(VLOOKUP(A1289,客户下单明细表!#REF!,4,FALSE),"")</f>
        <v/>
      </c>
      <c r="G1289" s="60" t="str">
        <f>IFERROR(VLOOKUP(A1289,客户下单明细表!#REF!,5,FALSE),"")</f>
        <v/>
      </c>
      <c r="H1289" s="60" t="str">
        <f>IFERROR(VLOOKUP(A1289,客户下单明细表!C:O,6,FALSE),"")</f>
        <v/>
      </c>
      <c r="I1289" s="63" t="str">
        <f>IFERROR(VLOOKUP(A1289,客户下单明细表!#REF!,7,FALSE),"")</f>
        <v/>
      </c>
      <c r="J1289" s="60" t="str">
        <f>IFERROR(VLOOKUP(A1289,客户下单明细表!C:Q,13,FALSE),"")</f>
        <v/>
      </c>
      <c r="K1289" s="64" t="str">
        <f>IFERROR(VLOOKUP(A1289,客户下单明细表!C:Q,14,FALSE),"")</f>
        <v/>
      </c>
    </row>
    <row r="1290" spans="1:11" ht="18" customHeight="1">
      <c r="A1290" s="56">
        <f>客户下单明细表!C1291</f>
        <v>0</v>
      </c>
      <c r="B1290" s="57"/>
      <c r="C1290" s="57"/>
      <c r="D1290" s="59" t="str">
        <f>IFERROR(VLOOKUP(A1290,客户下单明细表!#REF!,2,FALSE),"")</f>
        <v/>
      </c>
      <c r="E1290" s="60" t="str">
        <f>IFERROR(VLOOKUP(A1290,客户下单明细表!#REF!,3,FALSE),"")</f>
        <v/>
      </c>
      <c r="F1290" s="60" t="str">
        <f>IFERROR(VLOOKUP(A1290,客户下单明细表!#REF!,4,FALSE),"")</f>
        <v/>
      </c>
      <c r="G1290" s="60" t="str">
        <f>IFERROR(VLOOKUP(A1290,客户下单明细表!#REF!,5,FALSE),"")</f>
        <v/>
      </c>
      <c r="H1290" s="60" t="str">
        <f>IFERROR(VLOOKUP(A1290,客户下单明细表!C:O,6,FALSE),"")</f>
        <v/>
      </c>
      <c r="I1290" s="63" t="str">
        <f>IFERROR(VLOOKUP(A1290,客户下单明细表!#REF!,7,FALSE),"")</f>
        <v/>
      </c>
      <c r="J1290" s="60" t="str">
        <f>IFERROR(VLOOKUP(A1290,客户下单明细表!C:Q,13,FALSE),"")</f>
        <v/>
      </c>
      <c r="K1290" s="64" t="str">
        <f>IFERROR(VLOOKUP(A1290,客户下单明细表!C:Q,14,FALSE),"")</f>
        <v/>
      </c>
    </row>
    <row r="1291" spans="1:11" ht="18" customHeight="1">
      <c r="A1291" s="56">
        <f>客户下单明细表!C1292</f>
        <v>0</v>
      </c>
      <c r="B1291" s="57"/>
      <c r="C1291" s="57"/>
      <c r="D1291" s="59" t="str">
        <f>IFERROR(VLOOKUP(A1291,客户下单明细表!#REF!,2,FALSE),"")</f>
        <v/>
      </c>
      <c r="E1291" s="60" t="str">
        <f>IFERROR(VLOOKUP(A1291,客户下单明细表!#REF!,3,FALSE),"")</f>
        <v/>
      </c>
      <c r="F1291" s="60" t="str">
        <f>IFERROR(VLOOKUP(A1291,客户下单明细表!#REF!,4,FALSE),"")</f>
        <v/>
      </c>
      <c r="G1291" s="60" t="str">
        <f>IFERROR(VLOOKUP(A1291,客户下单明细表!#REF!,5,FALSE),"")</f>
        <v/>
      </c>
      <c r="H1291" s="60" t="str">
        <f>IFERROR(VLOOKUP(A1291,客户下单明细表!C:O,6,FALSE),"")</f>
        <v/>
      </c>
      <c r="I1291" s="63" t="str">
        <f>IFERROR(VLOOKUP(A1291,客户下单明细表!#REF!,7,FALSE),"")</f>
        <v/>
      </c>
      <c r="J1291" s="60" t="str">
        <f>IFERROR(VLOOKUP(A1291,客户下单明细表!C:Q,13,FALSE),"")</f>
        <v/>
      </c>
      <c r="K1291" s="64" t="str">
        <f>IFERROR(VLOOKUP(A1291,客户下单明细表!C:Q,14,FALSE),"")</f>
        <v/>
      </c>
    </row>
    <row r="1292" spans="1:11" ht="18" customHeight="1">
      <c r="A1292" s="56">
        <f>客户下单明细表!C1293</f>
        <v>0</v>
      </c>
      <c r="B1292" s="57"/>
      <c r="C1292" s="57"/>
      <c r="D1292" s="59" t="str">
        <f>IFERROR(VLOOKUP(A1292,客户下单明细表!#REF!,2,FALSE),"")</f>
        <v/>
      </c>
      <c r="E1292" s="60" t="str">
        <f>IFERROR(VLOOKUP(A1292,客户下单明细表!#REF!,3,FALSE),"")</f>
        <v/>
      </c>
      <c r="F1292" s="60" t="str">
        <f>IFERROR(VLOOKUP(A1292,客户下单明细表!#REF!,4,FALSE),"")</f>
        <v/>
      </c>
      <c r="G1292" s="60" t="str">
        <f>IFERROR(VLOOKUP(A1292,客户下单明细表!#REF!,5,FALSE),"")</f>
        <v/>
      </c>
      <c r="H1292" s="60" t="str">
        <f>IFERROR(VLOOKUP(A1292,客户下单明细表!C:O,6,FALSE),"")</f>
        <v/>
      </c>
      <c r="I1292" s="63" t="str">
        <f>IFERROR(VLOOKUP(A1292,客户下单明细表!#REF!,7,FALSE),"")</f>
        <v/>
      </c>
      <c r="J1292" s="60" t="str">
        <f>IFERROR(VLOOKUP(A1292,客户下单明细表!C:Q,13,FALSE),"")</f>
        <v/>
      </c>
      <c r="K1292" s="64" t="str">
        <f>IFERROR(VLOOKUP(A1292,客户下单明细表!C:Q,14,FALSE),"")</f>
        <v/>
      </c>
    </row>
    <row r="1293" spans="1:11" ht="18" customHeight="1">
      <c r="A1293" s="56">
        <f>客户下单明细表!C1294</f>
        <v>0</v>
      </c>
      <c r="B1293" s="57"/>
      <c r="C1293" s="57"/>
      <c r="D1293" s="59" t="str">
        <f>IFERROR(VLOOKUP(A1293,客户下单明细表!#REF!,2,FALSE),"")</f>
        <v/>
      </c>
      <c r="E1293" s="60" t="str">
        <f>IFERROR(VLOOKUP(A1293,客户下单明细表!#REF!,3,FALSE),"")</f>
        <v/>
      </c>
      <c r="F1293" s="60" t="str">
        <f>IFERROR(VLOOKUP(A1293,客户下单明细表!#REF!,4,FALSE),"")</f>
        <v/>
      </c>
      <c r="G1293" s="60" t="str">
        <f>IFERROR(VLOOKUP(A1293,客户下单明细表!#REF!,5,FALSE),"")</f>
        <v/>
      </c>
      <c r="H1293" s="60" t="str">
        <f>IFERROR(VLOOKUP(A1293,客户下单明细表!C:O,6,FALSE),"")</f>
        <v/>
      </c>
      <c r="I1293" s="63" t="str">
        <f>IFERROR(VLOOKUP(A1293,客户下单明细表!#REF!,7,FALSE),"")</f>
        <v/>
      </c>
      <c r="J1293" s="60" t="str">
        <f>IFERROR(VLOOKUP(A1293,客户下单明细表!C:Q,13,FALSE),"")</f>
        <v/>
      </c>
      <c r="K1293" s="64" t="str">
        <f>IFERROR(VLOOKUP(A1293,客户下单明细表!C:Q,14,FALSE),"")</f>
        <v/>
      </c>
    </row>
    <row r="1294" spans="1:11" ht="18" customHeight="1">
      <c r="A1294" s="56">
        <f>客户下单明细表!C1295</f>
        <v>0</v>
      </c>
      <c r="B1294" s="57"/>
      <c r="C1294" s="57"/>
      <c r="D1294" s="59" t="str">
        <f>IFERROR(VLOOKUP(A1294,客户下单明细表!#REF!,2,FALSE),"")</f>
        <v/>
      </c>
      <c r="E1294" s="60" t="str">
        <f>IFERROR(VLOOKUP(A1294,客户下单明细表!#REF!,3,FALSE),"")</f>
        <v/>
      </c>
      <c r="F1294" s="60" t="str">
        <f>IFERROR(VLOOKUP(A1294,客户下单明细表!#REF!,4,FALSE),"")</f>
        <v/>
      </c>
      <c r="G1294" s="60" t="str">
        <f>IFERROR(VLOOKUP(A1294,客户下单明细表!#REF!,5,FALSE),"")</f>
        <v/>
      </c>
      <c r="H1294" s="60" t="str">
        <f>IFERROR(VLOOKUP(A1294,客户下单明细表!C:O,6,FALSE),"")</f>
        <v/>
      </c>
      <c r="I1294" s="63" t="str">
        <f>IFERROR(VLOOKUP(A1294,客户下单明细表!#REF!,7,FALSE),"")</f>
        <v/>
      </c>
      <c r="J1294" s="60" t="str">
        <f>IFERROR(VLOOKUP(A1294,客户下单明细表!C:Q,13,FALSE),"")</f>
        <v/>
      </c>
      <c r="K1294" s="64" t="str">
        <f>IFERROR(VLOOKUP(A1294,客户下单明细表!C:Q,14,FALSE),"")</f>
        <v/>
      </c>
    </row>
    <row r="1295" spans="1:11" ht="18" customHeight="1">
      <c r="A1295" s="56">
        <f>客户下单明细表!C1296</f>
        <v>0</v>
      </c>
      <c r="B1295" s="57"/>
      <c r="C1295" s="57"/>
      <c r="D1295" s="59" t="str">
        <f>IFERROR(VLOOKUP(A1295,客户下单明细表!#REF!,2,FALSE),"")</f>
        <v/>
      </c>
      <c r="E1295" s="60" t="str">
        <f>IFERROR(VLOOKUP(A1295,客户下单明细表!#REF!,3,FALSE),"")</f>
        <v/>
      </c>
      <c r="F1295" s="60" t="str">
        <f>IFERROR(VLOOKUP(A1295,客户下单明细表!#REF!,4,FALSE),"")</f>
        <v/>
      </c>
      <c r="G1295" s="60" t="str">
        <f>IFERROR(VLOOKUP(A1295,客户下单明细表!#REF!,5,FALSE),"")</f>
        <v/>
      </c>
      <c r="H1295" s="60" t="str">
        <f>IFERROR(VLOOKUP(A1295,客户下单明细表!C:O,6,FALSE),"")</f>
        <v/>
      </c>
      <c r="I1295" s="63" t="str">
        <f>IFERROR(VLOOKUP(A1295,客户下单明细表!#REF!,7,FALSE),"")</f>
        <v/>
      </c>
      <c r="J1295" s="60" t="str">
        <f>IFERROR(VLOOKUP(A1295,客户下单明细表!C:Q,13,FALSE),"")</f>
        <v/>
      </c>
      <c r="K1295" s="64" t="str">
        <f>IFERROR(VLOOKUP(A1295,客户下单明细表!C:Q,14,FALSE),"")</f>
        <v/>
      </c>
    </row>
    <row r="1296" spans="1:11" ht="18" customHeight="1">
      <c r="A1296" s="56">
        <f>客户下单明细表!C1297</f>
        <v>0</v>
      </c>
      <c r="B1296" s="57"/>
      <c r="C1296" s="57"/>
      <c r="D1296" s="59" t="str">
        <f>IFERROR(VLOOKUP(A1296,客户下单明细表!#REF!,2,FALSE),"")</f>
        <v/>
      </c>
      <c r="E1296" s="60" t="str">
        <f>IFERROR(VLOOKUP(A1296,客户下单明细表!#REF!,3,FALSE),"")</f>
        <v/>
      </c>
      <c r="F1296" s="60" t="str">
        <f>IFERROR(VLOOKUP(A1296,客户下单明细表!#REF!,4,FALSE),"")</f>
        <v/>
      </c>
      <c r="G1296" s="60" t="str">
        <f>IFERROR(VLOOKUP(A1296,客户下单明细表!#REF!,5,FALSE),"")</f>
        <v/>
      </c>
      <c r="H1296" s="60" t="str">
        <f>IFERROR(VLOOKUP(A1296,客户下单明细表!C:O,6,FALSE),"")</f>
        <v/>
      </c>
      <c r="I1296" s="63" t="str">
        <f>IFERROR(VLOOKUP(A1296,客户下单明细表!#REF!,7,FALSE),"")</f>
        <v/>
      </c>
      <c r="J1296" s="60" t="str">
        <f>IFERROR(VLOOKUP(A1296,客户下单明细表!C:Q,13,FALSE),"")</f>
        <v/>
      </c>
      <c r="K1296" s="64" t="str">
        <f>IFERROR(VLOOKUP(A1296,客户下单明细表!C:Q,14,FALSE),"")</f>
        <v/>
      </c>
    </row>
    <row r="1297" spans="1:11" ht="18" customHeight="1">
      <c r="A1297" s="56">
        <f>客户下单明细表!C1298</f>
        <v>0</v>
      </c>
      <c r="B1297" s="57"/>
      <c r="C1297" s="57"/>
      <c r="D1297" s="59" t="str">
        <f>IFERROR(VLOOKUP(A1297,客户下单明细表!#REF!,2,FALSE),"")</f>
        <v/>
      </c>
      <c r="E1297" s="60" t="str">
        <f>IFERROR(VLOOKUP(A1297,客户下单明细表!#REF!,3,FALSE),"")</f>
        <v/>
      </c>
      <c r="F1297" s="60" t="str">
        <f>IFERROR(VLOOKUP(A1297,客户下单明细表!#REF!,4,FALSE),"")</f>
        <v/>
      </c>
      <c r="G1297" s="60" t="str">
        <f>IFERROR(VLOOKUP(A1297,客户下单明细表!#REF!,5,FALSE),"")</f>
        <v/>
      </c>
      <c r="H1297" s="60" t="str">
        <f>IFERROR(VLOOKUP(A1297,客户下单明细表!C:O,6,FALSE),"")</f>
        <v/>
      </c>
      <c r="I1297" s="63" t="str">
        <f>IFERROR(VLOOKUP(A1297,客户下单明细表!#REF!,7,FALSE),"")</f>
        <v/>
      </c>
      <c r="J1297" s="60" t="str">
        <f>IFERROR(VLOOKUP(A1297,客户下单明细表!C:Q,13,FALSE),"")</f>
        <v/>
      </c>
      <c r="K1297" s="64" t="str">
        <f>IFERROR(VLOOKUP(A1297,客户下单明细表!C:Q,14,FALSE),"")</f>
        <v/>
      </c>
    </row>
    <row r="1298" spans="1:11" ht="18" customHeight="1">
      <c r="A1298" s="56">
        <f>客户下单明细表!C1299</f>
        <v>0</v>
      </c>
      <c r="B1298" s="57"/>
      <c r="C1298" s="57"/>
      <c r="D1298" s="59" t="str">
        <f>IFERROR(VLOOKUP(A1298,客户下单明细表!#REF!,2,FALSE),"")</f>
        <v/>
      </c>
      <c r="E1298" s="60" t="str">
        <f>IFERROR(VLOOKUP(A1298,客户下单明细表!#REF!,3,FALSE),"")</f>
        <v/>
      </c>
      <c r="F1298" s="60" t="str">
        <f>IFERROR(VLOOKUP(A1298,客户下单明细表!#REF!,4,FALSE),"")</f>
        <v/>
      </c>
      <c r="G1298" s="60" t="str">
        <f>IFERROR(VLOOKUP(A1298,客户下单明细表!#REF!,5,FALSE),"")</f>
        <v/>
      </c>
      <c r="H1298" s="60" t="str">
        <f>IFERROR(VLOOKUP(A1298,客户下单明细表!C:O,6,FALSE),"")</f>
        <v/>
      </c>
      <c r="I1298" s="63" t="str">
        <f>IFERROR(VLOOKUP(A1298,客户下单明细表!#REF!,7,FALSE),"")</f>
        <v/>
      </c>
      <c r="J1298" s="60" t="str">
        <f>IFERROR(VLOOKUP(A1298,客户下单明细表!C:Q,13,FALSE),"")</f>
        <v/>
      </c>
      <c r="K1298" s="64" t="str">
        <f>IFERROR(VLOOKUP(A1298,客户下单明细表!C:Q,14,FALSE),"")</f>
        <v/>
      </c>
    </row>
    <row r="1299" spans="1:11" ht="18" customHeight="1">
      <c r="A1299" s="56">
        <f>客户下单明细表!C1300</f>
        <v>0</v>
      </c>
      <c r="B1299" s="57"/>
      <c r="C1299" s="57"/>
      <c r="D1299" s="59" t="str">
        <f>IFERROR(VLOOKUP(A1299,客户下单明细表!#REF!,2,FALSE),"")</f>
        <v/>
      </c>
      <c r="E1299" s="60" t="str">
        <f>IFERROR(VLOOKUP(A1299,客户下单明细表!#REF!,3,FALSE),"")</f>
        <v/>
      </c>
      <c r="F1299" s="60" t="str">
        <f>IFERROR(VLOOKUP(A1299,客户下单明细表!#REF!,4,FALSE),"")</f>
        <v/>
      </c>
      <c r="G1299" s="60" t="str">
        <f>IFERROR(VLOOKUP(A1299,客户下单明细表!#REF!,5,FALSE),"")</f>
        <v/>
      </c>
      <c r="H1299" s="60" t="str">
        <f>IFERROR(VLOOKUP(A1299,客户下单明细表!C:O,6,FALSE),"")</f>
        <v/>
      </c>
      <c r="I1299" s="63" t="str">
        <f>IFERROR(VLOOKUP(A1299,客户下单明细表!#REF!,7,FALSE),"")</f>
        <v/>
      </c>
      <c r="J1299" s="60" t="str">
        <f>IFERROR(VLOOKUP(A1299,客户下单明细表!C:Q,13,FALSE),"")</f>
        <v/>
      </c>
      <c r="K1299" s="64" t="str">
        <f>IFERROR(VLOOKUP(A1299,客户下单明细表!C:Q,14,FALSE),"")</f>
        <v/>
      </c>
    </row>
    <row r="1300" spans="1:11" ht="18" customHeight="1">
      <c r="A1300" s="56">
        <f>客户下单明细表!C1301</f>
        <v>0</v>
      </c>
      <c r="B1300" s="57"/>
      <c r="C1300" s="57"/>
      <c r="D1300" s="59" t="str">
        <f>IFERROR(VLOOKUP(A1300,客户下单明细表!#REF!,2,FALSE),"")</f>
        <v/>
      </c>
      <c r="E1300" s="60" t="str">
        <f>IFERROR(VLOOKUP(A1300,客户下单明细表!#REF!,3,FALSE),"")</f>
        <v/>
      </c>
      <c r="F1300" s="60" t="str">
        <f>IFERROR(VLOOKUP(A1300,客户下单明细表!#REF!,4,FALSE),"")</f>
        <v/>
      </c>
      <c r="G1300" s="60" t="str">
        <f>IFERROR(VLOOKUP(A1300,客户下单明细表!#REF!,5,FALSE),"")</f>
        <v/>
      </c>
      <c r="H1300" s="60" t="str">
        <f>IFERROR(VLOOKUP(A1300,客户下单明细表!C:O,6,FALSE),"")</f>
        <v/>
      </c>
      <c r="I1300" s="63" t="str">
        <f>IFERROR(VLOOKUP(A1300,客户下单明细表!#REF!,7,FALSE),"")</f>
        <v/>
      </c>
      <c r="J1300" s="60" t="str">
        <f>IFERROR(VLOOKUP(A1300,客户下单明细表!C:Q,13,FALSE),"")</f>
        <v/>
      </c>
      <c r="K1300" s="64" t="str">
        <f>IFERROR(VLOOKUP(A1300,客户下单明细表!C:Q,14,FALSE),"")</f>
        <v/>
      </c>
    </row>
    <row r="1301" spans="1:11" ht="18" customHeight="1">
      <c r="A1301" s="56">
        <f>客户下单明细表!C1302</f>
        <v>0</v>
      </c>
      <c r="B1301" s="57"/>
      <c r="C1301" s="57"/>
      <c r="D1301" s="59" t="str">
        <f>IFERROR(VLOOKUP(A1301,客户下单明细表!#REF!,2,FALSE),"")</f>
        <v/>
      </c>
      <c r="E1301" s="60" t="str">
        <f>IFERROR(VLOOKUP(A1301,客户下单明细表!#REF!,3,FALSE),"")</f>
        <v/>
      </c>
      <c r="F1301" s="60" t="str">
        <f>IFERROR(VLOOKUP(A1301,客户下单明细表!#REF!,4,FALSE),"")</f>
        <v/>
      </c>
      <c r="G1301" s="60" t="str">
        <f>IFERROR(VLOOKUP(A1301,客户下单明细表!#REF!,5,FALSE),"")</f>
        <v/>
      </c>
      <c r="H1301" s="60" t="str">
        <f>IFERROR(VLOOKUP(A1301,客户下单明细表!C:O,6,FALSE),"")</f>
        <v/>
      </c>
      <c r="I1301" s="63" t="str">
        <f>IFERROR(VLOOKUP(A1301,客户下单明细表!#REF!,7,FALSE),"")</f>
        <v/>
      </c>
      <c r="J1301" s="60" t="str">
        <f>IFERROR(VLOOKUP(A1301,客户下单明细表!C:Q,13,FALSE),"")</f>
        <v/>
      </c>
      <c r="K1301" s="64" t="str">
        <f>IFERROR(VLOOKUP(A1301,客户下单明细表!C:Q,14,FALSE),"")</f>
        <v/>
      </c>
    </row>
    <row r="1302" spans="1:11" ht="18" customHeight="1">
      <c r="A1302" s="56">
        <f>客户下单明细表!C1303</f>
        <v>0</v>
      </c>
      <c r="B1302" s="57"/>
      <c r="C1302" s="57"/>
      <c r="D1302" s="59" t="str">
        <f>IFERROR(VLOOKUP(A1302,客户下单明细表!#REF!,2,FALSE),"")</f>
        <v/>
      </c>
      <c r="E1302" s="60" t="str">
        <f>IFERROR(VLOOKUP(A1302,客户下单明细表!#REF!,3,FALSE),"")</f>
        <v/>
      </c>
      <c r="F1302" s="60" t="str">
        <f>IFERROR(VLOOKUP(A1302,客户下单明细表!#REF!,4,FALSE),"")</f>
        <v/>
      </c>
      <c r="G1302" s="60" t="str">
        <f>IFERROR(VLOOKUP(A1302,客户下单明细表!#REF!,5,FALSE),"")</f>
        <v/>
      </c>
      <c r="H1302" s="60" t="str">
        <f>IFERROR(VLOOKUP(A1302,客户下单明细表!C:O,6,FALSE),"")</f>
        <v/>
      </c>
      <c r="I1302" s="63" t="str">
        <f>IFERROR(VLOOKUP(A1302,客户下单明细表!#REF!,7,FALSE),"")</f>
        <v/>
      </c>
      <c r="J1302" s="60" t="str">
        <f>IFERROR(VLOOKUP(A1302,客户下单明细表!C:Q,13,FALSE),"")</f>
        <v/>
      </c>
      <c r="K1302" s="64" t="str">
        <f>IFERROR(VLOOKUP(A1302,客户下单明细表!C:Q,14,FALSE),"")</f>
        <v/>
      </c>
    </row>
    <row r="1303" spans="1:11" ht="18" customHeight="1">
      <c r="A1303" s="56">
        <f>客户下单明细表!C1304</f>
        <v>0</v>
      </c>
      <c r="B1303" s="57"/>
      <c r="C1303" s="57"/>
      <c r="D1303" s="59" t="str">
        <f>IFERROR(VLOOKUP(A1303,客户下单明细表!#REF!,2,FALSE),"")</f>
        <v/>
      </c>
      <c r="E1303" s="60" t="str">
        <f>IFERROR(VLOOKUP(A1303,客户下单明细表!#REF!,3,FALSE),"")</f>
        <v/>
      </c>
      <c r="F1303" s="60" t="str">
        <f>IFERROR(VLOOKUP(A1303,客户下单明细表!#REF!,4,FALSE),"")</f>
        <v/>
      </c>
      <c r="G1303" s="60" t="str">
        <f>IFERROR(VLOOKUP(A1303,客户下单明细表!#REF!,5,FALSE),"")</f>
        <v/>
      </c>
      <c r="H1303" s="60" t="str">
        <f>IFERROR(VLOOKUP(A1303,客户下单明细表!C:O,6,FALSE),"")</f>
        <v/>
      </c>
      <c r="I1303" s="63" t="str">
        <f>IFERROR(VLOOKUP(A1303,客户下单明细表!#REF!,7,FALSE),"")</f>
        <v/>
      </c>
      <c r="J1303" s="60" t="str">
        <f>IFERROR(VLOOKUP(A1303,客户下单明细表!C:Q,13,FALSE),"")</f>
        <v/>
      </c>
      <c r="K1303" s="64" t="str">
        <f>IFERROR(VLOOKUP(A1303,客户下单明细表!C:Q,14,FALSE),"")</f>
        <v/>
      </c>
    </row>
    <row r="1304" spans="1:11" ht="18" customHeight="1">
      <c r="A1304" s="56">
        <f>客户下单明细表!C1305</f>
        <v>0</v>
      </c>
      <c r="B1304" s="57"/>
      <c r="C1304" s="57"/>
      <c r="D1304" s="59" t="str">
        <f>IFERROR(VLOOKUP(A1304,客户下单明细表!#REF!,2,FALSE),"")</f>
        <v/>
      </c>
      <c r="E1304" s="60" t="str">
        <f>IFERROR(VLOOKUP(A1304,客户下单明细表!#REF!,3,FALSE),"")</f>
        <v/>
      </c>
      <c r="F1304" s="60" t="str">
        <f>IFERROR(VLOOKUP(A1304,客户下单明细表!#REF!,4,FALSE),"")</f>
        <v/>
      </c>
      <c r="G1304" s="60" t="str">
        <f>IFERROR(VLOOKUP(A1304,客户下单明细表!#REF!,5,FALSE),"")</f>
        <v/>
      </c>
      <c r="H1304" s="60" t="str">
        <f>IFERROR(VLOOKUP(A1304,客户下单明细表!C:O,6,FALSE),"")</f>
        <v/>
      </c>
      <c r="I1304" s="63" t="str">
        <f>IFERROR(VLOOKUP(A1304,客户下单明细表!#REF!,7,FALSE),"")</f>
        <v/>
      </c>
      <c r="J1304" s="60" t="str">
        <f>IFERROR(VLOOKUP(A1304,客户下单明细表!C:Q,13,FALSE),"")</f>
        <v/>
      </c>
      <c r="K1304" s="64" t="str">
        <f>IFERROR(VLOOKUP(A1304,客户下单明细表!C:Q,14,FALSE),"")</f>
        <v/>
      </c>
    </row>
    <row r="1305" spans="1:11" ht="18" customHeight="1">
      <c r="A1305" s="56">
        <f>客户下单明细表!C1306</f>
        <v>0</v>
      </c>
      <c r="B1305" s="57"/>
      <c r="C1305" s="57"/>
      <c r="D1305" s="59" t="str">
        <f>IFERROR(VLOOKUP(A1305,客户下单明细表!#REF!,2,FALSE),"")</f>
        <v/>
      </c>
      <c r="E1305" s="60" t="str">
        <f>IFERROR(VLOOKUP(A1305,客户下单明细表!#REF!,3,FALSE),"")</f>
        <v/>
      </c>
      <c r="F1305" s="60" t="str">
        <f>IFERROR(VLOOKUP(A1305,客户下单明细表!#REF!,4,FALSE),"")</f>
        <v/>
      </c>
      <c r="G1305" s="60" t="str">
        <f>IFERROR(VLOOKUP(A1305,客户下单明细表!#REF!,5,FALSE),"")</f>
        <v/>
      </c>
      <c r="H1305" s="60" t="str">
        <f>IFERROR(VLOOKUP(A1305,客户下单明细表!C:O,6,FALSE),"")</f>
        <v/>
      </c>
      <c r="I1305" s="63" t="str">
        <f>IFERROR(VLOOKUP(A1305,客户下单明细表!#REF!,7,FALSE),"")</f>
        <v/>
      </c>
      <c r="J1305" s="60" t="str">
        <f>IFERROR(VLOOKUP(A1305,客户下单明细表!C:Q,13,FALSE),"")</f>
        <v/>
      </c>
      <c r="K1305" s="64" t="str">
        <f>IFERROR(VLOOKUP(A1305,客户下单明细表!C:Q,14,FALSE),"")</f>
        <v/>
      </c>
    </row>
    <row r="1306" spans="1:11" ht="18" customHeight="1">
      <c r="A1306" s="56">
        <f>客户下单明细表!C1307</f>
        <v>0</v>
      </c>
      <c r="B1306" s="57"/>
      <c r="C1306" s="57"/>
      <c r="D1306" s="59" t="str">
        <f>IFERROR(VLOOKUP(A1306,客户下单明细表!#REF!,2,FALSE),"")</f>
        <v/>
      </c>
      <c r="E1306" s="60" t="str">
        <f>IFERROR(VLOOKUP(A1306,客户下单明细表!#REF!,3,FALSE),"")</f>
        <v/>
      </c>
      <c r="F1306" s="60" t="str">
        <f>IFERROR(VLOOKUP(A1306,客户下单明细表!#REF!,4,FALSE),"")</f>
        <v/>
      </c>
      <c r="G1306" s="60" t="str">
        <f>IFERROR(VLOOKUP(A1306,客户下单明细表!#REF!,5,FALSE),"")</f>
        <v/>
      </c>
      <c r="H1306" s="60" t="str">
        <f>IFERROR(VLOOKUP(A1306,客户下单明细表!C:O,6,FALSE),"")</f>
        <v/>
      </c>
      <c r="I1306" s="63" t="str">
        <f>IFERROR(VLOOKUP(A1306,客户下单明细表!#REF!,7,FALSE),"")</f>
        <v/>
      </c>
      <c r="J1306" s="60" t="str">
        <f>IFERROR(VLOOKUP(A1306,客户下单明细表!C:Q,13,FALSE),"")</f>
        <v/>
      </c>
      <c r="K1306" s="64" t="str">
        <f>IFERROR(VLOOKUP(A1306,客户下单明细表!C:Q,14,FALSE),"")</f>
        <v/>
      </c>
    </row>
    <row r="1307" spans="1:11" ht="18" customHeight="1">
      <c r="A1307" s="56">
        <f>客户下单明细表!C1308</f>
        <v>0</v>
      </c>
      <c r="B1307" s="57"/>
      <c r="C1307" s="57"/>
      <c r="D1307" s="59" t="str">
        <f>IFERROR(VLOOKUP(A1307,客户下单明细表!#REF!,2,FALSE),"")</f>
        <v/>
      </c>
      <c r="E1307" s="60" t="str">
        <f>IFERROR(VLOOKUP(A1307,客户下单明细表!#REF!,3,FALSE),"")</f>
        <v/>
      </c>
      <c r="F1307" s="60" t="str">
        <f>IFERROR(VLOOKUP(A1307,客户下单明细表!#REF!,4,FALSE),"")</f>
        <v/>
      </c>
      <c r="G1307" s="60" t="str">
        <f>IFERROR(VLOOKUP(A1307,客户下单明细表!#REF!,5,FALSE),"")</f>
        <v/>
      </c>
      <c r="H1307" s="60" t="str">
        <f>IFERROR(VLOOKUP(A1307,客户下单明细表!C:O,6,FALSE),"")</f>
        <v/>
      </c>
      <c r="I1307" s="63" t="str">
        <f>IFERROR(VLOOKUP(A1307,客户下单明细表!#REF!,7,FALSE),"")</f>
        <v/>
      </c>
      <c r="J1307" s="60" t="str">
        <f>IFERROR(VLOOKUP(A1307,客户下单明细表!C:Q,13,FALSE),"")</f>
        <v/>
      </c>
      <c r="K1307" s="64" t="str">
        <f>IFERROR(VLOOKUP(A1307,客户下单明细表!C:Q,14,FALSE),"")</f>
        <v/>
      </c>
    </row>
    <row r="1308" spans="1:11" ht="18" customHeight="1">
      <c r="A1308" s="56">
        <f>客户下单明细表!C1309</f>
        <v>0</v>
      </c>
      <c r="B1308" s="57"/>
      <c r="C1308" s="57"/>
      <c r="D1308" s="59" t="str">
        <f>IFERROR(VLOOKUP(A1308,客户下单明细表!#REF!,2,FALSE),"")</f>
        <v/>
      </c>
      <c r="E1308" s="60" t="str">
        <f>IFERROR(VLOOKUP(A1308,客户下单明细表!#REF!,3,FALSE),"")</f>
        <v/>
      </c>
      <c r="F1308" s="60" t="str">
        <f>IFERROR(VLOOKUP(A1308,客户下单明细表!#REF!,4,FALSE),"")</f>
        <v/>
      </c>
      <c r="G1308" s="60" t="str">
        <f>IFERROR(VLOOKUP(A1308,客户下单明细表!#REF!,5,FALSE),"")</f>
        <v/>
      </c>
      <c r="H1308" s="60" t="str">
        <f>IFERROR(VLOOKUP(A1308,客户下单明细表!C:O,6,FALSE),"")</f>
        <v/>
      </c>
      <c r="I1308" s="63" t="str">
        <f>IFERROR(VLOOKUP(A1308,客户下单明细表!#REF!,7,FALSE),"")</f>
        <v/>
      </c>
      <c r="J1308" s="60" t="str">
        <f>IFERROR(VLOOKUP(A1308,客户下单明细表!C:Q,13,FALSE),"")</f>
        <v/>
      </c>
      <c r="K1308" s="64" t="str">
        <f>IFERROR(VLOOKUP(A1308,客户下单明细表!C:Q,14,FALSE),"")</f>
        <v/>
      </c>
    </row>
    <row r="1309" spans="1:11" ht="18" customHeight="1">
      <c r="A1309" s="56">
        <f>客户下单明细表!C1310</f>
        <v>0</v>
      </c>
      <c r="B1309" s="57"/>
      <c r="C1309" s="57"/>
      <c r="D1309" s="59" t="str">
        <f>IFERROR(VLOOKUP(A1309,客户下单明细表!#REF!,2,FALSE),"")</f>
        <v/>
      </c>
      <c r="E1309" s="60" t="str">
        <f>IFERROR(VLOOKUP(A1309,客户下单明细表!#REF!,3,FALSE),"")</f>
        <v/>
      </c>
      <c r="F1309" s="60" t="str">
        <f>IFERROR(VLOOKUP(A1309,客户下单明细表!#REF!,4,FALSE),"")</f>
        <v/>
      </c>
      <c r="G1309" s="60" t="str">
        <f>IFERROR(VLOOKUP(A1309,客户下单明细表!#REF!,5,FALSE),"")</f>
        <v/>
      </c>
      <c r="H1309" s="60" t="str">
        <f>IFERROR(VLOOKUP(A1309,客户下单明细表!C:O,6,FALSE),"")</f>
        <v/>
      </c>
      <c r="I1309" s="63" t="str">
        <f>IFERROR(VLOOKUP(A1309,客户下单明细表!#REF!,7,FALSE),"")</f>
        <v/>
      </c>
      <c r="J1309" s="60" t="str">
        <f>IFERROR(VLOOKUP(A1309,客户下单明细表!C:Q,13,FALSE),"")</f>
        <v/>
      </c>
      <c r="K1309" s="64" t="str">
        <f>IFERROR(VLOOKUP(A1309,客户下单明细表!C:Q,14,FALSE),"")</f>
        <v/>
      </c>
    </row>
    <row r="1310" spans="1:11" ht="18" customHeight="1">
      <c r="A1310" s="56">
        <f>客户下单明细表!C1311</f>
        <v>0</v>
      </c>
      <c r="B1310" s="57"/>
      <c r="C1310" s="57"/>
      <c r="D1310" s="59" t="str">
        <f>IFERROR(VLOOKUP(A1310,客户下单明细表!#REF!,2,FALSE),"")</f>
        <v/>
      </c>
      <c r="E1310" s="60" t="str">
        <f>IFERROR(VLOOKUP(A1310,客户下单明细表!#REF!,3,FALSE),"")</f>
        <v/>
      </c>
      <c r="F1310" s="60" t="str">
        <f>IFERROR(VLOOKUP(A1310,客户下单明细表!#REF!,4,FALSE),"")</f>
        <v/>
      </c>
      <c r="G1310" s="60" t="str">
        <f>IFERROR(VLOOKUP(A1310,客户下单明细表!#REF!,5,FALSE),"")</f>
        <v/>
      </c>
      <c r="H1310" s="60" t="str">
        <f>IFERROR(VLOOKUP(A1310,客户下单明细表!C:O,6,FALSE),"")</f>
        <v/>
      </c>
      <c r="I1310" s="63" t="str">
        <f>IFERROR(VLOOKUP(A1310,客户下单明细表!#REF!,7,FALSE),"")</f>
        <v/>
      </c>
      <c r="J1310" s="60" t="str">
        <f>IFERROR(VLOOKUP(A1310,客户下单明细表!C:Q,13,FALSE),"")</f>
        <v/>
      </c>
      <c r="K1310" s="64" t="str">
        <f>IFERROR(VLOOKUP(A1310,客户下单明细表!C:Q,14,FALSE),"")</f>
        <v/>
      </c>
    </row>
    <row r="1311" spans="1:11" ht="18" customHeight="1">
      <c r="A1311" s="56">
        <f>客户下单明细表!C1312</f>
        <v>0</v>
      </c>
      <c r="B1311" s="57"/>
      <c r="C1311" s="57"/>
      <c r="D1311" s="59" t="str">
        <f>IFERROR(VLOOKUP(A1311,客户下单明细表!#REF!,2,FALSE),"")</f>
        <v/>
      </c>
      <c r="E1311" s="60" t="str">
        <f>IFERROR(VLOOKUP(A1311,客户下单明细表!#REF!,3,FALSE),"")</f>
        <v/>
      </c>
      <c r="F1311" s="60" t="str">
        <f>IFERROR(VLOOKUP(A1311,客户下单明细表!#REF!,4,FALSE),"")</f>
        <v/>
      </c>
      <c r="G1311" s="60" t="str">
        <f>IFERROR(VLOOKUP(A1311,客户下单明细表!#REF!,5,FALSE),"")</f>
        <v/>
      </c>
      <c r="H1311" s="60" t="str">
        <f>IFERROR(VLOOKUP(A1311,客户下单明细表!C:O,6,FALSE),"")</f>
        <v/>
      </c>
      <c r="I1311" s="63" t="str">
        <f>IFERROR(VLOOKUP(A1311,客户下单明细表!#REF!,7,FALSE),"")</f>
        <v/>
      </c>
      <c r="J1311" s="60" t="str">
        <f>IFERROR(VLOOKUP(A1311,客户下单明细表!C:Q,13,FALSE),"")</f>
        <v/>
      </c>
      <c r="K1311" s="64" t="str">
        <f>IFERROR(VLOOKUP(A1311,客户下单明细表!C:Q,14,FALSE),"")</f>
        <v/>
      </c>
    </row>
    <row r="1312" spans="1:11" ht="18" customHeight="1">
      <c r="A1312" s="56">
        <f>客户下单明细表!C1313</f>
        <v>0</v>
      </c>
      <c r="B1312" s="57"/>
      <c r="C1312" s="57"/>
      <c r="D1312" s="59" t="str">
        <f>IFERROR(VLOOKUP(A1312,客户下单明细表!#REF!,2,FALSE),"")</f>
        <v/>
      </c>
      <c r="E1312" s="60" t="str">
        <f>IFERROR(VLOOKUP(A1312,客户下单明细表!#REF!,3,FALSE),"")</f>
        <v/>
      </c>
      <c r="F1312" s="60" t="str">
        <f>IFERROR(VLOOKUP(A1312,客户下单明细表!#REF!,4,FALSE),"")</f>
        <v/>
      </c>
      <c r="G1312" s="60" t="str">
        <f>IFERROR(VLOOKUP(A1312,客户下单明细表!#REF!,5,FALSE),"")</f>
        <v/>
      </c>
      <c r="H1312" s="60" t="str">
        <f>IFERROR(VLOOKUP(A1312,客户下单明细表!C:O,6,FALSE),"")</f>
        <v/>
      </c>
      <c r="I1312" s="63" t="str">
        <f>IFERROR(VLOOKUP(A1312,客户下单明细表!#REF!,7,FALSE),"")</f>
        <v/>
      </c>
      <c r="J1312" s="60" t="str">
        <f>IFERROR(VLOOKUP(A1312,客户下单明细表!C:Q,13,FALSE),"")</f>
        <v/>
      </c>
      <c r="K1312" s="64" t="str">
        <f>IFERROR(VLOOKUP(A1312,客户下单明细表!C:Q,14,FALSE),"")</f>
        <v/>
      </c>
    </row>
    <row r="1313" spans="1:11" ht="18" customHeight="1">
      <c r="A1313" s="56">
        <f>客户下单明细表!C1314</f>
        <v>0</v>
      </c>
      <c r="B1313" s="57"/>
      <c r="C1313" s="57"/>
      <c r="D1313" s="59" t="str">
        <f>IFERROR(VLOOKUP(A1313,客户下单明细表!#REF!,2,FALSE),"")</f>
        <v/>
      </c>
      <c r="E1313" s="60" t="str">
        <f>IFERROR(VLOOKUP(A1313,客户下单明细表!#REF!,3,FALSE),"")</f>
        <v/>
      </c>
      <c r="F1313" s="60" t="str">
        <f>IFERROR(VLOOKUP(A1313,客户下单明细表!#REF!,4,FALSE),"")</f>
        <v/>
      </c>
      <c r="G1313" s="60" t="str">
        <f>IFERROR(VLOOKUP(A1313,客户下单明细表!#REF!,5,FALSE),"")</f>
        <v/>
      </c>
      <c r="H1313" s="60" t="str">
        <f>IFERROR(VLOOKUP(A1313,客户下单明细表!C:O,6,FALSE),"")</f>
        <v/>
      </c>
      <c r="I1313" s="63" t="str">
        <f>IFERROR(VLOOKUP(A1313,客户下单明细表!#REF!,7,FALSE),"")</f>
        <v/>
      </c>
      <c r="J1313" s="60" t="str">
        <f>IFERROR(VLOOKUP(A1313,客户下单明细表!C:Q,13,FALSE),"")</f>
        <v/>
      </c>
      <c r="K1313" s="64" t="str">
        <f>IFERROR(VLOOKUP(A1313,客户下单明细表!C:Q,14,FALSE),"")</f>
        <v/>
      </c>
    </row>
    <row r="1314" spans="1:11" ht="18" customHeight="1">
      <c r="A1314" s="56">
        <f>客户下单明细表!C1315</f>
        <v>0</v>
      </c>
      <c r="B1314" s="57"/>
      <c r="C1314" s="57"/>
      <c r="D1314" s="59" t="str">
        <f>IFERROR(VLOOKUP(A1314,客户下单明细表!#REF!,2,FALSE),"")</f>
        <v/>
      </c>
      <c r="E1314" s="60" t="str">
        <f>IFERROR(VLOOKUP(A1314,客户下单明细表!#REF!,3,FALSE),"")</f>
        <v/>
      </c>
      <c r="F1314" s="60" t="str">
        <f>IFERROR(VLOOKUP(A1314,客户下单明细表!#REF!,4,FALSE),"")</f>
        <v/>
      </c>
      <c r="G1314" s="60" t="str">
        <f>IFERROR(VLOOKUP(A1314,客户下单明细表!#REF!,5,FALSE),"")</f>
        <v/>
      </c>
      <c r="H1314" s="60" t="str">
        <f>IFERROR(VLOOKUP(A1314,客户下单明细表!C:O,6,FALSE),"")</f>
        <v/>
      </c>
      <c r="I1314" s="63" t="str">
        <f>IFERROR(VLOOKUP(A1314,客户下单明细表!#REF!,7,FALSE),"")</f>
        <v/>
      </c>
      <c r="J1314" s="60" t="str">
        <f>IFERROR(VLOOKUP(A1314,客户下单明细表!C:Q,13,FALSE),"")</f>
        <v/>
      </c>
      <c r="K1314" s="64" t="str">
        <f>IFERROR(VLOOKUP(A1314,客户下单明细表!C:Q,14,FALSE),"")</f>
        <v/>
      </c>
    </row>
    <row r="1315" spans="1:11" ht="18" customHeight="1">
      <c r="A1315" s="56">
        <f>客户下单明细表!C1316</f>
        <v>0</v>
      </c>
      <c r="B1315" s="57"/>
      <c r="C1315" s="57"/>
      <c r="D1315" s="59" t="str">
        <f>IFERROR(VLOOKUP(A1315,客户下单明细表!#REF!,2,FALSE),"")</f>
        <v/>
      </c>
      <c r="E1315" s="60" t="str">
        <f>IFERROR(VLOOKUP(A1315,客户下单明细表!#REF!,3,FALSE),"")</f>
        <v/>
      </c>
      <c r="F1315" s="60" t="str">
        <f>IFERROR(VLOOKUP(A1315,客户下单明细表!#REF!,4,FALSE),"")</f>
        <v/>
      </c>
      <c r="G1315" s="60" t="str">
        <f>IFERROR(VLOOKUP(A1315,客户下单明细表!#REF!,5,FALSE),"")</f>
        <v/>
      </c>
      <c r="H1315" s="60" t="str">
        <f>IFERROR(VLOOKUP(A1315,客户下单明细表!C:O,6,FALSE),"")</f>
        <v/>
      </c>
      <c r="I1315" s="63" t="str">
        <f>IFERROR(VLOOKUP(A1315,客户下单明细表!#REF!,7,FALSE),"")</f>
        <v/>
      </c>
      <c r="J1315" s="60" t="str">
        <f>IFERROR(VLOOKUP(A1315,客户下单明细表!C:Q,13,FALSE),"")</f>
        <v/>
      </c>
      <c r="K1315" s="64" t="str">
        <f>IFERROR(VLOOKUP(A1315,客户下单明细表!C:Q,14,FALSE),"")</f>
        <v/>
      </c>
    </row>
    <row r="1316" spans="1:11" ht="18" customHeight="1">
      <c r="A1316" s="56">
        <f>客户下单明细表!C1317</f>
        <v>0</v>
      </c>
      <c r="B1316" s="57"/>
      <c r="C1316" s="57"/>
      <c r="D1316" s="59" t="str">
        <f>IFERROR(VLOOKUP(A1316,客户下单明细表!#REF!,2,FALSE),"")</f>
        <v/>
      </c>
      <c r="E1316" s="60" t="str">
        <f>IFERROR(VLOOKUP(A1316,客户下单明细表!#REF!,3,FALSE),"")</f>
        <v/>
      </c>
      <c r="F1316" s="60" t="str">
        <f>IFERROR(VLOOKUP(A1316,客户下单明细表!#REF!,4,FALSE),"")</f>
        <v/>
      </c>
      <c r="G1316" s="60" t="str">
        <f>IFERROR(VLOOKUP(A1316,客户下单明细表!#REF!,5,FALSE),"")</f>
        <v/>
      </c>
      <c r="H1316" s="60" t="str">
        <f>IFERROR(VLOOKUP(A1316,客户下单明细表!C:O,6,FALSE),"")</f>
        <v/>
      </c>
      <c r="I1316" s="63" t="str">
        <f>IFERROR(VLOOKUP(A1316,客户下单明细表!#REF!,7,FALSE),"")</f>
        <v/>
      </c>
      <c r="J1316" s="60" t="str">
        <f>IFERROR(VLOOKUP(A1316,客户下单明细表!C:Q,13,FALSE),"")</f>
        <v/>
      </c>
      <c r="K1316" s="64" t="str">
        <f>IFERROR(VLOOKUP(A1316,客户下单明细表!C:Q,14,FALSE),"")</f>
        <v/>
      </c>
    </row>
    <row r="1317" spans="1:11" ht="18" customHeight="1">
      <c r="A1317" s="56">
        <f>客户下单明细表!C1318</f>
        <v>0</v>
      </c>
      <c r="B1317" s="57"/>
      <c r="C1317" s="57"/>
      <c r="D1317" s="59" t="str">
        <f>IFERROR(VLOOKUP(A1317,客户下单明细表!#REF!,2,FALSE),"")</f>
        <v/>
      </c>
      <c r="E1317" s="60" t="str">
        <f>IFERROR(VLOOKUP(A1317,客户下单明细表!#REF!,3,FALSE),"")</f>
        <v/>
      </c>
      <c r="F1317" s="60" t="str">
        <f>IFERROR(VLOOKUP(A1317,客户下单明细表!#REF!,4,FALSE),"")</f>
        <v/>
      </c>
      <c r="G1317" s="60" t="str">
        <f>IFERROR(VLOOKUP(A1317,客户下单明细表!#REF!,5,FALSE),"")</f>
        <v/>
      </c>
      <c r="H1317" s="60" t="str">
        <f>IFERROR(VLOOKUP(A1317,客户下单明细表!C:O,6,FALSE),"")</f>
        <v/>
      </c>
      <c r="I1317" s="63" t="str">
        <f>IFERROR(VLOOKUP(A1317,客户下单明细表!#REF!,7,FALSE),"")</f>
        <v/>
      </c>
      <c r="J1317" s="60" t="str">
        <f>IFERROR(VLOOKUP(A1317,客户下单明细表!C:Q,13,FALSE),"")</f>
        <v/>
      </c>
      <c r="K1317" s="64" t="str">
        <f>IFERROR(VLOOKUP(A1317,客户下单明细表!C:Q,14,FALSE),"")</f>
        <v/>
      </c>
    </row>
    <row r="1318" spans="1:11" ht="18" customHeight="1">
      <c r="A1318" s="56">
        <f>客户下单明细表!C1319</f>
        <v>0</v>
      </c>
      <c r="B1318" s="57"/>
      <c r="C1318" s="57"/>
      <c r="D1318" s="59" t="str">
        <f>IFERROR(VLOOKUP(A1318,客户下单明细表!#REF!,2,FALSE),"")</f>
        <v/>
      </c>
      <c r="E1318" s="60" t="str">
        <f>IFERROR(VLOOKUP(A1318,客户下单明细表!#REF!,3,FALSE),"")</f>
        <v/>
      </c>
      <c r="F1318" s="60" t="str">
        <f>IFERROR(VLOOKUP(A1318,客户下单明细表!#REF!,4,FALSE),"")</f>
        <v/>
      </c>
      <c r="G1318" s="60" t="str">
        <f>IFERROR(VLOOKUP(A1318,客户下单明细表!#REF!,5,FALSE),"")</f>
        <v/>
      </c>
      <c r="H1318" s="60" t="str">
        <f>IFERROR(VLOOKUP(A1318,客户下单明细表!C:O,6,FALSE),"")</f>
        <v/>
      </c>
      <c r="I1318" s="63" t="str">
        <f>IFERROR(VLOOKUP(A1318,客户下单明细表!#REF!,7,FALSE),"")</f>
        <v/>
      </c>
      <c r="J1318" s="60" t="str">
        <f>IFERROR(VLOOKUP(A1318,客户下单明细表!C:Q,13,FALSE),"")</f>
        <v/>
      </c>
      <c r="K1318" s="64" t="str">
        <f>IFERROR(VLOOKUP(A1318,客户下单明细表!C:Q,14,FALSE),"")</f>
        <v/>
      </c>
    </row>
    <row r="1319" spans="1:11" ht="18" customHeight="1">
      <c r="A1319" s="56">
        <f>客户下单明细表!C1320</f>
        <v>0</v>
      </c>
      <c r="B1319" s="57"/>
      <c r="C1319" s="57"/>
      <c r="D1319" s="59" t="str">
        <f>IFERROR(VLOOKUP(A1319,客户下单明细表!#REF!,2,FALSE),"")</f>
        <v/>
      </c>
      <c r="E1319" s="60" t="str">
        <f>IFERROR(VLOOKUP(A1319,客户下单明细表!#REF!,3,FALSE),"")</f>
        <v/>
      </c>
      <c r="F1319" s="60" t="str">
        <f>IFERROR(VLOOKUP(A1319,客户下单明细表!#REF!,4,FALSE),"")</f>
        <v/>
      </c>
      <c r="G1319" s="60" t="str">
        <f>IFERROR(VLOOKUP(A1319,客户下单明细表!#REF!,5,FALSE),"")</f>
        <v/>
      </c>
      <c r="H1319" s="60" t="str">
        <f>IFERROR(VLOOKUP(A1319,客户下单明细表!C:O,6,FALSE),"")</f>
        <v/>
      </c>
      <c r="I1319" s="63" t="str">
        <f>IFERROR(VLOOKUP(A1319,客户下单明细表!#REF!,7,FALSE),"")</f>
        <v/>
      </c>
      <c r="J1319" s="60" t="str">
        <f>IFERROR(VLOOKUP(A1319,客户下单明细表!C:Q,13,FALSE),"")</f>
        <v/>
      </c>
      <c r="K1319" s="64" t="str">
        <f>IFERROR(VLOOKUP(A1319,客户下单明细表!C:Q,14,FALSE),"")</f>
        <v/>
      </c>
    </row>
    <row r="1320" spans="1:11" ht="18" customHeight="1">
      <c r="A1320" s="56">
        <f>客户下单明细表!C1321</f>
        <v>0</v>
      </c>
      <c r="B1320" s="57"/>
      <c r="C1320" s="57"/>
      <c r="D1320" s="59" t="str">
        <f>IFERROR(VLOOKUP(A1320,客户下单明细表!#REF!,2,FALSE),"")</f>
        <v/>
      </c>
      <c r="E1320" s="60" t="str">
        <f>IFERROR(VLOOKUP(A1320,客户下单明细表!#REF!,3,FALSE),"")</f>
        <v/>
      </c>
      <c r="F1320" s="60" t="str">
        <f>IFERROR(VLOOKUP(A1320,客户下单明细表!#REF!,4,FALSE),"")</f>
        <v/>
      </c>
      <c r="G1320" s="60" t="str">
        <f>IFERROR(VLOOKUP(A1320,客户下单明细表!#REF!,5,FALSE),"")</f>
        <v/>
      </c>
      <c r="H1320" s="60" t="str">
        <f>IFERROR(VLOOKUP(A1320,客户下单明细表!C:O,6,FALSE),"")</f>
        <v/>
      </c>
      <c r="I1320" s="63" t="str">
        <f>IFERROR(VLOOKUP(A1320,客户下单明细表!#REF!,7,FALSE),"")</f>
        <v/>
      </c>
      <c r="J1320" s="60" t="str">
        <f>IFERROR(VLOOKUP(A1320,客户下单明细表!C:Q,13,FALSE),"")</f>
        <v/>
      </c>
      <c r="K1320" s="64" t="str">
        <f>IFERROR(VLOOKUP(A1320,客户下单明细表!C:Q,14,FALSE),"")</f>
        <v/>
      </c>
    </row>
    <row r="1321" spans="1:11" ht="18" customHeight="1">
      <c r="A1321" s="56">
        <f>客户下单明细表!C1322</f>
        <v>0</v>
      </c>
      <c r="B1321" s="57"/>
      <c r="C1321" s="57"/>
      <c r="D1321" s="59" t="str">
        <f>IFERROR(VLOOKUP(A1321,客户下单明细表!#REF!,2,FALSE),"")</f>
        <v/>
      </c>
      <c r="E1321" s="60" t="str">
        <f>IFERROR(VLOOKUP(A1321,客户下单明细表!#REF!,3,FALSE),"")</f>
        <v/>
      </c>
      <c r="F1321" s="60" t="str">
        <f>IFERROR(VLOOKUP(A1321,客户下单明细表!#REF!,4,FALSE),"")</f>
        <v/>
      </c>
      <c r="G1321" s="60" t="str">
        <f>IFERROR(VLOOKUP(A1321,客户下单明细表!#REF!,5,FALSE),"")</f>
        <v/>
      </c>
      <c r="H1321" s="60" t="str">
        <f>IFERROR(VLOOKUP(A1321,客户下单明细表!C:O,6,FALSE),"")</f>
        <v/>
      </c>
      <c r="I1321" s="63" t="str">
        <f>IFERROR(VLOOKUP(A1321,客户下单明细表!#REF!,7,FALSE),"")</f>
        <v/>
      </c>
      <c r="J1321" s="60" t="str">
        <f>IFERROR(VLOOKUP(A1321,客户下单明细表!C:Q,13,FALSE),"")</f>
        <v/>
      </c>
      <c r="K1321" s="64" t="str">
        <f>IFERROR(VLOOKUP(A1321,客户下单明细表!C:Q,14,FALSE),"")</f>
        <v/>
      </c>
    </row>
    <row r="1322" spans="1:11" ht="18" customHeight="1">
      <c r="A1322" s="56">
        <f>客户下单明细表!C1323</f>
        <v>0</v>
      </c>
      <c r="B1322" s="57"/>
      <c r="C1322" s="57"/>
      <c r="D1322" s="59" t="str">
        <f>IFERROR(VLOOKUP(A1322,客户下单明细表!#REF!,2,FALSE),"")</f>
        <v/>
      </c>
      <c r="E1322" s="60" t="str">
        <f>IFERROR(VLOOKUP(A1322,客户下单明细表!#REF!,3,FALSE),"")</f>
        <v/>
      </c>
      <c r="F1322" s="60" t="str">
        <f>IFERROR(VLOOKUP(A1322,客户下单明细表!#REF!,4,FALSE),"")</f>
        <v/>
      </c>
      <c r="G1322" s="60" t="str">
        <f>IFERROR(VLOOKUP(A1322,客户下单明细表!#REF!,5,FALSE),"")</f>
        <v/>
      </c>
      <c r="H1322" s="60" t="str">
        <f>IFERROR(VLOOKUP(A1322,客户下单明细表!C:O,6,FALSE),"")</f>
        <v/>
      </c>
      <c r="I1322" s="63" t="str">
        <f>IFERROR(VLOOKUP(A1322,客户下单明细表!#REF!,7,FALSE),"")</f>
        <v/>
      </c>
      <c r="J1322" s="60" t="str">
        <f>IFERROR(VLOOKUP(A1322,客户下单明细表!C:Q,13,FALSE),"")</f>
        <v/>
      </c>
      <c r="K1322" s="64" t="str">
        <f>IFERROR(VLOOKUP(A1322,客户下单明细表!C:Q,14,FALSE),"")</f>
        <v/>
      </c>
    </row>
    <row r="1323" spans="1:11" ht="18" customHeight="1">
      <c r="A1323" s="56">
        <f>客户下单明细表!C1324</f>
        <v>0</v>
      </c>
      <c r="B1323" s="57"/>
      <c r="C1323" s="57"/>
      <c r="D1323" s="59" t="str">
        <f>IFERROR(VLOOKUP(A1323,客户下单明细表!#REF!,2,FALSE),"")</f>
        <v/>
      </c>
      <c r="E1323" s="60" t="str">
        <f>IFERROR(VLOOKUP(A1323,客户下单明细表!#REF!,3,FALSE),"")</f>
        <v/>
      </c>
      <c r="F1323" s="60" t="str">
        <f>IFERROR(VLOOKUP(A1323,客户下单明细表!#REF!,4,FALSE),"")</f>
        <v/>
      </c>
      <c r="G1323" s="60" t="str">
        <f>IFERROR(VLOOKUP(A1323,客户下单明细表!#REF!,5,FALSE),"")</f>
        <v/>
      </c>
      <c r="H1323" s="60" t="str">
        <f>IFERROR(VLOOKUP(A1323,客户下单明细表!C:O,6,FALSE),"")</f>
        <v/>
      </c>
      <c r="I1323" s="63" t="str">
        <f>IFERROR(VLOOKUP(A1323,客户下单明细表!#REF!,7,FALSE),"")</f>
        <v/>
      </c>
      <c r="J1323" s="60" t="str">
        <f>IFERROR(VLOOKUP(A1323,客户下单明细表!C:Q,13,FALSE),"")</f>
        <v/>
      </c>
      <c r="K1323" s="64" t="str">
        <f>IFERROR(VLOOKUP(A1323,客户下单明细表!C:Q,14,FALSE),"")</f>
        <v/>
      </c>
    </row>
    <row r="1324" spans="1:11" ht="18" customHeight="1">
      <c r="A1324" s="56">
        <f>客户下单明细表!C1325</f>
        <v>0</v>
      </c>
      <c r="B1324" s="57"/>
      <c r="C1324" s="57"/>
      <c r="D1324" s="59" t="str">
        <f>IFERROR(VLOOKUP(A1324,客户下单明细表!#REF!,2,FALSE),"")</f>
        <v/>
      </c>
      <c r="E1324" s="60" t="str">
        <f>IFERROR(VLOOKUP(A1324,客户下单明细表!#REF!,3,FALSE),"")</f>
        <v/>
      </c>
      <c r="F1324" s="60" t="str">
        <f>IFERROR(VLOOKUP(A1324,客户下单明细表!#REF!,4,FALSE),"")</f>
        <v/>
      </c>
      <c r="G1324" s="60" t="str">
        <f>IFERROR(VLOOKUP(A1324,客户下单明细表!#REF!,5,FALSE),"")</f>
        <v/>
      </c>
      <c r="H1324" s="60" t="str">
        <f>IFERROR(VLOOKUP(A1324,客户下单明细表!C:O,6,FALSE),"")</f>
        <v/>
      </c>
      <c r="I1324" s="63" t="str">
        <f>IFERROR(VLOOKUP(A1324,客户下单明细表!#REF!,7,FALSE),"")</f>
        <v/>
      </c>
      <c r="J1324" s="60" t="str">
        <f>IFERROR(VLOOKUP(A1324,客户下单明细表!C:Q,13,FALSE),"")</f>
        <v/>
      </c>
      <c r="K1324" s="64" t="str">
        <f>IFERROR(VLOOKUP(A1324,客户下单明细表!C:Q,14,FALSE),"")</f>
        <v/>
      </c>
    </row>
    <row r="1325" spans="1:11" ht="18" customHeight="1">
      <c r="A1325" s="56">
        <f>客户下单明细表!C1326</f>
        <v>0</v>
      </c>
      <c r="B1325" s="57"/>
      <c r="C1325" s="57"/>
      <c r="D1325" s="59" t="str">
        <f>IFERROR(VLOOKUP(A1325,客户下单明细表!#REF!,2,FALSE),"")</f>
        <v/>
      </c>
      <c r="E1325" s="60" t="str">
        <f>IFERROR(VLOOKUP(A1325,客户下单明细表!#REF!,3,FALSE),"")</f>
        <v/>
      </c>
      <c r="F1325" s="60" t="str">
        <f>IFERROR(VLOOKUP(A1325,客户下单明细表!#REF!,4,FALSE),"")</f>
        <v/>
      </c>
      <c r="G1325" s="60" t="str">
        <f>IFERROR(VLOOKUP(A1325,客户下单明细表!#REF!,5,FALSE),"")</f>
        <v/>
      </c>
      <c r="H1325" s="60" t="str">
        <f>IFERROR(VLOOKUP(A1325,客户下单明细表!C:O,6,FALSE),"")</f>
        <v/>
      </c>
      <c r="I1325" s="63" t="str">
        <f>IFERROR(VLOOKUP(A1325,客户下单明细表!#REF!,7,FALSE),"")</f>
        <v/>
      </c>
      <c r="J1325" s="60" t="str">
        <f>IFERROR(VLOOKUP(A1325,客户下单明细表!C:Q,13,FALSE),"")</f>
        <v/>
      </c>
      <c r="K1325" s="64" t="str">
        <f>IFERROR(VLOOKUP(A1325,客户下单明细表!C:Q,14,FALSE),"")</f>
        <v/>
      </c>
    </row>
    <row r="1326" spans="1:11" ht="18" customHeight="1">
      <c r="A1326" s="56">
        <f>客户下单明细表!C1327</f>
        <v>0</v>
      </c>
      <c r="B1326" s="57"/>
      <c r="C1326" s="57"/>
      <c r="D1326" s="59" t="str">
        <f>IFERROR(VLOOKUP(A1326,客户下单明细表!#REF!,2,FALSE),"")</f>
        <v/>
      </c>
      <c r="E1326" s="60" t="str">
        <f>IFERROR(VLOOKUP(A1326,客户下单明细表!#REF!,3,FALSE),"")</f>
        <v/>
      </c>
      <c r="F1326" s="60" t="str">
        <f>IFERROR(VLOOKUP(A1326,客户下单明细表!#REF!,4,FALSE),"")</f>
        <v/>
      </c>
      <c r="G1326" s="60" t="str">
        <f>IFERROR(VLOOKUP(A1326,客户下单明细表!#REF!,5,FALSE),"")</f>
        <v/>
      </c>
      <c r="H1326" s="60" t="str">
        <f>IFERROR(VLOOKUP(A1326,客户下单明细表!C:O,6,FALSE),"")</f>
        <v/>
      </c>
      <c r="I1326" s="63" t="str">
        <f>IFERROR(VLOOKUP(A1326,客户下单明细表!#REF!,7,FALSE),"")</f>
        <v/>
      </c>
      <c r="J1326" s="60" t="str">
        <f>IFERROR(VLOOKUP(A1326,客户下单明细表!C:Q,13,FALSE),"")</f>
        <v/>
      </c>
      <c r="K1326" s="64" t="str">
        <f>IFERROR(VLOOKUP(A1326,客户下单明细表!C:Q,14,FALSE),"")</f>
        <v/>
      </c>
    </row>
    <row r="1327" spans="1:11" ht="18" customHeight="1">
      <c r="A1327" s="56">
        <f>客户下单明细表!C1328</f>
        <v>0</v>
      </c>
      <c r="B1327" s="57"/>
      <c r="C1327" s="57"/>
      <c r="D1327" s="59" t="str">
        <f>IFERROR(VLOOKUP(A1327,客户下单明细表!#REF!,2,FALSE),"")</f>
        <v/>
      </c>
      <c r="E1327" s="60" t="str">
        <f>IFERROR(VLOOKUP(A1327,客户下单明细表!#REF!,3,FALSE),"")</f>
        <v/>
      </c>
      <c r="F1327" s="60" t="str">
        <f>IFERROR(VLOOKUP(A1327,客户下单明细表!#REF!,4,FALSE),"")</f>
        <v/>
      </c>
      <c r="G1327" s="60" t="str">
        <f>IFERROR(VLOOKUP(A1327,客户下单明细表!#REF!,5,FALSE),"")</f>
        <v/>
      </c>
      <c r="H1327" s="60" t="str">
        <f>IFERROR(VLOOKUP(A1327,客户下单明细表!C:O,6,FALSE),"")</f>
        <v/>
      </c>
      <c r="I1327" s="63" t="str">
        <f>IFERROR(VLOOKUP(A1327,客户下单明细表!#REF!,7,FALSE),"")</f>
        <v/>
      </c>
      <c r="J1327" s="60" t="str">
        <f>IFERROR(VLOOKUP(A1327,客户下单明细表!C:Q,13,FALSE),"")</f>
        <v/>
      </c>
      <c r="K1327" s="64" t="str">
        <f>IFERROR(VLOOKUP(A1327,客户下单明细表!C:Q,14,FALSE),"")</f>
        <v/>
      </c>
    </row>
    <row r="1328" spans="1:11" ht="18" customHeight="1">
      <c r="A1328" s="56">
        <f>客户下单明细表!C1329</f>
        <v>0</v>
      </c>
      <c r="B1328" s="57"/>
      <c r="C1328" s="57"/>
      <c r="D1328" s="59" t="str">
        <f>IFERROR(VLOOKUP(A1328,客户下单明细表!#REF!,2,FALSE),"")</f>
        <v/>
      </c>
      <c r="E1328" s="60" t="str">
        <f>IFERROR(VLOOKUP(A1328,客户下单明细表!#REF!,3,FALSE),"")</f>
        <v/>
      </c>
      <c r="F1328" s="60" t="str">
        <f>IFERROR(VLOOKUP(A1328,客户下单明细表!#REF!,4,FALSE),"")</f>
        <v/>
      </c>
      <c r="G1328" s="60" t="str">
        <f>IFERROR(VLOOKUP(A1328,客户下单明细表!#REF!,5,FALSE),"")</f>
        <v/>
      </c>
      <c r="H1328" s="60" t="str">
        <f>IFERROR(VLOOKUP(A1328,客户下单明细表!C:O,6,FALSE),"")</f>
        <v/>
      </c>
      <c r="I1328" s="63" t="str">
        <f>IFERROR(VLOOKUP(A1328,客户下单明细表!#REF!,7,FALSE),"")</f>
        <v/>
      </c>
      <c r="J1328" s="60" t="str">
        <f>IFERROR(VLOOKUP(A1328,客户下单明细表!C:Q,13,FALSE),"")</f>
        <v/>
      </c>
      <c r="K1328" s="64" t="str">
        <f>IFERROR(VLOOKUP(A1328,客户下单明细表!C:Q,14,FALSE),"")</f>
        <v/>
      </c>
    </row>
    <row r="1329" spans="1:11" ht="18" customHeight="1">
      <c r="A1329" s="56">
        <f>客户下单明细表!C1330</f>
        <v>0</v>
      </c>
      <c r="B1329" s="57"/>
      <c r="C1329" s="57"/>
      <c r="D1329" s="59" t="str">
        <f>IFERROR(VLOOKUP(A1329,客户下单明细表!#REF!,2,FALSE),"")</f>
        <v/>
      </c>
      <c r="E1329" s="60" t="str">
        <f>IFERROR(VLOOKUP(A1329,客户下单明细表!#REF!,3,FALSE),"")</f>
        <v/>
      </c>
      <c r="F1329" s="60" t="str">
        <f>IFERROR(VLOOKUP(A1329,客户下单明细表!#REF!,4,FALSE),"")</f>
        <v/>
      </c>
      <c r="G1329" s="60" t="str">
        <f>IFERROR(VLOOKUP(A1329,客户下单明细表!#REF!,5,FALSE),"")</f>
        <v/>
      </c>
      <c r="H1329" s="60" t="str">
        <f>IFERROR(VLOOKUP(A1329,客户下单明细表!C:O,6,FALSE),"")</f>
        <v/>
      </c>
      <c r="I1329" s="63" t="str">
        <f>IFERROR(VLOOKUP(A1329,客户下单明细表!#REF!,7,FALSE),"")</f>
        <v/>
      </c>
      <c r="J1329" s="60" t="str">
        <f>IFERROR(VLOOKUP(A1329,客户下单明细表!C:Q,13,FALSE),"")</f>
        <v/>
      </c>
      <c r="K1329" s="64" t="str">
        <f>IFERROR(VLOOKUP(A1329,客户下单明细表!C:Q,14,FALSE),"")</f>
        <v/>
      </c>
    </row>
    <row r="1330" spans="1:11" ht="18" customHeight="1">
      <c r="A1330" s="56">
        <f>客户下单明细表!C1331</f>
        <v>0</v>
      </c>
      <c r="B1330" s="57"/>
      <c r="C1330" s="57"/>
      <c r="D1330" s="59" t="str">
        <f>IFERROR(VLOOKUP(A1330,客户下单明细表!#REF!,2,FALSE),"")</f>
        <v/>
      </c>
      <c r="E1330" s="60" t="str">
        <f>IFERROR(VLOOKUP(A1330,客户下单明细表!#REF!,3,FALSE),"")</f>
        <v/>
      </c>
      <c r="F1330" s="60" t="str">
        <f>IFERROR(VLOOKUP(A1330,客户下单明细表!#REF!,4,FALSE),"")</f>
        <v/>
      </c>
      <c r="G1330" s="60" t="str">
        <f>IFERROR(VLOOKUP(A1330,客户下单明细表!#REF!,5,FALSE),"")</f>
        <v/>
      </c>
      <c r="H1330" s="60" t="str">
        <f>IFERROR(VLOOKUP(A1330,客户下单明细表!C:O,6,FALSE),"")</f>
        <v/>
      </c>
      <c r="I1330" s="63" t="str">
        <f>IFERROR(VLOOKUP(A1330,客户下单明细表!#REF!,7,FALSE),"")</f>
        <v/>
      </c>
      <c r="J1330" s="60" t="str">
        <f>IFERROR(VLOOKUP(A1330,客户下单明细表!C:Q,13,FALSE),"")</f>
        <v/>
      </c>
      <c r="K1330" s="64" t="str">
        <f>IFERROR(VLOOKUP(A1330,客户下单明细表!C:Q,14,FALSE),"")</f>
        <v/>
      </c>
    </row>
    <row r="1331" spans="1:11" ht="18" customHeight="1">
      <c r="A1331" s="56">
        <f>客户下单明细表!C1332</f>
        <v>0</v>
      </c>
      <c r="B1331" s="57"/>
      <c r="C1331" s="57"/>
      <c r="D1331" s="59" t="str">
        <f>IFERROR(VLOOKUP(A1331,客户下单明细表!#REF!,2,FALSE),"")</f>
        <v/>
      </c>
      <c r="E1331" s="60" t="str">
        <f>IFERROR(VLOOKUP(A1331,客户下单明细表!#REF!,3,FALSE),"")</f>
        <v/>
      </c>
      <c r="F1331" s="60" t="str">
        <f>IFERROR(VLOOKUP(A1331,客户下单明细表!#REF!,4,FALSE),"")</f>
        <v/>
      </c>
      <c r="G1331" s="60" t="str">
        <f>IFERROR(VLOOKUP(A1331,客户下单明细表!#REF!,5,FALSE),"")</f>
        <v/>
      </c>
      <c r="H1331" s="60" t="str">
        <f>IFERROR(VLOOKUP(A1331,客户下单明细表!C:O,6,FALSE),"")</f>
        <v/>
      </c>
      <c r="I1331" s="63" t="str">
        <f>IFERROR(VLOOKUP(A1331,客户下单明细表!#REF!,7,FALSE),"")</f>
        <v/>
      </c>
      <c r="J1331" s="60" t="str">
        <f>IFERROR(VLOOKUP(A1331,客户下单明细表!C:Q,13,FALSE),"")</f>
        <v/>
      </c>
      <c r="K1331" s="64" t="str">
        <f>IFERROR(VLOOKUP(A1331,客户下单明细表!C:Q,14,FALSE),"")</f>
        <v/>
      </c>
    </row>
    <row r="1332" spans="1:11" ht="18" customHeight="1">
      <c r="A1332" s="56">
        <f>客户下单明细表!C1333</f>
        <v>0</v>
      </c>
      <c r="B1332" s="57"/>
      <c r="C1332" s="57"/>
      <c r="D1332" s="59" t="str">
        <f>IFERROR(VLOOKUP(A1332,客户下单明细表!#REF!,2,FALSE),"")</f>
        <v/>
      </c>
      <c r="E1332" s="60" t="str">
        <f>IFERROR(VLOOKUP(A1332,客户下单明细表!#REF!,3,FALSE),"")</f>
        <v/>
      </c>
      <c r="F1332" s="60" t="str">
        <f>IFERROR(VLOOKUP(A1332,客户下单明细表!#REF!,4,FALSE),"")</f>
        <v/>
      </c>
      <c r="G1332" s="60" t="str">
        <f>IFERROR(VLOOKUP(A1332,客户下单明细表!#REF!,5,FALSE),"")</f>
        <v/>
      </c>
      <c r="H1332" s="60" t="str">
        <f>IFERROR(VLOOKUP(A1332,客户下单明细表!C:O,6,FALSE),"")</f>
        <v/>
      </c>
      <c r="I1332" s="63" t="str">
        <f>IFERROR(VLOOKUP(A1332,客户下单明细表!#REF!,7,FALSE),"")</f>
        <v/>
      </c>
      <c r="J1332" s="60" t="str">
        <f>IFERROR(VLOOKUP(A1332,客户下单明细表!C:Q,13,FALSE),"")</f>
        <v/>
      </c>
      <c r="K1332" s="64" t="str">
        <f>IFERROR(VLOOKUP(A1332,客户下单明细表!C:Q,14,FALSE),"")</f>
        <v/>
      </c>
    </row>
    <row r="1333" spans="1:11" ht="18" customHeight="1">
      <c r="A1333" s="56">
        <f>客户下单明细表!C1334</f>
        <v>0</v>
      </c>
      <c r="B1333" s="57"/>
      <c r="C1333" s="57"/>
      <c r="D1333" s="59" t="str">
        <f>IFERROR(VLOOKUP(A1333,客户下单明细表!#REF!,2,FALSE),"")</f>
        <v/>
      </c>
      <c r="E1333" s="60" t="str">
        <f>IFERROR(VLOOKUP(A1333,客户下单明细表!#REF!,3,FALSE),"")</f>
        <v/>
      </c>
      <c r="F1333" s="60" t="str">
        <f>IFERROR(VLOOKUP(A1333,客户下单明细表!#REF!,4,FALSE),"")</f>
        <v/>
      </c>
      <c r="G1333" s="60" t="str">
        <f>IFERROR(VLOOKUP(A1333,客户下单明细表!#REF!,5,FALSE),"")</f>
        <v/>
      </c>
      <c r="H1333" s="60" t="str">
        <f>IFERROR(VLOOKUP(A1333,客户下单明细表!C:O,6,FALSE),"")</f>
        <v/>
      </c>
      <c r="I1333" s="63" t="str">
        <f>IFERROR(VLOOKUP(A1333,客户下单明细表!#REF!,7,FALSE),"")</f>
        <v/>
      </c>
      <c r="J1333" s="60" t="str">
        <f>IFERROR(VLOOKUP(A1333,客户下单明细表!C:Q,13,FALSE),"")</f>
        <v/>
      </c>
      <c r="K1333" s="64" t="str">
        <f>IFERROR(VLOOKUP(A1333,客户下单明细表!C:Q,14,FALSE),"")</f>
        <v/>
      </c>
    </row>
    <row r="1334" spans="1:11" ht="18" customHeight="1">
      <c r="A1334" s="56">
        <f>客户下单明细表!C1335</f>
        <v>0</v>
      </c>
      <c r="B1334" s="57"/>
      <c r="C1334" s="57"/>
      <c r="D1334" s="59" t="str">
        <f>IFERROR(VLOOKUP(A1334,客户下单明细表!#REF!,2,FALSE),"")</f>
        <v/>
      </c>
      <c r="E1334" s="60" t="str">
        <f>IFERROR(VLOOKUP(A1334,客户下单明细表!#REF!,3,FALSE),"")</f>
        <v/>
      </c>
      <c r="F1334" s="60" t="str">
        <f>IFERROR(VLOOKUP(A1334,客户下单明细表!#REF!,4,FALSE),"")</f>
        <v/>
      </c>
      <c r="G1334" s="60" t="str">
        <f>IFERROR(VLOOKUP(A1334,客户下单明细表!#REF!,5,FALSE),"")</f>
        <v/>
      </c>
      <c r="H1334" s="60" t="str">
        <f>IFERROR(VLOOKUP(A1334,客户下单明细表!C:O,6,FALSE),"")</f>
        <v/>
      </c>
      <c r="I1334" s="63" t="str">
        <f>IFERROR(VLOOKUP(A1334,客户下单明细表!#REF!,7,FALSE),"")</f>
        <v/>
      </c>
      <c r="J1334" s="60" t="str">
        <f>IFERROR(VLOOKUP(A1334,客户下单明细表!C:Q,13,FALSE),"")</f>
        <v/>
      </c>
      <c r="K1334" s="64" t="str">
        <f>IFERROR(VLOOKUP(A1334,客户下单明细表!C:Q,14,FALSE),"")</f>
        <v/>
      </c>
    </row>
    <row r="1335" spans="1:11" ht="18" customHeight="1">
      <c r="A1335" s="56">
        <f>客户下单明细表!C1336</f>
        <v>0</v>
      </c>
      <c r="B1335" s="57"/>
      <c r="C1335" s="57"/>
      <c r="D1335" s="59" t="str">
        <f>IFERROR(VLOOKUP(A1335,客户下单明细表!#REF!,2,FALSE),"")</f>
        <v/>
      </c>
      <c r="E1335" s="60" t="str">
        <f>IFERROR(VLOOKUP(A1335,客户下单明细表!#REF!,3,FALSE),"")</f>
        <v/>
      </c>
      <c r="F1335" s="60" t="str">
        <f>IFERROR(VLOOKUP(A1335,客户下单明细表!#REF!,4,FALSE),"")</f>
        <v/>
      </c>
      <c r="G1335" s="60" t="str">
        <f>IFERROR(VLOOKUP(A1335,客户下单明细表!#REF!,5,FALSE),"")</f>
        <v/>
      </c>
      <c r="H1335" s="60" t="str">
        <f>IFERROR(VLOOKUP(A1335,客户下单明细表!C:O,6,FALSE),"")</f>
        <v/>
      </c>
      <c r="I1335" s="63" t="str">
        <f>IFERROR(VLOOKUP(A1335,客户下单明细表!#REF!,7,FALSE),"")</f>
        <v/>
      </c>
      <c r="J1335" s="60" t="str">
        <f>IFERROR(VLOOKUP(A1335,客户下单明细表!C:Q,13,FALSE),"")</f>
        <v/>
      </c>
      <c r="K1335" s="64" t="str">
        <f>IFERROR(VLOOKUP(A1335,客户下单明细表!C:Q,14,FALSE),"")</f>
        <v/>
      </c>
    </row>
    <row r="1336" spans="1:11" ht="18" customHeight="1">
      <c r="A1336" s="56">
        <f>客户下单明细表!C1337</f>
        <v>0</v>
      </c>
      <c r="B1336" s="57"/>
      <c r="C1336" s="57"/>
      <c r="D1336" s="59" t="str">
        <f>IFERROR(VLOOKUP(A1336,客户下单明细表!#REF!,2,FALSE),"")</f>
        <v/>
      </c>
      <c r="E1336" s="60" t="str">
        <f>IFERROR(VLOOKUP(A1336,客户下单明细表!#REF!,3,FALSE),"")</f>
        <v/>
      </c>
      <c r="F1336" s="60" t="str">
        <f>IFERROR(VLOOKUP(A1336,客户下单明细表!#REF!,4,FALSE),"")</f>
        <v/>
      </c>
      <c r="G1336" s="60" t="str">
        <f>IFERROR(VLOOKUP(A1336,客户下单明细表!#REF!,5,FALSE),"")</f>
        <v/>
      </c>
      <c r="H1336" s="60" t="str">
        <f>IFERROR(VLOOKUP(A1336,客户下单明细表!C:O,6,FALSE),"")</f>
        <v/>
      </c>
      <c r="I1336" s="63" t="str">
        <f>IFERROR(VLOOKUP(A1336,客户下单明细表!#REF!,7,FALSE),"")</f>
        <v/>
      </c>
      <c r="J1336" s="60" t="str">
        <f>IFERROR(VLOOKUP(A1336,客户下单明细表!C:Q,13,FALSE),"")</f>
        <v/>
      </c>
      <c r="K1336" s="64" t="str">
        <f>IFERROR(VLOOKUP(A1336,客户下单明细表!C:Q,14,FALSE),"")</f>
        <v/>
      </c>
    </row>
    <row r="1337" spans="1:11" ht="18" customHeight="1">
      <c r="A1337" s="56">
        <f>客户下单明细表!C1338</f>
        <v>0</v>
      </c>
      <c r="B1337" s="57"/>
      <c r="C1337" s="57"/>
      <c r="D1337" s="59" t="str">
        <f>IFERROR(VLOOKUP(A1337,客户下单明细表!#REF!,2,FALSE),"")</f>
        <v/>
      </c>
      <c r="E1337" s="60" t="str">
        <f>IFERROR(VLOOKUP(A1337,客户下单明细表!#REF!,3,FALSE),"")</f>
        <v/>
      </c>
      <c r="F1337" s="60" t="str">
        <f>IFERROR(VLOOKUP(A1337,客户下单明细表!#REF!,4,FALSE),"")</f>
        <v/>
      </c>
      <c r="G1337" s="60" t="str">
        <f>IFERROR(VLOOKUP(A1337,客户下单明细表!#REF!,5,FALSE),"")</f>
        <v/>
      </c>
      <c r="H1337" s="60" t="str">
        <f>IFERROR(VLOOKUP(A1337,客户下单明细表!C:O,6,FALSE),"")</f>
        <v/>
      </c>
      <c r="I1337" s="63" t="str">
        <f>IFERROR(VLOOKUP(A1337,客户下单明细表!#REF!,7,FALSE),"")</f>
        <v/>
      </c>
      <c r="J1337" s="60" t="str">
        <f>IFERROR(VLOOKUP(A1337,客户下单明细表!C:Q,13,FALSE),"")</f>
        <v/>
      </c>
      <c r="K1337" s="64" t="str">
        <f>IFERROR(VLOOKUP(A1337,客户下单明细表!C:Q,14,FALSE),"")</f>
        <v/>
      </c>
    </row>
    <row r="1338" spans="1:11" ht="18" customHeight="1">
      <c r="A1338" s="56">
        <f>客户下单明细表!C1339</f>
        <v>0</v>
      </c>
      <c r="B1338" s="57"/>
      <c r="C1338" s="57"/>
      <c r="D1338" s="59" t="str">
        <f>IFERROR(VLOOKUP(A1338,客户下单明细表!#REF!,2,FALSE),"")</f>
        <v/>
      </c>
      <c r="E1338" s="60" t="str">
        <f>IFERROR(VLOOKUP(A1338,客户下单明细表!#REF!,3,FALSE),"")</f>
        <v/>
      </c>
      <c r="F1338" s="60" t="str">
        <f>IFERROR(VLOOKUP(A1338,客户下单明细表!#REF!,4,FALSE),"")</f>
        <v/>
      </c>
      <c r="G1338" s="60" t="str">
        <f>IFERROR(VLOOKUP(A1338,客户下单明细表!#REF!,5,FALSE),"")</f>
        <v/>
      </c>
      <c r="H1338" s="60" t="str">
        <f>IFERROR(VLOOKUP(A1338,客户下单明细表!C:O,6,FALSE),"")</f>
        <v/>
      </c>
      <c r="I1338" s="63" t="str">
        <f>IFERROR(VLOOKUP(A1338,客户下单明细表!#REF!,7,FALSE),"")</f>
        <v/>
      </c>
      <c r="J1338" s="60" t="str">
        <f>IFERROR(VLOOKUP(A1338,客户下单明细表!C:Q,13,FALSE),"")</f>
        <v/>
      </c>
      <c r="K1338" s="64" t="str">
        <f>IFERROR(VLOOKUP(A1338,客户下单明细表!C:Q,14,FALSE),"")</f>
        <v/>
      </c>
    </row>
    <row r="1339" spans="1:11" ht="18" customHeight="1">
      <c r="A1339" s="56">
        <f>客户下单明细表!C1340</f>
        <v>0</v>
      </c>
      <c r="B1339" s="57"/>
      <c r="C1339" s="57"/>
      <c r="D1339" s="59" t="str">
        <f>IFERROR(VLOOKUP(A1339,客户下单明细表!#REF!,2,FALSE),"")</f>
        <v/>
      </c>
      <c r="E1339" s="60" t="str">
        <f>IFERROR(VLOOKUP(A1339,客户下单明细表!#REF!,3,FALSE),"")</f>
        <v/>
      </c>
      <c r="F1339" s="60" t="str">
        <f>IFERROR(VLOOKUP(A1339,客户下单明细表!#REF!,4,FALSE),"")</f>
        <v/>
      </c>
      <c r="G1339" s="60" t="str">
        <f>IFERROR(VLOOKUP(A1339,客户下单明细表!#REF!,5,FALSE),"")</f>
        <v/>
      </c>
      <c r="H1339" s="60" t="str">
        <f>IFERROR(VLOOKUP(A1339,客户下单明细表!C:O,6,FALSE),"")</f>
        <v/>
      </c>
      <c r="I1339" s="63" t="str">
        <f>IFERROR(VLOOKUP(A1339,客户下单明细表!#REF!,7,FALSE),"")</f>
        <v/>
      </c>
      <c r="J1339" s="60" t="str">
        <f>IFERROR(VLOOKUP(A1339,客户下单明细表!C:Q,13,FALSE),"")</f>
        <v/>
      </c>
      <c r="K1339" s="64" t="str">
        <f>IFERROR(VLOOKUP(A1339,客户下单明细表!C:Q,14,FALSE),"")</f>
        <v/>
      </c>
    </row>
    <row r="1340" spans="1:11" ht="18" customHeight="1">
      <c r="A1340" s="56">
        <f>客户下单明细表!C1341</f>
        <v>0</v>
      </c>
      <c r="B1340" s="57"/>
      <c r="C1340" s="57"/>
      <c r="D1340" s="59" t="str">
        <f>IFERROR(VLOOKUP(A1340,客户下单明细表!#REF!,2,FALSE),"")</f>
        <v/>
      </c>
      <c r="E1340" s="60" t="str">
        <f>IFERROR(VLOOKUP(A1340,客户下单明细表!#REF!,3,FALSE),"")</f>
        <v/>
      </c>
      <c r="F1340" s="60" t="str">
        <f>IFERROR(VLOOKUP(A1340,客户下单明细表!#REF!,4,FALSE),"")</f>
        <v/>
      </c>
      <c r="G1340" s="60" t="str">
        <f>IFERROR(VLOOKUP(A1340,客户下单明细表!#REF!,5,FALSE),"")</f>
        <v/>
      </c>
      <c r="H1340" s="60" t="str">
        <f>IFERROR(VLOOKUP(A1340,客户下单明细表!C:O,6,FALSE),"")</f>
        <v/>
      </c>
      <c r="I1340" s="63" t="str">
        <f>IFERROR(VLOOKUP(A1340,客户下单明细表!#REF!,7,FALSE),"")</f>
        <v/>
      </c>
      <c r="J1340" s="60" t="str">
        <f>IFERROR(VLOOKUP(A1340,客户下单明细表!C:Q,13,FALSE),"")</f>
        <v/>
      </c>
      <c r="K1340" s="64" t="str">
        <f>IFERROR(VLOOKUP(A1340,客户下单明细表!C:Q,14,FALSE),"")</f>
        <v/>
      </c>
    </row>
    <row r="1341" spans="1:11" ht="18" customHeight="1">
      <c r="A1341" s="56">
        <f>客户下单明细表!C1342</f>
        <v>0</v>
      </c>
      <c r="B1341" s="57"/>
      <c r="C1341" s="57"/>
      <c r="D1341" s="59" t="str">
        <f>IFERROR(VLOOKUP(A1341,客户下单明细表!#REF!,2,FALSE),"")</f>
        <v/>
      </c>
      <c r="E1341" s="60" t="str">
        <f>IFERROR(VLOOKUP(A1341,客户下单明细表!#REF!,3,FALSE),"")</f>
        <v/>
      </c>
      <c r="F1341" s="60" t="str">
        <f>IFERROR(VLOOKUP(A1341,客户下单明细表!#REF!,4,FALSE),"")</f>
        <v/>
      </c>
      <c r="G1341" s="60" t="str">
        <f>IFERROR(VLOOKUP(A1341,客户下单明细表!#REF!,5,FALSE),"")</f>
        <v/>
      </c>
      <c r="H1341" s="60" t="str">
        <f>IFERROR(VLOOKUP(A1341,客户下单明细表!C:O,6,FALSE),"")</f>
        <v/>
      </c>
      <c r="I1341" s="63" t="str">
        <f>IFERROR(VLOOKUP(A1341,客户下单明细表!#REF!,7,FALSE),"")</f>
        <v/>
      </c>
      <c r="J1341" s="60" t="str">
        <f>IFERROR(VLOOKUP(A1341,客户下单明细表!C:Q,13,FALSE),"")</f>
        <v/>
      </c>
      <c r="K1341" s="64" t="str">
        <f>IFERROR(VLOOKUP(A1341,客户下单明细表!C:Q,14,FALSE),"")</f>
        <v/>
      </c>
    </row>
    <row r="1342" spans="1:11" ht="18" customHeight="1">
      <c r="A1342" s="56">
        <f>客户下单明细表!C1343</f>
        <v>0</v>
      </c>
      <c r="B1342" s="57"/>
      <c r="C1342" s="57"/>
      <c r="D1342" s="59" t="str">
        <f>IFERROR(VLOOKUP(A1342,客户下单明细表!#REF!,2,FALSE),"")</f>
        <v/>
      </c>
      <c r="E1342" s="60" t="str">
        <f>IFERROR(VLOOKUP(A1342,客户下单明细表!#REF!,3,FALSE),"")</f>
        <v/>
      </c>
      <c r="F1342" s="60" t="str">
        <f>IFERROR(VLOOKUP(A1342,客户下单明细表!#REF!,4,FALSE),"")</f>
        <v/>
      </c>
      <c r="G1342" s="60" t="str">
        <f>IFERROR(VLOOKUP(A1342,客户下单明细表!#REF!,5,FALSE),"")</f>
        <v/>
      </c>
      <c r="H1342" s="60" t="str">
        <f>IFERROR(VLOOKUP(A1342,客户下单明细表!C:O,6,FALSE),"")</f>
        <v/>
      </c>
      <c r="I1342" s="63" t="str">
        <f>IFERROR(VLOOKUP(A1342,客户下单明细表!#REF!,7,FALSE),"")</f>
        <v/>
      </c>
      <c r="J1342" s="60" t="str">
        <f>IFERROR(VLOOKUP(A1342,客户下单明细表!C:Q,13,FALSE),"")</f>
        <v/>
      </c>
      <c r="K1342" s="64" t="str">
        <f>IFERROR(VLOOKUP(A1342,客户下单明细表!C:Q,14,FALSE),"")</f>
        <v/>
      </c>
    </row>
    <row r="1343" spans="1:11" ht="18" customHeight="1">
      <c r="A1343" s="56">
        <f>客户下单明细表!C1344</f>
        <v>0</v>
      </c>
      <c r="B1343" s="57"/>
      <c r="C1343" s="57"/>
      <c r="D1343" s="59" t="str">
        <f>IFERROR(VLOOKUP(A1343,客户下单明细表!#REF!,2,FALSE),"")</f>
        <v/>
      </c>
      <c r="E1343" s="60" t="str">
        <f>IFERROR(VLOOKUP(A1343,客户下单明细表!#REF!,3,FALSE),"")</f>
        <v/>
      </c>
      <c r="F1343" s="60" t="str">
        <f>IFERROR(VLOOKUP(A1343,客户下单明细表!#REF!,4,FALSE),"")</f>
        <v/>
      </c>
      <c r="G1343" s="60" t="str">
        <f>IFERROR(VLOOKUP(A1343,客户下单明细表!#REF!,5,FALSE),"")</f>
        <v/>
      </c>
      <c r="H1343" s="60" t="str">
        <f>IFERROR(VLOOKUP(A1343,客户下单明细表!C:O,6,FALSE),"")</f>
        <v/>
      </c>
      <c r="I1343" s="63" t="str">
        <f>IFERROR(VLOOKUP(A1343,客户下单明细表!#REF!,7,FALSE),"")</f>
        <v/>
      </c>
      <c r="J1343" s="60" t="str">
        <f>IFERROR(VLOOKUP(A1343,客户下单明细表!C:Q,13,FALSE),"")</f>
        <v/>
      </c>
      <c r="K1343" s="64" t="str">
        <f>IFERROR(VLOOKUP(A1343,客户下单明细表!C:Q,14,FALSE),"")</f>
        <v/>
      </c>
    </row>
    <row r="1344" spans="1:11" ht="18" customHeight="1">
      <c r="A1344" s="56">
        <f>客户下单明细表!C1345</f>
        <v>0</v>
      </c>
      <c r="B1344" s="57"/>
      <c r="C1344" s="57"/>
      <c r="D1344" s="59" t="str">
        <f>IFERROR(VLOOKUP(A1344,客户下单明细表!#REF!,2,FALSE),"")</f>
        <v/>
      </c>
      <c r="E1344" s="60" t="str">
        <f>IFERROR(VLOOKUP(A1344,客户下单明细表!#REF!,3,FALSE),"")</f>
        <v/>
      </c>
      <c r="F1344" s="60" t="str">
        <f>IFERROR(VLOOKUP(A1344,客户下单明细表!#REF!,4,FALSE),"")</f>
        <v/>
      </c>
      <c r="G1344" s="60" t="str">
        <f>IFERROR(VLOOKUP(A1344,客户下单明细表!#REF!,5,FALSE),"")</f>
        <v/>
      </c>
      <c r="H1344" s="60" t="str">
        <f>IFERROR(VLOOKUP(A1344,客户下单明细表!C:O,6,FALSE),"")</f>
        <v/>
      </c>
      <c r="I1344" s="63" t="str">
        <f>IFERROR(VLOOKUP(A1344,客户下单明细表!#REF!,7,FALSE),"")</f>
        <v/>
      </c>
      <c r="J1344" s="60" t="str">
        <f>IFERROR(VLOOKUP(A1344,客户下单明细表!C:Q,13,FALSE),"")</f>
        <v/>
      </c>
      <c r="K1344" s="64" t="str">
        <f>IFERROR(VLOOKUP(A1344,客户下单明细表!C:Q,14,FALSE),"")</f>
        <v/>
      </c>
    </row>
    <row r="1345" spans="1:11" ht="18" customHeight="1">
      <c r="A1345" s="56">
        <f>客户下单明细表!C1346</f>
        <v>0</v>
      </c>
      <c r="B1345" s="57"/>
      <c r="C1345" s="57"/>
      <c r="D1345" s="59" t="str">
        <f>IFERROR(VLOOKUP(A1345,客户下单明细表!#REF!,2,FALSE),"")</f>
        <v/>
      </c>
      <c r="E1345" s="60" t="str">
        <f>IFERROR(VLOOKUP(A1345,客户下单明细表!#REF!,3,FALSE),"")</f>
        <v/>
      </c>
      <c r="F1345" s="60" t="str">
        <f>IFERROR(VLOOKUP(A1345,客户下单明细表!#REF!,4,FALSE),"")</f>
        <v/>
      </c>
      <c r="G1345" s="60" t="str">
        <f>IFERROR(VLOOKUP(A1345,客户下单明细表!#REF!,5,FALSE),"")</f>
        <v/>
      </c>
      <c r="H1345" s="60" t="str">
        <f>IFERROR(VLOOKUP(A1345,客户下单明细表!C:O,6,FALSE),"")</f>
        <v/>
      </c>
      <c r="I1345" s="63" t="str">
        <f>IFERROR(VLOOKUP(A1345,客户下单明细表!#REF!,7,FALSE),"")</f>
        <v/>
      </c>
      <c r="J1345" s="60" t="str">
        <f>IFERROR(VLOOKUP(A1345,客户下单明细表!C:Q,13,FALSE),"")</f>
        <v/>
      </c>
      <c r="K1345" s="64" t="str">
        <f>IFERROR(VLOOKUP(A1345,客户下单明细表!C:Q,14,FALSE),"")</f>
        <v/>
      </c>
    </row>
    <row r="1346" spans="1:11" ht="18" customHeight="1">
      <c r="A1346" s="56">
        <f>客户下单明细表!C1347</f>
        <v>0</v>
      </c>
      <c r="B1346" s="57"/>
      <c r="C1346" s="57"/>
      <c r="D1346" s="59" t="str">
        <f>IFERROR(VLOOKUP(A1346,客户下单明细表!#REF!,2,FALSE),"")</f>
        <v/>
      </c>
      <c r="E1346" s="60" t="str">
        <f>IFERROR(VLOOKUP(A1346,客户下单明细表!#REF!,3,FALSE),"")</f>
        <v/>
      </c>
      <c r="F1346" s="60" t="str">
        <f>IFERROR(VLOOKUP(A1346,客户下单明细表!#REF!,4,FALSE),"")</f>
        <v/>
      </c>
      <c r="G1346" s="60" t="str">
        <f>IFERROR(VLOOKUP(A1346,客户下单明细表!#REF!,5,FALSE),"")</f>
        <v/>
      </c>
      <c r="H1346" s="60" t="str">
        <f>IFERROR(VLOOKUP(A1346,客户下单明细表!C:O,6,FALSE),"")</f>
        <v/>
      </c>
      <c r="I1346" s="63" t="str">
        <f>IFERROR(VLOOKUP(A1346,客户下单明细表!#REF!,7,FALSE),"")</f>
        <v/>
      </c>
      <c r="J1346" s="60" t="str">
        <f>IFERROR(VLOOKUP(A1346,客户下单明细表!C:Q,13,FALSE),"")</f>
        <v/>
      </c>
      <c r="K1346" s="64" t="str">
        <f>IFERROR(VLOOKUP(A1346,客户下单明细表!C:Q,14,FALSE),"")</f>
        <v/>
      </c>
    </row>
    <row r="1347" spans="1:11" ht="18" customHeight="1">
      <c r="A1347" s="56">
        <f>客户下单明细表!C1348</f>
        <v>0</v>
      </c>
      <c r="B1347" s="57"/>
      <c r="C1347" s="57"/>
      <c r="D1347" s="59" t="str">
        <f>IFERROR(VLOOKUP(A1347,客户下单明细表!#REF!,2,FALSE),"")</f>
        <v/>
      </c>
      <c r="E1347" s="60" t="str">
        <f>IFERROR(VLOOKUP(A1347,客户下单明细表!#REF!,3,FALSE),"")</f>
        <v/>
      </c>
      <c r="F1347" s="60" t="str">
        <f>IFERROR(VLOOKUP(A1347,客户下单明细表!#REF!,4,FALSE),"")</f>
        <v/>
      </c>
      <c r="G1347" s="60" t="str">
        <f>IFERROR(VLOOKUP(A1347,客户下单明细表!#REF!,5,FALSE),"")</f>
        <v/>
      </c>
      <c r="H1347" s="60" t="str">
        <f>IFERROR(VLOOKUP(A1347,客户下单明细表!C:O,6,FALSE),"")</f>
        <v/>
      </c>
      <c r="I1347" s="63" t="str">
        <f>IFERROR(VLOOKUP(A1347,客户下单明细表!#REF!,7,FALSE),"")</f>
        <v/>
      </c>
      <c r="J1347" s="60" t="str">
        <f>IFERROR(VLOOKUP(A1347,客户下单明细表!C:Q,13,FALSE),"")</f>
        <v/>
      </c>
      <c r="K1347" s="64" t="str">
        <f>IFERROR(VLOOKUP(A1347,客户下单明细表!C:Q,14,FALSE),"")</f>
        <v/>
      </c>
    </row>
    <row r="1348" spans="1:11" ht="18" customHeight="1">
      <c r="A1348" s="56">
        <f>客户下单明细表!C1349</f>
        <v>0</v>
      </c>
      <c r="B1348" s="57"/>
      <c r="C1348" s="57"/>
      <c r="D1348" s="59" t="str">
        <f>IFERROR(VLOOKUP(A1348,客户下单明细表!#REF!,2,FALSE),"")</f>
        <v/>
      </c>
      <c r="E1348" s="60" t="str">
        <f>IFERROR(VLOOKUP(A1348,客户下单明细表!#REF!,3,FALSE),"")</f>
        <v/>
      </c>
      <c r="F1348" s="60" t="str">
        <f>IFERROR(VLOOKUP(A1348,客户下单明细表!#REF!,4,FALSE),"")</f>
        <v/>
      </c>
      <c r="G1348" s="60" t="str">
        <f>IFERROR(VLOOKUP(A1348,客户下单明细表!#REF!,5,FALSE),"")</f>
        <v/>
      </c>
      <c r="H1348" s="60" t="str">
        <f>IFERROR(VLOOKUP(A1348,客户下单明细表!C:O,6,FALSE),"")</f>
        <v/>
      </c>
      <c r="I1348" s="63" t="str">
        <f>IFERROR(VLOOKUP(A1348,客户下单明细表!#REF!,7,FALSE),"")</f>
        <v/>
      </c>
      <c r="J1348" s="60" t="str">
        <f>IFERROR(VLOOKUP(A1348,客户下单明细表!C:Q,13,FALSE),"")</f>
        <v/>
      </c>
      <c r="K1348" s="64" t="str">
        <f>IFERROR(VLOOKUP(A1348,客户下单明细表!C:Q,14,FALSE),"")</f>
        <v/>
      </c>
    </row>
    <row r="1349" spans="1:11" ht="18" customHeight="1">
      <c r="A1349" s="56">
        <f>客户下单明细表!C1350</f>
        <v>0</v>
      </c>
      <c r="B1349" s="57"/>
      <c r="C1349" s="57"/>
      <c r="D1349" s="59" t="str">
        <f>IFERROR(VLOOKUP(A1349,客户下单明细表!#REF!,2,FALSE),"")</f>
        <v/>
      </c>
      <c r="E1349" s="60" t="str">
        <f>IFERROR(VLOOKUP(A1349,客户下单明细表!#REF!,3,FALSE),"")</f>
        <v/>
      </c>
      <c r="F1349" s="60" t="str">
        <f>IFERROR(VLOOKUP(A1349,客户下单明细表!#REF!,4,FALSE),"")</f>
        <v/>
      </c>
      <c r="G1349" s="60" t="str">
        <f>IFERROR(VLOOKUP(A1349,客户下单明细表!#REF!,5,FALSE),"")</f>
        <v/>
      </c>
      <c r="H1349" s="60" t="str">
        <f>IFERROR(VLOOKUP(A1349,客户下单明细表!C:O,6,FALSE),"")</f>
        <v/>
      </c>
      <c r="I1349" s="63" t="str">
        <f>IFERROR(VLOOKUP(A1349,客户下单明细表!#REF!,7,FALSE),"")</f>
        <v/>
      </c>
      <c r="J1349" s="60" t="str">
        <f>IFERROR(VLOOKUP(A1349,客户下单明细表!C:Q,13,FALSE),"")</f>
        <v/>
      </c>
      <c r="K1349" s="64" t="str">
        <f>IFERROR(VLOOKUP(A1349,客户下单明细表!C:Q,14,FALSE),"")</f>
        <v/>
      </c>
    </row>
    <row r="1350" spans="1:11" ht="18" customHeight="1">
      <c r="A1350" s="56">
        <f>客户下单明细表!C1351</f>
        <v>0</v>
      </c>
      <c r="B1350" s="57"/>
      <c r="C1350" s="57"/>
      <c r="D1350" s="59" t="str">
        <f>IFERROR(VLOOKUP(A1350,客户下单明细表!#REF!,2,FALSE),"")</f>
        <v/>
      </c>
      <c r="E1350" s="60" t="str">
        <f>IFERROR(VLOOKUP(A1350,客户下单明细表!#REF!,3,FALSE),"")</f>
        <v/>
      </c>
      <c r="F1350" s="60" t="str">
        <f>IFERROR(VLOOKUP(A1350,客户下单明细表!#REF!,4,FALSE),"")</f>
        <v/>
      </c>
      <c r="G1350" s="60" t="str">
        <f>IFERROR(VLOOKUP(A1350,客户下单明细表!#REF!,5,FALSE),"")</f>
        <v/>
      </c>
      <c r="H1350" s="60" t="str">
        <f>IFERROR(VLOOKUP(A1350,客户下单明细表!C:O,6,FALSE),"")</f>
        <v/>
      </c>
      <c r="I1350" s="63" t="str">
        <f>IFERROR(VLOOKUP(A1350,客户下单明细表!#REF!,7,FALSE),"")</f>
        <v/>
      </c>
      <c r="J1350" s="60" t="str">
        <f>IFERROR(VLOOKUP(A1350,客户下单明细表!C:Q,13,FALSE),"")</f>
        <v/>
      </c>
      <c r="K1350" s="64" t="str">
        <f>IFERROR(VLOOKUP(A1350,客户下单明细表!C:Q,14,FALSE),"")</f>
        <v/>
      </c>
    </row>
    <row r="1351" spans="1:11" ht="18" customHeight="1">
      <c r="A1351" s="56">
        <f>客户下单明细表!C1352</f>
        <v>0</v>
      </c>
      <c r="B1351" s="57"/>
      <c r="C1351" s="57"/>
      <c r="D1351" s="59" t="str">
        <f>IFERROR(VLOOKUP(A1351,客户下单明细表!#REF!,2,FALSE),"")</f>
        <v/>
      </c>
      <c r="E1351" s="60" t="str">
        <f>IFERROR(VLOOKUP(A1351,客户下单明细表!#REF!,3,FALSE),"")</f>
        <v/>
      </c>
      <c r="F1351" s="60" t="str">
        <f>IFERROR(VLOOKUP(A1351,客户下单明细表!#REF!,4,FALSE),"")</f>
        <v/>
      </c>
      <c r="G1351" s="60" t="str">
        <f>IFERROR(VLOOKUP(A1351,客户下单明细表!#REF!,5,FALSE),"")</f>
        <v/>
      </c>
      <c r="H1351" s="60" t="str">
        <f>IFERROR(VLOOKUP(A1351,客户下单明细表!C:O,6,FALSE),"")</f>
        <v/>
      </c>
      <c r="I1351" s="63" t="str">
        <f>IFERROR(VLOOKUP(A1351,客户下单明细表!#REF!,7,FALSE),"")</f>
        <v/>
      </c>
      <c r="J1351" s="60" t="str">
        <f>IFERROR(VLOOKUP(A1351,客户下单明细表!C:Q,13,FALSE),"")</f>
        <v/>
      </c>
      <c r="K1351" s="64" t="str">
        <f>IFERROR(VLOOKUP(A1351,客户下单明细表!C:Q,14,FALSE),"")</f>
        <v/>
      </c>
    </row>
    <row r="1352" spans="1:11" ht="18" customHeight="1">
      <c r="A1352" s="56">
        <f>客户下单明细表!C1353</f>
        <v>0</v>
      </c>
      <c r="B1352" s="57"/>
      <c r="C1352" s="57"/>
      <c r="D1352" s="59" t="str">
        <f>IFERROR(VLOOKUP(A1352,客户下单明细表!#REF!,2,FALSE),"")</f>
        <v/>
      </c>
      <c r="E1352" s="60" t="str">
        <f>IFERROR(VLOOKUP(A1352,客户下单明细表!#REF!,3,FALSE),"")</f>
        <v/>
      </c>
      <c r="F1352" s="60" t="str">
        <f>IFERROR(VLOOKUP(A1352,客户下单明细表!#REF!,4,FALSE),"")</f>
        <v/>
      </c>
      <c r="G1352" s="60" t="str">
        <f>IFERROR(VLOOKUP(A1352,客户下单明细表!#REF!,5,FALSE),"")</f>
        <v/>
      </c>
      <c r="H1352" s="60" t="str">
        <f>IFERROR(VLOOKUP(A1352,客户下单明细表!C:O,6,FALSE),"")</f>
        <v/>
      </c>
      <c r="I1352" s="63" t="str">
        <f>IFERROR(VLOOKUP(A1352,客户下单明细表!#REF!,7,FALSE),"")</f>
        <v/>
      </c>
      <c r="J1352" s="60" t="str">
        <f>IFERROR(VLOOKUP(A1352,客户下单明细表!C:Q,13,FALSE),"")</f>
        <v/>
      </c>
      <c r="K1352" s="64" t="str">
        <f>IFERROR(VLOOKUP(A1352,客户下单明细表!C:Q,14,FALSE),"")</f>
        <v/>
      </c>
    </row>
    <row r="1353" spans="1:11" ht="18" customHeight="1">
      <c r="A1353" s="56">
        <f>客户下单明细表!C1354</f>
        <v>0</v>
      </c>
      <c r="B1353" s="57"/>
      <c r="C1353" s="57"/>
      <c r="D1353" s="59" t="str">
        <f>IFERROR(VLOOKUP(A1353,客户下单明细表!#REF!,2,FALSE),"")</f>
        <v/>
      </c>
      <c r="E1353" s="60" t="str">
        <f>IFERROR(VLOOKUP(A1353,客户下单明细表!#REF!,3,FALSE),"")</f>
        <v/>
      </c>
      <c r="F1353" s="60" t="str">
        <f>IFERROR(VLOOKUP(A1353,客户下单明细表!#REF!,4,FALSE),"")</f>
        <v/>
      </c>
      <c r="G1353" s="60" t="str">
        <f>IFERROR(VLOOKUP(A1353,客户下单明细表!#REF!,5,FALSE),"")</f>
        <v/>
      </c>
      <c r="H1353" s="60" t="str">
        <f>IFERROR(VLOOKUP(A1353,客户下单明细表!C:O,6,FALSE),"")</f>
        <v/>
      </c>
      <c r="I1353" s="63" t="str">
        <f>IFERROR(VLOOKUP(A1353,客户下单明细表!#REF!,7,FALSE),"")</f>
        <v/>
      </c>
      <c r="J1353" s="60" t="str">
        <f>IFERROR(VLOOKUP(A1353,客户下单明细表!C:Q,13,FALSE),"")</f>
        <v/>
      </c>
      <c r="K1353" s="64" t="str">
        <f>IFERROR(VLOOKUP(A1353,客户下单明细表!C:Q,14,FALSE),"")</f>
        <v/>
      </c>
    </row>
    <row r="1354" spans="1:11" ht="18" customHeight="1">
      <c r="A1354" s="56">
        <f>客户下单明细表!C1355</f>
        <v>0</v>
      </c>
      <c r="B1354" s="57"/>
      <c r="C1354" s="57"/>
      <c r="D1354" s="59" t="str">
        <f>IFERROR(VLOOKUP(A1354,客户下单明细表!#REF!,2,FALSE),"")</f>
        <v/>
      </c>
      <c r="E1354" s="60" t="str">
        <f>IFERROR(VLOOKUP(A1354,客户下单明细表!#REF!,3,FALSE),"")</f>
        <v/>
      </c>
      <c r="F1354" s="60" t="str">
        <f>IFERROR(VLOOKUP(A1354,客户下单明细表!#REF!,4,FALSE),"")</f>
        <v/>
      </c>
      <c r="G1354" s="60" t="str">
        <f>IFERROR(VLOOKUP(A1354,客户下单明细表!#REF!,5,FALSE),"")</f>
        <v/>
      </c>
      <c r="H1354" s="60" t="str">
        <f>IFERROR(VLOOKUP(A1354,客户下单明细表!C:O,6,FALSE),"")</f>
        <v/>
      </c>
      <c r="I1354" s="63" t="str">
        <f>IFERROR(VLOOKUP(A1354,客户下单明细表!#REF!,7,FALSE),"")</f>
        <v/>
      </c>
      <c r="J1354" s="60" t="str">
        <f>IFERROR(VLOOKUP(A1354,客户下单明细表!C:Q,13,FALSE),"")</f>
        <v/>
      </c>
      <c r="K1354" s="64" t="str">
        <f>IFERROR(VLOOKUP(A1354,客户下单明细表!C:Q,14,FALSE),"")</f>
        <v/>
      </c>
    </row>
    <row r="1355" spans="1:11" ht="18" customHeight="1">
      <c r="A1355" s="56">
        <f>客户下单明细表!C1356</f>
        <v>0</v>
      </c>
      <c r="B1355" s="57"/>
      <c r="C1355" s="57"/>
      <c r="D1355" s="59" t="str">
        <f>IFERROR(VLOOKUP(A1355,客户下单明细表!#REF!,2,FALSE),"")</f>
        <v/>
      </c>
      <c r="E1355" s="60" t="str">
        <f>IFERROR(VLOOKUP(A1355,客户下单明细表!#REF!,3,FALSE),"")</f>
        <v/>
      </c>
      <c r="F1355" s="60" t="str">
        <f>IFERROR(VLOOKUP(A1355,客户下单明细表!#REF!,4,FALSE),"")</f>
        <v/>
      </c>
      <c r="G1355" s="60" t="str">
        <f>IFERROR(VLOOKUP(A1355,客户下单明细表!#REF!,5,FALSE),"")</f>
        <v/>
      </c>
      <c r="H1355" s="60" t="str">
        <f>IFERROR(VLOOKUP(A1355,客户下单明细表!C:O,6,FALSE),"")</f>
        <v/>
      </c>
      <c r="I1355" s="63" t="str">
        <f>IFERROR(VLOOKUP(A1355,客户下单明细表!#REF!,7,FALSE),"")</f>
        <v/>
      </c>
      <c r="J1355" s="60" t="str">
        <f>IFERROR(VLOOKUP(A1355,客户下单明细表!C:Q,13,FALSE),"")</f>
        <v/>
      </c>
      <c r="K1355" s="64" t="str">
        <f>IFERROR(VLOOKUP(A1355,客户下单明细表!C:Q,14,FALSE),"")</f>
        <v/>
      </c>
    </row>
    <row r="1356" spans="1:11" ht="18" customHeight="1">
      <c r="A1356" s="56">
        <f>客户下单明细表!C1357</f>
        <v>0</v>
      </c>
      <c r="B1356" s="57"/>
      <c r="C1356" s="57"/>
      <c r="D1356" s="59" t="str">
        <f>IFERROR(VLOOKUP(A1356,客户下单明细表!#REF!,2,FALSE),"")</f>
        <v/>
      </c>
      <c r="E1356" s="60" t="str">
        <f>IFERROR(VLOOKUP(A1356,客户下单明细表!#REF!,3,FALSE),"")</f>
        <v/>
      </c>
      <c r="F1356" s="60" t="str">
        <f>IFERROR(VLOOKUP(A1356,客户下单明细表!#REF!,4,FALSE),"")</f>
        <v/>
      </c>
      <c r="G1356" s="60" t="str">
        <f>IFERROR(VLOOKUP(A1356,客户下单明细表!#REF!,5,FALSE),"")</f>
        <v/>
      </c>
      <c r="H1356" s="60" t="str">
        <f>IFERROR(VLOOKUP(A1356,客户下单明细表!C:O,6,FALSE),"")</f>
        <v/>
      </c>
      <c r="I1356" s="63" t="str">
        <f>IFERROR(VLOOKUP(A1356,客户下单明细表!#REF!,7,FALSE),"")</f>
        <v/>
      </c>
      <c r="J1356" s="60" t="str">
        <f>IFERROR(VLOOKUP(A1356,客户下单明细表!C:Q,13,FALSE),"")</f>
        <v/>
      </c>
      <c r="K1356" s="64" t="str">
        <f>IFERROR(VLOOKUP(A1356,客户下单明细表!C:Q,14,FALSE),"")</f>
        <v/>
      </c>
    </row>
    <row r="1357" spans="1:11" ht="18" customHeight="1">
      <c r="A1357" s="56">
        <f>客户下单明细表!C1358</f>
        <v>0</v>
      </c>
      <c r="B1357" s="57"/>
      <c r="C1357" s="57"/>
      <c r="D1357" s="59" t="str">
        <f>IFERROR(VLOOKUP(A1357,客户下单明细表!#REF!,2,FALSE),"")</f>
        <v/>
      </c>
      <c r="E1357" s="60" t="str">
        <f>IFERROR(VLOOKUP(A1357,客户下单明细表!#REF!,3,FALSE),"")</f>
        <v/>
      </c>
      <c r="F1357" s="60" t="str">
        <f>IFERROR(VLOOKUP(A1357,客户下单明细表!#REF!,4,FALSE),"")</f>
        <v/>
      </c>
      <c r="G1357" s="60" t="str">
        <f>IFERROR(VLOOKUP(A1357,客户下单明细表!#REF!,5,FALSE),"")</f>
        <v/>
      </c>
      <c r="H1357" s="60" t="str">
        <f>IFERROR(VLOOKUP(A1357,客户下单明细表!C:O,6,FALSE),"")</f>
        <v/>
      </c>
      <c r="I1357" s="63" t="str">
        <f>IFERROR(VLOOKUP(A1357,客户下单明细表!#REF!,7,FALSE),"")</f>
        <v/>
      </c>
      <c r="J1357" s="60" t="str">
        <f>IFERROR(VLOOKUP(A1357,客户下单明细表!C:Q,13,FALSE),"")</f>
        <v/>
      </c>
      <c r="K1357" s="64" t="str">
        <f>IFERROR(VLOOKUP(A1357,客户下单明细表!C:Q,14,FALSE),"")</f>
        <v/>
      </c>
    </row>
    <row r="1358" spans="1:11" ht="18" customHeight="1">
      <c r="A1358" s="56">
        <f>客户下单明细表!C1359</f>
        <v>0</v>
      </c>
      <c r="B1358" s="57"/>
      <c r="C1358" s="57"/>
      <c r="D1358" s="59" t="str">
        <f>IFERROR(VLOOKUP(A1358,客户下单明细表!#REF!,2,FALSE),"")</f>
        <v/>
      </c>
      <c r="E1358" s="60" t="str">
        <f>IFERROR(VLOOKUP(A1358,客户下单明细表!#REF!,3,FALSE),"")</f>
        <v/>
      </c>
      <c r="F1358" s="60" t="str">
        <f>IFERROR(VLOOKUP(A1358,客户下单明细表!#REF!,4,FALSE),"")</f>
        <v/>
      </c>
      <c r="G1358" s="60" t="str">
        <f>IFERROR(VLOOKUP(A1358,客户下单明细表!#REF!,5,FALSE),"")</f>
        <v/>
      </c>
      <c r="H1358" s="60" t="str">
        <f>IFERROR(VLOOKUP(A1358,客户下单明细表!C:O,6,FALSE),"")</f>
        <v/>
      </c>
      <c r="I1358" s="63" t="str">
        <f>IFERROR(VLOOKUP(A1358,客户下单明细表!#REF!,7,FALSE),"")</f>
        <v/>
      </c>
      <c r="J1358" s="60" t="str">
        <f>IFERROR(VLOOKUP(A1358,客户下单明细表!C:Q,13,FALSE),"")</f>
        <v/>
      </c>
      <c r="K1358" s="64" t="str">
        <f>IFERROR(VLOOKUP(A1358,客户下单明细表!C:Q,14,FALSE),"")</f>
        <v/>
      </c>
    </row>
    <row r="1359" spans="1:11" ht="18" customHeight="1">
      <c r="A1359" s="56">
        <f>客户下单明细表!C1360</f>
        <v>0</v>
      </c>
      <c r="B1359" s="57"/>
      <c r="C1359" s="57"/>
      <c r="D1359" s="59" t="str">
        <f>IFERROR(VLOOKUP(A1359,客户下单明细表!#REF!,2,FALSE),"")</f>
        <v/>
      </c>
      <c r="E1359" s="60" t="str">
        <f>IFERROR(VLOOKUP(A1359,客户下单明细表!#REF!,3,FALSE),"")</f>
        <v/>
      </c>
      <c r="F1359" s="60" t="str">
        <f>IFERROR(VLOOKUP(A1359,客户下单明细表!#REF!,4,FALSE),"")</f>
        <v/>
      </c>
      <c r="G1359" s="60" t="str">
        <f>IFERROR(VLOOKUP(A1359,客户下单明细表!#REF!,5,FALSE),"")</f>
        <v/>
      </c>
      <c r="H1359" s="60" t="str">
        <f>IFERROR(VLOOKUP(A1359,客户下单明细表!C:O,6,FALSE),"")</f>
        <v/>
      </c>
      <c r="I1359" s="63" t="str">
        <f>IFERROR(VLOOKUP(A1359,客户下单明细表!#REF!,7,FALSE),"")</f>
        <v/>
      </c>
      <c r="J1359" s="60" t="str">
        <f>IFERROR(VLOOKUP(A1359,客户下单明细表!C:Q,13,FALSE),"")</f>
        <v/>
      </c>
      <c r="K1359" s="64" t="str">
        <f>IFERROR(VLOOKUP(A1359,客户下单明细表!C:Q,14,FALSE),"")</f>
        <v/>
      </c>
    </row>
    <row r="1360" spans="1:11" ht="18" customHeight="1">
      <c r="A1360" s="56">
        <f>客户下单明细表!C1361</f>
        <v>0</v>
      </c>
      <c r="B1360" s="57"/>
      <c r="C1360" s="57"/>
      <c r="D1360" s="59" t="str">
        <f>IFERROR(VLOOKUP(A1360,客户下单明细表!#REF!,2,FALSE),"")</f>
        <v/>
      </c>
      <c r="E1360" s="60" t="str">
        <f>IFERROR(VLOOKUP(A1360,客户下单明细表!#REF!,3,FALSE),"")</f>
        <v/>
      </c>
      <c r="F1360" s="60" t="str">
        <f>IFERROR(VLOOKUP(A1360,客户下单明细表!#REF!,4,FALSE),"")</f>
        <v/>
      </c>
      <c r="G1360" s="60" t="str">
        <f>IFERROR(VLOOKUP(A1360,客户下单明细表!#REF!,5,FALSE),"")</f>
        <v/>
      </c>
      <c r="H1360" s="60" t="str">
        <f>IFERROR(VLOOKUP(A1360,客户下单明细表!C:O,6,FALSE),"")</f>
        <v/>
      </c>
      <c r="I1360" s="63" t="str">
        <f>IFERROR(VLOOKUP(A1360,客户下单明细表!#REF!,7,FALSE),"")</f>
        <v/>
      </c>
      <c r="J1360" s="60" t="str">
        <f>IFERROR(VLOOKUP(A1360,客户下单明细表!C:Q,13,FALSE),"")</f>
        <v/>
      </c>
      <c r="K1360" s="64" t="str">
        <f>IFERROR(VLOOKUP(A1360,客户下单明细表!C:Q,14,FALSE),"")</f>
        <v/>
      </c>
    </row>
    <row r="1361" spans="1:11" ht="18" customHeight="1">
      <c r="A1361" s="56">
        <f>客户下单明细表!C1362</f>
        <v>0</v>
      </c>
      <c r="B1361" s="57"/>
      <c r="C1361" s="57"/>
      <c r="D1361" s="59" t="str">
        <f>IFERROR(VLOOKUP(A1361,客户下单明细表!#REF!,2,FALSE),"")</f>
        <v/>
      </c>
      <c r="E1361" s="60" t="str">
        <f>IFERROR(VLOOKUP(A1361,客户下单明细表!#REF!,3,FALSE),"")</f>
        <v/>
      </c>
      <c r="F1361" s="60" t="str">
        <f>IFERROR(VLOOKUP(A1361,客户下单明细表!#REF!,4,FALSE),"")</f>
        <v/>
      </c>
      <c r="G1361" s="60" t="str">
        <f>IFERROR(VLOOKUP(A1361,客户下单明细表!#REF!,5,FALSE),"")</f>
        <v/>
      </c>
      <c r="H1361" s="60" t="str">
        <f>IFERROR(VLOOKUP(A1361,客户下单明细表!C:O,6,FALSE),"")</f>
        <v/>
      </c>
      <c r="I1361" s="63" t="str">
        <f>IFERROR(VLOOKUP(A1361,客户下单明细表!#REF!,7,FALSE),"")</f>
        <v/>
      </c>
      <c r="J1361" s="60" t="str">
        <f>IFERROR(VLOOKUP(A1361,客户下单明细表!C:Q,13,FALSE),"")</f>
        <v/>
      </c>
      <c r="K1361" s="64" t="str">
        <f>IFERROR(VLOOKUP(A1361,客户下单明细表!C:Q,14,FALSE),"")</f>
        <v/>
      </c>
    </row>
    <row r="1362" spans="1:11" ht="18" customHeight="1">
      <c r="A1362" s="56">
        <f>客户下单明细表!C1363</f>
        <v>0</v>
      </c>
      <c r="B1362" s="57"/>
      <c r="C1362" s="57"/>
      <c r="D1362" s="59" t="str">
        <f>IFERROR(VLOOKUP(A1362,客户下单明细表!#REF!,2,FALSE),"")</f>
        <v/>
      </c>
      <c r="E1362" s="60" t="str">
        <f>IFERROR(VLOOKUP(A1362,客户下单明细表!#REF!,3,FALSE),"")</f>
        <v/>
      </c>
      <c r="F1362" s="60" t="str">
        <f>IFERROR(VLOOKUP(A1362,客户下单明细表!#REF!,4,FALSE),"")</f>
        <v/>
      </c>
      <c r="G1362" s="60" t="str">
        <f>IFERROR(VLOOKUP(A1362,客户下单明细表!#REF!,5,FALSE),"")</f>
        <v/>
      </c>
      <c r="H1362" s="60" t="str">
        <f>IFERROR(VLOOKUP(A1362,客户下单明细表!C:O,6,FALSE),"")</f>
        <v/>
      </c>
      <c r="I1362" s="63" t="str">
        <f>IFERROR(VLOOKUP(A1362,客户下单明细表!#REF!,7,FALSE),"")</f>
        <v/>
      </c>
      <c r="J1362" s="60" t="str">
        <f>IFERROR(VLOOKUP(A1362,客户下单明细表!C:Q,13,FALSE),"")</f>
        <v/>
      </c>
      <c r="K1362" s="64" t="str">
        <f>IFERROR(VLOOKUP(A1362,客户下单明细表!C:Q,14,FALSE),"")</f>
        <v/>
      </c>
    </row>
    <row r="1363" spans="1:11" ht="18" customHeight="1">
      <c r="A1363" s="56">
        <f>客户下单明细表!C1364</f>
        <v>0</v>
      </c>
      <c r="B1363" s="57"/>
      <c r="C1363" s="57"/>
      <c r="D1363" s="59" t="str">
        <f>IFERROR(VLOOKUP(A1363,客户下单明细表!#REF!,2,FALSE),"")</f>
        <v/>
      </c>
      <c r="E1363" s="60" t="str">
        <f>IFERROR(VLOOKUP(A1363,客户下单明细表!#REF!,3,FALSE),"")</f>
        <v/>
      </c>
      <c r="F1363" s="60" t="str">
        <f>IFERROR(VLOOKUP(A1363,客户下单明细表!#REF!,4,FALSE),"")</f>
        <v/>
      </c>
      <c r="G1363" s="60" t="str">
        <f>IFERROR(VLOOKUP(A1363,客户下单明细表!#REF!,5,FALSE),"")</f>
        <v/>
      </c>
      <c r="H1363" s="60" t="str">
        <f>IFERROR(VLOOKUP(A1363,客户下单明细表!C:O,6,FALSE),"")</f>
        <v/>
      </c>
      <c r="I1363" s="63" t="str">
        <f>IFERROR(VLOOKUP(A1363,客户下单明细表!#REF!,7,FALSE),"")</f>
        <v/>
      </c>
      <c r="J1363" s="60" t="str">
        <f>IFERROR(VLOOKUP(A1363,客户下单明细表!C:Q,13,FALSE),"")</f>
        <v/>
      </c>
      <c r="K1363" s="64" t="str">
        <f>IFERROR(VLOOKUP(A1363,客户下单明细表!C:Q,14,FALSE),"")</f>
        <v/>
      </c>
    </row>
    <row r="1364" spans="1:11" ht="18" customHeight="1">
      <c r="A1364" s="56">
        <f>客户下单明细表!C1365</f>
        <v>0</v>
      </c>
      <c r="B1364" s="57"/>
      <c r="C1364" s="57"/>
      <c r="D1364" s="59" t="str">
        <f>IFERROR(VLOOKUP(A1364,客户下单明细表!#REF!,2,FALSE),"")</f>
        <v/>
      </c>
      <c r="E1364" s="60" t="str">
        <f>IFERROR(VLOOKUP(A1364,客户下单明细表!#REF!,3,FALSE),"")</f>
        <v/>
      </c>
      <c r="F1364" s="60" t="str">
        <f>IFERROR(VLOOKUP(A1364,客户下单明细表!#REF!,4,FALSE),"")</f>
        <v/>
      </c>
      <c r="G1364" s="60" t="str">
        <f>IFERROR(VLOOKUP(A1364,客户下单明细表!#REF!,5,FALSE),"")</f>
        <v/>
      </c>
      <c r="H1364" s="60" t="str">
        <f>IFERROR(VLOOKUP(A1364,客户下单明细表!C:O,6,FALSE),"")</f>
        <v/>
      </c>
      <c r="I1364" s="63" t="str">
        <f>IFERROR(VLOOKUP(A1364,客户下单明细表!#REF!,7,FALSE),"")</f>
        <v/>
      </c>
      <c r="J1364" s="60" t="str">
        <f>IFERROR(VLOOKUP(A1364,客户下单明细表!C:Q,13,FALSE),"")</f>
        <v/>
      </c>
      <c r="K1364" s="64" t="str">
        <f>IFERROR(VLOOKUP(A1364,客户下单明细表!C:Q,14,FALSE),"")</f>
        <v/>
      </c>
    </row>
    <row r="1365" spans="1:11" ht="18" customHeight="1">
      <c r="A1365" s="56">
        <f>客户下单明细表!C1366</f>
        <v>0</v>
      </c>
      <c r="B1365" s="57"/>
      <c r="C1365" s="57"/>
      <c r="D1365" s="59" t="str">
        <f>IFERROR(VLOOKUP(A1365,客户下单明细表!#REF!,2,FALSE),"")</f>
        <v/>
      </c>
      <c r="E1365" s="60" t="str">
        <f>IFERROR(VLOOKUP(A1365,客户下单明细表!#REF!,3,FALSE),"")</f>
        <v/>
      </c>
      <c r="F1365" s="60" t="str">
        <f>IFERROR(VLOOKUP(A1365,客户下单明细表!#REF!,4,FALSE),"")</f>
        <v/>
      </c>
      <c r="G1365" s="60" t="str">
        <f>IFERROR(VLOOKUP(A1365,客户下单明细表!#REF!,5,FALSE),"")</f>
        <v/>
      </c>
      <c r="H1365" s="60" t="str">
        <f>IFERROR(VLOOKUP(A1365,客户下单明细表!C:O,6,FALSE),"")</f>
        <v/>
      </c>
      <c r="I1365" s="63" t="str">
        <f>IFERROR(VLOOKUP(A1365,客户下单明细表!#REF!,7,FALSE),"")</f>
        <v/>
      </c>
      <c r="J1365" s="60" t="str">
        <f>IFERROR(VLOOKUP(A1365,客户下单明细表!C:Q,13,FALSE),"")</f>
        <v/>
      </c>
      <c r="K1365" s="64" t="str">
        <f>IFERROR(VLOOKUP(A1365,客户下单明细表!C:Q,14,FALSE),"")</f>
        <v/>
      </c>
    </row>
    <row r="1366" spans="1:11" ht="18" customHeight="1">
      <c r="A1366" s="56">
        <f>客户下单明细表!C1367</f>
        <v>0</v>
      </c>
      <c r="B1366" s="57"/>
      <c r="C1366" s="57"/>
      <c r="D1366" s="59" t="str">
        <f>IFERROR(VLOOKUP(A1366,客户下单明细表!#REF!,2,FALSE),"")</f>
        <v/>
      </c>
      <c r="E1366" s="60" t="str">
        <f>IFERROR(VLOOKUP(A1366,客户下单明细表!#REF!,3,FALSE),"")</f>
        <v/>
      </c>
      <c r="F1366" s="60" t="str">
        <f>IFERROR(VLOOKUP(A1366,客户下单明细表!#REF!,4,FALSE),"")</f>
        <v/>
      </c>
      <c r="G1366" s="60" t="str">
        <f>IFERROR(VLOOKUP(A1366,客户下单明细表!#REF!,5,FALSE),"")</f>
        <v/>
      </c>
      <c r="H1366" s="60" t="str">
        <f>IFERROR(VLOOKUP(A1366,客户下单明细表!C:O,6,FALSE),"")</f>
        <v/>
      </c>
      <c r="I1366" s="63" t="str">
        <f>IFERROR(VLOOKUP(A1366,客户下单明细表!#REF!,7,FALSE),"")</f>
        <v/>
      </c>
      <c r="J1366" s="60" t="str">
        <f>IFERROR(VLOOKUP(A1366,客户下单明细表!C:Q,13,FALSE),"")</f>
        <v/>
      </c>
      <c r="K1366" s="64" t="str">
        <f>IFERROR(VLOOKUP(A1366,客户下单明细表!C:Q,14,FALSE),"")</f>
        <v/>
      </c>
    </row>
    <row r="1367" spans="1:11" ht="18" customHeight="1">
      <c r="A1367" s="56">
        <f>客户下单明细表!C1368</f>
        <v>0</v>
      </c>
      <c r="B1367" s="57"/>
      <c r="C1367" s="57"/>
      <c r="D1367" s="59" t="str">
        <f>IFERROR(VLOOKUP(A1367,客户下单明细表!#REF!,2,FALSE),"")</f>
        <v/>
      </c>
      <c r="E1367" s="60" t="str">
        <f>IFERROR(VLOOKUP(A1367,客户下单明细表!#REF!,3,FALSE),"")</f>
        <v/>
      </c>
      <c r="F1367" s="60" t="str">
        <f>IFERROR(VLOOKUP(A1367,客户下单明细表!#REF!,4,FALSE),"")</f>
        <v/>
      </c>
      <c r="G1367" s="60" t="str">
        <f>IFERROR(VLOOKUP(A1367,客户下单明细表!#REF!,5,FALSE),"")</f>
        <v/>
      </c>
      <c r="H1367" s="60" t="str">
        <f>IFERROR(VLOOKUP(A1367,客户下单明细表!C:O,6,FALSE),"")</f>
        <v/>
      </c>
      <c r="I1367" s="63" t="str">
        <f>IFERROR(VLOOKUP(A1367,客户下单明细表!#REF!,7,FALSE),"")</f>
        <v/>
      </c>
      <c r="J1367" s="60" t="str">
        <f>IFERROR(VLOOKUP(A1367,客户下单明细表!C:Q,13,FALSE),"")</f>
        <v/>
      </c>
      <c r="K1367" s="64" t="str">
        <f>IFERROR(VLOOKUP(A1367,客户下单明细表!C:Q,14,FALSE),"")</f>
        <v/>
      </c>
    </row>
    <row r="1368" spans="1:11" ht="18" customHeight="1">
      <c r="A1368" s="56">
        <f>客户下单明细表!C1369</f>
        <v>0</v>
      </c>
      <c r="B1368" s="57"/>
      <c r="C1368" s="57"/>
      <c r="D1368" s="59" t="str">
        <f>IFERROR(VLOOKUP(A1368,客户下单明细表!#REF!,2,FALSE),"")</f>
        <v/>
      </c>
      <c r="E1368" s="60" t="str">
        <f>IFERROR(VLOOKUP(A1368,客户下单明细表!#REF!,3,FALSE),"")</f>
        <v/>
      </c>
      <c r="F1368" s="60" t="str">
        <f>IFERROR(VLOOKUP(A1368,客户下单明细表!#REF!,4,FALSE),"")</f>
        <v/>
      </c>
      <c r="G1368" s="60" t="str">
        <f>IFERROR(VLOOKUP(A1368,客户下单明细表!#REF!,5,FALSE),"")</f>
        <v/>
      </c>
      <c r="H1368" s="60" t="str">
        <f>IFERROR(VLOOKUP(A1368,客户下单明细表!C:O,6,FALSE),"")</f>
        <v/>
      </c>
      <c r="I1368" s="63" t="str">
        <f>IFERROR(VLOOKUP(A1368,客户下单明细表!#REF!,7,FALSE),"")</f>
        <v/>
      </c>
      <c r="J1368" s="60" t="str">
        <f>IFERROR(VLOOKUP(A1368,客户下单明细表!C:Q,13,FALSE),"")</f>
        <v/>
      </c>
      <c r="K1368" s="64" t="str">
        <f>IFERROR(VLOOKUP(A1368,客户下单明细表!C:Q,14,FALSE),"")</f>
        <v/>
      </c>
    </row>
    <row r="1369" spans="1:11" ht="18" customHeight="1">
      <c r="A1369" s="56">
        <f>客户下单明细表!C1370</f>
        <v>0</v>
      </c>
      <c r="B1369" s="57"/>
      <c r="C1369" s="57"/>
      <c r="D1369" s="59" t="str">
        <f>IFERROR(VLOOKUP(A1369,客户下单明细表!#REF!,2,FALSE),"")</f>
        <v/>
      </c>
      <c r="E1369" s="60" t="str">
        <f>IFERROR(VLOOKUP(A1369,客户下单明细表!#REF!,3,FALSE),"")</f>
        <v/>
      </c>
      <c r="F1369" s="60" t="str">
        <f>IFERROR(VLOOKUP(A1369,客户下单明细表!#REF!,4,FALSE),"")</f>
        <v/>
      </c>
      <c r="G1369" s="60" t="str">
        <f>IFERROR(VLOOKUP(A1369,客户下单明细表!#REF!,5,FALSE),"")</f>
        <v/>
      </c>
      <c r="H1369" s="60" t="str">
        <f>IFERROR(VLOOKUP(A1369,客户下单明细表!C:O,6,FALSE),"")</f>
        <v/>
      </c>
      <c r="I1369" s="63" t="str">
        <f>IFERROR(VLOOKUP(A1369,客户下单明细表!#REF!,7,FALSE),"")</f>
        <v/>
      </c>
      <c r="J1369" s="60" t="str">
        <f>IFERROR(VLOOKUP(A1369,客户下单明细表!C:Q,13,FALSE),"")</f>
        <v/>
      </c>
      <c r="K1369" s="64" t="str">
        <f>IFERROR(VLOOKUP(A1369,客户下单明细表!C:Q,14,FALSE),"")</f>
        <v/>
      </c>
    </row>
    <row r="1370" spans="1:11" ht="18" customHeight="1">
      <c r="A1370" s="56">
        <f>客户下单明细表!C1371</f>
        <v>0</v>
      </c>
      <c r="B1370" s="57"/>
      <c r="C1370" s="57"/>
      <c r="D1370" s="59" t="str">
        <f>IFERROR(VLOOKUP(A1370,客户下单明细表!#REF!,2,FALSE),"")</f>
        <v/>
      </c>
      <c r="E1370" s="60" t="str">
        <f>IFERROR(VLOOKUP(A1370,客户下单明细表!#REF!,3,FALSE),"")</f>
        <v/>
      </c>
      <c r="F1370" s="60" t="str">
        <f>IFERROR(VLOOKUP(A1370,客户下单明细表!#REF!,4,FALSE),"")</f>
        <v/>
      </c>
      <c r="G1370" s="60" t="str">
        <f>IFERROR(VLOOKUP(A1370,客户下单明细表!#REF!,5,FALSE),"")</f>
        <v/>
      </c>
      <c r="H1370" s="60" t="str">
        <f>IFERROR(VLOOKUP(A1370,客户下单明细表!C:O,6,FALSE),"")</f>
        <v/>
      </c>
      <c r="I1370" s="63" t="str">
        <f>IFERROR(VLOOKUP(A1370,客户下单明细表!#REF!,7,FALSE),"")</f>
        <v/>
      </c>
      <c r="J1370" s="60" t="str">
        <f>IFERROR(VLOOKUP(A1370,客户下单明细表!C:Q,13,FALSE),"")</f>
        <v/>
      </c>
      <c r="K1370" s="64" t="str">
        <f>IFERROR(VLOOKUP(A1370,客户下单明细表!C:Q,14,FALSE),"")</f>
        <v/>
      </c>
    </row>
    <row r="1371" spans="1:11" ht="18" customHeight="1">
      <c r="A1371" s="56">
        <f>客户下单明细表!C1372</f>
        <v>0</v>
      </c>
      <c r="B1371" s="57"/>
      <c r="C1371" s="57"/>
      <c r="D1371" s="59" t="str">
        <f>IFERROR(VLOOKUP(A1371,客户下单明细表!#REF!,2,FALSE),"")</f>
        <v/>
      </c>
      <c r="E1371" s="60" t="str">
        <f>IFERROR(VLOOKUP(A1371,客户下单明细表!#REF!,3,FALSE),"")</f>
        <v/>
      </c>
      <c r="F1371" s="60" t="str">
        <f>IFERROR(VLOOKUP(A1371,客户下单明细表!#REF!,4,FALSE),"")</f>
        <v/>
      </c>
      <c r="G1371" s="60" t="str">
        <f>IFERROR(VLOOKUP(A1371,客户下单明细表!#REF!,5,FALSE),"")</f>
        <v/>
      </c>
      <c r="H1371" s="60" t="str">
        <f>IFERROR(VLOOKUP(A1371,客户下单明细表!C:O,6,FALSE),"")</f>
        <v/>
      </c>
      <c r="I1371" s="63" t="str">
        <f>IFERROR(VLOOKUP(A1371,客户下单明细表!#REF!,7,FALSE),"")</f>
        <v/>
      </c>
      <c r="J1371" s="60" t="str">
        <f>IFERROR(VLOOKUP(A1371,客户下单明细表!C:Q,13,FALSE),"")</f>
        <v/>
      </c>
      <c r="K1371" s="64" t="str">
        <f>IFERROR(VLOOKUP(A1371,客户下单明细表!C:Q,14,FALSE),"")</f>
        <v/>
      </c>
    </row>
    <row r="1372" spans="1:11" ht="18" customHeight="1">
      <c r="A1372" s="56">
        <f>客户下单明细表!C1373</f>
        <v>0</v>
      </c>
      <c r="B1372" s="57"/>
      <c r="C1372" s="57"/>
      <c r="D1372" s="59" t="str">
        <f>IFERROR(VLOOKUP(A1372,客户下单明细表!#REF!,2,FALSE),"")</f>
        <v/>
      </c>
      <c r="E1372" s="60" t="str">
        <f>IFERROR(VLOOKUP(A1372,客户下单明细表!#REF!,3,FALSE),"")</f>
        <v/>
      </c>
      <c r="F1372" s="60" t="str">
        <f>IFERROR(VLOOKUP(A1372,客户下单明细表!#REF!,4,FALSE),"")</f>
        <v/>
      </c>
      <c r="G1372" s="60" t="str">
        <f>IFERROR(VLOOKUP(A1372,客户下单明细表!#REF!,5,FALSE),"")</f>
        <v/>
      </c>
      <c r="H1372" s="60" t="str">
        <f>IFERROR(VLOOKUP(A1372,客户下单明细表!C:O,6,FALSE),"")</f>
        <v/>
      </c>
      <c r="I1372" s="63" t="str">
        <f>IFERROR(VLOOKUP(A1372,客户下单明细表!#REF!,7,FALSE),"")</f>
        <v/>
      </c>
      <c r="J1372" s="60" t="str">
        <f>IFERROR(VLOOKUP(A1372,客户下单明细表!C:Q,13,FALSE),"")</f>
        <v/>
      </c>
      <c r="K1372" s="64" t="str">
        <f>IFERROR(VLOOKUP(A1372,客户下单明细表!C:Q,14,FALSE),"")</f>
        <v/>
      </c>
    </row>
    <row r="1373" spans="1:11" ht="18" customHeight="1">
      <c r="A1373" s="56">
        <f>客户下单明细表!C1374</f>
        <v>0</v>
      </c>
      <c r="B1373" s="57"/>
      <c r="C1373" s="57"/>
      <c r="D1373" s="59" t="str">
        <f>IFERROR(VLOOKUP(A1373,客户下单明细表!#REF!,2,FALSE),"")</f>
        <v/>
      </c>
      <c r="E1373" s="60" t="str">
        <f>IFERROR(VLOOKUP(A1373,客户下单明细表!#REF!,3,FALSE),"")</f>
        <v/>
      </c>
      <c r="F1373" s="60" t="str">
        <f>IFERROR(VLOOKUP(A1373,客户下单明细表!#REF!,4,FALSE),"")</f>
        <v/>
      </c>
      <c r="G1373" s="60" t="str">
        <f>IFERROR(VLOOKUP(A1373,客户下单明细表!#REF!,5,FALSE),"")</f>
        <v/>
      </c>
      <c r="H1373" s="60" t="str">
        <f>IFERROR(VLOOKUP(A1373,客户下单明细表!C:O,6,FALSE),"")</f>
        <v/>
      </c>
      <c r="I1373" s="63" t="str">
        <f>IFERROR(VLOOKUP(A1373,客户下单明细表!#REF!,7,FALSE),"")</f>
        <v/>
      </c>
      <c r="J1373" s="60" t="str">
        <f>IFERROR(VLOOKUP(A1373,客户下单明细表!C:Q,13,FALSE),"")</f>
        <v/>
      </c>
      <c r="K1373" s="64" t="str">
        <f>IFERROR(VLOOKUP(A1373,客户下单明细表!C:Q,14,FALSE),"")</f>
        <v/>
      </c>
    </row>
    <row r="1374" spans="1:11" ht="18" customHeight="1">
      <c r="A1374" s="56">
        <f>客户下单明细表!C1375</f>
        <v>0</v>
      </c>
      <c r="B1374" s="57"/>
      <c r="C1374" s="57"/>
      <c r="D1374" s="59" t="str">
        <f>IFERROR(VLOOKUP(A1374,客户下单明细表!#REF!,2,FALSE),"")</f>
        <v/>
      </c>
      <c r="E1374" s="60" t="str">
        <f>IFERROR(VLOOKUP(A1374,客户下单明细表!#REF!,3,FALSE),"")</f>
        <v/>
      </c>
      <c r="F1374" s="60" t="str">
        <f>IFERROR(VLOOKUP(A1374,客户下单明细表!#REF!,4,FALSE),"")</f>
        <v/>
      </c>
      <c r="G1374" s="60" t="str">
        <f>IFERROR(VLOOKUP(A1374,客户下单明细表!#REF!,5,FALSE),"")</f>
        <v/>
      </c>
      <c r="H1374" s="60" t="str">
        <f>IFERROR(VLOOKUP(A1374,客户下单明细表!C:O,6,FALSE),"")</f>
        <v/>
      </c>
      <c r="I1374" s="63" t="str">
        <f>IFERROR(VLOOKUP(A1374,客户下单明细表!#REF!,7,FALSE),"")</f>
        <v/>
      </c>
      <c r="J1374" s="60" t="str">
        <f>IFERROR(VLOOKUP(A1374,客户下单明细表!C:Q,13,FALSE),"")</f>
        <v/>
      </c>
      <c r="K1374" s="64" t="str">
        <f>IFERROR(VLOOKUP(A1374,客户下单明细表!C:Q,14,FALSE),"")</f>
        <v/>
      </c>
    </row>
    <row r="1375" spans="1:11" ht="18" customHeight="1">
      <c r="A1375" s="56">
        <f>客户下单明细表!C1376</f>
        <v>0</v>
      </c>
      <c r="B1375" s="57"/>
      <c r="C1375" s="57"/>
      <c r="D1375" s="59" t="str">
        <f>IFERROR(VLOOKUP(A1375,客户下单明细表!#REF!,2,FALSE),"")</f>
        <v/>
      </c>
      <c r="E1375" s="60" t="str">
        <f>IFERROR(VLOOKUP(A1375,客户下单明细表!#REF!,3,FALSE),"")</f>
        <v/>
      </c>
      <c r="F1375" s="60" t="str">
        <f>IFERROR(VLOOKUP(A1375,客户下单明细表!#REF!,4,FALSE),"")</f>
        <v/>
      </c>
      <c r="G1375" s="60" t="str">
        <f>IFERROR(VLOOKUP(A1375,客户下单明细表!#REF!,5,FALSE),"")</f>
        <v/>
      </c>
      <c r="H1375" s="60" t="str">
        <f>IFERROR(VLOOKUP(A1375,客户下单明细表!C:O,6,FALSE),"")</f>
        <v/>
      </c>
      <c r="I1375" s="63" t="str">
        <f>IFERROR(VLOOKUP(A1375,客户下单明细表!#REF!,7,FALSE),"")</f>
        <v/>
      </c>
      <c r="J1375" s="60" t="str">
        <f>IFERROR(VLOOKUP(A1375,客户下单明细表!C:Q,13,FALSE),"")</f>
        <v/>
      </c>
      <c r="K1375" s="64" t="str">
        <f>IFERROR(VLOOKUP(A1375,客户下单明细表!C:Q,14,FALSE),"")</f>
        <v/>
      </c>
    </row>
    <row r="1376" spans="1:11" ht="18" customHeight="1">
      <c r="A1376" s="56">
        <f>客户下单明细表!C1377</f>
        <v>0</v>
      </c>
      <c r="B1376" s="57"/>
      <c r="C1376" s="57"/>
      <c r="D1376" s="59" t="str">
        <f>IFERROR(VLOOKUP(A1376,客户下单明细表!#REF!,2,FALSE),"")</f>
        <v/>
      </c>
      <c r="E1376" s="60" t="str">
        <f>IFERROR(VLOOKUP(A1376,客户下单明细表!#REF!,3,FALSE),"")</f>
        <v/>
      </c>
      <c r="F1376" s="60" t="str">
        <f>IFERROR(VLOOKUP(A1376,客户下单明细表!#REF!,4,FALSE),"")</f>
        <v/>
      </c>
      <c r="G1376" s="60" t="str">
        <f>IFERROR(VLOOKUP(A1376,客户下单明细表!#REF!,5,FALSE),"")</f>
        <v/>
      </c>
      <c r="H1376" s="60" t="str">
        <f>IFERROR(VLOOKUP(A1376,客户下单明细表!C:O,6,FALSE),"")</f>
        <v/>
      </c>
      <c r="I1376" s="63" t="str">
        <f>IFERROR(VLOOKUP(A1376,客户下单明细表!#REF!,7,FALSE),"")</f>
        <v/>
      </c>
      <c r="J1376" s="60" t="str">
        <f>IFERROR(VLOOKUP(A1376,客户下单明细表!C:Q,13,FALSE),"")</f>
        <v/>
      </c>
      <c r="K1376" s="64" t="str">
        <f>IFERROR(VLOOKUP(A1376,客户下单明细表!C:Q,14,FALSE),"")</f>
        <v/>
      </c>
    </row>
    <row r="1377" spans="1:11" ht="18" customHeight="1">
      <c r="A1377" s="56">
        <f>客户下单明细表!C1378</f>
        <v>0</v>
      </c>
      <c r="B1377" s="57"/>
      <c r="C1377" s="57"/>
      <c r="D1377" s="59" t="str">
        <f>IFERROR(VLOOKUP(A1377,客户下单明细表!#REF!,2,FALSE),"")</f>
        <v/>
      </c>
      <c r="E1377" s="60" t="str">
        <f>IFERROR(VLOOKUP(A1377,客户下单明细表!#REF!,3,FALSE),"")</f>
        <v/>
      </c>
      <c r="F1377" s="60" t="str">
        <f>IFERROR(VLOOKUP(A1377,客户下单明细表!#REF!,4,FALSE),"")</f>
        <v/>
      </c>
      <c r="G1377" s="60" t="str">
        <f>IFERROR(VLOOKUP(A1377,客户下单明细表!#REF!,5,FALSE),"")</f>
        <v/>
      </c>
      <c r="H1377" s="60" t="str">
        <f>IFERROR(VLOOKUP(A1377,客户下单明细表!C:O,6,FALSE),"")</f>
        <v/>
      </c>
      <c r="I1377" s="63" t="str">
        <f>IFERROR(VLOOKUP(A1377,客户下单明细表!#REF!,7,FALSE),"")</f>
        <v/>
      </c>
      <c r="J1377" s="60" t="str">
        <f>IFERROR(VLOOKUP(A1377,客户下单明细表!C:Q,13,FALSE),"")</f>
        <v/>
      </c>
      <c r="K1377" s="64" t="str">
        <f>IFERROR(VLOOKUP(A1377,客户下单明细表!C:Q,14,FALSE),"")</f>
        <v/>
      </c>
    </row>
    <row r="1378" spans="1:11" ht="18" customHeight="1">
      <c r="A1378" s="56">
        <f>客户下单明细表!C1379</f>
        <v>0</v>
      </c>
      <c r="B1378" s="57"/>
      <c r="C1378" s="57"/>
      <c r="D1378" s="59" t="str">
        <f>IFERROR(VLOOKUP(A1378,客户下单明细表!#REF!,2,FALSE),"")</f>
        <v/>
      </c>
      <c r="E1378" s="60" t="str">
        <f>IFERROR(VLOOKUP(A1378,客户下单明细表!#REF!,3,FALSE),"")</f>
        <v/>
      </c>
      <c r="F1378" s="60" t="str">
        <f>IFERROR(VLOOKUP(A1378,客户下单明细表!#REF!,4,FALSE),"")</f>
        <v/>
      </c>
      <c r="G1378" s="60" t="str">
        <f>IFERROR(VLOOKUP(A1378,客户下单明细表!#REF!,5,FALSE),"")</f>
        <v/>
      </c>
      <c r="H1378" s="60" t="str">
        <f>IFERROR(VLOOKUP(A1378,客户下单明细表!C:O,6,FALSE),"")</f>
        <v/>
      </c>
      <c r="I1378" s="63" t="str">
        <f>IFERROR(VLOOKUP(A1378,客户下单明细表!#REF!,7,FALSE),"")</f>
        <v/>
      </c>
      <c r="J1378" s="60" t="str">
        <f>IFERROR(VLOOKUP(A1378,客户下单明细表!C:Q,13,FALSE),"")</f>
        <v/>
      </c>
      <c r="K1378" s="64" t="str">
        <f>IFERROR(VLOOKUP(A1378,客户下单明细表!C:Q,14,FALSE),"")</f>
        <v/>
      </c>
    </row>
    <row r="1379" spans="1:11" ht="18" customHeight="1">
      <c r="A1379" s="56">
        <f>客户下单明细表!C1380</f>
        <v>0</v>
      </c>
      <c r="B1379" s="57"/>
      <c r="C1379" s="57"/>
      <c r="D1379" s="59" t="str">
        <f>IFERROR(VLOOKUP(A1379,客户下单明细表!#REF!,2,FALSE),"")</f>
        <v/>
      </c>
      <c r="E1379" s="60" t="str">
        <f>IFERROR(VLOOKUP(A1379,客户下单明细表!#REF!,3,FALSE),"")</f>
        <v/>
      </c>
      <c r="F1379" s="60" t="str">
        <f>IFERROR(VLOOKUP(A1379,客户下单明细表!#REF!,4,FALSE),"")</f>
        <v/>
      </c>
      <c r="G1379" s="60" t="str">
        <f>IFERROR(VLOOKUP(A1379,客户下单明细表!#REF!,5,FALSE),"")</f>
        <v/>
      </c>
      <c r="H1379" s="60" t="str">
        <f>IFERROR(VLOOKUP(A1379,客户下单明细表!C:O,6,FALSE),"")</f>
        <v/>
      </c>
      <c r="I1379" s="63" t="str">
        <f>IFERROR(VLOOKUP(A1379,客户下单明细表!#REF!,7,FALSE),"")</f>
        <v/>
      </c>
      <c r="J1379" s="60" t="str">
        <f>IFERROR(VLOOKUP(A1379,客户下单明细表!C:Q,13,FALSE),"")</f>
        <v/>
      </c>
      <c r="K1379" s="64" t="str">
        <f>IFERROR(VLOOKUP(A1379,客户下单明细表!C:Q,14,FALSE),"")</f>
        <v/>
      </c>
    </row>
    <row r="1380" spans="1:11" ht="18" customHeight="1">
      <c r="A1380" s="56">
        <f>客户下单明细表!C1381</f>
        <v>0</v>
      </c>
      <c r="B1380" s="57"/>
      <c r="C1380" s="57"/>
      <c r="D1380" s="59" t="str">
        <f>IFERROR(VLOOKUP(A1380,客户下单明细表!#REF!,2,FALSE),"")</f>
        <v/>
      </c>
      <c r="E1380" s="60" t="str">
        <f>IFERROR(VLOOKUP(A1380,客户下单明细表!#REF!,3,FALSE),"")</f>
        <v/>
      </c>
      <c r="F1380" s="60" t="str">
        <f>IFERROR(VLOOKUP(A1380,客户下单明细表!#REF!,4,FALSE),"")</f>
        <v/>
      </c>
      <c r="G1380" s="60" t="str">
        <f>IFERROR(VLOOKUP(A1380,客户下单明细表!#REF!,5,FALSE),"")</f>
        <v/>
      </c>
      <c r="H1380" s="60" t="str">
        <f>IFERROR(VLOOKUP(A1380,客户下单明细表!C:O,6,FALSE),"")</f>
        <v/>
      </c>
      <c r="I1380" s="63" t="str">
        <f>IFERROR(VLOOKUP(A1380,客户下单明细表!#REF!,7,FALSE),"")</f>
        <v/>
      </c>
      <c r="J1380" s="60" t="str">
        <f>IFERROR(VLOOKUP(A1380,客户下单明细表!C:Q,13,FALSE),"")</f>
        <v/>
      </c>
      <c r="K1380" s="64" t="str">
        <f>IFERROR(VLOOKUP(A1380,客户下单明细表!C:Q,14,FALSE),"")</f>
        <v/>
      </c>
    </row>
    <row r="1381" spans="1:11" ht="18" customHeight="1">
      <c r="A1381" s="56">
        <f>客户下单明细表!C1382</f>
        <v>0</v>
      </c>
      <c r="B1381" s="57"/>
      <c r="C1381" s="57"/>
      <c r="D1381" s="59" t="str">
        <f>IFERROR(VLOOKUP(A1381,客户下单明细表!#REF!,2,FALSE),"")</f>
        <v/>
      </c>
      <c r="E1381" s="60" t="str">
        <f>IFERROR(VLOOKUP(A1381,客户下单明细表!#REF!,3,FALSE),"")</f>
        <v/>
      </c>
      <c r="F1381" s="60" t="str">
        <f>IFERROR(VLOOKUP(A1381,客户下单明细表!#REF!,4,FALSE),"")</f>
        <v/>
      </c>
      <c r="G1381" s="60" t="str">
        <f>IFERROR(VLOOKUP(A1381,客户下单明细表!#REF!,5,FALSE),"")</f>
        <v/>
      </c>
      <c r="H1381" s="60" t="str">
        <f>IFERROR(VLOOKUP(A1381,客户下单明细表!C:O,6,FALSE),"")</f>
        <v/>
      </c>
      <c r="I1381" s="63" t="str">
        <f>IFERROR(VLOOKUP(A1381,客户下单明细表!#REF!,7,FALSE),"")</f>
        <v/>
      </c>
      <c r="J1381" s="60" t="str">
        <f>IFERROR(VLOOKUP(A1381,客户下单明细表!C:Q,13,FALSE),"")</f>
        <v/>
      </c>
      <c r="K1381" s="64" t="str">
        <f>IFERROR(VLOOKUP(A1381,客户下单明细表!C:Q,14,FALSE),"")</f>
        <v/>
      </c>
    </row>
    <row r="1382" spans="1:11" ht="18" customHeight="1">
      <c r="A1382" s="56">
        <f>客户下单明细表!C1383</f>
        <v>0</v>
      </c>
      <c r="B1382" s="57"/>
      <c r="C1382" s="57"/>
      <c r="D1382" s="59" t="str">
        <f>IFERROR(VLOOKUP(A1382,客户下单明细表!#REF!,2,FALSE),"")</f>
        <v/>
      </c>
      <c r="E1382" s="60" t="str">
        <f>IFERROR(VLOOKUP(A1382,客户下单明细表!#REF!,3,FALSE),"")</f>
        <v/>
      </c>
      <c r="F1382" s="60" t="str">
        <f>IFERROR(VLOOKUP(A1382,客户下单明细表!#REF!,4,FALSE),"")</f>
        <v/>
      </c>
      <c r="G1382" s="60" t="str">
        <f>IFERROR(VLOOKUP(A1382,客户下单明细表!#REF!,5,FALSE),"")</f>
        <v/>
      </c>
      <c r="H1382" s="60" t="str">
        <f>IFERROR(VLOOKUP(A1382,客户下单明细表!C:O,6,FALSE),"")</f>
        <v/>
      </c>
      <c r="I1382" s="63" t="str">
        <f>IFERROR(VLOOKUP(A1382,客户下单明细表!#REF!,7,FALSE),"")</f>
        <v/>
      </c>
      <c r="J1382" s="60" t="str">
        <f>IFERROR(VLOOKUP(A1382,客户下单明细表!C:Q,13,FALSE),"")</f>
        <v/>
      </c>
      <c r="K1382" s="64" t="str">
        <f>IFERROR(VLOOKUP(A1382,客户下单明细表!C:Q,14,FALSE),"")</f>
        <v/>
      </c>
    </row>
    <row r="1383" spans="1:11" ht="18" customHeight="1">
      <c r="A1383" s="56">
        <f>客户下单明细表!C1384</f>
        <v>0</v>
      </c>
      <c r="B1383" s="57"/>
      <c r="C1383" s="57"/>
      <c r="D1383" s="59" t="str">
        <f>IFERROR(VLOOKUP(A1383,客户下单明细表!#REF!,2,FALSE),"")</f>
        <v/>
      </c>
      <c r="E1383" s="60" t="str">
        <f>IFERROR(VLOOKUP(A1383,客户下单明细表!#REF!,3,FALSE),"")</f>
        <v/>
      </c>
      <c r="F1383" s="60" t="str">
        <f>IFERROR(VLOOKUP(A1383,客户下单明细表!#REF!,4,FALSE),"")</f>
        <v/>
      </c>
      <c r="G1383" s="60" t="str">
        <f>IFERROR(VLOOKUP(A1383,客户下单明细表!#REF!,5,FALSE),"")</f>
        <v/>
      </c>
      <c r="H1383" s="60" t="str">
        <f>IFERROR(VLOOKUP(A1383,客户下单明细表!C:O,6,FALSE),"")</f>
        <v/>
      </c>
      <c r="I1383" s="63" t="str">
        <f>IFERROR(VLOOKUP(A1383,客户下单明细表!#REF!,7,FALSE),"")</f>
        <v/>
      </c>
      <c r="J1383" s="60" t="str">
        <f>IFERROR(VLOOKUP(A1383,客户下单明细表!C:Q,13,FALSE),"")</f>
        <v/>
      </c>
      <c r="K1383" s="64" t="str">
        <f>IFERROR(VLOOKUP(A1383,客户下单明细表!C:Q,14,FALSE),"")</f>
        <v/>
      </c>
    </row>
    <row r="1384" spans="1:11" ht="18" customHeight="1">
      <c r="A1384" s="56">
        <f>客户下单明细表!C1385</f>
        <v>0</v>
      </c>
      <c r="B1384" s="57"/>
      <c r="C1384" s="57"/>
      <c r="D1384" s="59" t="str">
        <f>IFERROR(VLOOKUP(A1384,客户下单明细表!#REF!,2,FALSE),"")</f>
        <v/>
      </c>
      <c r="E1384" s="60" t="str">
        <f>IFERROR(VLOOKUP(A1384,客户下单明细表!#REF!,3,FALSE),"")</f>
        <v/>
      </c>
      <c r="F1384" s="60" t="str">
        <f>IFERROR(VLOOKUP(A1384,客户下单明细表!#REF!,4,FALSE),"")</f>
        <v/>
      </c>
      <c r="G1384" s="60" t="str">
        <f>IFERROR(VLOOKUP(A1384,客户下单明细表!#REF!,5,FALSE),"")</f>
        <v/>
      </c>
      <c r="H1384" s="60" t="str">
        <f>IFERROR(VLOOKUP(A1384,客户下单明细表!C:O,6,FALSE),"")</f>
        <v/>
      </c>
      <c r="I1384" s="63" t="str">
        <f>IFERROR(VLOOKUP(A1384,客户下单明细表!#REF!,7,FALSE),"")</f>
        <v/>
      </c>
      <c r="J1384" s="60" t="str">
        <f>IFERROR(VLOOKUP(A1384,客户下单明细表!C:Q,13,FALSE),"")</f>
        <v/>
      </c>
      <c r="K1384" s="64" t="str">
        <f>IFERROR(VLOOKUP(A1384,客户下单明细表!C:Q,14,FALSE),"")</f>
        <v/>
      </c>
    </row>
    <row r="1385" spans="1:11" ht="18" customHeight="1">
      <c r="A1385" s="56">
        <f>客户下单明细表!C1386</f>
        <v>0</v>
      </c>
      <c r="B1385" s="57"/>
      <c r="C1385" s="57"/>
      <c r="D1385" s="59" t="str">
        <f>IFERROR(VLOOKUP(A1385,客户下单明细表!#REF!,2,FALSE),"")</f>
        <v/>
      </c>
      <c r="E1385" s="60" t="str">
        <f>IFERROR(VLOOKUP(A1385,客户下单明细表!#REF!,3,FALSE),"")</f>
        <v/>
      </c>
      <c r="F1385" s="60" t="str">
        <f>IFERROR(VLOOKUP(A1385,客户下单明细表!#REF!,4,FALSE),"")</f>
        <v/>
      </c>
      <c r="G1385" s="60" t="str">
        <f>IFERROR(VLOOKUP(A1385,客户下单明细表!#REF!,5,FALSE),"")</f>
        <v/>
      </c>
      <c r="H1385" s="60" t="str">
        <f>IFERROR(VLOOKUP(A1385,客户下单明细表!C:O,6,FALSE),"")</f>
        <v/>
      </c>
      <c r="I1385" s="63" t="str">
        <f>IFERROR(VLOOKUP(A1385,客户下单明细表!#REF!,7,FALSE),"")</f>
        <v/>
      </c>
      <c r="J1385" s="60" t="str">
        <f>IFERROR(VLOOKUP(A1385,客户下单明细表!C:Q,13,FALSE),"")</f>
        <v/>
      </c>
      <c r="K1385" s="64" t="str">
        <f>IFERROR(VLOOKUP(A1385,客户下单明细表!C:Q,14,FALSE),"")</f>
        <v/>
      </c>
    </row>
    <row r="1386" spans="1:11" ht="18" customHeight="1">
      <c r="A1386" s="56">
        <f>客户下单明细表!C1387</f>
        <v>0</v>
      </c>
      <c r="B1386" s="57"/>
      <c r="C1386" s="57"/>
      <c r="D1386" s="59" t="str">
        <f>IFERROR(VLOOKUP(A1386,客户下单明细表!#REF!,2,FALSE),"")</f>
        <v/>
      </c>
      <c r="E1386" s="60" t="str">
        <f>IFERROR(VLOOKUP(A1386,客户下单明细表!#REF!,3,FALSE),"")</f>
        <v/>
      </c>
      <c r="F1386" s="60" t="str">
        <f>IFERROR(VLOOKUP(A1386,客户下单明细表!#REF!,4,FALSE),"")</f>
        <v/>
      </c>
      <c r="G1386" s="60" t="str">
        <f>IFERROR(VLOOKUP(A1386,客户下单明细表!#REF!,5,FALSE),"")</f>
        <v/>
      </c>
      <c r="H1386" s="60" t="str">
        <f>IFERROR(VLOOKUP(A1386,客户下单明细表!C:O,6,FALSE),"")</f>
        <v/>
      </c>
      <c r="I1386" s="63" t="str">
        <f>IFERROR(VLOOKUP(A1386,客户下单明细表!#REF!,7,FALSE),"")</f>
        <v/>
      </c>
      <c r="J1386" s="60" t="str">
        <f>IFERROR(VLOOKUP(A1386,客户下单明细表!C:Q,13,FALSE),"")</f>
        <v/>
      </c>
      <c r="K1386" s="64" t="str">
        <f>IFERROR(VLOOKUP(A1386,客户下单明细表!C:Q,14,FALSE),"")</f>
        <v/>
      </c>
    </row>
    <row r="1387" spans="1:11" ht="18" customHeight="1">
      <c r="A1387" s="56">
        <f>客户下单明细表!C1388</f>
        <v>0</v>
      </c>
      <c r="B1387" s="57"/>
      <c r="C1387" s="57"/>
      <c r="D1387" s="59" t="str">
        <f>IFERROR(VLOOKUP(A1387,客户下单明细表!#REF!,2,FALSE),"")</f>
        <v/>
      </c>
      <c r="E1387" s="60" t="str">
        <f>IFERROR(VLOOKUP(A1387,客户下单明细表!#REF!,3,FALSE),"")</f>
        <v/>
      </c>
      <c r="F1387" s="60" t="str">
        <f>IFERROR(VLOOKUP(A1387,客户下单明细表!#REF!,4,FALSE),"")</f>
        <v/>
      </c>
      <c r="G1387" s="60" t="str">
        <f>IFERROR(VLOOKUP(A1387,客户下单明细表!#REF!,5,FALSE),"")</f>
        <v/>
      </c>
      <c r="H1387" s="60" t="str">
        <f>IFERROR(VLOOKUP(A1387,客户下单明细表!C:O,6,FALSE),"")</f>
        <v/>
      </c>
      <c r="I1387" s="63" t="str">
        <f>IFERROR(VLOOKUP(A1387,客户下单明细表!#REF!,7,FALSE),"")</f>
        <v/>
      </c>
      <c r="J1387" s="60" t="str">
        <f>IFERROR(VLOOKUP(A1387,客户下单明细表!C:Q,13,FALSE),"")</f>
        <v/>
      </c>
      <c r="K1387" s="64" t="str">
        <f>IFERROR(VLOOKUP(A1387,客户下单明细表!C:Q,14,FALSE),"")</f>
        <v/>
      </c>
    </row>
    <row r="1388" spans="1:11" ht="18" customHeight="1">
      <c r="A1388" s="56">
        <f>客户下单明细表!C1389</f>
        <v>0</v>
      </c>
      <c r="B1388" s="57"/>
      <c r="C1388" s="57"/>
      <c r="D1388" s="59" t="str">
        <f>IFERROR(VLOOKUP(A1388,客户下单明细表!#REF!,2,FALSE),"")</f>
        <v/>
      </c>
      <c r="E1388" s="60" t="str">
        <f>IFERROR(VLOOKUP(A1388,客户下单明细表!#REF!,3,FALSE),"")</f>
        <v/>
      </c>
      <c r="F1388" s="60" t="str">
        <f>IFERROR(VLOOKUP(A1388,客户下单明细表!#REF!,4,FALSE),"")</f>
        <v/>
      </c>
      <c r="G1388" s="60" t="str">
        <f>IFERROR(VLOOKUP(A1388,客户下单明细表!#REF!,5,FALSE),"")</f>
        <v/>
      </c>
      <c r="H1388" s="60" t="str">
        <f>IFERROR(VLOOKUP(A1388,客户下单明细表!C:O,6,FALSE),"")</f>
        <v/>
      </c>
      <c r="I1388" s="63" t="str">
        <f>IFERROR(VLOOKUP(A1388,客户下单明细表!#REF!,7,FALSE),"")</f>
        <v/>
      </c>
      <c r="J1388" s="60" t="str">
        <f>IFERROR(VLOOKUP(A1388,客户下单明细表!C:Q,13,FALSE),"")</f>
        <v/>
      </c>
      <c r="K1388" s="64" t="str">
        <f>IFERROR(VLOOKUP(A1388,客户下单明细表!C:Q,14,FALSE),"")</f>
        <v/>
      </c>
    </row>
    <row r="1389" spans="1:11" ht="18" customHeight="1">
      <c r="A1389" s="56">
        <f>客户下单明细表!C1390</f>
        <v>0</v>
      </c>
      <c r="B1389" s="57"/>
      <c r="C1389" s="57"/>
      <c r="D1389" s="59" t="str">
        <f>IFERROR(VLOOKUP(A1389,客户下单明细表!#REF!,2,FALSE),"")</f>
        <v/>
      </c>
      <c r="E1389" s="60" t="str">
        <f>IFERROR(VLOOKUP(A1389,客户下单明细表!#REF!,3,FALSE),"")</f>
        <v/>
      </c>
      <c r="F1389" s="60" t="str">
        <f>IFERROR(VLOOKUP(A1389,客户下单明细表!#REF!,4,FALSE),"")</f>
        <v/>
      </c>
      <c r="G1389" s="60" t="str">
        <f>IFERROR(VLOOKUP(A1389,客户下单明细表!#REF!,5,FALSE),"")</f>
        <v/>
      </c>
      <c r="H1389" s="60" t="str">
        <f>IFERROR(VLOOKUP(A1389,客户下单明细表!C:O,6,FALSE),"")</f>
        <v/>
      </c>
      <c r="I1389" s="63" t="str">
        <f>IFERROR(VLOOKUP(A1389,客户下单明细表!#REF!,7,FALSE),"")</f>
        <v/>
      </c>
      <c r="J1389" s="60" t="str">
        <f>IFERROR(VLOOKUP(A1389,客户下单明细表!C:Q,13,FALSE),"")</f>
        <v/>
      </c>
      <c r="K1389" s="64" t="str">
        <f>IFERROR(VLOOKUP(A1389,客户下单明细表!C:Q,14,FALSE),"")</f>
        <v/>
      </c>
    </row>
    <row r="1390" spans="1:11" ht="18" customHeight="1">
      <c r="A1390" s="56">
        <f>客户下单明细表!C1391</f>
        <v>0</v>
      </c>
      <c r="B1390" s="57"/>
      <c r="C1390" s="57"/>
      <c r="D1390" s="59" t="str">
        <f>IFERROR(VLOOKUP(A1390,客户下单明细表!#REF!,2,FALSE),"")</f>
        <v/>
      </c>
      <c r="E1390" s="60" t="str">
        <f>IFERROR(VLOOKUP(A1390,客户下单明细表!#REF!,3,FALSE),"")</f>
        <v/>
      </c>
      <c r="F1390" s="60" t="str">
        <f>IFERROR(VLOOKUP(A1390,客户下单明细表!#REF!,4,FALSE),"")</f>
        <v/>
      </c>
      <c r="G1390" s="60" t="str">
        <f>IFERROR(VLOOKUP(A1390,客户下单明细表!#REF!,5,FALSE),"")</f>
        <v/>
      </c>
      <c r="H1390" s="60" t="str">
        <f>IFERROR(VLOOKUP(A1390,客户下单明细表!C:O,6,FALSE),"")</f>
        <v/>
      </c>
      <c r="I1390" s="63" t="str">
        <f>IFERROR(VLOOKUP(A1390,客户下单明细表!#REF!,7,FALSE),"")</f>
        <v/>
      </c>
      <c r="J1390" s="60" t="str">
        <f>IFERROR(VLOOKUP(A1390,客户下单明细表!C:Q,13,FALSE),"")</f>
        <v/>
      </c>
      <c r="K1390" s="64" t="str">
        <f>IFERROR(VLOOKUP(A1390,客户下单明细表!C:Q,14,FALSE),"")</f>
        <v/>
      </c>
    </row>
    <row r="1391" spans="1:11" ht="18" customHeight="1">
      <c r="A1391" s="56">
        <f>客户下单明细表!C1392</f>
        <v>0</v>
      </c>
      <c r="B1391" s="57"/>
      <c r="C1391" s="57"/>
      <c r="D1391" s="59" t="str">
        <f>IFERROR(VLOOKUP(A1391,客户下单明细表!#REF!,2,FALSE),"")</f>
        <v/>
      </c>
      <c r="E1391" s="60" t="str">
        <f>IFERROR(VLOOKUP(A1391,客户下单明细表!#REF!,3,FALSE),"")</f>
        <v/>
      </c>
      <c r="F1391" s="60" t="str">
        <f>IFERROR(VLOOKUP(A1391,客户下单明细表!#REF!,4,FALSE),"")</f>
        <v/>
      </c>
      <c r="G1391" s="60" t="str">
        <f>IFERROR(VLOOKUP(A1391,客户下单明细表!#REF!,5,FALSE),"")</f>
        <v/>
      </c>
      <c r="H1391" s="60" t="str">
        <f>IFERROR(VLOOKUP(A1391,客户下单明细表!C:O,6,FALSE),"")</f>
        <v/>
      </c>
      <c r="I1391" s="63" t="str">
        <f>IFERROR(VLOOKUP(A1391,客户下单明细表!#REF!,7,FALSE),"")</f>
        <v/>
      </c>
      <c r="J1391" s="60" t="str">
        <f>IFERROR(VLOOKUP(A1391,客户下单明细表!C:Q,13,FALSE),"")</f>
        <v/>
      </c>
      <c r="K1391" s="64" t="str">
        <f>IFERROR(VLOOKUP(A1391,客户下单明细表!C:Q,14,FALSE),"")</f>
        <v/>
      </c>
    </row>
    <row r="1392" spans="1:11" ht="18" customHeight="1">
      <c r="A1392" s="56">
        <f>客户下单明细表!C1393</f>
        <v>0</v>
      </c>
      <c r="B1392" s="57"/>
      <c r="C1392" s="57"/>
      <c r="D1392" s="59" t="str">
        <f>IFERROR(VLOOKUP(A1392,客户下单明细表!#REF!,2,FALSE),"")</f>
        <v/>
      </c>
      <c r="E1392" s="60" t="str">
        <f>IFERROR(VLOOKUP(A1392,客户下单明细表!#REF!,3,FALSE),"")</f>
        <v/>
      </c>
      <c r="F1392" s="60" t="str">
        <f>IFERROR(VLOOKUP(A1392,客户下单明细表!#REF!,4,FALSE),"")</f>
        <v/>
      </c>
      <c r="G1392" s="60" t="str">
        <f>IFERROR(VLOOKUP(A1392,客户下单明细表!#REF!,5,FALSE),"")</f>
        <v/>
      </c>
      <c r="H1392" s="60" t="str">
        <f>IFERROR(VLOOKUP(A1392,客户下单明细表!C:O,6,FALSE),"")</f>
        <v/>
      </c>
      <c r="I1392" s="63" t="str">
        <f>IFERROR(VLOOKUP(A1392,客户下单明细表!#REF!,7,FALSE),"")</f>
        <v/>
      </c>
      <c r="J1392" s="60" t="str">
        <f>IFERROR(VLOOKUP(A1392,客户下单明细表!C:Q,13,FALSE),"")</f>
        <v/>
      </c>
      <c r="K1392" s="64" t="str">
        <f>IFERROR(VLOOKUP(A1392,客户下单明细表!C:Q,14,FALSE),"")</f>
        <v/>
      </c>
    </row>
    <row r="1393" spans="1:11" ht="18" customHeight="1">
      <c r="A1393" s="56">
        <f>客户下单明细表!C1394</f>
        <v>0</v>
      </c>
      <c r="B1393" s="57"/>
      <c r="C1393" s="57"/>
      <c r="D1393" s="59" t="str">
        <f>IFERROR(VLOOKUP(A1393,客户下单明细表!#REF!,2,FALSE),"")</f>
        <v/>
      </c>
      <c r="E1393" s="60" t="str">
        <f>IFERROR(VLOOKUP(A1393,客户下单明细表!#REF!,3,FALSE),"")</f>
        <v/>
      </c>
      <c r="F1393" s="60" t="str">
        <f>IFERROR(VLOOKUP(A1393,客户下单明细表!#REF!,4,FALSE),"")</f>
        <v/>
      </c>
      <c r="G1393" s="60" t="str">
        <f>IFERROR(VLOOKUP(A1393,客户下单明细表!#REF!,5,FALSE),"")</f>
        <v/>
      </c>
      <c r="H1393" s="60" t="str">
        <f>IFERROR(VLOOKUP(A1393,客户下单明细表!C:O,6,FALSE),"")</f>
        <v/>
      </c>
      <c r="I1393" s="63" t="str">
        <f>IFERROR(VLOOKUP(A1393,客户下单明细表!#REF!,7,FALSE),"")</f>
        <v/>
      </c>
      <c r="J1393" s="60" t="str">
        <f>IFERROR(VLOOKUP(A1393,客户下单明细表!C:Q,13,FALSE),"")</f>
        <v/>
      </c>
      <c r="K1393" s="64" t="str">
        <f>IFERROR(VLOOKUP(A1393,客户下单明细表!C:Q,14,FALSE),"")</f>
        <v/>
      </c>
    </row>
    <row r="1394" spans="1:11" ht="18" customHeight="1">
      <c r="A1394" s="56">
        <f>客户下单明细表!C1395</f>
        <v>0</v>
      </c>
      <c r="B1394" s="57"/>
      <c r="C1394" s="57"/>
      <c r="D1394" s="59" t="str">
        <f>IFERROR(VLOOKUP(A1394,客户下单明细表!#REF!,2,FALSE),"")</f>
        <v/>
      </c>
      <c r="E1394" s="60" t="str">
        <f>IFERROR(VLOOKUP(A1394,客户下单明细表!#REF!,3,FALSE),"")</f>
        <v/>
      </c>
      <c r="F1394" s="60" t="str">
        <f>IFERROR(VLOOKUP(A1394,客户下单明细表!#REF!,4,FALSE),"")</f>
        <v/>
      </c>
      <c r="G1394" s="60" t="str">
        <f>IFERROR(VLOOKUP(A1394,客户下单明细表!#REF!,5,FALSE),"")</f>
        <v/>
      </c>
      <c r="H1394" s="60" t="str">
        <f>IFERROR(VLOOKUP(A1394,客户下单明细表!C:O,6,FALSE),"")</f>
        <v/>
      </c>
      <c r="I1394" s="63" t="str">
        <f>IFERROR(VLOOKUP(A1394,客户下单明细表!#REF!,7,FALSE),"")</f>
        <v/>
      </c>
      <c r="J1394" s="60" t="str">
        <f>IFERROR(VLOOKUP(A1394,客户下单明细表!C:Q,13,FALSE),"")</f>
        <v/>
      </c>
      <c r="K1394" s="64" t="str">
        <f>IFERROR(VLOOKUP(A1394,客户下单明细表!C:Q,14,FALSE),"")</f>
        <v/>
      </c>
    </row>
    <row r="1395" spans="1:11" ht="18" customHeight="1">
      <c r="A1395" s="56">
        <f>客户下单明细表!C1396</f>
        <v>0</v>
      </c>
      <c r="B1395" s="57"/>
      <c r="C1395" s="57"/>
      <c r="D1395" s="59" t="str">
        <f>IFERROR(VLOOKUP(A1395,客户下单明细表!#REF!,2,FALSE),"")</f>
        <v/>
      </c>
      <c r="E1395" s="60" t="str">
        <f>IFERROR(VLOOKUP(A1395,客户下单明细表!#REF!,3,FALSE),"")</f>
        <v/>
      </c>
      <c r="F1395" s="60" t="str">
        <f>IFERROR(VLOOKUP(A1395,客户下单明细表!#REF!,4,FALSE),"")</f>
        <v/>
      </c>
      <c r="G1395" s="60" t="str">
        <f>IFERROR(VLOOKUP(A1395,客户下单明细表!#REF!,5,FALSE),"")</f>
        <v/>
      </c>
      <c r="H1395" s="60" t="str">
        <f>IFERROR(VLOOKUP(A1395,客户下单明细表!C:O,6,FALSE),"")</f>
        <v/>
      </c>
      <c r="I1395" s="63" t="str">
        <f>IFERROR(VLOOKUP(A1395,客户下单明细表!#REF!,7,FALSE),"")</f>
        <v/>
      </c>
      <c r="J1395" s="60" t="str">
        <f>IFERROR(VLOOKUP(A1395,客户下单明细表!C:Q,13,FALSE),"")</f>
        <v/>
      </c>
      <c r="K1395" s="64" t="str">
        <f>IFERROR(VLOOKUP(A1395,客户下单明细表!C:Q,14,FALSE),"")</f>
        <v/>
      </c>
    </row>
    <row r="1396" spans="1:11" ht="18" customHeight="1">
      <c r="A1396" s="56">
        <f>客户下单明细表!C1397</f>
        <v>0</v>
      </c>
      <c r="B1396" s="57"/>
      <c r="C1396" s="57"/>
      <c r="D1396" s="59" t="str">
        <f>IFERROR(VLOOKUP(A1396,客户下单明细表!#REF!,2,FALSE),"")</f>
        <v/>
      </c>
      <c r="E1396" s="60" t="str">
        <f>IFERROR(VLOOKUP(A1396,客户下单明细表!#REF!,3,FALSE),"")</f>
        <v/>
      </c>
      <c r="F1396" s="60" t="str">
        <f>IFERROR(VLOOKUP(A1396,客户下单明细表!#REF!,4,FALSE),"")</f>
        <v/>
      </c>
      <c r="G1396" s="60" t="str">
        <f>IFERROR(VLOOKUP(A1396,客户下单明细表!#REF!,5,FALSE),"")</f>
        <v/>
      </c>
      <c r="H1396" s="60" t="str">
        <f>IFERROR(VLOOKUP(A1396,客户下单明细表!C:O,6,FALSE),"")</f>
        <v/>
      </c>
      <c r="I1396" s="63" t="str">
        <f>IFERROR(VLOOKUP(A1396,客户下单明细表!#REF!,7,FALSE),"")</f>
        <v/>
      </c>
      <c r="J1396" s="60" t="str">
        <f>IFERROR(VLOOKUP(A1396,客户下单明细表!C:Q,13,FALSE),"")</f>
        <v/>
      </c>
      <c r="K1396" s="64" t="str">
        <f>IFERROR(VLOOKUP(A1396,客户下单明细表!C:Q,14,FALSE),"")</f>
        <v/>
      </c>
    </row>
    <row r="1397" spans="1:11" ht="18" customHeight="1">
      <c r="A1397" s="56">
        <f>客户下单明细表!C1398</f>
        <v>0</v>
      </c>
      <c r="B1397" s="57"/>
      <c r="C1397" s="57"/>
      <c r="D1397" s="59" t="str">
        <f>IFERROR(VLOOKUP(A1397,客户下单明细表!#REF!,2,FALSE),"")</f>
        <v/>
      </c>
      <c r="E1397" s="60" t="str">
        <f>IFERROR(VLOOKUP(A1397,客户下单明细表!#REF!,3,FALSE),"")</f>
        <v/>
      </c>
      <c r="F1397" s="60" t="str">
        <f>IFERROR(VLOOKUP(A1397,客户下单明细表!#REF!,4,FALSE),"")</f>
        <v/>
      </c>
      <c r="G1397" s="60" t="str">
        <f>IFERROR(VLOOKUP(A1397,客户下单明细表!#REF!,5,FALSE),"")</f>
        <v/>
      </c>
      <c r="H1397" s="60" t="str">
        <f>IFERROR(VLOOKUP(A1397,客户下单明细表!C:O,6,FALSE),"")</f>
        <v/>
      </c>
      <c r="I1397" s="63" t="str">
        <f>IFERROR(VLOOKUP(A1397,客户下单明细表!#REF!,7,FALSE),"")</f>
        <v/>
      </c>
      <c r="J1397" s="60" t="str">
        <f>IFERROR(VLOOKUP(A1397,客户下单明细表!C:Q,13,FALSE),"")</f>
        <v/>
      </c>
      <c r="K1397" s="64" t="str">
        <f>IFERROR(VLOOKUP(A1397,客户下单明细表!C:Q,14,FALSE),"")</f>
        <v/>
      </c>
    </row>
    <row r="1398" spans="1:11" ht="18" customHeight="1">
      <c r="A1398" s="56">
        <f>客户下单明细表!C1399</f>
        <v>0</v>
      </c>
      <c r="B1398" s="57"/>
      <c r="C1398" s="57"/>
      <c r="D1398" s="59" t="str">
        <f>IFERROR(VLOOKUP(A1398,客户下单明细表!#REF!,2,FALSE),"")</f>
        <v/>
      </c>
      <c r="E1398" s="60" t="str">
        <f>IFERROR(VLOOKUP(A1398,客户下单明细表!#REF!,3,FALSE),"")</f>
        <v/>
      </c>
      <c r="F1398" s="60" t="str">
        <f>IFERROR(VLOOKUP(A1398,客户下单明细表!#REF!,4,FALSE),"")</f>
        <v/>
      </c>
      <c r="G1398" s="60" t="str">
        <f>IFERROR(VLOOKUP(A1398,客户下单明细表!#REF!,5,FALSE),"")</f>
        <v/>
      </c>
      <c r="H1398" s="60" t="str">
        <f>IFERROR(VLOOKUP(A1398,客户下单明细表!C:O,6,FALSE),"")</f>
        <v/>
      </c>
      <c r="I1398" s="63" t="str">
        <f>IFERROR(VLOOKUP(A1398,客户下单明细表!#REF!,7,FALSE),"")</f>
        <v/>
      </c>
      <c r="J1398" s="60" t="str">
        <f>IFERROR(VLOOKUP(A1398,客户下单明细表!C:Q,13,FALSE),"")</f>
        <v/>
      </c>
      <c r="K1398" s="64" t="str">
        <f>IFERROR(VLOOKUP(A1398,客户下单明细表!C:Q,14,FALSE),"")</f>
        <v/>
      </c>
    </row>
    <row r="1399" spans="1:11" ht="18" customHeight="1">
      <c r="A1399" s="56">
        <f>客户下单明细表!C1400</f>
        <v>0</v>
      </c>
      <c r="B1399" s="57"/>
      <c r="C1399" s="57"/>
      <c r="D1399" s="59" t="str">
        <f>IFERROR(VLOOKUP(A1399,客户下单明细表!#REF!,2,FALSE),"")</f>
        <v/>
      </c>
      <c r="E1399" s="60" t="str">
        <f>IFERROR(VLOOKUP(A1399,客户下单明细表!#REF!,3,FALSE),"")</f>
        <v/>
      </c>
      <c r="F1399" s="60" t="str">
        <f>IFERROR(VLOOKUP(A1399,客户下单明细表!#REF!,4,FALSE),"")</f>
        <v/>
      </c>
      <c r="G1399" s="60" t="str">
        <f>IFERROR(VLOOKUP(A1399,客户下单明细表!#REF!,5,FALSE),"")</f>
        <v/>
      </c>
      <c r="H1399" s="60" t="str">
        <f>IFERROR(VLOOKUP(A1399,客户下单明细表!C:O,6,FALSE),"")</f>
        <v/>
      </c>
      <c r="I1399" s="63" t="str">
        <f>IFERROR(VLOOKUP(A1399,客户下单明细表!#REF!,7,FALSE),"")</f>
        <v/>
      </c>
      <c r="J1399" s="60" t="str">
        <f>IFERROR(VLOOKUP(A1399,客户下单明细表!C:Q,13,FALSE),"")</f>
        <v/>
      </c>
      <c r="K1399" s="64" t="str">
        <f>IFERROR(VLOOKUP(A1399,客户下单明细表!C:Q,14,FALSE),"")</f>
        <v/>
      </c>
    </row>
    <row r="1400" spans="1:11" ht="18" customHeight="1">
      <c r="A1400" s="56">
        <f>客户下单明细表!C1401</f>
        <v>0</v>
      </c>
      <c r="B1400" s="57"/>
      <c r="C1400" s="57"/>
      <c r="D1400" s="59" t="str">
        <f>IFERROR(VLOOKUP(A1400,客户下单明细表!#REF!,2,FALSE),"")</f>
        <v/>
      </c>
      <c r="E1400" s="60" t="str">
        <f>IFERROR(VLOOKUP(A1400,客户下单明细表!#REF!,3,FALSE),"")</f>
        <v/>
      </c>
      <c r="F1400" s="60" t="str">
        <f>IFERROR(VLOOKUP(A1400,客户下单明细表!#REF!,4,FALSE),"")</f>
        <v/>
      </c>
      <c r="G1400" s="60" t="str">
        <f>IFERROR(VLOOKUP(A1400,客户下单明细表!#REF!,5,FALSE),"")</f>
        <v/>
      </c>
      <c r="H1400" s="60" t="str">
        <f>IFERROR(VLOOKUP(A1400,客户下单明细表!C:O,6,FALSE),"")</f>
        <v/>
      </c>
      <c r="I1400" s="63" t="str">
        <f>IFERROR(VLOOKUP(A1400,客户下单明细表!#REF!,7,FALSE),"")</f>
        <v/>
      </c>
      <c r="J1400" s="60" t="str">
        <f>IFERROR(VLOOKUP(A1400,客户下单明细表!C:Q,13,FALSE),"")</f>
        <v/>
      </c>
      <c r="K1400" s="64" t="str">
        <f>IFERROR(VLOOKUP(A1400,客户下单明细表!C:Q,14,FALSE),"")</f>
        <v/>
      </c>
    </row>
    <row r="1401" spans="1:11" ht="18" customHeight="1">
      <c r="A1401" s="56">
        <f>客户下单明细表!C1402</f>
        <v>0</v>
      </c>
      <c r="B1401" s="57"/>
      <c r="C1401" s="57"/>
      <c r="D1401" s="59" t="str">
        <f>IFERROR(VLOOKUP(A1401,客户下单明细表!#REF!,2,FALSE),"")</f>
        <v/>
      </c>
      <c r="E1401" s="60" t="str">
        <f>IFERROR(VLOOKUP(A1401,客户下单明细表!#REF!,3,FALSE),"")</f>
        <v/>
      </c>
      <c r="F1401" s="60" t="str">
        <f>IFERROR(VLOOKUP(A1401,客户下单明细表!#REF!,4,FALSE),"")</f>
        <v/>
      </c>
      <c r="G1401" s="60" t="str">
        <f>IFERROR(VLOOKUP(A1401,客户下单明细表!#REF!,5,FALSE),"")</f>
        <v/>
      </c>
      <c r="H1401" s="60" t="str">
        <f>IFERROR(VLOOKUP(A1401,客户下单明细表!C:O,6,FALSE),"")</f>
        <v/>
      </c>
      <c r="I1401" s="63" t="str">
        <f>IFERROR(VLOOKUP(A1401,客户下单明细表!#REF!,7,FALSE),"")</f>
        <v/>
      </c>
      <c r="J1401" s="60" t="str">
        <f>IFERROR(VLOOKUP(A1401,客户下单明细表!C:Q,13,FALSE),"")</f>
        <v/>
      </c>
      <c r="K1401" s="64" t="str">
        <f>IFERROR(VLOOKUP(A1401,客户下单明细表!C:Q,14,FALSE),"")</f>
        <v/>
      </c>
    </row>
    <row r="1402" spans="1:11" ht="18" customHeight="1">
      <c r="A1402" s="56">
        <f>客户下单明细表!C1403</f>
        <v>0</v>
      </c>
      <c r="B1402" s="57"/>
      <c r="C1402" s="57"/>
      <c r="D1402" s="59" t="str">
        <f>IFERROR(VLOOKUP(A1402,客户下单明细表!#REF!,2,FALSE),"")</f>
        <v/>
      </c>
      <c r="E1402" s="60" t="str">
        <f>IFERROR(VLOOKUP(A1402,客户下单明细表!#REF!,3,FALSE),"")</f>
        <v/>
      </c>
      <c r="F1402" s="60" t="str">
        <f>IFERROR(VLOOKUP(A1402,客户下单明细表!#REF!,4,FALSE),"")</f>
        <v/>
      </c>
      <c r="G1402" s="60" t="str">
        <f>IFERROR(VLOOKUP(A1402,客户下单明细表!#REF!,5,FALSE),"")</f>
        <v/>
      </c>
      <c r="H1402" s="60" t="str">
        <f>IFERROR(VLOOKUP(A1402,客户下单明细表!C:O,6,FALSE),"")</f>
        <v/>
      </c>
      <c r="I1402" s="63" t="str">
        <f>IFERROR(VLOOKUP(A1402,客户下单明细表!#REF!,7,FALSE),"")</f>
        <v/>
      </c>
      <c r="J1402" s="60" t="str">
        <f>IFERROR(VLOOKUP(A1402,客户下单明细表!C:Q,13,FALSE),"")</f>
        <v/>
      </c>
      <c r="K1402" s="64" t="str">
        <f>IFERROR(VLOOKUP(A1402,客户下单明细表!C:Q,14,FALSE),"")</f>
        <v/>
      </c>
    </row>
    <row r="1403" spans="1:11" ht="18" customHeight="1">
      <c r="A1403" s="56">
        <f>客户下单明细表!C1404</f>
        <v>0</v>
      </c>
      <c r="B1403" s="57"/>
      <c r="C1403" s="57"/>
      <c r="D1403" s="59" t="str">
        <f>IFERROR(VLOOKUP(A1403,客户下单明细表!#REF!,2,FALSE),"")</f>
        <v/>
      </c>
      <c r="E1403" s="60" t="str">
        <f>IFERROR(VLOOKUP(A1403,客户下单明细表!#REF!,3,FALSE),"")</f>
        <v/>
      </c>
      <c r="F1403" s="60" t="str">
        <f>IFERROR(VLOOKUP(A1403,客户下单明细表!#REF!,4,FALSE),"")</f>
        <v/>
      </c>
      <c r="G1403" s="60" t="str">
        <f>IFERROR(VLOOKUP(A1403,客户下单明细表!#REF!,5,FALSE),"")</f>
        <v/>
      </c>
      <c r="H1403" s="60" t="str">
        <f>IFERROR(VLOOKUP(A1403,客户下单明细表!C:O,6,FALSE),"")</f>
        <v/>
      </c>
      <c r="I1403" s="63" t="str">
        <f>IFERROR(VLOOKUP(A1403,客户下单明细表!#REF!,7,FALSE),"")</f>
        <v/>
      </c>
      <c r="J1403" s="60" t="str">
        <f>IFERROR(VLOOKUP(A1403,客户下单明细表!C:Q,13,FALSE),"")</f>
        <v/>
      </c>
      <c r="K1403" s="64" t="str">
        <f>IFERROR(VLOOKUP(A1403,客户下单明细表!C:Q,14,FALSE),"")</f>
        <v/>
      </c>
    </row>
    <row r="1404" spans="1:11" ht="18" customHeight="1">
      <c r="A1404" s="56">
        <f>客户下单明细表!C1405</f>
        <v>0</v>
      </c>
      <c r="B1404" s="57"/>
      <c r="C1404" s="57"/>
      <c r="D1404" s="59" t="str">
        <f>IFERROR(VLOOKUP(A1404,客户下单明细表!#REF!,2,FALSE),"")</f>
        <v/>
      </c>
      <c r="E1404" s="60" t="str">
        <f>IFERROR(VLOOKUP(A1404,客户下单明细表!#REF!,3,FALSE),"")</f>
        <v/>
      </c>
      <c r="F1404" s="60" t="str">
        <f>IFERROR(VLOOKUP(A1404,客户下单明细表!#REF!,4,FALSE),"")</f>
        <v/>
      </c>
      <c r="G1404" s="60" t="str">
        <f>IFERROR(VLOOKUP(A1404,客户下单明细表!#REF!,5,FALSE),"")</f>
        <v/>
      </c>
      <c r="H1404" s="60" t="str">
        <f>IFERROR(VLOOKUP(A1404,客户下单明细表!C:O,6,FALSE),"")</f>
        <v/>
      </c>
      <c r="I1404" s="63" t="str">
        <f>IFERROR(VLOOKUP(A1404,客户下单明细表!#REF!,7,FALSE),"")</f>
        <v/>
      </c>
      <c r="J1404" s="60" t="str">
        <f>IFERROR(VLOOKUP(A1404,客户下单明细表!C:Q,13,FALSE),"")</f>
        <v/>
      </c>
      <c r="K1404" s="64" t="str">
        <f>IFERROR(VLOOKUP(A1404,客户下单明细表!C:Q,14,FALSE),"")</f>
        <v/>
      </c>
    </row>
    <row r="1405" spans="1:11" ht="18" customHeight="1">
      <c r="A1405" s="56">
        <f>客户下单明细表!C1406</f>
        <v>0</v>
      </c>
      <c r="B1405" s="57"/>
      <c r="C1405" s="57"/>
      <c r="D1405" s="59" t="str">
        <f>IFERROR(VLOOKUP(A1405,客户下单明细表!#REF!,2,FALSE),"")</f>
        <v/>
      </c>
      <c r="E1405" s="60" t="str">
        <f>IFERROR(VLOOKUP(A1405,客户下单明细表!#REF!,3,FALSE),"")</f>
        <v/>
      </c>
      <c r="F1405" s="60" t="str">
        <f>IFERROR(VLOOKUP(A1405,客户下单明细表!#REF!,4,FALSE),"")</f>
        <v/>
      </c>
      <c r="G1405" s="60" t="str">
        <f>IFERROR(VLOOKUP(A1405,客户下单明细表!#REF!,5,FALSE),"")</f>
        <v/>
      </c>
      <c r="H1405" s="60" t="str">
        <f>IFERROR(VLOOKUP(A1405,客户下单明细表!C:O,6,FALSE),"")</f>
        <v/>
      </c>
      <c r="I1405" s="63" t="str">
        <f>IFERROR(VLOOKUP(A1405,客户下单明细表!#REF!,7,FALSE),"")</f>
        <v/>
      </c>
      <c r="J1405" s="60" t="str">
        <f>IFERROR(VLOOKUP(A1405,客户下单明细表!C:Q,13,FALSE),"")</f>
        <v/>
      </c>
      <c r="K1405" s="64" t="str">
        <f>IFERROR(VLOOKUP(A1405,客户下单明细表!C:Q,14,FALSE),"")</f>
        <v/>
      </c>
    </row>
    <row r="1406" spans="1:11" ht="18" customHeight="1">
      <c r="A1406" s="56">
        <f>客户下单明细表!C1407</f>
        <v>0</v>
      </c>
      <c r="B1406" s="57"/>
      <c r="C1406" s="57"/>
      <c r="D1406" s="59" t="str">
        <f>IFERROR(VLOOKUP(A1406,客户下单明细表!#REF!,2,FALSE),"")</f>
        <v/>
      </c>
      <c r="E1406" s="60" t="str">
        <f>IFERROR(VLOOKUP(A1406,客户下单明细表!#REF!,3,FALSE),"")</f>
        <v/>
      </c>
      <c r="F1406" s="60" t="str">
        <f>IFERROR(VLOOKUP(A1406,客户下单明细表!#REF!,4,FALSE),"")</f>
        <v/>
      </c>
      <c r="G1406" s="60" t="str">
        <f>IFERROR(VLOOKUP(A1406,客户下单明细表!#REF!,5,FALSE),"")</f>
        <v/>
      </c>
      <c r="H1406" s="60" t="str">
        <f>IFERROR(VLOOKUP(A1406,客户下单明细表!C:O,6,FALSE),"")</f>
        <v/>
      </c>
      <c r="I1406" s="63" t="str">
        <f>IFERROR(VLOOKUP(A1406,客户下单明细表!#REF!,7,FALSE),"")</f>
        <v/>
      </c>
      <c r="J1406" s="60" t="str">
        <f>IFERROR(VLOOKUP(A1406,客户下单明细表!C:Q,13,FALSE),"")</f>
        <v/>
      </c>
      <c r="K1406" s="64" t="str">
        <f>IFERROR(VLOOKUP(A1406,客户下单明细表!C:Q,14,FALSE),"")</f>
        <v/>
      </c>
    </row>
    <row r="1407" spans="1:11" ht="18" customHeight="1">
      <c r="A1407" s="56">
        <f>客户下单明细表!C1408</f>
        <v>0</v>
      </c>
      <c r="B1407" s="57"/>
      <c r="C1407" s="57"/>
      <c r="D1407" s="59" t="str">
        <f>IFERROR(VLOOKUP(A1407,客户下单明细表!#REF!,2,FALSE),"")</f>
        <v/>
      </c>
      <c r="E1407" s="60" t="str">
        <f>IFERROR(VLOOKUP(A1407,客户下单明细表!#REF!,3,FALSE),"")</f>
        <v/>
      </c>
      <c r="F1407" s="60" t="str">
        <f>IFERROR(VLOOKUP(A1407,客户下单明细表!#REF!,4,FALSE),"")</f>
        <v/>
      </c>
      <c r="G1407" s="60" t="str">
        <f>IFERROR(VLOOKUP(A1407,客户下单明细表!#REF!,5,FALSE),"")</f>
        <v/>
      </c>
      <c r="H1407" s="60" t="str">
        <f>IFERROR(VLOOKUP(A1407,客户下单明细表!C:O,6,FALSE),"")</f>
        <v/>
      </c>
      <c r="I1407" s="63" t="str">
        <f>IFERROR(VLOOKUP(A1407,客户下单明细表!#REF!,7,FALSE),"")</f>
        <v/>
      </c>
      <c r="J1407" s="60" t="str">
        <f>IFERROR(VLOOKUP(A1407,客户下单明细表!C:Q,13,FALSE),"")</f>
        <v/>
      </c>
      <c r="K1407" s="64" t="str">
        <f>IFERROR(VLOOKUP(A1407,客户下单明细表!C:Q,14,FALSE),"")</f>
        <v/>
      </c>
    </row>
    <row r="1408" spans="1:11" ht="18" customHeight="1">
      <c r="A1408" s="56">
        <f>客户下单明细表!C1409</f>
        <v>0</v>
      </c>
      <c r="B1408" s="57"/>
      <c r="C1408" s="57"/>
      <c r="D1408" s="59" t="str">
        <f>IFERROR(VLOOKUP(A1408,客户下单明细表!#REF!,2,FALSE),"")</f>
        <v/>
      </c>
      <c r="E1408" s="60" t="str">
        <f>IFERROR(VLOOKUP(A1408,客户下单明细表!#REF!,3,FALSE),"")</f>
        <v/>
      </c>
      <c r="F1408" s="60" t="str">
        <f>IFERROR(VLOOKUP(A1408,客户下单明细表!#REF!,4,FALSE),"")</f>
        <v/>
      </c>
      <c r="G1408" s="60" t="str">
        <f>IFERROR(VLOOKUP(A1408,客户下单明细表!#REF!,5,FALSE),"")</f>
        <v/>
      </c>
      <c r="H1408" s="60" t="str">
        <f>IFERROR(VLOOKUP(A1408,客户下单明细表!C:O,6,FALSE),"")</f>
        <v/>
      </c>
      <c r="I1408" s="63" t="str">
        <f>IFERROR(VLOOKUP(A1408,客户下单明细表!#REF!,7,FALSE),"")</f>
        <v/>
      </c>
      <c r="J1408" s="60" t="str">
        <f>IFERROR(VLOOKUP(A1408,客户下单明细表!C:Q,13,FALSE),"")</f>
        <v/>
      </c>
      <c r="K1408" s="64" t="str">
        <f>IFERROR(VLOOKUP(A1408,客户下单明细表!C:Q,14,FALSE),"")</f>
        <v/>
      </c>
    </row>
    <row r="1409" spans="1:11" ht="18" customHeight="1">
      <c r="A1409" s="56">
        <f>客户下单明细表!C1410</f>
        <v>0</v>
      </c>
      <c r="B1409" s="57"/>
      <c r="C1409" s="57"/>
      <c r="D1409" s="59" t="str">
        <f>IFERROR(VLOOKUP(A1409,客户下单明细表!#REF!,2,FALSE),"")</f>
        <v/>
      </c>
      <c r="E1409" s="60" t="str">
        <f>IFERROR(VLOOKUP(A1409,客户下单明细表!#REF!,3,FALSE),"")</f>
        <v/>
      </c>
      <c r="F1409" s="60" t="str">
        <f>IFERROR(VLOOKUP(A1409,客户下单明细表!#REF!,4,FALSE),"")</f>
        <v/>
      </c>
      <c r="G1409" s="60" t="str">
        <f>IFERROR(VLOOKUP(A1409,客户下单明细表!#REF!,5,FALSE),"")</f>
        <v/>
      </c>
      <c r="H1409" s="60" t="str">
        <f>IFERROR(VLOOKUP(A1409,客户下单明细表!C:O,6,FALSE),"")</f>
        <v/>
      </c>
      <c r="I1409" s="63" t="str">
        <f>IFERROR(VLOOKUP(A1409,客户下单明细表!#REF!,7,FALSE),"")</f>
        <v/>
      </c>
      <c r="J1409" s="60" t="str">
        <f>IFERROR(VLOOKUP(A1409,客户下单明细表!C:Q,13,FALSE),"")</f>
        <v/>
      </c>
      <c r="K1409" s="64" t="str">
        <f>IFERROR(VLOOKUP(A1409,客户下单明细表!C:Q,14,FALSE),"")</f>
        <v/>
      </c>
    </row>
    <row r="1410" spans="1:11" ht="18" customHeight="1">
      <c r="A1410" s="56">
        <f>客户下单明细表!C1411</f>
        <v>0</v>
      </c>
      <c r="B1410" s="57"/>
      <c r="C1410" s="57"/>
      <c r="D1410" s="59" t="str">
        <f>IFERROR(VLOOKUP(A1410,客户下单明细表!#REF!,2,FALSE),"")</f>
        <v/>
      </c>
      <c r="E1410" s="60" t="str">
        <f>IFERROR(VLOOKUP(A1410,客户下单明细表!#REF!,3,FALSE),"")</f>
        <v/>
      </c>
      <c r="F1410" s="60" t="str">
        <f>IFERROR(VLOOKUP(A1410,客户下单明细表!#REF!,4,FALSE),"")</f>
        <v/>
      </c>
      <c r="G1410" s="60" t="str">
        <f>IFERROR(VLOOKUP(A1410,客户下单明细表!#REF!,5,FALSE),"")</f>
        <v/>
      </c>
      <c r="H1410" s="60" t="str">
        <f>IFERROR(VLOOKUP(A1410,客户下单明细表!C:O,6,FALSE),"")</f>
        <v/>
      </c>
      <c r="I1410" s="63" t="str">
        <f>IFERROR(VLOOKUP(A1410,客户下单明细表!#REF!,7,FALSE),"")</f>
        <v/>
      </c>
      <c r="J1410" s="60" t="str">
        <f>IFERROR(VLOOKUP(A1410,客户下单明细表!C:Q,13,FALSE),"")</f>
        <v/>
      </c>
      <c r="K1410" s="64" t="str">
        <f>IFERROR(VLOOKUP(A1410,客户下单明细表!C:Q,14,FALSE),"")</f>
        <v/>
      </c>
    </row>
    <row r="1411" spans="1:11" ht="18" customHeight="1">
      <c r="A1411" s="56">
        <f>客户下单明细表!C1412</f>
        <v>0</v>
      </c>
      <c r="B1411" s="57"/>
      <c r="C1411" s="57"/>
      <c r="D1411" s="59" t="str">
        <f>IFERROR(VLOOKUP(A1411,客户下单明细表!#REF!,2,FALSE),"")</f>
        <v/>
      </c>
      <c r="E1411" s="60" t="str">
        <f>IFERROR(VLOOKUP(A1411,客户下单明细表!#REF!,3,FALSE),"")</f>
        <v/>
      </c>
      <c r="F1411" s="60" t="str">
        <f>IFERROR(VLOOKUP(A1411,客户下单明细表!#REF!,4,FALSE),"")</f>
        <v/>
      </c>
      <c r="G1411" s="60" t="str">
        <f>IFERROR(VLOOKUP(A1411,客户下单明细表!#REF!,5,FALSE),"")</f>
        <v/>
      </c>
      <c r="H1411" s="60" t="str">
        <f>IFERROR(VLOOKUP(A1411,客户下单明细表!C:O,6,FALSE),"")</f>
        <v/>
      </c>
      <c r="I1411" s="63" t="str">
        <f>IFERROR(VLOOKUP(A1411,客户下单明细表!#REF!,7,FALSE),"")</f>
        <v/>
      </c>
      <c r="J1411" s="60" t="str">
        <f>IFERROR(VLOOKUP(A1411,客户下单明细表!C:Q,13,FALSE),"")</f>
        <v/>
      </c>
      <c r="K1411" s="64" t="str">
        <f>IFERROR(VLOOKUP(A1411,客户下单明细表!C:Q,14,FALSE),"")</f>
        <v/>
      </c>
    </row>
    <row r="1412" spans="1:11" ht="18" customHeight="1">
      <c r="A1412" s="56">
        <f>客户下单明细表!C1413</f>
        <v>0</v>
      </c>
      <c r="B1412" s="57"/>
      <c r="C1412" s="57"/>
      <c r="D1412" s="59" t="str">
        <f>IFERROR(VLOOKUP(A1412,客户下单明细表!#REF!,2,FALSE),"")</f>
        <v/>
      </c>
      <c r="E1412" s="60" t="str">
        <f>IFERROR(VLOOKUP(A1412,客户下单明细表!#REF!,3,FALSE),"")</f>
        <v/>
      </c>
      <c r="F1412" s="60" t="str">
        <f>IFERROR(VLOOKUP(A1412,客户下单明细表!#REF!,4,FALSE),"")</f>
        <v/>
      </c>
      <c r="G1412" s="60" t="str">
        <f>IFERROR(VLOOKUP(A1412,客户下单明细表!#REF!,5,FALSE),"")</f>
        <v/>
      </c>
      <c r="H1412" s="60" t="str">
        <f>IFERROR(VLOOKUP(A1412,客户下单明细表!C:O,6,FALSE),"")</f>
        <v/>
      </c>
      <c r="I1412" s="63" t="str">
        <f>IFERROR(VLOOKUP(A1412,客户下单明细表!#REF!,7,FALSE),"")</f>
        <v/>
      </c>
      <c r="J1412" s="60" t="str">
        <f>IFERROR(VLOOKUP(A1412,客户下单明细表!C:Q,13,FALSE),"")</f>
        <v/>
      </c>
      <c r="K1412" s="64" t="str">
        <f>IFERROR(VLOOKUP(A1412,客户下单明细表!C:Q,14,FALSE),"")</f>
        <v/>
      </c>
    </row>
    <row r="1413" spans="1:11" ht="18" customHeight="1">
      <c r="A1413" s="56">
        <f>客户下单明细表!C1414</f>
        <v>0</v>
      </c>
      <c r="B1413" s="57"/>
      <c r="C1413" s="57"/>
      <c r="D1413" s="59" t="str">
        <f>IFERROR(VLOOKUP(A1413,客户下单明细表!#REF!,2,FALSE),"")</f>
        <v/>
      </c>
      <c r="E1413" s="60" t="str">
        <f>IFERROR(VLOOKUP(A1413,客户下单明细表!#REF!,3,FALSE),"")</f>
        <v/>
      </c>
      <c r="F1413" s="60" t="str">
        <f>IFERROR(VLOOKUP(A1413,客户下单明细表!#REF!,4,FALSE),"")</f>
        <v/>
      </c>
      <c r="G1413" s="60" t="str">
        <f>IFERROR(VLOOKUP(A1413,客户下单明细表!#REF!,5,FALSE),"")</f>
        <v/>
      </c>
      <c r="H1413" s="60" t="str">
        <f>IFERROR(VLOOKUP(A1413,客户下单明细表!C:O,6,FALSE),"")</f>
        <v/>
      </c>
      <c r="I1413" s="63" t="str">
        <f>IFERROR(VLOOKUP(A1413,客户下单明细表!#REF!,7,FALSE),"")</f>
        <v/>
      </c>
      <c r="J1413" s="60" t="str">
        <f>IFERROR(VLOOKUP(A1413,客户下单明细表!C:Q,13,FALSE),"")</f>
        <v/>
      </c>
      <c r="K1413" s="64" t="str">
        <f>IFERROR(VLOOKUP(A1413,客户下单明细表!C:Q,14,FALSE),"")</f>
        <v/>
      </c>
    </row>
    <row r="1414" spans="1:11" ht="18" customHeight="1">
      <c r="A1414" s="56">
        <f>客户下单明细表!C1415</f>
        <v>0</v>
      </c>
      <c r="B1414" s="57"/>
      <c r="C1414" s="57"/>
      <c r="D1414" s="59" t="str">
        <f>IFERROR(VLOOKUP(A1414,客户下单明细表!#REF!,2,FALSE),"")</f>
        <v/>
      </c>
      <c r="E1414" s="60" t="str">
        <f>IFERROR(VLOOKUP(A1414,客户下单明细表!#REF!,3,FALSE),"")</f>
        <v/>
      </c>
      <c r="F1414" s="60" t="str">
        <f>IFERROR(VLOOKUP(A1414,客户下单明细表!#REF!,4,FALSE),"")</f>
        <v/>
      </c>
      <c r="G1414" s="60" t="str">
        <f>IFERROR(VLOOKUP(A1414,客户下单明细表!#REF!,5,FALSE),"")</f>
        <v/>
      </c>
      <c r="H1414" s="60" t="str">
        <f>IFERROR(VLOOKUP(A1414,客户下单明细表!C:O,6,FALSE),"")</f>
        <v/>
      </c>
      <c r="I1414" s="63" t="str">
        <f>IFERROR(VLOOKUP(A1414,客户下单明细表!#REF!,7,FALSE),"")</f>
        <v/>
      </c>
      <c r="J1414" s="60" t="str">
        <f>IFERROR(VLOOKUP(A1414,客户下单明细表!C:Q,13,FALSE),"")</f>
        <v/>
      </c>
      <c r="K1414" s="64" t="str">
        <f>IFERROR(VLOOKUP(A1414,客户下单明细表!C:Q,14,FALSE),"")</f>
        <v/>
      </c>
    </row>
    <row r="1415" spans="1:11" ht="18" customHeight="1">
      <c r="A1415" s="56">
        <f>客户下单明细表!C1416</f>
        <v>0</v>
      </c>
      <c r="B1415" s="57"/>
      <c r="C1415" s="57"/>
      <c r="D1415" s="59" t="str">
        <f>IFERROR(VLOOKUP(A1415,客户下单明细表!#REF!,2,FALSE),"")</f>
        <v/>
      </c>
      <c r="E1415" s="60" t="str">
        <f>IFERROR(VLOOKUP(A1415,客户下单明细表!#REF!,3,FALSE),"")</f>
        <v/>
      </c>
      <c r="F1415" s="60" t="str">
        <f>IFERROR(VLOOKUP(A1415,客户下单明细表!#REF!,4,FALSE),"")</f>
        <v/>
      </c>
      <c r="G1415" s="60" t="str">
        <f>IFERROR(VLOOKUP(A1415,客户下单明细表!#REF!,5,FALSE),"")</f>
        <v/>
      </c>
      <c r="H1415" s="60" t="str">
        <f>IFERROR(VLOOKUP(A1415,客户下单明细表!C:O,6,FALSE),"")</f>
        <v/>
      </c>
      <c r="I1415" s="63" t="str">
        <f>IFERROR(VLOOKUP(A1415,客户下单明细表!#REF!,7,FALSE),"")</f>
        <v/>
      </c>
      <c r="J1415" s="60" t="str">
        <f>IFERROR(VLOOKUP(A1415,客户下单明细表!C:Q,13,FALSE),"")</f>
        <v/>
      </c>
      <c r="K1415" s="64" t="str">
        <f>IFERROR(VLOOKUP(A1415,客户下单明细表!C:Q,14,FALSE),"")</f>
        <v/>
      </c>
    </row>
    <row r="1416" spans="1:11" ht="18" customHeight="1">
      <c r="A1416" s="56">
        <f>客户下单明细表!C1417</f>
        <v>0</v>
      </c>
      <c r="B1416" s="57"/>
      <c r="C1416" s="57"/>
      <c r="D1416" s="59" t="str">
        <f>IFERROR(VLOOKUP(A1416,客户下单明细表!#REF!,2,FALSE),"")</f>
        <v/>
      </c>
      <c r="E1416" s="60" t="str">
        <f>IFERROR(VLOOKUP(A1416,客户下单明细表!#REF!,3,FALSE),"")</f>
        <v/>
      </c>
      <c r="F1416" s="60" t="str">
        <f>IFERROR(VLOOKUP(A1416,客户下单明细表!#REF!,4,FALSE),"")</f>
        <v/>
      </c>
      <c r="G1416" s="60" t="str">
        <f>IFERROR(VLOOKUP(A1416,客户下单明细表!#REF!,5,FALSE),"")</f>
        <v/>
      </c>
      <c r="H1416" s="60" t="str">
        <f>IFERROR(VLOOKUP(A1416,客户下单明细表!C:O,6,FALSE),"")</f>
        <v/>
      </c>
      <c r="I1416" s="63" t="str">
        <f>IFERROR(VLOOKUP(A1416,客户下单明细表!#REF!,7,FALSE),"")</f>
        <v/>
      </c>
      <c r="J1416" s="60" t="str">
        <f>IFERROR(VLOOKUP(A1416,客户下单明细表!C:Q,13,FALSE),"")</f>
        <v/>
      </c>
      <c r="K1416" s="64" t="str">
        <f>IFERROR(VLOOKUP(A1416,客户下单明细表!C:Q,14,FALSE),"")</f>
        <v/>
      </c>
    </row>
    <row r="1417" spans="1:11" ht="18" customHeight="1">
      <c r="A1417" s="56">
        <f>客户下单明细表!C1418</f>
        <v>0</v>
      </c>
      <c r="B1417" s="57"/>
      <c r="C1417" s="57"/>
      <c r="D1417" s="59" t="str">
        <f>IFERROR(VLOOKUP(A1417,客户下单明细表!#REF!,2,FALSE),"")</f>
        <v/>
      </c>
      <c r="E1417" s="60" t="str">
        <f>IFERROR(VLOOKUP(A1417,客户下单明细表!#REF!,3,FALSE),"")</f>
        <v/>
      </c>
      <c r="F1417" s="60" t="str">
        <f>IFERROR(VLOOKUP(A1417,客户下单明细表!#REF!,4,FALSE),"")</f>
        <v/>
      </c>
      <c r="G1417" s="60" t="str">
        <f>IFERROR(VLOOKUP(A1417,客户下单明细表!#REF!,5,FALSE),"")</f>
        <v/>
      </c>
      <c r="H1417" s="60" t="str">
        <f>IFERROR(VLOOKUP(A1417,客户下单明细表!C:O,6,FALSE),"")</f>
        <v/>
      </c>
      <c r="I1417" s="63" t="str">
        <f>IFERROR(VLOOKUP(A1417,客户下单明细表!#REF!,7,FALSE),"")</f>
        <v/>
      </c>
      <c r="J1417" s="60" t="str">
        <f>IFERROR(VLOOKUP(A1417,客户下单明细表!C:Q,13,FALSE),"")</f>
        <v/>
      </c>
      <c r="K1417" s="64" t="str">
        <f>IFERROR(VLOOKUP(A1417,客户下单明细表!C:Q,14,FALSE),"")</f>
        <v/>
      </c>
    </row>
    <row r="1418" spans="1:11" ht="18" customHeight="1">
      <c r="A1418" s="56">
        <f>客户下单明细表!C1419</f>
        <v>0</v>
      </c>
      <c r="B1418" s="57"/>
      <c r="C1418" s="57"/>
      <c r="D1418" s="59" t="str">
        <f>IFERROR(VLOOKUP(A1418,客户下单明细表!#REF!,2,FALSE),"")</f>
        <v/>
      </c>
      <c r="E1418" s="60" t="str">
        <f>IFERROR(VLOOKUP(A1418,客户下单明细表!#REF!,3,FALSE),"")</f>
        <v/>
      </c>
      <c r="F1418" s="60" t="str">
        <f>IFERROR(VLOOKUP(A1418,客户下单明细表!#REF!,4,FALSE),"")</f>
        <v/>
      </c>
      <c r="G1418" s="60" t="str">
        <f>IFERROR(VLOOKUP(A1418,客户下单明细表!#REF!,5,FALSE),"")</f>
        <v/>
      </c>
      <c r="H1418" s="60" t="str">
        <f>IFERROR(VLOOKUP(A1418,客户下单明细表!C:O,6,FALSE),"")</f>
        <v/>
      </c>
      <c r="I1418" s="63" t="str">
        <f>IFERROR(VLOOKUP(A1418,客户下单明细表!#REF!,7,FALSE),"")</f>
        <v/>
      </c>
      <c r="J1418" s="60" t="str">
        <f>IFERROR(VLOOKUP(A1418,客户下单明细表!C:Q,13,FALSE),"")</f>
        <v/>
      </c>
      <c r="K1418" s="64" t="str">
        <f>IFERROR(VLOOKUP(A1418,客户下单明细表!C:Q,14,FALSE),"")</f>
        <v/>
      </c>
    </row>
    <row r="1419" spans="1:11" ht="18" customHeight="1">
      <c r="A1419" s="56">
        <f>客户下单明细表!C1420</f>
        <v>0</v>
      </c>
      <c r="B1419" s="57"/>
      <c r="C1419" s="57"/>
      <c r="D1419" s="59" t="str">
        <f>IFERROR(VLOOKUP(A1419,客户下单明细表!#REF!,2,FALSE),"")</f>
        <v/>
      </c>
      <c r="E1419" s="60" t="str">
        <f>IFERROR(VLOOKUP(A1419,客户下单明细表!#REF!,3,FALSE),"")</f>
        <v/>
      </c>
      <c r="F1419" s="60" t="str">
        <f>IFERROR(VLOOKUP(A1419,客户下单明细表!#REF!,4,FALSE),"")</f>
        <v/>
      </c>
      <c r="G1419" s="60" t="str">
        <f>IFERROR(VLOOKUP(A1419,客户下单明细表!#REF!,5,FALSE),"")</f>
        <v/>
      </c>
      <c r="H1419" s="60" t="str">
        <f>IFERROR(VLOOKUP(A1419,客户下单明细表!C:O,6,FALSE),"")</f>
        <v/>
      </c>
      <c r="I1419" s="63" t="str">
        <f>IFERROR(VLOOKUP(A1419,客户下单明细表!#REF!,7,FALSE),"")</f>
        <v/>
      </c>
      <c r="J1419" s="60" t="str">
        <f>IFERROR(VLOOKUP(A1419,客户下单明细表!C:Q,13,FALSE),"")</f>
        <v/>
      </c>
      <c r="K1419" s="64" t="str">
        <f>IFERROR(VLOOKUP(A1419,客户下单明细表!C:Q,14,FALSE),"")</f>
        <v/>
      </c>
    </row>
    <row r="1420" spans="1:11" ht="18" customHeight="1">
      <c r="A1420" s="56">
        <f>客户下单明细表!C1421</f>
        <v>0</v>
      </c>
      <c r="B1420" s="57"/>
      <c r="C1420" s="57"/>
      <c r="D1420" s="59" t="str">
        <f>IFERROR(VLOOKUP(A1420,客户下单明细表!#REF!,2,FALSE),"")</f>
        <v/>
      </c>
      <c r="E1420" s="60" t="str">
        <f>IFERROR(VLOOKUP(A1420,客户下单明细表!#REF!,3,FALSE),"")</f>
        <v/>
      </c>
      <c r="F1420" s="60" t="str">
        <f>IFERROR(VLOOKUP(A1420,客户下单明细表!#REF!,4,FALSE),"")</f>
        <v/>
      </c>
      <c r="G1420" s="60" t="str">
        <f>IFERROR(VLOOKUP(A1420,客户下单明细表!#REF!,5,FALSE),"")</f>
        <v/>
      </c>
      <c r="H1420" s="60" t="str">
        <f>IFERROR(VLOOKUP(A1420,客户下单明细表!C:O,6,FALSE),"")</f>
        <v/>
      </c>
      <c r="I1420" s="63" t="str">
        <f>IFERROR(VLOOKUP(A1420,客户下单明细表!#REF!,7,FALSE),"")</f>
        <v/>
      </c>
      <c r="J1420" s="60" t="str">
        <f>IFERROR(VLOOKUP(A1420,客户下单明细表!C:Q,13,FALSE),"")</f>
        <v/>
      </c>
      <c r="K1420" s="64" t="str">
        <f>IFERROR(VLOOKUP(A1420,客户下单明细表!C:Q,14,FALSE),"")</f>
        <v/>
      </c>
    </row>
    <row r="1421" spans="1:11" ht="18" customHeight="1">
      <c r="A1421" s="56">
        <f>客户下单明细表!C1422</f>
        <v>0</v>
      </c>
      <c r="B1421" s="57"/>
      <c r="C1421" s="57"/>
      <c r="D1421" s="59" t="str">
        <f>IFERROR(VLOOKUP(A1421,客户下单明细表!#REF!,2,FALSE),"")</f>
        <v/>
      </c>
      <c r="E1421" s="60" t="str">
        <f>IFERROR(VLOOKUP(A1421,客户下单明细表!#REF!,3,FALSE),"")</f>
        <v/>
      </c>
      <c r="F1421" s="60" t="str">
        <f>IFERROR(VLOOKUP(A1421,客户下单明细表!#REF!,4,FALSE),"")</f>
        <v/>
      </c>
      <c r="G1421" s="60" t="str">
        <f>IFERROR(VLOOKUP(A1421,客户下单明细表!#REF!,5,FALSE),"")</f>
        <v/>
      </c>
      <c r="H1421" s="60" t="str">
        <f>IFERROR(VLOOKUP(A1421,客户下单明细表!C:O,6,FALSE),"")</f>
        <v/>
      </c>
      <c r="I1421" s="63" t="str">
        <f>IFERROR(VLOOKUP(A1421,客户下单明细表!#REF!,7,FALSE),"")</f>
        <v/>
      </c>
      <c r="J1421" s="60" t="str">
        <f>IFERROR(VLOOKUP(A1421,客户下单明细表!C:Q,13,FALSE),"")</f>
        <v/>
      </c>
      <c r="K1421" s="64" t="str">
        <f>IFERROR(VLOOKUP(A1421,客户下单明细表!C:Q,14,FALSE),"")</f>
        <v/>
      </c>
    </row>
    <row r="1422" spans="1:11" ht="18" customHeight="1">
      <c r="A1422" s="56">
        <f>客户下单明细表!C1423</f>
        <v>0</v>
      </c>
      <c r="B1422" s="57"/>
      <c r="C1422" s="57"/>
      <c r="D1422" s="59" t="str">
        <f>IFERROR(VLOOKUP(A1422,客户下单明细表!#REF!,2,FALSE),"")</f>
        <v/>
      </c>
      <c r="E1422" s="60" t="str">
        <f>IFERROR(VLOOKUP(A1422,客户下单明细表!#REF!,3,FALSE),"")</f>
        <v/>
      </c>
      <c r="F1422" s="60" t="str">
        <f>IFERROR(VLOOKUP(A1422,客户下单明细表!#REF!,4,FALSE),"")</f>
        <v/>
      </c>
      <c r="G1422" s="60" t="str">
        <f>IFERROR(VLOOKUP(A1422,客户下单明细表!#REF!,5,FALSE),"")</f>
        <v/>
      </c>
      <c r="H1422" s="60" t="str">
        <f>IFERROR(VLOOKUP(A1422,客户下单明细表!C:O,6,FALSE),"")</f>
        <v/>
      </c>
      <c r="I1422" s="63" t="str">
        <f>IFERROR(VLOOKUP(A1422,客户下单明细表!#REF!,7,FALSE),"")</f>
        <v/>
      </c>
      <c r="J1422" s="60" t="str">
        <f>IFERROR(VLOOKUP(A1422,客户下单明细表!C:Q,13,FALSE),"")</f>
        <v/>
      </c>
      <c r="K1422" s="64" t="str">
        <f>IFERROR(VLOOKUP(A1422,客户下单明细表!C:Q,14,FALSE),"")</f>
        <v/>
      </c>
    </row>
    <row r="1423" spans="1:11" ht="18" customHeight="1">
      <c r="A1423" s="56">
        <f>客户下单明细表!C1424</f>
        <v>0</v>
      </c>
      <c r="B1423" s="57"/>
      <c r="C1423" s="57"/>
      <c r="D1423" s="59" t="str">
        <f>IFERROR(VLOOKUP(A1423,客户下单明细表!#REF!,2,FALSE),"")</f>
        <v/>
      </c>
      <c r="E1423" s="60" t="str">
        <f>IFERROR(VLOOKUP(A1423,客户下单明细表!#REF!,3,FALSE),"")</f>
        <v/>
      </c>
      <c r="F1423" s="60" t="str">
        <f>IFERROR(VLOOKUP(A1423,客户下单明细表!#REF!,4,FALSE),"")</f>
        <v/>
      </c>
      <c r="G1423" s="60" t="str">
        <f>IFERROR(VLOOKUP(A1423,客户下单明细表!#REF!,5,FALSE),"")</f>
        <v/>
      </c>
      <c r="H1423" s="60" t="str">
        <f>IFERROR(VLOOKUP(A1423,客户下单明细表!C:O,6,FALSE),"")</f>
        <v/>
      </c>
      <c r="I1423" s="63" t="str">
        <f>IFERROR(VLOOKUP(A1423,客户下单明细表!#REF!,7,FALSE),"")</f>
        <v/>
      </c>
      <c r="J1423" s="60" t="str">
        <f>IFERROR(VLOOKUP(A1423,客户下单明细表!C:Q,13,FALSE),"")</f>
        <v/>
      </c>
      <c r="K1423" s="64" t="str">
        <f>IFERROR(VLOOKUP(A1423,客户下单明细表!C:Q,14,FALSE),"")</f>
        <v/>
      </c>
    </row>
    <row r="1424" spans="1:11" ht="18" customHeight="1">
      <c r="A1424" s="56">
        <f>客户下单明细表!C1425</f>
        <v>0</v>
      </c>
      <c r="B1424" s="57"/>
      <c r="C1424" s="57"/>
      <c r="D1424" s="59" t="str">
        <f>IFERROR(VLOOKUP(A1424,客户下单明细表!#REF!,2,FALSE),"")</f>
        <v/>
      </c>
      <c r="E1424" s="60" t="str">
        <f>IFERROR(VLOOKUP(A1424,客户下单明细表!#REF!,3,FALSE),"")</f>
        <v/>
      </c>
      <c r="F1424" s="60" t="str">
        <f>IFERROR(VLOOKUP(A1424,客户下单明细表!#REF!,4,FALSE),"")</f>
        <v/>
      </c>
      <c r="G1424" s="60" t="str">
        <f>IFERROR(VLOOKUP(A1424,客户下单明细表!#REF!,5,FALSE),"")</f>
        <v/>
      </c>
      <c r="H1424" s="60" t="str">
        <f>IFERROR(VLOOKUP(A1424,客户下单明细表!C:O,6,FALSE),"")</f>
        <v/>
      </c>
      <c r="I1424" s="63" t="str">
        <f>IFERROR(VLOOKUP(A1424,客户下单明细表!#REF!,7,FALSE),"")</f>
        <v/>
      </c>
      <c r="J1424" s="60" t="str">
        <f>IFERROR(VLOOKUP(A1424,客户下单明细表!C:Q,13,FALSE),"")</f>
        <v/>
      </c>
      <c r="K1424" s="64" t="str">
        <f>IFERROR(VLOOKUP(A1424,客户下单明细表!C:Q,14,FALSE),"")</f>
        <v/>
      </c>
    </row>
    <row r="1425" spans="1:11" ht="18" customHeight="1">
      <c r="A1425" s="56">
        <f>客户下单明细表!C1426</f>
        <v>0</v>
      </c>
      <c r="B1425" s="57"/>
      <c r="C1425" s="57"/>
      <c r="D1425" s="59" t="str">
        <f>IFERROR(VLOOKUP(A1425,客户下单明细表!#REF!,2,FALSE),"")</f>
        <v/>
      </c>
      <c r="E1425" s="60" t="str">
        <f>IFERROR(VLOOKUP(A1425,客户下单明细表!#REF!,3,FALSE),"")</f>
        <v/>
      </c>
      <c r="F1425" s="60" t="str">
        <f>IFERROR(VLOOKUP(A1425,客户下单明细表!#REF!,4,FALSE),"")</f>
        <v/>
      </c>
      <c r="G1425" s="60" t="str">
        <f>IFERROR(VLOOKUP(A1425,客户下单明细表!#REF!,5,FALSE),"")</f>
        <v/>
      </c>
      <c r="H1425" s="60" t="str">
        <f>IFERROR(VLOOKUP(A1425,客户下单明细表!C:O,6,FALSE),"")</f>
        <v/>
      </c>
      <c r="I1425" s="63" t="str">
        <f>IFERROR(VLOOKUP(A1425,客户下单明细表!#REF!,7,FALSE),"")</f>
        <v/>
      </c>
      <c r="J1425" s="60" t="str">
        <f>IFERROR(VLOOKUP(A1425,客户下单明细表!C:Q,13,FALSE),"")</f>
        <v/>
      </c>
      <c r="K1425" s="64" t="str">
        <f>IFERROR(VLOOKUP(A1425,客户下单明细表!C:Q,14,FALSE),"")</f>
        <v/>
      </c>
    </row>
    <row r="1426" spans="1:11" ht="18" customHeight="1">
      <c r="A1426" s="56">
        <f>客户下单明细表!C1427</f>
        <v>0</v>
      </c>
      <c r="B1426" s="57"/>
      <c r="C1426" s="57"/>
      <c r="D1426" s="59" t="str">
        <f>IFERROR(VLOOKUP(A1426,客户下单明细表!#REF!,2,FALSE),"")</f>
        <v/>
      </c>
      <c r="E1426" s="60" t="str">
        <f>IFERROR(VLOOKUP(A1426,客户下单明细表!#REF!,3,FALSE),"")</f>
        <v/>
      </c>
      <c r="F1426" s="60" t="str">
        <f>IFERROR(VLOOKUP(A1426,客户下单明细表!#REF!,4,FALSE),"")</f>
        <v/>
      </c>
      <c r="G1426" s="60" t="str">
        <f>IFERROR(VLOOKUP(A1426,客户下单明细表!#REF!,5,FALSE),"")</f>
        <v/>
      </c>
      <c r="H1426" s="60" t="str">
        <f>IFERROR(VLOOKUP(A1426,客户下单明细表!C:O,6,FALSE),"")</f>
        <v/>
      </c>
      <c r="I1426" s="63" t="str">
        <f>IFERROR(VLOOKUP(A1426,客户下单明细表!#REF!,7,FALSE),"")</f>
        <v/>
      </c>
      <c r="J1426" s="60" t="str">
        <f>IFERROR(VLOOKUP(A1426,客户下单明细表!C:Q,13,FALSE),"")</f>
        <v/>
      </c>
      <c r="K1426" s="64" t="str">
        <f>IFERROR(VLOOKUP(A1426,客户下单明细表!C:Q,14,FALSE),"")</f>
        <v/>
      </c>
    </row>
    <row r="1427" spans="1:11" ht="18" customHeight="1">
      <c r="A1427" s="56">
        <f>客户下单明细表!C1428</f>
        <v>0</v>
      </c>
      <c r="B1427" s="57"/>
      <c r="C1427" s="57"/>
      <c r="D1427" s="59" t="str">
        <f>IFERROR(VLOOKUP(A1427,客户下单明细表!#REF!,2,FALSE),"")</f>
        <v/>
      </c>
      <c r="E1427" s="60" t="str">
        <f>IFERROR(VLOOKUP(A1427,客户下单明细表!#REF!,3,FALSE),"")</f>
        <v/>
      </c>
      <c r="F1427" s="60" t="str">
        <f>IFERROR(VLOOKUP(A1427,客户下单明细表!#REF!,4,FALSE),"")</f>
        <v/>
      </c>
      <c r="G1427" s="60" t="str">
        <f>IFERROR(VLOOKUP(A1427,客户下单明细表!#REF!,5,FALSE),"")</f>
        <v/>
      </c>
      <c r="H1427" s="60" t="str">
        <f>IFERROR(VLOOKUP(A1427,客户下单明细表!C:O,6,FALSE),"")</f>
        <v/>
      </c>
      <c r="I1427" s="63" t="str">
        <f>IFERROR(VLOOKUP(A1427,客户下单明细表!#REF!,7,FALSE),"")</f>
        <v/>
      </c>
      <c r="J1427" s="60" t="str">
        <f>IFERROR(VLOOKUP(A1427,客户下单明细表!C:Q,13,FALSE),"")</f>
        <v/>
      </c>
      <c r="K1427" s="64" t="str">
        <f>IFERROR(VLOOKUP(A1427,客户下单明细表!C:Q,14,FALSE),"")</f>
        <v/>
      </c>
    </row>
    <row r="1428" spans="1:11" ht="18" customHeight="1">
      <c r="A1428" s="56">
        <f>客户下单明细表!C1429</f>
        <v>0</v>
      </c>
      <c r="B1428" s="57"/>
      <c r="C1428" s="57"/>
      <c r="D1428" s="59" t="str">
        <f>IFERROR(VLOOKUP(A1428,客户下单明细表!#REF!,2,FALSE),"")</f>
        <v/>
      </c>
      <c r="E1428" s="60" t="str">
        <f>IFERROR(VLOOKUP(A1428,客户下单明细表!#REF!,3,FALSE),"")</f>
        <v/>
      </c>
      <c r="F1428" s="60" t="str">
        <f>IFERROR(VLOOKUP(A1428,客户下单明细表!#REF!,4,FALSE),"")</f>
        <v/>
      </c>
      <c r="G1428" s="60" t="str">
        <f>IFERROR(VLOOKUP(A1428,客户下单明细表!#REF!,5,FALSE),"")</f>
        <v/>
      </c>
      <c r="H1428" s="60" t="str">
        <f>IFERROR(VLOOKUP(A1428,客户下单明细表!C:O,6,FALSE),"")</f>
        <v/>
      </c>
      <c r="I1428" s="63" t="str">
        <f>IFERROR(VLOOKUP(A1428,客户下单明细表!#REF!,7,FALSE),"")</f>
        <v/>
      </c>
      <c r="J1428" s="60" t="str">
        <f>IFERROR(VLOOKUP(A1428,客户下单明细表!C:Q,13,FALSE),"")</f>
        <v/>
      </c>
      <c r="K1428" s="64" t="str">
        <f>IFERROR(VLOOKUP(A1428,客户下单明细表!C:Q,14,FALSE),"")</f>
        <v/>
      </c>
    </row>
    <row r="1429" spans="1:11" ht="18" customHeight="1">
      <c r="A1429" s="56">
        <f>客户下单明细表!C1430</f>
        <v>0</v>
      </c>
      <c r="B1429" s="57"/>
      <c r="C1429" s="57"/>
      <c r="D1429" s="59" t="str">
        <f>IFERROR(VLOOKUP(A1429,客户下单明细表!#REF!,2,FALSE),"")</f>
        <v/>
      </c>
      <c r="E1429" s="60" t="str">
        <f>IFERROR(VLOOKUP(A1429,客户下单明细表!#REF!,3,FALSE),"")</f>
        <v/>
      </c>
      <c r="F1429" s="60" t="str">
        <f>IFERROR(VLOOKUP(A1429,客户下单明细表!#REF!,4,FALSE),"")</f>
        <v/>
      </c>
      <c r="G1429" s="60" t="str">
        <f>IFERROR(VLOOKUP(A1429,客户下单明细表!#REF!,5,FALSE),"")</f>
        <v/>
      </c>
      <c r="H1429" s="60" t="str">
        <f>IFERROR(VLOOKUP(A1429,客户下单明细表!C:O,6,FALSE),"")</f>
        <v/>
      </c>
      <c r="I1429" s="63" t="str">
        <f>IFERROR(VLOOKUP(A1429,客户下单明细表!#REF!,7,FALSE),"")</f>
        <v/>
      </c>
      <c r="J1429" s="60" t="str">
        <f>IFERROR(VLOOKUP(A1429,客户下单明细表!C:Q,13,FALSE),"")</f>
        <v/>
      </c>
      <c r="K1429" s="64" t="str">
        <f>IFERROR(VLOOKUP(A1429,客户下单明细表!C:Q,14,FALSE),"")</f>
        <v/>
      </c>
    </row>
    <row r="1430" spans="1:11" ht="18" customHeight="1">
      <c r="A1430" s="56">
        <f>客户下单明细表!C1431</f>
        <v>0</v>
      </c>
      <c r="B1430" s="57"/>
      <c r="C1430" s="57"/>
      <c r="D1430" s="59" t="str">
        <f>IFERROR(VLOOKUP(A1430,客户下单明细表!#REF!,2,FALSE),"")</f>
        <v/>
      </c>
      <c r="E1430" s="60" t="str">
        <f>IFERROR(VLOOKUP(A1430,客户下单明细表!#REF!,3,FALSE),"")</f>
        <v/>
      </c>
      <c r="F1430" s="60" t="str">
        <f>IFERROR(VLOOKUP(A1430,客户下单明细表!#REF!,4,FALSE),"")</f>
        <v/>
      </c>
      <c r="G1430" s="60" t="str">
        <f>IFERROR(VLOOKUP(A1430,客户下单明细表!#REF!,5,FALSE),"")</f>
        <v/>
      </c>
      <c r="H1430" s="60" t="str">
        <f>IFERROR(VLOOKUP(A1430,客户下单明细表!C:O,6,FALSE),"")</f>
        <v/>
      </c>
      <c r="I1430" s="63" t="str">
        <f>IFERROR(VLOOKUP(A1430,客户下单明细表!#REF!,7,FALSE),"")</f>
        <v/>
      </c>
      <c r="J1430" s="60" t="str">
        <f>IFERROR(VLOOKUP(A1430,客户下单明细表!C:Q,13,FALSE),"")</f>
        <v/>
      </c>
      <c r="K1430" s="64" t="str">
        <f>IFERROR(VLOOKUP(A1430,客户下单明细表!C:Q,14,FALSE),"")</f>
        <v/>
      </c>
    </row>
    <row r="1431" spans="1:11" ht="18" customHeight="1">
      <c r="A1431" s="56">
        <f>客户下单明细表!C1432</f>
        <v>0</v>
      </c>
      <c r="B1431" s="57"/>
      <c r="C1431" s="57"/>
      <c r="D1431" s="59" t="str">
        <f>IFERROR(VLOOKUP(A1431,客户下单明细表!#REF!,2,FALSE),"")</f>
        <v/>
      </c>
      <c r="E1431" s="60" t="str">
        <f>IFERROR(VLOOKUP(A1431,客户下单明细表!#REF!,3,FALSE),"")</f>
        <v/>
      </c>
      <c r="F1431" s="60" t="str">
        <f>IFERROR(VLOOKUP(A1431,客户下单明细表!#REF!,4,FALSE),"")</f>
        <v/>
      </c>
      <c r="G1431" s="60" t="str">
        <f>IFERROR(VLOOKUP(A1431,客户下单明细表!#REF!,5,FALSE),"")</f>
        <v/>
      </c>
      <c r="H1431" s="60" t="str">
        <f>IFERROR(VLOOKUP(A1431,客户下单明细表!C:O,6,FALSE),"")</f>
        <v/>
      </c>
      <c r="I1431" s="63" t="str">
        <f>IFERROR(VLOOKUP(A1431,客户下单明细表!#REF!,7,FALSE),"")</f>
        <v/>
      </c>
      <c r="J1431" s="60" t="str">
        <f>IFERROR(VLOOKUP(A1431,客户下单明细表!C:Q,13,FALSE),"")</f>
        <v/>
      </c>
      <c r="K1431" s="64" t="str">
        <f>IFERROR(VLOOKUP(A1431,客户下单明细表!C:Q,14,FALSE),"")</f>
        <v/>
      </c>
    </row>
    <row r="1432" spans="1:11" ht="18" customHeight="1">
      <c r="A1432" s="56">
        <f>客户下单明细表!C1433</f>
        <v>0</v>
      </c>
      <c r="B1432" s="57"/>
      <c r="C1432" s="57"/>
      <c r="D1432" s="59" t="str">
        <f>IFERROR(VLOOKUP(A1432,客户下单明细表!#REF!,2,FALSE),"")</f>
        <v/>
      </c>
      <c r="E1432" s="60" t="str">
        <f>IFERROR(VLOOKUP(A1432,客户下单明细表!#REF!,3,FALSE),"")</f>
        <v/>
      </c>
      <c r="F1432" s="60" t="str">
        <f>IFERROR(VLOOKUP(A1432,客户下单明细表!#REF!,4,FALSE),"")</f>
        <v/>
      </c>
      <c r="G1432" s="60" t="str">
        <f>IFERROR(VLOOKUP(A1432,客户下单明细表!#REF!,5,FALSE),"")</f>
        <v/>
      </c>
      <c r="H1432" s="60" t="str">
        <f>IFERROR(VLOOKUP(A1432,客户下单明细表!C:O,6,FALSE),"")</f>
        <v/>
      </c>
      <c r="I1432" s="63" t="str">
        <f>IFERROR(VLOOKUP(A1432,客户下单明细表!#REF!,7,FALSE),"")</f>
        <v/>
      </c>
      <c r="J1432" s="60" t="str">
        <f>IFERROR(VLOOKUP(A1432,客户下单明细表!C:Q,13,FALSE),"")</f>
        <v/>
      </c>
      <c r="K1432" s="64" t="str">
        <f>IFERROR(VLOOKUP(A1432,客户下单明细表!C:Q,14,FALSE),"")</f>
        <v/>
      </c>
    </row>
    <row r="1433" spans="1:11" ht="18" customHeight="1">
      <c r="A1433" s="56">
        <f>客户下单明细表!C1434</f>
        <v>0</v>
      </c>
      <c r="B1433" s="57"/>
      <c r="C1433" s="57"/>
      <c r="D1433" s="59" t="str">
        <f>IFERROR(VLOOKUP(A1433,客户下单明细表!#REF!,2,FALSE),"")</f>
        <v/>
      </c>
      <c r="E1433" s="60" t="str">
        <f>IFERROR(VLOOKUP(A1433,客户下单明细表!#REF!,3,FALSE),"")</f>
        <v/>
      </c>
      <c r="F1433" s="60" t="str">
        <f>IFERROR(VLOOKUP(A1433,客户下单明细表!#REF!,4,FALSE),"")</f>
        <v/>
      </c>
      <c r="G1433" s="60" t="str">
        <f>IFERROR(VLOOKUP(A1433,客户下单明细表!#REF!,5,FALSE),"")</f>
        <v/>
      </c>
      <c r="H1433" s="60" t="str">
        <f>IFERROR(VLOOKUP(A1433,客户下单明细表!C:O,6,FALSE),"")</f>
        <v/>
      </c>
      <c r="I1433" s="63" t="str">
        <f>IFERROR(VLOOKUP(A1433,客户下单明细表!#REF!,7,FALSE),"")</f>
        <v/>
      </c>
      <c r="J1433" s="60" t="str">
        <f>IFERROR(VLOOKUP(A1433,客户下单明细表!C:Q,13,FALSE),"")</f>
        <v/>
      </c>
      <c r="K1433" s="64" t="str">
        <f>IFERROR(VLOOKUP(A1433,客户下单明细表!C:Q,14,FALSE),"")</f>
        <v/>
      </c>
    </row>
    <row r="1434" spans="1:11" ht="18" customHeight="1">
      <c r="A1434" s="56">
        <f>客户下单明细表!C1435</f>
        <v>0</v>
      </c>
      <c r="B1434" s="57"/>
      <c r="C1434" s="57"/>
      <c r="D1434" s="59" t="str">
        <f>IFERROR(VLOOKUP(A1434,客户下单明细表!#REF!,2,FALSE),"")</f>
        <v/>
      </c>
      <c r="E1434" s="60" t="str">
        <f>IFERROR(VLOOKUP(A1434,客户下单明细表!#REF!,3,FALSE),"")</f>
        <v/>
      </c>
      <c r="F1434" s="60" t="str">
        <f>IFERROR(VLOOKUP(A1434,客户下单明细表!#REF!,4,FALSE),"")</f>
        <v/>
      </c>
      <c r="G1434" s="60" t="str">
        <f>IFERROR(VLOOKUP(A1434,客户下单明细表!#REF!,5,FALSE),"")</f>
        <v/>
      </c>
      <c r="H1434" s="60" t="str">
        <f>IFERROR(VLOOKUP(A1434,客户下单明细表!C:O,6,FALSE),"")</f>
        <v/>
      </c>
      <c r="I1434" s="63" t="str">
        <f>IFERROR(VLOOKUP(A1434,客户下单明细表!#REF!,7,FALSE),"")</f>
        <v/>
      </c>
      <c r="J1434" s="60" t="str">
        <f>IFERROR(VLOOKUP(A1434,客户下单明细表!C:Q,13,FALSE),"")</f>
        <v/>
      </c>
      <c r="K1434" s="64" t="str">
        <f>IFERROR(VLOOKUP(A1434,客户下单明细表!C:Q,14,FALSE),"")</f>
        <v/>
      </c>
    </row>
    <row r="1435" spans="1:11" ht="18" customHeight="1">
      <c r="A1435" s="56">
        <f>客户下单明细表!C1436</f>
        <v>0</v>
      </c>
      <c r="B1435" s="57"/>
      <c r="C1435" s="57"/>
      <c r="D1435" s="59" t="str">
        <f>IFERROR(VLOOKUP(A1435,客户下单明细表!#REF!,2,FALSE),"")</f>
        <v/>
      </c>
      <c r="E1435" s="60" t="str">
        <f>IFERROR(VLOOKUP(A1435,客户下单明细表!#REF!,3,FALSE),"")</f>
        <v/>
      </c>
      <c r="F1435" s="60" t="str">
        <f>IFERROR(VLOOKUP(A1435,客户下单明细表!#REF!,4,FALSE),"")</f>
        <v/>
      </c>
      <c r="G1435" s="60" t="str">
        <f>IFERROR(VLOOKUP(A1435,客户下单明细表!#REF!,5,FALSE),"")</f>
        <v/>
      </c>
      <c r="H1435" s="60" t="str">
        <f>IFERROR(VLOOKUP(A1435,客户下单明细表!C:O,6,FALSE),"")</f>
        <v/>
      </c>
      <c r="I1435" s="63" t="str">
        <f>IFERROR(VLOOKUP(A1435,客户下单明细表!#REF!,7,FALSE),"")</f>
        <v/>
      </c>
      <c r="J1435" s="60" t="str">
        <f>IFERROR(VLOOKUP(A1435,客户下单明细表!C:Q,13,FALSE),"")</f>
        <v/>
      </c>
      <c r="K1435" s="64" t="str">
        <f>IFERROR(VLOOKUP(A1435,客户下单明细表!C:Q,14,FALSE),"")</f>
        <v/>
      </c>
    </row>
    <row r="1436" spans="1:11" ht="18" customHeight="1">
      <c r="A1436" s="56">
        <f>客户下单明细表!C1437</f>
        <v>0</v>
      </c>
      <c r="B1436" s="57"/>
      <c r="C1436" s="57"/>
      <c r="D1436" s="59" t="str">
        <f>IFERROR(VLOOKUP(A1436,客户下单明细表!#REF!,2,FALSE),"")</f>
        <v/>
      </c>
      <c r="E1436" s="60" t="str">
        <f>IFERROR(VLOOKUP(A1436,客户下单明细表!#REF!,3,FALSE),"")</f>
        <v/>
      </c>
      <c r="F1436" s="60" t="str">
        <f>IFERROR(VLOOKUP(A1436,客户下单明细表!#REF!,4,FALSE),"")</f>
        <v/>
      </c>
      <c r="G1436" s="60" t="str">
        <f>IFERROR(VLOOKUP(A1436,客户下单明细表!#REF!,5,FALSE),"")</f>
        <v/>
      </c>
      <c r="H1436" s="60" t="str">
        <f>IFERROR(VLOOKUP(A1436,客户下单明细表!C:O,6,FALSE),"")</f>
        <v/>
      </c>
      <c r="I1436" s="63" t="str">
        <f>IFERROR(VLOOKUP(A1436,客户下单明细表!#REF!,7,FALSE),"")</f>
        <v/>
      </c>
      <c r="J1436" s="60" t="str">
        <f>IFERROR(VLOOKUP(A1436,客户下单明细表!C:Q,13,FALSE),"")</f>
        <v/>
      </c>
      <c r="K1436" s="64" t="str">
        <f>IFERROR(VLOOKUP(A1436,客户下单明细表!C:Q,14,FALSE),"")</f>
        <v/>
      </c>
    </row>
    <row r="1437" spans="1:11" ht="18" customHeight="1">
      <c r="A1437" s="56">
        <f>客户下单明细表!C1438</f>
        <v>0</v>
      </c>
      <c r="B1437" s="57"/>
      <c r="C1437" s="57"/>
      <c r="D1437" s="59" t="str">
        <f>IFERROR(VLOOKUP(A1437,客户下单明细表!#REF!,2,FALSE),"")</f>
        <v/>
      </c>
      <c r="E1437" s="60" t="str">
        <f>IFERROR(VLOOKUP(A1437,客户下单明细表!#REF!,3,FALSE),"")</f>
        <v/>
      </c>
      <c r="F1437" s="60" t="str">
        <f>IFERROR(VLOOKUP(A1437,客户下单明细表!#REF!,4,FALSE),"")</f>
        <v/>
      </c>
      <c r="G1437" s="60" t="str">
        <f>IFERROR(VLOOKUP(A1437,客户下单明细表!#REF!,5,FALSE),"")</f>
        <v/>
      </c>
      <c r="H1437" s="60" t="str">
        <f>IFERROR(VLOOKUP(A1437,客户下单明细表!C:O,6,FALSE),"")</f>
        <v/>
      </c>
      <c r="I1437" s="63" t="str">
        <f>IFERROR(VLOOKUP(A1437,客户下单明细表!#REF!,7,FALSE),"")</f>
        <v/>
      </c>
      <c r="J1437" s="60" t="str">
        <f>IFERROR(VLOOKUP(A1437,客户下单明细表!C:Q,13,FALSE),"")</f>
        <v/>
      </c>
      <c r="K1437" s="64" t="str">
        <f>IFERROR(VLOOKUP(A1437,客户下单明细表!C:Q,14,FALSE),"")</f>
        <v/>
      </c>
    </row>
    <row r="1438" spans="1:11" ht="18" customHeight="1">
      <c r="A1438" s="56">
        <f>客户下单明细表!C1439</f>
        <v>0</v>
      </c>
      <c r="B1438" s="57"/>
      <c r="C1438" s="57"/>
      <c r="D1438" s="59" t="str">
        <f>IFERROR(VLOOKUP(A1438,客户下单明细表!#REF!,2,FALSE),"")</f>
        <v/>
      </c>
      <c r="E1438" s="60" t="str">
        <f>IFERROR(VLOOKUP(A1438,客户下单明细表!#REF!,3,FALSE),"")</f>
        <v/>
      </c>
      <c r="F1438" s="60" t="str">
        <f>IFERROR(VLOOKUP(A1438,客户下单明细表!#REF!,4,FALSE),"")</f>
        <v/>
      </c>
      <c r="G1438" s="60" t="str">
        <f>IFERROR(VLOOKUP(A1438,客户下单明细表!#REF!,5,FALSE),"")</f>
        <v/>
      </c>
      <c r="H1438" s="60" t="str">
        <f>IFERROR(VLOOKUP(A1438,客户下单明细表!C:O,6,FALSE),"")</f>
        <v/>
      </c>
      <c r="I1438" s="63" t="str">
        <f>IFERROR(VLOOKUP(A1438,客户下单明细表!#REF!,7,FALSE),"")</f>
        <v/>
      </c>
      <c r="J1438" s="60" t="str">
        <f>IFERROR(VLOOKUP(A1438,客户下单明细表!C:Q,13,FALSE),"")</f>
        <v/>
      </c>
      <c r="K1438" s="64" t="str">
        <f>IFERROR(VLOOKUP(A1438,客户下单明细表!C:Q,14,FALSE),"")</f>
        <v/>
      </c>
    </row>
    <row r="1439" spans="1:11" ht="18" customHeight="1">
      <c r="A1439" s="56">
        <f>客户下单明细表!C1440</f>
        <v>0</v>
      </c>
      <c r="B1439" s="57"/>
      <c r="C1439" s="57"/>
      <c r="D1439" s="59" t="str">
        <f>IFERROR(VLOOKUP(A1439,客户下单明细表!#REF!,2,FALSE),"")</f>
        <v/>
      </c>
      <c r="E1439" s="60" t="str">
        <f>IFERROR(VLOOKUP(A1439,客户下单明细表!#REF!,3,FALSE),"")</f>
        <v/>
      </c>
      <c r="F1439" s="60" t="str">
        <f>IFERROR(VLOOKUP(A1439,客户下单明细表!#REF!,4,FALSE),"")</f>
        <v/>
      </c>
      <c r="G1439" s="60" t="str">
        <f>IFERROR(VLOOKUP(A1439,客户下单明细表!#REF!,5,FALSE),"")</f>
        <v/>
      </c>
      <c r="H1439" s="60" t="str">
        <f>IFERROR(VLOOKUP(A1439,客户下单明细表!C:O,6,FALSE),"")</f>
        <v/>
      </c>
      <c r="I1439" s="63" t="str">
        <f>IFERROR(VLOOKUP(A1439,客户下单明细表!#REF!,7,FALSE),"")</f>
        <v/>
      </c>
      <c r="J1439" s="60" t="str">
        <f>IFERROR(VLOOKUP(A1439,客户下单明细表!C:Q,13,FALSE),"")</f>
        <v/>
      </c>
      <c r="K1439" s="64" t="str">
        <f>IFERROR(VLOOKUP(A1439,客户下单明细表!C:Q,14,FALSE),"")</f>
        <v/>
      </c>
    </row>
    <row r="1440" spans="1:11" ht="18" customHeight="1">
      <c r="A1440" s="56">
        <f>客户下单明细表!C1441</f>
        <v>0</v>
      </c>
      <c r="B1440" s="57"/>
      <c r="C1440" s="57"/>
      <c r="D1440" s="59" t="str">
        <f>IFERROR(VLOOKUP(A1440,客户下单明细表!#REF!,2,FALSE),"")</f>
        <v/>
      </c>
      <c r="E1440" s="60" t="str">
        <f>IFERROR(VLOOKUP(A1440,客户下单明细表!#REF!,3,FALSE),"")</f>
        <v/>
      </c>
      <c r="F1440" s="60" t="str">
        <f>IFERROR(VLOOKUP(A1440,客户下单明细表!#REF!,4,FALSE),"")</f>
        <v/>
      </c>
      <c r="G1440" s="60" t="str">
        <f>IFERROR(VLOOKUP(A1440,客户下单明细表!#REF!,5,FALSE),"")</f>
        <v/>
      </c>
      <c r="H1440" s="60" t="str">
        <f>IFERROR(VLOOKUP(A1440,客户下单明细表!C:O,6,FALSE),"")</f>
        <v/>
      </c>
      <c r="I1440" s="63" t="str">
        <f>IFERROR(VLOOKUP(A1440,客户下单明细表!#REF!,7,FALSE),"")</f>
        <v/>
      </c>
      <c r="J1440" s="60" t="str">
        <f>IFERROR(VLOOKUP(A1440,客户下单明细表!C:Q,13,FALSE),"")</f>
        <v/>
      </c>
      <c r="K1440" s="64" t="str">
        <f>IFERROR(VLOOKUP(A1440,客户下单明细表!C:Q,14,FALSE),"")</f>
        <v/>
      </c>
    </row>
    <row r="1441" spans="1:11" ht="18" customHeight="1">
      <c r="A1441" s="56">
        <f>客户下单明细表!C1442</f>
        <v>0</v>
      </c>
      <c r="B1441" s="57"/>
      <c r="C1441" s="57"/>
      <c r="D1441" s="59" t="str">
        <f>IFERROR(VLOOKUP(A1441,客户下单明细表!#REF!,2,FALSE),"")</f>
        <v/>
      </c>
      <c r="E1441" s="60" t="str">
        <f>IFERROR(VLOOKUP(A1441,客户下单明细表!#REF!,3,FALSE),"")</f>
        <v/>
      </c>
      <c r="F1441" s="60" t="str">
        <f>IFERROR(VLOOKUP(A1441,客户下单明细表!#REF!,4,FALSE),"")</f>
        <v/>
      </c>
      <c r="G1441" s="60" t="str">
        <f>IFERROR(VLOOKUP(A1441,客户下单明细表!#REF!,5,FALSE),"")</f>
        <v/>
      </c>
      <c r="H1441" s="60" t="str">
        <f>IFERROR(VLOOKUP(A1441,客户下单明细表!C:O,6,FALSE),"")</f>
        <v/>
      </c>
      <c r="I1441" s="63" t="str">
        <f>IFERROR(VLOOKUP(A1441,客户下单明细表!#REF!,7,FALSE),"")</f>
        <v/>
      </c>
      <c r="J1441" s="60" t="str">
        <f>IFERROR(VLOOKUP(A1441,客户下单明细表!C:Q,13,FALSE),"")</f>
        <v/>
      </c>
      <c r="K1441" s="64" t="str">
        <f>IFERROR(VLOOKUP(A1441,客户下单明细表!C:Q,14,FALSE),"")</f>
        <v/>
      </c>
    </row>
    <row r="1442" spans="1:11" ht="18" customHeight="1">
      <c r="A1442" s="56">
        <f>客户下单明细表!C1443</f>
        <v>0</v>
      </c>
      <c r="B1442" s="57"/>
      <c r="C1442" s="57"/>
      <c r="D1442" s="59" t="str">
        <f>IFERROR(VLOOKUP(A1442,客户下单明细表!#REF!,2,FALSE),"")</f>
        <v/>
      </c>
      <c r="E1442" s="60" t="str">
        <f>IFERROR(VLOOKUP(A1442,客户下单明细表!#REF!,3,FALSE),"")</f>
        <v/>
      </c>
      <c r="F1442" s="60" t="str">
        <f>IFERROR(VLOOKUP(A1442,客户下单明细表!#REF!,4,FALSE),"")</f>
        <v/>
      </c>
      <c r="G1442" s="60" t="str">
        <f>IFERROR(VLOOKUP(A1442,客户下单明细表!#REF!,5,FALSE),"")</f>
        <v/>
      </c>
      <c r="H1442" s="60" t="str">
        <f>IFERROR(VLOOKUP(A1442,客户下单明细表!C:O,6,FALSE),"")</f>
        <v/>
      </c>
      <c r="I1442" s="63" t="str">
        <f>IFERROR(VLOOKUP(A1442,客户下单明细表!#REF!,7,FALSE),"")</f>
        <v/>
      </c>
      <c r="J1442" s="60" t="str">
        <f>IFERROR(VLOOKUP(A1442,客户下单明细表!C:Q,13,FALSE),"")</f>
        <v/>
      </c>
      <c r="K1442" s="64" t="str">
        <f>IFERROR(VLOOKUP(A1442,客户下单明细表!C:Q,14,FALSE),"")</f>
        <v/>
      </c>
    </row>
    <row r="1443" spans="1:11" ht="18" customHeight="1">
      <c r="A1443" s="56">
        <f>客户下单明细表!C1444</f>
        <v>0</v>
      </c>
      <c r="B1443" s="57"/>
      <c r="C1443" s="57"/>
      <c r="D1443" s="59" t="str">
        <f>IFERROR(VLOOKUP(A1443,客户下单明细表!#REF!,2,FALSE),"")</f>
        <v/>
      </c>
      <c r="E1443" s="60" t="str">
        <f>IFERROR(VLOOKUP(A1443,客户下单明细表!#REF!,3,FALSE),"")</f>
        <v/>
      </c>
      <c r="F1443" s="60" t="str">
        <f>IFERROR(VLOOKUP(A1443,客户下单明细表!#REF!,4,FALSE),"")</f>
        <v/>
      </c>
      <c r="G1443" s="60" t="str">
        <f>IFERROR(VLOOKUP(A1443,客户下单明细表!#REF!,5,FALSE),"")</f>
        <v/>
      </c>
      <c r="H1443" s="60" t="str">
        <f>IFERROR(VLOOKUP(A1443,客户下单明细表!C:O,6,FALSE),"")</f>
        <v/>
      </c>
      <c r="I1443" s="63" t="str">
        <f>IFERROR(VLOOKUP(A1443,客户下单明细表!#REF!,7,FALSE),"")</f>
        <v/>
      </c>
      <c r="J1443" s="60" t="str">
        <f>IFERROR(VLOOKUP(A1443,客户下单明细表!C:Q,13,FALSE),"")</f>
        <v/>
      </c>
      <c r="K1443" s="64" t="str">
        <f>IFERROR(VLOOKUP(A1443,客户下单明细表!C:Q,14,FALSE),"")</f>
        <v/>
      </c>
    </row>
    <row r="1444" spans="1:11" ht="18" customHeight="1">
      <c r="A1444" s="56">
        <f>客户下单明细表!C1445</f>
        <v>0</v>
      </c>
      <c r="B1444" s="57"/>
      <c r="C1444" s="57"/>
      <c r="D1444" s="59" t="str">
        <f>IFERROR(VLOOKUP(A1444,客户下单明细表!#REF!,2,FALSE),"")</f>
        <v/>
      </c>
      <c r="E1444" s="60" t="str">
        <f>IFERROR(VLOOKUP(A1444,客户下单明细表!#REF!,3,FALSE),"")</f>
        <v/>
      </c>
      <c r="F1444" s="60" t="str">
        <f>IFERROR(VLOOKUP(A1444,客户下单明细表!#REF!,4,FALSE),"")</f>
        <v/>
      </c>
      <c r="G1444" s="60" t="str">
        <f>IFERROR(VLOOKUP(A1444,客户下单明细表!#REF!,5,FALSE),"")</f>
        <v/>
      </c>
      <c r="H1444" s="60" t="str">
        <f>IFERROR(VLOOKUP(A1444,客户下单明细表!C:O,6,FALSE),"")</f>
        <v/>
      </c>
      <c r="I1444" s="63" t="str">
        <f>IFERROR(VLOOKUP(A1444,客户下单明细表!#REF!,7,FALSE),"")</f>
        <v/>
      </c>
      <c r="J1444" s="60" t="str">
        <f>IFERROR(VLOOKUP(A1444,客户下单明细表!C:Q,13,FALSE),"")</f>
        <v/>
      </c>
      <c r="K1444" s="64" t="str">
        <f>IFERROR(VLOOKUP(A1444,客户下单明细表!C:Q,14,FALSE),"")</f>
        <v/>
      </c>
    </row>
    <row r="1445" spans="1:11" ht="18" customHeight="1">
      <c r="A1445" s="56">
        <f>客户下单明细表!C1446</f>
        <v>0</v>
      </c>
      <c r="B1445" s="57"/>
      <c r="C1445" s="57"/>
      <c r="D1445" s="59" t="str">
        <f>IFERROR(VLOOKUP(A1445,客户下单明细表!#REF!,2,FALSE),"")</f>
        <v/>
      </c>
      <c r="E1445" s="60" t="str">
        <f>IFERROR(VLOOKUP(A1445,客户下单明细表!#REF!,3,FALSE),"")</f>
        <v/>
      </c>
      <c r="F1445" s="60" t="str">
        <f>IFERROR(VLOOKUP(A1445,客户下单明细表!#REF!,4,FALSE),"")</f>
        <v/>
      </c>
      <c r="G1445" s="60" t="str">
        <f>IFERROR(VLOOKUP(A1445,客户下单明细表!#REF!,5,FALSE),"")</f>
        <v/>
      </c>
      <c r="H1445" s="60" t="str">
        <f>IFERROR(VLOOKUP(A1445,客户下单明细表!C:O,6,FALSE),"")</f>
        <v/>
      </c>
      <c r="I1445" s="63" t="str">
        <f>IFERROR(VLOOKUP(A1445,客户下单明细表!#REF!,7,FALSE),"")</f>
        <v/>
      </c>
      <c r="J1445" s="60" t="str">
        <f>IFERROR(VLOOKUP(A1445,客户下单明细表!C:Q,13,FALSE),"")</f>
        <v/>
      </c>
      <c r="K1445" s="64" t="str">
        <f>IFERROR(VLOOKUP(A1445,客户下单明细表!C:Q,14,FALSE),"")</f>
        <v/>
      </c>
    </row>
    <row r="1446" spans="1:11" ht="18" customHeight="1">
      <c r="A1446" s="56">
        <f>客户下单明细表!C1447</f>
        <v>0</v>
      </c>
      <c r="B1446" s="57"/>
      <c r="C1446" s="57"/>
      <c r="D1446" s="59" t="str">
        <f>IFERROR(VLOOKUP(A1446,客户下单明细表!#REF!,2,FALSE),"")</f>
        <v/>
      </c>
      <c r="E1446" s="60" t="str">
        <f>IFERROR(VLOOKUP(A1446,客户下单明细表!#REF!,3,FALSE),"")</f>
        <v/>
      </c>
      <c r="F1446" s="60" t="str">
        <f>IFERROR(VLOOKUP(A1446,客户下单明细表!#REF!,4,FALSE),"")</f>
        <v/>
      </c>
      <c r="G1446" s="60" t="str">
        <f>IFERROR(VLOOKUP(A1446,客户下单明细表!#REF!,5,FALSE),"")</f>
        <v/>
      </c>
      <c r="H1446" s="60" t="str">
        <f>IFERROR(VLOOKUP(A1446,客户下单明细表!C:O,6,FALSE),"")</f>
        <v/>
      </c>
      <c r="I1446" s="63" t="str">
        <f>IFERROR(VLOOKUP(A1446,客户下单明细表!#REF!,7,FALSE),"")</f>
        <v/>
      </c>
      <c r="J1446" s="60" t="str">
        <f>IFERROR(VLOOKUP(A1446,客户下单明细表!C:Q,13,FALSE),"")</f>
        <v/>
      </c>
      <c r="K1446" s="64" t="str">
        <f>IFERROR(VLOOKUP(A1446,客户下单明细表!C:Q,14,FALSE),"")</f>
        <v/>
      </c>
    </row>
    <row r="1447" spans="1:11" ht="18" customHeight="1">
      <c r="A1447" s="56">
        <f>客户下单明细表!C1448</f>
        <v>0</v>
      </c>
      <c r="B1447" s="57"/>
      <c r="C1447" s="57"/>
      <c r="D1447" s="59" t="str">
        <f>IFERROR(VLOOKUP(A1447,客户下单明细表!#REF!,2,FALSE),"")</f>
        <v/>
      </c>
      <c r="E1447" s="60" t="str">
        <f>IFERROR(VLOOKUP(A1447,客户下单明细表!#REF!,3,FALSE),"")</f>
        <v/>
      </c>
      <c r="F1447" s="60" t="str">
        <f>IFERROR(VLOOKUP(A1447,客户下单明细表!#REF!,4,FALSE),"")</f>
        <v/>
      </c>
      <c r="G1447" s="60" t="str">
        <f>IFERROR(VLOOKUP(A1447,客户下单明细表!#REF!,5,FALSE),"")</f>
        <v/>
      </c>
      <c r="H1447" s="60" t="str">
        <f>IFERROR(VLOOKUP(A1447,客户下单明细表!C:O,6,FALSE),"")</f>
        <v/>
      </c>
      <c r="I1447" s="63" t="str">
        <f>IFERROR(VLOOKUP(A1447,客户下单明细表!#REF!,7,FALSE),"")</f>
        <v/>
      </c>
      <c r="J1447" s="60" t="str">
        <f>IFERROR(VLOOKUP(A1447,客户下单明细表!C:Q,13,FALSE),"")</f>
        <v/>
      </c>
      <c r="K1447" s="64" t="str">
        <f>IFERROR(VLOOKUP(A1447,客户下单明细表!C:Q,14,FALSE),"")</f>
        <v/>
      </c>
    </row>
    <row r="1448" spans="1:11" ht="18" customHeight="1">
      <c r="A1448" s="56">
        <f>客户下单明细表!C1449</f>
        <v>0</v>
      </c>
      <c r="B1448" s="57"/>
      <c r="C1448" s="57"/>
      <c r="D1448" s="59" t="str">
        <f>IFERROR(VLOOKUP(A1448,客户下单明细表!#REF!,2,FALSE),"")</f>
        <v/>
      </c>
      <c r="E1448" s="60" t="str">
        <f>IFERROR(VLOOKUP(A1448,客户下单明细表!#REF!,3,FALSE),"")</f>
        <v/>
      </c>
      <c r="F1448" s="60" t="str">
        <f>IFERROR(VLOOKUP(A1448,客户下单明细表!#REF!,4,FALSE),"")</f>
        <v/>
      </c>
      <c r="G1448" s="60" t="str">
        <f>IFERROR(VLOOKUP(A1448,客户下单明细表!#REF!,5,FALSE),"")</f>
        <v/>
      </c>
      <c r="H1448" s="60" t="str">
        <f>IFERROR(VLOOKUP(A1448,客户下单明细表!C:O,6,FALSE),"")</f>
        <v/>
      </c>
      <c r="I1448" s="63" t="str">
        <f>IFERROR(VLOOKUP(A1448,客户下单明细表!#REF!,7,FALSE),"")</f>
        <v/>
      </c>
      <c r="J1448" s="60" t="str">
        <f>IFERROR(VLOOKUP(A1448,客户下单明细表!C:Q,13,FALSE),"")</f>
        <v/>
      </c>
      <c r="K1448" s="64" t="str">
        <f>IFERROR(VLOOKUP(A1448,客户下单明细表!C:Q,14,FALSE),"")</f>
        <v/>
      </c>
    </row>
    <row r="1449" spans="1:11" ht="18" customHeight="1">
      <c r="A1449" s="56">
        <f>客户下单明细表!C1450</f>
        <v>0</v>
      </c>
      <c r="B1449" s="57"/>
      <c r="C1449" s="57"/>
      <c r="D1449" s="59" t="str">
        <f>IFERROR(VLOOKUP(A1449,客户下单明细表!#REF!,2,FALSE),"")</f>
        <v/>
      </c>
      <c r="E1449" s="60" t="str">
        <f>IFERROR(VLOOKUP(A1449,客户下单明细表!#REF!,3,FALSE),"")</f>
        <v/>
      </c>
      <c r="F1449" s="60" t="str">
        <f>IFERROR(VLOOKUP(A1449,客户下单明细表!#REF!,4,FALSE),"")</f>
        <v/>
      </c>
      <c r="G1449" s="60" t="str">
        <f>IFERROR(VLOOKUP(A1449,客户下单明细表!#REF!,5,FALSE),"")</f>
        <v/>
      </c>
      <c r="H1449" s="60" t="str">
        <f>IFERROR(VLOOKUP(A1449,客户下单明细表!C:O,6,FALSE),"")</f>
        <v/>
      </c>
      <c r="I1449" s="63" t="str">
        <f>IFERROR(VLOOKUP(A1449,客户下单明细表!#REF!,7,FALSE),"")</f>
        <v/>
      </c>
      <c r="J1449" s="60" t="str">
        <f>IFERROR(VLOOKUP(A1449,客户下单明细表!C:Q,13,FALSE),"")</f>
        <v/>
      </c>
      <c r="K1449" s="64" t="str">
        <f>IFERROR(VLOOKUP(A1449,客户下单明细表!C:Q,14,FALSE),"")</f>
        <v/>
      </c>
    </row>
    <row r="1450" spans="1:11" ht="18" customHeight="1">
      <c r="A1450" s="56">
        <f>客户下单明细表!C1451</f>
        <v>0</v>
      </c>
      <c r="B1450" s="57"/>
      <c r="C1450" s="57"/>
      <c r="D1450" s="59" t="str">
        <f>IFERROR(VLOOKUP(A1450,客户下单明细表!#REF!,2,FALSE),"")</f>
        <v/>
      </c>
      <c r="E1450" s="60" t="str">
        <f>IFERROR(VLOOKUP(A1450,客户下单明细表!#REF!,3,FALSE),"")</f>
        <v/>
      </c>
      <c r="F1450" s="60" t="str">
        <f>IFERROR(VLOOKUP(A1450,客户下单明细表!#REF!,4,FALSE),"")</f>
        <v/>
      </c>
      <c r="G1450" s="60" t="str">
        <f>IFERROR(VLOOKUP(A1450,客户下单明细表!#REF!,5,FALSE),"")</f>
        <v/>
      </c>
      <c r="H1450" s="60" t="str">
        <f>IFERROR(VLOOKUP(A1450,客户下单明细表!C:O,6,FALSE),"")</f>
        <v/>
      </c>
      <c r="I1450" s="63" t="str">
        <f>IFERROR(VLOOKUP(A1450,客户下单明细表!#REF!,7,FALSE),"")</f>
        <v/>
      </c>
      <c r="J1450" s="60" t="str">
        <f>IFERROR(VLOOKUP(A1450,客户下单明细表!C:Q,13,FALSE),"")</f>
        <v/>
      </c>
      <c r="K1450" s="64" t="str">
        <f>IFERROR(VLOOKUP(A1450,客户下单明细表!C:Q,14,FALSE),"")</f>
        <v/>
      </c>
    </row>
    <row r="1451" spans="1:11" ht="18" customHeight="1">
      <c r="A1451" s="56">
        <f>客户下单明细表!C1452</f>
        <v>0</v>
      </c>
      <c r="B1451" s="57"/>
      <c r="C1451" s="57"/>
      <c r="D1451" s="59" t="str">
        <f>IFERROR(VLOOKUP(A1451,客户下单明细表!#REF!,2,FALSE),"")</f>
        <v/>
      </c>
      <c r="E1451" s="60" t="str">
        <f>IFERROR(VLOOKUP(A1451,客户下单明细表!#REF!,3,FALSE),"")</f>
        <v/>
      </c>
      <c r="F1451" s="60" t="str">
        <f>IFERROR(VLOOKUP(A1451,客户下单明细表!#REF!,4,FALSE),"")</f>
        <v/>
      </c>
      <c r="G1451" s="60" t="str">
        <f>IFERROR(VLOOKUP(A1451,客户下单明细表!#REF!,5,FALSE),"")</f>
        <v/>
      </c>
      <c r="H1451" s="60" t="str">
        <f>IFERROR(VLOOKUP(A1451,客户下单明细表!C:O,6,FALSE),"")</f>
        <v/>
      </c>
      <c r="I1451" s="63" t="str">
        <f>IFERROR(VLOOKUP(A1451,客户下单明细表!#REF!,7,FALSE),"")</f>
        <v/>
      </c>
      <c r="J1451" s="60" t="str">
        <f>IFERROR(VLOOKUP(A1451,客户下单明细表!C:Q,13,FALSE),"")</f>
        <v/>
      </c>
      <c r="K1451" s="64" t="str">
        <f>IFERROR(VLOOKUP(A1451,客户下单明细表!C:Q,14,FALSE),"")</f>
        <v/>
      </c>
    </row>
    <row r="1452" spans="1:11" ht="18" customHeight="1">
      <c r="A1452" s="56">
        <f>客户下单明细表!C1453</f>
        <v>0</v>
      </c>
      <c r="B1452" s="57"/>
      <c r="C1452" s="57"/>
      <c r="D1452" s="59" t="str">
        <f>IFERROR(VLOOKUP(A1452,客户下单明细表!#REF!,2,FALSE),"")</f>
        <v/>
      </c>
      <c r="E1452" s="60" t="str">
        <f>IFERROR(VLOOKUP(A1452,客户下单明细表!#REF!,3,FALSE),"")</f>
        <v/>
      </c>
      <c r="F1452" s="60" t="str">
        <f>IFERROR(VLOOKUP(A1452,客户下单明细表!#REF!,4,FALSE),"")</f>
        <v/>
      </c>
      <c r="G1452" s="60" t="str">
        <f>IFERROR(VLOOKUP(A1452,客户下单明细表!#REF!,5,FALSE),"")</f>
        <v/>
      </c>
      <c r="H1452" s="60" t="str">
        <f>IFERROR(VLOOKUP(A1452,客户下单明细表!C:O,6,FALSE),"")</f>
        <v/>
      </c>
      <c r="I1452" s="63" t="str">
        <f>IFERROR(VLOOKUP(A1452,客户下单明细表!#REF!,7,FALSE),"")</f>
        <v/>
      </c>
      <c r="J1452" s="60" t="str">
        <f>IFERROR(VLOOKUP(A1452,客户下单明细表!C:Q,13,FALSE),"")</f>
        <v/>
      </c>
      <c r="K1452" s="64" t="str">
        <f>IFERROR(VLOOKUP(A1452,客户下单明细表!C:Q,14,FALSE),"")</f>
        <v/>
      </c>
    </row>
    <row r="1453" spans="1:11" ht="18" customHeight="1">
      <c r="A1453" s="56">
        <f>客户下单明细表!C1454</f>
        <v>0</v>
      </c>
      <c r="B1453" s="57"/>
      <c r="C1453" s="57"/>
      <c r="D1453" s="59" t="str">
        <f>IFERROR(VLOOKUP(A1453,客户下单明细表!#REF!,2,FALSE),"")</f>
        <v/>
      </c>
      <c r="E1453" s="60" t="str">
        <f>IFERROR(VLOOKUP(A1453,客户下单明细表!#REF!,3,FALSE),"")</f>
        <v/>
      </c>
      <c r="F1453" s="60" t="str">
        <f>IFERROR(VLOOKUP(A1453,客户下单明细表!#REF!,4,FALSE),"")</f>
        <v/>
      </c>
      <c r="G1453" s="60" t="str">
        <f>IFERROR(VLOOKUP(A1453,客户下单明细表!#REF!,5,FALSE),"")</f>
        <v/>
      </c>
      <c r="H1453" s="60" t="str">
        <f>IFERROR(VLOOKUP(A1453,客户下单明细表!C:O,6,FALSE),"")</f>
        <v/>
      </c>
      <c r="I1453" s="63" t="str">
        <f>IFERROR(VLOOKUP(A1453,客户下单明细表!#REF!,7,FALSE),"")</f>
        <v/>
      </c>
      <c r="J1453" s="60" t="str">
        <f>IFERROR(VLOOKUP(A1453,客户下单明细表!C:Q,13,FALSE),"")</f>
        <v/>
      </c>
      <c r="K1453" s="64" t="str">
        <f>IFERROR(VLOOKUP(A1453,客户下单明细表!C:Q,14,FALSE),"")</f>
        <v/>
      </c>
    </row>
    <row r="1454" spans="1:11" ht="18" customHeight="1">
      <c r="A1454" s="56">
        <f>客户下单明细表!C1455</f>
        <v>0</v>
      </c>
      <c r="B1454" s="57"/>
      <c r="C1454" s="57"/>
      <c r="D1454" s="59" t="str">
        <f>IFERROR(VLOOKUP(A1454,客户下单明细表!#REF!,2,FALSE),"")</f>
        <v/>
      </c>
      <c r="E1454" s="60" t="str">
        <f>IFERROR(VLOOKUP(A1454,客户下单明细表!#REF!,3,FALSE),"")</f>
        <v/>
      </c>
      <c r="F1454" s="60" t="str">
        <f>IFERROR(VLOOKUP(A1454,客户下单明细表!#REF!,4,FALSE),"")</f>
        <v/>
      </c>
      <c r="G1454" s="60" t="str">
        <f>IFERROR(VLOOKUP(A1454,客户下单明细表!#REF!,5,FALSE),"")</f>
        <v/>
      </c>
      <c r="H1454" s="60" t="str">
        <f>IFERROR(VLOOKUP(A1454,客户下单明细表!C:O,6,FALSE),"")</f>
        <v/>
      </c>
      <c r="I1454" s="63" t="str">
        <f>IFERROR(VLOOKUP(A1454,客户下单明细表!#REF!,7,FALSE),"")</f>
        <v/>
      </c>
      <c r="J1454" s="60" t="str">
        <f>IFERROR(VLOOKUP(A1454,客户下单明细表!C:Q,13,FALSE),"")</f>
        <v/>
      </c>
      <c r="K1454" s="64" t="str">
        <f>IFERROR(VLOOKUP(A1454,客户下单明细表!C:Q,14,FALSE),"")</f>
        <v/>
      </c>
    </row>
    <row r="1455" spans="1:11" ht="18" customHeight="1">
      <c r="A1455" s="56">
        <f>客户下单明细表!C1456</f>
        <v>0</v>
      </c>
      <c r="B1455" s="57"/>
      <c r="C1455" s="57"/>
      <c r="D1455" s="59" t="str">
        <f>IFERROR(VLOOKUP(A1455,客户下单明细表!#REF!,2,FALSE),"")</f>
        <v/>
      </c>
      <c r="E1455" s="60" t="str">
        <f>IFERROR(VLOOKUP(A1455,客户下单明细表!#REF!,3,FALSE),"")</f>
        <v/>
      </c>
      <c r="F1455" s="60" t="str">
        <f>IFERROR(VLOOKUP(A1455,客户下单明细表!#REF!,4,FALSE),"")</f>
        <v/>
      </c>
      <c r="G1455" s="60" t="str">
        <f>IFERROR(VLOOKUP(A1455,客户下单明细表!#REF!,5,FALSE),"")</f>
        <v/>
      </c>
      <c r="H1455" s="60" t="str">
        <f>IFERROR(VLOOKUP(A1455,客户下单明细表!C:O,6,FALSE),"")</f>
        <v/>
      </c>
      <c r="I1455" s="63" t="str">
        <f>IFERROR(VLOOKUP(A1455,客户下单明细表!#REF!,7,FALSE),"")</f>
        <v/>
      </c>
      <c r="J1455" s="60" t="str">
        <f>IFERROR(VLOOKUP(A1455,客户下单明细表!C:Q,13,FALSE),"")</f>
        <v/>
      </c>
      <c r="K1455" s="64" t="str">
        <f>IFERROR(VLOOKUP(A1455,客户下单明细表!C:Q,14,FALSE),"")</f>
        <v/>
      </c>
    </row>
    <row r="1456" spans="1:11" ht="18" customHeight="1">
      <c r="A1456" s="56">
        <f>客户下单明细表!C1457</f>
        <v>0</v>
      </c>
      <c r="B1456" s="57"/>
      <c r="C1456" s="57"/>
      <c r="D1456" s="59" t="str">
        <f>IFERROR(VLOOKUP(A1456,客户下单明细表!#REF!,2,FALSE),"")</f>
        <v/>
      </c>
      <c r="E1456" s="60" t="str">
        <f>IFERROR(VLOOKUP(A1456,客户下单明细表!#REF!,3,FALSE),"")</f>
        <v/>
      </c>
      <c r="F1456" s="60" t="str">
        <f>IFERROR(VLOOKUP(A1456,客户下单明细表!#REF!,4,FALSE),"")</f>
        <v/>
      </c>
      <c r="G1456" s="60" t="str">
        <f>IFERROR(VLOOKUP(A1456,客户下单明细表!#REF!,5,FALSE),"")</f>
        <v/>
      </c>
      <c r="H1456" s="60" t="str">
        <f>IFERROR(VLOOKUP(A1456,客户下单明细表!C:O,6,FALSE),"")</f>
        <v/>
      </c>
      <c r="I1456" s="63" t="str">
        <f>IFERROR(VLOOKUP(A1456,客户下单明细表!#REF!,7,FALSE),"")</f>
        <v/>
      </c>
      <c r="J1456" s="60" t="str">
        <f>IFERROR(VLOOKUP(A1456,客户下单明细表!C:Q,13,FALSE),"")</f>
        <v/>
      </c>
      <c r="K1456" s="64" t="str">
        <f>IFERROR(VLOOKUP(A1456,客户下单明细表!C:Q,14,FALSE),"")</f>
        <v/>
      </c>
    </row>
    <row r="1457" spans="1:11" ht="18" customHeight="1">
      <c r="A1457" s="56">
        <f>客户下单明细表!C1458</f>
        <v>0</v>
      </c>
      <c r="B1457" s="57"/>
      <c r="C1457" s="57"/>
      <c r="D1457" s="59" t="str">
        <f>IFERROR(VLOOKUP(A1457,客户下单明细表!#REF!,2,FALSE),"")</f>
        <v/>
      </c>
      <c r="E1457" s="60" t="str">
        <f>IFERROR(VLOOKUP(A1457,客户下单明细表!#REF!,3,FALSE),"")</f>
        <v/>
      </c>
      <c r="F1457" s="60" t="str">
        <f>IFERROR(VLOOKUP(A1457,客户下单明细表!#REF!,4,FALSE),"")</f>
        <v/>
      </c>
      <c r="G1457" s="60" t="str">
        <f>IFERROR(VLOOKUP(A1457,客户下单明细表!#REF!,5,FALSE),"")</f>
        <v/>
      </c>
      <c r="H1457" s="60" t="str">
        <f>IFERROR(VLOOKUP(A1457,客户下单明细表!C:O,6,FALSE),"")</f>
        <v/>
      </c>
      <c r="I1457" s="63" t="str">
        <f>IFERROR(VLOOKUP(A1457,客户下单明细表!#REF!,7,FALSE),"")</f>
        <v/>
      </c>
      <c r="J1457" s="60" t="str">
        <f>IFERROR(VLOOKUP(A1457,客户下单明细表!C:Q,13,FALSE),"")</f>
        <v/>
      </c>
      <c r="K1457" s="64" t="str">
        <f>IFERROR(VLOOKUP(A1457,客户下单明细表!C:Q,14,FALSE),"")</f>
        <v/>
      </c>
    </row>
    <row r="1458" spans="1:11" ht="18" customHeight="1">
      <c r="A1458" s="56">
        <f>客户下单明细表!C1459</f>
        <v>0</v>
      </c>
      <c r="B1458" s="57"/>
      <c r="C1458" s="57"/>
      <c r="D1458" s="59" t="str">
        <f>IFERROR(VLOOKUP(A1458,客户下单明细表!#REF!,2,FALSE),"")</f>
        <v/>
      </c>
      <c r="E1458" s="60" t="str">
        <f>IFERROR(VLOOKUP(A1458,客户下单明细表!#REF!,3,FALSE),"")</f>
        <v/>
      </c>
      <c r="F1458" s="60" t="str">
        <f>IFERROR(VLOOKUP(A1458,客户下单明细表!#REF!,4,FALSE),"")</f>
        <v/>
      </c>
      <c r="G1458" s="60" t="str">
        <f>IFERROR(VLOOKUP(A1458,客户下单明细表!#REF!,5,FALSE),"")</f>
        <v/>
      </c>
      <c r="H1458" s="60" t="str">
        <f>IFERROR(VLOOKUP(A1458,客户下单明细表!C:O,6,FALSE),"")</f>
        <v/>
      </c>
      <c r="I1458" s="63" t="str">
        <f>IFERROR(VLOOKUP(A1458,客户下单明细表!#REF!,7,FALSE),"")</f>
        <v/>
      </c>
      <c r="J1458" s="60" t="str">
        <f>IFERROR(VLOOKUP(A1458,客户下单明细表!C:Q,13,FALSE),"")</f>
        <v/>
      </c>
      <c r="K1458" s="64" t="str">
        <f>IFERROR(VLOOKUP(A1458,客户下单明细表!C:Q,14,FALSE),"")</f>
        <v/>
      </c>
    </row>
    <row r="1459" spans="1:11" ht="18" customHeight="1">
      <c r="A1459" s="56">
        <f>客户下单明细表!C1460</f>
        <v>0</v>
      </c>
      <c r="B1459" s="57"/>
      <c r="C1459" s="57"/>
      <c r="D1459" s="59" t="str">
        <f>IFERROR(VLOOKUP(A1459,客户下单明细表!#REF!,2,FALSE),"")</f>
        <v/>
      </c>
      <c r="E1459" s="60" t="str">
        <f>IFERROR(VLOOKUP(A1459,客户下单明细表!#REF!,3,FALSE),"")</f>
        <v/>
      </c>
      <c r="F1459" s="60" t="str">
        <f>IFERROR(VLOOKUP(A1459,客户下单明细表!#REF!,4,FALSE),"")</f>
        <v/>
      </c>
      <c r="G1459" s="60" t="str">
        <f>IFERROR(VLOOKUP(A1459,客户下单明细表!#REF!,5,FALSE),"")</f>
        <v/>
      </c>
      <c r="H1459" s="60" t="str">
        <f>IFERROR(VLOOKUP(A1459,客户下单明细表!C:O,6,FALSE),"")</f>
        <v/>
      </c>
      <c r="I1459" s="63" t="str">
        <f>IFERROR(VLOOKUP(A1459,客户下单明细表!#REF!,7,FALSE),"")</f>
        <v/>
      </c>
      <c r="J1459" s="60" t="str">
        <f>IFERROR(VLOOKUP(A1459,客户下单明细表!C:Q,13,FALSE),"")</f>
        <v/>
      </c>
      <c r="K1459" s="64" t="str">
        <f>IFERROR(VLOOKUP(A1459,客户下单明细表!C:Q,14,FALSE),"")</f>
        <v/>
      </c>
    </row>
    <row r="1460" spans="1:11" ht="18" customHeight="1">
      <c r="A1460" s="56">
        <f>客户下单明细表!C1461</f>
        <v>0</v>
      </c>
      <c r="B1460" s="57"/>
      <c r="C1460" s="57"/>
      <c r="D1460" s="59" t="str">
        <f>IFERROR(VLOOKUP(A1460,客户下单明细表!#REF!,2,FALSE),"")</f>
        <v/>
      </c>
      <c r="E1460" s="60" t="str">
        <f>IFERROR(VLOOKUP(A1460,客户下单明细表!#REF!,3,FALSE),"")</f>
        <v/>
      </c>
      <c r="F1460" s="60" t="str">
        <f>IFERROR(VLOOKUP(A1460,客户下单明细表!#REF!,4,FALSE),"")</f>
        <v/>
      </c>
      <c r="G1460" s="60" t="str">
        <f>IFERROR(VLOOKUP(A1460,客户下单明细表!#REF!,5,FALSE),"")</f>
        <v/>
      </c>
      <c r="H1460" s="60" t="str">
        <f>IFERROR(VLOOKUP(A1460,客户下单明细表!C:O,6,FALSE),"")</f>
        <v/>
      </c>
      <c r="I1460" s="63" t="str">
        <f>IFERROR(VLOOKUP(A1460,客户下单明细表!#REF!,7,FALSE),"")</f>
        <v/>
      </c>
      <c r="J1460" s="60" t="str">
        <f>IFERROR(VLOOKUP(A1460,客户下单明细表!C:Q,13,FALSE),"")</f>
        <v/>
      </c>
      <c r="K1460" s="64" t="str">
        <f>IFERROR(VLOOKUP(A1460,客户下单明细表!C:Q,14,FALSE),"")</f>
        <v/>
      </c>
    </row>
    <row r="1461" spans="1:11" ht="18" customHeight="1">
      <c r="A1461" s="56">
        <f>客户下单明细表!C1462</f>
        <v>0</v>
      </c>
      <c r="B1461" s="57"/>
      <c r="C1461" s="57"/>
      <c r="D1461" s="59" t="str">
        <f>IFERROR(VLOOKUP(A1461,客户下单明细表!#REF!,2,FALSE),"")</f>
        <v/>
      </c>
      <c r="E1461" s="60" t="str">
        <f>IFERROR(VLOOKUP(A1461,客户下单明细表!#REF!,3,FALSE),"")</f>
        <v/>
      </c>
      <c r="F1461" s="60" t="str">
        <f>IFERROR(VLOOKUP(A1461,客户下单明细表!#REF!,4,FALSE),"")</f>
        <v/>
      </c>
      <c r="G1461" s="60" t="str">
        <f>IFERROR(VLOOKUP(A1461,客户下单明细表!#REF!,5,FALSE),"")</f>
        <v/>
      </c>
      <c r="H1461" s="60" t="str">
        <f>IFERROR(VLOOKUP(A1461,客户下单明细表!C:O,6,FALSE),"")</f>
        <v/>
      </c>
      <c r="I1461" s="63" t="str">
        <f>IFERROR(VLOOKUP(A1461,客户下单明细表!#REF!,7,FALSE),"")</f>
        <v/>
      </c>
      <c r="J1461" s="60" t="str">
        <f>IFERROR(VLOOKUP(A1461,客户下单明细表!C:Q,13,FALSE),"")</f>
        <v/>
      </c>
      <c r="K1461" s="64" t="str">
        <f>IFERROR(VLOOKUP(A1461,客户下单明细表!C:Q,14,FALSE),"")</f>
        <v/>
      </c>
    </row>
    <row r="1462" spans="1:11" ht="18" customHeight="1">
      <c r="A1462" s="56">
        <f>客户下单明细表!C1463</f>
        <v>0</v>
      </c>
      <c r="B1462" s="57"/>
      <c r="C1462" s="57"/>
      <c r="D1462" s="59" t="str">
        <f>IFERROR(VLOOKUP(A1462,客户下单明细表!#REF!,2,FALSE),"")</f>
        <v/>
      </c>
      <c r="E1462" s="60" t="str">
        <f>IFERROR(VLOOKUP(A1462,客户下单明细表!#REF!,3,FALSE),"")</f>
        <v/>
      </c>
      <c r="F1462" s="60" t="str">
        <f>IFERROR(VLOOKUP(A1462,客户下单明细表!#REF!,4,FALSE),"")</f>
        <v/>
      </c>
      <c r="G1462" s="60" t="str">
        <f>IFERROR(VLOOKUP(A1462,客户下单明细表!#REF!,5,FALSE),"")</f>
        <v/>
      </c>
      <c r="H1462" s="60" t="str">
        <f>IFERROR(VLOOKUP(A1462,客户下单明细表!C:O,6,FALSE),"")</f>
        <v/>
      </c>
      <c r="I1462" s="63" t="str">
        <f>IFERROR(VLOOKUP(A1462,客户下单明细表!#REF!,7,FALSE),"")</f>
        <v/>
      </c>
      <c r="J1462" s="60" t="str">
        <f>IFERROR(VLOOKUP(A1462,客户下单明细表!C:Q,13,FALSE),"")</f>
        <v/>
      </c>
      <c r="K1462" s="64" t="str">
        <f>IFERROR(VLOOKUP(A1462,客户下单明细表!C:Q,14,FALSE),"")</f>
        <v/>
      </c>
    </row>
    <row r="1463" spans="1:11" ht="18" customHeight="1">
      <c r="A1463" s="56">
        <f>客户下单明细表!C1464</f>
        <v>0</v>
      </c>
      <c r="B1463" s="57"/>
      <c r="C1463" s="57"/>
      <c r="D1463" s="59" t="str">
        <f>IFERROR(VLOOKUP(A1463,客户下单明细表!#REF!,2,FALSE),"")</f>
        <v/>
      </c>
      <c r="E1463" s="60" t="str">
        <f>IFERROR(VLOOKUP(A1463,客户下单明细表!#REF!,3,FALSE),"")</f>
        <v/>
      </c>
      <c r="F1463" s="60" t="str">
        <f>IFERROR(VLOOKUP(A1463,客户下单明细表!#REF!,4,FALSE),"")</f>
        <v/>
      </c>
      <c r="G1463" s="60" t="str">
        <f>IFERROR(VLOOKUP(A1463,客户下单明细表!#REF!,5,FALSE),"")</f>
        <v/>
      </c>
      <c r="H1463" s="60" t="str">
        <f>IFERROR(VLOOKUP(A1463,客户下单明细表!C:O,6,FALSE),"")</f>
        <v/>
      </c>
      <c r="I1463" s="63" t="str">
        <f>IFERROR(VLOOKUP(A1463,客户下单明细表!#REF!,7,FALSE),"")</f>
        <v/>
      </c>
      <c r="J1463" s="60" t="str">
        <f>IFERROR(VLOOKUP(A1463,客户下单明细表!C:Q,13,FALSE),"")</f>
        <v/>
      </c>
      <c r="K1463" s="64" t="str">
        <f>IFERROR(VLOOKUP(A1463,客户下单明细表!C:Q,14,FALSE),"")</f>
        <v/>
      </c>
    </row>
    <row r="1464" spans="1:11" ht="18" customHeight="1">
      <c r="A1464" s="56">
        <f>客户下单明细表!C1465</f>
        <v>0</v>
      </c>
      <c r="B1464" s="57"/>
      <c r="C1464" s="57"/>
      <c r="D1464" s="59" t="str">
        <f>IFERROR(VLOOKUP(A1464,客户下单明细表!#REF!,2,FALSE),"")</f>
        <v/>
      </c>
      <c r="E1464" s="60" t="str">
        <f>IFERROR(VLOOKUP(A1464,客户下单明细表!#REF!,3,FALSE),"")</f>
        <v/>
      </c>
      <c r="F1464" s="60" t="str">
        <f>IFERROR(VLOOKUP(A1464,客户下单明细表!#REF!,4,FALSE),"")</f>
        <v/>
      </c>
      <c r="G1464" s="60" t="str">
        <f>IFERROR(VLOOKUP(A1464,客户下单明细表!#REF!,5,FALSE),"")</f>
        <v/>
      </c>
      <c r="H1464" s="60" t="str">
        <f>IFERROR(VLOOKUP(A1464,客户下单明细表!C:O,6,FALSE),"")</f>
        <v/>
      </c>
      <c r="I1464" s="63" t="str">
        <f>IFERROR(VLOOKUP(A1464,客户下单明细表!#REF!,7,FALSE),"")</f>
        <v/>
      </c>
      <c r="J1464" s="60" t="str">
        <f>IFERROR(VLOOKUP(A1464,客户下单明细表!C:Q,13,FALSE),"")</f>
        <v/>
      </c>
      <c r="K1464" s="64" t="str">
        <f>IFERROR(VLOOKUP(A1464,客户下单明细表!C:Q,14,FALSE),"")</f>
        <v/>
      </c>
    </row>
    <row r="1465" spans="1:11" ht="18" customHeight="1">
      <c r="A1465" s="56">
        <f>客户下单明细表!C1466</f>
        <v>0</v>
      </c>
      <c r="B1465" s="57"/>
      <c r="C1465" s="57"/>
      <c r="D1465" s="59" t="str">
        <f>IFERROR(VLOOKUP(A1465,客户下单明细表!#REF!,2,FALSE),"")</f>
        <v/>
      </c>
      <c r="E1465" s="60" t="str">
        <f>IFERROR(VLOOKUP(A1465,客户下单明细表!#REF!,3,FALSE),"")</f>
        <v/>
      </c>
      <c r="F1465" s="60" t="str">
        <f>IFERROR(VLOOKUP(A1465,客户下单明细表!#REF!,4,FALSE),"")</f>
        <v/>
      </c>
      <c r="G1465" s="60" t="str">
        <f>IFERROR(VLOOKUP(A1465,客户下单明细表!#REF!,5,FALSE),"")</f>
        <v/>
      </c>
      <c r="H1465" s="60" t="str">
        <f>IFERROR(VLOOKUP(A1465,客户下单明细表!C:O,6,FALSE),"")</f>
        <v/>
      </c>
      <c r="I1465" s="63" t="str">
        <f>IFERROR(VLOOKUP(A1465,客户下单明细表!#REF!,7,FALSE),"")</f>
        <v/>
      </c>
      <c r="J1465" s="60" t="str">
        <f>IFERROR(VLOOKUP(A1465,客户下单明细表!C:Q,13,FALSE),"")</f>
        <v/>
      </c>
      <c r="K1465" s="64" t="str">
        <f>IFERROR(VLOOKUP(A1465,客户下单明细表!C:Q,14,FALSE),"")</f>
        <v/>
      </c>
    </row>
    <row r="1466" spans="1:11" ht="18" customHeight="1">
      <c r="A1466" s="56">
        <f>客户下单明细表!C1467</f>
        <v>0</v>
      </c>
      <c r="B1466" s="57"/>
      <c r="C1466" s="57"/>
      <c r="D1466" s="59" t="str">
        <f>IFERROR(VLOOKUP(A1466,客户下单明细表!#REF!,2,FALSE),"")</f>
        <v/>
      </c>
      <c r="E1466" s="60" t="str">
        <f>IFERROR(VLOOKUP(A1466,客户下单明细表!#REF!,3,FALSE),"")</f>
        <v/>
      </c>
      <c r="F1466" s="60" t="str">
        <f>IFERROR(VLOOKUP(A1466,客户下单明细表!#REF!,4,FALSE),"")</f>
        <v/>
      </c>
      <c r="G1466" s="60" t="str">
        <f>IFERROR(VLOOKUP(A1466,客户下单明细表!#REF!,5,FALSE),"")</f>
        <v/>
      </c>
      <c r="H1466" s="60" t="str">
        <f>IFERROR(VLOOKUP(A1466,客户下单明细表!C:O,6,FALSE),"")</f>
        <v/>
      </c>
      <c r="I1466" s="63" t="str">
        <f>IFERROR(VLOOKUP(A1466,客户下单明细表!#REF!,7,FALSE),"")</f>
        <v/>
      </c>
      <c r="J1466" s="60" t="str">
        <f>IFERROR(VLOOKUP(A1466,客户下单明细表!C:Q,13,FALSE),"")</f>
        <v/>
      </c>
      <c r="K1466" s="64" t="str">
        <f>IFERROR(VLOOKUP(A1466,客户下单明细表!C:Q,14,FALSE),"")</f>
        <v/>
      </c>
    </row>
    <row r="1467" spans="1:11" ht="18" customHeight="1">
      <c r="A1467" s="56">
        <f>客户下单明细表!C1468</f>
        <v>0</v>
      </c>
      <c r="B1467" s="57"/>
      <c r="C1467" s="57"/>
      <c r="D1467" s="59" t="str">
        <f>IFERROR(VLOOKUP(A1467,客户下单明细表!#REF!,2,FALSE),"")</f>
        <v/>
      </c>
      <c r="E1467" s="60" t="str">
        <f>IFERROR(VLOOKUP(A1467,客户下单明细表!#REF!,3,FALSE),"")</f>
        <v/>
      </c>
      <c r="F1467" s="60" t="str">
        <f>IFERROR(VLOOKUP(A1467,客户下单明细表!#REF!,4,FALSE),"")</f>
        <v/>
      </c>
      <c r="G1467" s="60" t="str">
        <f>IFERROR(VLOOKUP(A1467,客户下单明细表!#REF!,5,FALSE),"")</f>
        <v/>
      </c>
      <c r="H1467" s="60" t="str">
        <f>IFERROR(VLOOKUP(A1467,客户下单明细表!C:O,6,FALSE),"")</f>
        <v/>
      </c>
      <c r="I1467" s="63" t="str">
        <f>IFERROR(VLOOKUP(A1467,客户下单明细表!#REF!,7,FALSE),"")</f>
        <v/>
      </c>
      <c r="J1467" s="60" t="str">
        <f>IFERROR(VLOOKUP(A1467,客户下单明细表!C:Q,13,FALSE),"")</f>
        <v/>
      </c>
      <c r="K1467" s="64" t="str">
        <f>IFERROR(VLOOKUP(A1467,客户下单明细表!C:Q,14,FALSE),"")</f>
        <v/>
      </c>
    </row>
    <row r="1468" spans="1:11" ht="18" customHeight="1">
      <c r="A1468" s="56">
        <f>客户下单明细表!C1469</f>
        <v>0</v>
      </c>
      <c r="B1468" s="57"/>
      <c r="C1468" s="57"/>
      <c r="D1468" s="59" t="str">
        <f>IFERROR(VLOOKUP(A1468,客户下单明细表!#REF!,2,FALSE),"")</f>
        <v/>
      </c>
      <c r="E1468" s="60" t="str">
        <f>IFERROR(VLOOKUP(A1468,客户下单明细表!#REF!,3,FALSE),"")</f>
        <v/>
      </c>
      <c r="F1468" s="60" t="str">
        <f>IFERROR(VLOOKUP(A1468,客户下单明细表!#REF!,4,FALSE),"")</f>
        <v/>
      </c>
      <c r="G1468" s="60" t="str">
        <f>IFERROR(VLOOKUP(A1468,客户下单明细表!#REF!,5,FALSE),"")</f>
        <v/>
      </c>
      <c r="H1468" s="60" t="str">
        <f>IFERROR(VLOOKUP(A1468,客户下单明细表!C:O,6,FALSE),"")</f>
        <v/>
      </c>
      <c r="I1468" s="63" t="str">
        <f>IFERROR(VLOOKUP(A1468,客户下单明细表!#REF!,7,FALSE),"")</f>
        <v/>
      </c>
      <c r="J1468" s="60" t="str">
        <f>IFERROR(VLOOKUP(A1468,客户下单明细表!C:Q,13,FALSE),"")</f>
        <v/>
      </c>
      <c r="K1468" s="64" t="str">
        <f>IFERROR(VLOOKUP(A1468,客户下单明细表!C:Q,14,FALSE),"")</f>
        <v/>
      </c>
    </row>
    <row r="1469" spans="1:11" ht="18" customHeight="1">
      <c r="A1469" s="56">
        <f>客户下单明细表!C1470</f>
        <v>0</v>
      </c>
      <c r="B1469" s="57"/>
      <c r="C1469" s="57"/>
      <c r="D1469" s="59" t="str">
        <f>IFERROR(VLOOKUP(A1469,客户下单明细表!#REF!,2,FALSE),"")</f>
        <v/>
      </c>
      <c r="E1469" s="60" t="str">
        <f>IFERROR(VLOOKUP(A1469,客户下单明细表!#REF!,3,FALSE),"")</f>
        <v/>
      </c>
      <c r="F1469" s="60" t="str">
        <f>IFERROR(VLOOKUP(A1469,客户下单明细表!#REF!,4,FALSE),"")</f>
        <v/>
      </c>
      <c r="G1469" s="60" t="str">
        <f>IFERROR(VLOOKUP(A1469,客户下单明细表!#REF!,5,FALSE),"")</f>
        <v/>
      </c>
      <c r="H1469" s="60" t="str">
        <f>IFERROR(VLOOKUP(A1469,客户下单明细表!C:O,6,FALSE),"")</f>
        <v/>
      </c>
      <c r="I1469" s="63" t="str">
        <f>IFERROR(VLOOKUP(A1469,客户下单明细表!#REF!,7,FALSE),"")</f>
        <v/>
      </c>
      <c r="J1469" s="60" t="str">
        <f>IFERROR(VLOOKUP(A1469,客户下单明细表!C:Q,13,FALSE),"")</f>
        <v/>
      </c>
      <c r="K1469" s="64" t="str">
        <f>IFERROR(VLOOKUP(A1469,客户下单明细表!C:Q,14,FALSE),"")</f>
        <v/>
      </c>
    </row>
    <row r="1470" spans="1:11" ht="18" customHeight="1">
      <c r="A1470" s="56">
        <f>客户下单明细表!C1471</f>
        <v>0</v>
      </c>
      <c r="B1470" s="57"/>
      <c r="C1470" s="57"/>
      <c r="D1470" s="59" t="str">
        <f>IFERROR(VLOOKUP(A1470,客户下单明细表!#REF!,2,FALSE),"")</f>
        <v/>
      </c>
      <c r="E1470" s="60" t="str">
        <f>IFERROR(VLOOKUP(A1470,客户下单明细表!#REF!,3,FALSE),"")</f>
        <v/>
      </c>
      <c r="F1470" s="60" t="str">
        <f>IFERROR(VLOOKUP(A1470,客户下单明细表!#REF!,4,FALSE),"")</f>
        <v/>
      </c>
      <c r="G1470" s="60" t="str">
        <f>IFERROR(VLOOKUP(A1470,客户下单明细表!#REF!,5,FALSE),"")</f>
        <v/>
      </c>
      <c r="H1470" s="60" t="str">
        <f>IFERROR(VLOOKUP(A1470,客户下单明细表!C:O,6,FALSE),"")</f>
        <v/>
      </c>
      <c r="I1470" s="63" t="str">
        <f>IFERROR(VLOOKUP(A1470,客户下单明细表!#REF!,7,FALSE),"")</f>
        <v/>
      </c>
      <c r="J1470" s="60" t="str">
        <f>IFERROR(VLOOKUP(A1470,客户下单明细表!C:Q,13,FALSE),"")</f>
        <v/>
      </c>
      <c r="K1470" s="64" t="str">
        <f>IFERROR(VLOOKUP(A1470,客户下单明细表!C:Q,14,FALSE),"")</f>
        <v/>
      </c>
    </row>
    <row r="1471" spans="1:11" ht="18" customHeight="1">
      <c r="A1471" s="56">
        <f>客户下单明细表!C1472</f>
        <v>0</v>
      </c>
      <c r="B1471" s="57"/>
      <c r="C1471" s="57"/>
      <c r="D1471" s="59" t="str">
        <f>IFERROR(VLOOKUP(A1471,客户下单明细表!#REF!,2,FALSE),"")</f>
        <v/>
      </c>
      <c r="E1471" s="60" t="str">
        <f>IFERROR(VLOOKUP(A1471,客户下单明细表!#REF!,3,FALSE),"")</f>
        <v/>
      </c>
      <c r="F1471" s="60" t="str">
        <f>IFERROR(VLOOKUP(A1471,客户下单明细表!#REF!,4,FALSE),"")</f>
        <v/>
      </c>
      <c r="G1471" s="60" t="str">
        <f>IFERROR(VLOOKUP(A1471,客户下单明细表!#REF!,5,FALSE),"")</f>
        <v/>
      </c>
      <c r="H1471" s="60" t="str">
        <f>IFERROR(VLOOKUP(A1471,客户下单明细表!C:O,6,FALSE),"")</f>
        <v/>
      </c>
      <c r="I1471" s="63" t="str">
        <f>IFERROR(VLOOKUP(A1471,客户下单明细表!#REF!,7,FALSE),"")</f>
        <v/>
      </c>
      <c r="J1471" s="60" t="str">
        <f>IFERROR(VLOOKUP(A1471,客户下单明细表!C:Q,13,FALSE),"")</f>
        <v/>
      </c>
      <c r="K1471" s="64" t="str">
        <f>IFERROR(VLOOKUP(A1471,客户下单明细表!C:Q,14,FALSE),"")</f>
        <v/>
      </c>
    </row>
    <row r="1472" spans="1:11" ht="18" customHeight="1">
      <c r="A1472" s="56">
        <f>客户下单明细表!C1473</f>
        <v>0</v>
      </c>
      <c r="B1472" s="57"/>
      <c r="C1472" s="57"/>
      <c r="D1472" s="59" t="str">
        <f>IFERROR(VLOOKUP(A1472,客户下单明细表!#REF!,2,FALSE),"")</f>
        <v/>
      </c>
      <c r="E1472" s="60" t="str">
        <f>IFERROR(VLOOKUP(A1472,客户下单明细表!#REF!,3,FALSE),"")</f>
        <v/>
      </c>
      <c r="F1472" s="60" t="str">
        <f>IFERROR(VLOOKUP(A1472,客户下单明细表!#REF!,4,FALSE),"")</f>
        <v/>
      </c>
      <c r="G1472" s="60" t="str">
        <f>IFERROR(VLOOKUP(A1472,客户下单明细表!#REF!,5,FALSE),"")</f>
        <v/>
      </c>
      <c r="H1472" s="60" t="str">
        <f>IFERROR(VLOOKUP(A1472,客户下单明细表!C:O,6,FALSE),"")</f>
        <v/>
      </c>
      <c r="I1472" s="63" t="str">
        <f>IFERROR(VLOOKUP(A1472,客户下单明细表!#REF!,7,FALSE),"")</f>
        <v/>
      </c>
      <c r="J1472" s="60" t="str">
        <f>IFERROR(VLOOKUP(A1472,客户下单明细表!C:Q,13,FALSE),"")</f>
        <v/>
      </c>
      <c r="K1472" s="64" t="str">
        <f>IFERROR(VLOOKUP(A1472,客户下单明细表!C:Q,14,FALSE),"")</f>
        <v/>
      </c>
    </row>
    <row r="1473" spans="1:11" ht="18" customHeight="1">
      <c r="A1473" s="56">
        <f>客户下单明细表!C1474</f>
        <v>0</v>
      </c>
      <c r="B1473" s="57"/>
      <c r="C1473" s="57"/>
      <c r="D1473" s="59" t="str">
        <f>IFERROR(VLOOKUP(A1473,客户下单明细表!#REF!,2,FALSE),"")</f>
        <v/>
      </c>
      <c r="E1473" s="60" t="str">
        <f>IFERROR(VLOOKUP(A1473,客户下单明细表!#REF!,3,FALSE),"")</f>
        <v/>
      </c>
      <c r="F1473" s="60" t="str">
        <f>IFERROR(VLOOKUP(A1473,客户下单明细表!#REF!,4,FALSE),"")</f>
        <v/>
      </c>
      <c r="G1473" s="60" t="str">
        <f>IFERROR(VLOOKUP(A1473,客户下单明细表!#REF!,5,FALSE),"")</f>
        <v/>
      </c>
      <c r="H1473" s="60" t="str">
        <f>IFERROR(VLOOKUP(A1473,客户下单明细表!C:O,6,FALSE),"")</f>
        <v/>
      </c>
      <c r="I1473" s="63" t="str">
        <f>IFERROR(VLOOKUP(A1473,客户下单明细表!#REF!,7,FALSE),"")</f>
        <v/>
      </c>
      <c r="J1473" s="60" t="str">
        <f>IFERROR(VLOOKUP(A1473,客户下单明细表!C:Q,13,FALSE),"")</f>
        <v/>
      </c>
      <c r="K1473" s="64" t="str">
        <f>IFERROR(VLOOKUP(A1473,客户下单明细表!C:Q,14,FALSE),"")</f>
        <v/>
      </c>
    </row>
    <row r="1474" spans="1:11" ht="18" customHeight="1">
      <c r="A1474" s="56">
        <f>客户下单明细表!C1475</f>
        <v>0</v>
      </c>
      <c r="B1474" s="57"/>
      <c r="C1474" s="57"/>
      <c r="D1474" s="59" t="str">
        <f>IFERROR(VLOOKUP(A1474,客户下单明细表!#REF!,2,FALSE),"")</f>
        <v/>
      </c>
      <c r="E1474" s="60" t="str">
        <f>IFERROR(VLOOKUP(A1474,客户下单明细表!#REF!,3,FALSE),"")</f>
        <v/>
      </c>
      <c r="F1474" s="60" t="str">
        <f>IFERROR(VLOOKUP(A1474,客户下单明细表!#REF!,4,FALSE),"")</f>
        <v/>
      </c>
      <c r="G1474" s="60" t="str">
        <f>IFERROR(VLOOKUP(A1474,客户下单明细表!#REF!,5,FALSE),"")</f>
        <v/>
      </c>
      <c r="H1474" s="60" t="str">
        <f>IFERROR(VLOOKUP(A1474,客户下单明细表!C:O,6,FALSE),"")</f>
        <v/>
      </c>
      <c r="I1474" s="63" t="str">
        <f>IFERROR(VLOOKUP(A1474,客户下单明细表!#REF!,7,FALSE),"")</f>
        <v/>
      </c>
      <c r="J1474" s="60" t="str">
        <f>IFERROR(VLOOKUP(A1474,客户下单明细表!C:Q,13,FALSE),"")</f>
        <v/>
      </c>
      <c r="K1474" s="64" t="str">
        <f>IFERROR(VLOOKUP(A1474,客户下单明细表!C:Q,14,FALSE),"")</f>
        <v/>
      </c>
    </row>
    <row r="1475" spans="1:11" ht="18" customHeight="1">
      <c r="A1475" s="56">
        <f>客户下单明细表!C1476</f>
        <v>0</v>
      </c>
      <c r="B1475" s="57"/>
      <c r="C1475" s="57"/>
      <c r="D1475" s="59" t="str">
        <f>IFERROR(VLOOKUP(A1475,客户下单明细表!#REF!,2,FALSE),"")</f>
        <v/>
      </c>
      <c r="E1475" s="60" t="str">
        <f>IFERROR(VLOOKUP(A1475,客户下单明细表!#REF!,3,FALSE),"")</f>
        <v/>
      </c>
      <c r="F1475" s="60" t="str">
        <f>IFERROR(VLOOKUP(A1475,客户下单明细表!#REF!,4,FALSE),"")</f>
        <v/>
      </c>
      <c r="G1475" s="60" t="str">
        <f>IFERROR(VLOOKUP(A1475,客户下单明细表!#REF!,5,FALSE),"")</f>
        <v/>
      </c>
      <c r="H1475" s="60" t="str">
        <f>IFERROR(VLOOKUP(A1475,客户下单明细表!C:O,6,FALSE),"")</f>
        <v/>
      </c>
      <c r="I1475" s="63" t="str">
        <f>IFERROR(VLOOKUP(A1475,客户下单明细表!#REF!,7,FALSE),"")</f>
        <v/>
      </c>
      <c r="J1475" s="60" t="str">
        <f>IFERROR(VLOOKUP(A1475,客户下单明细表!C:Q,13,FALSE),"")</f>
        <v/>
      </c>
      <c r="K1475" s="64" t="str">
        <f>IFERROR(VLOOKUP(A1475,客户下单明细表!C:Q,14,FALSE),"")</f>
        <v/>
      </c>
    </row>
    <row r="1476" spans="1:11" ht="18" customHeight="1">
      <c r="A1476" s="56">
        <f>客户下单明细表!C1477</f>
        <v>0</v>
      </c>
      <c r="B1476" s="57"/>
      <c r="C1476" s="57"/>
      <c r="D1476" s="59" t="str">
        <f>IFERROR(VLOOKUP(A1476,客户下单明细表!#REF!,2,FALSE),"")</f>
        <v/>
      </c>
      <c r="E1476" s="60" t="str">
        <f>IFERROR(VLOOKUP(A1476,客户下单明细表!#REF!,3,FALSE),"")</f>
        <v/>
      </c>
      <c r="F1476" s="60" t="str">
        <f>IFERROR(VLOOKUP(A1476,客户下单明细表!#REF!,4,FALSE),"")</f>
        <v/>
      </c>
      <c r="G1476" s="60" t="str">
        <f>IFERROR(VLOOKUP(A1476,客户下单明细表!#REF!,5,FALSE),"")</f>
        <v/>
      </c>
      <c r="H1476" s="60" t="str">
        <f>IFERROR(VLOOKUP(A1476,客户下单明细表!C:O,6,FALSE),"")</f>
        <v/>
      </c>
      <c r="I1476" s="63" t="str">
        <f>IFERROR(VLOOKUP(A1476,客户下单明细表!#REF!,7,FALSE),"")</f>
        <v/>
      </c>
      <c r="J1476" s="60" t="str">
        <f>IFERROR(VLOOKUP(A1476,客户下单明细表!C:Q,13,FALSE),"")</f>
        <v/>
      </c>
      <c r="K1476" s="64" t="str">
        <f>IFERROR(VLOOKUP(A1476,客户下单明细表!C:Q,14,FALSE),"")</f>
        <v/>
      </c>
    </row>
    <row r="1477" spans="1:11" ht="18" customHeight="1">
      <c r="A1477" s="56">
        <f>客户下单明细表!C1478</f>
        <v>0</v>
      </c>
      <c r="B1477" s="57"/>
      <c r="C1477" s="57"/>
      <c r="D1477" s="59" t="str">
        <f>IFERROR(VLOOKUP(A1477,客户下单明细表!#REF!,2,FALSE),"")</f>
        <v/>
      </c>
      <c r="E1477" s="60" t="str">
        <f>IFERROR(VLOOKUP(A1477,客户下单明细表!#REF!,3,FALSE),"")</f>
        <v/>
      </c>
      <c r="F1477" s="60" t="str">
        <f>IFERROR(VLOOKUP(A1477,客户下单明细表!#REF!,4,FALSE),"")</f>
        <v/>
      </c>
      <c r="G1477" s="60" t="str">
        <f>IFERROR(VLOOKUP(A1477,客户下单明细表!#REF!,5,FALSE),"")</f>
        <v/>
      </c>
      <c r="H1477" s="60" t="str">
        <f>IFERROR(VLOOKUP(A1477,客户下单明细表!C:O,6,FALSE),"")</f>
        <v/>
      </c>
      <c r="I1477" s="63" t="str">
        <f>IFERROR(VLOOKUP(A1477,客户下单明细表!#REF!,7,FALSE),"")</f>
        <v/>
      </c>
      <c r="J1477" s="60" t="str">
        <f>IFERROR(VLOOKUP(A1477,客户下单明细表!C:Q,13,FALSE),"")</f>
        <v/>
      </c>
      <c r="K1477" s="64" t="str">
        <f>IFERROR(VLOOKUP(A1477,客户下单明细表!C:Q,14,FALSE),"")</f>
        <v/>
      </c>
    </row>
    <row r="1478" spans="1:11" ht="18" customHeight="1">
      <c r="A1478" s="56">
        <f>客户下单明细表!C1479</f>
        <v>0</v>
      </c>
      <c r="B1478" s="57"/>
      <c r="C1478" s="57"/>
      <c r="D1478" s="59" t="str">
        <f>IFERROR(VLOOKUP(A1478,客户下单明细表!#REF!,2,FALSE),"")</f>
        <v/>
      </c>
      <c r="E1478" s="60" t="str">
        <f>IFERROR(VLOOKUP(A1478,客户下单明细表!#REF!,3,FALSE),"")</f>
        <v/>
      </c>
      <c r="F1478" s="60" t="str">
        <f>IFERROR(VLOOKUP(A1478,客户下单明细表!#REF!,4,FALSE),"")</f>
        <v/>
      </c>
      <c r="G1478" s="60" t="str">
        <f>IFERROR(VLOOKUP(A1478,客户下单明细表!#REF!,5,FALSE),"")</f>
        <v/>
      </c>
      <c r="H1478" s="60" t="str">
        <f>IFERROR(VLOOKUP(A1478,客户下单明细表!C:O,6,FALSE),"")</f>
        <v/>
      </c>
      <c r="I1478" s="63" t="str">
        <f>IFERROR(VLOOKUP(A1478,客户下单明细表!#REF!,7,FALSE),"")</f>
        <v/>
      </c>
      <c r="J1478" s="60" t="str">
        <f>IFERROR(VLOOKUP(A1478,客户下单明细表!C:Q,13,FALSE),"")</f>
        <v/>
      </c>
      <c r="K1478" s="64" t="str">
        <f>IFERROR(VLOOKUP(A1478,客户下单明细表!C:Q,14,FALSE),"")</f>
        <v/>
      </c>
    </row>
    <row r="1479" spans="1:11" ht="18" customHeight="1">
      <c r="A1479" s="56">
        <f>客户下单明细表!C1480</f>
        <v>0</v>
      </c>
      <c r="B1479" s="57"/>
      <c r="C1479" s="57"/>
      <c r="D1479" s="59" t="str">
        <f>IFERROR(VLOOKUP(A1479,客户下单明细表!#REF!,2,FALSE),"")</f>
        <v/>
      </c>
      <c r="E1479" s="60" t="str">
        <f>IFERROR(VLOOKUP(A1479,客户下单明细表!#REF!,3,FALSE),"")</f>
        <v/>
      </c>
      <c r="F1479" s="60" t="str">
        <f>IFERROR(VLOOKUP(A1479,客户下单明细表!#REF!,4,FALSE),"")</f>
        <v/>
      </c>
      <c r="G1479" s="60" t="str">
        <f>IFERROR(VLOOKUP(A1479,客户下单明细表!#REF!,5,FALSE),"")</f>
        <v/>
      </c>
      <c r="H1479" s="60" t="str">
        <f>IFERROR(VLOOKUP(A1479,客户下单明细表!C:O,6,FALSE),"")</f>
        <v/>
      </c>
      <c r="I1479" s="63" t="str">
        <f>IFERROR(VLOOKUP(A1479,客户下单明细表!#REF!,7,FALSE),"")</f>
        <v/>
      </c>
      <c r="J1479" s="60" t="str">
        <f>IFERROR(VLOOKUP(A1479,客户下单明细表!C:Q,13,FALSE),"")</f>
        <v/>
      </c>
      <c r="K1479" s="64" t="str">
        <f>IFERROR(VLOOKUP(A1479,客户下单明细表!C:Q,14,FALSE),"")</f>
        <v/>
      </c>
    </row>
    <row r="1480" spans="1:11" ht="18" customHeight="1">
      <c r="A1480" s="56">
        <f>客户下单明细表!C1481</f>
        <v>0</v>
      </c>
      <c r="B1480" s="57"/>
      <c r="C1480" s="57"/>
      <c r="D1480" s="59" t="str">
        <f>IFERROR(VLOOKUP(A1480,客户下单明细表!#REF!,2,FALSE),"")</f>
        <v/>
      </c>
      <c r="E1480" s="60" t="str">
        <f>IFERROR(VLOOKUP(A1480,客户下单明细表!#REF!,3,FALSE),"")</f>
        <v/>
      </c>
      <c r="F1480" s="60" t="str">
        <f>IFERROR(VLOOKUP(A1480,客户下单明细表!#REF!,4,FALSE),"")</f>
        <v/>
      </c>
      <c r="G1480" s="60" t="str">
        <f>IFERROR(VLOOKUP(A1480,客户下单明细表!#REF!,5,FALSE),"")</f>
        <v/>
      </c>
      <c r="H1480" s="60" t="str">
        <f>IFERROR(VLOOKUP(A1480,客户下单明细表!C:O,6,FALSE),"")</f>
        <v/>
      </c>
      <c r="I1480" s="63" t="str">
        <f>IFERROR(VLOOKUP(A1480,客户下单明细表!#REF!,7,FALSE),"")</f>
        <v/>
      </c>
      <c r="J1480" s="60" t="str">
        <f>IFERROR(VLOOKUP(A1480,客户下单明细表!C:Q,13,FALSE),"")</f>
        <v/>
      </c>
      <c r="K1480" s="64" t="str">
        <f>IFERROR(VLOOKUP(A1480,客户下单明细表!C:Q,14,FALSE),"")</f>
        <v/>
      </c>
    </row>
    <row r="1481" spans="1:11" ht="18" customHeight="1">
      <c r="A1481" s="56">
        <f>客户下单明细表!C1482</f>
        <v>0</v>
      </c>
      <c r="B1481" s="57"/>
      <c r="C1481" s="57"/>
      <c r="D1481" s="59" t="str">
        <f>IFERROR(VLOOKUP(A1481,客户下单明细表!#REF!,2,FALSE),"")</f>
        <v/>
      </c>
      <c r="E1481" s="60" t="str">
        <f>IFERROR(VLOOKUP(A1481,客户下单明细表!#REF!,3,FALSE),"")</f>
        <v/>
      </c>
      <c r="F1481" s="60" t="str">
        <f>IFERROR(VLOOKUP(A1481,客户下单明细表!#REF!,4,FALSE),"")</f>
        <v/>
      </c>
      <c r="G1481" s="60" t="str">
        <f>IFERROR(VLOOKUP(A1481,客户下单明细表!#REF!,5,FALSE),"")</f>
        <v/>
      </c>
      <c r="H1481" s="60" t="str">
        <f>IFERROR(VLOOKUP(A1481,客户下单明细表!C:O,6,FALSE),"")</f>
        <v/>
      </c>
      <c r="I1481" s="63" t="str">
        <f>IFERROR(VLOOKUP(A1481,客户下单明细表!#REF!,7,FALSE),"")</f>
        <v/>
      </c>
      <c r="J1481" s="60" t="str">
        <f>IFERROR(VLOOKUP(A1481,客户下单明细表!C:Q,13,FALSE),"")</f>
        <v/>
      </c>
      <c r="K1481" s="64" t="str">
        <f>IFERROR(VLOOKUP(A1481,客户下单明细表!C:Q,14,FALSE),"")</f>
        <v/>
      </c>
    </row>
    <row r="1482" spans="1:11" ht="18" customHeight="1">
      <c r="A1482" s="56">
        <f>客户下单明细表!C1483</f>
        <v>0</v>
      </c>
      <c r="B1482" s="57"/>
      <c r="C1482" s="57"/>
      <c r="D1482" s="59" t="str">
        <f>IFERROR(VLOOKUP(A1482,客户下单明细表!#REF!,2,FALSE),"")</f>
        <v/>
      </c>
      <c r="E1482" s="60" t="str">
        <f>IFERROR(VLOOKUP(A1482,客户下单明细表!#REF!,3,FALSE),"")</f>
        <v/>
      </c>
      <c r="F1482" s="60" t="str">
        <f>IFERROR(VLOOKUP(A1482,客户下单明细表!#REF!,4,FALSE),"")</f>
        <v/>
      </c>
      <c r="G1482" s="60" t="str">
        <f>IFERROR(VLOOKUP(A1482,客户下单明细表!#REF!,5,FALSE),"")</f>
        <v/>
      </c>
      <c r="H1482" s="60" t="str">
        <f>IFERROR(VLOOKUP(A1482,客户下单明细表!C:O,6,FALSE),"")</f>
        <v/>
      </c>
      <c r="I1482" s="63" t="str">
        <f>IFERROR(VLOOKUP(A1482,客户下单明细表!#REF!,7,FALSE),"")</f>
        <v/>
      </c>
      <c r="J1482" s="60" t="str">
        <f>IFERROR(VLOOKUP(A1482,客户下单明细表!C:Q,13,FALSE),"")</f>
        <v/>
      </c>
      <c r="K1482" s="64" t="str">
        <f>IFERROR(VLOOKUP(A1482,客户下单明细表!C:Q,14,FALSE),"")</f>
        <v/>
      </c>
    </row>
    <row r="1483" spans="1:11" ht="18" customHeight="1">
      <c r="A1483" s="56">
        <f>客户下单明细表!C1484</f>
        <v>0</v>
      </c>
      <c r="B1483" s="57"/>
      <c r="C1483" s="57"/>
      <c r="D1483" s="59" t="str">
        <f>IFERROR(VLOOKUP(A1483,客户下单明细表!#REF!,2,FALSE),"")</f>
        <v/>
      </c>
      <c r="E1483" s="60" t="str">
        <f>IFERROR(VLOOKUP(A1483,客户下单明细表!#REF!,3,FALSE),"")</f>
        <v/>
      </c>
      <c r="F1483" s="60" t="str">
        <f>IFERROR(VLOOKUP(A1483,客户下单明细表!#REF!,4,FALSE),"")</f>
        <v/>
      </c>
      <c r="G1483" s="60" t="str">
        <f>IFERROR(VLOOKUP(A1483,客户下单明细表!#REF!,5,FALSE),"")</f>
        <v/>
      </c>
      <c r="H1483" s="60" t="str">
        <f>IFERROR(VLOOKUP(A1483,客户下单明细表!C:O,6,FALSE),"")</f>
        <v/>
      </c>
      <c r="I1483" s="63" t="str">
        <f>IFERROR(VLOOKUP(A1483,客户下单明细表!#REF!,7,FALSE),"")</f>
        <v/>
      </c>
      <c r="J1483" s="60" t="str">
        <f>IFERROR(VLOOKUP(A1483,客户下单明细表!C:Q,13,FALSE),"")</f>
        <v/>
      </c>
      <c r="K1483" s="64" t="str">
        <f>IFERROR(VLOOKUP(A1483,客户下单明细表!C:Q,14,FALSE),"")</f>
        <v/>
      </c>
    </row>
    <row r="1484" spans="1:11" ht="18" customHeight="1">
      <c r="A1484" s="56">
        <f>客户下单明细表!C1485</f>
        <v>0</v>
      </c>
      <c r="B1484" s="57"/>
      <c r="C1484" s="57"/>
      <c r="D1484" s="59" t="str">
        <f>IFERROR(VLOOKUP(A1484,客户下单明细表!#REF!,2,FALSE),"")</f>
        <v/>
      </c>
      <c r="E1484" s="60" t="str">
        <f>IFERROR(VLOOKUP(A1484,客户下单明细表!#REF!,3,FALSE),"")</f>
        <v/>
      </c>
      <c r="F1484" s="60" t="str">
        <f>IFERROR(VLOOKUP(A1484,客户下单明细表!#REF!,4,FALSE),"")</f>
        <v/>
      </c>
      <c r="G1484" s="60" t="str">
        <f>IFERROR(VLOOKUP(A1484,客户下单明细表!#REF!,5,FALSE),"")</f>
        <v/>
      </c>
      <c r="H1484" s="60" t="str">
        <f>IFERROR(VLOOKUP(A1484,客户下单明细表!C:O,6,FALSE),"")</f>
        <v/>
      </c>
      <c r="I1484" s="63" t="str">
        <f>IFERROR(VLOOKUP(A1484,客户下单明细表!#REF!,7,FALSE),"")</f>
        <v/>
      </c>
      <c r="J1484" s="60" t="str">
        <f>IFERROR(VLOOKUP(A1484,客户下单明细表!C:Q,13,FALSE),"")</f>
        <v/>
      </c>
      <c r="K1484" s="64" t="str">
        <f>IFERROR(VLOOKUP(A1484,客户下单明细表!C:Q,14,FALSE),"")</f>
        <v/>
      </c>
    </row>
    <row r="1485" spans="1:11" ht="18" customHeight="1">
      <c r="A1485" s="56">
        <f>客户下单明细表!C1486</f>
        <v>0</v>
      </c>
      <c r="B1485" s="57"/>
      <c r="C1485" s="57"/>
      <c r="D1485" s="59" t="str">
        <f>IFERROR(VLOOKUP(A1485,客户下单明细表!#REF!,2,FALSE),"")</f>
        <v/>
      </c>
      <c r="E1485" s="60" t="str">
        <f>IFERROR(VLOOKUP(A1485,客户下单明细表!#REF!,3,FALSE),"")</f>
        <v/>
      </c>
      <c r="F1485" s="60" t="str">
        <f>IFERROR(VLOOKUP(A1485,客户下单明细表!#REF!,4,FALSE),"")</f>
        <v/>
      </c>
      <c r="G1485" s="60" t="str">
        <f>IFERROR(VLOOKUP(A1485,客户下单明细表!#REF!,5,FALSE),"")</f>
        <v/>
      </c>
      <c r="H1485" s="60" t="str">
        <f>IFERROR(VLOOKUP(A1485,客户下单明细表!C:O,6,FALSE),"")</f>
        <v/>
      </c>
      <c r="I1485" s="63" t="str">
        <f>IFERROR(VLOOKUP(A1485,客户下单明细表!#REF!,7,FALSE),"")</f>
        <v/>
      </c>
      <c r="J1485" s="60" t="str">
        <f>IFERROR(VLOOKUP(A1485,客户下单明细表!C:Q,13,FALSE),"")</f>
        <v/>
      </c>
      <c r="K1485" s="64" t="str">
        <f>IFERROR(VLOOKUP(A1485,客户下单明细表!C:Q,14,FALSE),"")</f>
        <v/>
      </c>
    </row>
    <row r="1486" spans="1:11" ht="18" customHeight="1">
      <c r="A1486" s="56">
        <f>客户下单明细表!C1487</f>
        <v>0</v>
      </c>
      <c r="B1486" s="57"/>
      <c r="C1486" s="57"/>
      <c r="D1486" s="59" t="str">
        <f>IFERROR(VLOOKUP(A1486,客户下单明细表!#REF!,2,FALSE),"")</f>
        <v/>
      </c>
      <c r="E1486" s="60" t="str">
        <f>IFERROR(VLOOKUP(A1486,客户下单明细表!#REF!,3,FALSE),"")</f>
        <v/>
      </c>
      <c r="F1486" s="60" t="str">
        <f>IFERROR(VLOOKUP(A1486,客户下单明细表!#REF!,4,FALSE),"")</f>
        <v/>
      </c>
      <c r="G1486" s="60" t="str">
        <f>IFERROR(VLOOKUP(A1486,客户下单明细表!#REF!,5,FALSE),"")</f>
        <v/>
      </c>
      <c r="H1486" s="60" t="str">
        <f>IFERROR(VLOOKUP(A1486,客户下单明细表!C:O,6,FALSE),"")</f>
        <v/>
      </c>
      <c r="I1486" s="63" t="str">
        <f>IFERROR(VLOOKUP(A1486,客户下单明细表!#REF!,7,FALSE),"")</f>
        <v/>
      </c>
      <c r="J1486" s="60" t="str">
        <f>IFERROR(VLOOKUP(A1486,客户下单明细表!C:Q,13,FALSE),"")</f>
        <v/>
      </c>
      <c r="K1486" s="64" t="str">
        <f>IFERROR(VLOOKUP(A1486,客户下单明细表!C:Q,14,FALSE),"")</f>
        <v/>
      </c>
    </row>
    <row r="1487" spans="1:11" ht="18" customHeight="1">
      <c r="A1487" s="56">
        <f>客户下单明细表!C1488</f>
        <v>0</v>
      </c>
      <c r="B1487" s="57"/>
      <c r="C1487" s="57"/>
      <c r="D1487" s="59" t="str">
        <f>IFERROR(VLOOKUP(A1487,客户下单明细表!#REF!,2,FALSE),"")</f>
        <v/>
      </c>
      <c r="E1487" s="60" t="str">
        <f>IFERROR(VLOOKUP(A1487,客户下单明细表!#REF!,3,FALSE),"")</f>
        <v/>
      </c>
      <c r="F1487" s="60" t="str">
        <f>IFERROR(VLOOKUP(A1487,客户下单明细表!#REF!,4,FALSE),"")</f>
        <v/>
      </c>
      <c r="G1487" s="60" t="str">
        <f>IFERROR(VLOOKUP(A1487,客户下单明细表!#REF!,5,FALSE),"")</f>
        <v/>
      </c>
      <c r="H1487" s="60" t="str">
        <f>IFERROR(VLOOKUP(A1487,客户下单明细表!C:O,6,FALSE),"")</f>
        <v/>
      </c>
      <c r="I1487" s="63" t="str">
        <f>IFERROR(VLOOKUP(A1487,客户下单明细表!#REF!,7,FALSE),"")</f>
        <v/>
      </c>
      <c r="J1487" s="60" t="str">
        <f>IFERROR(VLOOKUP(A1487,客户下单明细表!C:Q,13,FALSE),"")</f>
        <v/>
      </c>
      <c r="K1487" s="64" t="str">
        <f>IFERROR(VLOOKUP(A1487,客户下单明细表!C:Q,14,FALSE),"")</f>
        <v/>
      </c>
    </row>
    <row r="1488" spans="1:11" ht="18" customHeight="1">
      <c r="A1488" s="56">
        <f>客户下单明细表!C1489</f>
        <v>0</v>
      </c>
      <c r="B1488" s="57"/>
      <c r="C1488" s="57"/>
      <c r="D1488" s="59" t="str">
        <f>IFERROR(VLOOKUP(A1488,客户下单明细表!#REF!,2,FALSE),"")</f>
        <v/>
      </c>
      <c r="E1488" s="60" t="str">
        <f>IFERROR(VLOOKUP(A1488,客户下单明细表!#REF!,3,FALSE),"")</f>
        <v/>
      </c>
      <c r="F1488" s="60" t="str">
        <f>IFERROR(VLOOKUP(A1488,客户下单明细表!#REF!,4,FALSE),"")</f>
        <v/>
      </c>
      <c r="G1488" s="60" t="str">
        <f>IFERROR(VLOOKUP(A1488,客户下单明细表!#REF!,5,FALSE),"")</f>
        <v/>
      </c>
      <c r="H1488" s="60" t="str">
        <f>IFERROR(VLOOKUP(A1488,客户下单明细表!C:O,6,FALSE),"")</f>
        <v/>
      </c>
      <c r="I1488" s="63" t="str">
        <f>IFERROR(VLOOKUP(A1488,客户下单明细表!#REF!,7,FALSE),"")</f>
        <v/>
      </c>
      <c r="J1488" s="60" t="str">
        <f>IFERROR(VLOOKUP(A1488,客户下单明细表!C:Q,13,FALSE),"")</f>
        <v/>
      </c>
      <c r="K1488" s="64" t="str">
        <f>IFERROR(VLOOKUP(A1488,客户下单明细表!C:Q,14,FALSE),"")</f>
        <v/>
      </c>
    </row>
    <row r="1489" spans="1:11" ht="18" customHeight="1">
      <c r="A1489" s="56">
        <f>客户下单明细表!C1490</f>
        <v>0</v>
      </c>
      <c r="B1489" s="57"/>
      <c r="C1489" s="57"/>
      <c r="D1489" s="59" t="str">
        <f>IFERROR(VLOOKUP(A1489,客户下单明细表!#REF!,2,FALSE),"")</f>
        <v/>
      </c>
      <c r="E1489" s="60" t="str">
        <f>IFERROR(VLOOKUP(A1489,客户下单明细表!#REF!,3,FALSE),"")</f>
        <v/>
      </c>
      <c r="F1489" s="60" t="str">
        <f>IFERROR(VLOOKUP(A1489,客户下单明细表!#REF!,4,FALSE),"")</f>
        <v/>
      </c>
      <c r="G1489" s="60" t="str">
        <f>IFERROR(VLOOKUP(A1489,客户下单明细表!#REF!,5,FALSE),"")</f>
        <v/>
      </c>
      <c r="H1489" s="60" t="str">
        <f>IFERROR(VLOOKUP(A1489,客户下单明细表!C:O,6,FALSE),"")</f>
        <v/>
      </c>
      <c r="I1489" s="63" t="str">
        <f>IFERROR(VLOOKUP(A1489,客户下单明细表!#REF!,7,FALSE),"")</f>
        <v/>
      </c>
      <c r="J1489" s="60" t="str">
        <f>IFERROR(VLOOKUP(A1489,客户下单明细表!C:Q,13,FALSE),"")</f>
        <v/>
      </c>
      <c r="K1489" s="64" t="str">
        <f>IFERROR(VLOOKUP(A1489,客户下单明细表!C:Q,14,FALSE),"")</f>
        <v/>
      </c>
    </row>
    <row r="1490" spans="1:11" ht="18" customHeight="1">
      <c r="A1490" s="56">
        <f>客户下单明细表!C1491</f>
        <v>0</v>
      </c>
      <c r="B1490" s="57"/>
      <c r="C1490" s="57"/>
      <c r="D1490" s="59" t="str">
        <f>IFERROR(VLOOKUP(A1490,客户下单明细表!#REF!,2,FALSE),"")</f>
        <v/>
      </c>
      <c r="E1490" s="60" t="str">
        <f>IFERROR(VLOOKUP(A1490,客户下单明细表!#REF!,3,FALSE),"")</f>
        <v/>
      </c>
      <c r="F1490" s="60" t="str">
        <f>IFERROR(VLOOKUP(A1490,客户下单明细表!#REF!,4,FALSE),"")</f>
        <v/>
      </c>
      <c r="G1490" s="60" t="str">
        <f>IFERROR(VLOOKUP(A1490,客户下单明细表!#REF!,5,FALSE),"")</f>
        <v/>
      </c>
      <c r="H1490" s="60" t="str">
        <f>IFERROR(VLOOKUP(A1490,客户下单明细表!C:O,6,FALSE),"")</f>
        <v/>
      </c>
      <c r="I1490" s="63" t="str">
        <f>IFERROR(VLOOKUP(A1490,客户下单明细表!#REF!,7,FALSE),"")</f>
        <v/>
      </c>
      <c r="J1490" s="60" t="str">
        <f>IFERROR(VLOOKUP(A1490,客户下单明细表!C:Q,13,FALSE),"")</f>
        <v/>
      </c>
      <c r="K1490" s="64" t="str">
        <f>IFERROR(VLOOKUP(A1490,客户下单明细表!C:Q,14,FALSE),"")</f>
        <v/>
      </c>
    </row>
    <row r="1491" spans="1:11" ht="18" customHeight="1">
      <c r="A1491" s="56">
        <f>客户下单明细表!C1492</f>
        <v>0</v>
      </c>
      <c r="B1491" s="57"/>
      <c r="C1491" s="57"/>
      <c r="D1491" s="59" t="str">
        <f>IFERROR(VLOOKUP(A1491,客户下单明细表!#REF!,2,FALSE),"")</f>
        <v/>
      </c>
      <c r="E1491" s="60" t="str">
        <f>IFERROR(VLOOKUP(A1491,客户下单明细表!#REF!,3,FALSE),"")</f>
        <v/>
      </c>
      <c r="F1491" s="60" t="str">
        <f>IFERROR(VLOOKUP(A1491,客户下单明细表!#REF!,4,FALSE),"")</f>
        <v/>
      </c>
      <c r="G1491" s="60" t="str">
        <f>IFERROR(VLOOKUP(A1491,客户下单明细表!#REF!,5,FALSE),"")</f>
        <v/>
      </c>
      <c r="H1491" s="60" t="str">
        <f>IFERROR(VLOOKUP(A1491,客户下单明细表!C:O,6,FALSE),"")</f>
        <v/>
      </c>
      <c r="I1491" s="63" t="str">
        <f>IFERROR(VLOOKUP(A1491,客户下单明细表!#REF!,7,FALSE),"")</f>
        <v/>
      </c>
      <c r="J1491" s="60" t="str">
        <f>IFERROR(VLOOKUP(A1491,客户下单明细表!C:Q,13,FALSE),"")</f>
        <v/>
      </c>
      <c r="K1491" s="64" t="str">
        <f>IFERROR(VLOOKUP(A1491,客户下单明细表!C:Q,14,FALSE),"")</f>
        <v/>
      </c>
    </row>
    <row r="1492" spans="1:11" ht="18" customHeight="1">
      <c r="A1492" s="56">
        <f>客户下单明细表!C1493</f>
        <v>0</v>
      </c>
      <c r="B1492" s="57"/>
      <c r="C1492" s="57"/>
      <c r="D1492" s="59" t="str">
        <f>IFERROR(VLOOKUP(A1492,客户下单明细表!#REF!,2,FALSE),"")</f>
        <v/>
      </c>
      <c r="E1492" s="60" t="str">
        <f>IFERROR(VLOOKUP(A1492,客户下单明细表!#REF!,3,FALSE),"")</f>
        <v/>
      </c>
      <c r="F1492" s="60" t="str">
        <f>IFERROR(VLOOKUP(A1492,客户下单明细表!#REF!,4,FALSE),"")</f>
        <v/>
      </c>
      <c r="G1492" s="60" t="str">
        <f>IFERROR(VLOOKUP(A1492,客户下单明细表!#REF!,5,FALSE),"")</f>
        <v/>
      </c>
      <c r="H1492" s="60" t="str">
        <f>IFERROR(VLOOKUP(A1492,客户下单明细表!C:O,6,FALSE),"")</f>
        <v/>
      </c>
      <c r="I1492" s="63" t="str">
        <f>IFERROR(VLOOKUP(A1492,客户下单明细表!#REF!,7,FALSE),"")</f>
        <v/>
      </c>
      <c r="J1492" s="60" t="str">
        <f>IFERROR(VLOOKUP(A1492,客户下单明细表!C:Q,13,FALSE),"")</f>
        <v/>
      </c>
      <c r="K1492" s="64" t="str">
        <f>IFERROR(VLOOKUP(A1492,客户下单明细表!C:Q,14,FALSE),"")</f>
        <v/>
      </c>
    </row>
    <row r="1493" spans="1:11" ht="18" customHeight="1">
      <c r="A1493" s="56">
        <f>客户下单明细表!C1494</f>
        <v>0</v>
      </c>
      <c r="B1493" s="57"/>
      <c r="C1493" s="57"/>
      <c r="D1493" s="59" t="str">
        <f>IFERROR(VLOOKUP(A1493,客户下单明细表!#REF!,2,FALSE),"")</f>
        <v/>
      </c>
      <c r="E1493" s="60" t="str">
        <f>IFERROR(VLOOKUP(A1493,客户下单明细表!#REF!,3,FALSE),"")</f>
        <v/>
      </c>
      <c r="F1493" s="60" t="str">
        <f>IFERROR(VLOOKUP(A1493,客户下单明细表!#REF!,4,FALSE),"")</f>
        <v/>
      </c>
      <c r="G1493" s="60" t="str">
        <f>IFERROR(VLOOKUP(A1493,客户下单明细表!#REF!,5,FALSE),"")</f>
        <v/>
      </c>
      <c r="H1493" s="60" t="str">
        <f>IFERROR(VLOOKUP(A1493,客户下单明细表!C:O,6,FALSE),"")</f>
        <v/>
      </c>
      <c r="I1493" s="63" t="str">
        <f>IFERROR(VLOOKUP(A1493,客户下单明细表!#REF!,7,FALSE),"")</f>
        <v/>
      </c>
      <c r="J1493" s="60" t="str">
        <f>IFERROR(VLOOKUP(A1493,客户下单明细表!C:Q,13,FALSE),"")</f>
        <v/>
      </c>
      <c r="K1493" s="64" t="str">
        <f>IFERROR(VLOOKUP(A1493,客户下单明细表!C:Q,14,FALSE),"")</f>
        <v/>
      </c>
    </row>
    <row r="1494" spans="1:11" ht="18" customHeight="1">
      <c r="A1494" s="56">
        <f>客户下单明细表!C1495</f>
        <v>0</v>
      </c>
      <c r="B1494" s="57"/>
      <c r="C1494" s="57"/>
      <c r="D1494" s="59" t="str">
        <f>IFERROR(VLOOKUP(A1494,客户下单明细表!#REF!,2,FALSE),"")</f>
        <v/>
      </c>
      <c r="E1494" s="60" t="str">
        <f>IFERROR(VLOOKUP(A1494,客户下单明细表!#REF!,3,FALSE),"")</f>
        <v/>
      </c>
      <c r="F1494" s="60" t="str">
        <f>IFERROR(VLOOKUP(A1494,客户下单明细表!#REF!,4,FALSE),"")</f>
        <v/>
      </c>
      <c r="G1494" s="60" t="str">
        <f>IFERROR(VLOOKUP(A1494,客户下单明细表!#REF!,5,FALSE),"")</f>
        <v/>
      </c>
      <c r="H1494" s="60" t="str">
        <f>IFERROR(VLOOKUP(A1494,客户下单明细表!C:O,6,FALSE),"")</f>
        <v/>
      </c>
      <c r="I1494" s="63" t="str">
        <f>IFERROR(VLOOKUP(A1494,客户下单明细表!#REF!,7,FALSE),"")</f>
        <v/>
      </c>
      <c r="J1494" s="60" t="str">
        <f>IFERROR(VLOOKUP(A1494,客户下单明细表!C:Q,13,FALSE),"")</f>
        <v/>
      </c>
      <c r="K1494" s="64" t="str">
        <f>IFERROR(VLOOKUP(A1494,客户下单明细表!C:Q,14,FALSE),"")</f>
        <v/>
      </c>
    </row>
    <row r="1495" spans="1:11" ht="18" customHeight="1">
      <c r="A1495" s="56">
        <f>客户下单明细表!C1496</f>
        <v>0</v>
      </c>
      <c r="B1495" s="57"/>
      <c r="C1495" s="57"/>
      <c r="D1495" s="59" t="str">
        <f>IFERROR(VLOOKUP(A1495,客户下单明细表!#REF!,2,FALSE),"")</f>
        <v/>
      </c>
      <c r="E1495" s="60" t="str">
        <f>IFERROR(VLOOKUP(A1495,客户下单明细表!#REF!,3,FALSE),"")</f>
        <v/>
      </c>
      <c r="F1495" s="60" t="str">
        <f>IFERROR(VLOOKUP(A1495,客户下单明细表!#REF!,4,FALSE),"")</f>
        <v/>
      </c>
      <c r="G1495" s="60" t="str">
        <f>IFERROR(VLOOKUP(A1495,客户下单明细表!#REF!,5,FALSE),"")</f>
        <v/>
      </c>
      <c r="H1495" s="60" t="str">
        <f>IFERROR(VLOOKUP(A1495,客户下单明细表!C:O,6,FALSE),"")</f>
        <v/>
      </c>
      <c r="I1495" s="63" t="str">
        <f>IFERROR(VLOOKUP(A1495,客户下单明细表!#REF!,7,FALSE),"")</f>
        <v/>
      </c>
      <c r="J1495" s="60" t="str">
        <f>IFERROR(VLOOKUP(A1495,客户下单明细表!C:Q,13,FALSE),"")</f>
        <v/>
      </c>
      <c r="K1495" s="64" t="str">
        <f>IFERROR(VLOOKUP(A1495,客户下单明细表!C:Q,14,FALSE),"")</f>
        <v/>
      </c>
    </row>
    <row r="1496" spans="1:11" ht="18" customHeight="1">
      <c r="A1496" s="56">
        <f>客户下单明细表!C1497</f>
        <v>0</v>
      </c>
      <c r="B1496" s="57"/>
      <c r="C1496" s="57"/>
      <c r="D1496" s="59" t="str">
        <f>IFERROR(VLOOKUP(A1496,客户下单明细表!#REF!,2,FALSE),"")</f>
        <v/>
      </c>
      <c r="E1496" s="60" t="str">
        <f>IFERROR(VLOOKUP(A1496,客户下单明细表!#REF!,3,FALSE),"")</f>
        <v/>
      </c>
      <c r="F1496" s="60" t="str">
        <f>IFERROR(VLOOKUP(A1496,客户下单明细表!#REF!,4,FALSE),"")</f>
        <v/>
      </c>
      <c r="G1496" s="60" t="str">
        <f>IFERROR(VLOOKUP(A1496,客户下单明细表!#REF!,5,FALSE),"")</f>
        <v/>
      </c>
      <c r="H1496" s="60" t="str">
        <f>IFERROR(VLOOKUP(A1496,客户下单明细表!C:O,6,FALSE),"")</f>
        <v/>
      </c>
      <c r="I1496" s="63" t="str">
        <f>IFERROR(VLOOKUP(A1496,客户下单明细表!#REF!,7,FALSE),"")</f>
        <v/>
      </c>
      <c r="J1496" s="60" t="str">
        <f>IFERROR(VLOOKUP(A1496,客户下单明细表!C:Q,13,FALSE),"")</f>
        <v/>
      </c>
      <c r="K1496" s="64" t="str">
        <f>IFERROR(VLOOKUP(A1496,客户下单明细表!C:Q,14,FALSE),"")</f>
        <v/>
      </c>
    </row>
    <row r="1497" spans="1:11" ht="18" customHeight="1">
      <c r="A1497" s="56">
        <f>客户下单明细表!C1498</f>
        <v>0</v>
      </c>
      <c r="B1497" s="57"/>
      <c r="C1497" s="57"/>
      <c r="D1497" s="59" t="str">
        <f>IFERROR(VLOOKUP(A1497,客户下单明细表!#REF!,2,FALSE),"")</f>
        <v/>
      </c>
      <c r="E1497" s="60" t="str">
        <f>IFERROR(VLOOKUP(A1497,客户下单明细表!#REF!,3,FALSE),"")</f>
        <v/>
      </c>
      <c r="F1497" s="60" t="str">
        <f>IFERROR(VLOOKUP(A1497,客户下单明细表!#REF!,4,FALSE),"")</f>
        <v/>
      </c>
      <c r="G1497" s="60" t="str">
        <f>IFERROR(VLOOKUP(A1497,客户下单明细表!#REF!,5,FALSE),"")</f>
        <v/>
      </c>
      <c r="H1497" s="60" t="str">
        <f>IFERROR(VLOOKUP(A1497,客户下单明细表!C:O,6,FALSE),"")</f>
        <v/>
      </c>
      <c r="I1497" s="63" t="str">
        <f>IFERROR(VLOOKUP(A1497,客户下单明细表!#REF!,7,FALSE),"")</f>
        <v/>
      </c>
      <c r="J1497" s="60" t="str">
        <f>IFERROR(VLOOKUP(A1497,客户下单明细表!C:Q,13,FALSE),"")</f>
        <v/>
      </c>
      <c r="K1497" s="64" t="str">
        <f>IFERROR(VLOOKUP(A1497,客户下单明细表!C:Q,14,FALSE),"")</f>
        <v/>
      </c>
    </row>
    <row r="1498" spans="1:11" ht="18" customHeight="1">
      <c r="A1498" s="56">
        <f>客户下单明细表!C1499</f>
        <v>0</v>
      </c>
      <c r="B1498" s="57"/>
      <c r="C1498" s="57"/>
      <c r="D1498" s="59" t="str">
        <f>IFERROR(VLOOKUP(A1498,客户下单明细表!#REF!,2,FALSE),"")</f>
        <v/>
      </c>
      <c r="E1498" s="60" t="str">
        <f>IFERROR(VLOOKUP(A1498,客户下单明细表!#REF!,3,FALSE),"")</f>
        <v/>
      </c>
      <c r="F1498" s="60" t="str">
        <f>IFERROR(VLOOKUP(A1498,客户下单明细表!#REF!,4,FALSE),"")</f>
        <v/>
      </c>
      <c r="G1498" s="60" t="str">
        <f>IFERROR(VLOOKUP(A1498,客户下单明细表!#REF!,5,FALSE),"")</f>
        <v/>
      </c>
      <c r="H1498" s="60" t="str">
        <f>IFERROR(VLOOKUP(A1498,客户下单明细表!C:O,6,FALSE),"")</f>
        <v/>
      </c>
      <c r="I1498" s="63" t="str">
        <f>IFERROR(VLOOKUP(A1498,客户下单明细表!#REF!,7,FALSE),"")</f>
        <v/>
      </c>
      <c r="J1498" s="60" t="str">
        <f>IFERROR(VLOOKUP(A1498,客户下单明细表!C:Q,13,FALSE),"")</f>
        <v/>
      </c>
      <c r="K1498" s="64" t="str">
        <f>IFERROR(VLOOKUP(A1498,客户下单明细表!C:Q,14,FALSE),"")</f>
        <v/>
      </c>
    </row>
    <row r="1499" spans="1:11" ht="18" customHeight="1">
      <c r="A1499" s="56">
        <f>客户下单明细表!C1500</f>
        <v>0</v>
      </c>
      <c r="B1499" s="57"/>
      <c r="C1499" s="57"/>
      <c r="D1499" s="59" t="str">
        <f>IFERROR(VLOOKUP(A1499,客户下单明细表!#REF!,2,FALSE),"")</f>
        <v/>
      </c>
      <c r="E1499" s="60" t="str">
        <f>IFERROR(VLOOKUP(A1499,客户下单明细表!#REF!,3,FALSE),"")</f>
        <v/>
      </c>
      <c r="F1499" s="60" t="str">
        <f>IFERROR(VLOOKUP(A1499,客户下单明细表!#REF!,4,FALSE),"")</f>
        <v/>
      </c>
      <c r="G1499" s="60" t="str">
        <f>IFERROR(VLOOKUP(A1499,客户下单明细表!#REF!,5,FALSE),"")</f>
        <v/>
      </c>
      <c r="H1499" s="60" t="str">
        <f>IFERROR(VLOOKUP(A1499,客户下单明细表!C:O,6,FALSE),"")</f>
        <v/>
      </c>
      <c r="I1499" s="63" t="str">
        <f>IFERROR(VLOOKUP(A1499,客户下单明细表!#REF!,7,FALSE),"")</f>
        <v/>
      </c>
      <c r="J1499" s="60" t="str">
        <f>IFERROR(VLOOKUP(A1499,客户下单明细表!C:Q,13,FALSE),"")</f>
        <v/>
      </c>
      <c r="K1499" s="64" t="str">
        <f>IFERROR(VLOOKUP(A1499,客户下单明细表!C:Q,14,FALSE),"")</f>
        <v/>
      </c>
    </row>
    <row r="1500" spans="1:11" ht="18" customHeight="1">
      <c r="A1500" s="56">
        <f>客户下单明细表!C1501</f>
        <v>0</v>
      </c>
      <c r="B1500" s="57"/>
      <c r="C1500" s="57"/>
      <c r="D1500" s="59" t="str">
        <f>IFERROR(VLOOKUP(A1500,客户下单明细表!#REF!,2,FALSE),"")</f>
        <v/>
      </c>
      <c r="E1500" s="60" t="str">
        <f>IFERROR(VLOOKUP(A1500,客户下单明细表!#REF!,3,FALSE),"")</f>
        <v/>
      </c>
      <c r="F1500" s="60" t="str">
        <f>IFERROR(VLOOKUP(A1500,客户下单明细表!#REF!,4,FALSE),"")</f>
        <v/>
      </c>
      <c r="G1500" s="60" t="str">
        <f>IFERROR(VLOOKUP(A1500,客户下单明细表!#REF!,5,FALSE),"")</f>
        <v/>
      </c>
      <c r="H1500" s="60" t="str">
        <f>IFERROR(VLOOKUP(A1500,客户下单明细表!C:O,6,FALSE),"")</f>
        <v/>
      </c>
      <c r="I1500" s="63" t="str">
        <f>IFERROR(VLOOKUP(A1500,客户下单明细表!#REF!,7,FALSE),"")</f>
        <v/>
      </c>
      <c r="J1500" s="60" t="str">
        <f>IFERROR(VLOOKUP(A1500,客户下单明细表!C:Q,13,FALSE),"")</f>
        <v/>
      </c>
      <c r="K1500" s="64" t="str">
        <f>IFERROR(VLOOKUP(A1500,客户下单明细表!C:Q,14,FALSE),"")</f>
        <v/>
      </c>
    </row>
    <row r="1501" spans="1:11" ht="18" customHeight="1">
      <c r="A1501" s="56">
        <f>客户下单明细表!C1502</f>
        <v>0</v>
      </c>
      <c r="B1501" s="57"/>
      <c r="C1501" s="57"/>
      <c r="D1501" s="59" t="str">
        <f>IFERROR(VLOOKUP(A1501,客户下单明细表!#REF!,2,FALSE),"")</f>
        <v/>
      </c>
      <c r="E1501" s="60" t="str">
        <f>IFERROR(VLOOKUP(A1501,客户下单明细表!#REF!,3,FALSE),"")</f>
        <v/>
      </c>
      <c r="F1501" s="60" t="str">
        <f>IFERROR(VLOOKUP(A1501,客户下单明细表!#REF!,4,FALSE),"")</f>
        <v/>
      </c>
      <c r="G1501" s="60" t="str">
        <f>IFERROR(VLOOKUP(A1501,客户下单明细表!#REF!,5,FALSE),"")</f>
        <v/>
      </c>
      <c r="H1501" s="60" t="str">
        <f>IFERROR(VLOOKUP(A1501,客户下单明细表!C:O,6,FALSE),"")</f>
        <v/>
      </c>
      <c r="I1501" s="63" t="str">
        <f>IFERROR(VLOOKUP(A1501,客户下单明细表!#REF!,7,FALSE),"")</f>
        <v/>
      </c>
      <c r="J1501" s="60" t="str">
        <f>IFERROR(VLOOKUP(A1501,客户下单明细表!C:Q,13,FALSE),"")</f>
        <v/>
      </c>
      <c r="K1501" s="64" t="str">
        <f>IFERROR(VLOOKUP(A1501,客户下单明细表!C:Q,14,FALSE),"")</f>
        <v/>
      </c>
    </row>
    <row r="1502" spans="1:11" ht="18" customHeight="1">
      <c r="A1502" s="56">
        <f>客户下单明细表!C1503</f>
        <v>0</v>
      </c>
      <c r="B1502" s="57"/>
      <c r="C1502" s="57"/>
      <c r="D1502" s="59" t="str">
        <f>IFERROR(VLOOKUP(A1502,客户下单明细表!#REF!,2,FALSE),"")</f>
        <v/>
      </c>
      <c r="E1502" s="60" t="str">
        <f>IFERROR(VLOOKUP(A1502,客户下单明细表!#REF!,3,FALSE),"")</f>
        <v/>
      </c>
      <c r="F1502" s="60" t="str">
        <f>IFERROR(VLOOKUP(A1502,客户下单明细表!#REF!,4,FALSE),"")</f>
        <v/>
      </c>
      <c r="G1502" s="60" t="str">
        <f>IFERROR(VLOOKUP(A1502,客户下单明细表!#REF!,5,FALSE),"")</f>
        <v/>
      </c>
      <c r="H1502" s="60" t="str">
        <f>IFERROR(VLOOKUP(A1502,客户下单明细表!C:O,6,FALSE),"")</f>
        <v/>
      </c>
      <c r="I1502" s="63" t="str">
        <f>IFERROR(VLOOKUP(A1502,客户下单明细表!#REF!,7,FALSE),"")</f>
        <v/>
      </c>
      <c r="J1502" s="60" t="str">
        <f>IFERROR(VLOOKUP(A1502,客户下单明细表!C:Q,13,FALSE),"")</f>
        <v/>
      </c>
      <c r="K1502" s="64" t="str">
        <f>IFERROR(VLOOKUP(A1502,客户下单明细表!C:Q,14,FALSE),"")</f>
        <v/>
      </c>
    </row>
    <row r="1503" spans="1:11" ht="18" customHeight="1">
      <c r="A1503" s="56">
        <f>客户下单明细表!C1504</f>
        <v>0</v>
      </c>
      <c r="B1503" s="57"/>
      <c r="C1503" s="57"/>
      <c r="D1503" s="59" t="str">
        <f>IFERROR(VLOOKUP(A1503,客户下单明细表!#REF!,2,FALSE),"")</f>
        <v/>
      </c>
      <c r="E1503" s="60" t="str">
        <f>IFERROR(VLOOKUP(A1503,客户下单明细表!#REF!,3,FALSE),"")</f>
        <v/>
      </c>
      <c r="F1503" s="60" t="str">
        <f>IFERROR(VLOOKUP(A1503,客户下单明细表!#REF!,4,FALSE),"")</f>
        <v/>
      </c>
      <c r="G1503" s="60" t="str">
        <f>IFERROR(VLOOKUP(A1503,客户下单明细表!#REF!,5,FALSE),"")</f>
        <v/>
      </c>
      <c r="H1503" s="60" t="str">
        <f>IFERROR(VLOOKUP(A1503,客户下单明细表!C:O,6,FALSE),"")</f>
        <v/>
      </c>
      <c r="I1503" s="63" t="str">
        <f>IFERROR(VLOOKUP(A1503,客户下单明细表!#REF!,7,FALSE),"")</f>
        <v/>
      </c>
      <c r="J1503" s="60" t="str">
        <f>IFERROR(VLOOKUP(A1503,客户下单明细表!C:Q,13,FALSE),"")</f>
        <v/>
      </c>
      <c r="K1503" s="64" t="str">
        <f>IFERROR(VLOOKUP(A1503,客户下单明细表!C:Q,14,FALSE),"")</f>
        <v/>
      </c>
    </row>
    <row r="1504" spans="1:11" ht="18" customHeight="1">
      <c r="A1504" s="56">
        <f>客户下单明细表!C1505</f>
        <v>0</v>
      </c>
      <c r="B1504" s="57"/>
      <c r="C1504" s="57"/>
      <c r="D1504" s="59" t="str">
        <f>IFERROR(VLOOKUP(A1504,客户下单明细表!#REF!,2,FALSE),"")</f>
        <v/>
      </c>
      <c r="E1504" s="60" t="str">
        <f>IFERROR(VLOOKUP(A1504,客户下单明细表!#REF!,3,FALSE),"")</f>
        <v/>
      </c>
      <c r="F1504" s="60" t="str">
        <f>IFERROR(VLOOKUP(A1504,客户下单明细表!#REF!,4,FALSE),"")</f>
        <v/>
      </c>
      <c r="G1504" s="60" t="str">
        <f>IFERROR(VLOOKUP(A1504,客户下单明细表!#REF!,5,FALSE),"")</f>
        <v/>
      </c>
      <c r="H1504" s="60" t="str">
        <f>IFERROR(VLOOKUP(A1504,客户下单明细表!C:O,6,FALSE),"")</f>
        <v/>
      </c>
      <c r="I1504" s="63" t="str">
        <f>IFERROR(VLOOKUP(A1504,客户下单明细表!#REF!,7,FALSE),"")</f>
        <v/>
      </c>
      <c r="J1504" s="60" t="str">
        <f>IFERROR(VLOOKUP(A1504,客户下单明细表!C:Q,13,FALSE),"")</f>
        <v/>
      </c>
      <c r="K1504" s="64" t="str">
        <f>IFERROR(VLOOKUP(A1504,客户下单明细表!C:Q,14,FALSE),"")</f>
        <v/>
      </c>
    </row>
    <row r="1505" spans="1:11" ht="18" customHeight="1">
      <c r="A1505" s="56">
        <f>客户下单明细表!C1506</f>
        <v>0</v>
      </c>
      <c r="B1505" s="57"/>
      <c r="C1505" s="57"/>
      <c r="D1505" s="59" t="str">
        <f>IFERROR(VLOOKUP(A1505,客户下单明细表!#REF!,2,FALSE),"")</f>
        <v/>
      </c>
      <c r="E1505" s="60" t="str">
        <f>IFERROR(VLOOKUP(A1505,客户下单明细表!#REF!,3,FALSE),"")</f>
        <v/>
      </c>
      <c r="F1505" s="60" t="str">
        <f>IFERROR(VLOOKUP(A1505,客户下单明细表!#REF!,4,FALSE),"")</f>
        <v/>
      </c>
      <c r="G1505" s="60" t="str">
        <f>IFERROR(VLOOKUP(A1505,客户下单明细表!#REF!,5,FALSE),"")</f>
        <v/>
      </c>
      <c r="H1505" s="60" t="str">
        <f>IFERROR(VLOOKUP(A1505,客户下单明细表!C:O,6,FALSE),"")</f>
        <v/>
      </c>
      <c r="I1505" s="63" t="str">
        <f>IFERROR(VLOOKUP(A1505,客户下单明细表!#REF!,7,FALSE),"")</f>
        <v/>
      </c>
      <c r="J1505" s="60" t="str">
        <f>IFERROR(VLOOKUP(A1505,客户下单明细表!C:Q,13,FALSE),"")</f>
        <v/>
      </c>
      <c r="K1505" s="64" t="str">
        <f>IFERROR(VLOOKUP(A1505,客户下单明细表!C:Q,14,FALSE),"")</f>
        <v/>
      </c>
    </row>
    <row r="1506" spans="1:11" ht="18" customHeight="1">
      <c r="A1506" s="56">
        <f>客户下单明细表!C1507</f>
        <v>0</v>
      </c>
      <c r="B1506" s="57"/>
      <c r="C1506" s="57"/>
      <c r="D1506" s="59" t="str">
        <f>IFERROR(VLOOKUP(A1506,客户下单明细表!#REF!,2,FALSE),"")</f>
        <v/>
      </c>
      <c r="E1506" s="60" t="str">
        <f>IFERROR(VLOOKUP(A1506,客户下单明细表!#REF!,3,FALSE),"")</f>
        <v/>
      </c>
      <c r="F1506" s="60" t="str">
        <f>IFERROR(VLOOKUP(A1506,客户下单明细表!#REF!,4,FALSE),"")</f>
        <v/>
      </c>
      <c r="G1506" s="60" t="str">
        <f>IFERROR(VLOOKUP(A1506,客户下单明细表!#REF!,5,FALSE),"")</f>
        <v/>
      </c>
      <c r="H1506" s="60" t="str">
        <f>IFERROR(VLOOKUP(A1506,客户下单明细表!C:O,6,FALSE),"")</f>
        <v/>
      </c>
      <c r="I1506" s="63" t="str">
        <f>IFERROR(VLOOKUP(A1506,客户下单明细表!#REF!,7,FALSE),"")</f>
        <v/>
      </c>
      <c r="J1506" s="60" t="str">
        <f>IFERROR(VLOOKUP(A1506,客户下单明细表!C:Q,13,FALSE),"")</f>
        <v/>
      </c>
      <c r="K1506" s="64" t="str">
        <f>IFERROR(VLOOKUP(A1506,客户下单明细表!C:Q,14,FALSE),"")</f>
        <v/>
      </c>
    </row>
    <row r="1507" spans="1:11" ht="18" customHeight="1">
      <c r="A1507" s="56">
        <f>客户下单明细表!C1508</f>
        <v>0</v>
      </c>
      <c r="B1507" s="57"/>
      <c r="C1507" s="57"/>
      <c r="D1507" s="59" t="str">
        <f>IFERROR(VLOOKUP(A1507,客户下单明细表!#REF!,2,FALSE),"")</f>
        <v/>
      </c>
      <c r="E1507" s="60" t="str">
        <f>IFERROR(VLOOKUP(A1507,客户下单明细表!#REF!,3,FALSE),"")</f>
        <v/>
      </c>
      <c r="F1507" s="60" t="str">
        <f>IFERROR(VLOOKUP(A1507,客户下单明细表!#REF!,4,FALSE),"")</f>
        <v/>
      </c>
      <c r="G1507" s="60" t="str">
        <f>IFERROR(VLOOKUP(A1507,客户下单明细表!#REF!,5,FALSE),"")</f>
        <v/>
      </c>
      <c r="H1507" s="60" t="str">
        <f>IFERROR(VLOOKUP(A1507,客户下单明细表!C:O,6,FALSE),"")</f>
        <v/>
      </c>
      <c r="I1507" s="63" t="str">
        <f>IFERROR(VLOOKUP(A1507,客户下单明细表!#REF!,7,FALSE),"")</f>
        <v/>
      </c>
      <c r="J1507" s="60" t="str">
        <f>IFERROR(VLOOKUP(A1507,客户下单明细表!C:Q,13,FALSE),"")</f>
        <v/>
      </c>
      <c r="K1507" s="64" t="str">
        <f>IFERROR(VLOOKUP(A1507,客户下单明细表!C:Q,14,FALSE),"")</f>
        <v/>
      </c>
    </row>
    <row r="1508" spans="1:11" ht="18" customHeight="1">
      <c r="A1508" s="56">
        <f>客户下单明细表!C1509</f>
        <v>0</v>
      </c>
      <c r="B1508" s="57"/>
      <c r="C1508" s="57"/>
      <c r="D1508" s="59" t="str">
        <f>IFERROR(VLOOKUP(A1508,客户下单明细表!#REF!,2,FALSE),"")</f>
        <v/>
      </c>
      <c r="E1508" s="60" t="str">
        <f>IFERROR(VLOOKUP(A1508,客户下单明细表!#REF!,3,FALSE),"")</f>
        <v/>
      </c>
      <c r="F1508" s="60" t="str">
        <f>IFERROR(VLOOKUP(A1508,客户下单明细表!#REF!,4,FALSE),"")</f>
        <v/>
      </c>
      <c r="G1508" s="60" t="str">
        <f>IFERROR(VLOOKUP(A1508,客户下单明细表!#REF!,5,FALSE),"")</f>
        <v/>
      </c>
      <c r="H1508" s="60" t="str">
        <f>IFERROR(VLOOKUP(A1508,客户下单明细表!C:O,6,FALSE),"")</f>
        <v/>
      </c>
      <c r="I1508" s="63" t="str">
        <f>IFERROR(VLOOKUP(A1508,客户下单明细表!#REF!,7,FALSE),"")</f>
        <v/>
      </c>
      <c r="J1508" s="60" t="str">
        <f>IFERROR(VLOOKUP(A1508,客户下单明细表!C:Q,13,FALSE),"")</f>
        <v/>
      </c>
      <c r="K1508" s="64" t="str">
        <f>IFERROR(VLOOKUP(A1508,客户下单明细表!C:Q,14,FALSE),"")</f>
        <v/>
      </c>
    </row>
    <row r="1509" spans="1:11" ht="18" customHeight="1">
      <c r="A1509" s="56">
        <f>客户下单明细表!C1510</f>
        <v>0</v>
      </c>
      <c r="B1509" s="57"/>
      <c r="C1509" s="57"/>
      <c r="D1509" s="59" t="str">
        <f>IFERROR(VLOOKUP(A1509,客户下单明细表!#REF!,2,FALSE),"")</f>
        <v/>
      </c>
      <c r="E1509" s="60" t="str">
        <f>IFERROR(VLOOKUP(A1509,客户下单明细表!#REF!,3,FALSE),"")</f>
        <v/>
      </c>
      <c r="F1509" s="60" t="str">
        <f>IFERROR(VLOOKUP(A1509,客户下单明细表!#REF!,4,FALSE),"")</f>
        <v/>
      </c>
      <c r="G1509" s="60" t="str">
        <f>IFERROR(VLOOKUP(A1509,客户下单明细表!#REF!,5,FALSE),"")</f>
        <v/>
      </c>
      <c r="H1509" s="60" t="str">
        <f>IFERROR(VLOOKUP(A1509,客户下单明细表!C:O,6,FALSE),"")</f>
        <v/>
      </c>
      <c r="I1509" s="63" t="str">
        <f>IFERROR(VLOOKUP(A1509,客户下单明细表!#REF!,7,FALSE),"")</f>
        <v/>
      </c>
      <c r="J1509" s="60" t="str">
        <f>IFERROR(VLOOKUP(A1509,客户下单明细表!C:Q,13,FALSE),"")</f>
        <v/>
      </c>
      <c r="K1509" s="64" t="str">
        <f>IFERROR(VLOOKUP(A1509,客户下单明细表!C:Q,14,FALSE),"")</f>
        <v/>
      </c>
    </row>
    <row r="1510" spans="1:11" ht="18" customHeight="1">
      <c r="A1510" s="56">
        <f>客户下单明细表!C1511</f>
        <v>0</v>
      </c>
      <c r="B1510" s="57"/>
      <c r="C1510" s="57"/>
      <c r="D1510" s="59" t="str">
        <f>IFERROR(VLOOKUP(A1510,客户下单明细表!#REF!,2,FALSE),"")</f>
        <v/>
      </c>
      <c r="E1510" s="60" t="str">
        <f>IFERROR(VLOOKUP(A1510,客户下单明细表!#REF!,3,FALSE),"")</f>
        <v/>
      </c>
      <c r="F1510" s="60" t="str">
        <f>IFERROR(VLOOKUP(A1510,客户下单明细表!#REF!,4,FALSE),"")</f>
        <v/>
      </c>
      <c r="G1510" s="60" t="str">
        <f>IFERROR(VLOOKUP(A1510,客户下单明细表!#REF!,5,FALSE),"")</f>
        <v/>
      </c>
      <c r="H1510" s="60" t="str">
        <f>IFERROR(VLOOKUP(A1510,客户下单明细表!C:O,6,FALSE),"")</f>
        <v/>
      </c>
      <c r="I1510" s="63" t="str">
        <f>IFERROR(VLOOKUP(A1510,客户下单明细表!#REF!,7,FALSE),"")</f>
        <v/>
      </c>
      <c r="J1510" s="60" t="str">
        <f>IFERROR(VLOOKUP(A1510,客户下单明细表!C:Q,13,FALSE),"")</f>
        <v/>
      </c>
      <c r="K1510" s="64" t="str">
        <f>IFERROR(VLOOKUP(A1510,客户下单明细表!C:Q,14,FALSE),"")</f>
        <v/>
      </c>
    </row>
    <row r="1511" spans="1:11" ht="18" customHeight="1">
      <c r="A1511" s="56">
        <f>客户下单明细表!C1512</f>
        <v>0</v>
      </c>
      <c r="B1511" s="57"/>
      <c r="C1511" s="57"/>
      <c r="D1511" s="59" t="str">
        <f>IFERROR(VLOOKUP(A1511,客户下单明细表!#REF!,2,FALSE),"")</f>
        <v/>
      </c>
      <c r="E1511" s="60" t="str">
        <f>IFERROR(VLOOKUP(A1511,客户下单明细表!#REF!,3,FALSE),"")</f>
        <v/>
      </c>
      <c r="F1511" s="60" t="str">
        <f>IFERROR(VLOOKUP(A1511,客户下单明细表!#REF!,4,FALSE),"")</f>
        <v/>
      </c>
      <c r="G1511" s="60" t="str">
        <f>IFERROR(VLOOKUP(A1511,客户下单明细表!#REF!,5,FALSE),"")</f>
        <v/>
      </c>
      <c r="H1511" s="60" t="str">
        <f>IFERROR(VLOOKUP(A1511,客户下单明细表!C:O,6,FALSE),"")</f>
        <v/>
      </c>
      <c r="I1511" s="63" t="str">
        <f>IFERROR(VLOOKUP(A1511,客户下单明细表!#REF!,7,FALSE),"")</f>
        <v/>
      </c>
      <c r="J1511" s="60" t="str">
        <f>IFERROR(VLOOKUP(A1511,客户下单明细表!C:Q,13,FALSE),"")</f>
        <v/>
      </c>
      <c r="K1511" s="64" t="str">
        <f>IFERROR(VLOOKUP(A1511,客户下单明细表!C:Q,14,FALSE),"")</f>
        <v/>
      </c>
    </row>
    <row r="1512" spans="1:11" ht="18" customHeight="1">
      <c r="A1512" s="56">
        <f>客户下单明细表!C1513</f>
        <v>0</v>
      </c>
      <c r="B1512" s="57"/>
      <c r="C1512" s="57"/>
      <c r="D1512" s="59" t="str">
        <f>IFERROR(VLOOKUP(A1512,客户下单明细表!#REF!,2,FALSE),"")</f>
        <v/>
      </c>
      <c r="E1512" s="60" t="str">
        <f>IFERROR(VLOOKUP(A1512,客户下单明细表!#REF!,3,FALSE),"")</f>
        <v/>
      </c>
      <c r="F1512" s="60" t="str">
        <f>IFERROR(VLOOKUP(A1512,客户下单明细表!#REF!,4,FALSE),"")</f>
        <v/>
      </c>
      <c r="G1512" s="60" t="str">
        <f>IFERROR(VLOOKUP(A1512,客户下单明细表!#REF!,5,FALSE),"")</f>
        <v/>
      </c>
      <c r="H1512" s="60" t="str">
        <f>IFERROR(VLOOKUP(A1512,客户下单明细表!C:O,6,FALSE),"")</f>
        <v/>
      </c>
      <c r="I1512" s="63" t="str">
        <f>IFERROR(VLOOKUP(A1512,客户下单明细表!#REF!,7,FALSE),"")</f>
        <v/>
      </c>
      <c r="J1512" s="60" t="str">
        <f>IFERROR(VLOOKUP(A1512,客户下单明细表!C:Q,13,FALSE),"")</f>
        <v/>
      </c>
      <c r="K1512" s="64" t="str">
        <f>IFERROR(VLOOKUP(A1512,客户下单明细表!C:Q,14,FALSE),"")</f>
        <v/>
      </c>
    </row>
    <row r="1513" spans="1:11" ht="18" customHeight="1">
      <c r="A1513" s="56">
        <f>客户下单明细表!C1514</f>
        <v>0</v>
      </c>
      <c r="B1513" s="57"/>
      <c r="C1513" s="57"/>
      <c r="D1513" s="59" t="str">
        <f>IFERROR(VLOOKUP(A1513,客户下单明细表!#REF!,2,FALSE),"")</f>
        <v/>
      </c>
      <c r="E1513" s="60" t="str">
        <f>IFERROR(VLOOKUP(A1513,客户下单明细表!#REF!,3,FALSE),"")</f>
        <v/>
      </c>
      <c r="F1513" s="60" t="str">
        <f>IFERROR(VLOOKUP(A1513,客户下单明细表!#REF!,4,FALSE),"")</f>
        <v/>
      </c>
      <c r="G1513" s="60" t="str">
        <f>IFERROR(VLOOKUP(A1513,客户下单明细表!#REF!,5,FALSE),"")</f>
        <v/>
      </c>
      <c r="H1513" s="60" t="str">
        <f>IFERROR(VLOOKUP(A1513,客户下单明细表!C:O,6,FALSE),"")</f>
        <v/>
      </c>
      <c r="I1513" s="63" t="str">
        <f>IFERROR(VLOOKUP(A1513,客户下单明细表!#REF!,7,FALSE),"")</f>
        <v/>
      </c>
      <c r="J1513" s="60" t="str">
        <f>IFERROR(VLOOKUP(A1513,客户下单明细表!C:Q,13,FALSE),"")</f>
        <v/>
      </c>
      <c r="K1513" s="64" t="str">
        <f>IFERROR(VLOOKUP(A1513,客户下单明细表!C:Q,14,FALSE),"")</f>
        <v/>
      </c>
    </row>
    <row r="1514" spans="1:11" ht="18" customHeight="1">
      <c r="A1514" s="56">
        <f>客户下单明细表!C1515</f>
        <v>0</v>
      </c>
      <c r="B1514" s="57"/>
      <c r="C1514" s="57"/>
      <c r="D1514" s="59" t="str">
        <f>IFERROR(VLOOKUP(A1514,客户下单明细表!#REF!,2,FALSE),"")</f>
        <v/>
      </c>
      <c r="E1514" s="60" t="str">
        <f>IFERROR(VLOOKUP(A1514,客户下单明细表!#REF!,3,FALSE),"")</f>
        <v/>
      </c>
      <c r="F1514" s="60" t="str">
        <f>IFERROR(VLOOKUP(A1514,客户下单明细表!#REF!,4,FALSE),"")</f>
        <v/>
      </c>
      <c r="G1514" s="60" t="str">
        <f>IFERROR(VLOOKUP(A1514,客户下单明细表!#REF!,5,FALSE),"")</f>
        <v/>
      </c>
      <c r="H1514" s="60" t="str">
        <f>IFERROR(VLOOKUP(A1514,客户下单明细表!C:O,6,FALSE),"")</f>
        <v/>
      </c>
      <c r="I1514" s="63" t="str">
        <f>IFERROR(VLOOKUP(A1514,客户下单明细表!#REF!,7,FALSE),"")</f>
        <v/>
      </c>
      <c r="J1514" s="60" t="str">
        <f>IFERROR(VLOOKUP(A1514,客户下单明细表!C:Q,13,FALSE),"")</f>
        <v/>
      </c>
      <c r="K1514" s="64" t="str">
        <f>IFERROR(VLOOKUP(A1514,客户下单明细表!C:Q,14,FALSE),"")</f>
        <v/>
      </c>
    </row>
    <row r="1515" spans="1:11" ht="18" customHeight="1">
      <c r="A1515" s="56">
        <f>客户下单明细表!C1516</f>
        <v>0</v>
      </c>
      <c r="B1515" s="57"/>
      <c r="C1515" s="57"/>
      <c r="D1515" s="59" t="str">
        <f>IFERROR(VLOOKUP(A1515,客户下单明细表!#REF!,2,FALSE),"")</f>
        <v/>
      </c>
      <c r="E1515" s="60" t="str">
        <f>IFERROR(VLOOKUP(A1515,客户下单明细表!#REF!,3,FALSE),"")</f>
        <v/>
      </c>
      <c r="F1515" s="60" t="str">
        <f>IFERROR(VLOOKUP(A1515,客户下单明细表!#REF!,4,FALSE),"")</f>
        <v/>
      </c>
      <c r="G1515" s="60" t="str">
        <f>IFERROR(VLOOKUP(A1515,客户下单明细表!#REF!,5,FALSE),"")</f>
        <v/>
      </c>
      <c r="H1515" s="60" t="str">
        <f>IFERROR(VLOOKUP(A1515,客户下单明细表!C:O,6,FALSE),"")</f>
        <v/>
      </c>
      <c r="I1515" s="63" t="str">
        <f>IFERROR(VLOOKUP(A1515,客户下单明细表!#REF!,7,FALSE),"")</f>
        <v/>
      </c>
      <c r="J1515" s="60" t="str">
        <f>IFERROR(VLOOKUP(A1515,客户下单明细表!C:Q,13,FALSE),"")</f>
        <v/>
      </c>
      <c r="K1515" s="64" t="str">
        <f>IFERROR(VLOOKUP(A1515,客户下单明细表!C:Q,14,FALSE),"")</f>
        <v/>
      </c>
    </row>
    <row r="1516" spans="1:11" ht="18" customHeight="1">
      <c r="A1516" s="56">
        <f>客户下单明细表!C1517</f>
        <v>0</v>
      </c>
      <c r="B1516" s="57"/>
      <c r="C1516" s="57"/>
      <c r="D1516" s="59" t="str">
        <f>IFERROR(VLOOKUP(A1516,客户下单明细表!#REF!,2,FALSE),"")</f>
        <v/>
      </c>
      <c r="E1516" s="60" t="str">
        <f>IFERROR(VLOOKUP(A1516,客户下单明细表!#REF!,3,FALSE),"")</f>
        <v/>
      </c>
      <c r="F1516" s="60" t="str">
        <f>IFERROR(VLOOKUP(A1516,客户下单明细表!#REF!,4,FALSE),"")</f>
        <v/>
      </c>
      <c r="G1516" s="60" t="str">
        <f>IFERROR(VLOOKUP(A1516,客户下单明细表!#REF!,5,FALSE),"")</f>
        <v/>
      </c>
      <c r="H1516" s="60" t="str">
        <f>IFERROR(VLOOKUP(A1516,客户下单明细表!C:O,6,FALSE),"")</f>
        <v/>
      </c>
      <c r="I1516" s="63" t="str">
        <f>IFERROR(VLOOKUP(A1516,客户下单明细表!#REF!,7,FALSE),"")</f>
        <v/>
      </c>
      <c r="J1516" s="60" t="str">
        <f>IFERROR(VLOOKUP(A1516,客户下单明细表!C:Q,13,FALSE),"")</f>
        <v/>
      </c>
      <c r="K1516" s="64" t="str">
        <f>IFERROR(VLOOKUP(A1516,客户下单明细表!C:Q,14,FALSE),"")</f>
        <v/>
      </c>
    </row>
    <row r="1517" spans="1:11" ht="18" customHeight="1">
      <c r="A1517" s="56">
        <f>客户下单明细表!C1518</f>
        <v>0</v>
      </c>
      <c r="B1517" s="57"/>
      <c r="C1517" s="57"/>
      <c r="D1517" s="59" t="str">
        <f>IFERROR(VLOOKUP(A1517,客户下单明细表!#REF!,2,FALSE),"")</f>
        <v/>
      </c>
      <c r="E1517" s="60" t="str">
        <f>IFERROR(VLOOKUP(A1517,客户下单明细表!#REF!,3,FALSE),"")</f>
        <v/>
      </c>
      <c r="F1517" s="60" t="str">
        <f>IFERROR(VLOOKUP(A1517,客户下单明细表!#REF!,4,FALSE),"")</f>
        <v/>
      </c>
      <c r="G1517" s="60" t="str">
        <f>IFERROR(VLOOKUP(A1517,客户下单明细表!#REF!,5,FALSE),"")</f>
        <v/>
      </c>
      <c r="H1517" s="60" t="str">
        <f>IFERROR(VLOOKUP(A1517,客户下单明细表!C:O,6,FALSE),"")</f>
        <v/>
      </c>
      <c r="I1517" s="63" t="str">
        <f>IFERROR(VLOOKUP(A1517,客户下单明细表!#REF!,7,FALSE),"")</f>
        <v/>
      </c>
      <c r="J1517" s="60" t="str">
        <f>IFERROR(VLOOKUP(A1517,客户下单明细表!C:Q,13,FALSE),"")</f>
        <v/>
      </c>
      <c r="K1517" s="64" t="str">
        <f>IFERROR(VLOOKUP(A1517,客户下单明细表!C:Q,14,FALSE),"")</f>
        <v/>
      </c>
    </row>
    <row r="1518" spans="1:11" ht="18" customHeight="1">
      <c r="A1518" s="56">
        <f>客户下单明细表!C1519</f>
        <v>0</v>
      </c>
      <c r="B1518" s="57"/>
      <c r="C1518" s="57"/>
      <c r="D1518" s="59" t="str">
        <f>IFERROR(VLOOKUP(A1518,客户下单明细表!#REF!,2,FALSE),"")</f>
        <v/>
      </c>
      <c r="E1518" s="60" t="str">
        <f>IFERROR(VLOOKUP(A1518,客户下单明细表!#REF!,3,FALSE),"")</f>
        <v/>
      </c>
      <c r="F1518" s="60" t="str">
        <f>IFERROR(VLOOKUP(A1518,客户下单明细表!#REF!,4,FALSE),"")</f>
        <v/>
      </c>
      <c r="G1518" s="60" t="str">
        <f>IFERROR(VLOOKUP(A1518,客户下单明细表!#REF!,5,FALSE),"")</f>
        <v/>
      </c>
      <c r="H1518" s="60" t="str">
        <f>IFERROR(VLOOKUP(A1518,客户下单明细表!C:O,6,FALSE),"")</f>
        <v/>
      </c>
      <c r="I1518" s="63" t="str">
        <f>IFERROR(VLOOKUP(A1518,客户下单明细表!#REF!,7,FALSE),"")</f>
        <v/>
      </c>
      <c r="J1518" s="60" t="str">
        <f>IFERROR(VLOOKUP(A1518,客户下单明细表!C:Q,13,FALSE),"")</f>
        <v/>
      </c>
      <c r="K1518" s="64" t="str">
        <f>IFERROR(VLOOKUP(A1518,客户下单明细表!C:Q,14,FALSE),"")</f>
        <v/>
      </c>
    </row>
    <row r="1519" spans="1:11" ht="18" customHeight="1">
      <c r="A1519" s="56">
        <f>客户下单明细表!C1520</f>
        <v>0</v>
      </c>
      <c r="B1519" s="57"/>
      <c r="C1519" s="57"/>
      <c r="D1519" s="59" t="str">
        <f>IFERROR(VLOOKUP(A1519,客户下单明细表!#REF!,2,FALSE),"")</f>
        <v/>
      </c>
      <c r="E1519" s="60" t="str">
        <f>IFERROR(VLOOKUP(A1519,客户下单明细表!#REF!,3,FALSE),"")</f>
        <v/>
      </c>
      <c r="F1519" s="60" t="str">
        <f>IFERROR(VLOOKUP(A1519,客户下单明细表!#REF!,4,FALSE),"")</f>
        <v/>
      </c>
      <c r="G1519" s="60" t="str">
        <f>IFERROR(VLOOKUP(A1519,客户下单明细表!#REF!,5,FALSE),"")</f>
        <v/>
      </c>
      <c r="H1519" s="60" t="str">
        <f>IFERROR(VLOOKUP(A1519,客户下单明细表!C:O,6,FALSE),"")</f>
        <v/>
      </c>
      <c r="I1519" s="63" t="str">
        <f>IFERROR(VLOOKUP(A1519,客户下单明细表!#REF!,7,FALSE),"")</f>
        <v/>
      </c>
      <c r="J1519" s="60" t="str">
        <f>IFERROR(VLOOKUP(A1519,客户下单明细表!C:Q,13,FALSE),"")</f>
        <v/>
      </c>
      <c r="K1519" s="64" t="str">
        <f>IFERROR(VLOOKUP(A1519,客户下单明细表!C:Q,14,FALSE),"")</f>
        <v/>
      </c>
    </row>
    <row r="1520" spans="1:11" ht="18" customHeight="1">
      <c r="A1520" s="56">
        <f>客户下单明细表!C1521</f>
        <v>0</v>
      </c>
      <c r="B1520" s="57"/>
      <c r="C1520" s="57"/>
      <c r="D1520" s="59" t="str">
        <f>IFERROR(VLOOKUP(A1520,客户下单明细表!#REF!,2,FALSE),"")</f>
        <v/>
      </c>
      <c r="E1520" s="60" t="str">
        <f>IFERROR(VLOOKUP(A1520,客户下单明细表!#REF!,3,FALSE),"")</f>
        <v/>
      </c>
      <c r="F1520" s="60" t="str">
        <f>IFERROR(VLOOKUP(A1520,客户下单明细表!#REF!,4,FALSE),"")</f>
        <v/>
      </c>
      <c r="G1520" s="60" t="str">
        <f>IFERROR(VLOOKUP(A1520,客户下单明细表!#REF!,5,FALSE),"")</f>
        <v/>
      </c>
      <c r="H1520" s="60" t="str">
        <f>IFERROR(VLOOKUP(A1520,客户下单明细表!C:O,6,FALSE),"")</f>
        <v/>
      </c>
      <c r="I1520" s="63" t="str">
        <f>IFERROR(VLOOKUP(A1520,客户下单明细表!#REF!,7,FALSE),"")</f>
        <v/>
      </c>
      <c r="J1520" s="60" t="str">
        <f>IFERROR(VLOOKUP(A1520,客户下单明细表!C:Q,13,FALSE),"")</f>
        <v/>
      </c>
      <c r="K1520" s="64" t="str">
        <f>IFERROR(VLOOKUP(A1520,客户下单明细表!C:Q,14,FALSE),"")</f>
        <v/>
      </c>
    </row>
    <row r="1521" spans="1:11" ht="18" customHeight="1">
      <c r="A1521" s="56">
        <f>客户下单明细表!C1522</f>
        <v>0</v>
      </c>
      <c r="B1521" s="57"/>
      <c r="C1521" s="57"/>
      <c r="D1521" s="59" t="str">
        <f>IFERROR(VLOOKUP(A1521,客户下单明细表!#REF!,2,FALSE),"")</f>
        <v/>
      </c>
      <c r="E1521" s="60" t="str">
        <f>IFERROR(VLOOKUP(A1521,客户下单明细表!#REF!,3,FALSE),"")</f>
        <v/>
      </c>
      <c r="F1521" s="60" t="str">
        <f>IFERROR(VLOOKUP(A1521,客户下单明细表!#REF!,4,FALSE),"")</f>
        <v/>
      </c>
      <c r="G1521" s="60" t="str">
        <f>IFERROR(VLOOKUP(A1521,客户下单明细表!#REF!,5,FALSE),"")</f>
        <v/>
      </c>
      <c r="H1521" s="60" t="str">
        <f>IFERROR(VLOOKUP(A1521,客户下单明细表!C:O,6,FALSE),"")</f>
        <v/>
      </c>
      <c r="I1521" s="63" t="str">
        <f>IFERROR(VLOOKUP(A1521,客户下单明细表!#REF!,7,FALSE),"")</f>
        <v/>
      </c>
      <c r="J1521" s="60" t="str">
        <f>IFERROR(VLOOKUP(A1521,客户下单明细表!C:Q,13,FALSE),"")</f>
        <v/>
      </c>
      <c r="K1521" s="64" t="str">
        <f>IFERROR(VLOOKUP(A1521,客户下单明细表!C:Q,14,FALSE),"")</f>
        <v/>
      </c>
    </row>
    <row r="1522" spans="1:11" ht="18" customHeight="1">
      <c r="A1522" s="56">
        <f>客户下单明细表!C1523</f>
        <v>0</v>
      </c>
      <c r="B1522" s="57"/>
      <c r="C1522" s="57"/>
      <c r="D1522" s="59" t="str">
        <f>IFERROR(VLOOKUP(A1522,客户下单明细表!#REF!,2,FALSE),"")</f>
        <v/>
      </c>
      <c r="E1522" s="60" t="str">
        <f>IFERROR(VLOOKUP(A1522,客户下单明细表!#REF!,3,FALSE),"")</f>
        <v/>
      </c>
      <c r="F1522" s="60" t="str">
        <f>IFERROR(VLOOKUP(A1522,客户下单明细表!#REF!,4,FALSE),"")</f>
        <v/>
      </c>
      <c r="G1522" s="60" t="str">
        <f>IFERROR(VLOOKUP(A1522,客户下单明细表!#REF!,5,FALSE),"")</f>
        <v/>
      </c>
      <c r="H1522" s="60" t="str">
        <f>IFERROR(VLOOKUP(A1522,客户下单明细表!C:O,6,FALSE),"")</f>
        <v/>
      </c>
      <c r="I1522" s="63" t="str">
        <f>IFERROR(VLOOKUP(A1522,客户下单明细表!#REF!,7,FALSE),"")</f>
        <v/>
      </c>
      <c r="J1522" s="60" t="str">
        <f>IFERROR(VLOOKUP(A1522,客户下单明细表!C:Q,13,FALSE),"")</f>
        <v/>
      </c>
      <c r="K1522" s="64" t="str">
        <f>IFERROR(VLOOKUP(A1522,客户下单明细表!C:Q,14,FALSE),"")</f>
        <v/>
      </c>
    </row>
    <row r="1523" spans="1:11" ht="18" customHeight="1">
      <c r="A1523" s="56">
        <f>客户下单明细表!C1524</f>
        <v>0</v>
      </c>
      <c r="B1523" s="57"/>
      <c r="C1523" s="57"/>
      <c r="D1523" s="59" t="str">
        <f>IFERROR(VLOOKUP(A1523,客户下单明细表!#REF!,2,FALSE),"")</f>
        <v/>
      </c>
      <c r="E1523" s="60" t="str">
        <f>IFERROR(VLOOKUP(A1523,客户下单明细表!#REF!,3,FALSE),"")</f>
        <v/>
      </c>
      <c r="F1523" s="60" t="str">
        <f>IFERROR(VLOOKUP(A1523,客户下单明细表!#REF!,4,FALSE),"")</f>
        <v/>
      </c>
      <c r="G1523" s="60" t="str">
        <f>IFERROR(VLOOKUP(A1523,客户下单明细表!#REF!,5,FALSE),"")</f>
        <v/>
      </c>
      <c r="H1523" s="60" t="str">
        <f>IFERROR(VLOOKUP(A1523,客户下单明细表!C:O,6,FALSE),"")</f>
        <v/>
      </c>
      <c r="I1523" s="63" t="str">
        <f>IFERROR(VLOOKUP(A1523,客户下单明细表!#REF!,7,FALSE),"")</f>
        <v/>
      </c>
      <c r="J1523" s="60" t="str">
        <f>IFERROR(VLOOKUP(A1523,客户下单明细表!C:Q,13,FALSE),"")</f>
        <v/>
      </c>
      <c r="K1523" s="64" t="str">
        <f>IFERROR(VLOOKUP(A1523,客户下单明细表!C:Q,14,FALSE),"")</f>
        <v/>
      </c>
    </row>
    <row r="1524" spans="1:11" ht="18" customHeight="1">
      <c r="A1524" s="56">
        <f>客户下单明细表!C1525</f>
        <v>0</v>
      </c>
      <c r="B1524" s="57"/>
      <c r="C1524" s="57"/>
      <c r="D1524" s="59" t="str">
        <f>IFERROR(VLOOKUP(A1524,客户下单明细表!#REF!,2,FALSE),"")</f>
        <v/>
      </c>
      <c r="E1524" s="60" t="str">
        <f>IFERROR(VLOOKUP(A1524,客户下单明细表!#REF!,3,FALSE),"")</f>
        <v/>
      </c>
      <c r="F1524" s="60" t="str">
        <f>IFERROR(VLOOKUP(A1524,客户下单明细表!#REF!,4,FALSE),"")</f>
        <v/>
      </c>
      <c r="G1524" s="60" t="str">
        <f>IFERROR(VLOOKUP(A1524,客户下单明细表!#REF!,5,FALSE),"")</f>
        <v/>
      </c>
      <c r="H1524" s="60" t="str">
        <f>IFERROR(VLOOKUP(A1524,客户下单明细表!C:O,6,FALSE),"")</f>
        <v/>
      </c>
      <c r="I1524" s="63" t="str">
        <f>IFERROR(VLOOKUP(A1524,客户下单明细表!#REF!,7,FALSE),"")</f>
        <v/>
      </c>
      <c r="J1524" s="60" t="str">
        <f>IFERROR(VLOOKUP(A1524,客户下单明细表!C:Q,13,FALSE),"")</f>
        <v/>
      </c>
      <c r="K1524" s="64" t="str">
        <f>IFERROR(VLOOKUP(A1524,客户下单明细表!C:Q,14,FALSE),"")</f>
        <v/>
      </c>
    </row>
    <row r="1525" spans="1:11" ht="18" customHeight="1">
      <c r="A1525" s="56">
        <f>客户下单明细表!C1526</f>
        <v>0</v>
      </c>
      <c r="B1525" s="57"/>
      <c r="C1525" s="57"/>
      <c r="D1525" s="59" t="str">
        <f>IFERROR(VLOOKUP(A1525,客户下单明细表!#REF!,2,FALSE),"")</f>
        <v/>
      </c>
      <c r="E1525" s="60" t="str">
        <f>IFERROR(VLOOKUP(A1525,客户下单明细表!#REF!,3,FALSE),"")</f>
        <v/>
      </c>
      <c r="F1525" s="60" t="str">
        <f>IFERROR(VLOOKUP(A1525,客户下单明细表!#REF!,4,FALSE),"")</f>
        <v/>
      </c>
      <c r="G1525" s="60" t="str">
        <f>IFERROR(VLOOKUP(A1525,客户下单明细表!#REF!,5,FALSE),"")</f>
        <v/>
      </c>
      <c r="H1525" s="60" t="str">
        <f>IFERROR(VLOOKUP(A1525,客户下单明细表!C:O,6,FALSE),"")</f>
        <v/>
      </c>
      <c r="I1525" s="63" t="str">
        <f>IFERROR(VLOOKUP(A1525,客户下单明细表!#REF!,7,FALSE),"")</f>
        <v/>
      </c>
      <c r="J1525" s="60" t="str">
        <f>IFERROR(VLOOKUP(A1525,客户下单明细表!C:Q,13,FALSE),"")</f>
        <v/>
      </c>
      <c r="K1525" s="64" t="str">
        <f>IFERROR(VLOOKUP(A1525,客户下单明细表!C:Q,14,FALSE),"")</f>
        <v/>
      </c>
    </row>
    <row r="1526" spans="1:11" ht="18" customHeight="1">
      <c r="A1526" s="56">
        <f>客户下单明细表!C1527</f>
        <v>0</v>
      </c>
      <c r="B1526" s="57"/>
      <c r="C1526" s="57"/>
      <c r="D1526" s="59" t="str">
        <f>IFERROR(VLOOKUP(A1526,客户下单明细表!#REF!,2,FALSE),"")</f>
        <v/>
      </c>
      <c r="E1526" s="60" t="str">
        <f>IFERROR(VLOOKUP(A1526,客户下单明细表!#REF!,3,FALSE),"")</f>
        <v/>
      </c>
      <c r="F1526" s="60" t="str">
        <f>IFERROR(VLOOKUP(A1526,客户下单明细表!#REF!,4,FALSE),"")</f>
        <v/>
      </c>
      <c r="G1526" s="60" t="str">
        <f>IFERROR(VLOOKUP(A1526,客户下单明细表!#REF!,5,FALSE),"")</f>
        <v/>
      </c>
      <c r="H1526" s="60" t="str">
        <f>IFERROR(VLOOKUP(A1526,客户下单明细表!C:O,6,FALSE),"")</f>
        <v/>
      </c>
      <c r="I1526" s="63" t="str">
        <f>IFERROR(VLOOKUP(A1526,客户下单明细表!#REF!,7,FALSE),"")</f>
        <v/>
      </c>
      <c r="J1526" s="60" t="str">
        <f>IFERROR(VLOOKUP(A1526,客户下单明细表!C:Q,13,FALSE),"")</f>
        <v/>
      </c>
      <c r="K1526" s="64" t="str">
        <f>IFERROR(VLOOKUP(A1526,客户下单明细表!C:Q,14,FALSE),"")</f>
        <v/>
      </c>
    </row>
    <row r="1527" spans="1:11" ht="18" customHeight="1">
      <c r="A1527" s="56">
        <f>客户下单明细表!C1528</f>
        <v>0</v>
      </c>
      <c r="B1527" s="57"/>
      <c r="C1527" s="57"/>
      <c r="D1527" s="59" t="str">
        <f>IFERROR(VLOOKUP(A1527,客户下单明细表!#REF!,2,FALSE),"")</f>
        <v/>
      </c>
      <c r="E1527" s="60" t="str">
        <f>IFERROR(VLOOKUP(A1527,客户下单明细表!#REF!,3,FALSE),"")</f>
        <v/>
      </c>
      <c r="F1527" s="60" t="str">
        <f>IFERROR(VLOOKUP(A1527,客户下单明细表!#REF!,4,FALSE),"")</f>
        <v/>
      </c>
      <c r="G1527" s="60" t="str">
        <f>IFERROR(VLOOKUP(A1527,客户下单明细表!#REF!,5,FALSE),"")</f>
        <v/>
      </c>
      <c r="H1527" s="60" t="str">
        <f>IFERROR(VLOOKUP(A1527,客户下单明细表!C:O,6,FALSE),"")</f>
        <v/>
      </c>
      <c r="I1527" s="63" t="str">
        <f>IFERROR(VLOOKUP(A1527,客户下单明细表!#REF!,7,FALSE),"")</f>
        <v/>
      </c>
      <c r="J1527" s="60" t="str">
        <f>IFERROR(VLOOKUP(A1527,客户下单明细表!C:Q,13,FALSE),"")</f>
        <v/>
      </c>
      <c r="K1527" s="64" t="str">
        <f>IFERROR(VLOOKUP(A1527,客户下单明细表!C:Q,14,FALSE),"")</f>
        <v/>
      </c>
    </row>
    <row r="1528" spans="1:11" ht="18" customHeight="1">
      <c r="A1528" s="56">
        <f>客户下单明细表!C1529</f>
        <v>0</v>
      </c>
      <c r="B1528" s="57"/>
      <c r="C1528" s="57"/>
      <c r="D1528" s="59" t="str">
        <f>IFERROR(VLOOKUP(A1528,客户下单明细表!#REF!,2,FALSE),"")</f>
        <v/>
      </c>
      <c r="E1528" s="60" t="str">
        <f>IFERROR(VLOOKUP(A1528,客户下单明细表!#REF!,3,FALSE),"")</f>
        <v/>
      </c>
      <c r="F1528" s="60" t="str">
        <f>IFERROR(VLOOKUP(A1528,客户下单明细表!#REF!,4,FALSE),"")</f>
        <v/>
      </c>
      <c r="G1528" s="60" t="str">
        <f>IFERROR(VLOOKUP(A1528,客户下单明细表!#REF!,5,FALSE),"")</f>
        <v/>
      </c>
      <c r="H1528" s="60" t="str">
        <f>IFERROR(VLOOKUP(A1528,客户下单明细表!C:O,6,FALSE),"")</f>
        <v/>
      </c>
      <c r="I1528" s="63" t="str">
        <f>IFERROR(VLOOKUP(A1528,客户下单明细表!#REF!,7,FALSE),"")</f>
        <v/>
      </c>
      <c r="J1528" s="60" t="str">
        <f>IFERROR(VLOOKUP(A1528,客户下单明细表!C:Q,13,FALSE),"")</f>
        <v/>
      </c>
      <c r="K1528" s="64" t="str">
        <f>IFERROR(VLOOKUP(A1528,客户下单明细表!C:Q,14,FALSE),"")</f>
        <v/>
      </c>
    </row>
    <row r="1529" spans="1:11" ht="18" customHeight="1">
      <c r="A1529" s="56">
        <f>客户下单明细表!C1530</f>
        <v>0</v>
      </c>
      <c r="B1529" s="57"/>
      <c r="C1529" s="57"/>
      <c r="D1529" s="59" t="str">
        <f>IFERROR(VLOOKUP(A1529,客户下单明细表!#REF!,2,FALSE),"")</f>
        <v/>
      </c>
      <c r="E1529" s="60" t="str">
        <f>IFERROR(VLOOKUP(A1529,客户下单明细表!#REF!,3,FALSE),"")</f>
        <v/>
      </c>
      <c r="F1529" s="60" t="str">
        <f>IFERROR(VLOOKUP(A1529,客户下单明细表!#REF!,4,FALSE),"")</f>
        <v/>
      </c>
      <c r="G1529" s="60" t="str">
        <f>IFERROR(VLOOKUP(A1529,客户下单明细表!#REF!,5,FALSE),"")</f>
        <v/>
      </c>
      <c r="H1529" s="60" t="str">
        <f>IFERROR(VLOOKUP(A1529,客户下单明细表!C:O,6,FALSE),"")</f>
        <v/>
      </c>
      <c r="I1529" s="63" t="str">
        <f>IFERROR(VLOOKUP(A1529,客户下单明细表!#REF!,7,FALSE),"")</f>
        <v/>
      </c>
      <c r="J1529" s="60" t="str">
        <f>IFERROR(VLOOKUP(A1529,客户下单明细表!C:Q,13,FALSE),"")</f>
        <v/>
      </c>
      <c r="K1529" s="64" t="str">
        <f>IFERROR(VLOOKUP(A1529,客户下单明细表!C:Q,14,FALSE),"")</f>
        <v/>
      </c>
    </row>
    <row r="1530" spans="1:11" ht="18" customHeight="1">
      <c r="A1530" s="56">
        <f>客户下单明细表!C1531</f>
        <v>0</v>
      </c>
      <c r="B1530" s="57"/>
      <c r="C1530" s="57"/>
      <c r="D1530" s="59" t="str">
        <f>IFERROR(VLOOKUP(A1530,客户下单明细表!#REF!,2,FALSE),"")</f>
        <v/>
      </c>
      <c r="E1530" s="60" t="str">
        <f>IFERROR(VLOOKUP(A1530,客户下单明细表!#REF!,3,FALSE),"")</f>
        <v/>
      </c>
      <c r="F1530" s="60" t="str">
        <f>IFERROR(VLOOKUP(A1530,客户下单明细表!#REF!,4,FALSE),"")</f>
        <v/>
      </c>
      <c r="G1530" s="60" t="str">
        <f>IFERROR(VLOOKUP(A1530,客户下单明细表!#REF!,5,FALSE),"")</f>
        <v/>
      </c>
      <c r="H1530" s="60" t="str">
        <f>IFERROR(VLOOKUP(A1530,客户下单明细表!C:O,6,FALSE),"")</f>
        <v/>
      </c>
      <c r="I1530" s="63" t="str">
        <f>IFERROR(VLOOKUP(A1530,客户下单明细表!#REF!,7,FALSE),"")</f>
        <v/>
      </c>
      <c r="J1530" s="60" t="str">
        <f>IFERROR(VLOOKUP(A1530,客户下单明细表!C:Q,13,FALSE),"")</f>
        <v/>
      </c>
      <c r="K1530" s="64" t="str">
        <f>IFERROR(VLOOKUP(A1530,客户下单明细表!C:Q,14,FALSE),"")</f>
        <v/>
      </c>
    </row>
    <row r="1531" spans="1:11" ht="18" customHeight="1">
      <c r="A1531" s="56">
        <f>客户下单明细表!C1532</f>
        <v>0</v>
      </c>
      <c r="B1531" s="57"/>
      <c r="C1531" s="57"/>
      <c r="D1531" s="59" t="str">
        <f>IFERROR(VLOOKUP(A1531,客户下单明细表!#REF!,2,FALSE),"")</f>
        <v/>
      </c>
      <c r="E1531" s="60" t="str">
        <f>IFERROR(VLOOKUP(A1531,客户下单明细表!#REF!,3,FALSE),"")</f>
        <v/>
      </c>
      <c r="F1531" s="60" t="str">
        <f>IFERROR(VLOOKUP(A1531,客户下单明细表!#REF!,4,FALSE),"")</f>
        <v/>
      </c>
      <c r="G1531" s="60" t="str">
        <f>IFERROR(VLOOKUP(A1531,客户下单明细表!#REF!,5,FALSE),"")</f>
        <v/>
      </c>
      <c r="H1531" s="60" t="str">
        <f>IFERROR(VLOOKUP(A1531,客户下单明细表!C:O,6,FALSE),"")</f>
        <v/>
      </c>
      <c r="I1531" s="63" t="str">
        <f>IFERROR(VLOOKUP(A1531,客户下单明细表!#REF!,7,FALSE),"")</f>
        <v/>
      </c>
      <c r="J1531" s="60" t="str">
        <f>IFERROR(VLOOKUP(A1531,客户下单明细表!C:Q,13,FALSE),"")</f>
        <v/>
      </c>
      <c r="K1531" s="64" t="str">
        <f>IFERROR(VLOOKUP(A1531,客户下单明细表!C:Q,14,FALSE),"")</f>
        <v/>
      </c>
    </row>
    <row r="1532" spans="1:11" ht="18" customHeight="1">
      <c r="A1532" s="56">
        <f>客户下单明细表!C1533</f>
        <v>0</v>
      </c>
      <c r="B1532" s="57"/>
      <c r="C1532" s="57"/>
      <c r="D1532" s="59" t="str">
        <f>IFERROR(VLOOKUP(A1532,客户下单明细表!#REF!,2,FALSE),"")</f>
        <v/>
      </c>
      <c r="E1532" s="60" t="str">
        <f>IFERROR(VLOOKUP(A1532,客户下单明细表!#REF!,3,FALSE),"")</f>
        <v/>
      </c>
      <c r="F1532" s="60" t="str">
        <f>IFERROR(VLOOKUP(A1532,客户下单明细表!#REF!,4,FALSE),"")</f>
        <v/>
      </c>
      <c r="G1532" s="60" t="str">
        <f>IFERROR(VLOOKUP(A1532,客户下单明细表!#REF!,5,FALSE),"")</f>
        <v/>
      </c>
      <c r="H1532" s="60" t="str">
        <f>IFERROR(VLOOKUP(A1532,客户下单明细表!C:O,6,FALSE),"")</f>
        <v/>
      </c>
      <c r="I1532" s="63" t="str">
        <f>IFERROR(VLOOKUP(A1532,客户下单明细表!#REF!,7,FALSE),"")</f>
        <v/>
      </c>
      <c r="J1532" s="60" t="str">
        <f>IFERROR(VLOOKUP(A1532,客户下单明细表!C:Q,13,FALSE),"")</f>
        <v/>
      </c>
      <c r="K1532" s="64" t="str">
        <f>IFERROR(VLOOKUP(A1532,客户下单明细表!C:Q,14,FALSE),"")</f>
        <v/>
      </c>
    </row>
    <row r="1533" spans="1:11" ht="18" customHeight="1">
      <c r="A1533" s="56">
        <f>客户下单明细表!C1534</f>
        <v>0</v>
      </c>
      <c r="B1533" s="57"/>
      <c r="C1533" s="57"/>
      <c r="D1533" s="59" t="str">
        <f>IFERROR(VLOOKUP(A1533,客户下单明细表!#REF!,2,FALSE),"")</f>
        <v/>
      </c>
      <c r="E1533" s="60" t="str">
        <f>IFERROR(VLOOKUP(A1533,客户下单明细表!#REF!,3,FALSE),"")</f>
        <v/>
      </c>
      <c r="F1533" s="60" t="str">
        <f>IFERROR(VLOOKUP(A1533,客户下单明细表!#REF!,4,FALSE),"")</f>
        <v/>
      </c>
      <c r="G1533" s="60" t="str">
        <f>IFERROR(VLOOKUP(A1533,客户下单明细表!#REF!,5,FALSE),"")</f>
        <v/>
      </c>
      <c r="H1533" s="60" t="str">
        <f>IFERROR(VLOOKUP(A1533,客户下单明细表!C:O,6,FALSE),"")</f>
        <v/>
      </c>
      <c r="I1533" s="63" t="str">
        <f>IFERROR(VLOOKUP(A1533,客户下单明细表!#REF!,7,FALSE),"")</f>
        <v/>
      </c>
      <c r="J1533" s="60" t="str">
        <f>IFERROR(VLOOKUP(A1533,客户下单明细表!C:Q,13,FALSE),"")</f>
        <v/>
      </c>
      <c r="K1533" s="64" t="str">
        <f>IFERROR(VLOOKUP(A1533,客户下单明细表!C:Q,14,FALSE),"")</f>
        <v/>
      </c>
    </row>
    <row r="1534" spans="1:11" ht="18" customHeight="1">
      <c r="A1534" s="56">
        <f>客户下单明细表!C1535</f>
        <v>0</v>
      </c>
      <c r="B1534" s="57"/>
      <c r="C1534" s="57"/>
      <c r="D1534" s="59" t="str">
        <f>IFERROR(VLOOKUP(A1534,客户下单明细表!#REF!,2,FALSE),"")</f>
        <v/>
      </c>
      <c r="E1534" s="60" t="str">
        <f>IFERROR(VLOOKUP(A1534,客户下单明细表!#REF!,3,FALSE),"")</f>
        <v/>
      </c>
      <c r="F1534" s="60" t="str">
        <f>IFERROR(VLOOKUP(A1534,客户下单明细表!#REF!,4,FALSE),"")</f>
        <v/>
      </c>
      <c r="G1534" s="60" t="str">
        <f>IFERROR(VLOOKUP(A1534,客户下单明细表!#REF!,5,FALSE),"")</f>
        <v/>
      </c>
      <c r="H1534" s="60" t="str">
        <f>IFERROR(VLOOKUP(A1534,客户下单明细表!C:O,6,FALSE),"")</f>
        <v/>
      </c>
      <c r="I1534" s="63" t="str">
        <f>IFERROR(VLOOKUP(A1534,客户下单明细表!#REF!,7,FALSE),"")</f>
        <v/>
      </c>
      <c r="J1534" s="60" t="str">
        <f>IFERROR(VLOOKUP(A1534,客户下单明细表!C:Q,13,FALSE),"")</f>
        <v/>
      </c>
      <c r="K1534" s="64" t="str">
        <f>IFERROR(VLOOKUP(A1534,客户下单明细表!C:Q,14,FALSE),"")</f>
        <v/>
      </c>
    </row>
    <row r="1535" spans="1:11" ht="18" customHeight="1">
      <c r="A1535" s="56">
        <f>客户下单明细表!C1536</f>
        <v>0</v>
      </c>
      <c r="B1535" s="57"/>
      <c r="C1535" s="57"/>
      <c r="D1535" s="59" t="str">
        <f>IFERROR(VLOOKUP(A1535,客户下单明细表!#REF!,2,FALSE),"")</f>
        <v/>
      </c>
      <c r="E1535" s="60" t="str">
        <f>IFERROR(VLOOKUP(A1535,客户下单明细表!#REF!,3,FALSE),"")</f>
        <v/>
      </c>
      <c r="F1535" s="60" t="str">
        <f>IFERROR(VLOOKUP(A1535,客户下单明细表!#REF!,4,FALSE),"")</f>
        <v/>
      </c>
      <c r="G1535" s="60" t="str">
        <f>IFERROR(VLOOKUP(A1535,客户下单明细表!#REF!,5,FALSE),"")</f>
        <v/>
      </c>
      <c r="H1535" s="60" t="str">
        <f>IFERROR(VLOOKUP(A1535,客户下单明细表!C:O,6,FALSE),"")</f>
        <v/>
      </c>
      <c r="I1535" s="63" t="str">
        <f>IFERROR(VLOOKUP(A1535,客户下单明细表!#REF!,7,FALSE),"")</f>
        <v/>
      </c>
      <c r="J1535" s="60" t="str">
        <f>IFERROR(VLOOKUP(A1535,客户下单明细表!C:Q,13,FALSE),"")</f>
        <v/>
      </c>
      <c r="K1535" s="64" t="str">
        <f>IFERROR(VLOOKUP(A1535,客户下单明细表!C:Q,14,FALSE),"")</f>
        <v/>
      </c>
    </row>
    <row r="1536" spans="1:11" ht="18" customHeight="1">
      <c r="A1536" s="56">
        <f>客户下单明细表!C1537</f>
        <v>0</v>
      </c>
      <c r="B1536" s="57"/>
      <c r="C1536" s="57"/>
      <c r="D1536" s="59" t="str">
        <f>IFERROR(VLOOKUP(A1536,客户下单明细表!#REF!,2,FALSE),"")</f>
        <v/>
      </c>
      <c r="E1536" s="60" t="str">
        <f>IFERROR(VLOOKUP(A1536,客户下单明细表!#REF!,3,FALSE),"")</f>
        <v/>
      </c>
      <c r="F1536" s="60" t="str">
        <f>IFERROR(VLOOKUP(A1536,客户下单明细表!#REF!,4,FALSE),"")</f>
        <v/>
      </c>
      <c r="G1536" s="60" t="str">
        <f>IFERROR(VLOOKUP(A1536,客户下单明细表!#REF!,5,FALSE),"")</f>
        <v/>
      </c>
      <c r="H1536" s="60" t="str">
        <f>IFERROR(VLOOKUP(A1536,客户下单明细表!C:O,6,FALSE),"")</f>
        <v/>
      </c>
      <c r="I1536" s="63" t="str">
        <f>IFERROR(VLOOKUP(A1536,客户下单明细表!#REF!,7,FALSE),"")</f>
        <v/>
      </c>
      <c r="J1536" s="60" t="str">
        <f>IFERROR(VLOOKUP(A1536,客户下单明细表!C:Q,13,FALSE),"")</f>
        <v/>
      </c>
      <c r="K1536" s="64" t="str">
        <f>IFERROR(VLOOKUP(A1536,客户下单明细表!C:Q,14,FALSE),"")</f>
        <v/>
      </c>
    </row>
    <row r="1537" spans="1:11" ht="18" customHeight="1">
      <c r="A1537" s="56">
        <f>客户下单明细表!C1538</f>
        <v>0</v>
      </c>
      <c r="B1537" s="57"/>
      <c r="C1537" s="57"/>
      <c r="D1537" s="59" t="str">
        <f>IFERROR(VLOOKUP(A1537,客户下单明细表!#REF!,2,FALSE),"")</f>
        <v/>
      </c>
      <c r="E1537" s="60" t="str">
        <f>IFERROR(VLOOKUP(A1537,客户下单明细表!#REF!,3,FALSE),"")</f>
        <v/>
      </c>
      <c r="F1537" s="60" t="str">
        <f>IFERROR(VLOOKUP(A1537,客户下单明细表!#REF!,4,FALSE),"")</f>
        <v/>
      </c>
      <c r="G1537" s="60" t="str">
        <f>IFERROR(VLOOKUP(A1537,客户下单明细表!#REF!,5,FALSE),"")</f>
        <v/>
      </c>
      <c r="H1537" s="60" t="str">
        <f>IFERROR(VLOOKUP(A1537,客户下单明细表!C:O,6,FALSE),"")</f>
        <v/>
      </c>
      <c r="I1537" s="63" t="str">
        <f>IFERROR(VLOOKUP(A1537,客户下单明细表!#REF!,7,FALSE),"")</f>
        <v/>
      </c>
      <c r="J1537" s="60" t="str">
        <f>IFERROR(VLOOKUP(A1537,客户下单明细表!C:Q,13,FALSE),"")</f>
        <v/>
      </c>
      <c r="K1537" s="64" t="str">
        <f>IFERROR(VLOOKUP(A1537,客户下单明细表!C:Q,14,FALSE),"")</f>
        <v/>
      </c>
    </row>
    <row r="1538" spans="1:11" ht="18" customHeight="1">
      <c r="A1538" s="56">
        <f>客户下单明细表!C1539</f>
        <v>0</v>
      </c>
      <c r="B1538" s="57"/>
      <c r="C1538" s="57"/>
      <c r="D1538" s="59" t="str">
        <f>IFERROR(VLOOKUP(A1538,客户下单明细表!#REF!,2,FALSE),"")</f>
        <v/>
      </c>
      <c r="E1538" s="60" t="str">
        <f>IFERROR(VLOOKUP(A1538,客户下单明细表!#REF!,3,FALSE),"")</f>
        <v/>
      </c>
      <c r="F1538" s="60" t="str">
        <f>IFERROR(VLOOKUP(A1538,客户下单明细表!#REF!,4,FALSE),"")</f>
        <v/>
      </c>
      <c r="G1538" s="60" t="str">
        <f>IFERROR(VLOOKUP(A1538,客户下单明细表!#REF!,5,FALSE),"")</f>
        <v/>
      </c>
      <c r="H1538" s="60" t="str">
        <f>IFERROR(VLOOKUP(A1538,客户下单明细表!C:O,6,FALSE),"")</f>
        <v/>
      </c>
      <c r="I1538" s="63" t="str">
        <f>IFERROR(VLOOKUP(A1538,客户下单明细表!#REF!,7,FALSE),"")</f>
        <v/>
      </c>
      <c r="J1538" s="60" t="str">
        <f>IFERROR(VLOOKUP(A1538,客户下单明细表!C:Q,13,FALSE),"")</f>
        <v/>
      </c>
      <c r="K1538" s="64" t="str">
        <f>IFERROR(VLOOKUP(A1538,客户下单明细表!C:Q,14,FALSE),"")</f>
        <v/>
      </c>
    </row>
    <row r="1539" spans="1:11" ht="18" customHeight="1">
      <c r="A1539" s="56">
        <f>客户下单明细表!C1540</f>
        <v>0</v>
      </c>
      <c r="B1539" s="57"/>
      <c r="C1539" s="57"/>
      <c r="D1539" s="59" t="str">
        <f>IFERROR(VLOOKUP(A1539,客户下单明细表!#REF!,2,FALSE),"")</f>
        <v/>
      </c>
      <c r="E1539" s="60" t="str">
        <f>IFERROR(VLOOKUP(A1539,客户下单明细表!#REF!,3,FALSE),"")</f>
        <v/>
      </c>
      <c r="F1539" s="60" t="str">
        <f>IFERROR(VLOOKUP(A1539,客户下单明细表!#REF!,4,FALSE),"")</f>
        <v/>
      </c>
      <c r="G1539" s="60" t="str">
        <f>IFERROR(VLOOKUP(A1539,客户下单明细表!#REF!,5,FALSE),"")</f>
        <v/>
      </c>
      <c r="H1539" s="60" t="str">
        <f>IFERROR(VLOOKUP(A1539,客户下单明细表!C:O,6,FALSE),"")</f>
        <v/>
      </c>
      <c r="I1539" s="63" t="str">
        <f>IFERROR(VLOOKUP(A1539,客户下单明细表!#REF!,7,FALSE),"")</f>
        <v/>
      </c>
      <c r="J1539" s="60" t="str">
        <f>IFERROR(VLOOKUP(A1539,客户下单明细表!C:Q,13,FALSE),"")</f>
        <v/>
      </c>
      <c r="K1539" s="64" t="str">
        <f>IFERROR(VLOOKUP(A1539,客户下单明细表!C:Q,14,FALSE),"")</f>
        <v/>
      </c>
    </row>
    <row r="1540" spans="1:11" ht="18" customHeight="1">
      <c r="A1540" s="56">
        <f>客户下单明细表!C1541</f>
        <v>0</v>
      </c>
      <c r="B1540" s="57"/>
      <c r="C1540" s="57"/>
      <c r="D1540" s="59" t="str">
        <f>IFERROR(VLOOKUP(A1540,客户下单明细表!#REF!,2,FALSE),"")</f>
        <v/>
      </c>
      <c r="E1540" s="60" t="str">
        <f>IFERROR(VLOOKUP(A1540,客户下单明细表!#REF!,3,FALSE),"")</f>
        <v/>
      </c>
      <c r="F1540" s="60" t="str">
        <f>IFERROR(VLOOKUP(A1540,客户下单明细表!#REF!,4,FALSE),"")</f>
        <v/>
      </c>
      <c r="G1540" s="60" t="str">
        <f>IFERROR(VLOOKUP(A1540,客户下单明细表!#REF!,5,FALSE),"")</f>
        <v/>
      </c>
      <c r="H1540" s="60" t="str">
        <f>IFERROR(VLOOKUP(A1540,客户下单明细表!C:O,6,FALSE),"")</f>
        <v/>
      </c>
      <c r="I1540" s="63" t="str">
        <f>IFERROR(VLOOKUP(A1540,客户下单明细表!#REF!,7,FALSE),"")</f>
        <v/>
      </c>
      <c r="J1540" s="60" t="str">
        <f>IFERROR(VLOOKUP(A1540,客户下单明细表!C:Q,13,FALSE),"")</f>
        <v/>
      </c>
      <c r="K1540" s="64" t="str">
        <f>IFERROR(VLOOKUP(A1540,客户下单明细表!C:Q,14,FALSE),"")</f>
        <v/>
      </c>
    </row>
    <row r="1541" spans="1:11" ht="18" customHeight="1">
      <c r="A1541" s="56">
        <f>客户下单明细表!C1542</f>
        <v>0</v>
      </c>
      <c r="B1541" s="57"/>
      <c r="C1541" s="57"/>
      <c r="D1541" s="59" t="str">
        <f>IFERROR(VLOOKUP(A1541,客户下单明细表!#REF!,2,FALSE),"")</f>
        <v/>
      </c>
      <c r="E1541" s="60" t="str">
        <f>IFERROR(VLOOKUP(A1541,客户下单明细表!#REF!,3,FALSE),"")</f>
        <v/>
      </c>
      <c r="F1541" s="60" t="str">
        <f>IFERROR(VLOOKUP(A1541,客户下单明细表!#REF!,4,FALSE),"")</f>
        <v/>
      </c>
      <c r="G1541" s="60" t="str">
        <f>IFERROR(VLOOKUP(A1541,客户下单明细表!#REF!,5,FALSE),"")</f>
        <v/>
      </c>
      <c r="H1541" s="60" t="str">
        <f>IFERROR(VLOOKUP(A1541,客户下单明细表!C:O,6,FALSE),"")</f>
        <v/>
      </c>
      <c r="I1541" s="63" t="str">
        <f>IFERROR(VLOOKUP(A1541,客户下单明细表!#REF!,7,FALSE),"")</f>
        <v/>
      </c>
      <c r="J1541" s="60" t="str">
        <f>IFERROR(VLOOKUP(A1541,客户下单明细表!C:Q,13,FALSE),"")</f>
        <v/>
      </c>
      <c r="K1541" s="64" t="str">
        <f>IFERROR(VLOOKUP(A1541,客户下单明细表!C:Q,14,FALSE),"")</f>
        <v/>
      </c>
    </row>
    <row r="1542" spans="1:11" ht="18" customHeight="1">
      <c r="A1542" s="56">
        <f>客户下单明细表!C1543</f>
        <v>0</v>
      </c>
      <c r="B1542" s="57"/>
      <c r="C1542" s="57"/>
      <c r="D1542" s="59" t="str">
        <f>IFERROR(VLOOKUP(A1542,客户下单明细表!#REF!,2,FALSE),"")</f>
        <v/>
      </c>
      <c r="E1542" s="60" t="str">
        <f>IFERROR(VLOOKUP(A1542,客户下单明细表!#REF!,3,FALSE),"")</f>
        <v/>
      </c>
      <c r="F1542" s="60" t="str">
        <f>IFERROR(VLOOKUP(A1542,客户下单明细表!#REF!,4,FALSE),"")</f>
        <v/>
      </c>
      <c r="G1542" s="60" t="str">
        <f>IFERROR(VLOOKUP(A1542,客户下单明细表!#REF!,5,FALSE),"")</f>
        <v/>
      </c>
      <c r="H1542" s="60" t="str">
        <f>IFERROR(VLOOKUP(A1542,客户下单明细表!C:O,6,FALSE),"")</f>
        <v/>
      </c>
      <c r="I1542" s="63" t="str">
        <f>IFERROR(VLOOKUP(A1542,客户下单明细表!#REF!,7,FALSE),"")</f>
        <v/>
      </c>
      <c r="J1542" s="60" t="str">
        <f>IFERROR(VLOOKUP(A1542,客户下单明细表!C:Q,13,FALSE),"")</f>
        <v/>
      </c>
      <c r="K1542" s="64" t="str">
        <f>IFERROR(VLOOKUP(A1542,客户下单明细表!C:Q,14,FALSE),"")</f>
        <v/>
      </c>
    </row>
    <row r="1543" spans="1:11" ht="18" customHeight="1">
      <c r="A1543" s="56">
        <f>客户下单明细表!C1544</f>
        <v>0</v>
      </c>
      <c r="B1543" s="57"/>
      <c r="C1543" s="57"/>
      <c r="D1543" s="59" t="str">
        <f>IFERROR(VLOOKUP(A1543,客户下单明细表!#REF!,2,FALSE),"")</f>
        <v/>
      </c>
      <c r="E1543" s="60" t="str">
        <f>IFERROR(VLOOKUP(A1543,客户下单明细表!#REF!,3,FALSE),"")</f>
        <v/>
      </c>
      <c r="F1543" s="60" t="str">
        <f>IFERROR(VLOOKUP(A1543,客户下单明细表!#REF!,4,FALSE),"")</f>
        <v/>
      </c>
      <c r="G1543" s="60" t="str">
        <f>IFERROR(VLOOKUP(A1543,客户下单明细表!#REF!,5,FALSE),"")</f>
        <v/>
      </c>
      <c r="H1543" s="60" t="str">
        <f>IFERROR(VLOOKUP(A1543,客户下单明细表!C:O,6,FALSE),"")</f>
        <v/>
      </c>
      <c r="I1543" s="63" t="str">
        <f>IFERROR(VLOOKUP(A1543,客户下单明细表!#REF!,7,FALSE),"")</f>
        <v/>
      </c>
      <c r="J1543" s="60" t="str">
        <f>IFERROR(VLOOKUP(A1543,客户下单明细表!C:Q,13,FALSE),"")</f>
        <v/>
      </c>
      <c r="K1543" s="64" t="str">
        <f>IFERROR(VLOOKUP(A1543,客户下单明细表!C:Q,14,FALSE),"")</f>
        <v/>
      </c>
    </row>
    <row r="1544" spans="1:11" ht="18" customHeight="1">
      <c r="A1544" s="56">
        <f>客户下单明细表!C1545</f>
        <v>0</v>
      </c>
      <c r="B1544" s="57"/>
      <c r="C1544" s="57"/>
      <c r="D1544" s="59" t="str">
        <f>IFERROR(VLOOKUP(A1544,客户下单明细表!#REF!,2,FALSE),"")</f>
        <v/>
      </c>
      <c r="E1544" s="60" t="str">
        <f>IFERROR(VLOOKUP(A1544,客户下单明细表!#REF!,3,FALSE),"")</f>
        <v/>
      </c>
      <c r="F1544" s="60" t="str">
        <f>IFERROR(VLOOKUP(A1544,客户下单明细表!#REF!,4,FALSE),"")</f>
        <v/>
      </c>
      <c r="G1544" s="60" t="str">
        <f>IFERROR(VLOOKUP(A1544,客户下单明细表!#REF!,5,FALSE),"")</f>
        <v/>
      </c>
      <c r="H1544" s="60" t="str">
        <f>IFERROR(VLOOKUP(A1544,客户下单明细表!C:O,6,FALSE),"")</f>
        <v/>
      </c>
      <c r="I1544" s="63" t="str">
        <f>IFERROR(VLOOKUP(A1544,客户下单明细表!#REF!,7,FALSE),"")</f>
        <v/>
      </c>
      <c r="J1544" s="60" t="str">
        <f>IFERROR(VLOOKUP(A1544,客户下单明细表!C:Q,13,FALSE),"")</f>
        <v/>
      </c>
      <c r="K1544" s="64" t="str">
        <f>IFERROR(VLOOKUP(A1544,客户下单明细表!C:Q,14,FALSE),"")</f>
        <v/>
      </c>
    </row>
    <row r="1545" spans="1:11" ht="18" customHeight="1">
      <c r="A1545" s="56">
        <f>客户下单明细表!C1546</f>
        <v>0</v>
      </c>
      <c r="B1545" s="57"/>
      <c r="C1545" s="57"/>
      <c r="D1545" s="59" t="str">
        <f>IFERROR(VLOOKUP(A1545,客户下单明细表!#REF!,2,FALSE),"")</f>
        <v/>
      </c>
      <c r="E1545" s="60" t="str">
        <f>IFERROR(VLOOKUP(A1545,客户下单明细表!#REF!,3,FALSE),"")</f>
        <v/>
      </c>
      <c r="F1545" s="60" t="str">
        <f>IFERROR(VLOOKUP(A1545,客户下单明细表!#REF!,4,FALSE),"")</f>
        <v/>
      </c>
      <c r="G1545" s="60" t="str">
        <f>IFERROR(VLOOKUP(A1545,客户下单明细表!#REF!,5,FALSE),"")</f>
        <v/>
      </c>
      <c r="H1545" s="60" t="str">
        <f>IFERROR(VLOOKUP(A1545,客户下单明细表!C:O,6,FALSE),"")</f>
        <v/>
      </c>
      <c r="I1545" s="63" t="str">
        <f>IFERROR(VLOOKUP(A1545,客户下单明细表!#REF!,7,FALSE),"")</f>
        <v/>
      </c>
      <c r="J1545" s="60" t="str">
        <f>IFERROR(VLOOKUP(A1545,客户下单明细表!C:Q,13,FALSE),"")</f>
        <v/>
      </c>
      <c r="K1545" s="64" t="str">
        <f>IFERROR(VLOOKUP(A1545,客户下单明细表!C:Q,14,FALSE),"")</f>
        <v/>
      </c>
    </row>
    <row r="1546" spans="1:11" ht="18" customHeight="1">
      <c r="A1546" s="56">
        <f>客户下单明细表!C1547</f>
        <v>0</v>
      </c>
      <c r="B1546" s="57"/>
      <c r="C1546" s="57"/>
      <c r="D1546" s="59" t="str">
        <f>IFERROR(VLOOKUP(A1546,客户下单明细表!#REF!,2,FALSE),"")</f>
        <v/>
      </c>
      <c r="E1546" s="60" t="str">
        <f>IFERROR(VLOOKUP(A1546,客户下单明细表!#REF!,3,FALSE),"")</f>
        <v/>
      </c>
      <c r="F1546" s="60" t="str">
        <f>IFERROR(VLOOKUP(A1546,客户下单明细表!#REF!,4,FALSE),"")</f>
        <v/>
      </c>
      <c r="G1546" s="60" t="str">
        <f>IFERROR(VLOOKUP(A1546,客户下单明细表!#REF!,5,FALSE),"")</f>
        <v/>
      </c>
      <c r="H1546" s="60" t="str">
        <f>IFERROR(VLOOKUP(A1546,客户下单明细表!C:O,6,FALSE),"")</f>
        <v/>
      </c>
      <c r="I1546" s="63" t="str">
        <f>IFERROR(VLOOKUP(A1546,客户下单明细表!#REF!,7,FALSE),"")</f>
        <v/>
      </c>
      <c r="J1546" s="60" t="str">
        <f>IFERROR(VLOOKUP(A1546,客户下单明细表!C:Q,13,FALSE),"")</f>
        <v/>
      </c>
      <c r="K1546" s="64" t="str">
        <f>IFERROR(VLOOKUP(A1546,客户下单明细表!C:Q,14,FALSE),"")</f>
        <v/>
      </c>
    </row>
    <row r="1547" spans="1:11" ht="18" customHeight="1">
      <c r="A1547" s="56">
        <f>客户下单明细表!C1548</f>
        <v>0</v>
      </c>
      <c r="B1547" s="57"/>
      <c r="C1547" s="57"/>
      <c r="D1547" s="59" t="str">
        <f>IFERROR(VLOOKUP(A1547,客户下单明细表!#REF!,2,FALSE),"")</f>
        <v/>
      </c>
      <c r="E1547" s="60" t="str">
        <f>IFERROR(VLOOKUP(A1547,客户下单明细表!#REF!,3,FALSE),"")</f>
        <v/>
      </c>
      <c r="F1547" s="60" t="str">
        <f>IFERROR(VLOOKUP(A1547,客户下单明细表!#REF!,4,FALSE),"")</f>
        <v/>
      </c>
      <c r="G1547" s="60" t="str">
        <f>IFERROR(VLOOKUP(A1547,客户下单明细表!#REF!,5,FALSE),"")</f>
        <v/>
      </c>
      <c r="H1547" s="60" t="str">
        <f>IFERROR(VLOOKUP(A1547,客户下单明细表!C:O,6,FALSE),"")</f>
        <v/>
      </c>
      <c r="I1547" s="63" t="str">
        <f>IFERROR(VLOOKUP(A1547,客户下单明细表!#REF!,7,FALSE),"")</f>
        <v/>
      </c>
      <c r="J1547" s="60" t="str">
        <f>IFERROR(VLOOKUP(A1547,客户下单明细表!C:Q,13,FALSE),"")</f>
        <v/>
      </c>
      <c r="K1547" s="64" t="str">
        <f>IFERROR(VLOOKUP(A1547,客户下单明细表!C:Q,14,FALSE),"")</f>
        <v/>
      </c>
    </row>
    <row r="1548" spans="1:11" ht="18" customHeight="1">
      <c r="A1548" s="56">
        <f>客户下单明细表!C1549</f>
        <v>0</v>
      </c>
      <c r="B1548" s="57"/>
      <c r="C1548" s="57"/>
      <c r="D1548" s="59" t="str">
        <f>IFERROR(VLOOKUP(A1548,客户下单明细表!#REF!,2,FALSE),"")</f>
        <v/>
      </c>
      <c r="E1548" s="60" t="str">
        <f>IFERROR(VLOOKUP(A1548,客户下单明细表!#REF!,3,FALSE),"")</f>
        <v/>
      </c>
      <c r="F1548" s="60" t="str">
        <f>IFERROR(VLOOKUP(A1548,客户下单明细表!#REF!,4,FALSE),"")</f>
        <v/>
      </c>
      <c r="G1548" s="60" t="str">
        <f>IFERROR(VLOOKUP(A1548,客户下单明细表!#REF!,5,FALSE),"")</f>
        <v/>
      </c>
      <c r="H1548" s="60" t="str">
        <f>IFERROR(VLOOKUP(A1548,客户下单明细表!C:O,6,FALSE),"")</f>
        <v/>
      </c>
      <c r="I1548" s="63" t="str">
        <f>IFERROR(VLOOKUP(A1548,客户下单明细表!#REF!,7,FALSE),"")</f>
        <v/>
      </c>
      <c r="J1548" s="60" t="str">
        <f>IFERROR(VLOOKUP(A1548,客户下单明细表!C:Q,13,FALSE),"")</f>
        <v/>
      </c>
      <c r="K1548" s="64" t="str">
        <f>IFERROR(VLOOKUP(A1548,客户下单明细表!C:Q,14,FALSE),"")</f>
        <v/>
      </c>
    </row>
    <row r="1549" spans="1:11" ht="18" customHeight="1">
      <c r="A1549" s="56">
        <f>客户下单明细表!C1550</f>
        <v>0</v>
      </c>
      <c r="B1549" s="57"/>
      <c r="C1549" s="57"/>
      <c r="D1549" s="59" t="str">
        <f>IFERROR(VLOOKUP(A1549,客户下单明细表!#REF!,2,FALSE),"")</f>
        <v/>
      </c>
      <c r="E1549" s="60" t="str">
        <f>IFERROR(VLOOKUP(A1549,客户下单明细表!#REF!,3,FALSE),"")</f>
        <v/>
      </c>
      <c r="F1549" s="60" t="str">
        <f>IFERROR(VLOOKUP(A1549,客户下单明细表!#REF!,4,FALSE),"")</f>
        <v/>
      </c>
      <c r="G1549" s="60" t="str">
        <f>IFERROR(VLOOKUP(A1549,客户下单明细表!#REF!,5,FALSE),"")</f>
        <v/>
      </c>
      <c r="H1549" s="60" t="str">
        <f>IFERROR(VLOOKUP(A1549,客户下单明细表!C:O,6,FALSE),"")</f>
        <v/>
      </c>
      <c r="I1549" s="63" t="str">
        <f>IFERROR(VLOOKUP(A1549,客户下单明细表!#REF!,7,FALSE),"")</f>
        <v/>
      </c>
      <c r="J1549" s="60" t="str">
        <f>IFERROR(VLOOKUP(A1549,客户下单明细表!C:Q,13,FALSE),"")</f>
        <v/>
      </c>
      <c r="K1549" s="64" t="str">
        <f>IFERROR(VLOOKUP(A1549,客户下单明细表!C:Q,14,FALSE),"")</f>
        <v/>
      </c>
    </row>
    <row r="1550" spans="1:11" ht="18" customHeight="1">
      <c r="A1550" s="56">
        <f>客户下单明细表!C1551</f>
        <v>0</v>
      </c>
      <c r="B1550" s="57"/>
      <c r="C1550" s="57"/>
      <c r="D1550" s="59" t="str">
        <f>IFERROR(VLOOKUP(A1550,客户下单明细表!#REF!,2,FALSE),"")</f>
        <v/>
      </c>
      <c r="E1550" s="60" t="str">
        <f>IFERROR(VLOOKUP(A1550,客户下单明细表!#REF!,3,FALSE),"")</f>
        <v/>
      </c>
      <c r="F1550" s="60" t="str">
        <f>IFERROR(VLOOKUP(A1550,客户下单明细表!#REF!,4,FALSE),"")</f>
        <v/>
      </c>
      <c r="G1550" s="60" t="str">
        <f>IFERROR(VLOOKUP(A1550,客户下单明细表!#REF!,5,FALSE),"")</f>
        <v/>
      </c>
      <c r="H1550" s="60" t="str">
        <f>IFERROR(VLOOKUP(A1550,客户下单明细表!C:O,6,FALSE),"")</f>
        <v/>
      </c>
      <c r="I1550" s="63" t="str">
        <f>IFERROR(VLOOKUP(A1550,客户下单明细表!#REF!,7,FALSE),"")</f>
        <v/>
      </c>
      <c r="J1550" s="60" t="str">
        <f>IFERROR(VLOOKUP(A1550,客户下单明细表!C:Q,13,FALSE),"")</f>
        <v/>
      </c>
      <c r="K1550" s="64" t="str">
        <f>IFERROR(VLOOKUP(A1550,客户下单明细表!C:Q,14,FALSE),"")</f>
        <v/>
      </c>
    </row>
    <row r="1551" spans="1:11" ht="18" customHeight="1">
      <c r="A1551" s="56">
        <f>客户下单明细表!C1552</f>
        <v>0</v>
      </c>
      <c r="B1551" s="57"/>
      <c r="C1551" s="57"/>
      <c r="D1551" s="59" t="str">
        <f>IFERROR(VLOOKUP(A1551,客户下单明细表!#REF!,2,FALSE),"")</f>
        <v/>
      </c>
      <c r="E1551" s="60" t="str">
        <f>IFERROR(VLOOKUP(A1551,客户下单明细表!#REF!,3,FALSE),"")</f>
        <v/>
      </c>
      <c r="F1551" s="60" t="str">
        <f>IFERROR(VLOOKUP(A1551,客户下单明细表!#REF!,4,FALSE),"")</f>
        <v/>
      </c>
      <c r="G1551" s="60" t="str">
        <f>IFERROR(VLOOKUP(A1551,客户下单明细表!#REF!,5,FALSE),"")</f>
        <v/>
      </c>
      <c r="H1551" s="60" t="str">
        <f>IFERROR(VLOOKUP(A1551,客户下单明细表!C:O,6,FALSE),"")</f>
        <v/>
      </c>
      <c r="I1551" s="63" t="str">
        <f>IFERROR(VLOOKUP(A1551,客户下单明细表!#REF!,7,FALSE),"")</f>
        <v/>
      </c>
      <c r="J1551" s="60" t="str">
        <f>IFERROR(VLOOKUP(A1551,客户下单明细表!C:Q,13,FALSE),"")</f>
        <v/>
      </c>
      <c r="K1551" s="64" t="str">
        <f>IFERROR(VLOOKUP(A1551,客户下单明细表!C:Q,14,FALSE),"")</f>
        <v/>
      </c>
    </row>
    <row r="1552" spans="1:11" ht="18" customHeight="1">
      <c r="A1552" s="56">
        <f>客户下单明细表!C1553</f>
        <v>0</v>
      </c>
      <c r="B1552" s="57"/>
      <c r="C1552" s="57"/>
      <c r="D1552" s="59" t="str">
        <f>IFERROR(VLOOKUP(A1552,客户下单明细表!#REF!,2,FALSE),"")</f>
        <v/>
      </c>
      <c r="E1552" s="60" t="str">
        <f>IFERROR(VLOOKUP(A1552,客户下单明细表!#REF!,3,FALSE),"")</f>
        <v/>
      </c>
      <c r="F1552" s="60" t="str">
        <f>IFERROR(VLOOKUP(A1552,客户下单明细表!#REF!,4,FALSE),"")</f>
        <v/>
      </c>
      <c r="G1552" s="60" t="str">
        <f>IFERROR(VLOOKUP(A1552,客户下单明细表!#REF!,5,FALSE),"")</f>
        <v/>
      </c>
      <c r="H1552" s="60" t="str">
        <f>IFERROR(VLOOKUP(A1552,客户下单明细表!C:O,6,FALSE),"")</f>
        <v/>
      </c>
      <c r="I1552" s="63" t="str">
        <f>IFERROR(VLOOKUP(A1552,客户下单明细表!#REF!,7,FALSE),"")</f>
        <v/>
      </c>
      <c r="J1552" s="60" t="str">
        <f>IFERROR(VLOOKUP(A1552,客户下单明细表!C:Q,13,FALSE),"")</f>
        <v/>
      </c>
      <c r="K1552" s="64" t="str">
        <f>IFERROR(VLOOKUP(A1552,客户下单明细表!C:Q,14,FALSE),"")</f>
        <v/>
      </c>
    </row>
    <row r="1553" spans="1:11" ht="18" customHeight="1">
      <c r="A1553" s="56">
        <f>客户下单明细表!C1554</f>
        <v>0</v>
      </c>
      <c r="B1553" s="57"/>
      <c r="C1553" s="57"/>
      <c r="D1553" s="59" t="str">
        <f>IFERROR(VLOOKUP(A1553,客户下单明细表!#REF!,2,FALSE),"")</f>
        <v/>
      </c>
      <c r="E1553" s="60" t="str">
        <f>IFERROR(VLOOKUP(A1553,客户下单明细表!#REF!,3,FALSE),"")</f>
        <v/>
      </c>
      <c r="F1553" s="60" t="str">
        <f>IFERROR(VLOOKUP(A1553,客户下单明细表!#REF!,4,FALSE),"")</f>
        <v/>
      </c>
      <c r="G1553" s="60" t="str">
        <f>IFERROR(VLOOKUP(A1553,客户下单明细表!#REF!,5,FALSE),"")</f>
        <v/>
      </c>
      <c r="H1553" s="60" t="str">
        <f>IFERROR(VLOOKUP(A1553,客户下单明细表!C:O,6,FALSE),"")</f>
        <v/>
      </c>
      <c r="I1553" s="63" t="str">
        <f>IFERROR(VLOOKUP(A1553,客户下单明细表!#REF!,7,FALSE),"")</f>
        <v/>
      </c>
      <c r="J1553" s="60" t="str">
        <f>IFERROR(VLOOKUP(A1553,客户下单明细表!C:Q,13,FALSE),"")</f>
        <v/>
      </c>
      <c r="K1553" s="64" t="str">
        <f>IFERROR(VLOOKUP(A1553,客户下单明细表!C:Q,14,FALSE),"")</f>
        <v/>
      </c>
    </row>
    <row r="1554" spans="1:11" ht="18" customHeight="1">
      <c r="A1554" s="56">
        <f>客户下单明细表!C1555</f>
        <v>0</v>
      </c>
      <c r="B1554" s="57"/>
      <c r="C1554" s="57"/>
      <c r="D1554" s="59" t="str">
        <f>IFERROR(VLOOKUP(A1554,客户下单明细表!#REF!,2,FALSE),"")</f>
        <v/>
      </c>
      <c r="E1554" s="60" t="str">
        <f>IFERROR(VLOOKUP(A1554,客户下单明细表!#REF!,3,FALSE),"")</f>
        <v/>
      </c>
      <c r="F1554" s="60" t="str">
        <f>IFERROR(VLOOKUP(A1554,客户下单明细表!#REF!,4,FALSE),"")</f>
        <v/>
      </c>
      <c r="G1554" s="60" t="str">
        <f>IFERROR(VLOOKUP(A1554,客户下单明细表!#REF!,5,FALSE),"")</f>
        <v/>
      </c>
      <c r="H1554" s="60" t="str">
        <f>IFERROR(VLOOKUP(A1554,客户下单明细表!C:O,6,FALSE),"")</f>
        <v/>
      </c>
      <c r="I1554" s="63" t="str">
        <f>IFERROR(VLOOKUP(A1554,客户下单明细表!#REF!,7,FALSE),"")</f>
        <v/>
      </c>
      <c r="J1554" s="60" t="str">
        <f>IFERROR(VLOOKUP(A1554,客户下单明细表!C:Q,13,FALSE),"")</f>
        <v/>
      </c>
      <c r="K1554" s="64" t="str">
        <f>IFERROR(VLOOKUP(A1554,客户下单明细表!C:Q,14,FALSE),"")</f>
        <v/>
      </c>
    </row>
    <row r="1555" spans="1:11" ht="18" customHeight="1">
      <c r="A1555" s="56">
        <f>客户下单明细表!C1556</f>
        <v>0</v>
      </c>
      <c r="B1555" s="57"/>
      <c r="C1555" s="57"/>
      <c r="D1555" s="59" t="str">
        <f>IFERROR(VLOOKUP(A1555,客户下单明细表!#REF!,2,FALSE),"")</f>
        <v/>
      </c>
      <c r="E1555" s="60" t="str">
        <f>IFERROR(VLOOKUP(A1555,客户下单明细表!#REF!,3,FALSE),"")</f>
        <v/>
      </c>
      <c r="F1555" s="60" t="str">
        <f>IFERROR(VLOOKUP(A1555,客户下单明细表!#REF!,4,FALSE),"")</f>
        <v/>
      </c>
      <c r="G1555" s="60" t="str">
        <f>IFERROR(VLOOKUP(A1555,客户下单明细表!#REF!,5,FALSE),"")</f>
        <v/>
      </c>
      <c r="H1555" s="60" t="str">
        <f>IFERROR(VLOOKUP(A1555,客户下单明细表!C:O,6,FALSE),"")</f>
        <v/>
      </c>
      <c r="I1555" s="63" t="str">
        <f>IFERROR(VLOOKUP(A1555,客户下单明细表!#REF!,7,FALSE),"")</f>
        <v/>
      </c>
      <c r="J1555" s="60" t="str">
        <f>IFERROR(VLOOKUP(A1555,客户下单明细表!C:Q,13,FALSE),"")</f>
        <v/>
      </c>
      <c r="K1555" s="64" t="str">
        <f>IFERROR(VLOOKUP(A1555,客户下单明细表!C:Q,14,FALSE),"")</f>
        <v/>
      </c>
    </row>
    <row r="1556" spans="1:11" ht="18" customHeight="1">
      <c r="A1556" s="56">
        <f>客户下单明细表!C1557</f>
        <v>0</v>
      </c>
      <c r="B1556" s="57"/>
      <c r="C1556" s="57"/>
      <c r="D1556" s="59" t="str">
        <f>IFERROR(VLOOKUP(A1556,客户下单明细表!#REF!,2,FALSE),"")</f>
        <v/>
      </c>
      <c r="E1556" s="60" t="str">
        <f>IFERROR(VLOOKUP(A1556,客户下单明细表!#REF!,3,FALSE),"")</f>
        <v/>
      </c>
      <c r="F1556" s="60" t="str">
        <f>IFERROR(VLOOKUP(A1556,客户下单明细表!#REF!,4,FALSE),"")</f>
        <v/>
      </c>
      <c r="G1556" s="60" t="str">
        <f>IFERROR(VLOOKUP(A1556,客户下单明细表!#REF!,5,FALSE),"")</f>
        <v/>
      </c>
      <c r="H1556" s="60" t="str">
        <f>IFERROR(VLOOKUP(A1556,客户下单明细表!C:O,6,FALSE),"")</f>
        <v/>
      </c>
      <c r="I1556" s="63" t="str">
        <f>IFERROR(VLOOKUP(A1556,客户下单明细表!#REF!,7,FALSE),"")</f>
        <v/>
      </c>
      <c r="J1556" s="60" t="str">
        <f>IFERROR(VLOOKUP(A1556,客户下单明细表!C:Q,13,FALSE),"")</f>
        <v/>
      </c>
      <c r="K1556" s="64" t="str">
        <f>IFERROR(VLOOKUP(A1556,客户下单明细表!C:Q,14,FALSE),"")</f>
        <v/>
      </c>
    </row>
    <row r="1557" spans="1:11" ht="18" customHeight="1">
      <c r="A1557" s="56">
        <f>客户下单明细表!C1558</f>
        <v>0</v>
      </c>
      <c r="B1557" s="57"/>
      <c r="C1557" s="57"/>
      <c r="D1557" s="59" t="str">
        <f>IFERROR(VLOOKUP(A1557,客户下单明细表!#REF!,2,FALSE),"")</f>
        <v/>
      </c>
      <c r="E1557" s="60" t="str">
        <f>IFERROR(VLOOKUP(A1557,客户下单明细表!#REF!,3,FALSE),"")</f>
        <v/>
      </c>
      <c r="F1557" s="60" t="str">
        <f>IFERROR(VLOOKUP(A1557,客户下单明细表!#REF!,4,FALSE),"")</f>
        <v/>
      </c>
      <c r="G1557" s="60" t="str">
        <f>IFERROR(VLOOKUP(A1557,客户下单明细表!#REF!,5,FALSE),"")</f>
        <v/>
      </c>
      <c r="H1557" s="60" t="str">
        <f>IFERROR(VLOOKUP(A1557,客户下单明细表!C:O,6,FALSE),"")</f>
        <v/>
      </c>
      <c r="I1557" s="63" t="str">
        <f>IFERROR(VLOOKUP(A1557,客户下单明细表!#REF!,7,FALSE),"")</f>
        <v/>
      </c>
      <c r="J1557" s="60" t="str">
        <f>IFERROR(VLOOKUP(A1557,客户下单明细表!C:Q,13,FALSE),"")</f>
        <v/>
      </c>
      <c r="K1557" s="64" t="str">
        <f>IFERROR(VLOOKUP(A1557,客户下单明细表!C:Q,14,FALSE),"")</f>
        <v/>
      </c>
    </row>
    <row r="1558" spans="1:11" ht="18" customHeight="1">
      <c r="A1558" s="56">
        <f>客户下单明细表!C1559</f>
        <v>0</v>
      </c>
      <c r="B1558" s="57"/>
      <c r="C1558" s="57"/>
      <c r="D1558" s="59" t="str">
        <f>IFERROR(VLOOKUP(A1558,客户下单明细表!#REF!,2,FALSE),"")</f>
        <v/>
      </c>
      <c r="E1558" s="60" t="str">
        <f>IFERROR(VLOOKUP(A1558,客户下单明细表!#REF!,3,FALSE),"")</f>
        <v/>
      </c>
      <c r="F1558" s="60" t="str">
        <f>IFERROR(VLOOKUP(A1558,客户下单明细表!#REF!,4,FALSE),"")</f>
        <v/>
      </c>
      <c r="G1558" s="60" t="str">
        <f>IFERROR(VLOOKUP(A1558,客户下单明细表!#REF!,5,FALSE),"")</f>
        <v/>
      </c>
      <c r="H1558" s="60" t="str">
        <f>IFERROR(VLOOKUP(A1558,客户下单明细表!C:O,6,FALSE),"")</f>
        <v/>
      </c>
      <c r="I1558" s="63" t="str">
        <f>IFERROR(VLOOKUP(A1558,客户下单明细表!#REF!,7,FALSE),"")</f>
        <v/>
      </c>
      <c r="J1558" s="60" t="str">
        <f>IFERROR(VLOOKUP(A1558,客户下单明细表!C:Q,13,FALSE),"")</f>
        <v/>
      </c>
      <c r="K1558" s="64" t="str">
        <f>IFERROR(VLOOKUP(A1558,客户下单明细表!C:Q,14,FALSE),"")</f>
        <v/>
      </c>
    </row>
    <row r="1559" spans="1:11" ht="18" customHeight="1">
      <c r="A1559" s="56">
        <f>客户下单明细表!C1560</f>
        <v>0</v>
      </c>
      <c r="B1559" s="57"/>
      <c r="C1559" s="57"/>
      <c r="D1559" s="59" t="str">
        <f>IFERROR(VLOOKUP(A1559,客户下单明细表!#REF!,2,FALSE),"")</f>
        <v/>
      </c>
      <c r="E1559" s="60" t="str">
        <f>IFERROR(VLOOKUP(A1559,客户下单明细表!#REF!,3,FALSE),"")</f>
        <v/>
      </c>
      <c r="F1559" s="60" t="str">
        <f>IFERROR(VLOOKUP(A1559,客户下单明细表!#REF!,4,FALSE),"")</f>
        <v/>
      </c>
      <c r="G1559" s="60" t="str">
        <f>IFERROR(VLOOKUP(A1559,客户下单明细表!#REF!,5,FALSE),"")</f>
        <v/>
      </c>
      <c r="H1559" s="60" t="str">
        <f>IFERROR(VLOOKUP(A1559,客户下单明细表!C:O,6,FALSE),"")</f>
        <v/>
      </c>
      <c r="I1559" s="63" t="str">
        <f>IFERROR(VLOOKUP(A1559,客户下单明细表!#REF!,7,FALSE),"")</f>
        <v/>
      </c>
      <c r="J1559" s="60" t="str">
        <f>IFERROR(VLOOKUP(A1559,客户下单明细表!C:Q,13,FALSE),"")</f>
        <v/>
      </c>
      <c r="K1559" s="64" t="str">
        <f>IFERROR(VLOOKUP(A1559,客户下单明细表!C:Q,14,FALSE),"")</f>
        <v/>
      </c>
    </row>
    <row r="1560" spans="1:11" ht="18" customHeight="1">
      <c r="A1560" s="56">
        <f>客户下单明细表!C1561</f>
        <v>0</v>
      </c>
      <c r="B1560" s="57"/>
      <c r="C1560" s="57"/>
      <c r="D1560" s="59" t="str">
        <f>IFERROR(VLOOKUP(A1560,客户下单明细表!#REF!,2,FALSE),"")</f>
        <v/>
      </c>
      <c r="E1560" s="60" t="str">
        <f>IFERROR(VLOOKUP(A1560,客户下单明细表!#REF!,3,FALSE),"")</f>
        <v/>
      </c>
      <c r="F1560" s="60" t="str">
        <f>IFERROR(VLOOKUP(A1560,客户下单明细表!#REF!,4,FALSE),"")</f>
        <v/>
      </c>
      <c r="G1560" s="60" t="str">
        <f>IFERROR(VLOOKUP(A1560,客户下单明细表!#REF!,5,FALSE),"")</f>
        <v/>
      </c>
      <c r="H1560" s="60" t="str">
        <f>IFERROR(VLOOKUP(A1560,客户下单明细表!C:O,6,FALSE),"")</f>
        <v/>
      </c>
      <c r="I1560" s="63" t="str">
        <f>IFERROR(VLOOKUP(A1560,客户下单明细表!#REF!,7,FALSE),"")</f>
        <v/>
      </c>
      <c r="J1560" s="60" t="str">
        <f>IFERROR(VLOOKUP(A1560,客户下单明细表!C:Q,13,FALSE),"")</f>
        <v/>
      </c>
      <c r="K1560" s="64" t="str">
        <f>IFERROR(VLOOKUP(A1560,客户下单明细表!C:Q,14,FALSE),"")</f>
        <v/>
      </c>
    </row>
    <row r="1561" spans="1:11" ht="18" customHeight="1">
      <c r="A1561" s="56">
        <f>客户下单明细表!C1562</f>
        <v>0</v>
      </c>
      <c r="B1561" s="57"/>
      <c r="C1561" s="57"/>
      <c r="D1561" s="59" t="str">
        <f>IFERROR(VLOOKUP(A1561,客户下单明细表!#REF!,2,FALSE),"")</f>
        <v/>
      </c>
      <c r="E1561" s="60" t="str">
        <f>IFERROR(VLOOKUP(A1561,客户下单明细表!#REF!,3,FALSE),"")</f>
        <v/>
      </c>
      <c r="F1561" s="60" t="str">
        <f>IFERROR(VLOOKUP(A1561,客户下单明细表!#REF!,4,FALSE),"")</f>
        <v/>
      </c>
      <c r="G1561" s="60" t="str">
        <f>IFERROR(VLOOKUP(A1561,客户下单明细表!#REF!,5,FALSE),"")</f>
        <v/>
      </c>
      <c r="H1561" s="60" t="str">
        <f>IFERROR(VLOOKUP(A1561,客户下单明细表!C:O,6,FALSE),"")</f>
        <v/>
      </c>
      <c r="I1561" s="63" t="str">
        <f>IFERROR(VLOOKUP(A1561,客户下单明细表!#REF!,7,FALSE),"")</f>
        <v/>
      </c>
      <c r="J1561" s="60" t="str">
        <f>IFERROR(VLOOKUP(A1561,客户下单明细表!C:Q,13,FALSE),"")</f>
        <v/>
      </c>
      <c r="K1561" s="64" t="str">
        <f>IFERROR(VLOOKUP(A1561,客户下单明细表!C:Q,14,FALSE),"")</f>
        <v/>
      </c>
    </row>
    <row r="1562" spans="1:11" ht="18" customHeight="1">
      <c r="A1562" s="56">
        <f>客户下单明细表!C1563</f>
        <v>0</v>
      </c>
      <c r="B1562" s="57"/>
      <c r="C1562" s="57"/>
      <c r="D1562" s="59" t="str">
        <f>IFERROR(VLOOKUP(A1562,客户下单明细表!#REF!,2,FALSE),"")</f>
        <v/>
      </c>
      <c r="E1562" s="60" t="str">
        <f>IFERROR(VLOOKUP(A1562,客户下单明细表!#REF!,3,FALSE),"")</f>
        <v/>
      </c>
      <c r="F1562" s="60" t="str">
        <f>IFERROR(VLOOKUP(A1562,客户下单明细表!#REF!,4,FALSE),"")</f>
        <v/>
      </c>
      <c r="G1562" s="60" t="str">
        <f>IFERROR(VLOOKUP(A1562,客户下单明细表!#REF!,5,FALSE),"")</f>
        <v/>
      </c>
      <c r="H1562" s="60" t="str">
        <f>IFERROR(VLOOKUP(A1562,客户下单明细表!C:O,6,FALSE),"")</f>
        <v/>
      </c>
      <c r="I1562" s="63" t="str">
        <f>IFERROR(VLOOKUP(A1562,客户下单明细表!#REF!,7,FALSE),"")</f>
        <v/>
      </c>
      <c r="J1562" s="60" t="str">
        <f>IFERROR(VLOOKUP(A1562,客户下单明细表!C:Q,13,FALSE),"")</f>
        <v/>
      </c>
      <c r="K1562" s="64" t="str">
        <f>IFERROR(VLOOKUP(A1562,客户下单明细表!C:Q,14,FALSE),"")</f>
        <v/>
      </c>
    </row>
    <row r="1563" spans="1:11" ht="18" customHeight="1">
      <c r="A1563" s="56">
        <f>客户下单明细表!C1564</f>
        <v>0</v>
      </c>
      <c r="B1563" s="57"/>
      <c r="C1563" s="57"/>
      <c r="D1563" s="59" t="str">
        <f>IFERROR(VLOOKUP(A1563,客户下单明细表!#REF!,2,FALSE),"")</f>
        <v/>
      </c>
      <c r="E1563" s="60" t="str">
        <f>IFERROR(VLOOKUP(A1563,客户下单明细表!#REF!,3,FALSE),"")</f>
        <v/>
      </c>
      <c r="F1563" s="60" t="str">
        <f>IFERROR(VLOOKUP(A1563,客户下单明细表!#REF!,4,FALSE),"")</f>
        <v/>
      </c>
      <c r="G1563" s="60" t="str">
        <f>IFERROR(VLOOKUP(A1563,客户下单明细表!#REF!,5,FALSE),"")</f>
        <v/>
      </c>
      <c r="H1563" s="60" t="str">
        <f>IFERROR(VLOOKUP(A1563,客户下单明细表!C:O,6,FALSE),"")</f>
        <v/>
      </c>
      <c r="I1563" s="63" t="str">
        <f>IFERROR(VLOOKUP(A1563,客户下单明细表!#REF!,7,FALSE),"")</f>
        <v/>
      </c>
      <c r="J1563" s="60" t="str">
        <f>IFERROR(VLOOKUP(A1563,客户下单明细表!C:Q,13,FALSE),"")</f>
        <v/>
      </c>
      <c r="K1563" s="64" t="str">
        <f>IFERROR(VLOOKUP(A1563,客户下单明细表!C:Q,14,FALSE),"")</f>
        <v/>
      </c>
    </row>
    <row r="1564" spans="1:11" ht="18" customHeight="1">
      <c r="A1564" s="56">
        <f>客户下单明细表!C1565</f>
        <v>0</v>
      </c>
      <c r="B1564" s="57"/>
      <c r="C1564" s="57"/>
      <c r="D1564" s="59" t="str">
        <f>IFERROR(VLOOKUP(A1564,客户下单明细表!#REF!,2,FALSE),"")</f>
        <v/>
      </c>
      <c r="E1564" s="60" t="str">
        <f>IFERROR(VLOOKUP(A1564,客户下单明细表!#REF!,3,FALSE),"")</f>
        <v/>
      </c>
      <c r="F1564" s="60" t="str">
        <f>IFERROR(VLOOKUP(A1564,客户下单明细表!#REF!,4,FALSE),"")</f>
        <v/>
      </c>
      <c r="G1564" s="60" t="str">
        <f>IFERROR(VLOOKUP(A1564,客户下单明细表!#REF!,5,FALSE),"")</f>
        <v/>
      </c>
      <c r="H1564" s="60" t="str">
        <f>IFERROR(VLOOKUP(A1564,客户下单明细表!C:O,6,FALSE),"")</f>
        <v/>
      </c>
      <c r="I1564" s="63" t="str">
        <f>IFERROR(VLOOKUP(A1564,客户下单明细表!#REF!,7,FALSE),"")</f>
        <v/>
      </c>
      <c r="J1564" s="60" t="str">
        <f>IFERROR(VLOOKUP(A1564,客户下单明细表!C:Q,13,FALSE),"")</f>
        <v/>
      </c>
      <c r="K1564" s="64" t="str">
        <f>IFERROR(VLOOKUP(A1564,客户下单明细表!C:Q,14,FALSE),"")</f>
        <v/>
      </c>
    </row>
    <row r="1565" spans="1:11" ht="18" customHeight="1">
      <c r="A1565" s="56">
        <f>客户下单明细表!C1566</f>
        <v>0</v>
      </c>
      <c r="B1565" s="57"/>
      <c r="C1565" s="57"/>
      <c r="D1565" s="59" t="str">
        <f>IFERROR(VLOOKUP(A1565,客户下单明细表!#REF!,2,FALSE),"")</f>
        <v/>
      </c>
      <c r="E1565" s="60" t="str">
        <f>IFERROR(VLOOKUP(A1565,客户下单明细表!#REF!,3,FALSE),"")</f>
        <v/>
      </c>
      <c r="F1565" s="60" t="str">
        <f>IFERROR(VLOOKUP(A1565,客户下单明细表!#REF!,4,FALSE),"")</f>
        <v/>
      </c>
      <c r="G1565" s="60" t="str">
        <f>IFERROR(VLOOKUP(A1565,客户下单明细表!#REF!,5,FALSE),"")</f>
        <v/>
      </c>
      <c r="H1565" s="60" t="str">
        <f>IFERROR(VLOOKUP(A1565,客户下单明细表!C:O,6,FALSE),"")</f>
        <v/>
      </c>
      <c r="I1565" s="63" t="str">
        <f>IFERROR(VLOOKUP(A1565,客户下单明细表!#REF!,7,FALSE),"")</f>
        <v/>
      </c>
      <c r="J1565" s="60" t="str">
        <f>IFERROR(VLOOKUP(A1565,客户下单明细表!C:Q,13,FALSE),"")</f>
        <v/>
      </c>
      <c r="K1565" s="64" t="str">
        <f>IFERROR(VLOOKUP(A1565,客户下单明细表!C:Q,14,FALSE),"")</f>
        <v/>
      </c>
    </row>
    <row r="1566" spans="1:11" ht="18" customHeight="1">
      <c r="A1566" s="56">
        <f>客户下单明细表!C1567</f>
        <v>0</v>
      </c>
      <c r="B1566" s="57"/>
      <c r="C1566" s="57"/>
      <c r="D1566" s="59" t="str">
        <f>IFERROR(VLOOKUP(A1566,客户下单明细表!#REF!,2,FALSE),"")</f>
        <v/>
      </c>
      <c r="E1566" s="60" t="str">
        <f>IFERROR(VLOOKUP(A1566,客户下单明细表!#REF!,3,FALSE),"")</f>
        <v/>
      </c>
      <c r="F1566" s="60" t="str">
        <f>IFERROR(VLOOKUP(A1566,客户下单明细表!#REF!,4,FALSE),"")</f>
        <v/>
      </c>
      <c r="G1566" s="60" t="str">
        <f>IFERROR(VLOOKUP(A1566,客户下单明细表!#REF!,5,FALSE),"")</f>
        <v/>
      </c>
      <c r="H1566" s="60" t="str">
        <f>IFERROR(VLOOKUP(A1566,客户下单明细表!C:O,6,FALSE),"")</f>
        <v/>
      </c>
      <c r="I1566" s="63" t="str">
        <f>IFERROR(VLOOKUP(A1566,客户下单明细表!#REF!,7,FALSE),"")</f>
        <v/>
      </c>
      <c r="J1566" s="60" t="str">
        <f>IFERROR(VLOOKUP(A1566,客户下单明细表!C:Q,13,FALSE),"")</f>
        <v/>
      </c>
      <c r="K1566" s="64" t="str">
        <f>IFERROR(VLOOKUP(A1566,客户下单明细表!C:Q,14,FALSE),"")</f>
        <v/>
      </c>
    </row>
    <row r="1567" spans="1:11" ht="18" customHeight="1">
      <c r="A1567" s="56">
        <f>客户下单明细表!C1568</f>
        <v>0</v>
      </c>
      <c r="B1567" s="57"/>
      <c r="C1567" s="57"/>
      <c r="D1567" s="59" t="str">
        <f>IFERROR(VLOOKUP(A1567,客户下单明细表!#REF!,2,FALSE),"")</f>
        <v/>
      </c>
      <c r="E1567" s="60" t="str">
        <f>IFERROR(VLOOKUP(A1567,客户下单明细表!#REF!,3,FALSE),"")</f>
        <v/>
      </c>
      <c r="F1567" s="60" t="str">
        <f>IFERROR(VLOOKUP(A1567,客户下单明细表!#REF!,4,FALSE),"")</f>
        <v/>
      </c>
      <c r="G1567" s="60" t="str">
        <f>IFERROR(VLOOKUP(A1567,客户下单明细表!#REF!,5,FALSE),"")</f>
        <v/>
      </c>
      <c r="H1567" s="60" t="str">
        <f>IFERROR(VLOOKUP(A1567,客户下单明细表!C:O,6,FALSE),"")</f>
        <v/>
      </c>
      <c r="I1567" s="63" t="str">
        <f>IFERROR(VLOOKUP(A1567,客户下单明细表!#REF!,7,FALSE),"")</f>
        <v/>
      </c>
      <c r="J1567" s="60" t="str">
        <f>IFERROR(VLOOKUP(A1567,客户下单明细表!C:Q,13,FALSE),"")</f>
        <v/>
      </c>
      <c r="K1567" s="64" t="str">
        <f>IFERROR(VLOOKUP(A1567,客户下单明细表!C:Q,14,FALSE),"")</f>
        <v/>
      </c>
    </row>
    <row r="1568" spans="1:11" ht="18" customHeight="1">
      <c r="A1568" s="56">
        <f>客户下单明细表!C1569</f>
        <v>0</v>
      </c>
      <c r="B1568" s="57"/>
      <c r="C1568" s="57"/>
      <c r="D1568" s="59" t="str">
        <f>IFERROR(VLOOKUP(A1568,客户下单明细表!#REF!,2,FALSE),"")</f>
        <v/>
      </c>
      <c r="E1568" s="60" t="str">
        <f>IFERROR(VLOOKUP(A1568,客户下单明细表!#REF!,3,FALSE),"")</f>
        <v/>
      </c>
      <c r="F1568" s="60" t="str">
        <f>IFERROR(VLOOKUP(A1568,客户下单明细表!#REF!,4,FALSE),"")</f>
        <v/>
      </c>
      <c r="G1568" s="60" t="str">
        <f>IFERROR(VLOOKUP(A1568,客户下单明细表!#REF!,5,FALSE),"")</f>
        <v/>
      </c>
      <c r="H1568" s="60" t="str">
        <f>IFERROR(VLOOKUP(A1568,客户下单明细表!C:O,6,FALSE),"")</f>
        <v/>
      </c>
      <c r="I1568" s="63" t="str">
        <f>IFERROR(VLOOKUP(A1568,客户下单明细表!#REF!,7,FALSE),"")</f>
        <v/>
      </c>
      <c r="J1568" s="60" t="str">
        <f>IFERROR(VLOOKUP(A1568,客户下单明细表!C:Q,13,FALSE),"")</f>
        <v/>
      </c>
      <c r="K1568" s="64" t="str">
        <f>IFERROR(VLOOKUP(A1568,客户下单明细表!C:Q,14,FALSE),"")</f>
        <v/>
      </c>
    </row>
    <row r="1569" spans="1:11" ht="18" customHeight="1">
      <c r="A1569" s="56">
        <f>客户下单明细表!C1570</f>
        <v>0</v>
      </c>
      <c r="B1569" s="57"/>
      <c r="C1569" s="57"/>
      <c r="D1569" s="59" t="str">
        <f>IFERROR(VLOOKUP(A1569,客户下单明细表!#REF!,2,FALSE),"")</f>
        <v/>
      </c>
      <c r="E1569" s="60" t="str">
        <f>IFERROR(VLOOKUP(A1569,客户下单明细表!#REF!,3,FALSE),"")</f>
        <v/>
      </c>
      <c r="F1569" s="60" t="str">
        <f>IFERROR(VLOOKUP(A1569,客户下单明细表!#REF!,4,FALSE),"")</f>
        <v/>
      </c>
      <c r="G1569" s="60" t="str">
        <f>IFERROR(VLOOKUP(A1569,客户下单明细表!#REF!,5,FALSE),"")</f>
        <v/>
      </c>
      <c r="H1569" s="60" t="str">
        <f>IFERROR(VLOOKUP(A1569,客户下单明细表!C:O,6,FALSE),"")</f>
        <v/>
      </c>
      <c r="I1569" s="63" t="str">
        <f>IFERROR(VLOOKUP(A1569,客户下单明细表!#REF!,7,FALSE),"")</f>
        <v/>
      </c>
      <c r="J1569" s="60" t="str">
        <f>IFERROR(VLOOKUP(A1569,客户下单明细表!C:Q,13,FALSE),"")</f>
        <v/>
      </c>
      <c r="K1569" s="64" t="str">
        <f>IFERROR(VLOOKUP(A1569,客户下单明细表!C:Q,14,FALSE),"")</f>
        <v/>
      </c>
    </row>
    <row r="1570" spans="1:11" ht="18" customHeight="1">
      <c r="A1570" s="56">
        <f>客户下单明细表!C1571</f>
        <v>0</v>
      </c>
      <c r="B1570" s="57"/>
      <c r="C1570" s="57"/>
      <c r="D1570" s="59" t="str">
        <f>IFERROR(VLOOKUP(A1570,客户下单明细表!#REF!,2,FALSE),"")</f>
        <v/>
      </c>
      <c r="E1570" s="60" t="str">
        <f>IFERROR(VLOOKUP(A1570,客户下单明细表!#REF!,3,FALSE),"")</f>
        <v/>
      </c>
      <c r="F1570" s="60" t="str">
        <f>IFERROR(VLOOKUP(A1570,客户下单明细表!#REF!,4,FALSE),"")</f>
        <v/>
      </c>
      <c r="G1570" s="60" t="str">
        <f>IFERROR(VLOOKUP(A1570,客户下单明细表!#REF!,5,FALSE),"")</f>
        <v/>
      </c>
      <c r="H1570" s="60" t="str">
        <f>IFERROR(VLOOKUP(A1570,客户下单明细表!C:O,6,FALSE),"")</f>
        <v/>
      </c>
      <c r="I1570" s="63" t="str">
        <f>IFERROR(VLOOKUP(A1570,客户下单明细表!#REF!,7,FALSE),"")</f>
        <v/>
      </c>
      <c r="J1570" s="60" t="str">
        <f>IFERROR(VLOOKUP(A1570,客户下单明细表!C:Q,13,FALSE),"")</f>
        <v/>
      </c>
      <c r="K1570" s="64" t="str">
        <f>IFERROR(VLOOKUP(A1570,客户下单明细表!C:Q,14,FALSE),"")</f>
        <v/>
      </c>
    </row>
    <row r="1571" spans="1:11" ht="18" customHeight="1">
      <c r="A1571" s="56">
        <f>客户下单明细表!C1572</f>
        <v>0</v>
      </c>
      <c r="B1571" s="57"/>
      <c r="C1571" s="57"/>
      <c r="D1571" s="59" t="str">
        <f>IFERROR(VLOOKUP(A1571,客户下单明细表!#REF!,2,FALSE),"")</f>
        <v/>
      </c>
      <c r="E1571" s="60" t="str">
        <f>IFERROR(VLOOKUP(A1571,客户下单明细表!#REF!,3,FALSE),"")</f>
        <v/>
      </c>
      <c r="F1571" s="60" t="str">
        <f>IFERROR(VLOOKUP(A1571,客户下单明细表!#REF!,4,FALSE),"")</f>
        <v/>
      </c>
      <c r="G1571" s="60" t="str">
        <f>IFERROR(VLOOKUP(A1571,客户下单明细表!#REF!,5,FALSE),"")</f>
        <v/>
      </c>
      <c r="H1571" s="60" t="str">
        <f>IFERROR(VLOOKUP(A1571,客户下单明细表!C:O,6,FALSE),"")</f>
        <v/>
      </c>
      <c r="I1571" s="63" t="str">
        <f>IFERROR(VLOOKUP(A1571,客户下单明细表!#REF!,7,FALSE),"")</f>
        <v/>
      </c>
      <c r="J1571" s="60" t="str">
        <f>IFERROR(VLOOKUP(A1571,客户下单明细表!C:Q,13,FALSE),"")</f>
        <v/>
      </c>
      <c r="K1571" s="64" t="str">
        <f>IFERROR(VLOOKUP(A1571,客户下单明细表!C:Q,14,FALSE),"")</f>
        <v/>
      </c>
    </row>
    <row r="1572" spans="1:11" ht="18" customHeight="1">
      <c r="A1572" s="56">
        <f>客户下单明细表!C1573</f>
        <v>0</v>
      </c>
      <c r="B1572" s="57"/>
      <c r="C1572" s="57"/>
      <c r="D1572" s="59" t="str">
        <f>IFERROR(VLOOKUP(A1572,客户下单明细表!#REF!,2,FALSE),"")</f>
        <v/>
      </c>
      <c r="E1572" s="60" t="str">
        <f>IFERROR(VLOOKUP(A1572,客户下单明细表!#REF!,3,FALSE),"")</f>
        <v/>
      </c>
      <c r="F1572" s="60" t="str">
        <f>IFERROR(VLOOKUP(A1572,客户下单明细表!#REF!,4,FALSE),"")</f>
        <v/>
      </c>
      <c r="G1572" s="60" t="str">
        <f>IFERROR(VLOOKUP(A1572,客户下单明细表!#REF!,5,FALSE),"")</f>
        <v/>
      </c>
      <c r="H1572" s="60" t="str">
        <f>IFERROR(VLOOKUP(A1572,客户下单明细表!C:O,6,FALSE),"")</f>
        <v/>
      </c>
      <c r="I1572" s="63" t="str">
        <f>IFERROR(VLOOKUP(A1572,客户下单明细表!#REF!,7,FALSE),"")</f>
        <v/>
      </c>
      <c r="J1572" s="60" t="str">
        <f>IFERROR(VLOOKUP(A1572,客户下单明细表!C:Q,13,FALSE),"")</f>
        <v/>
      </c>
      <c r="K1572" s="64" t="str">
        <f>IFERROR(VLOOKUP(A1572,客户下单明细表!C:Q,14,FALSE),"")</f>
        <v/>
      </c>
    </row>
    <row r="1573" spans="1:11" ht="18" customHeight="1">
      <c r="A1573" s="56">
        <f>客户下单明细表!C1574</f>
        <v>0</v>
      </c>
      <c r="B1573" s="57"/>
      <c r="C1573" s="57"/>
      <c r="D1573" s="59" t="str">
        <f>IFERROR(VLOOKUP(A1573,客户下单明细表!#REF!,2,FALSE),"")</f>
        <v/>
      </c>
      <c r="E1573" s="60" t="str">
        <f>IFERROR(VLOOKUP(A1573,客户下单明细表!#REF!,3,FALSE),"")</f>
        <v/>
      </c>
      <c r="F1573" s="60" t="str">
        <f>IFERROR(VLOOKUP(A1573,客户下单明细表!#REF!,4,FALSE),"")</f>
        <v/>
      </c>
      <c r="G1573" s="60" t="str">
        <f>IFERROR(VLOOKUP(A1573,客户下单明细表!#REF!,5,FALSE),"")</f>
        <v/>
      </c>
      <c r="H1573" s="60" t="str">
        <f>IFERROR(VLOOKUP(A1573,客户下单明细表!C:O,6,FALSE),"")</f>
        <v/>
      </c>
      <c r="I1573" s="63" t="str">
        <f>IFERROR(VLOOKUP(A1573,客户下单明细表!#REF!,7,FALSE),"")</f>
        <v/>
      </c>
      <c r="J1573" s="60" t="str">
        <f>IFERROR(VLOOKUP(A1573,客户下单明细表!C:Q,13,FALSE),"")</f>
        <v/>
      </c>
      <c r="K1573" s="64" t="str">
        <f>IFERROR(VLOOKUP(A1573,客户下单明细表!C:Q,14,FALSE),"")</f>
        <v/>
      </c>
    </row>
    <row r="1574" spans="1:11" ht="18" customHeight="1">
      <c r="A1574" s="56">
        <f>客户下单明细表!C1575</f>
        <v>0</v>
      </c>
      <c r="B1574" s="57"/>
      <c r="C1574" s="57"/>
      <c r="D1574" s="59" t="str">
        <f>IFERROR(VLOOKUP(A1574,客户下单明细表!#REF!,2,FALSE),"")</f>
        <v/>
      </c>
      <c r="E1574" s="60" t="str">
        <f>IFERROR(VLOOKUP(A1574,客户下单明细表!#REF!,3,FALSE),"")</f>
        <v/>
      </c>
      <c r="F1574" s="60" t="str">
        <f>IFERROR(VLOOKUP(A1574,客户下单明细表!#REF!,4,FALSE),"")</f>
        <v/>
      </c>
      <c r="G1574" s="60" t="str">
        <f>IFERROR(VLOOKUP(A1574,客户下单明细表!#REF!,5,FALSE),"")</f>
        <v/>
      </c>
      <c r="H1574" s="60" t="str">
        <f>IFERROR(VLOOKUP(A1574,客户下单明细表!C:O,6,FALSE),"")</f>
        <v/>
      </c>
      <c r="I1574" s="63" t="str">
        <f>IFERROR(VLOOKUP(A1574,客户下单明细表!#REF!,7,FALSE),"")</f>
        <v/>
      </c>
      <c r="J1574" s="60" t="str">
        <f>IFERROR(VLOOKUP(A1574,客户下单明细表!C:Q,13,FALSE),"")</f>
        <v/>
      </c>
      <c r="K1574" s="64" t="str">
        <f>IFERROR(VLOOKUP(A1574,客户下单明细表!C:Q,14,FALSE),"")</f>
        <v/>
      </c>
    </row>
    <row r="1575" spans="1:11" ht="18" customHeight="1">
      <c r="A1575" s="56">
        <f>客户下单明细表!C1576</f>
        <v>0</v>
      </c>
      <c r="B1575" s="57"/>
      <c r="C1575" s="57"/>
      <c r="D1575" s="59" t="str">
        <f>IFERROR(VLOOKUP(A1575,客户下单明细表!#REF!,2,FALSE),"")</f>
        <v/>
      </c>
      <c r="E1575" s="60" t="str">
        <f>IFERROR(VLOOKUP(A1575,客户下单明细表!#REF!,3,FALSE),"")</f>
        <v/>
      </c>
      <c r="F1575" s="60" t="str">
        <f>IFERROR(VLOOKUP(A1575,客户下单明细表!#REF!,4,FALSE),"")</f>
        <v/>
      </c>
      <c r="G1575" s="60" t="str">
        <f>IFERROR(VLOOKUP(A1575,客户下单明细表!#REF!,5,FALSE),"")</f>
        <v/>
      </c>
      <c r="H1575" s="60" t="str">
        <f>IFERROR(VLOOKUP(A1575,客户下单明细表!C:O,6,FALSE),"")</f>
        <v/>
      </c>
      <c r="I1575" s="63" t="str">
        <f>IFERROR(VLOOKUP(A1575,客户下单明细表!#REF!,7,FALSE),"")</f>
        <v/>
      </c>
      <c r="J1575" s="60" t="str">
        <f>IFERROR(VLOOKUP(A1575,客户下单明细表!C:Q,13,FALSE),"")</f>
        <v/>
      </c>
      <c r="K1575" s="64" t="str">
        <f>IFERROR(VLOOKUP(A1575,客户下单明细表!C:Q,14,FALSE),"")</f>
        <v/>
      </c>
    </row>
    <row r="1576" spans="1:11" ht="18" customHeight="1">
      <c r="A1576" s="56">
        <f>客户下单明细表!C1577</f>
        <v>0</v>
      </c>
      <c r="B1576" s="57"/>
      <c r="C1576" s="57"/>
      <c r="D1576" s="59" t="str">
        <f>IFERROR(VLOOKUP(A1576,客户下单明细表!#REF!,2,FALSE),"")</f>
        <v/>
      </c>
      <c r="E1576" s="60" t="str">
        <f>IFERROR(VLOOKUP(A1576,客户下单明细表!#REF!,3,FALSE),"")</f>
        <v/>
      </c>
      <c r="F1576" s="60" t="str">
        <f>IFERROR(VLOOKUP(A1576,客户下单明细表!#REF!,4,FALSE),"")</f>
        <v/>
      </c>
      <c r="G1576" s="60" t="str">
        <f>IFERROR(VLOOKUP(A1576,客户下单明细表!#REF!,5,FALSE),"")</f>
        <v/>
      </c>
      <c r="H1576" s="60" t="str">
        <f>IFERROR(VLOOKUP(A1576,客户下单明细表!C:O,6,FALSE),"")</f>
        <v/>
      </c>
      <c r="I1576" s="63" t="str">
        <f>IFERROR(VLOOKUP(A1576,客户下单明细表!#REF!,7,FALSE),"")</f>
        <v/>
      </c>
      <c r="J1576" s="60" t="str">
        <f>IFERROR(VLOOKUP(A1576,客户下单明细表!C:Q,13,FALSE),"")</f>
        <v/>
      </c>
      <c r="K1576" s="64" t="str">
        <f>IFERROR(VLOOKUP(A1576,客户下单明细表!C:Q,14,FALSE),"")</f>
        <v/>
      </c>
    </row>
    <row r="1577" spans="1:11" ht="18" customHeight="1">
      <c r="A1577" s="56">
        <f>客户下单明细表!C1578</f>
        <v>0</v>
      </c>
      <c r="B1577" s="57"/>
      <c r="C1577" s="57"/>
      <c r="D1577" s="59" t="str">
        <f>IFERROR(VLOOKUP(A1577,客户下单明细表!#REF!,2,FALSE),"")</f>
        <v/>
      </c>
      <c r="E1577" s="60" t="str">
        <f>IFERROR(VLOOKUP(A1577,客户下单明细表!#REF!,3,FALSE),"")</f>
        <v/>
      </c>
      <c r="F1577" s="60" t="str">
        <f>IFERROR(VLOOKUP(A1577,客户下单明细表!#REF!,4,FALSE),"")</f>
        <v/>
      </c>
      <c r="G1577" s="60" t="str">
        <f>IFERROR(VLOOKUP(A1577,客户下单明细表!#REF!,5,FALSE),"")</f>
        <v/>
      </c>
      <c r="H1577" s="60" t="str">
        <f>IFERROR(VLOOKUP(A1577,客户下单明细表!C:O,6,FALSE),"")</f>
        <v/>
      </c>
      <c r="I1577" s="63" t="str">
        <f>IFERROR(VLOOKUP(A1577,客户下单明细表!#REF!,7,FALSE),"")</f>
        <v/>
      </c>
      <c r="J1577" s="60" t="str">
        <f>IFERROR(VLOOKUP(A1577,客户下单明细表!C:Q,13,FALSE),"")</f>
        <v/>
      </c>
      <c r="K1577" s="64" t="str">
        <f>IFERROR(VLOOKUP(A1577,客户下单明细表!C:Q,14,FALSE),"")</f>
        <v/>
      </c>
    </row>
    <row r="1578" spans="1:11" ht="18" customHeight="1">
      <c r="A1578" s="56">
        <f>客户下单明细表!C1579</f>
        <v>0</v>
      </c>
      <c r="B1578" s="57"/>
      <c r="C1578" s="57"/>
      <c r="D1578" s="59" t="str">
        <f>IFERROR(VLOOKUP(A1578,客户下单明细表!#REF!,2,FALSE),"")</f>
        <v/>
      </c>
      <c r="E1578" s="60" t="str">
        <f>IFERROR(VLOOKUP(A1578,客户下单明细表!#REF!,3,FALSE),"")</f>
        <v/>
      </c>
      <c r="F1578" s="60" t="str">
        <f>IFERROR(VLOOKUP(A1578,客户下单明细表!#REF!,4,FALSE),"")</f>
        <v/>
      </c>
      <c r="G1578" s="60" t="str">
        <f>IFERROR(VLOOKUP(A1578,客户下单明细表!#REF!,5,FALSE),"")</f>
        <v/>
      </c>
      <c r="H1578" s="60" t="str">
        <f>IFERROR(VLOOKUP(A1578,客户下单明细表!C:O,6,FALSE),"")</f>
        <v/>
      </c>
      <c r="I1578" s="63" t="str">
        <f>IFERROR(VLOOKUP(A1578,客户下单明细表!#REF!,7,FALSE),"")</f>
        <v/>
      </c>
      <c r="J1578" s="60" t="str">
        <f>IFERROR(VLOOKUP(A1578,客户下单明细表!C:Q,13,FALSE),"")</f>
        <v/>
      </c>
      <c r="K1578" s="64" t="str">
        <f>IFERROR(VLOOKUP(A1578,客户下单明细表!C:Q,14,FALSE),"")</f>
        <v/>
      </c>
    </row>
    <row r="1579" spans="1:11" ht="18" customHeight="1">
      <c r="A1579" s="56">
        <f>客户下单明细表!C1580</f>
        <v>0</v>
      </c>
      <c r="B1579" s="57"/>
      <c r="C1579" s="57"/>
      <c r="D1579" s="59" t="str">
        <f>IFERROR(VLOOKUP(A1579,客户下单明细表!#REF!,2,FALSE),"")</f>
        <v/>
      </c>
      <c r="E1579" s="60" t="str">
        <f>IFERROR(VLOOKUP(A1579,客户下单明细表!#REF!,3,FALSE),"")</f>
        <v/>
      </c>
      <c r="F1579" s="60" t="str">
        <f>IFERROR(VLOOKUP(A1579,客户下单明细表!#REF!,4,FALSE),"")</f>
        <v/>
      </c>
      <c r="G1579" s="60" t="str">
        <f>IFERROR(VLOOKUP(A1579,客户下单明细表!#REF!,5,FALSE),"")</f>
        <v/>
      </c>
      <c r="H1579" s="60" t="str">
        <f>IFERROR(VLOOKUP(A1579,客户下单明细表!C:O,6,FALSE),"")</f>
        <v/>
      </c>
      <c r="I1579" s="63" t="str">
        <f>IFERROR(VLOOKUP(A1579,客户下单明细表!#REF!,7,FALSE),"")</f>
        <v/>
      </c>
      <c r="J1579" s="60" t="str">
        <f>IFERROR(VLOOKUP(A1579,客户下单明细表!C:Q,13,FALSE),"")</f>
        <v/>
      </c>
      <c r="K1579" s="64" t="str">
        <f>IFERROR(VLOOKUP(A1579,客户下单明细表!C:Q,14,FALSE),"")</f>
        <v/>
      </c>
    </row>
    <row r="1580" spans="1:11" ht="18" customHeight="1">
      <c r="A1580" s="56">
        <f>客户下单明细表!C1581</f>
        <v>0</v>
      </c>
      <c r="B1580" s="57"/>
      <c r="C1580" s="57"/>
      <c r="D1580" s="59" t="str">
        <f>IFERROR(VLOOKUP(A1580,客户下单明细表!#REF!,2,FALSE),"")</f>
        <v/>
      </c>
      <c r="E1580" s="60" t="str">
        <f>IFERROR(VLOOKUP(A1580,客户下单明细表!#REF!,3,FALSE),"")</f>
        <v/>
      </c>
      <c r="F1580" s="60" t="str">
        <f>IFERROR(VLOOKUP(A1580,客户下单明细表!#REF!,4,FALSE),"")</f>
        <v/>
      </c>
      <c r="G1580" s="60" t="str">
        <f>IFERROR(VLOOKUP(A1580,客户下单明细表!#REF!,5,FALSE),"")</f>
        <v/>
      </c>
      <c r="H1580" s="60" t="str">
        <f>IFERROR(VLOOKUP(A1580,客户下单明细表!C:O,6,FALSE),"")</f>
        <v/>
      </c>
      <c r="I1580" s="63" t="str">
        <f>IFERROR(VLOOKUP(A1580,客户下单明细表!#REF!,7,FALSE),"")</f>
        <v/>
      </c>
      <c r="J1580" s="60" t="str">
        <f>IFERROR(VLOOKUP(A1580,客户下单明细表!C:Q,13,FALSE),"")</f>
        <v/>
      </c>
      <c r="K1580" s="64" t="str">
        <f>IFERROR(VLOOKUP(A1580,客户下单明细表!C:Q,14,FALSE),"")</f>
        <v/>
      </c>
    </row>
    <row r="1581" spans="1:11" ht="18" customHeight="1">
      <c r="A1581" s="56">
        <f>客户下单明细表!C1582</f>
        <v>0</v>
      </c>
      <c r="B1581" s="57"/>
      <c r="C1581" s="57"/>
      <c r="D1581" s="59" t="str">
        <f>IFERROR(VLOOKUP(A1581,客户下单明细表!#REF!,2,FALSE),"")</f>
        <v/>
      </c>
      <c r="E1581" s="60" t="str">
        <f>IFERROR(VLOOKUP(A1581,客户下单明细表!#REF!,3,FALSE),"")</f>
        <v/>
      </c>
      <c r="F1581" s="60" t="str">
        <f>IFERROR(VLOOKUP(A1581,客户下单明细表!#REF!,4,FALSE),"")</f>
        <v/>
      </c>
      <c r="G1581" s="60" t="str">
        <f>IFERROR(VLOOKUP(A1581,客户下单明细表!#REF!,5,FALSE),"")</f>
        <v/>
      </c>
      <c r="H1581" s="60" t="str">
        <f>IFERROR(VLOOKUP(A1581,客户下单明细表!C:O,6,FALSE),"")</f>
        <v/>
      </c>
      <c r="I1581" s="63" t="str">
        <f>IFERROR(VLOOKUP(A1581,客户下单明细表!#REF!,7,FALSE),"")</f>
        <v/>
      </c>
      <c r="J1581" s="60" t="str">
        <f>IFERROR(VLOOKUP(A1581,客户下单明细表!C:Q,13,FALSE),"")</f>
        <v/>
      </c>
      <c r="K1581" s="64" t="str">
        <f>IFERROR(VLOOKUP(A1581,客户下单明细表!C:Q,14,FALSE),"")</f>
        <v/>
      </c>
    </row>
    <row r="1582" spans="1:11" ht="18" customHeight="1">
      <c r="A1582" s="56">
        <f>客户下单明细表!C1583</f>
        <v>0</v>
      </c>
      <c r="B1582" s="57"/>
      <c r="C1582" s="57"/>
      <c r="D1582" s="59" t="str">
        <f>IFERROR(VLOOKUP(A1582,客户下单明细表!#REF!,2,FALSE),"")</f>
        <v/>
      </c>
      <c r="E1582" s="60" t="str">
        <f>IFERROR(VLOOKUP(A1582,客户下单明细表!#REF!,3,FALSE),"")</f>
        <v/>
      </c>
      <c r="F1582" s="60" t="str">
        <f>IFERROR(VLOOKUP(A1582,客户下单明细表!#REF!,4,FALSE),"")</f>
        <v/>
      </c>
      <c r="G1582" s="60" t="str">
        <f>IFERROR(VLOOKUP(A1582,客户下单明细表!#REF!,5,FALSE),"")</f>
        <v/>
      </c>
      <c r="H1582" s="60" t="str">
        <f>IFERROR(VLOOKUP(A1582,客户下单明细表!C:O,6,FALSE),"")</f>
        <v/>
      </c>
      <c r="I1582" s="63" t="str">
        <f>IFERROR(VLOOKUP(A1582,客户下单明细表!#REF!,7,FALSE),"")</f>
        <v/>
      </c>
      <c r="J1582" s="60" t="str">
        <f>IFERROR(VLOOKUP(A1582,客户下单明细表!C:Q,13,FALSE),"")</f>
        <v/>
      </c>
      <c r="K1582" s="64" t="str">
        <f>IFERROR(VLOOKUP(A1582,客户下单明细表!C:Q,14,FALSE),"")</f>
        <v/>
      </c>
    </row>
    <row r="1583" spans="1:11" ht="18" customHeight="1">
      <c r="A1583" s="56">
        <f>客户下单明细表!C1584</f>
        <v>0</v>
      </c>
      <c r="B1583" s="57"/>
      <c r="C1583" s="57"/>
      <c r="D1583" s="59" t="str">
        <f>IFERROR(VLOOKUP(A1583,客户下单明细表!#REF!,2,FALSE),"")</f>
        <v/>
      </c>
      <c r="E1583" s="60" t="str">
        <f>IFERROR(VLOOKUP(A1583,客户下单明细表!#REF!,3,FALSE),"")</f>
        <v/>
      </c>
      <c r="F1583" s="60" t="str">
        <f>IFERROR(VLOOKUP(A1583,客户下单明细表!#REF!,4,FALSE),"")</f>
        <v/>
      </c>
      <c r="G1583" s="60" t="str">
        <f>IFERROR(VLOOKUP(A1583,客户下单明细表!#REF!,5,FALSE),"")</f>
        <v/>
      </c>
      <c r="H1583" s="60" t="str">
        <f>IFERROR(VLOOKUP(A1583,客户下单明细表!C:O,6,FALSE),"")</f>
        <v/>
      </c>
      <c r="I1583" s="63" t="str">
        <f>IFERROR(VLOOKUP(A1583,客户下单明细表!#REF!,7,FALSE),"")</f>
        <v/>
      </c>
      <c r="J1583" s="60" t="str">
        <f>IFERROR(VLOOKUP(A1583,客户下单明细表!C:Q,13,FALSE),"")</f>
        <v/>
      </c>
      <c r="K1583" s="64" t="str">
        <f>IFERROR(VLOOKUP(A1583,客户下单明细表!C:Q,14,FALSE),"")</f>
        <v/>
      </c>
    </row>
    <row r="1584" spans="1:11" ht="18" customHeight="1">
      <c r="A1584" s="56">
        <f>客户下单明细表!C1585</f>
        <v>0</v>
      </c>
      <c r="B1584" s="57"/>
      <c r="C1584" s="57"/>
      <c r="D1584" s="59" t="str">
        <f>IFERROR(VLOOKUP(A1584,客户下单明细表!#REF!,2,FALSE),"")</f>
        <v/>
      </c>
      <c r="E1584" s="60" t="str">
        <f>IFERROR(VLOOKUP(A1584,客户下单明细表!#REF!,3,FALSE),"")</f>
        <v/>
      </c>
      <c r="F1584" s="60" t="str">
        <f>IFERROR(VLOOKUP(A1584,客户下单明细表!#REF!,4,FALSE),"")</f>
        <v/>
      </c>
      <c r="G1584" s="60" t="str">
        <f>IFERROR(VLOOKUP(A1584,客户下单明细表!#REF!,5,FALSE),"")</f>
        <v/>
      </c>
      <c r="H1584" s="60" t="str">
        <f>IFERROR(VLOOKUP(A1584,客户下单明细表!C:O,6,FALSE),"")</f>
        <v/>
      </c>
      <c r="I1584" s="63" t="str">
        <f>IFERROR(VLOOKUP(A1584,客户下单明细表!#REF!,7,FALSE),"")</f>
        <v/>
      </c>
      <c r="J1584" s="60" t="str">
        <f>IFERROR(VLOOKUP(A1584,客户下单明细表!C:Q,13,FALSE),"")</f>
        <v/>
      </c>
      <c r="K1584" s="64" t="str">
        <f>IFERROR(VLOOKUP(A1584,客户下单明细表!C:Q,14,FALSE),"")</f>
        <v/>
      </c>
    </row>
    <row r="1585" spans="1:11" ht="18" customHeight="1">
      <c r="A1585" s="56">
        <f>客户下单明细表!C1586</f>
        <v>0</v>
      </c>
      <c r="B1585" s="57"/>
      <c r="C1585" s="57"/>
      <c r="D1585" s="59" t="str">
        <f>IFERROR(VLOOKUP(A1585,客户下单明细表!#REF!,2,FALSE),"")</f>
        <v/>
      </c>
      <c r="E1585" s="60" t="str">
        <f>IFERROR(VLOOKUP(A1585,客户下单明细表!#REF!,3,FALSE),"")</f>
        <v/>
      </c>
      <c r="F1585" s="60" t="str">
        <f>IFERROR(VLOOKUP(A1585,客户下单明细表!#REF!,4,FALSE),"")</f>
        <v/>
      </c>
      <c r="G1585" s="60" t="str">
        <f>IFERROR(VLOOKUP(A1585,客户下单明细表!#REF!,5,FALSE),"")</f>
        <v/>
      </c>
      <c r="H1585" s="60" t="str">
        <f>IFERROR(VLOOKUP(A1585,客户下单明细表!C:O,6,FALSE),"")</f>
        <v/>
      </c>
      <c r="I1585" s="63" t="str">
        <f>IFERROR(VLOOKUP(A1585,客户下单明细表!#REF!,7,FALSE),"")</f>
        <v/>
      </c>
      <c r="J1585" s="60" t="str">
        <f>IFERROR(VLOOKUP(A1585,客户下单明细表!C:Q,13,FALSE),"")</f>
        <v/>
      </c>
      <c r="K1585" s="64" t="str">
        <f>IFERROR(VLOOKUP(A1585,客户下单明细表!C:Q,14,FALSE),"")</f>
        <v/>
      </c>
    </row>
    <row r="1586" spans="1:11" ht="18" customHeight="1">
      <c r="A1586" s="56">
        <f>客户下单明细表!C1587</f>
        <v>0</v>
      </c>
      <c r="B1586" s="57"/>
      <c r="C1586" s="57"/>
      <c r="D1586" s="59" t="str">
        <f>IFERROR(VLOOKUP(A1586,客户下单明细表!#REF!,2,FALSE),"")</f>
        <v/>
      </c>
      <c r="E1586" s="60" t="str">
        <f>IFERROR(VLOOKUP(A1586,客户下单明细表!#REF!,3,FALSE),"")</f>
        <v/>
      </c>
      <c r="F1586" s="60" t="str">
        <f>IFERROR(VLOOKUP(A1586,客户下单明细表!#REF!,4,FALSE),"")</f>
        <v/>
      </c>
      <c r="G1586" s="60" t="str">
        <f>IFERROR(VLOOKUP(A1586,客户下单明细表!#REF!,5,FALSE),"")</f>
        <v/>
      </c>
      <c r="H1586" s="60" t="str">
        <f>IFERROR(VLOOKUP(A1586,客户下单明细表!C:O,6,FALSE),"")</f>
        <v/>
      </c>
      <c r="I1586" s="63" t="str">
        <f>IFERROR(VLOOKUP(A1586,客户下单明细表!#REF!,7,FALSE),"")</f>
        <v/>
      </c>
      <c r="J1586" s="60" t="str">
        <f>IFERROR(VLOOKUP(A1586,客户下单明细表!C:Q,13,FALSE),"")</f>
        <v/>
      </c>
      <c r="K1586" s="64" t="str">
        <f>IFERROR(VLOOKUP(A1586,客户下单明细表!C:Q,14,FALSE),"")</f>
        <v/>
      </c>
    </row>
    <row r="1587" spans="1:11" ht="18" customHeight="1">
      <c r="A1587" s="56">
        <f>客户下单明细表!C1588</f>
        <v>0</v>
      </c>
      <c r="B1587" s="57"/>
      <c r="C1587" s="57"/>
      <c r="D1587" s="59" t="str">
        <f>IFERROR(VLOOKUP(A1587,客户下单明细表!#REF!,2,FALSE),"")</f>
        <v/>
      </c>
      <c r="E1587" s="60" t="str">
        <f>IFERROR(VLOOKUP(A1587,客户下单明细表!#REF!,3,FALSE),"")</f>
        <v/>
      </c>
      <c r="F1587" s="60" t="str">
        <f>IFERROR(VLOOKUP(A1587,客户下单明细表!#REF!,4,FALSE),"")</f>
        <v/>
      </c>
      <c r="G1587" s="60" t="str">
        <f>IFERROR(VLOOKUP(A1587,客户下单明细表!#REF!,5,FALSE),"")</f>
        <v/>
      </c>
      <c r="H1587" s="60" t="str">
        <f>IFERROR(VLOOKUP(A1587,客户下单明细表!C:O,6,FALSE),"")</f>
        <v/>
      </c>
      <c r="I1587" s="63" t="str">
        <f>IFERROR(VLOOKUP(A1587,客户下单明细表!#REF!,7,FALSE),"")</f>
        <v/>
      </c>
      <c r="J1587" s="60" t="str">
        <f>IFERROR(VLOOKUP(A1587,客户下单明细表!C:Q,13,FALSE),"")</f>
        <v/>
      </c>
      <c r="K1587" s="64" t="str">
        <f>IFERROR(VLOOKUP(A1587,客户下单明细表!C:Q,14,FALSE),"")</f>
        <v/>
      </c>
    </row>
    <row r="1588" spans="1:11" ht="18" customHeight="1">
      <c r="A1588" s="56">
        <f>客户下单明细表!C1589</f>
        <v>0</v>
      </c>
      <c r="B1588" s="57"/>
      <c r="C1588" s="57"/>
      <c r="D1588" s="59" t="str">
        <f>IFERROR(VLOOKUP(A1588,客户下单明细表!#REF!,2,FALSE),"")</f>
        <v/>
      </c>
      <c r="E1588" s="60" t="str">
        <f>IFERROR(VLOOKUP(A1588,客户下单明细表!#REF!,3,FALSE),"")</f>
        <v/>
      </c>
      <c r="F1588" s="60" t="str">
        <f>IFERROR(VLOOKUP(A1588,客户下单明细表!#REF!,4,FALSE),"")</f>
        <v/>
      </c>
      <c r="G1588" s="60" t="str">
        <f>IFERROR(VLOOKUP(A1588,客户下单明细表!#REF!,5,FALSE),"")</f>
        <v/>
      </c>
      <c r="H1588" s="60" t="str">
        <f>IFERROR(VLOOKUP(A1588,客户下单明细表!C:O,6,FALSE),"")</f>
        <v/>
      </c>
      <c r="I1588" s="63" t="str">
        <f>IFERROR(VLOOKUP(A1588,客户下单明细表!#REF!,7,FALSE),"")</f>
        <v/>
      </c>
      <c r="J1588" s="60" t="str">
        <f>IFERROR(VLOOKUP(A1588,客户下单明细表!C:Q,13,FALSE),"")</f>
        <v/>
      </c>
      <c r="K1588" s="64" t="str">
        <f>IFERROR(VLOOKUP(A1588,客户下单明细表!C:Q,14,FALSE),"")</f>
        <v/>
      </c>
    </row>
    <row r="1589" spans="1:11" ht="18" customHeight="1">
      <c r="A1589" s="56">
        <f>客户下单明细表!C1590</f>
        <v>0</v>
      </c>
      <c r="B1589" s="57"/>
      <c r="C1589" s="57"/>
      <c r="D1589" s="59" t="str">
        <f>IFERROR(VLOOKUP(A1589,客户下单明细表!#REF!,2,FALSE),"")</f>
        <v/>
      </c>
      <c r="E1589" s="60" t="str">
        <f>IFERROR(VLOOKUP(A1589,客户下单明细表!#REF!,3,FALSE),"")</f>
        <v/>
      </c>
      <c r="F1589" s="60" t="str">
        <f>IFERROR(VLOOKUP(A1589,客户下单明细表!#REF!,4,FALSE),"")</f>
        <v/>
      </c>
      <c r="G1589" s="60" t="str">
        <f>IFERROR(VLOOKUP(A1589,客户下单明细表!#REF!,5,FALSE),"")</f>
        <v/>
      </c>
      <c r="H1589" s="60" t="str">
        <f>IFERROR(VLOOKUP(A1589,客户下单明细表!C:O,6,FALSE),"")</f>
        <v/>
      </c>
      <c r="I1589" s="63" t="str">
        <f>IFERROR(VLOOKUP(A1589,客户下单明细表!#REF!,7,FALSE),"")</f>
        <v/>
      </c>
      <c r="J1589" s="60" t="str">
        <f>IFERROR(VLOOKUP(A1589,客户下单明细表!C:Q,13,FALSE),"")</f>
        <v/>
      </c>
      <c r="K1589" s="64" t="str">
        <f>IFERROR(VLOOKUP(A1589,客户下单明细表!C:Q,14,FALSE),"")</f>
        <v/>
      </c>
    </row>
    <row r="1590" spans="1:11" ht="18" customHeight="1">
      <c r="A1590" s="56">
        <f>客户下单明细表!C1591</f>
        <v>0</v>
      </c>
      <c r="B1590" s="57"/>
      <c r="C1590" s="57"/>
      <c r="D1590" s="59" t="str">
        <f>IFERROR(VLOOKUP(A1590,客户下单明细表!#REF!,2,FALSE),"")</f>
        <v/>
      </c>
      <c r="E1590" s="60" t="str">
        <f>IFERROR(VLOOKUP(A1590,客户下单明细表!#REF!,3,FALSE),"")</f>
        <v/>
      </c>
      <c r="F1590" s="60" t="str">
        <f>IFERROR(VLOOKUP(A1590,客户下单明细表!#REF!,4,FALSE),"")</f>
        <v/>
      </c>
      <c r="G1590" s="60" t="str">
        <f>IFERROR(VLOOKUP(A1590,客户下单明细表!#REF!,5,FALSE),"")</f>
        <v/>
      </c>
      <c r="H1590" s="60" t="str">
        <f>IFERROR(VLOOKUP(A1590,客户下单明细表!C:O,6,FALSE),"")</f>
        <v/>
      </c>
      <c r="I1590" s="63" t="str">
        <f>IFERROR(VLOOKUP(A1590,客户下单明细表!#REF!,7,FALSE),"")</f>
        <v/>
      </c>
      <c r="J1590" s="60" t="str">
        <f>IFERROR(VLOOKUP(A1590,客户下单明细表!C:Q,13,FALSE),"")</f>
        <v/>
      </c>
      <c r="K1590" s="64" t="str">
        <f>IFERROR(VLOOKUP(A1590,客户下单明细表!C:Q,14,FALSE),"")</f>
        <v/>
      </c>
    </row>
    <row r="1591" spans="1:11" ht="18" customHeight="1">
      <c r="A1591" s="56">
        <f>客户下单明细表!C1592</f>
        <v>0</v>
      </c>
      <c r="B1591" s="57"/>
      <c r="C1591" s="57"/>
      <c r="D1591" s="59" t="str">
        <f>IFERROR(VLOOKUP(A1591,客户下单明细表!#REF!,2,FALSE),"")</f>
        <v/>
      </c>
      <c r="E1591" s="60" t="str">
        <f>IFERROR(VLOOKUP(A1591,客户下单明细表!#REF!,3,FALSE),"")</f>
        <v/>
      </c>
      <c r="F1591" s="60" t="str">
        <f>IFERROR(VLOOKUP(A1591,客户下单明细表!#REF!,4,FALSE),"")</f>
        <v/>
      </c>
      <c r="G1591" s="60" t="str">
        <f>IFERROR(VLOOKUP(A1591,客户下单明细表!#REF!,5,FALSE),"")</f>
        <v/>
      </c>
      <c r="H1591" s="60" t="str">
        <f>IFERROR(VLOOKUP(A1591,客户下单明细表!C:O,6,FALSE),"")</f>
        <v/>
      </c>
      <c r="I1591" s="63" t="str">
        <f>IFERROR(VLOOKUP(A1591,客户下单明细表!#REF!,7,FALSE),"")</f>
        <v/>
      </c>
      <c r="J1591" s="60" t="str">
        <f>IFERROR(VLOOKUP(A1591,客户下单明细表!C:Q,13,FALSE),"")</f>
        <v/>
      </c>
      <c r="K1591" s="64" t="str">
        <f>IFERROR(VLOOKUP(A1591,客户下单明细表!C:Q,14,FALSE),"")</f>
        <v/>
      </c>
    </row>
    <row r="1592" spans="1:11" ht="18" customHeight="1">
      <c r="A1592" s="56">
        <f>客户下单明细表!C1593</f>
        <v>0</v>
      </c>
      <c r="B1592" s="57"/>
      <c r="C1592" s="57"/>
      <c r="D1592" s="59" t="str">
        <f>IFERROR(VLOOKUP(A1592,客户下单明细表!#REF!,2,FALSE),"")</f>
        <v/>
      </c>
      <c r="E1592" s="60" t="str">
        <f>IFERROR(VLOOKUP(A1592,客户下单明细表!#REF!,3,FALSE),"")</f>
        <v/>
      </c>
      <c r="F1592" s="60" t="str">
        <f>IFERROR(VLOOKUP(A1592,客户下单明细表!#REF!,4,FALSE),"")</f>
        <v/>
      </c>
      <c r="G1592" s="60" t="str">
        <f>IFERROR(VLOOKUP(A1592,客户下单明细表!#REF!,5,FALSE),"")</f>
        <v/>
      </c>
      <c r="H1592" s="60" t="str">
        <f>IFERROR(VLOOKUP(A1592,客户下单明细表!C:O,6,FALSE),"")</f>
        <v/>
      </c>
      <c r="I1592" s="63" t="str">
        <f>IFERROR(VLOOKUP(A1592,客户下单明细表!#REF!,7,FALSE),"")</f>
        <v/>
      </c>
      <c r="J1592" s="60" t="str">
        <f>IFERROR(VLOOKUP(A1592,客户下单明细表!C:Q,13,FALSE),"")</f>
        <v/>
      </c>
      <c r="K1592" s="64" t="str">
        <f>IFERROR(VLOOKUP(A1592,客户下单明细表!C:Q,14,FALSE),"")</f>
        <v/>
      </c>
    </row>
    <row r="1593" spans="1:11" ht="18" customHeight="1">
      <c r="A1593" s="56">
        <f>客户下单明细表!C1594</f>
        <v>0</v>
      </c>
      <c r="B1593" s="57"/>
      <c r="C1593" s="57"/>
      <c r="D1593" s="59" t="str">
        <f>IFERROR(VLOOKUP(A1593,客户下单明细表!#REF!,2,FALSE),"")</f>
        <v/>
      </c>
      <c r="E1593" s="60" t="str">
        <f>IFERROR(VLOOKUP(A1593,客户下单明细表!#REF!,3,FALSE),"")</f>
        <v/>
      </c>
      <c r="F1593" s="60" t="str">
        <f>IFERROR(VLOOKUP(A1593,客户下单明细表!#REF!,4,FALSE),"")</f>
        <v/>
      </c>
      <c r="G1593" s="60" t="str">
        <f>IFERROR(VLOOKUP(A1593,客户下单明细表!#REF!,5,FALSE),"")</f>
        <v/>
      </c>
      <c r="H1593" s="60" t="str">
        <f>IFERROR(VLOOKUP(A1593,客户下单明细表!C:O,6,FALSE),"")</f>
        <v/>
      </c>
      <c r="I1593" s="63" t="str">
        <f>IFERROR(VLOOKUP(A1593,客户下单明细表!#REF!,7,FALSE),"")</f>
        <v/>
      </c>
      <c r="J1593" s="60" t="str">
        <f>IFERROR(VLOOKUP(A1593,客户下单明细表!C:Q,13,FALSE),"")</f>
        <v/>
      </c>
      <c r="K1593" s="64" t="str">
        <f>IFERROR(VLOOKUP(A1593,客户下单明细表!C:Q,14,FALSE),"")</f>
        <v/>
      </c>
    </row>
    <row r="1594" spans="1:11" ht="18" customHeight="1">
      <c r="A1594" s="56">
        <f>客户下单明细表!C1595</f>
        <v>0</v>
      </c>
      <c r="B1594" s="57"/>
      <c r="C1594" s="57"/>
      <c r="D1594" s="59" t="str">
        <f>IFERROR(VLOOKUP(A1594,客户下单明细表!#REF!,2,FALSE),"")</f>
        <v/>
      </c>
      <c r="E1594" s="60" t="str">
        <f>IFERROR(VLOOKUP(A1594,客户下单明细表!#REF!,3,FALSE),"")</f>
        <v/>
      </c>
      <c r="F1594" s="60" t="str">
        <f>IFERROR(VLOOKUP(A1594,客户下单明细表!#REF!,4,FALSE),"")</f>
        <v/>
      </c>
      <c r="G1594" s="60" t="str">
        <f>IFERROR(VLOOKUP(A1594,客户下单明细表!#REF!,5,FALSE),"")</f>
        <v/>
      </c>
      <c r="H1594" s="60" t="str">
        <f>IFERROR(VLOOKUP(A1594,客户下单明细表!C:O,6,FALSE),"")</f>
        <v/>
      </c>
      <c r="I1594" s="63" t="str">
        <f>IFERROR(VLOOKUP(A1594,客户下单明细表!#REF!,7,FALSE),"")</f>
        <v/>
      </c>
      <c r="J1594" s="60" t="str">
        <f>IFERROR(VLOOKUP(A1594,客户下单明细表!C:Q,13,FALSE),"")</f>
        <v/>
      </c>
      <c r="K1594" s="64" t="str">
        <f>IFERROR(VLOOKUP(A1594,客户下单明细表!C:Q,14,FALSE),"")</f>
        <v/>
      </c>
    </row>
    <row r="1595" spans="1:11" ht="18" customHeight="1">
      <c r="A1595" s="56">
        <f>客户下单明细表!C1596</f>
        <v>0</v>
      </c>
      <c r="B1595" s="57"/>
      <c r="C1595" s="57"/>
      <c r="D1595" s="59" t="str">
        <f>IFERROR(VLOOKUP(A1595,客户下单明细表!#REF!,2,FALSE),"")</f>
        <v/>
      </c>
      <c r="E1595" s="60" t="str">
        <f>IFERROR(VLOOKUP(A1595,客户下单明细表!#REF!,3,FALSE),"")</f>
        <v/>
      </c>
      <c r="F1595" s="60" t="str">
        <f>IFERROR(VLOOKUP(A1595,客户下单明细表!#REF!,4,FALSE),"")</f>
        <v/>
      </c>
      <c r="G1595" s="60" t="str">
        <f>IFERROR(VLOOKUP(A1595,客户下单明细表!#REF!,5,FALSE),"")</f>
        <v/>
      </c>
      <c r="H1595" s="60" t="str">
        <f>IFERROR(VLOOKUP(A1595,客户下单明细表!C:O,6,FALSE),"")</f>
        <v/>
      </c>
      <c r="I1595" s="63" t="str">
        <f>IFERROR(VLOOKUP(A1595,客户下单明细表!#REF!,7,FALSE),"")</f>
        <v/>
      </c>
      <c r="J1595" s="60" t="str">
        <f>IFERROR(VLOOKUP(A1595,客户下单明细表!C:Q,13,FALSE),"")</f>
        <v/>
      </c>
      <c r="K1595" s="64" t="str">
        <f>IFERROR(VLOOKUP(A1595,客户下单明细表!C:Q,14,FALSE),"")</f>
        <v/>
      </c>
    </row>
    <row r="1596" spans="1:11" ht="18" customHeight="1">
      <c r="A1596" s="56">
        <f>客户下单明细表!C1597</f>
        <v>0</v>
      </c>
      <c r="B1596" s="57"/>
      <c r="C1596" s="57"/>
      <c r="D1596" s="59" t="str">
        <f>IFERROR(VLOOKUP(A1596,客户下单明细表!#REF!,2,FALSE),"")</f>
        <v/>
      </c>
      <c r="E1596" s="60" t="str">
        <f>IFERROR(VLOOKUP(A1596,客户下单明细表!#REF!,3,FALSE),"")</f>
        <v/>
      </c>
      <c r="F1596" s="60" t="str">
        <f>IFERROR(VLOOKUP(A1596,客户下单明细表!#REF!,4,FALSE),"")</f>
        <v/>
      </c>
      <c r="G1596" s="60" t="str">
        <f>IFERROR(VLOOKUP(A1596,客户下单明细表!#REF!,5,FALSE),"")</f>
        <v/>
      </c>
      <c r="H1596" s="60" t="str">
        <f>IFERROR(VLOOKUP(A1596,客户下单明细表!C:O,6,FALSE),"")</f>
        <v/>
      </c>
      <c r="I1596" s="63" t="str">
        <f>IFERROR(VLOOKUP(A1596,客户下单明细表!#REF!,7,FALSE),"")</f>
        <v/>
      </c>
      <c r="J1596" s="60" t="str">
        <f>IFERROR(VLOOKUP(A1596,客户下单明细表!C:Q,13,FALSE),"")</f>
        <v/>
      </c>
      <c r="K1596" s="64" t="str">
        <f>IFERROR(VLOOKUP(A1596,客户下单明细表!C:Q,14,FALSE),"")</f>
        <v/>
      </c>
    </row>
    <row r="1597" spans="1:11" ht="18" customHeight="1">
      <c r="A1597" s="56">
        <f>客户下单明细表!C1598</f>
        <v>0</v>
      </c>
      <c r="B1597" s="57"/>
      <c r="C1597" s="57"/>
      <c r="D1597" s="59" t="str">
        <f>IFERROR(VLOOKUP(A1597,客户下单明细表!#REF!,2,FALSE),"")</f>
        <v/>
      </c>
      <c r="E1597" s="60" t="str">
        <f>IFERROR(VLOOKUP(A1597,客户下单明细表!#REF!,3,FALSE),"")</f>
        <v/>
      </c>
      <c r="F1597" s="60" t="str">
        <f>IFERROR(VLOOKUP(A1597,客户下单明细表!#REF!,4,FALSE),"")</f>
        <v/>
      </c>
      <c r="G1597" s="60" t="str">
        <f>IFERROR(VLOOKUP(A1597,客户下单明细表!#REF!,5,FALSE),"")</f>
        <v/>
      </c>
      <c r="H1597" s="60" t="str">
        <f>IFERROR(VLOOKUP(A1597,客户下单明细表!C:O,6,FALSE),"")</f>
        <v/>
      </c>
      <c r="I1597" s="63" t="str">
        <f>IFERROR(VLOOKUP(A1597,客户下单明细表!#REF!,7,FALSE),"")</f>
        <v/>
      </c>
      <c r="J1597" s="60" t="str">
        <f>IFERROR(VLOOKUP(A1597,客户下单明细表!C:Q,13,FALSE),"")</f>
        <v/>
      </c>
      <c r="K1597" s="64" t="str">
        <f>IFERROR(VLOOKUP(A1597,客户下单明细表!C:Q,14,FALSE),"")</f>
        <v/>
      </c>
    </row>
    <row r="1598" spans="1:11" ht="18" customHeight="1">
      <c r="A1598" s="56">
        <f>客户下单明细表!C1599</f>
        <v>0</v>
      </c>
      <c r="B1598" s="57"/>
      <c r="C1598" s="57"/>
      <c r="D1598" s="59" t="str">
        <f>IFERROR(VLOOKUP(A1598,客户下单明细表!#REF!,2,FALSE),"")</f>
        <v/>
      </c>
      <c r="E1598" s="60" t="str">
        <f>IFERROR(VLOOKUP(A1598,客户下单明细表!#REF!,3,FALSE),"")</f>
        <v/>
      </c>
      <c r="F1598" s="60" t="str">
        <f>IFERROR(VLOOKUP(A1598,客户下单明细表!#REF!,4,FALSE),"")</f>
        <v/>
      </c>
      <c r="G1598" s="60" t="str">
        <f>IFERROR(VLOOKUP(A1598,客户下单明细表!#REF!,5,FALSE),"")</f>
        <v/>
      </c>
      <c r="H1598" s="60" t="str">
        <f>IFERROR(VLOOKUP(A1598,客户下单明细表!C:O,6,FALSE),"")</f>
        <v/>
      </c>
      <c r="I1598" s="63" t="str">
        <f>IFERROR(VLOOKUP(A1598,客户下单明细表!#REF!,7,FALSE),"")</f>
        <v/>
      </c>
      <c r="J1598" s="60" t="str">
        <f>IFERROR(VLOOKUP(A1598,客户下单明细表!C:Q,13,FALSE),"")</f>
        <v/>
      </c>
      <c r="K1598" s="64" t="str">
        <f>IFERROR(VLOOKUP(A1598,客户下单明细表!C:Q,14,FALSE),"")</f>
        <v/>
      </c>
    </row>
    <row r="1599" spans="1:11" ht="18" customHeight="1">
      <c r="A1599" s="56">
        <f>客户下单明细表!C1600</f>
        <v>0</v>
      </c>
      <c r="B1599" s="57"/>
      <c r="C1599" s="57"/>
      <c r="D1599" s="59" t="str">
        <f>IFERROR(VLOOKUP(A1599,客户下单明细表!#REF!,2,FALSE),"")</f>
        <v/>
      </c>
      <c r="E1599" s="60" t="str">
        <f>IFERROR(VLOOKUP(A1599,客户下单明细表!#REF!,3,FALSE),"")</f>
        <v/>
      </c>
      <c r="F1599" s="60" t="str">
        <f>IFERROR(VLOOKUP(A1599,客户下单明细表!#REF!,4,FALSE),"")</f>
        <v/>
      </c>
      <c r="G1599" s="60" t="str">
        <f>IFERROR(VLOOKUP(A1599,客户下单明细表!#REF!,5,FALSE),"")</f>
        <v/>
      </c>
      <c r="H1599" s="60" t="str">
        <f>IFERROR(VLOOKUP(A1599,客户下单明细表!C:O,6,FALSE),"")</f>
        <v/>
      </c>
      <c r="I1599" s="63" t="str">
        <f>IFERROR(VLOOKUP(A1599,客户下单明细表!#REF!,7,FALSE),"")</f>
        <v/>
      </c>
      <c r="J1599" s="60" t="str">
        <f>IFERROR(VLOOKUP(A1599,客户下单明细表!C:Q,13,FALSE),"")</f>
        <v/>
      </c>
      <c r="K1599" s="64" t="str">
        <f>IFERROR(VLOOKUP(A1599,客户下单明细表!C:Q,14,FALSE),"")</f>
        <v/>
      </c>
    </row>
    <row r="1600" spans="1:11" ht="18" customHeight="1">
      <c r="A1600" s="56">
        <f>客户下单明细表!C1601</f>
        <v>0</v>
      </c>
      <c r="B1600" s="57"/>
      <c r="C1600" s="57"/>
      <c r="D1600" s="59" t="str">
        <f>IFERROR(VLOOKUP(A1600,客户下单明细表!#REF!,2,FALSE),"")</f>
        <v/>
      </c>
      <c r="E1600" s="60" t="str">
        <f>IFERROR(VLOOKUP(A1600,客户下单明细表!#REF!,3,FALSE),"")</f>
        <v/>
      </c>
      <c r="F1600" s="60" t="str">
        <f>IFERROR(VLOOKUP(A1600,客户下单明细表!#REF!,4,FALSE),"")</f>
        <v/>
      </c>
      <c r="G1600" s="60" t="str">
        <f>IFERROR(VLOOKUP(A1600,客户下单明细表!#REF!,5,FALSE),"")</f>
        <v/>
      </c>
      <c r="H1600" s="60" t="str">
        <f>IFERROR(VLOOKUP(A1600,客户下单明细表!C:O,6,FALSE),"")</f>
        <v/>
      </c>
      <c r="I1600" s="63" t="str">
        <f>IFERROR(VLOOKUP(A1600,客户下单明细表!#REF!,7,FALSE),"")</f>
        <v/>
      </c>
      <c r="J1600" s="60" t="str">
        <f>IFERROR(VLOOKUP(A1600,客户下单明细表!C:Q,13,FALSE),"")</f>
        <v/>
      </c>
      <c r="K1600" s="64" t="str">
        <f>IFERROR(VLOOKUP(A1600,客户下单明细表!C:Q,14,FALSE),"")</f>
        <v/>
      </c>
    </row>
    <row r="1601" spans="1:11" ht="18" customHeight="1">
      <c r="A1601" s="56">
        <f>客户下单明细表!C1602</f>
        <v>0</v>
      </c>
      <c r="B1601" s="57"/>
      <c r="C1601" s="57"/>
      <c r="D1601" s="59" t="str">
        <f>IFERROR(VLOOKUP(A1601,客户下单明细表!#REF!,2,FALSE),"")</f>
        <v/>
      </c>
      <c r="E1601" s="60" t="str">
        <f>IFERROR(VLOOKUP(A1601,客户下单明细表!#REF!,3,FALSE),"")</f>
        <v/>
      </c>
      <c r="F1601" s="60" t="str">
        <f>IFERROR(VLOOKUP(A1601,客户下单明细表!#REF!,4,FALSE),"")</f>
        <v/>
      </c>
      <c r="G1601" s="60" t="str">
        <f>IFERROR(VLOOKUP(A1601,客户下单明细表!#REF!,5,FALSE),"")</f>
        <v/>
      </c>
      <c r="H1601" s="60" t="str">
        <f>IFERROR(VLOOKUP(A1601,客户下单明细表!C:O,6,FALSE),"")</f>
        <v/>
      </c>
      <c r="I1601" s="63" t="str">
        <f>IFERROR(VLOOKUP(A1601,客户下单明细表!#REF!,7,FALSE),"")</f>
        <v/>
      </c>
      <c r="J1601" s="60" t="str">
        <f>IFERROR(VLOOKUP(A1601,客户下单明细表!C:Q,13,FALSE),"")</f>
        <v/>
      </c>
      <c r="K1601" s="64" t="str">
        <f>IFERROR(VLOOKUP(A1601,客户下单明细表!C:Q,14,FALSE),"")</f>
        <v/>
      </c>
    </row>
    <row r="1602" spans="1:11" ht="18" customHeight="1">
      <c r="A1602" s="56">
        <f>客户下单明细表!C1603</f>
        <v>0</v>
      </c>
      <c r="B1602" s="57"/>
      <c r="C1602" s="57"/>
      <c r="D1602" s="59" t="str">
        <f>IFERROR(VLOOKUP(A1602,客户下单明细表!#REF!,2,FALSE),"")</f>
        <v/>
      </c>
      <c r="E1602" s="60" t="str">
        <f>IFERROR(VLOOKUP(A1602,客户下单明细表!#REF!,3,FALSE),"")</f>
        <v/>
      </c>
      <c r="F1602" s="60" t="str">
        <f>IFERROR(VLOOKUP(A1602,客户下单明细表!#REF!,4,FALSE),"")</f>
        <v/>
      </c>
      <c r="G1602" s="60" t="str">
        <f>IFERROR(VLOOKUP(A1602,客户下单明细表!#REF!,5,FALSE),"")</f>
        <v/>
      </c>
      <c r="H1602" s="60" t="str">
        <f>IFERROR(VLOOKUP(A1602,客户下单明细表!C:O,6,FALSE),"")</f>
        <v/>
      </c>
      <c r="I1602" s="63" t="str">
        <f>IFERROR(VLOOKUP(A1602,客户下单明细表!#REF!,7,FALSE),"")</f>
        <v/>
      </c>
      <c r="J1602" s="60" t="str">
        <f>IFERROR(VLOOKUP(A1602,客户下单明细表!C:Q,13,FALSE),"")</f>
        <v/>
      </c>
      <c r="K1602" s="64" t="str">
        <f>IFERROR(VLOOKUP(A1602,客户下单明细表!C:Q,14,FALSE),"")</f>
        <v/>
      </c>
    </row>
    <row r="1603" spans="1:11" ht="18" customHeight="1">
      <c r="A1603" s="56">
        <f>客户下单明细表!C1604</f>
        <v>0</v>
      </c>
      <c r="B1603" s="57"/>
      <c r="C1603" s="57"/>
      <c r="D1603" s="59" t="str">
        <f>IFERROR(VLOOKUP(A1603,客户下单明细表!#REF!,2,FALSE),"")</f>
        <v/>
      </c>
      <c r="E1603" s="60" t="str">
        <f>IFERROR(VLOOKUP(A1603,客户下单明细表!#REF!,3,FALSE),"")</f>
        <v/>
      </c>
      <c r="F1603" s="60" t="str">
        <f>IFERROR(VLOOKUP(A1603,客户下单明细表!#REF!,4,FALSE),"")</f>
        <v/>
      </c>
      <c r="G1603" s="60" t="str">
        <f>IFERROR(VLOOKUP(A1603,客户下单明细表!#REF!,5,FALSE),"")</f>
        <v/>
      </c>
      <c r="H1603" s="60" t="str">
        <f>IFERROR(VLOOKUP(A1603,客户下单明细表!C:O,6,FALSE),"")</f>
        <v/>
      </c>
      <c r="I1603" s="63" t="str">
        <f>IFERROR(VLOOKUP(A1603,客户下单明细表!#REF!,7,FALSE),"")</f>
        <v/>
      </c>
      <c r="J1603" s="60" t="str">
        <f>IFERROR(VLOOKUP(A1603,客户下单明细表!C:Q,13,FALSE),"")</f>
        <v/>
      </c>
      <c r="K1603" s="64" t="str">
        <f>IFERROR(VLOOKUP(A1603,客户下单明细表!C:Q,14,FALSE),"")</f>
        <v/>
      </c>
    </row>
    <row r="1604" spans="1:11" ht="18" customHeight="1">
      <c r="A1604" s="56">
        <f>客户下单明细表!C1605</f>
        <v>0</v>
      </c>
      <c r="B1604" s="57"/>
      <c r="C1604" s="57"/>
      <c r="D1604" s="59" t="str">
        <f>IFERROR(VLOOKUP(A1604,客户下单明细表!#REF!,2,FALSE),"")</f>
        <v/>
      </c>
      <c r="E1604" s="60" t="str">
        <f>IFERROR(VLOOKUP(A1604,客户下单明细表!#REF!,3,FALSE),"")</f>
        <v/>
      </c>
      <c r="F1604" s="60" t="str">
        <f>IFERROR(VLOOKUP(A1604,客户下单明细表!#REF!,4,FALSE),"")</f>
        <v/>
      </c>
      <c r="G1604" s="60" t="str">
        <f>IFERROR(VLOOKUP(A1604,客户下单明细表!#REF!,5,FALSE),"")</f>
        <v/>
      </c>
      <c r="H1604" s="60" t="str">
        <f>IFERROR(VLOOKUP(A1604,客户下单明细表!C:O,6,FALSE),"")</f>
        <v/>
      </c>
      <c r="I1604" s="63" t="str">
        <f>IFERROR(VLOOKUP(A1604,客户下单明细表!#REF!,7,FALSE),"")</f>
        <v/>
      </c>
      <c r="J1604" s="60" t="str">
        <f>IFERROR(VLOOKUP(A1604,客户下单明细表!C:Q,13,FALSE),"")</f>
        <v/>
      </c>
      <c r="K1604" s="64" t="str">
        <f>IFERROR(VLOOKUP(A1604,客户下单明细表!C:Q,14,FALSE),"")</f>
        <v/>
      </c>
    </row>
    <row r="1605" spans="1:11" ht="18" customHeight="1">
      <c r="A1605" s="56">
        <f>客户下单明细表!C1606</f>
        <v>0</v>
      </c>
      <c r="B1605" s="57"/>
      <c r="C1605" s="57"/>
      <c r="D1605" s="59" t="str">
        <f>IFERROR(VLOOKUP(A1605,客户下单明细表!#REF!,2,FALSE),"")</f>
        <v/>
      </c>
      <c r="E1605" s="60" t="str">
        <f>IFERROR(VLOOKUP(A1605,客户下单明细表!#REF!,3,FALSE),"")</f>
        <v/>
      </c>
      <c r="F1605" s="60" t="str">
        <f>IFERROR(VLOOKUP(A1605,客户下单明细表!#REF!,4,FALSE),"")</f>
        <v/>
      </c>
      <c r="G1605" s="60" t="str">
        <f>IFERROR(VLOOKUP(A1605,客户下单明细表!#REF!,5,FALSE),"")</f>
        <v/>
      </c>
      <c r="H1605" s="60" t="str">
        <f>IFERROR(VLOOKUP(A1605,客户下单明细表!C:O,6,FALSE),"")</f>
        <v/>
      </c>
      <c r="I1605" s="63" t="str">
        <f>IFERROR(VLOOKUP(A1605,客户下单明细表!#REF!,7,FALSE),"")</f>
        <v/>
      </c>
      <c r="J1605" s="60" t="str">
        <f>IFERROR(VLOOKUP(A1605,客户下单明细表!C:Q,13,FALSE),"")</f>
        <v/>
      </c>
      <c r="K1605" s="64" t="str">
        <f>IFERROR(VLOOKUP(A1605,客户下单明细表!C:Q,14,FALSE),"")</f>
        <v/>
      </c>
    </row>
    <row r="1606" spans="1:11" ht="18" customHeight="1">
      <c r="A1606" s="56">
        <f>客户下单明细表!C1607</f>
        <v>0</v>
      </c>
      <c r="B1606" s="57"/>
      <c r="C1606" s="57"/>
      <c r="D1606" s="59" t="str">
        <f>IFERROR(VLOOKUP(A1606,客户下单明细表!#REF!,2,FALSE),"")</f>
        <v/>
      </c>
      <c r="E1606" s="60" t="str">
        <f>IFERROR(VLOOKUP(A1606,客户下单明细表!#REF!,3,FALSE),"")</f>
        <v/>
      </c>
      <c r="F1606" s="60" t="str">
        <f>IFERROR(VLOOKUP(A1606,客户下单明细表!#REF!,4,FALSE),"")</f>
        <v/>
      </c>
      <c r="G1606" s="60" t="str">
        <f>IFERROR(VLOOKUP(A1606,客户下单明细表!#REF!,5,FALSE),"")</f>
        <v/>
      </c>
      <c r="H1606" s="60" t="str">
        <f>IFERROR(VLOOKUP(A1606,客户下单明细表!C:O,6,FALSE),"")</f>
        <v/>
      </c>
      <c r="I1606" s="63" t="str">
        <f>IFERROR(VLOOKUP(A1606,客户下单明细表!#REF!,7,FALSE),"")</f>
        <v/>
      </c>
      <c r="J1606" s="60" t="str">
        <f>IFERROR(VLOOKUP(A1606,客户下单明细表!C:Q,13,FALSE),"")</f>
        <v/>
      </c>
      <c r="K1606" s="64" t="str">
        <f>IFERROR(VLOOKUP(A1606,客户下单明细表!C:Q,14,FALSE),"")</f>
        <v/>
      </c>
    </row>
    <row r="1607" spans="1:11" ht="18" customHeight="1">
      <c r="A1607" s="56">
        <f>客户下单明细表!C1608</f>
        <v>0</v>
      </c>
      <c r="B1607" s="57"/>
      <c r="C1607" s="57"/>
      <c r="D1607" s="59" t="str">
        <f>IFERROR(VLOOKUP(A1607,客户下单明细表!#REF!,2,FALSE),"")</f>
        <v/>
      </c>
      <c r="E1607" s="60" t="str">
        <f>IFERROR(VLOOKUP(A1607,客户下单明细表!#REF!,3,FALSE),"")</f>
        <v/>
      </c>
      <c r="F1607" s="60" t="str">
        <f>IFERROR(VLOOKUP(A1607,客户下单明细表!#REF!,4,FALSE),"")</f>
        <v/>
      </c>
      <c r="G1607" s="60" t="str">
        <f>IFERROR(VLOOKUP(A1607,客户下单明细表!#REF!,5,FALSE),"")</f>
        <v/>
      </c>
      <c r="H1607" s="60" t="str">
        <f>IFERROR(VLOOKUP(A1607,客户下单明细表!C:O,6,FALSE),"")</f>
        <v/>
      </c>
      <c r="I1607" s="63" t="str">
        <f>IFERROR(VLOOKUP(A1607,客户下单明细表!#REF!,7,FALSE),"")</f>
        <v/>
      </c>
      <c r="J1607" s="60" t="str">
        <f>IFERROR(VLOOKUP(A1607,客户下单明细表!C:Q,13,FALSE),"")</f>
        <v/>
      </c>
      <c r="K1607" s="64" t="str">
        <f>IFERROR(VLOOKUP(A1607,客户下单明细表!C:Q,14,FALSE),"")</f>
        <v/>
      </c>
    </row>
    <row r="1608" spans="1:11" ht="18" customHeight="1">
      <c r="A1608" s="56">
        <f>客户下单明细表!C1609</f>
        <v>0</v>
      </c>
      <c r="B1608" s="57"/>
      <c r="C1608" s="57"/>
      <c r="D1608" s="59" t="str">
        <f>IFERROR(VLOOKUP(A1608,客户下单明细表!#REF!,2,FALSE),"")</f>
        <v/>
      </c>
      <c r="E1608" s="60" t="str">
        <f>IFERROR(VLOOKUP(A1608,客户下单明细表!#REF!,3,FALSE),"")</f>
        <v/>
      </c>
      <c r="F1608" s="60" t="str">
        <f>IFERROR(VLOOKUP(A1608,客户下单明细表!#REF!,4,FALSE),"")</f>
        <v/>
      </c>
      <c r="G1608" s="60" t="str">
        <f>IFERROR(VLOOKUP(A1608,客户下单明细表!#REF!,5,FALSE),"")</f>
        <v/>
      </c>
      <c r="H1608" s="60" t="str">
        <f>IFERROR(VLOOKUP(A1608,客户下单明细表!C:O,6,FALSE),"")</f>
        <v/>
      </c>
      <c r="I1608" s="63" t="str">
        <f>IFERROR(VLOOKUP(A1608,客户下单明细表!#REF!,7,FALSE),"")</f>
        <v/>
      </c>
      <c r="J1608" s="60" t="str">
        <f>IFERROR(VLOOKUP(A1608,客户下单明细表!C:Q,13,FALSE),"")</f>
        <v/>
      </c>
      <c r="K1608" s="64" t="str">
        <f>IFERROR(VLOOKUP(A1608,客户下单明细表!C:Q,14,FALSE),"")</f>
        <v/>
      </c>
    </row>
    <row r="1609" spans="1:11" ht="18" customHeight="1">
      <c r="A1609" s="56">
        <f>客户下单明细表!C1610</f>
        <v>0</v>
      </c>
      <c r="B1609" s="57"/>
      <c r="C1609" s="57"/>
      <c r="D1609" s="59" t="str">
        <f>IFERROR(VLOOKUP(A1609,客户下单明细表!#REF!,2,FALSE),"")</f>
        <v/>
      </c>
      <c r="E1609" s="60" t="str">
        <f>IFERROR(VLOOKUP(A1609,客户下单明细表!#REF!,3,FALSE),"")</f>
        <v/>
      </c>
      <c r="F1609" s="60" t="str">
        <f>IFERROR(VLOOKUP(A1609,客户下单明细表!#REF!,4,FALSE),"")</f>
        <v/>
      </c>
      <c r="G1609" s="60" t="str">
        <f>IFERROR(VLOOKUP(A1609,客户下单明细表!#REF!,5,FALSE),"")</f>
        <v/>
      </c>
      <c r="H1609" s="60" t="str">
        <f>IFERROR(VLOOKUP(A1609,客户下单明细表!C:O,6,FALSE),"")</f>
        <v/>
      </c>
      <c r="I1609" s="63" t="str">
        <f>IFERROR(VLOOKUP(A1609,客户下单明细表!#REF!,7,FALSE),"")</f>
        <v/>
      </c>
      <c r="J1609" s="60" t="str">
        <f>IFERROR(VLOOKUP(A1609,客户下单明细表!C:Q,13,FALSE),"")</f>
        <v/>
      </c>
      <c r="K1609" s="64" t="str">
        <f>IFERROR(VLOOKUP(A1609,客户下单明细表!C:Q,14,FALSE),"")</f>
        <v/>
      </c>
    </row>
    <row r="1610" spans="1:11" ht="18" customHeight="1">
      <c r="A1610" s="56">
        <f>客户下单明细表!C1611</f>
        <v>0</v>
      </c>
      <c r="B1610" s="57"/>
      <c r="C1610" s="57"/>
      <c r="D1610" s="59" t="str">
        <f>IFERROR(VLOOKUP(A1610,客户下单明细表!#REF!,2,FALSE),"")</f>
        <v/>
      </c>
      <c r="E1610" s="60" t="str">
        <f>IFERROR(VLOOKUP(A1610,客户下单明细表!#REF!,3,FALSE),"")</f>
        <v/>
      </c>
      <c r="F1610" s="60" t="str">
        <f>IFERROR(VLOOKUP(A1610,客户下单明细表!#REF!,4,FALSE),"")</f>
        <v/>
      </c>
      <c r="G1610" s="60" t="str">
        <f>IFERROR(VLOOKUP(A1610,客户下单明细表!#REF!,5,FALSE),"")</f>
        <v/>
      </c>
      <c r="H1610" s="60" t="str">
        <f>IFERROR(VLOOKUP(A1610,客户下单明细表!C:O,6,FALSE),"")</f>
        <v/>
      </c>
      <c r="I1610" s="63" t="str">
        <f>IFERROR(VLOOKUP(A1610,客户下单明细表!#REF!,7,FALSE),"")</f>
        <v/>
      </c>
      <c r="J1610" s="60" t="str">
        <f>IFERROR(VLOOKUP(A1610,客户下单明细表!C:Q,13,FALSE),"")</f>
        <v/>
      </c>
      <c r="K1610" s="64" t="str">
        <f>IFERROR(VLOOKUP(A1610,客户下单明细表!C:Q,14,FALSE),"")</f>
        <v/>
      </c>
    </row>
    <row r="1611" spans="1:11" ht="18" customHeight="1">
      <c r="A1611" s="56">
        <f>客户下单明细表!C1612</f>
        <v>0</v>
      </c>
      <c r="B1611" s="57"/>
      <c r="C1611" s="57"/>
      <c r="D1611" s="59" t="str">
        <f>IFERROR(VLOOKUP(A1611,客户下单明细表!#REF!,2,FALSE),"")</f>
        <v/>
      </c>
      <c r="E1611" s="60" t="str">
        <f>IFERROR(VLOOKUP(A1611,客户下单明细表!#REF!,3,FALSE),"")</f>
        <v/>
      </c>
      <c r="F1611" s="60" t="str">
        <f>IFERROR(VLOOKUP(A1611,客户下单明细表!#REF!,4,FALSE),"")</f>
        <v/>
      </c>
      <c r="G1611" s="60" t="str">
        <f>IFERROR(VLOOKUP(A1611,客户下单明细表!#REF!,5,FALSE),"")</f>
        <v/>
      </c>
      <c r="H1611" s="60" t="str">
        <f>IFERROR(VLOOKUP(A1611,客户下单明细表!C:O,6,FALSE),"")</f>
        <v/>
      </c>
      <c r="I1611" s="63" t="str">
        <f>IFERROR(VLOOKUP(A1611,客户下单明细表!#REF!,7,FALSE),"")</f>
        <v/>
      </c>
      <c r="J1611" s="60" t="str">
        <f>IFERROR(VLOOKUP(A1611,客户下单明细表!C:Q,13,FALSE),"")</f>
        <v/>
      </c>
      <c r="K1611" s="64" t="str">
        <f>IFERROR(VLOOKUP(A1611,客户下单明细表!C:Q,14,FALSE),"")</f>
        <v/>
      </c>
    </row>
    <row r="1612" spans="1:11" ht="18" customHeight="1">
      <c r="A1612" s="56">
        <f>客户下单明细表!C1613</f>
        <v>0</v>
      </c>
      <c r="B1612" s="57"/>
      <c r="C1612" s="57"/>
      <c r="D1612" s="59" t="str">
        <f>IFERROR(VLOOKUP(A1612,客户下单明细表!#REF!,2,FALSE),"")</f>
        <v/>
      </c>
      <c r="E1612" s="60" t="str">
        <f>IFERROR(VLOOKUP(A1612,客户下单明细表!#REF!,3,FALSE),"")</f>
        <v/>
      </c>
      <c r="F1612" s="60" t="str">
        <f>IFERROR(VLOOKUP(A1612,客户下单明细表!#REF!,4,FALSE),"")</f>
        <v/>
      </c>
      <c r="G1612" s="60" t="str">
        <f>IFERROR(VLOOKUP(A1612,客户下单明细表!#REF!,5,FALSE),"")</f>
        <v/>
      </c>
      <c r="H1612" s="60" t="str">
        <f>IFERROR(VLOOKUP(A1612,客户下单明细表!C:O,6,FALSE),"")</f>
        <v/>
      </c>
      <c r="I1612" s="63" t="str">
        <f>IFERROR(VLOOKUP(A1612,客户下单明细表!#REF!,7,FALSE),"")</f>
        <v/>
      </c>
      <c r="J1612" s="60" t="str">
        <f>IFERROR(VLOOKUP(A1612,客户下单明细表!C:Q,13,FALSE),"")</f>
        <v/>
      </c>
      <c r="K1612" s="64" t="str">
        <f>IFERROR(VLOOKUP(A1612,客户下单明细表!C:Q,14,FALSE),"")</f>
        <v/>
      </c>
    </row>
    <row r="1613" spans="1:11" ht="18" customHeight="1">
      <c r="A1613" s="56">
        <f>客户下单明细表!C1614</f>
        <v>0</v>
      </c>
      <c r="B1613" s="57"/>
      <c r="C1613" s="57"/>
      <c r="D1613" s="59" t="str">
        <f>IFERROR(VLOOKUP(A1613,客户下单明细表!#REF!,2,FALSE),"")</f>
        <v/>
      </c>
      <c r="E1613" s="60" t="str">
        <f>IFERROR(VLOOKUP(A1613,客户下单明细表!#REF!,3,FALSE),"")</f>
        <v/>
      </c>
      <c r="F1613" s="60" t="str">
        <f>IFERROR(VLOOKUP(A1613,客户下单明细表!#REF!,4,FALSE),"")</f>
        <v/>
      </c>
      <c r="G1613" s="60" t="str">
        <f>IFERROR(VLOOKUP(A1613,客户下单明细表!#REF!,5,FALSE),"")</f>
        <v/>
      </c>
      <c r="H1613" s="60" t="str">
        <f>IFERROR(VLOOKUP(A1613,客户下单明细表!C:O,6,FALSE),"")</f>
        <v/>
      </c>
      <c r="I1613" s="63" t="str">
        <f>IFERROR(VLOOKUP(A1613,客户下单明细表!#REF!,7,FALSE),"")</f>
        <v/>
      </c>
      <c r="J1613" s="60" t="str">
        <f>IFERROR(VLOOKUP(A1613,客户下单明细表!C:Q,13,FALSE),"")</f>
        <v/>
      </c>
      <c r="K1613" s="64" t="str">
        <f>IFERROR(VLOOKUP(A1613,客户下单明细表!C:Q,14,FALSE),"")</f>
        <v/>
      </c>
    </row>
    <row r="1614" spans="1:11" ht="18" customHeight="1">
      <c r="A1614" s="56">
        <f>客户下单明细表!C1615</f>
        <v>0</v>
      </c>
      <c r="B1614" s="57"/>
      <c r="C1614" s="57"/>
      <c r="D1614" s="59" t="str">
        <f>IFERROR(VLOOKUP(A1614,客户下单明细表!#REF!,2,FALSE),"")</f>
        <v/>
      </c>
      <c r="E1614" s="60" t="str">
        <f>IFERROR(VLOOKUP(A1614,客户下单明细表!#REF!,3,FALSE),"")</f>
        <v/>
      </c>
      <c r="F1614" s="60" t="str">
        <f>IFERROR(VLOOKUP(A1614,客户下单明细表!#REF!,4,FALSE),"")</f>
        <v/>
      </c>
      <c r="G1614" s="60" t="str">
        <f>IFERROR(VLOOKUP(A1614,客户下单明细表!#REF!,5,FALSE),"")</f>
        <v/>
      </c>
      <c r="H1614" s="60" t="str">
        <f>IFERROR(VLOOKUP(A1614,客户下单明细表!C:O,6,FALSE),"")</f>
        <v/>
      </c>
      <c r="I1614" s="63" t="str">
        <f>IFERROR(VLOOKUP(A1614,客户下单明细表!#REF!,7,FALSE),"")</f>
        <v/>
      </c>
      <c r="J1614" s="60" t="str">
        <f>IFERROR(VLOOKUP(A1614,客户下单明细表!C:Q,13,FALSE),"")</f>
        <v/>
      </c>
      <c r="K1614" s="64" t="str">
        <f>IFERROR(VLOOKUP(A1614,客户下单明细表!C:Q,14,FALSE),"")</f>
        <v/>
      </c>
    </row>
    <row r="1615" spans="1:11" ht="18" customHeight="1">
      <c r="A1615" s="56">
        <f>客户下单明细表!C1616</f>
        <v>0</v>
      </c>
      <c r="B1615" s="57"/>
      <c r="C1615" s="57"/>
      <c r="D1615" s="59" t="str">
        <f>IFERROR(VLOOKUP(A1615,客户下单明细表!#REF!,2,FALSE),"")</f>
        <v/>
      </c>
      <c r="E1615" s="60" t="str">
        <f>IFERROR(VLOOKUP(A1615,客户下单明细表!#REF!,3,FALSE),"")</f>
        <v/>
      </c>
      <c r="F1615" s="60" t="str">
        <f>IFERROR(VLOOKUP(A1615,客户下单明细表!#REF!,4,FALSE),"")</f>
        <v/>
      </c>
      <c r="G1615" s="60" t="str">
        <f>IFERROR(VLOOKUP(A1615,客户下单明细表!#REF!,5,FALSE),"")</f>
        <v/>
      </c>
      <c r="H1615" s="60" t="str">
        <f>IFERROR(VLOOKUP(A1615,客户下单明细表!C:O,6,FALSE),"")</f>
        <v/>
      </c>
      <c r="I1615" s="63" t="str">
        <f>IFERROR(VLOOKUP(A1615,客户下单明细表!#REF!,7,FALSE),"")</f>
        <v/>
      </c>
      <c r="J1615" s="60" t="str">
        <f>IFERROR(VLOOKUP(A1615,客户下单明细表!C:Q,13,FALSE),"")</f>
        <v/>
      </c>
      <c r="K1615" s="64" t="str">
        <f>IFERROR(VLOOKUP(A1615,客户下单明细表!C:Q,14,FALSE),"")</f>
        <v/>
      </c>
    </row>
    <row r="1616" spans="1:11" ht="18" customHeight="1">
      <c r="A1616" s="56">
        <f>客户下单明细表!C1617</f>
        <v>0</v>
      </c>
      <c r="B1616" s="57"/>
      <c r="C1616" s="57"/>
      <c r="D1616" s="59" t="str">
        <f>IFERROR(VLOOKUP(A1616,客户下单明细表!#REF!,2,FALSE),"")</f>
        <v/>
      </c>
      <c r="E1616" s="60" t="str">
        <f>IFERROR(VLOOKUP(A1616,客户下单明细表!#REF!,3,FALSE),"")</f>
        <v/>
      </c>
      <c r="F1616" s="60" t="str">
        <f>IFERROR(VLOOKUP(A1616,客户下单明细表!#REF!,4,FALSE),"")</f>
        <v/>
      </c>
      <c r="G1616" s="60" t="str">
        <f>IFERROR(VLOOKUP(A1616,客户下单明细表!#REF!,5,FALSE),"")</f>
        <v/>
      </c>
      <c r="H1616" s="60" t="str">
        <f>IFERROR(VLOOKUP(A1616,客户下单明细表!C:O,6,FALSE),"")</f>
        <v/>
      </c>
      <c r="I1616" s="63" t="str">
        <f>IFERROR(VLOOKUP(A1616,客户下单明细表!#REF!,7,FALSE),"")</f>
        <v/>
      </c>
      <c r="J1616" s="60" t="str">
        <f>IFERROR(VLOOKUP(A1616,客户下单明细表!C:Q,13,FALSE),"")</f>
        <v/>
      </c>
      <c r="K1616" s="64" t="str">
        <f>IFERROR(VLOOKUP(A1616,客户下单明细表!C:Q,14,FALSE),"")</f>
        <v/>
      </c>
    </row>
    <row r="1617" spans="1:11" ht="18" customHeight="1">
      <c r="A1617" s="56">
        <f>客户下单明细表!C1618</f>
        <v>0</v>
      </c>
      <c r="B1617" s="57"/>
      <c r="C1617" s="57"/>
      <c r="D1617" s="59" t="str">
        <f>IFERROR(VLOOKUP(A1617,客户下单明细表!#REF!,2,FALSE),"")</f>
        <v/>
      </c>
      <c r="E1617" s="60" t="str">
        <f>IFERROR(VLOOKUP(A1617,客户下单明细表!#REF!,3,FALSE),"")</f>
        <v/>
      </c>
      <c r="F1617" s="60" t="str">
        <f>IFERROR(VLOOKUP(A1617,客户下单明细表!#REF!,4,FALSE),"")</f>
        <v/>
      </c>
      <c r="G1617" s="60" t="str">
        <f>IFERROR(VLOOKUP(A1617,客户下单明细表!#REF!,5,FALSE),"")</f>
        <v/>
      </c>
      <c r="H1617" s="60" t="str">
        <f>IFERROR(VLOOKUP(A1617,客户下单明细表!C:O,6,FALSE),"")</f>
        <v/>
      </c>
      <c r="I1617" s="63" t="str">
        <f>IFERROR(VLOOKUP(A1617,客户下单明细表!#REF!,7,FALSE),"")</f>
        <v/>
      </c>
      <c r="J1617" s="60" t="str">
        <f>IFERROR(VLOOKUP(A1617,客户下单明细表!C:Q,13,FALSE),"")</f>
        <v/>
      </c>
      <c r="K1617" s="64" t="str">
        <f>IFERROR(VLOOKUP(A1617,客户下单明细表!C:Q,14,FALSE),"")</f>
        <v/>
      </c>
    </row>
    <row r="1618" spans="1:11" ht="18" customHeight="1">
      <c r="A1618" s="56">
        <f>客户下单明细表!C1619</f>
        <v>0</v>
      </c>
      <c r="B1618" s="57"/>
      <c r="C1618" s="57"/>
      <c r="D1618" s="59" t="str">
        <f>IFERROR(VLOOKUP(A1618,客户下单明细表!#REF!,2,FALSE),"")</f>
        <v/>
      </c>
      <c r="E1618" s="60" t="str">
        <f>IFERROR(VLOOKUP(A1618,客户下单明细表!#REF!,3,FALSE),"")</f>
        <v/>
      </c>
      <c r="F1618" s="60" t="str">
        <f>IFERROR(VLOOKUP(A1618,客户下单明细表!#REF!,4,FALSE),"")</f>
        <v/>
      </c>
      <c r="G1618" s="60" t="str">
        <f>IFERROR(VLOOKUP(A1618,客户下单明细表!#REF!,5,FALSE),"")</f>
        <v/>
      </c>
      <c r="H1618" s="60" t="str">
        <f>IFERROR(VLOOKUP(A1618,客户下单明细表!C:O,6,FALSE),"")</f>
        <v/>
      </c>
      <c r="I1618" s="63" t="str">
        <f>IFERROR(VLOOKUP(A1618,客户下单明细表!#REF!,7,FALSE),"")</f>
        <v/>
      </c>
      <c r="J1618" s="60" t="str">
        <f>IFERROR(VLOOKUP(A1618,客户下单明细表!C:Q,13,FALSE),"")</f>
        <v/>
      </c>
      <c r="K1618" s="64" t="str">
        <f>IFERROR(VLOOKUP(A1618,客户下单明细表!C:Q,14,FALSE),"")</f>
        <v/>
      </c>
    </row>
    <row r="1619" spans="1:11" ht="18" customHeight="1">
      <c r="A1619" s="56">
        <f>客户下单明细表!C1620</f>
        <v>0</v>
      </c>
      <c r="B1619" s="57"/>
      <c r="C1619" s="57"/>
      <c r="D1619" s="59" t="str">
        <f>IFERROR(VLOOKUP(A1619,客户下单明细表!#REF!,2,FALSE),"")</f>
        <v/>
      </c>
      <c r="E1619" s="60" t="str">
        <f>IFERROR(VLOOKUP(A1619,客户下单明细表!#REF!,3,FALSE),"")</f>
        <v/>
      </c>
      <c r="F1619" s="60" t="str">
        <f>IFERROR(VLOOKUP(A1619,客户下单明细表!#REF!,4,FALSE),"")</f>
        <v/>
      </c>
      <c r="G1619" s="60" t="str">
        <f>IFERROR(VLOOKUP(A1619,客户下单明细表!#REF!,5,FALSE),"")</f>
        <v/>
      </c>
      <c r="H1619" s="60" t="str">
        <f>IFERROR(VLOOKUP(A1619,客户下单明细表!C:O,6,FALSE),"")</f>
        <v/>
      </c>
      <c r="I1619" s="63" t="str">
        <f>IFERROR(VLOOKUP(A1619,客户下单明细表!#REF!,7,FALSE),"")</f>
        <v/>
      </c>
      <c r="J1619" s="60" t="str">
        <f>IFERROR(VLOOKUP(A1619,客户下单明细表!C:Q,13,FALSE),"")</f>
        <v/>
      </c>
      <c r="K1619" s="64" t="str">
        <f>IFERROR(VLOOKUP(A1619,客户下单明细表!C:Q,14,FALSE),"")</f>
        <v/>
      </c>
    </row>
    <row r="1620" spans="1:11" ht="18" customHeight="1">
      <c r="A1620" s="56">
        <f>客户下单明细表!C1621</f>
        <v>0</v>
      </c>
      <c r="B1620" s="57"/>
      <c r="C1620" s="57"/>
      <c r="D1620" s="59" t="str">
        <f>IFERROR(VLOOKUP(A1620,客户下单明细表!#REF!,2,FALSE),"")</f>
        <v/>
      </c>
      <c r="E1620" s="60" t="str">
        <f>IFERROR(VLOOKUP(A1620,客户下单明细表!#REF!,3,FALSE),"")</f>
        <v/>
      </c>
      <c r="F1620" s="60" t="str">
        <f>IFERROR(VLOOKUP(A1620,客户下单明细表!#REF!,4,FALSE),"")</f>
        <v/>
      </c>
      <c r="G1620" s="60" t="str">
        <f>IFERROR(VLOOKUP(A1620,客户下单明细表!#REF!,5,FALSE),"")</f>
        <v/>
      </c>
      <c r="H1620" s="60" t="str">
        <f>IFERROR(VLOOKUP(A1620,客户下单明细表!C:O,6,FALSE),"")</f>
        <v/>
      </c>
      <c r="I1620" s="63" t="str">
        <f>IFERROR(VLOOKUP(A1620,客户下单明细表!#REF!,7,FALSE),"")</f>
        <v/>
      </c>
      <c r="J1620" s="60" t="str">
        <f>IFERROR(VLOOKUP(A1620,客户下单明细表!C:Q,13,FALSE),"")</f>
        <v/>
      </c>
      <c r="K1620" s="64" t="str">
        <f>IFERROR(VLOOKUP(A1620,客户下单明细表!C:Q,14,FALSE),"")</f>
        <v/>
      </c>
    </row>
    <row r="1621" spans="1:11" ht="18" customHeight="1">
      <c r="A1621" s="56">
        <f>客户下单明细表!C1622</f>
        <v>0</v>
      </c>
      <c r="B1621" s="57"/>
      <c r="C1621" s="57"/>
      <c r="D1621" s="59" t="str">
        <f>IFERROR(VLOOKUP(A1621,客户下单明细表!#REF!,2,FALSE),"")</f>
        <v/>
      </c>
      <c r="E1621" s="60" t="str">
        <f>IFERROR(VLOOKUP(A1621,客户下单明细表!#REF!,3,FALSE),"")</f>
        <v/>
      </c>
      <c r="F1621" s="60" t="str">
        <f>IFERROR(VLOOKUP(A1621,客户下单明细表!#REF!,4,FALSE),"")</f>
        <v/>
      </c>
      <c r="G1621" s="60" t="str">
        <f>IFERROR(VLOOKUP(A1621,客户下单明细表!#REF!,5,FALSE),"")</f>
        <v/>
      </c>
      <c r="H1621" s="60" t="str">
        <f>IFERROR(VLOOKUP(A1621,客户下单明细表!C:O,6,FALSE),"")</f>
        <v/>
      </c>
      <c r="I1621" s="63" t="str">
        <f>IFERROR(VLOOKUP(A1621,客户下单明细表!#REF!,7,FALSE),"")</f>
        <v/>
      </c>
      <c r="J1621" s="60" t="str">
        <f>IFERROR(VLOOKUP(A1621,客户下单明细表!C:Q,13,FALSE),"")</f>
        <v/>
      </c>
      <c r="K1621" s="64" t="str">
        <f>IFERROR(VLOOKUP(A1621,客户下单明细表!C:Q,14,FALSE),"")</f>
        <v/>
      </c>
    </row>
    <row r="1622" spans="1:11" ht="18" customHeight="1">
      <c r="A1622" s="56">
        <f>客户下单明细表!C1623</f>
        <v>0</v>
      </c>
      <c r="B1622" s="57"/>
      <c r="C1622" s="57"/>
      <c r="D1622" s="59" t="str">
        <f>IFERROR(VLOOKUP(A1622,客户下单明细表!#REF!,2,FALSE),"")</f>
        <v/>
      </c>
      <c r="E1622" s="60" t="str">
        <f>IFERROR(VLOOKUP(A1622,客户下单明细表!#REF!,3,FALSE),"")</f>
        <v/>
      </c>
      <c r="F1622" s="60" t="str">
        <f>IFERROR(VLOOKUP(A1622,客户下单明细表!#REF!,4,FALSE),"")</f>
        <v/>
      </c>
      <c r="G1622" s="60" t="str">
        <f>IFERROR(VLOOKUP(A1622,客户下单明细表!#REF!,5,FALSE),"")</f>
        <v/>
      </c>
      <c r="H1622" s="60" t="str">
        <f>IFERROR(VLOOKUP(A1622,客户下单明细表!C:O,6,FALSE),"")</f>
        <v/>
      </c>
      <c r="I1622" s="63" t="str">
        <f>IFERROR(VLOOKUP(A1622,客户下单明细表!#REF!,7,FALSE),"")</f>
        <v/>
      </c>
      <c r="J1622" s="60" t="str">
        <f>IFERROR(VLOOKUP(A1622,客户下单明细表!C:Q,13,FALSE),"")</f>
        <v/>
      </c>
      <c r="K1622" s="64" t="str">
        <f>IFERROR(VLOOKUP(A1622,客户下单明细表!C:Q,14,FALSE),"")</f>
        <v/>
      </c>
    </row>
    <row r="1623" spans="1:11" ht="18" customHeight="1">
      <c r="A1623" s="56">
        <f>客户下单明细表!C1624</f>
        <v>0</v>
      </c>
      <c r="B1623" s="57"/>
      <c r="C1623" s="57"/>
      <c r="D1623" s="59" t="str">
        <f>IFERROR(VLOOKUP(A1623,客户下单明细表!#REF!,2,FALSE),"")</f>
        <v/>
      </c>
      <c r="E1623" s="60" t="str">
        <f>IFERROR(VLOOKUP(A1623,客户下单明细表!#REF!,3,FALSE),"")</f>
        <v/>
      </c>
      <c r="F1623" s="60" t="str">
        <f>IFERROR(VLOOKUP(A1623,客户下单明细表!#REF!,4,FALSE),"")</f>
        <v/>
      </c>
      <c r="G1623" s="60" t="str">
        <f>IFERROR(VLOOKUP(A1623,客户下单明细表!#REF!,5,FALSE),"")</f>
        <v/>
      </c>
      <c r="H1623" s="60" t="str">
        <f>IFERROR(VLOOKUP(A1623,客户下单明细表!C:O,6,FALSE),"")</f>
        <v/>
      </c>
      <c r="I1623" s="63" t="str">
        <f>IFERROR(VLOOKUP(A1623,客户下单明细表!#REF!,7,FALSE),"")</f>
        <v/>
      </c>
      <c r="J1623" s="60" t="str">
        <f>IFERROR(VLOOKUP(A1623,客户下单明细表!C:Q,13,FALSE),"")</f>
        <v/>
      </c>
      <c r="K1623" s="64" t="str">
        <f>IFERROR(VLOOKUP(A1623,客户下单明细表!C:Q,14,FALSE),"")</f>
        <v/>
      </c>
    </row>
    <row r="1624" spans="1:11" ht="18" customHeight="1">
      <c r="A1624" s="56">
        <f>客户下单明细表!C1625</f>
        <v>0</v>
      </c>
      <c r="B1624" s="57"/>
      <c r="C1624" s="57"/>
      <c r="D1624" s="59" t="str">
        <f>IFERROR(VLOOKUP(A1624,客户下单明细表!#REF!,2,FALSE),"")</f>
        <v/>
      </c>
      <c r="E1624" s="60" t="str">
        <f>IFERROR(VLOOKUP(A1624,客户下单明细表!#REF!,3,FALSE),"")</f>
        <v/>
      </c>
      <c r="F1624" s="60" t="str">
        <f>IFERROR(VLOOKUP(A1624,客户下单明细表!#REF!,4,FALSE),"")</f>
        <v/>
      </c>
      <c r="G1624" s="60" t="str">
        <f>IFERROR(VLOOKUP(A1624,客户下单明细表!#REF!,5,FALSE),"")</f>
        <v/>
      </c>
      <c r="H1624" s="60" t="str">
        <f>IFERROR(VLOOKUP(A1624,客户下单明细表!C:O,6,FALSE),"")</f>
        <v/>
      </c>
      <c r="I1624" s="63" t="str">
        <f>IFERROR(VLOOKUP(A1624,客户下单明细表!#REF!,7,FALSE),"")</f>
        <v/>
      </c>
      <c r="J1624" s="60" t="str">
        <f>IFERROR(VLOOKUP(A1624,客户下单明细表!C:Q,13,FALSE),"")</f>
        <v/>
      </c>
      <c r="K1624" s="64" t="str">
        <f>IFERROR(VLOOKUP(A1624,客户下单明细表!C:Q,14,FALSE),"")</f>
        <v/>
      </c>
    </row>
    <row r="1625" spans="1:11" ht="18" customHeight="1">
      <c r="A1625" s="56">
        <f>客户下单明细表!C1626</f>
        <v>0</v>
      </c>
      <c r="B1625" s="57"/>
      <c r="C1625" s="57"/>
      <c r="D1625" s="59" t="str">
        <f>IFERROR(VLOOKUP(A1625,客户下单明细表!#REF!,2,FALSE),"")</f>
        <v/>
      </c>
      <c r="E1625" s="60" t="str">
        <f>IFERROR(VLOOKUP(A1625,客户下单明细表!#REF!,3,FALSE),"")</f>
        <v/>
      </c>
      <c r="F1625" s="60" t="str">
        <f>IFERROR(VLOOKUP(A1625,客户下单明细表!#REF!,4,FALSE),"")</f>
        <v/>
      </c>
      <c r="G1625" s="60" t="str">
        <f>IFERROR(VLOOKUP(A1625,客户下单明细表!#REF!,5,FALSE),"")</f>
        <v/>
      </c>
      <c r="H1625" s="60" t="str">
        <f>IFERROR(VLOOKUP(A1625,客户下单明细表!C:O,6,FALSE),"")</f>
        <v/>
      </c>
      <c r="I1625" s="63" t="str">
        <f>IFERROR(VLOOKUP(A1625,客户下单明细表!#REF!,7,FALSE),"")</f>
        <v/>
      </c>
      <c r="J1625" s="60" t="str">
        <f>IFERROR(VLOOKUP(A1625,客户下单明细表!C:Q,13,FALSE),"")</f>
        <v/>
      </c>
      <c r="K1625" s="64" t="str">
        <f>IFERROR(VLOOKUP(A1625,客户下单明细表!C:Q,14,FALSE),"")</f>
        <v/>
      </c>
    </row>
    <row r="1626" spans="1:11" ht="18" customHeight="1">
      <c r="A1626" s="56">
        <f>客户下单明细表!C1627</f>
        <v>0</v>
      </c>
      <c r="B1626" s="57"/>
      <c r="C1626" s="57"/>
      <c r="D1626" s="59" t="str">
        <f>IFERROR(VLOOKUP(A1626,客户下单明细表!#REF!,2,FALSE),"")</f>
        <v/>
      </c>
      <c r="E1626" s="60" t="str">
        <f>IFERROR(VLOOKUP(A1626,客户下单明细表!#REF!,3,FALSE),"")</f>
        <v/>
      </c>
      <c r="F1626" s="60" t="str">
        <f>IFERROR(VLOOKUP(A1626,客户下单明细表!#REF!,4,FALSE),"")</f>
        <v/>
      </c>
      <c r="G1626" s="60" t="str">
        <f>IFERROR(VLOOKUP(A1626,客户下单明细表!#REF!,5,FALSE),"")</f>
        <v/>
      </c>
      <c r="H1626" s="60" t="str">
        <f>IFERROR(VLOOKUP(A1626,客户下单明细表!C:O,6,FALSE),"")</f>
        <v/>
      </c>
      <c r="I1626" s="63" t="str">
        <f>IFERROR(VLOOKUP(A1626,客户下单明细表!#REF!,7,FALSE),"")</f>
        <v/>
      </c>
      <c r="J1626" s="60" t="str">
        <f>IFERROR(VLOOKUP(A1626,客户下单明细表!C:Q,13,FALSE),"")</f>
        <v/>
      </c>
      <c r="K1626" s="64" t="str">
        <f>IFERROR(VLOOKUP(A1626,客户下单明细表!C:Q,14,FALSE),"")</f>
        <v/>
      </c>
    </row>
    <row r="1627" spans="1:11" ht="18" customHeight="1">
      <c r="A1627" s="56">
        <f>客户下单明细表!C1628</f>
        <v>0</v>
      </c>
      <c r="B1627" s="57"/>
      <c r="C1627" s="57"/>
      <c r="D1627" s="59" t="str">
        <f>IFERROR(VLOOKUP(A1627,客户下单明细表!#REF!,2,FALSE),"")</f>
        <v/>
      </c>
      <c r="E1627" s="60" t="str">
        <f>IFERROR(VLOOKUP(A1627,客户下单明细表!#REF!,3,FALSE),"")</f>
        <v/>
      </c>
      <c r="F1627" s="60" t="str">
        <f>IFERROR(VLOOKUP(A1627,客户下单明细表!#REF!,4,FALSE),"")</f>
        <v/>
      </c>
      <c r="G1627" s="60" t="str">
        <f>IFERROR(VLOOKUP(A1627,客户下单明细表!#REF!,5,FALSE),"")</f>
        <v/>
      </c>
      <c r="H1627" s="60" t="str">
        <f>IFERROR(VLOOKUP(A1627,客户下单明细表!C:O,6,FALSE),"")</f>
        <v/>
      </c>
      <c r="I1627" s="63" t="str">
        <f>IFERROR(VLOOKUP(A1627,客户下单明细表!#REF!,7,FALSE),"")</f>
        <v/>
      </c>
      <c r="J1627" s="60" t="str">
        <f>IFERROR(VLOOKUP(A1627,客户下单明细表!C:Q,13,FALSE),"")</f>
        <v/>
      </c>
      <c r="K1627" s="64" t="str">
        <f>IFERROR(VLOOKUP(A1627,客户下单明细表!C:Q,14,FALSE),"")</f>
        <v/>
      </c>
    </row>
    <row r="1628" spans="1:11" ht="18" customHeight="1">
      <c r="A1628" s="56">
        <f>客户下单明细表!C1629</f>
        <v>0</v>
      </c>
      <c r="B1628" s="57"/>
      <c r="C1628" s="57"/>
      <c r="D1628" s="59" t="str">
        <f>IFERROR(VLOOKUP(A1628,客户下单明细表!#REF!,2,FALSE),"")</f>
        <v/>
      </c>
      <c r="E1628" s="60" t="str">
        <f>IFERROR(VLOOKUP(A1628,客户下单明细表!#REF!,3,FALSE),"")</f>
        <v/>
      </c>
      <c r="F1628" s="60" t="str">
        <f>IFERROR(VLOOKUP(A1628,客户下单明细表!#REF!,4,FALSE),"")</f>
        <v/>
      </c>
      <c r="G1628" s="60" t="str">
        <f>IFERROR(VLOOKUP(A1628,客户下单明细表!#REF!,5,FALSE),"")</f>
        <v/>
      </c>
      <c r="H1628" s="60" t="str">
        <f>IFERROR(VLOOKUP(A1628,客户下单明细表!C:O,6,FALSE),"")</f>
        <v/>
      </c>
      <c r="I1628" s="63" t="str">
        <f>IFERROR(VLOOKUP(A1628,客户下单明细表!#REF!,7,FALSE),"")</f>
        <v/>
      </c>
      <c r="J1628" s="60" t="str">
        <f>IFERROR(VLOOKUP(A1628,客户下单明细表!C:Q,13,FALSE),"")</f>
        <v/>
      </c>
      <c r="K1628" s="64" t="str">
        <f>IFERROR(VLOOKUP(A1628,客户下单明细表!C:Q,14,FALSE),"")</f>
        <v/>
      </c>
    </row>
    <row r="1629" spans="1:11" ht="18" customHeight="1">
      <c r="A1629" s="56">
        <f>客户下单明细表!C1630</f>
        <v>0</v>
      </c>
      <c r="B1629" s="57"/>
      <c r="C1629" s="57"/>
      <c r="D1629" s="59" t="str">
        <f>IFERROR(VLOOKUP(A1629,客户下单明细表!#REF!,2,FALSE),"")</f>
        <v/>
      </c>
      <c r="E1629" s="60" t="str">
        <f>IFERROR(VLOOKUP(A1629,客户下单明细表!#REF!,3,FALSE),"")</f>
        <v/>
      </c>
      <c r="F1629" s="60" t="str">
        <f>IFERROR(VLOOKUP(A1629,客户下单明细表!#REF!,4,FALSE),"")</f>
        <v/>
      </c>
      <c r="G1629" s="60" t="str">
        <f>IFERROR(VLOOKUP(A1629,客户下单明细表!#REF!,5,FALSE),"")</f>
        <v/>
      </c>
      <c r="H1629" s="60" t="str">
        <f>IFERROR(VLOOKUP(A1629,客户下单明细表!C:O,6,FALSE),"")</f>
        <v/>
      </c>
      <c r="I1629" s="63" t="str">
        <f>IFERROR(VLOOKUP(A1629,客户下单明细表!#REF!,7,FALSE),"")</f>
        <v/>
      </c>
      <c r="J1629" s="60" t="str">
        <f>IFERROR(VLOOKUP(A1629,客户下单明细表!C:Q,13,FALSE),"")</f>
        <v/>
      </c>
      <c r="K1629" s="64" t="str">
        <f>IFERROR(VLOOKUP(A1629,客户下单明细表!C:Q,14,FALSE),"")</f>
        <v/>
      </c>
    </row>
    <row r="1630" spans="1:11" ht="18" customHeight="1">
      <c r="A1630" s="56">
        <f>客户下单明细表!C1631</f>
        <v>0</v>
      </c>
      <c r="B1630" s="57"/>
      <c r="C1630" s="57"/>
      <c r="D1630" s="59" t="str">
        <f>IFERROR(VLOOKUP(A1630,客户下单明细表!#REF!,2,FALSE),"")</f>
        <v/>
      </c>
      <c r="E1630" s="60" t="str">
        <f>IFERROR(VLOOKUP(A1630,客户下单明细表!#REF!,3,FALSE),"")</f>
        <v/>
      </c>
      <c r="F1630" s="60" t="str">
        <f>IFERROR(VLOOKUP(A1630,客户下单明细表!#REF!,4,FALSE),"")</f>
        <v/>
      </c>
      <c r="G1630" s="60" t="str">
        <f>IFERROR(VLOOKUP(A1630,客户下单明细表!#REF!,5,FALSE),"")</f>
        <v/>
      </c>
      <c r="H1630" s="60" t="str">
        <f>IFERROR(VLOOKUP(A1630,客户下单明细表!C:O,6,FALSE),"")</f>
        <v/>
      </c>
      <c r="I1630" s="63" t="str">
        <f>IFERROR(VLOOKUP(A1630,客户下单明细表!#REF!,7,FALSE),"")</f>
        <v/>
      </c>
      <c r="J1630" s="60" t="str">
        <f>IFERROR(VLOOKUP(A1630,客户下单明细表!C:Q,13,FALSE),"")</f>
        <v/>
      </c>
      <c r="K1630" s="64" t="str">
        <f>IFERROR(VLOOKUP(A1630,客户下单明细表!C:Q,14,FALSE),"")</f>
        <v/>
      </c>
    </row>
    <row r="1631" spans="1:11" ht="18" customHeight="1">
      <c r="A1631" s="56">
        <f>客户下单明细表!C1632</f>
        <v>0</v>
      </c>
      <c r="B1631" s="57"/>
      <c r="C1631" s="57"/>
      <c r="D1631" s="59" t="str">
        <f>IFERROR(VLOOKUP(A1631,客户下单明细表!#REF!,2,FALSE),"")</f>
        <v/>
      </c>
      <c r="E1631" s="60" t="str">
        <f>IFERROR(VLOOKUP(A1631,客户下单明细表!#REF!,3,FALSE),"")</f>
        <v/>
      </c>
      <c r="F1631" s="60" t="str">
        <f>IFERROR(VLOOKUP(A1631,客户下单明细表!#REF!,4,FALSE),"")</f>
        <v/>
      </c>
      <c r="G1631" s="60" t="str">
        <f>IFERROR(VLOOKUP(A1631,客户下单明细表!#REF!,5,FALSE),"")</f>
        <v/>
      </c>
      <c r="H1631" s="60" t="str">
        <f>IFERROR(VLOOKUP(A1631,客户下单明细表!C:O,6,FALSE),"")</f>
        <v/>
      </c>
      <c r="I1631" s="63" t="str">
        <f>IFERROR(VLOOKUP(A1631,客户下单明细表!#REF!,7,FALSE),"")</f>
        <v/>
      </c>
      <c r="J1631" s="60" t="str">
        <f>IFERROR(VLOOKUP(A1631,客户下单明细表!C:Q,13,FALSE),"")</f>
        <v/>
      </c>
      <c r="K1631" s="64" t="str">
        <f>IFERROR(VLOOKUP(A1631,客户下单明细表!C:Q,14,FALSE),"")</f>
        <v/>
      </c>
    </row>
    <row r="1632" spans="1:11" ht="18" customHeight="1">
      <c r="A1632" s="56">
        <f>客户下单明细表!C1633</f>
        <v>0</v>
      </c>
      <c r="B1632" s="57"/>
      <c r="C1632" s="57"/>
      <c r="D1632" s="59" t="str">
        <f>IFERROR(VLOOKUP(A1632,客户下单明细表!#REF!,2,FALSE),"")</f>
        <v/>
      </c>
      <c r="E1632" s="60" t="str">
        <f>IFERROR(VLOOKUP(A1632,客户下单明细表!#REF!,3,FALSE),"")</f>
        <v/>
      </c>
      <c r="F1632" s="60" t="str">
        <f>IFERROR(VLOOKUP(A1632,客户下单明细表!#REF!,4,FALSE),"")</f>
        <v/>
      </c>
      <c r="G1632" s="60" t="str">
        <f>IFERROR(VLOOKUP(A1632,客户下单明细表!#REF!,5,FALSE),"")</f>
        <v/>
      </c>
      <c r="H1632" s="60" t="str">
        <f>IFERROR(VLOOKUP(A1632,客户下单明细表!C:O,6,FALSE),"")</f>
        <v/>
      </c>
      <c r="I1632" s="63" t="str">
        <f>IFERROR(VLOOKUP(A1632,客户下单明细表!#REF!,7,FALSE),"")</f>
        <v/>
      </c>
      <c r="J1632" s="60" t="str">
        <f>IFERROR(VLOOKUP(A1632,客户下单明细表!C:Q,13,FALSE),"")</f>
        <v/>
      </c>
      <c r="K1632" s="64" t="str">
        <f>IFERROR(VLOOKUP(A1632,客户下单明细表!C:Q,14,FALSE),"")</f>
        <v/>
      </c>
    </row>
    <row r="1633" spans="1:11" ht="18" customHeight="1">
      <c r="A1633" s="56">
        <f>客户下单明细表!C1634</f>
        <v>0</v>
      </c>
      <c r="B1633" s="57"/>
      <c r="C1633" s="57"/>
      <c r="D1633" s="59" t="str">
        <f>IFERROR(VLOOKUP(A1633,客户下单明细表!#REF!,2,FALSE),"")</f>
        <v/>
      </c>
      <c r="E1633" s="60" t="str">
        <f>IFERROR(VLOOKUP(A1633,客户下单明细表!#REF!,3,FALSE),"")</f>
        <v/>
      </c>
      <c r="F1633" s="60" t="str">
        <f>IFERROR(VLOOKUP(A1633,客户下单明细表!#REF!,4,FALSE),"")</f>
        <v/>
      </c>
      <c r="G1633" s="60" t="str">
        <f>IFERROR(VLOOKUP(A1633,客户下单明细表!#REF!,5,FALSE),"")</f>
        <v/>
      </c>
      <c r="H1633" s="60" t="str">
        <f>IFERROR(VLOOKUP(A1633,客户下单明细表!C:O,6,FALSE),"")</f>
        <v/>
      </c>
      <c r="I1633" s="63" t="str">
        <f>IFERROR(VLOOKUP(A1633,客户下单明细表!#REF!,7,FALSE),"")</f>
        <v/>
      </c>
      <c r="J1633" s="60" t="str">
        <f>IFERROR(VLOOKUP(A1633,客户下单明细表!C:Q,13,FALSE),"")</f>
        <v/>
      </c>
      <c r="K1633" s="64" t="str">
        <f>IFERROR(VLOOKUP(A1633,客户下单明细表!C:Q,14,FALSE),"")</f>
        <v/>
      </c>
    </row>
    <row r="1634" spans="1:11" ht="18" customHeight="1">
      <c r="A1634" s="56">
        <f>客户下单明细表!C1635</f>
        <v>0</v>
      </c>
      <c r="B1634" s="57"/>
      <c r="C1634" s="57"/>
      <c r="D1634" s="59" t="str">
        <f>IFERROR(VLOOKUP(A1634,客户下单明细表!#REF!,2,FALSE),"")</f>
        <v/>
      </c>
      <c r="E1634" s="60" t="str">
        <f>IFERROR(VLOOKUP(A1634,客户下单明细表!#REF!,3,FALSE),"")</f>
        <v/>
      </c>
      <c r="F1634" s="60" t="str">
        <f>IFERROR(VLOOKUP(A1634,客户下单明细表!#REF!,4,FALSE),"")</f>
        <v/>
      </c>
      <c r="G1634" s="60" t="str">
        <f>IFERROR(VLOOKUP(A1634,客户下单明细表!#REF!,5,FALSE),"")</f>
        <v/>
      </c>
      <c r="H1634" s="60" t="str">
        <f>IFERROR(VLOOKUP(A1634,客户下单明细表!C:O,6,FALSE),"")</f>
        <v/>
      </c>
      <c r="I1634" s="63" t="str">
        <f>IFERROR(VLOOKUP(A1634,客户下单明细表!#REF!,7,FALSE),"")</f>
        <v/>
      </c>
      <c r="J1634" s="60" t="str">
        <f>IFERROR(VLOOKUP(A1634,客户下单明细表!C:Q,13,FALSE),"")</f>
        <v/>
      </c>
      <c r="K1634" s="64" t="str">
        <f>IFERROR(VLOOKUP(A1634,客户下单明细表!C:Q,14,FALSE),"")</f>
        <v/>
      </c>
    </row>
    <row r="1635" spans="1:11" ht="18" customHeight="1">
      <c r="A1635" s="56">
        <f>客户下单明细表!C1636</f>
        <v>0</v>
      </c>
      <c r="B1635" s="57"/>
      <c r="C1635" s="57"/>
      <c r="D1635" s="59" t="str">
        <f>IFERROR(VLOOKUP(A1635,客户下单明细表!#REF!,2,FALSE),"")</f>
        <v/>
      </c>
      <c r="E1635" s="60" t="str">
        <f>IFERROR(VLOOKUP(A1635,客户下单明细表!#REF!,3,FALSE),"")</f>
        <v/>
      </c>
      <c r="F1635" s="60" t="str">
        <f>IFERROR(VLOOKUP(A1635,客户下单明细表!#REF!,4,FALSE),"")</f>
        <v/>
      </c>
      <c r="G1635" s="60" t="str">
        <f>IFERROR(VLOOKUP(A1635,客户下单明细表!#REF!,5,FALSE),"")</f>
        <v/>
      </c>
      <c r="H1635" s="60" t="str">
        <f>IFERROR(VLOOKUP(A1635,客户下单明细表!C:O,6,FALSE),"")</f>
        <v/>
      </c>
      <c r="I1635" s="63" t="str">
        <f>IFERROR(VLOOKUP(A1635,客户下单明细表!#REF!,7,FALSE),"")</f>
        <v/>
      </c>
      <c r="J1635" s="60" t="str">
        <f>IFERROR(VLOOKUP(A1635,客户下单明细表!C:Q,13,FALSE),"")</f>
        <v/>
      </c>
      <c r="K1635" s="64" t="str">
        <f>IFERROR(VLOOKUP(A1635,客户下单明细表!C:Q,14,FALSE),"")</f>
        <v/>
      </c>
    </row>
    <row r="1636" spans="1:11" ht="18" customHeight="1">
      <c r="A1636" s="56">
        <f>客户下单明细表!C1637</f>
        <v>0</v>
      </c>
      <c r="B1636" s="57"/>
      <c r="C1636" s="57"/>
      <c r="D1636" s="59" t="str">
        <f>IFERROR(VLOOKUP(A1636,客户下单明细表!#REF!,2,FALSE),"")</f>
        <v/>
      </c>
      <c r="E1636" s="60" t="str">
        <f>IFERROR(VLOOKUP(A1636,客户下单明细表!#REF!,3,FALSE),"")</f>
        <v/>
      </c>
      <c r="F1636" s="60" t="str">
        <f>IFERROR(VLOOKUP(A1636,客户下单明细表!#REF!,4,FALSE),"")</f>
        <v/>
      </c>
      <c r="G1636" s="60" t="str">
        <f>IFERROR(VLOOKUP(A1636,客户下单明细表!#REF!,5,FALSE),"")</f>
        <v/>
      </c>
      <c r="H1636" s="60" t="str">
        <f>IFERROR(VLOOKUP(A1636,客户下单明细表!C:O,6,FALSE),"")</f>
        <v/>
      </c>
      <c r="I1636" s="63" t="str">
        <f>IFERROR(VLOOKUP(A1636,客户下单明细表!#REF!,7,FALSE),"")</f>
        <v/>
      </c>
      <c r="J1636" s="60" t="str">
        <f>IFERROR(VLOOKUP(A1636,客户下单明细表!C:Q,13,FALSE),"")</f>
        <v/>
      </c>
      <c r="K1636" s="64" t="str">
        <f>IFERROR(VLOOKUP(A1636,客户下单明细表!C:Q,14,FALSE),"")</f>
        <v/>
      </c>
    </row>
    <row r="1637" spans="1:11" ht="18" customHeight="1">
      <c r="A1637" s="56">
        <f>客户下单明细表!C1638</f>
        <v>0</v>
      </c>
      <c r="B1637" s="57"/>
      <c r="C1637" s="57"/>
      <c r="D1637" s="59" t="str">
        <f>IFERROR(VLOOKUP(A1637,客户下单明细表!#REF!,2,FALSE),"")</f>
        <v/>
      </c>
      <c r="E1637" s="60" t="str">
        <f>IFERROR(VLOOKUP(A1637,客户下单明细表!#REF!,3,FALSE),"")</f>
        <v/>
      </c>
      <c r="F1637" s="60" t="str">
        <f>IFERROR(VLOOKUP(A1637,客户下单明细表!#REF!,4,FALSE),"")</f>
        <v/>
      </c>
      <c r="G1637" s="60" t="str">
        <f>IFERROR(VLOOKUP(A1637,客户下单明细表!#REF!,5,FALSE),"")</f>
        <v/>
      </c>
      <c r="H1637" s="60" t="str">
        <f>IFERROR(VLOOKUP(A1637,客户下单明细表!C:O,6,FALSE),"")</f>
        <v/>
      </c>
      <c r="I1637" s="63" t="str">
        <f>IFERROR(VLOOKUP(A1637,客户下单明细表!#REF!,7,FALSE),"")</f>
        <v/>
      </c>
      <c r="J1637" s="60" t="str">
        <f>IFERROR(VLOOKUP(A1637,客户下单明细表!C:Q,13,FALSE),"")</f>
        <v/>
      </c>
      <c r="K1637" s="64" t="str">
        <f>IFERROR(VLOOKUP(A1637,客户下单明细表!C:Q,14,FALSE),"")</f>
        <v/>
      </c>
    </row>
    <row r="1638" spans="1:11" ht="18" customHeight="1">
      <c r="A1638" s="56">
        <f>客户下单明细表!C1639</f>
        <v>0</v>
      </c>
      <c r="B1638" s="57"/>
      <c r="C1638" s="57"/>
      <c r="D1638" s="59" t="str">
        <f>IFERROR(VLOOKUP(A1638,客户下单明细表!#REF!,2,FALSE),"")</f>
        <v/>
      </c>
      <c r="E1638" s="60" t="str">
        <f>IFERROR(VLOOKUP(A1638,客户下单明细表!#REF!,3,FALSE),"")</f>
        <v/>
      </c>
      <c r="F1638" s="60" t="str">
        <f>IFERROR(VLOOKUP(A1638,客户下单明细表!#REF!,4,FALSE),"")</f>
        <v/>
      </c>
      <c r="G1638" s="60" t="str">
        <f>IFERROR(VLOOKUP(A1638,客户下单明细表!#REF!,5,FALSE),"")</f>
        <v/>
      </c>
      <c r="H1638" s="60" t="str">
        <f>IFERROR(VLOOKUP(A1638,客户下单明细表!C:O,6,FALSE),"")</f>
        <v/>
      </c>
      <c r="I1638" s="63" t="str">
        <f>IFERROR(VLOOKUP(A1638,客户下单明细表!#REF!,7,FALSE),"")</f>
        <v/>
      </c>
      <c r="J1638" s="60" t="str">
        <f>IFERROR(VLOOKUP(A1638,客户下单明细表!C:Q,13,FALSE),"")</f>
        <v/>
      </c>
      <c r="K1638" s="64" t="str">
        <f>IFERROR(VLOOKUP(A1638,客户下单明细表!C:Q,14,FALSE),"")</f>
        <v/>
      </c>
    </row>
    <row r="1639" spans="1:11" ht="18" customHeight="1">
      <c r="A1639" s="56">
        <f>客户下单明细表!C1640</f>
        <v>0</v>
      </c>
      <c r="B1639" s="57"/>
      <c r="C1639" s="57"/>
      <c r="D1639" s="59" t="str">
        <f>IFERROR(VLOOKUP(A1639,客户下单明细表!#REF!,2,FALSE),"")</f>
        <v/>
      </c>
      <c r="E1639" s="60" t="str">
        <f>IFERROR(VLOOKUP(A1639,客户下单明细表!#REF!,3,FALSE),"")</f>
        <v/>
      </c>
      <c r="F1639" s="60" t="str">
        <f>IFERROR(VLOOKUP(A1639,客户下单明细表!#REF!,4,FALSE),"")</f>
        <v/>
      </c>
      <c r="G1639" s="60" t="str">
        <f>IFERROR(VLOOKUP(A1639,客户下单明细表!#REF!,5,FALSE),"")</f>
        <v/>
      </c>
      <c r="H1639" s="60" t="str">
        <f>IFERROR(VLOOKUP(A1639,客户下单明细表!C:O,6,FALSE),"")</f>
        <v/>
      </c>
      <c r="I1639" s="63" t="str">
        <f>IFERROR(VLOOKUP(A1639,客户下单明细表!#REF!,7,FALSE),"")</f>
        <v/>
      </c>
      <c r="J1639" s="60" t="str">
        <f>IFERROR(VLOOKUP(A1639,客户下单明细表!C:Q,13,FALSE),"")</f>
        <v/>
      </c>
      <c r="K1639" s="64" t="str">
        <f>IFERROR(VLOOKUP(A1639,客户下单明细表!C:Q,14,FALSE),"")</f>
        <v/>
      </c>
    </row>
    <row r="1640" spans="1:11" ht="18" customHeight="1">
      <c r="A1640" s="56">
        <f>客户下单明细表!C1641</f>
        <v>0</v>
      </c>
      <c r="B1640" s="57"/>
      <c r="C1640" s="57"/>
      <c r="D1640" s="59" t="str">
        <f>IFERROR(VLOOKUP(A1640,客户下单明细表!#REF!,2,FALSE),"")</f>
        <v/>
      </c>
      <c r="E1640" s="60" t="str">
        <f>IFERROR(VLOOKUP(A1640,客户下单明细表!#REF!,3,FALSE),"")</f>
        <v/>
      </c>
      <c r="F1640" s="60" t="str">
        <f>IFERROR(VLOOKUP(A1640,客户下单明细表!#REF!,4,FALSE),"")</f>
        <v/>
      </c>
      <c r="G1640" s="60" t="str">
        <f>IFERROR(VLOOKUP(A1640,客户下单明细表!#REF!,5,FALSE),"")</f>
        <v/>
      </c>
      <c r="H1640" s="60" t="str">
        <f>IFERROR(VLOOKUP(A1640,客户下单明细表!C:O,6,FALSE),"")</f>
        <v/>
      </c>
      <c r="I1640" s="63" t="str">
        <f>IFERROR(VLOOKUP(A1640,客户下单明细表!#REF!,7,FALSE),"")</f>
        <v/>
      </c>
      <c r="J1640" s="60" t="str">
        <f>IFERROR(VLOOKUP(A1640,客户下单明细表!C:Q,13,FALSE),"")</f>
        <v/>
      </c>
      <c r="K1640" s="64" t="str">
        <f>IFERROR(VLOOKUP(A1640,客户下单明细表!C:Q,14,FALSE),"")</f>
        <v/>
      </c>
    </row>
    <row r="1641" spans="1:11" ht="18" customHeight="1">
      <c r="A1641" s="56">
        <f>客户下单明细表!C1642</f>
        <v>0</v>
      </c>
      <c r="B1641" s="57"/>
      <c r="C1641" s="57"/>
      <c r="D1641" s="59" t="str">
        <f>IFERROR(VLOOKUP(A1641,客户下单明细表!#REF!,2,FALSE),"")</f>
        <v/>
      </c>
      <c r="E1641" s="60" t="str">
        <f>IFERROR(VLOOKUP(A1641,客户下单明细表!#REF!,3,FALSE),"")</f>
        <v/>
      </c>
      <c r="F1641" s="60" t="str">
        <f>IFERROR(VLOOKUP(A1641,客户下单明细表!#REF!,4,FALSE),"")</f>
        <v/>
      </c>
      <c r="G1641" s="60" t="str">
        <f>IFERROR(VLOOKUP(A1641,客户下单明细表!#REF!,5,FALSE),"")</f>
        <v/>
      </c>
      <c r="H1641" s="60" t="str">
        <f>IFERROR(VLOOKUP(A1641,客户下单明细表!C:O,6,FALSE),"")</f>
        <v/>
      </c>
      <c r="I1641" s="63" t="str">
        <f>IFERROR(VLOOKUP(A1641,客户下单明细表!#REF!,7,FALSE),"")</f>
        <v/>
      </c>
      <c r="J1641" s="60" t="str">
        <f>IFERROR(VLOOKUP(A1641,客户下单明细表!C:Q,13,FALSE),"")</f>
        <v/>
      </c>
      <c r="K1641" s="64" t="str">
        <f>IFERROR(VLOOKUP(A1641,客户下单明细表!C:Q,14,FALSE),"")</f>
        <v/>
      </c>
    </row>
    <row r="1642" spans="1:11" ht="18" customHeight="1">
      <c r="A1642" s="56">
        <f>客户下单明细表!C1643</f>
        <v>0</v>
      </c>
      <c r="B1642" s="57"/>
      <c r="C1642" s="57"/>
      <c r="D1642" s="59" t="str">
        <f>IFERROR(VLOOKUP(A1642,客户下单明细表!#REF!,2,FALSE),"")</f>
        <v/>
      </c>
      <c r="E1642" s="60" t="str">
        <f>IFERROR(VLOOKUP(A1642,客户下单明细表!#REF!,3,FALSE),"")</f>
        <v/>
      </c>
      <c r="F1642" s="60" t="str">
        <f>IFERROR(VLOOKUP(A1642,客户下单明细表!#REF!,4,FALSE),"")</f>
        <v/>
      </c>
      <c r="G1642" s="60" t="str">
        <f>IFERROR(VLOOKUP(A1642,客户下单明细表!#REF!,5,FALSE),"")</f>
        <v/>
      </c>
      <c r="H1642" s="60" t="str">
        <f>IFERROR(VLOOKUP(A1642,客户下单明细表!C:O,6,FALSE),"")</f>
        <v/>
      </c>
      <c r="I1642" s="63" t="str">
        <f>IFERROR(VLOOKUP(A1642,客户下单明细表!#REF!,7,FALSE),"")</f>
        <v/>
      </c>
      <c r="J1642" s="60" t="str">
        <f>IFERROR(VLOOKUP(A1642,客户下单明细表!C:Q,13,FALSE),"")</f>
        <v/>
      </c>
      <c r="K1642" s="64" t="str">
        <f>IFERROR(VLOOKUP(A1642,客户下单明细表!C:Q,14,FALSE),"")</f>
        <v/>
      </c>
    </row>
    <row r="1643" spans="1:11" ht="18" customHeight="1">
      <c r="A1643" s="56">
        <f>客户下单明细表!C1644</f>
        <v>0</v>
      </c>
      <c r="B1643" s="57"/>
      <c r="C1643" s="57"/>
      <c r="D1643" s="59" t="str">
        <f>IFERROR(VLOOKUP(A1643,客户下单明细表!#REF!,2,FALSE),"")</f>
        <v/>
      </c>
      <c r="E1643" s="60" t="str">
        <f>IFERROR(VLOOKUP(A1643,客户下单明细表!#REF!,3,FALSE),"")</f>
        <v/>
      </c>
      <c r="F1643" s="60" t="str">
        <f>IFERROR(VLOOKUP(A1643,客户下单明细表!#REF!,4,FALSE),"")</f>
        <v/>
      </c>
      <c r="G1643" s="60" t="str">
        <f>IFERROR(VLOOKUP(A1643,客户下单明细表!#REF!,5,FALSE),"")</f>
        <v/>
      </c>
      <c r="H1643" s="60" t="str">
        <f>IFERROR(VLOOKUP(A1643,客户下单明细表!C:O,6,FALSE),"")</f>
        <v/>
      </c>
      <c r="I1643" s="63" t="str">
        <f>IFERROR(VLOOKUP(A1643,客户下单明细表!#REF!,7,FALSE),"")</f>
        <v/>
      </c>
      <c r="J1643" s="60" t="str">
        <f>IFERROR(VLOOKUP(A1643,客户下单明细表!C:Q,13,FALSE),"")</f>
        <v/>
      </c>
      <c r="K1643" s="64" t="str">
        <f>IFERROR(VLOOKUP(A1643,客户下单明细表!C:Q,14,FALSE),"")</f>
        <v/>
      </c>
    </row>
    <row r="1644" spans="1:11" ht="18" customHeight="1">
      <c r="A1644" s="56">
        <f>客户下单明细表!C1645</f>
        <v>0</v>
      </c>
      <c r="B1644" s="57"/>
      <c r="C1644" s="57"/>
      <c r="D1644" s="59" t="str">
        <f>IFERROR(VLOOKUP(A1644,客户下单明细表!#REF!,2,FALSE),"")</f>
        <v/>
      </c>
      <c r="E1644" s="60" t="str">
        <f>IFERROR(VLOOKUP(A1644,客户下单明细表!#REF!,3,FALSE),"")</f>
        <v/>
      </c>
      <c r="F1644" s="60" t="str">
        <f>IFERROR(VLOOKUP(A1644,客户下单明细表!#REF!,4,FALSE),"")</f>
        <v/>
      </c>
      <c r="G1644" s="60" t="str">
        <f>IFERROR(VLOOKUP(A1644,客户下单明细表!#REF!,5,FALSE),"")</f>
        <v/>
      </c>
      <c r="H1644" s="60" t="str">
        <f>IFERROR(VLOOKUP(A1644,客户下单明细表!C:O,6,FALSE),"")</f>
        <v/>
      </c>
      <c r="I1644" s="63" t="str">
        <f>IFERROR(VLOOKUP(A1644,客户下单明细表!#REF!,7,FALSE),"")</f>
        <v/>
      </c>
      <c r="J1644" s="60" t="str">
        <f>IFERROR(VLOOKUP(A1644,客户下单明细表!C:Q,13,FALSE),"")</f>
        <v/>
      </c>
      <c r="K1644" s="64" t="str">
        <f>IFERROR(VLOOKUP(A1644,客户下单明细表!C:Q,14,FALSE),"")</f>
        <v/>
      </c>
    </row>
    <row r="1645" spans="1:11" ht="18" customHeight="1">
      <c r="A1645" s="56">
        <f>客户下单明细表!C1646</f>
        <v>0</v>
      </c>
      <c r="B1645" s="57"/>
      <c r="C1645" s="57"/>
      <c r="D1645" s="59" t="str">
        <f>IFERROR(VLOOKUP(A1645,客户下单明细表!#REF!,2,FALSE),"")</f>
        <v/>
      </c>
      <c r="E1645" s="60" t="str">
        <f>IFERROR(VLOOKUP(A1645,客户下单明细表!#REF!,3,FALSE),"")</f>
        <v/>
      </c>
      <c r="F1645" s="60" t="str">
        <f>IFERROR(VLOOKUP(A1645,客户下单明细表!#REF!,4,FALSE),"")</f>
        <v/>
      </c>
      <c r="G1645" s="60" t="str">
        <f>IFERROR(VLOOKUP(A1645,客户下单明细表!#REF!,5,FALSE),"")</f>
        <v/>
      </c>
      <c r="H1645" s="60" t="str">
        <f>IFERROR(VLOOKUP(A1645,客户下单明细表!C:O,6,FALSE),"")</f>
        <v/>
      </c>
      <c r="I1645" s="63" t="str">
        <f>IFERROR(VLOOKUP(A1645,客户下单明细表!#REF!,7,FALSE),"")</f>
        <v/>
      </c>
      <c r="J1645" s="60" t="str">
        <f>IFERROR(VLOOKUP(A1645,客户下单明细表!C:Q,13,FALSE),"")</f>
        <v/>
      </c>
      <c r="K1645" s="64" t="str">
        <f>IFERROR(VLOOKUP(A1645,客户下单明细表!C:Q,14,FALSE),"")</f>
        <v/>
      </c>
    </row>
    <row r="1646" spans="1:11" ht="18" customHeight="1">
      <c r="A1646" s="56">
        <f>客户下单明细表!C1647</f>
        <v>0</v>
      </c>
      <c r="B1646" s="57"/>
      <c r="C1646" s="57"/>
      <c r="D1646" s="59" t="str">
        <f>IFERROR(VLOOKUP(A1646,客户下单明细表!#REF!,2,FALSE),"")</f>
        <v/>
      </c>
      <c r="E1646" s="60" t="str">
        <f>IFERROR(VLOOKUP(A1646,客户下单明细表!#REF!,3,FALSE),"")</f>
        <v/>
      </c>
      <c r="F1646" s="60" t="str">
        <f>IFERROR(VLOOKUP(A1646,客户下单明细表!#REF!,4,FALSE),"")</f>
        <v/>
      </c>
      <c r="G1646" s="60" t="str">
        <f>IFERROR(VLOOKUP(A1646,客户下单明细表!#REF!,5,FALSE),"")</f>
        <v/>
      </c>
      <c r="H1646" s="60" t="str">
        <f>IFERROR(VLOOKUP(A1646,客户下单明细表!C:O,6,FALSE),"")</f>
        <v/>
      </c>
      <c r="I1646" s="63" t="str">
        <f>IFERROR(VLOOKUP(A1646,客户下单明细表!#REF!,7,FALSE),"")</f>
        <v/>
      </c>
      <c r="J1646" s="60" t="str">
        <f>IFERROR(VLOOKUP(A1646,客户下单明细表!C:Q,13,FALSE),"")</f>
        <v/>
      </c>
      <c r="K1646" s="64" t="str">
        <f>IFERROR(VLOOKUP(A1646,客户下单明细表!C:Q,14,FALSE),"")</f>
        <v/>
      </c>
    </row>
    <row r="1647" spans="1:11" ht="18" customHeight="1">
      <c r="A1647" s="56">
        <f>客户下单明细表!C1648</f>
        <v>0</v>
      </c>
      <c r="B1647" s="57"/>
      <c r="C1647" s="57"/>
      <c r="D1647" s="59" t="str">
        <f>IFERROR(VLOOKUP(A1647,客户下单明细表!#REF!,2,FALSE),"")</f>
        <v/>
      </c>
      <c r="E1647" s="60" t="str">
        <f>IFERROR(VLOOKUP(A1647,客户下单明细表!#REF!,3,FALSE),"")</f>
        <v/>
      </c>
      <c r="F1647" s="60" t="str">
        <f>IFERROR(VLOOKUP(A1647,客户下单明细表!#REF!,4,FALSE),"")</f>
        <v/>
      </c>
      <c r="G1647" s="60" t="str">
        <f>IFERROR(VLOOKUP(A1647,客户下单明细表!#REF!,5,FALSE),"")</f>
        <v/>
      </c>
      <c r="H1647" s="60" t="str">
        <f>IFERROR(VLOOKUP(A1647,客户下单明细表!C:O,6,FALSE),"")</f>
        <v/>
      </c>
      <c r="I1647" s="63" t="str">
        <f>IFERROR(VLOOKUP(A1647,客户下单明细表!#REF!,7,FALSE),"")</f>
        <v/>
      </c>
      <c r="J1647" s="60" t="str">
        <f>IFERROR(VLOOKUP(A1647,客户下单明细表!C:Q,13,FALSE),"")</f>
        <v/>
      </c>
      <c r="K1647" s="64" t="str">
        <f>IFERROR(VLOOKUP(A1647,客户下单明细表!C:Q,14,FALSE),"")</f>
        <v/>
      </c>
    </row>
    <row r="1648" spans="1:11" ht="18" customHeight="1">
      <c r="A1648" s="56">
        <f>客户下单明细表!C1649</f>
        <v>0</v>
      </c>
      <c r="B1648" s="57"/>
      <c r="C1648" s="57"/>
      <c r="D1648" s="59" t="str">
        <f>IFERROR(VLOOKUP(A1648,客户下单明细表!#REF!,2,FALSE),"")</f>
        <v/>
      </c>
      <c r="E1648" s="60" t="str">
        <f>IFERROR(VLOOKUP(A1648,客户下单明细表!#REF!,3,FALSE),"")</f>
        <v/>
      </c>
      <c r="F1648" s="60" t="str">
        <f>IFERROR(VLOOKUP(A1648,客户下单明细表!#REF!,4,FALSE),"")</f>
        <v/>
      </c>
      <c r="G1648" s="60" t="str">
        <f>IFERROR(VLOOKUP(A1648,客户下单明细表!#REF!,5,FALSE),"")</f>
        <v/>
      </c>
      <c r="H1648" s="60" t="str">
        <f>IFERROR(VLOOKUP(A1648,客户下单明细表!C:O,6,FALSE),"")</f>
        <v/>
      </c>
      <c r="I1648" s="63" t="str">
        <f>IFERROR(VLOOKUP(A1648,客户下单明细表!#REF!,7,FALSE),"")</f>
        <v/>
      </c>
      <c r="J1648" s="60" t="str">
        <f>IFERROR(VLOOKUP(A1648,客户下单明细表!C:Q,13,FALSE),"")</f>
        <v/>
      </c>
      <c r="K1648" s="64" t="str">
        <f>IFERROR(VLOOKUP(A1648,客户下单明细表!C:Q,14,FALSE),"")</f>
        <v/>
      </c>
    </row>
    <row r="1649" spans="1:11" ht="18" customHeight="1">
      <c r="A1649" s="56">
        <f>客户下单明细表!C1650</f>
        <v>0</v>
      </c>
      <c r="B1649" s="57"/>
      <c r="C1649" s="57"/>
      <c r="D1649" s="59" t="str">
        <f>IFERROR(VLOOKUP(A1649,客户下单明细表!#REF!,2,FALSE),"")</f>
        <v/>
      </c>
      <c r="E1649" s="60" t="str">
        <f>IFERROR(VLOOKUP(A1649,客户下单明细表!#REF!,3,FALSE),"")</f>
        <v/>
      </c>
      <c r="F1649" s="60" t="str">
        <f>IFERROR(VLOOKUP(A1649,客户下单明细表!#REF!,4,FALSE),"")</f>
        <v/>
      </c>
      <c r="G1649" s="60" t="str">
        <f>IFERROR(VLOOKUP(A1649,客户下单明细表!#REF!,5,FALSE),"")</f>
        <v/>
      </c>
      <c r="H1649" s="60" t="str">
        <f>IFERROR(VLOOKUP(A1649,客户下单明细表!C:O,6,FALSE),"")</f>
        <v/>
      </c>
      <c r="I1649" s="63" t="str">
        <f>IFERROR(VLOOKUP(A1649,客户下单明细表!#REF!,7,FALSE),"")</f>
        <v/>
      </c>
      <c r="J1649" s="60" t="str">
        <f>IFERROR(VLOOKUP(A1649,客户下单明细表!C:Q,13,FALSE),"")</f>
        <v/>
      </c>
      <c r="K1649" s="64" t="str">
        <f>IFERROR(VLOOKUP(A1649,客户下单明细表!C:Q,14,FALSE),"")</f>
        <v/>
      </c>
    </row>
    <row r="1650" spans="1:11" ht="18" customHeight="1">
      <c r="A1650" s="56">
        <f>客户下单明细表!C1651</f>
        <v>0</v>
      </c>
      <c r="B1650" s="57"/>
      <c r="C1650" s="57"/>
      <c r="D1650" s="59" t="str">
        <f>IFERROR(VLOOKUP(A1650,客户下单明细表!#REF!,2,FALSE),"")</f>
        <v/>
      </c>
      <c r="E1650" s="60" t="str">
        <f>IFERROR(VLOOKUP(A1650,客户下单明细表!#REF!,3,FALSE),"")</f>
        <v/>
      </c>
      <c r="F1650" s="60" t="str">
        <f>IFERROR(VLOOKUP(A1650,客户下单明细表!#REF!,4,FALSE),"")</f>
        <v/>
      </c>
      <c r="G1650" s="60" t="str">
        <f>IFERROR(VLOOKUP(A1650,客户下单明细表!#REF!,5,FALSE),"")</f>
        <v/>
      </c>
      <c r="H1650" s="60" t="str">
        <f>IFERROR(VLOOKUP(A1650,客户下单明细表!C:O,6,FALSE),"")</f>
        <v/>
      </c>
      <c r="I1650" s="63" t="str">
        <f>IFERROR(VLOOKUP(A1650,客户下单明细表!#REF!,7,FALSE),"")</f>
        <v/>
      </c>
      <c r="J1650" s="60" t="str">
        <f>IFERROR(VLOOKUP(A1650,客户下单明细表!C:Q,13,FALSE),"")</f>
        <v/>
      </c>
      <c r="K1650" s="64" t="str">
        <f>IFERROR(VLOOKUP(A1650,客户下单明细表!C:Q,14,FALSE),"")</f>
        <v/>
      </c>
    </row>
    <row r="1651" spans="1:11" ht="18" customHeight="1">
      <c r="A1651" s="56">
        <f>客户下单明细表!C1652</f>
        <v>0</v>
      </c>
      <c r="B1651" s="57"/>
      <c r="C1651" s="57"/>
      <c r="D1651" s="59" t="str">
        <f>IFERROR(VLOOKUP(A1651,客户下单明细表!#REF!,2,FALSE),"")</f>
        <v/>
      </c>
      <c r="E1651" s="60" t="str">
        <f>IFERROR(VLOOKUP(A1651,客户下单明细表!#REF!,3,FALSE),"")</f>
        <v/>
      </c>
      <c r="F1651" s="60" t="str">
        <f>IFERROR(VLOOKUP(A1651,客户下单明细表!#REF!,4,FALSE),"")</f>
        <v/>
      </c>
      <c r="G1651" s="60" t="str">
        <f>IFERROR(VLOOKUP(A1651,客户下单明细表!#REF!,5,FALSE),"")</f>
        <v/>
      </c>
      <c r="H1651" s="60" t="str">
        <f>IFERROR(VLOOKUP(A1651,客户下单明细表!C:O,6,FALSE),"")</f>
        <v/>
      </c>
      <c r="I1651" s="63" t="str">
        <f>IFERROR(VLOOKUP(A1651,客户下单明细表!#REF!,7,FALSE),"")</f>
        <v/>
      </c>
      <c r="J1651" s="60" t="str">
        <f>IFERROR(VLOOKUP(A1651,客户下单明细表!C:Q,13,FALSE),"")</f>
        <v/>
      </c>
      <c r="K1651" s="64" t="str">
        <f>IFERROR(VLOOKUP(A1651,客户下单明细表!C:Q,14,FALSE),"")</f>
        <v/>
      </c>
    </row>
    <row r="1652" spans="1:11" ht="18" customHeight="1">
      <c r="A1652" s="56">
        <f>客户下单明细表!C1653</f>
        <v>0</v>
      </c>
      <c r="B1652" s="57"/>
      <c r="C1652" s="57"/>
      <c r="D1652" s="59" t="str">
        <f>IFERROR(VLOOKUP(A1652,客户下单明细表!#REF!,2,FALSE),"")</f>
        <v/>
      </c>
      <c r="E1652" s="60" t="str">
        <f>IFERROR(VLOOKUP(A1652,客户下单明细表!#REF!,3,FALSE),"")</f>
        <v/>
      </c>
      <c r="F1652" s="60" t="str">
        <f>IFERROR(VLOOKUP(A1652,客户下单明细表!#REF!,4,FALSE),"")</f>
        <v/>
      </c>
      <c r="G1652" s="60" t="str">
        <f>IFERROR(VLOOKUP(A1652,客户下单明细表!#REF!,5,FALSE),"")</f>
        <v/>
      </c>
      <c r="H1652" s="60" t="str">
        <f>IFERROR(VLOOKUP(A1652,客户下单明细表!C:O,6,FALSE),"")</f>
        <v/>
      </c>
      <c r="I1652" s="63" t="str">
        <f>IFERROR(VLOOKUP(A1652,客户下单明细表!#REF!,7,FALSE),"")</f>
        <v/>
      </c>
      <c r="J1652" s="60" t="str">
        <f>IFERROR(VLOOKUP(A1652,客户下单明细表!C:Q,13,FALSE),"")</f>
        <v/>
      </c>
      <c r="K1652" s="64" t="str">
        <f>IFERROR(VLOOKUP(A1652,客户下单明细表!C:Q,14,FALSE),"")</f>
        <v/>
      </c>
    </row>
    <row r="1653" spans="1:11" ht="18" customHeight="1">
      <c r="A1653" s="56">
        <f>客户下单明细表!C1654</f>
        <v>0</v>
      </c>
      <c r="B1653" s="57"/>
      <c r="C1653" s="57"/>
      <c r="D1653" s="59" t="str">
        <f>IFERROR(VLOOKUP(A1653,客户下单明细表!#REF!,2,FALSE),"")</f>
        <v/>
      </c>
      <c r="E1653" s="60" t="str">
        <f>IFERROR(VLOOKUP(A1653,客户下单明细表!#REF!,3,FALSE),"")</f>
        <v/>
      </c>
      <c r="F1653" s="60" t="str">
        <f>IFERROR(VLOOKUP(A1653,客户下单明细表!#REF!,4,FALSE),"")</f>
        <v/>
      </c>
      <c r="G1653" s="60" t="str">
        <f>IFERROR(VLOOKUP(A1653,客户下单明细表!#REF!,5,FALSE),"")</f>
        <v/>
      </c>
      <c r="H1653" s="60" t="str">
        <f>IFERROR(VLOOKUP(A1653,客户下单明细表!C:O,6,FALSE),"")</f>
        <v/>
      </c>
      <c r="I1653" s="63" t="str">
        <f>IFERROR(VLOOKUP(A1653,客户下单明细表!#REF!,7,FALSE),"")</f>
        <v/>
      </c>
      <c r="J1653" s="60" t="str">
        <f>IFERROR(VLOOKUP(A1653,客户下单明细表!C:Q,13,FALSE),"")</f>
        <v/>
      </c>
      <c r="K1653" s="64" t="str">
        <f>IFERROR(VLOOKUP(A1653,客户下单明细表!C:Q,14,FALSE),"")</f>
        <v/>
      </c>
    </row>
    <row r="1654" spans="1:11" ht="18" customHeight="1">
      <c r="A1654" s="56">
        <f>客户下单明细表!C1655</f>
        <v>0</v>
      </c>
      <c r="B1654" s="57"/>
      <c r="C1654" s="57"/>
      <c r="D1654" s="59" t="str">
        <f>IFERROR(VLOOKUP(A1654,客户下单明细表!#REF!,2,FALSE),"")</f>
        <v/>
      </c>
      <c r="E1654" s="60" t="str">
        <f>IFERROR(VLOOKUP(A1654,客户下单明细表!#REF!,3,FALSE),"")</f>
        <v/>
      </c>
      <c r="F1654" s="60" t="str">
        <f>IFERROR(VLOOKUP(A1654,客户下单明细表!#REF!,4,FALSE),"")</f>
        <v/>
      </c>
      <c r="G1654" s="60" t="str">
        <f>IFERROR(VLOOKUP(A1654,客户下单明细表!#REF!,5,FALSE),"")</f>
        <v/>
      </c>
      <c r="H1654" s="60" t="str">
        <f>IFERROR(VLOOKUP(A1654,客户下单明细表!C:O,6,FALSE),"")</f>
        <v/>
      </c>
      <c r="I1654" s="63" t="str">
        <f>IFERROR(VLOOKUP(A1654,客户下单明细表!#REF!,7,FALSE),"")</f>
        <v/>
      </c>
      <c r="J1654" s="60" t="str">
        <f>IFERROR(VLOOKUP(A1654,客户下单明细表!C:Q,13,FALSE),"")</f>
        <v/>
      </c>
      <c r="K1654" s="64" t="str">
        <f>IFERROR(VLOOKUP(A1654,客户下单明细表!C:Q,14,FALSE),"")</f>
        <v/>
      </c>
    </row>
    <row r="1655" spans="1:11" ht="18" customHeight="1">
      <c r="A1655" s="56">
        <f>客户下单明细表!C1656</f>
        <v>0</v>
      </c>
      <c r="B1655" s="57"/>
      <c r="C1655" s="57"/>
      <c r="D1655" s="59" t="str">
        <f>IFERROR(VLOOKUP(A1655,客户下单明细表!#REF!,2,FALSE),"")</f>
        <v/>
      </c>
      <c r="E1655" s="60" t="str">
        <f>IFERROR(VLOOKUP(A1655,客户下单明细表!#REF!,3,FALSE),"")</f>
        <v/>
      </c>
      <c r="F1655" s="60" t="str">
        <f>IFERROR(VLOOKUP(A1655,客户下单明细表!#REF!,4,FALSE),"")</f>
        <v/>
      </c>
      <c r="G1655" s="60" t="str">
        <f>IFERROR(VLOOKUP(A1655,客户下单明细表!#REF!,5,FALSE),"")</f>
        <v/>
      </c>
      <c r="H1655" s="60" t="str">
        <f>IFERROR(VLOOKUP(A1655,客户下单明细表!C:O,6,FALSE),"")</f>
        <v/>
      </c>
      <c r="I1655" s="63" t="str">
        <f>IFERROR(VLOOKUP(A1655,客户下单明细表!#REF!,7,FALSE),"")</f>
        <v/>
      </c>
      <c r="J1655" s="60" t="str">
        <f>IFERROR(VLOOKUP(A1655,客户下单明细表!C:Q,13,FALSE),"")</f>
        <v/>
      </c>
      <c r="K1655" s="64" t="str">
        <f>IFERROR(VLOOKUP(A1655,客户下单明细表!C:Q,14,FALSE),"")</f>
        <v/>
      </c>
    </row>
    <row r="1656" spans="1:11" ht="18" customHeight="1">
      <c r="A1656" s="56">
        <f>客户下单明细表!C1657</f>
        <v>0</v>
      </c>
      <c r="B1656" s="57"/>
      <c r="C1656" s="57"/>
      <c r="D1656" s="59" t="str">
        <f>IFERROR(VLOOKUP(A1656,客户下单明细表!#REF!,2,FALSE),"")</f>
        <v/>
      </c>
      <c r="E1656" s="60" t="str">
        <f>IFERROR(VLOOKUP(A1656,客户下单明细表!#REF!,3,FALSE),"")</f>
        <v/>
      </c>
      <c r="F1656" s="60" t="str">
        <f>IFERROR(VLOOKUP(A1656,客户下单明细表!#REF!,4,FALSE),"")</f>
        <v/>
      </c>
      <c r="G1656" s="60" t="str">
        <f>IFERROR(VLOOKUP(A1656,客户下单明细表!#REF!,5,FALSE),"")</f>
        <v/>
      </c>
      <c r="H1656" s="60" t="str">
        <f>IFERROR(VLOOKUP(A1656,客户下单明细表!C:O,6,FALSE),"")</f>
        <v/>
      </c>
      <c r="I1656" s="63" t="str">
        <f>IFERROR(VLOOKUP(A1656,客户下单明细表!#REF!,7,FALSE),"")</f>
        <v/>
      </c>
      <c r="J1656" s="60" t="str">
        <f>IFERROR(VLOOKUP(A1656,客户下单明细表!C:Q,13,FALSE),"")</f>
        <v/>
      </c>
      <c r="K1656" s="64" t="str">
        <f>IFERROR(VLOOKUP(A1656,客户下单明细表!C:Q,14,FALSE),"")</f>
        <v/>
      </c>
    </row>
    <row r="1657" spans="1:11" ht="18" customHeight="1">
      <c r="A1657" s="56">
        <f>客户下单明细表!C1658</f>
        <v>0</v>
      </c>
      <c r="B1657" s="57"/>
      <c r="C1657" s="57"/>
      <c r="D1657" s="59" t="str">
        <f>IFERROR(VLOOKUP(A1657,客户下单明细表!#REF!,2,FALSE),"")</f>
        <v/>
      </c>
      <c r="E1657" s="60" t="str">
        <f>IFERROR(VLOOKUP(A1657,客户下单明细表!#REF!,3,FALSE),"")</f>
        <v/>
      </c>
      <c r="F1657" s="60" t="str">
        <f>IFERROR(VLOOKUP(A1657,客户下单明细表!#REF!,4,FALSE),"")</f>
        <v/>
      </c>
      <c r="G1657" s="60" t="str">
        <f>IFERROR(VLOOKUP(A1657,客户下单明细表!#REF!,5,FALSE),"")</f>
        <v/>
      </c>
      <c r="H1657" s="60" t="str">
        <f>IFERROR(VLOOKUP(A1657,客户下单明细表!C:O,6,FALSE),"")</f>
        <v/>
      </c>
      <c r="I1657" s="63" t="str">
        <f>IFERROR(VLOOKUP(A1657,客户下单明细表!#REF!,7,FALSE),"")</f>
        <v/>
      </c>
      <c r="J1657" s="60" t="str">
        <f>IFERROR(VLOOKUP(A1657,客户下单明细表!C:Q,13,FALSE),"")</f>
        <v/>
      </c>
      <c r="K1657" s="64" t="str">
        <f>IFERROR(VLOOKUP(A1657,客户下单明细表!C:Q,14,FALSE),"")</f>
        <v/>
      </c>
    </row>
    <row r="1658" spans="1:11" ht="18" customHeight="1">
      <c r="A1658" s="56">
        <f>客户下单明细表!C1659</f>
        <v>0</v>
      </c>
      <c r="B1658" s="57"/>
      <c r="C1658" s="57"/>
      <c r="D1658" s="59" t="str">
        <f>IFERROR(VLOOKUP(A1658,客户下单明细表!#REF!,2,FALSE),"")</f>
        <v/>
      </c>
      <c r="E1658" s="60" t="str">
        <f>IFERROR(VLOOKUP(A1658,客户下单明细表!#REF!,3,FALSE),"")</f>
        <v/>
      </c>
      <c r="F1658" s="60" t="str">
        <f>IFERROR(VLOOKUP(A1658,客户下单明细表!#REF!,4,FALSE),"")</f>
        <v/>
      </c>
      <c r="G1658" s="60" t="str">
        <f>IFERROR(VLOOKUP(A1658,客户下单明细表!#REF!,5,FALSE),"")</f>
        <v/>
      </c>
      <c r="H1658" s="60" t="str">
        <f>IFERROR(VLOOKUP(A1658,客户下单明细表!C:O,6,FALSE),"")</f>
        <v/>
      </c>
      <c r="I1658" s="63" t="str">
        <f>IFERROR(VLOOKUP(A1658,客户下单明细表!#REF!,7,FALSE),"")</f>
        <v/>
      </c>
      <c r="J1658" s="60" t="str">
        <f>IFERROR(VLOOKUP(A1658,客户下单明细表!C:Q,13,FALSE),"")</f>
        <v/>
      </c>
      <c r="K1658" s="64" t="str">
        <f>IFERROR(VLOOKUP(A1658,客户下单明细表!C:Q,14,FALSE),"")</f>
        <v/>
      </c>
    </row>
    <row r="1659" spans="1:11" ht="18" customHeight="1">
      <c r="A1659" s="56">
        <f>客户下单明细表!C1660</f>
        <v>0</v>
      </c>
      <c r="B1659" s="57"/>
      <c r="C1659" s="57"/>
      <c r="D1659" s="59" t="str">
        <f>IFERROR(VLOOKUP(A1659,客户下单明细表!#REF!,2,FALSE),"")</f>
        <v/>
      </c>
      <c r="E1659" s="60" t="str">
        <f>IFERROR(VLOOKUP(A1659,客户下单明细表!#REF!,3,FALSE),"")</f>
        <v/>
      </c>
      <c r="F1659" s="60" t="str">
        <f>IFERROR(VLOOKUP(A1659,客户下单明细表!#REF!,4,FALSE),"")</f>
        <v/>
      </c>
      <c r="G1659" s="60" t="str">
        <f>IFERROR(VLOOKUP(A1659,客户下单明细表!#REF!,5,FALSE),"")</f>
        <v/>
      </c>
      <c r="H1659" s="60" t="str">
        <f>IFERROR(VLOOKUP(A1659,客户下单明细表!C:O,6,FALSE),"")</f>
        <v/>
      </c>
      <c r="I1659" s="63" t="str">
        <f>IFERROR(VLOOKUP(A1659,客户下单明细表!#REF!,7,FALSE),"")</f>
        <v/>
      </c>
      <c r="J1659" s="60" t="str">
        <f>IFERROR(VLOOKUP(A1659,客户下单明细表!C:Q,13,FALSE),"")</f>
        <v/>
      </c>
      <c r="K1659" s="64" t="str">
        <f>IFERROR(VLOOKUP(A1659,客户下单明细表!C:Q,14,FALSE),"")</f>
        <v/>
      </c>
    </row>
    <row r="1660" spans="1:11" ht="18" customHeight="1">
      <c r="A1660" s="56">
        <f>客户下单明细表!C1661</f>
        <v>0</v>
      </c>
      <c r="B1660" s="57"/>
      <c r="C1660" s="57"/>
      <c r="D1660" s="59" t="str">
        <f>IFERROR(VLOOKUP(A1660,客户下单明细表!#REF!,2,FALSE),"")</f>
        <v/>
      </c>
      <c r="E1660" s="60" t="str">
        <f>IFERROR(VLOOKUP(A1660,客户下单明细表!#REF!,3,FALSE),"")</f>
        <v/>
      </c>
      <c r="F1660" s="60" t="str">
        <f>IFERROR(VLOOKUP(A1660,客户下单明细表!#REF!,4,FALSE),"")</f>
        <v/>
      </c>
      <c r="G1660" s="60" t="str">
        <f>IFERROR(VLOOKUP(A1660,客户下单明细表!#REF!,5,FALSE),"")</f>
        <v/>
      </c>
      <c r="H1660" s="60" t="str">
        <f>IFERROR(VLOOKUP(A1660,客户下单明细表!C:O,6,FALSE),"")</f>
        <v/>
      </c>
      <c r="I1660" s="63" t="str">
        <f>IFERROR(VLOOKUP(A1660,客户下单明细表!#REF!,7,FALSE),"")</f>
        <v/>
      </c>
      <c r="J1660" s="60" t="str">
        <f>IFERROR(VLOOKUP(A1660,客户下单明细表!C:Q,13,FALSE),"")</f>
        <v/>
      </c>
      <c r="K1660" s="64" t="str">
        <f>IFERROR(VLOOKUP(A1660,客户下单明细表!C:Q,14,FALSE),"")</f>
        <v/>
      </c>
    </row>
    <row r="1661" spans="1:11" ht="18" customHeight="1">
      <c r="A1661" s="56">
        <f>客户下单明细表!C1662</f>
        <v>0</v>
      </c>
      <c r="B1661" s="57"/>
      <c r="C1661" s="57"/>
      <c r="D1661" s="59" t="str">
        <f>IFERROR(VLOOKUP(A1661,客户下单明细表!#REF!,2,FALSE),"")</f>
        <v/>
      </c>
      <c r="E1661" s="60" t="str">
        <f>IFERROR(VLOOKUP(A1661,客户下单明细表!#REF!,3,FALSE),"")</f>
        <v/>
      </c>
      <c r="F1661" s="60" t="str">
        <f>IFERROR(VLOOKUP(A1661,客户下单明细表!#REF!,4,FALSE),"")</f>
        <v/>
      </c>
      <c r="G1661" s="60" t="str">
        <f>IFERROR(VLOOKUP(A1661,客户下单明细表!#REF!,5,FALSE),"")</f>
        <v/>
      </c>
      <c r="H1661" s="60" t="str">
        <f>IFERROR(VLOOKUP(A1661,客户下单明细表!C:O,6,FALSE),"")</f>
        <v/>
      </c>
      <c r="I1661" s="63" t="str">
        <f>IFERROR(VLOOKUP(A1661,客户下单明细表!#REF!,7,FALSE),"")</f>
        <v/>
      </c>
      <c r="J1661" s="60" t="str">
        <f>IFERROR(VLOOKUP(A1661,客户下单明细表!C:Q,13,FALSE),"")</f>
        <v/>
      </c>
      <c r="K1661" s="64" t="str">
        <f>IFERROR(VLOOKUP(A1661,客户下单明细表!C:Q,14,FALSE),"")</f>
        <v/>
      </c>
    </row>
    <row r="1662" spans="1:11" ht="18" customHeight="1">
      <c r="A1662" s="56">
        <f>客户下单明细表!C1663</f>
        <v>0</v>
      </c>
      <c r="B1662" s="57"/>
      <c r="C1662" s="57"/>
      <c r="D1662" s="59" t="str">
        <f>IFERROR(VLOOKUP(A1662,客户下单明细表!#REF!,2,FALSE),"")</f>
        <v/>
      </c>
      <c r="E1662" s="60" t="str">
        <f>IFERROR(VLOOKUP(A1662,客户下单明细表!#REF!,3,FALSE),"")</f>
        <v/>
      </c>
      <c r="F1662" s="60" t="str">
        <f>IFERROR(VLOOKUP(A1662,客户下单明细表!#REF!,4,FALSE),"")</f>
        <v/>
      </c>
      <c r="G1662" s="60" t="str">
        <f>IFERROR(VLOOKUP(A1662,客户下单明细表!#REF!,5,FALSE),"")</f>
        <v/>
      </c>
      <c r="H1662" s="60" t="str">
        <f>IFERROR(VLOOKUP(A1662,客户下单明细表!C:O,6,FALSE),"")</f>
        <v/>
      </c>
      <c r="I1662" s="63" t="str">
        <f>IFERROR(VLOOKUP(A1662,客户下单明细表!#REF!,7,FALSE),"")</f>
        <v/>
      </c>
      <c r="J1662" s="60" t="str">
        <f>IFERROR(VLOOKUP(A1662,客户下单明细表!C:Q,13,FALSE),"")</f>
        <v/>
      </c>
      <c r="K1662" s="64" t="str">
        <f>IFERROR(VLOOKUP(A1662,客户下单明细表!C:Q,14,FALSE),"")</f>
        <v/>
      </c>
    </row>
    <row r="1663" spans="1:11" ht="18" customHeight="1">
      <c r="A1663" s="56">
        <f>客户下单明细表!C1664</f>
        <v>0</v>
      </c>
      <c r="B1663" s="57"/>
      <c r="C1663" s="57"/>
      <c r="D1663" s="59" t="str">
        <f>IFERROR(VLOOKUP(A1663,客户下单明细表!#REF!,2,FALSE),"")</f>
        <v/>
      </c>
      <c r="E1663" s="60" t="str">
        <f>IFERROR(VLOOKUP(A1663,客户下单明细表!#REF!,3,FALSE),"")</f>
        <v/>
      </c>
      <c r="F1663" s="60" t="str">
        <f>IFERROR(VLOOKUP(A1663,客户下单明细表!#REF!,4,FALSE),"")</f>
        <v/>
      </c>
      <c r="G1663" s="60" t="str">
        <f>IFERROR(VLOOKUP(A1663,客户下单明细表!#REF!,5,FALSE),"")</f>
        <v/>
      </c>
      <c r="H1663" s="60" t="str">
        <f>IFERROR(VLOOKUP(A1663,客户下单明细表!C:O,6,FALSE),"")</f>
        <v/>
      </c>
      <c r="I1663" s="63" t="str">
        <f>IFERROR(VLOOKUP(A1663,客户下单明细表!#REF!,7,FALSE),"")</f>
        <v/>
      </c>
      <c r="J1663" s="60" t="str">
        <f>IFERROR(VLOOKUP(A1663,客户下单明细表!C:Q,13,FALSE),"")</f>
        <v/>
      </c>
      <c r="K1663" s="64" t="str">
        <f>IFERROR(VLOOKUP(A1663,客户下单明细表!C:Q,14,FALSE),"")</f>
        <v/>
      </c>
    </row>
    <row r="1664" spans="1:11" ht="18" customHeight="1">
      <c r="A1664" s="56">
        <f>客户下单明细表!C1665</f>
        <v>0</v>
      </c>
      <c r="B1664" s="57"/>
      <c r="C1664" s="57"/>
      <c r="D1664" s="59" t="str">
        <f>IFERROR(VLOOKUP(A1664,客户下单明细表!#REF!,2,FALSE),"")</f>
        <v/>
      </c>
      <c r="E1664" s="60" t="str">
        <f>IFERROR(VLOOKUP(A1664,客户下单明细表!#REF!,3,FALSE),"")</f>
        <v/>
      </c>
      <c r="F1664" s="60" t="str">
        <f>IFERROR(VLOOKUP(A1664,客户下单明细表!#REF!,4,FALSE),"")</f>
        <v/>
      </c>
      <c r="G1664" s="60" t="str">
        <f>IFERROR(VLOOKUP(A1664,客户下单明细表!#REF!,5,FALSE),"")</f>
        <v/>
      </c>
      <c r="H1664" s="60" t="str">
        <f>IFERROR(VLOOKUP(A1664,客户下单明细表!C:O,6,FALSE),"")</f>
        <v/>
      </c>
      <c r="I1664" s="63" t="str">
        <f>IFERROR(VLOOKUP(A1664,客户下单明细表!#REF!,7,FALSE),"")</f>
        <v/>
      </c>
      <c r="J1664" s="60" t="str">
        <f>IFERROR(VLOOKUP(A1664,客户下单明细表!C:Q,13,FALSE),"")</f>
        <v/>
      </c>
      <c r="K1664" s="64" t="str">
        <f>IFERROR(VLOOKUP(A1664,客户下单明细表!C:Q,14,FALSE),"")</f>
        <v/>
      </c>
    </row>
    <row r="1665" spans="1:11" ht="18" customHeight="1">
      <c r="A1665" s="56">
        <f>客户下单明细表!C1666</f>
        <v>0</v>
      </c>
      <c r="B1665" s="57"/>
      <c r="C1665" s="57"/>
      <c r="D1665" s="59" t="str">
        <f>IFERROR(VLOOKUP(A1665,客户下单明细表!#REF!,2,FALSE),"")</f>
        <v/>
      </c>
      <c r="E1665" s="60" t="str">
        <f>IFERROR(VLOOKUP(A1665,客户下单明细表!#REF!,3,FALSE),"")</f>
        <v/>
      </c>
      <c r="F1665" s="60" t="str">
        <f>IFERROR(VLOOKUP(A1665,客户下单明细表!#REF!,4,FALSE),"")</f>
        <v/>
      </c>
      <c r="G1665" s="60" t="str">
        <f>IFERROR(VLOOKUP(A1665,客户下单明细表!#REF!,5,FALSE),"")</f>
        <v/>
      </c>
      <c r="H1665" s="60" t="str">
        <f>IFERROR(VLOOKUP(A1665,客户下单明细表!C:O,6,FALSE),"")</f>
        <v/>
      </c>
      <c r="I1665" s="63" t="str">
        <f>IFERROR(VLOOKUP(A1665,客户下单明细表!#REF!,7,FALSE),"")</f>
        <v/>
      </c>
      <c r="J1665" s="60" t="str">
        <f>IFERROR(VLOOKUP(A1665,客户下单明细表!C:Q,13,FALSE),"")</f>
        <v/>
      </c>
      <c r="K1665" s="64" t="str">
        <f>IFERROR(VLOOKUP(A1665,客户下单明细表!C:Q,14,FALSE),"")</f>
        <v/>
      </c>
    </row>
    <row r="1666" spans="1:11" ht="18" customHeight="1">
      <c r="A1666" s="56">
        <f>客户下单明细表!C1667</f>
        <v>0</v>
      </c>
      <c r="B1666" s="57"/>
      <c r="C1666" s="57"/>
      <c r="D1666" s="59" t="str">
        <f>IFERROR(VLOOKUP(A1666,客户下单明细表!#REF!,2,FALSE),"")</f>
        <v/>
      </c>
      <c r="E1666" s="60" t="str">
        <f>IFERROR(VLOOKUP(A1666,客户下单明细表!#REF!,3,FALSE),"")</f>
        <v/>
      </c>
      <c r="F1666" s="60" t="str">
        <f>IFERROR(VLOOKUP(A1666,客户下单明细表!#REF!,4,FALSE),"")</f>
        <v/>
      </c>
      <c r="G1666" s="60" t="str">
        <f>IFERROR(VLOOKUP(A1666,客户下单明细表!#REF!,5,FALSE),"")</f>
        <v/>
      </c>
      <c r="H1666" s="60" t="str">
        <f>IFERROR(VLOOKUP(A1666,客户下单明细表!C:O,6,FALSE),"")</f>
        <v/>
      </c>
      <c r="I1666" s="63" t="str">
        <f>IFERROR(VLOOKUP(A1666,客户下单明细表!#REF!,7,FALSE),"")</f>
        <v/>
      </c>
      <c r="J1666" s="60" t="str">
        <f>IFERROR(VLOOKUP(A1666,客户下单明细表!C:Q,13,FALSE),"")</f>
        <v/>
      </c>
      <c r="K1666" s="64" t="str">
        <f>IFERROR(VLOOKUP(A1666,客户下单明细表!C:Q,14,FALSE),"")</f>
        <v/>
      </c>
    </row>
    <row r="1667" spans="1:11" ht="18" customHeight="1">
      <c r="A1667" s="56">
        <f>客户下单明细表!C1668</f>
        <v>0</v>
      </c>
      <c r="B1667" s="57"/>
      <c r="C1667" s="57"/>
      <c r="D1667" s="59" t="str">
        <f>IFERROR(VLOOKUP(A1667,客户下单明细表!#REF!,2,FALSE),"")</f>
        <v/>
      </c>
      <c r="E1667" s="60" t="str">
        <f>IFERROR(VLOOKUP(A1667,客户下单明细表!#REF!,3,FALSE),"")</f>
        <v/>
      </c>
      <c r="F1667" s="60" t="str">
        <f>IFERROR(VLOOKUP(A1667,客户下单明细表!#REF!,4,FALSE),"")</f>
        <v/>
      </c>
      <c r="G1667" s="60" t="str">
        <f>IFERROR(VLOOKUP(A1667,客户下单明细表!#REF!,5,FALSE),"")</f>
        <v/>
      </c>
      <c r="H1667" s="60" t="str">
        <f>IFERROR(VLOOKUP(A1667,客户下单明细表!C:O,6,FALSE),"")</f>
        <v/>
      </c>
      <c r="I1667" s="63" t="str">
        <f>IFERROR(VLOOKUP(A1667,客户下单明细表!#REF!,7,FALSE),"")</f>
        <v/>
      </c>
      <c r="J1667" s="60" t="str">
        <f>IFERROR(VLOOKUP(A1667,客户下单明细表!C:Q,13,FALSE),"")</f>
        <v/>
      </c>
      <c r="K1667" s="64" t="str">
        <f>IFERROR(VLOOKUP(A1667,客户下单明细表!C:Q,14,FALSE),"")</f>
        <v/>
      </c>
    </row>
    <row r="1668" spans="1:11" ht="18" customHeight="1">
      <c r="A1668" s="56">
        <f>客户下单明细表!C1669</f>
        <v>0</v>
      </c>
      <c r="B1668" s="57"/>
      <c r="C1668" s="57"/>
      <c r="D1668" s="59" t="str">
        <f>IFERROR(VLOOKUP(A1668,客户下单明细表!#REF!,2,FALSE),"")</f>
        <v/>
      </c>
      <c r="E1668" s="60" t="str">
        <f>IFERROR(VLOOKUP(A1668,客户下单明细表!#REF!,3,FALSE),"")</f>
        <v/>
      </c>
      <c r="F1668" s="60" t="str">
        <f>IFERROR(VLOOKUP(A1668,客户下单明细表!#REF!,4,FALSE),"")</f>
        <v/>
      </c>
      <c r="G1668" s="60" t="str">
        <f>IFERROR(VLOOKUP(A1668,客户下单明细表!#REF!,5,FALSE),"")</f>
        <v/>
      </c>
      <c r="H1668" s="60" t="str">
        <f>IFERROR(VLOOKUP(A1668,客户下单明细表!C:O,6,FALSE),"")</f>
        <v/>
      </c>
      <c r="I1668" s="63" t="str">
        <f>IFERROR(VLOOKUP(A1668,客户下单明细表!#REF!,7,FALSE),"")</f>
        <v/>
      </c>
      <c r="J1668" s="60" t="str">
        <f>IFERROR(VLOOKUP(A1668,客户下单明细表!C:Q,13,FALSE),"")</f>
        <v/>
      </c>
      <c r="K1668" s="64" t="str">
        <f>IFERROR(VLOOKUP(A1668,客户下单明细表!C:Q,14,FALSE),"")</f>
        <v/>
      </c>
    </row>
    <row r="1669" spans="1:11" ht="18" customHeight="1">
      <c r="A1669" s="56">
        <f>客户下单明细表!C1670</f>
        <v>0</v>
      </c>
      <c r="B1669" s="57"/>
      <c r="C1669" s="57"/>
      <c r="D1669" s="59" t="str">
        <f>IFERROR(VLOOKUP(A1669,客户下单明细表!#REF!,2,FALSE),"")</f>
        <v/>
      </c>
      <c r="E1669" s="60" t="str">
        <f>IFERROR(VLOOKUP(A1669,客户下单明细表!#REF!,3,FALSE),"")</f>
        <v/>
      </c>
      <c r="F1669" s="60" t="str">
        <f>IFERROR(VLOOKUP(A1669,客户下单明细表!#REF!,4,FALSE),"")</f>
        <v/>
      </c>
      <c r="G1669" s="60" t="str">
        <f>IFERROR(VLOOKUP(A1669,客户下单明细表!#REF!,5,FALSE),"")</f>
        <v/>
      </c>
      <c r="H1669" s="60" t="str">
        <f>IFERROR(VLOOKUP(A1669,客户下单明细表!C:O,6,FALSE),"")</f>
        <v/>
      </c>
      <c r="I1669" s="63" t="str">
        <f>IFERROR(VLOOKUP(A1669,客户下单明细表!#REF!,7,FALSE),"")</f>
        <v/>
      </c>
      <c r="J1669" s="60" t="str">
        <f>IFERROR(VLOOKUP(A1669,客户下单明细表!C:Q,13,FALSE),"")</f>
        <v/>
      </c>
      <c r="K1669" s="64" t="str">
        <f>IFERROR(VLOOKUP(A1669,客户下单明细表!C:Q,14,FALSE),"")</f>
        <v/>
      </c>
    </row>
    <row r="1670" spans="1:11" ht="18" customHeight="1">
      <c r="A1670" s="56">
        <f>客户下单明细表!C1671</f>
        <v>0</v>
      </c>
      <c r="B1670" s="57"/>
      <c r="C1670" s="57"/>
      <c r="D1670" s="59" t="str">
        <f>IFERROR(VLOOKUP(A1670,客户下单明细表!#REF!,2,FALSE),"")</f>
        <v/>
      </c>
      <c r="E1670" s="60" t="str">
        <f>IFERROR(VLOOKUP(A1670,客户下单明细表!#REF!,3,FALSE),"")</f>
        <v/>
      </c>
      <c r="F1670" s="60" t="str">
        <f>IFERROR(VLOOKUP(A1670,客户下单明细表!#REF!,4,FALSE),"")</f>
        <v/>
      </c>
      <c r="G1670" s="60" t="str">
        <f>IFERROR(VLOOKUP(A1670,客户下单明细表!#REF!,5,FALSE),"")</f>
        <v/>
      </c>
      <c r="H1670" s="60" t="str">
        <f>IFERROR(VLOOKUP(A1670,客户下单明细表!C:O,6,FALSE),"")</f>
        <v/>
      </c>
      <c r="I1670" s="63" t="str">
        <f>IFERROR(VLOOKUP(A1670,客户下单明细表!#REF!,7,FALSE),"")</f>
        <v/>
      </c>
      <c r="J1670" s="60" t="str">
        <f>IFERROR(VLOOKUP(A1670,客户下单明细表!C:Q,13,FALSE),"")</f>
        <v/>
      </c>
      <c r="K1670" s="64" t="str">
        <f>IFERROR(VLOOKUP(A1670,客户下单明细表!C:Q,14,FALSE),"")</f>
        <v/>
      </c>
    </row>
    <row r="1671" spans="1:11" ht="18" customHeight="1">
      <c r="A1671" s="56">
        <f>客户下单明细表!C1672</f>
        <v>0</v>
      </c>
      <c r="B1671" s="57"/>
      <c r="C1671" s="57"/>
      <c r="D1671" s="59" t="str">
        <f>IFERROR(VLOOKUP(A1671,客户下单明细表!#REF!,2,FALSE),"")</f>
        <v/>
      </c>
      <c r="E1671" s="60" t="str">
        <f>IFERROR(VLOOKUP(A1671,客户下单明细表!#REF!,3,FALSE),"")</f>
        <v/>
      </c>
      <c r="F1671" s="60" t="str">
        <f>IFERROR(VLOOKUP(A1671,客户下单明细表!#REF!,4,FALSE),"")</f>
        <v/>
      </c>
      <c r="G1671" s="60" t="str">
        <f>IFERROR(VLOOKUP(A1671,客户下单明细表!#REF!,5,FALSE),"")</f>
        <v/>
      </c>
      <c r="H1671" s="60" t="str">
        <f>IFERROR(VLOOKUP(A1671,客户下单明细表!C:O,6,FALSE),"")</f>
        <v/>
      </c>
      <c r="I1671" s="63" t="str">
        <f>IFERROR(VLOOKUP(A1671,客户下单明细表!#REF!,7,FALSE),"")</f>
        <v/>
      </c>
      <c r="J1671" s="60" t="str">
        <f>IFERROR(VLOOKUP(A1671,客户下单明细表!C:Q,13,FALSE),"")</f>
        <v/>
      </c>
      <c r="K1671" s="64" t="str">
        <f>IFERROR(VLOOKUP(A1671,客户下单明细表!C:Q,14,FALSE),"")</f>
        <v/>
      </c>
    </row>
    <row r="1672" spans="1:11" ht="18" customHeight="1">
      <c r="A1672" s="56">
        <f>客户下单明细表!C1673</f>
        <v>0</v>
      </c>
      <c r="B1672" s="57"/>
      <c r="C1672" s="57"/>
      <c r="D1672" s="59" t="str">
        <f>IFERROR(VLOOKUP(A1672,客户下单明细表!#REF!,2,FALSE),"")</f>
        <v/>
      </c>
      <c r="E1672" s="60" t="str">
        <f>IFERROR(VLOOKUP(A1672,客户下单明细表!#REF!,3,FALSE),"")</f>
        <v/>
      </c>
      <c r="F1672" s="60" t="str">
        <f>IFERROR(VLOOKUP(A1672,客户下单明细表!#REF!,4,FALSE),"")</f>
        <v/>
      </c>
      <c r="G1672" s="60" t="str">
        <f>IFERROR(VLOOKUP(A1672,客户下单明细表!#REF!,5,FALSE),"")</f>
        <v/>
      </c>
      <c r="H1672" s="60" t="str">
        <f>IFERROR(VLOOKUP(A1672,客户下单明细表!C:O,6,FALSE),"")</f>
        <v/>
      </c>
      <c r="I1672" s="63" t="str">
        <f>IFERROR(VLOOKUP(A1672,客户下单明细表!#REF!,7,FALSE),"")</f>
        <v/>
      </c>
      <c r="J1672" s="60" t="str">
        <f>IFERROR(VLOOKUP(A1672,客户下单明细表!C:Q,13,FALSE),"")</f>
        <v/>
      </c>
      <c r="K1672" s="64" t="str">
        <f>IFERROR(VLOOKUP(A1672,客户下单明细表!C:Q,14,FALSE),"")</f>
        <v/>
      </c>
    </row>
    <row r="1673" spans="1:11" ht="18" customHeight="1">
      <c r="A1673" s="56">
        <f>客户下单明细表!C1674</f>
        <v>0</v>
      </c>
      <c r="B1673" s="57"/>
      <c r="C1673" s="57"/>
      <c r="D1673" s="59" t="str">
        <f>IFERROR(VLOOKUP(A1673,客户下单明细表!#REF!,2,FALSE),"")</f>
        <v/>
      </c>
      <c r="E1673" s="60" t="str">
        <f>IFERROR(VLOOKUP(A1673,客户下单明细表!#REF!,3,FALSE),"")</f>
        <v/>
      </c>
      <c r="F1673" s="60" t="str">
        <f>IFERROR(VLOOKUP(A1673,客户下单明细表!#REF!,4,FALSE),"")</f>
        <v/>
      </c>
      <c r="G1673" s="60" t="str">
        <f>IFERROR(VLOOKUP(A1673,客户下单明细表!#REF!,5,FALSE),"")</f>
        <v/>
      </c>
      <c r="H1673" s="60" t="str">
        <f>IFERROR(VLOOKUP(A1673,客户下单明细表!C:O,6,FALSE),"")</f>
        <v/>
      </c>
      <c r="I1673" s="63" t="str">
        <f>IFERROR(VLOOKUP(A1673,客户下单明细表!#REF!,7,FALSE),"")</f>
        <v/>
      </c>
      <c r="J1673" s="60" t="str">
        <f>IFERROR(VLOOKUP(A1673,客户下单明细表!C:Q,13,FALSE),"")</f>
        <v/>
      </c>
      <c r="K1673" s="64" t="str">
        <f>IFERROR(VLOOKUP(A1673,客户下单明细表!C:Q,14,FALSE),"")</f>
        <v/>
      </c>
    </row>
    <row r="1674" spans="1:11" ht="18" customHeight="1">
      <c r="A1674" s="56">
        <f>客户下单明细表!C1675</f>
        <v>0</v>
      </c>
      <c r="B1674" s="57"/>
      <c r="C1674" s="57"/>
      <c r="D1674" s="59" t="str">
        <f>IFERROR(VLOOKUP(A1674,客户下单明细表!#REF!,2,FALSE),"")</f>
        <v/>
      </c>
      <c r="E1674" s="60" t="str">
        <f>IFERROR(VLOOKUP(A1674,客户下单明细表!#REF!,3,FALSE),"")</f>
        <v/>
      </c>
      <c r="F1674" s="60" t="str">
        <f>IFERROR(VLOOKUP(A1674,客户下单明细表!#REF!,4,FALSE),"")</f>
        <v/>
      </c>
      <c r="G1674" s="60" t="str">
        <f>IFERROR(VLOOKUP(A1674,客户下单明细表!#REF!,5,FALSE),"")</f>
        <v/>
      </c>
      <c r="H1674" s="60" t="str">
        <f>IFERROR(VLOOKUP(A1674,客户下单明细表!C:O,6,FALSE),"")</f>
        <v/>
      </c>
      <c r="I1674" s="63" t="str">
        <f>IFERROR(VLOOKUP(A1674,客户下单明细表!#REF!,7,FALSE),"")</f>
        <v/>
      </c>
      <c r="J1674" s="60" t="str">
        <f>IFERROR(VLOOKUP(A1674,客户下单明细表!C:Q,13,FALSE),"")</f>
        <v/>
      </c>
      <c r="K1674" s="64" t="str">
        <f>IFERROR(VLOOKUP(A1674,客户下单明细表!C:Q,14,FALSE),"")</f>
        <v/>
      </c>
    </row>
    <row r="1675" spans="1:11" ht="18" customHeight="1">
      <c r="A1675" s="56">
        <f>客户下单明细表!C1676</f>
        <v>0</v>
      </c>
      <c r="B1675" s="57"/>
      <c r="C1675" s="57"/>
      <c r="D1675" s="59" t="str">
        <f>IFERROR(VLOOKUP(A1675,客户下单明细表!#REF!,2,FALSE),"")</f>
        <v/>
      </c>
      <c r="E1675" s="60" t="str">
        <f>IFERROR(VLOOKUP(A1675,客户下单明细表!#REF!,3,FALSE),"")</f>
        <v/>
      </c>
      <c r="F1675" s="60" t="str">
        <f>IFERROR(VLOOKUP(A1675,客户下单明细表!#REF!,4,FALSE),"")</f>
        <v/>
      </c>
      <c r="G1675" s="60" t="str">
        <f>IFERROR(VLOOKUP(A1675,客户下单明细表!#REF!,5,FALSE),"")</f>
        <v/>
      </c>
      <c r="H1675" s="60" t="str">
        <f>IFERROR(VLOOKUP(A1675,客户下单明细表!C:O,6,FALSE),"")</f>
        <v/>
      </c>
      <c r="I1675" s="63" t="str">
        <f>IFERROR(VLOOKUP(A1675,客户下单明细表!#REF!,7,FALSE),"")</f>
        <v/>
      </c>
      <c r="J1675" s="60" t="str">
        <f>IFERROR(VLOOKUP(A1675,客户下单明细表!C:Q,13,FALSE),"")</f>
        <v/>
      </c>
      <c r="K1675" s="64" t="str">
        <f>IFERROR(VLOOKUP(A1675,客户下单明细表!C:Q,14,FALSE),"")</f>
        <v/>
      </c>
    </row>
    <row r="1676" spans="1:11" ht="18" customHeight="1">
      <c r="A1676" s="56">
        <f>客户下单明细表!C1677</f>
        <v>0</v>
      </c>
      <c r="B1676" s="57"/>
      <c r="C1676" s="57"/>
      <c r="D1676" s="59" t="str">
        <f>IFERROR(VLOOKUP(A1676,客户下单明细表!#REF!,2,FALSE),"")</f>
        <v/>
      </c>
      <c r="E1676" s="60" t="str">
        <f>IFERROR(VLOOKUP(A1676,客户下单明细表!#REF!,3,FALSE),"")</f>
        <v/>
      </c>
      <c r="F1676" s="60" t="str">
        <f>IFERROR(VLOOKUP(A1676,客户下单明细表!#REF!,4,FALSE),"")</f>
        <v/>
      </c>
      <c r="G1676" s="60" t="str">
        <f>IFERROR(VLOOKUP(A1676,客户下单明细表!#REF!,5,FALSE),"")</f>
        <v/>
      </c>
      <c r="H1676" s="60" t="str">
        <f>IFERROR(VLOOKUP(A1676,客户下单明细表!C:O,6,FALSE),"")</f>
        <v/>
      </c>
      <c r="I1676" s="63" t="str">
        <f>IFERROR(VLOOKUP(A1676,客户下单明细表!#REF!,7,FALSE),"")</f>
        <v/>
      </c>
      <c r="J1676" s="60" t="str">
        <f>IFERROR(VLOOKUP(A1676,客户下单明细表!C:Q,13,FALSE),"")</f>
        <v/>
      </c>
      <c r="K1676" s="64" t="str">
        <f>IFERROR(VLOOKUP(A1676,客户下单明细表!C:Q,14,FALSE),"")</f>
        <v/>
      </c>
    </row>
    <row r="1677" spans="1:11" ht="18" customHeight="1">
      <c r="A1677" s="56">
        <f>客户下单明细表!C1678</f>
        <v>0</v>
      </c>
      <c r="B1677" s="57"/>
      <c r="C1677" s="57"/>
      <c r="D1677" s="59" t="str">
        <f>IFERROR(VLOOKUP(A1677,客户下单明细表!#REF!,2,FALSE),"")</f>
        <v/>
      </c>
      <c r="E1677" s="60" t="str">
        <f>IFERROR(VLOOKUP(A1677,客户下单明细表!#REF!,3,FALSE),"")</f>
        <v/>
      </c>
      <c r="F1677" s="60" t="str">
        <f>IFERROR(VLOOKUP(A1677,客户下单明细表!#REF!,4,FALSE),"")</f>
        <v/>
      </c>
      <c r="G1677" s="60" t="str">
        <f>IFERROR(VLOOKUP(A1677,客户下单明细表!#REF!,5,FALSE),"")</f>
        <v/>
      </c>
      <c r="H1677" s="60" t="str">
        <f>IFERROR(VLOOKUP(A1677,客户下单明细表!C:O,6,FALSE),"")</f>
        <v/>
      </c>
      <c r="I1677" s="63" t="str">
        <f>IFERROR(VLOOKUP(A1677,客户下单明细表!#REF!,7,FALSE),"")</f>
        <v/>
      </c>
      <c r="J1677" s="60" t="str">
        <f>IFERROR(VLOOKUP(A1677,客户下单明细表!C:Q,13,FALSE),"")</f>
        <v/>
      </c>
      <c r="K1677" s="64" t="str">
        <f>IFERROR(VLOOKUP(A1677,客户下单明细表!C:Q,14,FALSE),"")</f>
        <v/>
      </c>
    </row>
    <row r="1678" spans="1:11" ht="18" customHeight="1">
      <c r="A1678" s="56">
        <f>客户下单明细表!C1679</f>
        <v>0</v>
      </c>
      <c r="B1678" s="57"/>
      <c r="C1678" s="57"/>
      <c r="D1678" s="59" t="str">
        <f>IFERROR(VLOOKUP(A1678,客户下单明细表!#REF!,2,FALSE),"")</f>
        <v/>
      </c>
      <c r="E1678" s="60" t="str">
        <f>IFERROR(VLOOKUP(A1678,客户下单明细表!#REF!,3,FALSE),"")</f>
        <v/>
      </c>
      <c r="F1678" s="60" t="str">
        <f>IFERROR(VLOOKUP(A1678,客户下单明细表!#REF!,4,FALSE),"")</f>
        <v/>
      </c>
      <c r="G1678" s="60" t="str">
        <f>IFERROR(VLOOKUP(A1678,客户下单明细表!#REF!,5,FALSE),"")</f>
        <v/>
      </c>
      <c r="H1678" s="60" t="str">
        <f>IFERROR(VLOOKUP(A1678,客户下单明细表!C:O,6,FALSE),"")</f>
        <v/>
      </c>
      <c r="I1678" s="63" t="str">
        <f>IFERROR(VLOOKUP(A1678,客户下单明细表!#REF!,7,FALSE),"")</f>
        <v/>
      </c>
      <c r="J1678" s="60" t="str">
        <f>IFERROR(VLOOKUP(A1678,客户下单明细表!C:Q,13,FALSE),"")</f>
        <v/>
      </c>
      <c r="K1678" s="64" t="str">
        <f>IFERROR(VLOOKUP(A1678,客户下单明细表!C:Q,14,FALSE),"")</f>
        <v/>
      </c>
    </row>
    <row r="1679" spans="1:11" ht="18" customHeight="1">
      <c r="A1679" s="56">
        <f>客户下单明细表!C1680</f>
        <v>0</v>
      </c>
      <c r="B1679" s="57"/>
      <c r="C1679" s="57"/>
      <c r="D1679" s="59" t="str">
        <f>IFERROR(VLOOKUP(A1679,客户下单明细表!#REF!,2,FALSE),"")</f>
        <v/>
      </c>
      <c r="E1679" s="60" t="str">
        <f>IFERROR(VLOOKUP(A1679,客户下单明细表!#REF!,3,FALSE),"")</f>
        <v/>
      </c>
      <c r="F1679" s="60" t="str">
        <f>IFERROR(VLOOKUP(A1679,客户下单明细表!#REF!,4,FALSE),"")</f>
        <v/>
      </c>
      <c r="G1679" s="60" t="str">
        <f>IFERROR(VLOOKUP(A1679,客户下单明细表!#REF!,5,FALSE),"")</f>
        <v/>
      </c>
      <c r="H1679" s="60" t="str">
        <f>IFERROR(VLOOKUP(A1679,客户下单明细表!C:O,6,FALSE),"")</f>
        <v/>
      </c>
      <c r="I1679" s="63" t="str">
        <f>IFERROR(VLOOKUP(A1679,客户下单明细表!#REF!,7,FALSE),"")</f>
        <v/>
      </c>
      <c r="J1679" s="60" t="str">
        <f>IFERROR(VLOOKUP(A1679,客户下单明细表!C:Q,13,FALSE),"")</f>
        <v/>
      </c>
      <c r="K1679" s="64" t="str">
        <f>IFERROR(VLOOKUP(A1679,客户下单明细表!C:Q,14,FALSE),"")</f>
        <v/>
      </c>
    </row>
    <row r="1680" spans="1:11" ht="18" customHeight="1">
      <c r="A1680" s="56">
        <f>客户下单明细表!C1681</f>
        <v>0</v>
      </c>
      <c r="B1680" s="57"/>
      <c r="C1680" s="57"/>
      <c r="D1680" s="59" t="str">
        <f>IFERROR(VLOOKUP(A1680,客户下单明细表!#REF!,2,FALSE),"")</f>
        <v/>
      </c>
      <c r="E1680" s="60" t="str">
        <f>IFERROR(VLOOKUP(A1680,客户下单明细表!#REF!,3,FALSE),"")</f>
        <v/>
      </c>
      <c r="F1680" s="60" t="str">
        <f>IFERROR(VLOOKUP(A1680,客户下单明细表!#REF!,4,FALSE),"")</f>
        <v/>
      </c>
      <c r="G1680" s="60" t="str">
        <f>IFERROR(VLOOKUP(A1680,客户下单明细表!#REF!,5,FALSE),"")</f>
        <v/>
      </c>
      <c r="H1680" s="60" t="str">
        <f>IFERROR(VLOOKUP(A1680,客户下单明细表!C:O,6,FALSE),"")</f>
        <v/>
      </c>
      <c r="I1680" s="63" t="str">
        <f>IFERROR(VLOOKUP(A1680,客户下单明细表!#REF!,7,FALSE),"")</f>
        <v/>
      </c>
      <c r="J1680" s="60" t="str">
        <f>IFERROR(VLOOKUP(A1680,客户下单明细表!C:Q,13,FALSE),"")</f>
        <v/>
      </c>
      <c r="K1680" s="64" t="str">
        <f>IFERROR(VLOOKUP(A1680,客户下单明细表!C:Q,14,FALSE),"")</f>
        <v/>
      </c>
    </row>
    <row r="1681" spans="1:11" ht="18" customHeight="1">
      <c r="A1681" s="56">
        <f>客户下单明细表!C1682</f>
        <v>0</v>
      </c>
      <c r="B1681" s="57"/>
      <c r="C1681" s="57"/>
      <c r="D1681" s="59" t="str">
        <f>IFERROR(VLOOKUP(A1681,客户下单明细表!#REF!,2,FALSE),"")</f>
        <v/>
      </c>
      <c r="E1681" s="60" t="str">
        <f>IFERROR(VLOOKUP(A1681,客户下单明细表!#REF!,3,FALSE),"")</f>
        <v/>
      </c>
      <c r="F1681" s="60" t="str">
        <f>IFERROR(VLOOKUP(A1681,客户下单明细表!#REF!,4,FALSE),"")</f>
        <v/>
      </c>
      <c r="G1681" s="60" t="str">
        <f>IFERROR(VLOOKUP(A1681,客户下单明细表!#REF!,5,FALSE),"")</f>
        <v/>
      </c>
      <c r="H1681" s="60" t="str">
        <f>IFERROR(VLOOKUP(A1681,客户下单明细表!C:O,6,FALSE),"")</f>
        <v/>
      </c>
      <c r="I1681" s="63" t="str">
        <f>IFERROR(VLOOKUP(A1681,客户下单明细表!#REF!,7,FALSE),"")</f>
        <v/>
      </c>
      <c r="J1681" s="60" t="str">
        <f>IFERROR(VLOOKUP(A1681,客户下单明细表!C:Q,13,FALSE),"")</f>
        <v/>
      </c>
      <c r="K1681" s="64" t="str">
        <f>IFERROR(VLOOKUP(A1681,客户下单明细表!C:Q,14,FALSE),"")</f>
        <v/>
      </c>
    </row>
    <row r="1682" spans="1:11" ht="18" customHeight="1">
      <c r="A1682" s="56">
        <f>客户下单明细表!C1683</f>
        <v>0</v>
      </c>
      <c r="B1682" s="57"/>
      <c r="C1682" s="57"/>
      <c r="D1682" s="59" t="str">
        <f>IFERROR(VLOOKUP(A1682,客户下单明细表!#REF!,2,FALSE),"")</f>
        <v/>
      </c>
      <c r="E1682" s="60" t="str">
        <f>IFERROR(VLOOKUP(A1682,客户下单明细表!#REF!,3,FALSE),"")</f>
        <v/>
      </c>
      <c r="F1682" s="60" t="str">
        <f>IFERROR(VLOOKUP(A1682,客户下单明细表!#REF!,4,FALSE),"")</f>
        <v/>
      </c>
      <c r="G1682" s="60" t="str">
        <f>IFERROR(VLOOKUP(A1682,客户下单明细表!#REF!,5,FALSE),"")</f>
        <v/>
      </c>
      <c r="H1682" s="60" t="str">
        <f>IFERROR(VLOOKUP(A1682,客户下单明细表!C:O,6,FALSE),"")</f>
        <v/>
      </c>
      <c r="I1682" s="63" t="str">
        <f>IFERROR(VLOOKUP(A1682,客户下单明细表!#REF!,7,FALSE),"")</f>
        <v/>
      </c>
      <c r="J1682" s="60" t="str">
        <f>IFERROR(VLOOKUP(A1682,客户下单明细表!C:Q,13,FALSE),"")</f>
        <v/>
      </c>
      <c r="K1682" s="64" t="str">
        <f>IFERROR(VLOOKUP(A1682,客户下单明细表!C:Q,14,FALSE),"")</f>
        <v/>
      </c>
    </row>
    <row r="1683" spans="1:11" ht="18" customHeight="1">
      <c r="A1683" s="56">
        <f>客户下单明细表!C1684</f>
        <v>0</v>
      </c>
      <c r="B1683" s="57"/>
      <c r="C1683" s="57"/>
      <c r="D1683" s="59" t="str">
        <f>IFERROR(VLOOKUP(A1683,客户下单明细表!#REF!,2,FALSE),"")</f>
        <v/>
      </c>
      <c r="E1683" s="60" t="str">
        <f>IFERROR(VLOOKUP(A1683,客户下单明细表!#REF!,3,FALSE),"")</f>
        <v/>
      </c>
      <c r="F1683" s="60" t="str">
        <f>IFERROR(VLOOKUP(A1683,客户下单明细表!#REF!,4,FALSE),"")</f>
        <v/>
      </c>
      <c r="G1683" s="60" t="str">
        <f>IFERROR(VLOOKUP(A1683,客户下单明细表!#REF!,5,FALSE),"")</f>
        <v/>
      </c>
      <c r="H1683" s="60" t="str">
        <f>IFERROR(VLOOKUP(A1683,客户下单明细表!C:O,6,FALSE),"")</f>
        <v/>
      </c>
      <c r="I1683" s="63" t="str">
        <f>IFERROR(VLOOKUP(A1683,客户下单明细表!#REF!,7,FALSE),"")</f>
        <v/>
      </c>
      <c r="J1683" s="60" t="str">
        <f>IFERROR(VLOOKUP(A1683,客户下单明细表!C:Q,13,FALSE),"")</f>
        <v/>
      </c>
      <c r="K1683" s="64" t="str">
        <f>IFERROR(VLOOKUP(A1683,客户下单明细表!C:Q,14,FALSE),"")</f>
        <v/>
      </c>
    </row>
    <row r="1684" spans="1:11" ht="18" customHeight="1">
      <c r="A1684" s="56">
        <f>客户下单明细表!C1685</f>
        <v>0</v>
      </c>
      <c r="B1684" s="57"/>
      <c r="C1684" s="57"/>
      <c r="D1684" s="59" t="str">
        <f>IFERROR(VLOOKUP(A1684,客户下单明细表!#REF!,2,FALSE),"")</f>
        <v/>
      </c>
      <c r="E1684" s="60" t="str">
        <f>IFERROR(VLOOKUP(A1684,客户下单明细表!#REF!,3,FALSE),"")</f>
        <v/>
      </c>
      <c r="F1684" s="60" t="str">
        <f>IFERROR(VLOOKUP(A1684,客户下单明细表!#REF!,4,FALSE),"")</f>
        <v/>
      </c>
      <c r="G1684" s="60" t="str">
        <f>IFERROR(VLOOKUP(A1684,客户下单明细表!#REF!,5,FALSE),"")</f>
        <v/>
      </c>
      <c r="H1684" s="60" t="str">
        <f>IFERROR(VLOOKUP(A1684,客户下单明细表!C:O,6,FALSE),"")</f>
        <v/>
      </c>
      <c r="I1684" s="63" t="str">
        <f>IFERROR(VLOOKUP(A1684,客户下单明细表!#REF!,7,FALSE),"")</f>
        <v/>
      </c>
      <c r="J1684" s="60" t="str">
        <f>IFERROR(VLOOKUP(A1684,客户下单明细表!C:Q,13,FALSE),"")</f>
        <v/>
      </c>
      <c r="K1684" s="64" t="str">
        <f>IFERROR(VLOOKUP(A1684,客户下单明细表!C:Q,14,FALSE),"")</f>
        <v/>
      </c>
    </row>
    <row r="1685" spans="1:11" ht="18" customHeight="1">
      <c r="A1685" s="56">
        <f>客户下单明细表!C1686</f>
        <v>0</v>
      </c>
      <c r="B1685" s="57"/>
      <c r="C1685" s="57"/>
      <c r="D1685" s="59" t="str">
        <f>IFERROR(VLOOKUP(A1685,客户下单明细表!#REF!,2,FALSE),"")</f>
        <v/>
      </c>
      <c r="E1685" s="60" t="str">
        <f>IFERROR(VLOOKUP(A1685,客户下单明细表!#REF!,3,FALSE),"")</f>
        <v/>
      </c>
      <c r="F1685" s="60" t="str">
        <f>IFERROR(VLOOKUP(A1685,客户下单明细表!#REF!,4,FALSE),"")</f>
        <v/>
      </c>
      <c r="G1685" s="60" t="str">
        <f>IFERROR(VLOOKUP(A1685,客户下单明细表!#REF!,5,FALSE),"")</f>
        <v/>
      </c>
      <c r="H1685" s="60" t="str">
        <f>IFERROR(VLOOKUP(A1685,客户下单明细表!C:O,6,FALSE),"")</f>
        <v/>
      </c>
      <c r="I1685" s="63" t="str">
        <f>IFERROR(VLOOKUP(A1685,客户下单明细表!#REF!,7,FALSE),"")</f>
        <v/>
      </c>
      <c r="J1685" s="60" t="str">
        <f>IFERROR(VLOOKUP(A1685,客户下单明细表!C:Q,13,FALSE),"")</f>
        <v/>
      </c>
      <c r="K1685" s="64" t="str">
        <f>IFERROR(VLOOKUP(A1685,客户下单明细表!C:Q,14,FALSE),"")</f>
        <v/>
      </c>
    </row>
    <row r="1686" spans="1:11" ht="18" customHeight="1">
      <c r="A1686" s="56">
        <f>客户下单明细表!C1687</f>
        <v>0</v>
      </c>
      <c r="B1686" s="57"/>
      <c r="C1686" s="57"/>
      <c r="D1686" s="59" t="str">
        <f>IFERROR(VLOOKUP(A1686,客户下单明细表!#REF!,2,FALSE),"")</f>
        <v/>
      </c>
      <c r="E1686" s="60" t="str">
        <f>IFERROR(VLOOKUP(A1686,客户下单明细表!#REF!,3,FALSE),"")</f>
        <v/>
      </c>
      <c r="F1686" s="60" t="str">
        <f>IFERROR(VLOOKUP(A1686,客户下单明细表!#REF!,4,FALSE),"")</f>
        <v/>
      </c>
      <c r="G1686" s="60" t="str">
        <f>IFERROR(VLOOKUP(A1686,客户下单明细表!#REF!,5,FALSE),"")</f>
        <v/>
      </c>
      <c r="H1686" s="60" t="str">
        <f>IFERROR(VLOOKUP(A1686,客户下单明细表!C:O,6,FALSE),"")</f>
        <v/>
      </c>
      <c r="I1686" s="63" t="str">
        <f>IFERROR(VLOOKUP(A1686,客户下单明细表!#REF!,7,FALSE),"")</f>
        <v/>
      </c>
      <c r="J1686" s="60" t="str">
        <f>IFERROR(VLOOKUP(A1686,客户下单明细表!C:Q,13,FALSE),"")</f>
        <v/>
      </c>
      <c r="K1686" s="64" t="str">
        <f>IFERROR(VLOOKUP(A1686,客户下单明细表!C:Q,14,FALSE),"")</f>
        <v/>
      </c>
    </row>
    <row r="1687" spans="1:11" ht="18" customHeight="1">
      <c r="A1687" s="56">
        <f>客户下单明细表!C1688</f>
        <v>0</v>
      </c>
      <c r="B1687" s="57"/>
      <c r="C1687" s="57"/>
      <c r="D1687" s="59" t="str">
        <f>IFERROR(VLOOKUP(A1687,客户下单明细表!#REF!,2,FALSE),"")</f>
        <v/>
      </c>
      <c r="E1687" s="60" t="str">
        <f>IFERROR(VLOOKUP(A1687,客户下单明细表!#REF!,3,FALSE),"")</f>
        <v/>
      </c>
      <c r="F1687" s="60" t="str">
        <f>IFERROR(VLOOKUP(A1687,客户下单明细表!#REF!,4,FALSE),"")</f>
        <v/>
      </c>
      <c r="G1687" s="60" t="str">
        <f>IFERROR(VLOOKUP(A1687,客户下单明细表!#REF!,5,FALSE),"")</f>
        <v/>
      </c>
      <c r="H1687" s="60" t="str">
        <f>IFERROR(VLOOKUP(A1687,客户下单明细表!C:O,6,FALSE),"")</f>
        <v/>
      </c>
      <c r="I1687" s="63" t="str">
        <f>IFERROR(VLOOKUP(A1687,客户下单明细表!#REF!,7,FALSE),"")</f>
        <v/>
      </c>
      <c r="J1687" s="60" t="str">
        <f>IFERROR(VLOOKUP(A1687,客户下单明细表!C:Q,13,FALSE),"")</f>
        <v/>
      </c>
      <c r="K1687" s="64" t="str">
        <f>IFERROR(VLOOKUP(A1687,客户下单明细表!C:Q,14,FALSE),"")</f>
        <v/>
      </c>
    </row>
    <row r="1688" spans="1:11" ht="18" customHeight="1">
      <c r="A1688" s="56">
        <f>客户下单明细表!C1689</f>
        <v>0</v>
      </c>
      <c r="B1688" s="57"/>
      <c r="C1688" s="57"/>
      <c r="D1688" s="59" t="str">
        <f>IFERROR(VLOOKUP(A1688,客户下单明细表!#REF!,2,FALSE),"")</f>
        <v/>
      </c>
      <c r="E1688" s="60" t="str">
        <f>IFERROR(VLOOKUP(A1688,客户下单明细表!#REF!,3,FALSE),"")</f>
        <v/>
      </c>
      <c r="F1688" s="60" t="str">
        <f>IFERROR(VLOOKUP(A1688,客户下单明细表!#REF!,4,FALSE),"")</f>
        <v/>
      </c>
      <c r="G1688" s="60" t="str">
        <f>IFERROR(VLOOKUP(A1688,客户下单明细表!#REF!,5,FALSE),"")</f>
        <v/>
      </c>
      <c r="H1688" s="60" t="str">
        <f>IFERROR(VLOOKUP(A1688,客户下单明细表!C:O,6,FALSE),"")</f>
        <v/>
      </c>
      <c r="I1688" s="63" t="str">
        <f>IFERROR(VLOOKUP(A1688,客户下单明细表!#REF!,7,FALSE),"")</f>
        <v/>
      </c>
      <c r="J1688" s="60" t="str">
        <f>IFERROR(VLOOKUP(A1688,客户下单明细表!C:Q,13,FALSE),"")</f>
        <v/>
      </c>
      <c r="K1688" s="64" t="str">
        <f>IFERROR(VLOOKUP(A1688,客户下单明细表!C:Q,14,FALSE),"")</f>
        <v/>
      </c>
    </row>
    <row r="1689" spans="1:11" ht="18" customHeight="1">
      <c r="A1689" s="56">
        <f>客户下单明细表!C1690</f>
        <v>0</v>
      </c>
      <c r="B1689" s="57"/>
      <c r="C1689" s="57"/>
      <c r="D1689" s="59" t="str">
        <f>IFERROR(VLOOKUP(A1689,客户下单明细表!#REF!,2,FALSE),"")</f>
        <v/>
      </c>
      <c r="E1689" s="60" t="str">
        <f>IFERROR(VLOOKUP(A1689,客户下单明细表!#REF!,3,FALSE),"")</f>
        <v/>
      </c>
      <c r="F1689" s="60" t="str">
        <f>IFERROR(VLOOKUP(A1689,客户下单明细表!#REF!,4,FALSE),"")</f>
        <v/>
      </c>
      <c r="G1689" s="60" t="str">
        <f>IFERROR(VLOOKUP(A1689,客户下单明细表!#REF!,5,FALSE),"")</f>
        <v/>
      </c>
      <c r="H1689" s="60" t="str">
        <f>IFERROR(VLOOKUP(A1689,客户下单明细表!C:O,6,FALSE),"")</f>
        <v/>
      </c>
      <c r="I1689" s="63" t="str">
        <f>IFERROR(VLOOKUP(A1689,客户下单明细表!#REF!,7,FALSE),"")</f>
        <v/>
      </c>
      <c r="J1689" s="60" t="str">
        <f>IFERROR(VLOOKUP(A1689,客户下单明细表!C:Q,13,FALSE),"")</f>
        <v/>
      </c>
      <c r="K1689" s="64" t="str">
        <f>IFERROR(VLOOKUP(A1689,客户下单明细表!C:Q,14,FALSE),"")</f>
        <v/>
      </c>
    </row>
    <row r="1690" spans="1:11" ht="18" customHeight="1">
      <c r="A1690" s="56">
        <f>客户下单明细表!C1691</f>
        <v>0</v>
      </c>
      <c r="B1690" s="57"/>
      <c r="C1690" s="57"/>
      <c r="D1690" s="59" t="str">
        <f>IFERROR(VLOOKUP(A1690,客户下单明细表!#REF!,2,FALSE),"")</f>
        <v/>
      </c>
      <c r="E1690" s="60" t="str">
        <f>IFERROR(VLOOKUP(A1690,客户下单明细表!#REF!,3,FALSE),"")</f>
        <v/>
      </c>
      <c r="F1690" s="60" t="str">
        <f>IFERROR(VLOOKUP(A1690,客户下单明细表!#REF!,4,FALSE),"")</f>
        <v/>
      </c>
      <c r="G1690" s="60" t="str">
        <f>IFERROR(VLOOKUP(A1690,客户下单明细表!#REF!,5,FALSE),"")</f>
        <v/>
      </c>
      <c r="H1690" s="60" t="str">
        <f>IFERROR(VLOOKUP(A1690,客户下单明细表!C:O,6,FALSE),"")</f>
        <v/>
      </c>
      <c r="I1690" s="63" t="str">
        <f>IFERROR(VLOOKUP(A1690,客户下单明细表!#REF!,7,FALSE),"")</f>
        <v/>
      </c>
      <c r="J1690" s="60" t="str">
        <f>IFERROR(VLOOKUP(A1690,客户下单明细表!C:Q,13,FALSE),"")</f>
        <v/>
      </c>
      <c r="K1690" s="64" t="str">
        <f>IFERROR(VLOOKUP(A1690,客户下单明细表!C:Q,14,FALSE),"")</f>
        <v/>
      </c>
    </row>
    <row r="1691" spans="1:11" ht="18" customHeight="1">
      <c r="A1691" s="56">
        <f>客户下单明细表!C1692</f>
        <v>0</v>
      </c>
      <c r="B1691" s="57"/>
      <c r="C1691" s="57"/>
      <c r="D1691" s="59" t="str">
        <f>IFERROR(VLOOKUP(A1691,客户下单明细表!#REF!,2,FALSE),"")</f>
        <v/>
      </c>
      <c r="E1691" s="60" t="str">
        <f>IFERROR(VLOOKUP(A1691,客户下单明细表!#REF!,3,FALSE),"")</f>
        <v/>
      </c>
      <c r="F1691" s="60" t="str">
        <f>IFERROR(VLOOKUP(A1691,客户下单明细表!#REF!,4,FALSE),"")</f>
        <v/>
      </c>
      <c r="G1691" s="60" t="str">
        <f>IFERROR(VLOOKUP(A1691,客户下单明细表!#REF!,5,FALSE),"")</f>
        <v/>
      </c>
      <c r="H1691" s="60" t="str">
        <f>IFERROR(VLOOKUP(A1691,客户下单明细表!C:O,6,FALSE),"")</f>
        <v/>
      </c>
      <c r="I1691" s="63" t="str">
        <f>IFERROR(VLOOKUP(A1691,客户下单明细表!#REF!,7,FALSE),"")</f>
        <v/>
      </c>
      <c r="J1691" s="60" t="str">
        <f>IFERROR(VLOOKUP(A1691,客户下单明细表!C:Q,13,FALSE),"")</f>
        <v/>
      </c>
      <c r="K1691" s="64" t="str">
        <f>IFERROR(VLOOKUP(A1691,客户下单明细表!C:Q,14,FALSE),"")</f>
        <v/>
      </c>
    </row>
    <row r="1692" spans="1:11" ht="18" customHeight="1">
      <c r="A1692" s="56">
        <f>客户下单明细表!C1693</f>
        <v>0</v>
      </c>
      <c r="B1692" s="57"/>
      <c r="C1692" s="57"/>
      <c r="D1692" s="59" t="str">
        <f>IFERROR(VLOOKUP(A1692,客户下单明细表!#REF!,2,FALSE),"")</f>
        <v/>
      </c>
      <c r="E1692" s="60" t="str">
        <f>IFERROR(VLOOKUP(A1692,客户下单明细表!#REF!,3,FALSE),"")</f>
        <v/>
      </c>
      <c r="F1692" s="60" t="str">
        <f>IFERROR(VLOOKUP(A1692,客户下单明细表!#REF!,4,FALSE),"")</f>
        <v/>
      </c>
      <c r="G1692" s="60" t="str">
        <f>IFERROR(VLOOKUP(A1692,客户下单明细表!#REF!,5,FALSE),"")</f>
        <v/>
      </c>
      <c r="H1692" s="60" t="str">
        <f>IFERROR(VLOOKUP(A1692,客户下单明细表!C:O,6,FALSE),"")</f>
        <v/>
      </c>
      <c r="I1692" s="63" t="str">
        <f>IFERROR(VLOOKUP(A1692,客户下单明细表!#REF!,7,FALSE),"")</f>
        <v/>
      </c>
      <c r="J1692" s="60" t="str">
        <f>IFERROR(VLOOKUP(A1692,客户下单明细表!C:Q,13,FALSE),"")</f>
        <v/>
      </c>
      <c r="K1692" s="64" t="str">
        <f>IFERROR(VLOOKUP(A1692,客户下单明细表!C:Q,14,FALSE),"")</f>
        <v/>
      </c>
    </row>
    <row r="1693" spans="1:11" ht="18" customHeight="1">
      <c r="A1693" s="56">
        <f>客户下单明细表!C1694</f>
        <v>0</v>
      </c>
      <c r="B1693" s="57"/>
      <c r="C1693" s="57"/>
      <c r="D1693" s="59" t="str">
        <f>IFERROR(VLOOKUP(A1693,客户下单明细表!#REF!,2,FALSE),"")</f>
        <v/>
      </c>
      <c r="E1693" s="60" t="str">
        <f>IFERROR(VLOOKUP(A1693,客户下单明细表!#REF!,3,FALSE),"")</f>
        <v/>
      </c>
      <c r="F1693" s="60" t="str">
        <f>IFERROR(VLOOKUP(A1693,客户下单明细表!#REF!,4,FALSE),"")</f>
        <v/>
      </c>
      <c r="G1693" s="60" t="str">
        <f>IFERROR(VLOOKUP(A1693,客户下单明细表!#REF!,5,FALSE),"")</f>
        <v/>
      </c>
      <c r="H1693" s="60" t="str">
        <f>IFERROR(VLOOKUP(A1693,客户下单明细表!C:O,6,FALSE),"")</f>
        <v/>
      </c>
      <c r="I1693" s="63" t="str">
        <f>IFERROR(VLOOKUP(A1693,客户下单明细表!#REF!,7,FALSE),"")</f>
        <v/>
      </c>
      <c r="J1693" s="60" t="str">
        <f>IFERROR(VLOOKUP(A1693,客户下单明细表!C:Q,13,FALSE),"")</f>
        <v/>
      </c>
      <c r="K1693" s="64" t="str">
        <f>IFERROR(VLOOKUP(A1693,客户下单明细表!C:Q,14,FALSE),"")</f>
        <v/>
      </c>
    </row>
    <row r="1694" spans="1:11" ht="18" customHeight="1">
      <c r="A1694" s="56">
        <f>客户下单明细表!C1695</f>
        <v>0</v>
      </c>
      <c r="B1694" s="57"/>
      <c r="C1694" s="57"/>
      <c r="D1694" s="59" t="str">
        <f>IFERROR(VLOOKUP(A1694,客户下单明细表!#REF!,2,FALSE),"")</f>
        <v/>
      </c>
      <c r="E1694" s="60" t="str">
        <f>IFERROR(VLOOKUP(A1694,客户下单明细表!#REF!,3,FALSE),"")</f>
        <v/>
      </c>
      <c r="F1694" s="60" t="str">
        <f>IFERROR(VLOOKUP(A1694,客户下单明细表!#REF!,4,FALSE),"")</f>
        <v/>
      </c>
      <c r="G1694" s="60" t="str">
        <f>IFERROR(VLOOKUP(A1694,客户下单明细表!#REF!,5,FALSE),"")</f>
        <v/>
      </c>
      <c r="H1694" s="60" t="str">
        <f>IFERROR(VLOOKUP(A1694,客户下单明细表!C:O,6,FALSE),"")</f>
        <v/>
      </c>
      <c r="I1694" s="63" t="str">
        <f>IFERROR(VLOOKUP(A1694,客户下单明细表!#REF!,7,FALSE),"")</f>
        <v/>
      </c>
      <c r="J1694" s="60" t="str">
        <f>IFERROR(VLOOKUP(A1694,客户下单明细表!C:Q,13,FALSE),"")</f>
        <v/>
      </c>
      <c r="K1694" s="64" t="str">
        <f>IFERROR(VLOOKUP(A1694,客户下单明细表!C:Q,14,FALSE),"")</f>
        <v/>
      </c>
    </row>
    <row r="1695" spans="1:11" ht="18" customHeight="1">
      <c r="A1695" s="56">
        <f>客户下单明细表!C1696</f>
        <v>0</v>
      </c>
      <c r="B1695" s="57"/>
      <c r="C1695" s="57"/>
      <c r="D1695" s="59" t="str">
        <f>IFERROR(VLOOKUP(A1695,客户下单明细表!#REF!,2,FALSE),"")</f>
        <v/>
      </c>
      <c r="E1695" s="60" t="str">
        <f>IFERROR(VLOOKUP(A1695,客户下单明细表!#REF!,3,FALSE),"")</f>
        <v/>
      </c>
      <c r="F1695" s="60" t="str">
        <f>IFERROR(VLOOKUP(A1695,客户下单明细表!#REF!,4,FALSE),"")</f>
        <v/>
      </c>
      <c r="G1695" s="60" t="str">
        <f>IFERROR(VLOOKUP(A1695,客户下单明细表!#REF!,5,FALSE),"")</f>
        <v/>
      </c>
      <c r="H1695" s="60" t="str">
        <f>IFERROR(VLOOKUP(A1695,客户下单明细表!C:O,6,FALSE),"")</f>
        <v/>
      </c>
      <c r="I1695" s="63" t="str">
        <f>IFERROR(VLOOKUP(A1695,客户下单明细表!#REF!,7,FALSE),"")</f>
        <v/>
      </c>
      <c r="J1695" s="60" t="str">
        <f>IFERROR(VLOOKUP(A1695,客户下单明细表!C:Q,13,FALSE),"")</f>
        <v/>
      </c>
      <c r="K1695" s="64" t="str">
        <f>IFERROR(VLOOKUP(A1695,客户下单明细表!C:Q,14,FALSE),"")</f>
        <v/>
      </c>
    </row>
    <row r="1696" spans="1:11" ht="18" customHeight="1">
      <c r="A1696" s="56">
        <f>客户下单明细表!C1697</f>
        <v>0</v>
      </c>
      <c r="B1696" s="57"/>
      <c r="C1696" s="57"/>
      <c r="D1696" s="59" t="str">
        <f>IFERROR(VLOOKUP(A1696,客户下单明细表!#REF!,2,FALSE),"")</f>
        <v/>
      </c>
      <c r="E1696" s="60" t="str">
        <f>IFERROR(VLOOKUP(A1696,客户下单明细表!#REF!,3,FALSE),"")</f>
        <v/>
      </c>
      <c r="F1696" s="60" t="str">
        <f>IFERROR(VLOOKUP(A1696,客户下单明细表!#REF!,4,FALSE),"")</f>
        <v/>
      </c>
      <c r="G1696" s="60" t="str">
        <f>IFERROR(VLOOKUP(A1696,客户下单明细表!#REF!,5,FALSE),"")</f>
        <v/>
      </c>
      <c r="H1696" s="60" t="str">
        <f>IFERROR(VLOOKUP(A1696,客户下单明细表!C:O,6,FALSE),"")</f>
        <v/>
      </c>
      <c r="I1696" s="63" t="str">
        <f>IFERROR(VLOOKUP(A1696,客户下单明细表!#REF!,7,FALSE),"")</f>
        <v/>
      </c>
      <c r="J1696" s="60" t="str">
        <f>IFERROR(VLOOKUP(A1696,客户下单明细表!C:Q,13,FALSE),"")</f>
        <v/>
      </c>
      <c r="K1696" s="64" t="str">
        <f>IFERROR(VLOOKUP(A1696,客户下单明细表!C:Q,14,FALSE),"")</f>
        <v/>
      </c>
    </row>
    <row r="1697" spans="1:11" ht="18" customHeight="1">
      <c r="A1697" s="56">
        <f>客户下单明细表!C1698</f>
        <v>0</v>
      </c>
      <c r="B1697" s="57"/>
      <c r="C1697" s="57"/>
      <c r="D1697" s="59" t="str">
        <f>IFERROR(VLOOKUP(A1697,客户下单明细表!#REF!,2,FALSE),"")</f>
        <v/>
      </c>
      <c r="E1697" s="60" t="str">
        <f>IFERROR(VLOOKUP(A1697,客户下单明细表!#REF!,3,FALSE),"")</f>
        <v/>
      </c>
      <c r="F1697" s="60" t="str">
        <f>IFERROR(VLOOKUP(A1697,客户下单明细表!#REF!,4,FALSE),"")</f>
        <v/>
      </c>
      <c r="G1697" s="60" t="str">
        <f>IFERROR(VLOOKUP(A1697,客户下单明细表!#REF!,5,FALSE),"")</f>
        <v/>
      </c>
      <c r="H1697" s="60" t="str">
        <f>IFERROR(VLOOKUP(A1697,客户下单明细表!C:O,6,FALSE),"")</f>
        <v/>
      </c>
      <c r="I1697" s="63" t="str">
        <f>IFERROR(VLOOKUP(A1697,客户下单明细表!#REF!,7,FALSE),"")</f>
        <v/>
      </c>
      <c r="J1697" s="60" t="str">
        <f>IFERROR(VLOOKUP(A1697,客户下单明细表!C:Q,13,FALSE),"")</f>
        <v/>
      </c>
      <c r="K1697" s="64" t="str">
        <f>IFERROR(VLOOKUP(A1697,客户下单明细表!C:Q,14,FALSE),"")</f>
        <v/>
      </c>
    </row>
    <row r="1698" spans="1:11" ht="18" customHeight="1">
      <c r="A1698" s="56">
        <f>客户下单明细表!C1699</f>
        <v>0</v>
      </c>
      <c r="B1698" s="57"/>
      <c r="C1698" s="57"/>
      <c r="D1698" s="59" t="str">
        <f>IFERROR(VLOOKUP(A1698,客户下单明细表!#REF!,2,FALSE),"")</f>
        <v/>
      </c>
      <c r="E1698" s="60" t="str">
        <f>IFERROR(VLOOKUP(A1698,客户下单明细表!#REF!,3,FALSE),"")</f>
        <v/>
      </c>
      <c r="F1698" s="60" t="str">
        <f>IFERROR(VLOOKUP(A1698,客户下单明细表!#REF!,4,FALSE),"")</f>
        <v/>
      </c>
      <c r="G1698" s="60" t="str">
        <f>IFERROR(VLOOKUP(A1698,客户下单明细表!#REF!,5,FALSE),"")</f>
        <v/>
      </c>
      <c r="H1698" s="60" t="str">
        <f>IFERROR(VLOOKUP(A1698,客户下单明细表!C:O,6,FALSE),"")</f>
        <v/>
      </c>
      <c r="I1698" s="63" t="str">
        <f>IFERROR(VLOOKUP(A1698,客户下单明细表!#REF!,7,FALSE),"")</f>
        <v/>
      </c>
      <c r="J1698" s="60" t="str">
        <f>IFERROR(VLOOKUP(A1698,客户下单明细表!C:Q,13,FALSE),"")</f>
        <v/>
      </c>
      <c r="K1698" s="64" t="str">
        <f>IFERROR(VLOOKUP(A1698,客户下单明细表!C:Q,14,FALSE),"")</f>
        <v/>
      </c>
    </row>
    <row r="1699" spans="1:11" ht="18" customHeight="1">
      <c r="A1699" s="56">
        <f>客户下单明细表!C1700</f>
        <v>0</v>
      </c>
      <c r="B1699" s="57"/>
      <c r="C1699" s="57"/>
      <c r="D1699" s="59" t="str">
        <f>IFERROR(VLOOKUP(A1699,客户下单明细表!#REF!,2,FALSE),"")</f>
        <v/>
      </c>
      <c r="E1699" s="60" t="str">
        <f>IFERROR(VLOOKUP(A1699,客户下单明细表!#REF!,3,FALSE),"")</f>
        <v/>
      </c>
      <c r="F1699" s="60" t="str">
        <f>IFERROR(VLOOKUP(A1699,客户下单明细表!#REF!,4,FALSE),"")</f>
        <v/>
      </c>
      <c r="G1699" s="60" t="str">
        <f>IFERROR(VLOOKUP(A1699,客户下单明细表!#REF!,5,FALSE),"")</f>
        <v/>
      </c>
      <c r="H1699" s="60" t="str">
        <f>IFERROR(VLOOKUP(A1699,客户下单明细表!C:O,6,FALSE),"")</f>
        <v/>
      </c>
      <c r="I1699" s="63" t="str">
        <f>IFERROR(VLOOKUP(A1699,客户下单明细表!#REF!,7,FALSE),"")</f>
        <v/>
      </c>
      <c r="J1699" s="60" t="str">
        <f>IFERROR(VLOOKUP(A1699,客户下单明细表!C:Q,13,FALSE),"")</f>
        <v/>
      </c>
      <c r="K1699" s="64" t="str">
        <f>IFERROR(VLOOKUP(A1699,客户下单明细表!C:Q,14,FALSE),"")</f>
        <v/>
      </c>
    </row>
    <row r="1700" spans="1:11" ht="18" customHeight="1">
      <c r="A1700" s="56">
        <f>客户下单明细表!C1701</f>
        <v>0</v>
      </c>
      <c r="B1700" s="57"/>
      <c r="C1700" s="57"/>
      <c r="D1700" s="59" t="str">
        <f>IFERROR(VLOOKUP(A1700,客户下单明细表!#REF!,2,FALSE),"")</f>
        <v/>
      </c>
      <c r="E1700" s="60" t="str">
        <f>IFERROR(VLOOKUP(A1700,客户下单明细表!#REF!,3,FALSE),"")</f>
        <v/>
      </c>
      <c r="F1700" s="60" t="str">
        <f>IFERROR(VLOOKUP(A1700,客户下单明细表!#REF!,4,FALSE),"")</f>
        <v/>
      </c>
      <c r="G1700" s="60" t="str">
        <f>IFERROR(VLOOKUP(A1700,客户下单明细表!#REF!,5,FALSE),"")</f>
        <v/>
      </c>
      <c r="H1700" s="60" t="str">
        <f>IFERROR(VLOOKUP(A1700,客户下单明细表!C:O,6,FALSE),"")</f>
        <v/>
      </c>
      <c r="I1700" s="63" t="str">
        <f>IFERROR(VLOOKUP(A1700,客户下单明细表!#REF!,7,FALSE),"")</f>
        <v/>
      </c>
      <c r="J1700" s="60" t="str">
        <f>IFERROR(VLOOKUP(A1700,客户下单明细表!C:Q,13,FALSE),"")</f>
        <v/>
      </c>
      <c r="K1700" s="64" t="str">
        <f>IFERROR(VLOOKUP(A1700,客户下单明细表!C:Q,14,FALSE),"")</f>
        <v/>
      </c>
    </row>
    <row r="1701" spans="1:11" ht="18" customHeight="1">
      <c r="A1701" s="56">
        <f>客户下单明细表!C1702</f>
        <v>0</v>
      </c>
      <c r="B1701" s="57"/>
      <c r="C1701" s="57"/>
      <c r="D1701" s="59" t="str">
        <f>IFERROR(VLOOKUP(A1701,客户下单明细表!#REF!,2,FALSE),"")</f>
        <v/>
      </c>
      <c r="E1701" s="60" t="str">
        <f>IFERROR(VLOOKUP(A1701,客户下单明细表!#REF!,3,FALSE),"")</f>
        <v/>
      </c>
      <c r="F1701" s="60" t="str">
        <f>IFERROR(VLOOKUP(A1701,客户下单明细表!#REF!,4,FALSE),"")</f>
        <v/>
      </c>
      <c r="G1701" s="60" t="str">
        <f>IFERROR(VLOOKUP(A1701,客户下单明细表!#REF!,5,FALSE),"")</f>
        <v/>
      </c>
      <c r="H1701" s="60" t="str">
        <f>IFERROR(VLOOKUP(A1701,客户下单明细表!C:O,6,FALSE),"")</f>
        <v/>
      </c>
      <c r="I1701" s="63" t="str">
        <f>IFERROR(VLOOKUP(A1701,客户下单明细表!#REF!,7,FALSE),"")</f>
        <v/>
      </c>
      <c r="J1701" s="60" t="str">
        <f>IFERROR(VLOOKUP(A1701,客户下单明细表!C:Q,13,FALSE),"")</f>
        <v/>
      </c>
      <c r="K1701" s="64" t="str">
        <f>IFERROR(VLOOKUP(A1701,客户下单明细表!C:Q,14,FALSE),"")</f>
        <v/>
      </c>
    </row>
    <row r="1702" spans="1:11" ht="18" customHeight="1">
      <c r="A1702" s="56">
        <f>客户下单明细表!C1703</f>
        <v>0</v>
      </c>
      <c r="B1702" s="57"/>
      <c r="C1702" s="57"/>
      <c r="D1702" s="59" t="str">
        <f>IFERROR(VLOOKUP(A1702,客户下单明细表!#REF!,2,FALSE),"")</f>
        <v/>
      </c>
      <c r="E1702" s="60" t="str">
        <f>IFERROR(VLOOKUP(A1702,客户下单明细表!#REF!,3,FALSE),"")</f>
        <v/>
      </c>
      <c r="F1702" s="60" t="str">
        <f>IFERROR(VLOOKUP(A1702,客户下单明细表!#REF!,4,FALSE),"")</f>
        <v/>
      </c>
      <c r="G1702" s="60" t="str">
        <f>IFERROR(VLOOKUP(A1702,客户下单明细表!#REF!,5,FALSE),"")</f>
        <v/>
      </c>
      <c r="H1702" s="60" t="str">
        <f>IFERROR(VLOOKUP(A1702,客户下单明细表!C:O,6,FALSE),"")</f>
        <v/>
      </c>
      <c r="I1702" s="63" t="str">
        <f>IFERROR(VLOOKUP(A1702,客户下单明细表!#REF!,7,FALSE),"")</f>
        <v/>
      </c>
      <c r="J1702" s="60" t="str">
        <f>IFERROR(VLOOKUP(A1702,客户下单明细表!C:Q,13,FALSE),"")</f>
        <v/>
      </c>
      <c r="K1702" s="64" t="str">
        <f>IFERROR(VLOOKUP(A1702,客户下单明细表!C:Q,14,FALSE),"")</f>
        <v/>
      </c>
    </row>
    <row r="1703" spans="1:11" ht="18" customHeight="1">
      <c r="A1703" s="56">
        <f>客户下单明细表!C1704</f>
        <v>0</v>
      </c>
      <c r="B1703" s="57"/>
      <c r="C1703" s="57"/>
      <c r="D1703" s="59" t="str">
        <f>IFERROR(VLOOKUP(A1703,客户下单明细表!#REF!,2,FALSE),"")</f>
        <v/>
      </c>
      <c r="E1703" s="60" t="str">
        <f>IFERROR(VLOOKUP(A1703,客户下单明细表!#REF!,3,FALSE),"")</f>
        <v/>
      </c>
      <c r="F1703" s="60" t="str">
        <f>IFERROR(VLOOKUP(A1703,客户下单明细表!#REF!,4,FALSE),"")</f>
        <v/>
      </c>
      <c r="G1703" s="60" t="str">
        <f>IFERROR(VLOOKUP(A1703,客户下单明细表!#REF!,5,FALSE),"")</f>
        <v/>
      </c>
      <c r="H1703" s="60" t="str">
        <f>IFERROR(VLOOKUP(A1703,客户下单明细表!C:O,6,FALSE),"")</f>
        <v/>
      </c>
      <c r="I1703" s="63" t="str">
        <f>IFERROR(VLOOKUP(A1703,客户下单明细表!#REF!,7,FALSE),"")</f>
        <v/>
      </c>
      <c r="J1703" s="60" t="str">
        <f>IFERROR(VLOOKUP(A1703,客户下单明细表!C:Q,13,FALSE),"")</f>
        <v/>
      </c>
      <c r="K1703" s="64" t="str">
        <f>IFERROR(VLOOKUP(A1703,客户下单明细表!C:Q,14,FALSE),"")</f>
        <v/>
      </c>
    </row>
    <row r="1704" spans="1:11" ht="18" customHeight="1">
      <c r="A1704" s="56">
        <f>客户下单明细表!C1705</f>
        <v>0</v>
      </c>
      <c r="B1704" s="57"/>
      <c r="C1704" s="57"/>
      <c r="D1704" s="59" t="str">
        <f>IFERROR(VLOOKUP(A1704,客户下单明细表!#REF!,2,FALSE),"")</f>
        <v/>
      </c>
      <c r="E1704" s="60" t="str">
        <f>IFERROR(VLOOKUP(A1704,客户下单明细表!#REF!,3,FALSE),"")</f>
        <v/>
      </c>
      <c r="F1704" s="60" t="str">
        <f>IFERROR(VLOOKUP(A1704,客户下单明细表!#REF!,4,FALSE),"")</f>
        <v/>
      </c>
      <c r="G1704" s="60" t="str">
        <f>IFERROR(VLOOKUP(A1704,客户下单明细表!#REF!,5,FALSE),"")</f>
        <v/>
      </c>
      <c r="H1704" s="60" t="str">
        <f>IFERROR(VLOOKUP(A1704,客户下单明细表!C:O,6,FALSE),"")</f>
        <v/>
      </c>
      <c r="I1704" s="63" t="str">
        <f>IFERROR(VLOOKUP(A1704,客户下单明细表!#REF!,7,FALSE),"")</f>
        <v/>
      </c>
      <c r="J1704" s="60" t="str">
        <f>IFERROR(VLOOKUP(A1704,客户下单明细表!C:Q,13,FALSE),"")</f>
        <v/>
      </c>
      <c r="K1704" s="64" t="str">
        <f>IFERROR(VLOOKUP(A1704,客户下单明细表!C:Q,14,FALSE),"")</f>
        <v/>
      </c>
    </row>
    <row r="1705" spans="1:11" ht="18" customHeight="1">
      <c r="A1705" s="56">
        <f>客户下单明细表!C1706</f>
        <v>0</v>
      </c>
      <c r="B1705" s="57"/>
      <c r="C1705" s="57"/>
      <c r="D1705" s="59" t="str">
        <f>IFERROR(VLOOKUP(A1705,客户下单明细表!#REF!,2,FALSE),"")</f>
        <v/>
      </c>
      <c r="E1705" s="60" t="str">
        <f>IFERROR(VLOOKUP(A1705,客户下单明细表!#REF!,3,FALSE),"")</f>
        <v/>
      </c>
      <c r="F1705" s="60" t="str">
        <f>IFERROR(VLOOKUP(A1705,客户下单明细表!#REF!,4,FALSE),"")</f>
        <v/>
      </c>
      <c r="G1705" s="60" t="str">
        <f>IFERROR(VLOOKUP(A1705,客户下单明细表!#REF!,5,FALSE),"")</f>
        <v/>
      </c>
      <c r="H1705" s="60" t="str">
        <f>IFERROR(VLOOKUP(A1705,客户下单明细表!C:O,6,FALSE),"")</f>
        <v/>
      </c>
      <c r="I1705" s="63" t="str">
        <f>IFERROR(VLOOKUP(A1705,客户下单明细表!#REF!,7,FALSE),"")</f>
        <v/>
      </c>
      <c r="J1705" s="60" t="str">
        <f>IFERROR(VLOOKUP(A1705,客户下单明细表!C:Q,13,FALSE),"")</f>
        <v/>
      </c>
      <c r="K1705" s="64" t="str">
        <f>IFERROR(VLOOKUP(A1705,客户下单明细表!C:Q,14,FALSE),"")</f>
        <v/>
      </c>
    </row>
    <row r="1706" spans="1:11" ht="18" customHeight="1">
      <c r="A1706" s="56">
        <f>客户下单明细表!C1707</f>
        <v>0</v>
      </c>
      <c r="B1706" s="57"/>
      <c r="C1706" s="57"/>
      <c r="D1706" s="59" t="str">
        <f>IFERROR(VLOOKUP(A1706,客户下单明细表!#REF!,2,FALSE),"")</f>
        <v/>
      </c>
      <c r="E1706" s="60" t="str">
        <f>IFERROR(VLOOKUP(A1706,客户下单明细表!#REF!,3,FALSE),"")</f>
        <v/>
      </c>
      <c r="F1706" s="60" t="str">
        <f>IFERROR(VLOOKUP(A1706,客户下单明细表!#REF!,4,FALSE),"")</f>
        <v/>
      </c>
      <c r="G1706" s="60" t="str">
        <f>IFERROR(VLOOKUP(A1706,客户下单明细表!#REF!,5,FALSE),"")</f>
        <v/>
      </c>
      <c r="H1706" s="60" t="str">
        <f>IFERROR(VLOOKUP(A1706,客户下单明细表!C:O,6,FALSE),"")</f>
        <v/>
      </c>
      <c r="I1706" s="63" t="str">
        <f>IFERROR(VLOOKUP(A1706,客户下单明细表!#REF!,7,FALSE),"")</f>
        <v/>
      </c>
      <c r="J1706" s="60" t="str">
        <f>IFERROR(VLOOKUP(A1706,客户下单明细表!C:Q,13,FALSE),"")</f>
        <v/>
      </c>
      <c r="K1706" s="64" t="str">
        <f>IFERROR(VLOOKUP(A1706,客户下单明细表!C:Q,14,FALSE),"")</f>
        <v/>
      </c>
    </row>
    <row r="1707" spans="1:11" ht="18" customHeight="1">
      <c r="A1707" s="56">
        <f>客户下单明细表!C1708</f>
        <v>0</v>
      </c>
      <c r="B1707" s="57"/>
      <c r="C1707" s="57"/>
      <c r="D1707" s="59" t="str">
        <f>IFERROR(VLOOKUP(A1707,客户下单明细表!#REF!,2,FALSE),"")</f>
        <v/>
      </c>
      <c r="E1707" s="60" t="str">
        <f>IFERROR(VLOOKUP(A1707,客户下单明细表!#REF!,3,FALSE),"")</f>
        <v/>
      </c>
      <c r="F1707" s="60" t="str">
        <f>IFERROR(VLOOKUP(A1707,客户下单明细表!#REF!,4,FALSE),"")</f>
        <v/>
      </c>
      <c r="G1707" s="60" t="str">
        <f>IFERROR(VLOOKUP(A1707,客户下单明细表!#REF!,5,FALSE),"")</f>
        <v/>
      </c>
      <c r="H1707" s="60" t="str">
        <f>IFERROR(VLOOKUP(A1707,客户下单明细表!C:O,6,FALSE),"")</f>
        <v/>
      </c>
      <c r="I1707" s="63" t="str">
        <f>IFERROR(VLOOKUP(A1707,客户下单明细表!#REF!,7,FALSE),"")</f>
        <v/>
      </c>
      <c r="J1707" s="60" t="str">
        <f>IFERROR(VLOOKUP(A1707,客户下单明细表!C:Q,13,FALSE),"")</f>
        <v/>
      </c>
      <c r="K1707" s="64" t="str">
        <f>IFERROR(VLOOKUP(A1707,客户下单明细表!C:Q,14,FALSE),"")</f>
        <v/>
      </c>
    </row>
    <row r="1708" spans="1:11" ht="18" customHeight="1">
      <c r="A1708" s="56">
        <f>客户下单明细表!C1709</f>
        <v>0</v>
      </c>
      <c r="B1708" s="57"/>
      <c r="C1708" s="57"/>
      <c r="D1708" s="59" t="str">
        <f>IFERROR(VLOOKUP(A1708,客户下单明细表!#REF!,2,FALSE),"")</f>
        <v/>
      </c>
      <c r="E1708" s="60" t="str">
        <f>IFERROR(VLOOKUP(A1708,客户下单明细表!#REF!,3,FALSE),"")</f>
        <v/>
      </c>
      <c r="F1708" s="60" t="str">
        <f>IFERROR(VLOOKUP(A1708,客户下单明细表!#REF!,4,FALSE),"")</f>
        <v/>
      </c>
      <c r="G1708" s="60" t="str">
        <f>IFERROR(VLOOKUP(A1708,客户下单明细表!#REF!,5,FALSE),"")</f>
        <v/>
      </c>
      <c r="H1708" s="60" t="str">
        <f>IFERROR(VLOOKUP(A1708,客户下单明细表!C:O,6,FALSE),"")</f>
        <v/>
      </c>
      <c r="I1708" s="63" t="str">
        <f>IFERROR(VLOOKUP(A1708,客户下单明细表!#REF!,7,FALSE),"")</f>
        <v/>
      </c>
      <c r="J1708" s="60" t="str">
        <f>IFERROR(VLOOKUP(A1708,客户下单明细表!C:Q,13,FALSE),"")</f>
        <v/>
      </c>
      <c r="K1708" s="64" t="str">
        <f>IFERROR(VLOOKUP(A1708,客户下单明细表!C:Q,14,FALSE),"")</f>
        <v/>
      </c>
    </row>
    <row r="1709" spans="1:11" ht="18" customHeight="1">
      <c r="A1709" s="56">
        <f>客户下单明细表!C1710</f>
        <v>0</v>
      </c>
      <c r="B1709" s="57"/>
      <c r="C1709" s="57"/>
      <c r="D1709" s="59" t="str">
        <f>IFERROR(VLOOKUP(A1709,客户下单明细表!#REF!,2,FALSE),"")</f>
        <v/>
      </c>
      <c r="E1709" s="60" t="str">
        <f>IFERROR(VLOOKUP(A1709,客户下单明细表!#REF!,3,FALSE),"")</f>
        <v/>
      </c>
      <c r="F1709" s="60" t="str">
        <f>IFERROR(VLOOKUP(A1709,客户下单明细表!#REF!,4,FALSE),"")</f>
        <v/>
      </c>
      <c r="G1709" s="60" t="str">
        <f>IFERROR(VLOOKUP(A1709,客户下单明细表!#REF!,5,FALSE),"")</f>
        <v/>
      </c>
      <c r="H1709" s="60" t="str">
        <f>IFERROR(VLOOKUP(A1709,客户下单明细表!C:O,6,FALSE),"")</f>
        <v/>
      </c>
      <c r="I1709" s="63" t="str">
        <f>IFERROR(VLOOKUP(A1709,客户下单明细表!#REF!,7,FALSE),"")</f>
        <v/>
      </c>
      <c r="J1709" s="60" t="str">
        <f>IFERROR(VLOOKUP(A1709,客户下单明细表!C:Q,13,FALSE),"")</f>
        <v/>
      </c>
      <c r="K1709" s="64" t="str">
        <f>IFERROR(VLOOKUP(A1709,客户下单明细表!C:Q,14,FALSE),"")</f>
        <v/>
      </c>
    </row>
    <row r="1710" spans="1:11" ht="18" customHeight="1">
      <c r="A1710" s="56">
        <f>客户下单明细表!C1711</f>
        <v>0</v>
      </c>
      <c r="B1710" s="57"/>
      <c r="C1710" s="57"/>
      <c r="D1710" s="59" t="str">
        <f>IFERROR(VLOOKUP(A1710,客户下单明细表!#REF!,2,FALSE),"")</f>
        <v/>
      </c>
      <c r="E1710" s="60" t="str">
        <f>IFERROR(VLOOKUP(A1710,客户下单明细表!#REF!,3,FALSE),"")</f>
        <v/>
      </c>
      <c r="F1710" s="60" t="str">
        <f>IFERROR(VLOOKUP(A1710,客户下单明细表!#REF!,4,FALSE),"")</f>
        <v/>
      </c>
      <c r="G1710" s="60" t="str">
        <f>IFERROR(VLOOKUP(A1710,客户下单明细表!#REF!,5,FALSE),"")</f>
        <v/>
      </c>
      <c r="H1710" s="60" t="str">
        <f>IFERROR(VLOOKUP(A1710,客户下单明细表!C:O,6,FALSE),"")</f>
        <v/>
      </c>
      <c r="I1710" s="63" t="str">
        <f>IFERROR(VLOOKUP(A1710,客户下单明细表!#REF!,7,FALSE),"")</f>
        <v/>
      </c>
      <c r="J1710" s="60" t="str">
        <f>IFERROR(VLOOKUP(A1710,客户下单明细表!C:Q,13,FALSE),"")</f>
        <v/>
      </c>
      <c r="K1710" s="64" t="str">
        <f>IFERROR(VLOOKUP(A1710,客户下单明细表!C:Q,14,FALSE),"")</f>
        <v/>
      </c>
    </row>
    <row r="1711" spans="1:11" ht="18" customHeight="1">
      <c r="A1711" s="56">
        <f>客户下单明细表!C1712</f>
        <v>0</v>
      </c>
      <c r="B1711" s="57"/>
      <c r="C1711" s="57"/>
      <c r="D1711" s="59" t="str">
        <f>IFERROR(VLOOKUP(A1711,客户下单明细表!#REF!,2,FALSE),"")</f>
        <v/>
      </c>
      <c r="E1711" s="60" t="str">
        <f>IFERROR(VLOOKUP(A1711,客户下单明细表!#REF!,3,FALSE),"")</f>
        <v/>
      </c>
      <c r="F1711" s="60" t="str">
        <f>IFERROR(VLOOKUP(A1711,客户下单明细表!#REF!,4,FALSE),"")</f>
        <v/>
      </c>
      <c r="G1711" s="60" t="str">
        <f>IFERROR(VLOOKUP(A1711,客户下单明细表!#REF!,5,FALSE),"")</f>
        <v/>
      </c>
      <c r="H1711" s="60" t="str">
        <f>IFERROR(VLOOKUP(A1711,客户下单明细表!C:O,6,FALSE),"")</f>
        <v/>
      </c>
      <c r="I1711" s="63" t="str">
        <f>IFERROR(VLOOKUP(A1711,客户下单明细表!#REF!,7,FALSE),"")</f>
        <v/>
      </c>
      <c r="J1711" s="60" t="str">
        <f>IFERROR(VLOOKUP(A1711,客户下单明细表!C:Q,13,FALSE),"")</f>
        <v/>
      </c>
      <c r="K1711" s="64" t="str">
        <f>IFERROR(VLOOKUP(A1711,客户下单明细表!C:Q,14,FALSE),"")</f>
        <v/>
      </c>
    </row>
    <row r="1712" spans="1:11" ht="18" customHeight="1">
      <c r="A1712" s="56">
        <f>客户下单明细表!C1713</f>
        <v>0</v>
      </c>
      <c r="B1712" s="57"/>
      <c r="C1712" s="57"/>
      <c r="D1712" s="59" t="str">
        <f>IFERROR(VLOOKUP(A1712,客户下单明细表!#REF!,2,FALSE),"")</f>
        <v/>
      </c>
      <c r="E1712" s="60" t="str">
        <f>IFERROR(VLOOKUP(A1712,客户下单明细表!#REF!,3,FALSE),"")</f>
        <v/>
      </c>
      <c r="F1712" s="60" t="str">
        <f>IFERROR(VLOOKUP(A1712,客户下单明细表!#REF!,4,FALSE),"")</f>
        <v/>
      </c>
      <c r="G1712" s="60" t="str">
        <f>IFERROR(VLOOKUP(A1712,客户下单明细表!#REF!,5,FALSE),"")</f>
        <v/>
      </c>
      <c r="H1712" s="60" t="str">
        <f>IFERROR(VLOOKUP(A1712,客户下单明细表!C:O,6,FALSE),"")</f>
        <v/>
      </c>
      <c r="I1712" s="63" t="str">
        <f>IFERROR(VLOOKUP(A1712,客户下单明细表!#REF!,7,FALSE),"")</f>
        <v/>
      </c>
      <c r="J1712" s="60" t="str">
        <f>IFERROR(VLOOKUP(A1712,客户下单明细表!C:Q,13,FALSE),"")</f>
        <v/>
      </c>
      <c r="K1712" s="64" t="str">
        <f>IFERROR(VLOOKUP(A1712,客户下单明细表!C:Q,14,FALSE),"")</f>
        <v/>
      </c>
    </row>
    <row r="1713" spans="1:11" ht="18" customHeight="1">
      <c r="A1713" s="56">
        <f>客户下单明细表!C1714</f>
        <v>0</v>
      </c>
      <c r="B1713" s="57"/>
      <c r="C1713" s="57"/>
      <c r="D1713" s="59" t="str">
        <f>IFERROR(VLOOKUP(A1713,客户下单明细表!#REF!,2,FALSE),"")</f>
        <v/>
      </c>
      <c r="E1713" s="60" t="str">
        <f>IFERROR(VLOOKUP(A1713,客户下单明细表!#REF!,3,FALSE),"")</f>
        <v/>
      </c>
      <c r="F1713" s="60" t="str">
        <f>IFERROR(VLOOKUP(A1713,客户下单明细表!#REF!,4,FALSE),"")</f>
        <v/>
      </c>
      <c r="G1713" s="60" t="str">
        <f>IFERROR(VLOOKUP(A1713,客户下单明细表!#REF!,5,FALSE),"")</f>
        <v/>
      </c>
      <c r="H1713" s="60" t="str">
        <f>IFERROR(VLOOKUP(A1713,客户下单明细表!C:O,6,FALSE),"")</f>
        <v/>
      </c>
      <c r="I1713" s="63" t="str">
        <f>IFERROR(VLOOKUP(A1713,客户下单明细表!#REF!,7,FALSE),"")</f>
        <v/>
      </c>
      <c r="J1713" s="60" t="str">
        <f>IFERROR(VLOOKUP(A1713,客户下单明细表!C:Q,13,FALSE),"")</f>
        <v/>
      </c>
      <c r="K1713" s="64" t="str">
        <f>IFERROR(VLOOKUP(A1713,客户下单明细表!C:Q,14,FALSE),"")</f>
        <v/>
      </c>
    </row>
    <row r="1714" spans="1:11" ht="18" customHeight="1">
      <c r="A1714" s="56">
        <f>客户下单明细表!C1715</f>
        <v>0</v>
      </c>
      <c r="B1714" s="57"/>
      <c r="C1714" s="57"/>
      <c r="D1714" s="59" t="str">
        <f>IFERROR(VLOOKUP(A1714,客户下单明细表!#REF!,2,FALSE),"")</f>
        <v/>
      </c>
      <c r="E1714" s="60" t="str">
        <f>IFERROR(VLOOKUP(A1714,客户下单明细表!#REF!,3,FALSE),"")</f>
        <v/>
      </c>
      <c r="F1714" s="60" t="str">
        <f>IFERROR(VLOOKUP(A1714,客户下单明细表!#REF!,4,FALSE),"")</f>
        <v/>
      </c>
      <c r="G1714" s="60" t="str">
        <f>IFERROR(VLOOKUP(A1714,客户下单明细表!#REF!,5,FALSE),"")</f>
        <v/>
      </c>
      <c r="H1714" s="60" t="str">
        <f>IFERROR(VLOOKUP(A1714,客户下单明细表!C:O,6,FALSE),"")</f>
        <v/>
      </c>
      <c r="I1714" s="63" t="str">
        <f>IFERROR(VLOOKUP(A1714,客户下单明细表!#REF!,7,FALSE),"")</f>
        <v/>
      </c>
      <c r="J1714" s="60" t="str">
        <f>IFERROR(VLOOKUP(A1714,客户下单明细表!C:Q,13,FALSE),"")</f>
        <v/>
      </c>
      <c r="K1714" s="64" t="str">
        <f>IFERROR(VLOOKUP(A1714,客户下单明细表!C:Q,14,FALSE),"")</f>
        <v/>
      </c>
    </row>
    <row r="1715" spans="1:11" ht="18" customHeight="1">
      <c r="A1715" s="56">
        <f>客户下单明细表!C1716</f>
        <v>0</v>
      </c>
      <c r="B1715" s="57"/>
      <c r="C1715" s="57"/>
      <c r="D1715" s="59" t="str">
        <f>IFERROR(VLOOKUP(A1715,客户下单明细表!#REF!,2,FALSE),"")</f>
        <v/>
      </c>
      <c r="E1715" s="60" t="str">
        <f>IFERROR(VLOOKUP(A1715,客户下单明细表!#REF!,3,FALSE),"")</f>
        <v/>
      </c>
      <c r="F1715" s="60" t="str">
        <f>IFERROR(VLOOKUP(A1715,客户下单明细表!#REF!,4,FALSE),"")</f>
        <v/>
      </c>
      <c r="G1715" s="60" t="str">
        <f>IFERROR(VLOOKUP(A1715,客户下单明细表!#REF!,5,FALSE),"")</f>
        <v/>
      </c>
      <c r="H1715" s="60" t="str">
        <f>IFERROR(VLOOKUP(A1715,客户下单明细表!C:O,6,FALSE),"")</f>
        <v/>
      </c>
      <c r="I1715" s="63" t="str">
        <f>IFERROR(VLOOKUP(A1715,客户下单明细表!#REF!,7,FALSE),"")</f>
        <v/>
      </c>
      <c r="J1715" s="60" t="str">
        <f>IFERROR(VLOOKUP(A1715,客户下单明细表!C:Q,13,FALSE),"")</f>
        <v/>
      </c>
      <c r="K1715" s="64" t="str">
        <f>IFERROR(VLOOKUP(A1715,客户下单明细表!C:Q,14,FALSE),"")</f>
        <v/>
      </c>
    </row>
    <row r="1716" spans="1:11" ht="18" customHeight="1">
      <c r="A1716" s="56">
        <f>客户下单明细表!C1717</f>
        <v>0</v>
      </c>
      <c r="B1716" s="57"/>
      <c r="C1716" s="57"/>
      <c r="D1716" s="59" t="str">
        <f>IFERROR(VLOOKUP(A1716,客户下单明细表!#REF!,2,FALSE),"")</f>
        <v/>
      </c>
      <c r="E1716" s="60" t="str">
        <f>IFERROR(VLOOKUP(A1716,客户下单明细表!#REF!,3,FALSE),"")</f>
        <v/>
      </c>
      <c r="F1716" s="60" t="str">
        <f>IFERROR(VLOOKUP(A1716,客户下单明细表!#REF!,4,FALSE),"")</f>
        <v/>
      </c>
      <c r="G1716" s="60" t="str">
        <f>IFERROR(VLOOKUP(A1716,客户下单明细表!#REF!,5,FALSE),"")</f>
        <v/>
      </c>
      <c r="H1716" s="60" t="str">
        <f>IFERROR(VLOOKUP(A1716,客户下单明细表!C:O,6,FALSE),"")</f>
        <v/>
      </c>
      <c r="I1716" s="63" t="str">
        <f>IFERROR(VLOOKUP(A1716,客户下单明细表!#REF!,7,FALSE),"")</f>
        <v/>
      </c>
      <c r="J1716" s="60" t="str">
        <f>IFERROR(VLOOKUP(A1716,客户下单明细表!C:Q,13,FALSE),"")</f>
        <v/>
      </c>
      <c r="K1716" s="64" t="str">
        <f>IFERROR(VLOOKUP(A1716,客户下单明细表!C:Q,14,FALSE),"")</f>
        <v/>
      </c>
    </row>
    <row r="1717" spans="1:11" ht="18" customHeight="1">
      <c r="A1717" s="56">
        <f>客户下单明细表!C1718</f>
        <v>0</v>
      </c>
      <c r="B1717" s="57"/>
      <c r="C1717" s="57"/>
      <c r="D1717" s="59" t="str">
        <f>IFERROR(VLOOKUP(A1717,客户下单明细表!#REF!,2,FALSE),"")</f>
        <v/>
      </c>
      <c r="E1717" s="60" t="str">
        <f>IFERROR(VLOOKUP(A1717,客户下单明细表!#REF!,3,FALSE),"")</f>
        <v/>
      </c>
      <c r="F1717" s="60" t="str">
        <f>IFERROR(VLOOKUP(A1717,客户下单明细表!#REF!,4,FALSE),"")</f>
        <v/>
      </c>
      <c r="G1717" s="60" t="str">
        <f>IFERROR(VLOOKUP(A1717,客户下单明细表!#REF!,5,FALSE),"")</f>
        <v/>
      </c>
      <c r="H1717" s="60" t="str">
        <f>IFERROR(VLOOKUP(A1717,客户下单明细表!C:O,6,FALSE),"")</f>
        <v/>
      </c>
      <c r="I1717" s="63" t="str">
        <f>IFERROR(VLOOKUP(A1717,客户下单明细表!#REF!,7,FALSE),"")</f>
        <v/>
      </c>
      <c r="J1717" s="60" t="str">
        <f>IFERROR(VLOOKUP(A1717,客户下单明细表!C:Q,13,FALSE),"")</f>
        <v/>
      </c>
      <c r="K1717" s="64" t="str">
        <f>IFERROR(VLOOKUP(A1717,客户下单明细表!C:Q,14,FALSE),"")</f>
        <v/>
      </c>
    </row>
    <row r="1718" spans="1:11" ht="18" customHeight="1">
      <c r="A1718" s="56">
        <f>客户下单明细表!C1719</f>
        <v>0</v>
      </c>
      <c r="B1718" s="57"/>
      <c r="C1718" s="57"/>
      <c r="D1718" s="59" t="str">
        <f>IFERROR(VLOOKUP(A1718,客户下单明细表!#REF!,2,FALSE),"")</f>
        <v/>
      </c>
      <c r="E1718" s="60" t="str">
        <f>IFERROR(VLOOKUP(A1718,客户下单明细表!#REF!,3,FALSE),"")</f>
        <v/>
      </c>
      <c r="F1718" s="60" t="str">
        <f>IFERROR(VLOOKUP(A1718,客户下单明细表!#REF!,4,FALSE),"")</f>
        <v/>
      </c>
      <c r="G1718" s="60" t="str">
        <f>IFERROR(VLOOKUP(A1718,客户下单明细表!#REF!,5,FALSE),"")</f>
        <v/>
      </c>
      <c r="H1718" s="60" t="str">
        <f>IFERROR(VLOOKUP(A1718,客户下单明细表!C:O,6,FALSE),"")</f>
        <v/>
      </c>
      <c r="I1718" s="63" t="str">
        <f>IFERROR(VLOOKUP(A1718,客户下单明细表!#REF!,7,FALSE),"")</f>
        <v/>
      </c>
      <c r="J1718" s="60" t="str">
        <f>IFERROR(VLOOKUP(A1718,客户下单明细表!C:Q,13,FALSE),"")</f>
        <v/>
      </c>
      <c r="K1718" s="64" t="str">
        <f>IFERROR(VLOOKUP(A1718,客户下单明细表!C:Q,14,FALSE),"")</f>
        <v/>
      </c>
    </row>
    <row r="1719" spans="1:11" ht="18" customHeight="1">
      <c r="A1719" s="56">
        <f>客户下单明细表!C1720</f>
        <v>0</v>
      </c>
      <c r="B1719" s="57"/>
      <c r="C1719" s="57"/>
      <c r="D1719" s="59" t="str">
        <f>IFERROR(VLOOKUP(A1719,客户下单明细表!#REF!,2,FALSE),"")</f>
        <v/>
      </c>
      <c r="E1719" s="60" t="str">
        <f>IFERROR(VLOOKUP(A1719,客户下单明细表!#REF!,3,FALSE),"")</f>
        <v/>
      </c>
      <c r="F1719" s="60" t="str">
        <f>IFERROR(VLOOKUP(A1719,客户下单明细表!#REF!,4,FALSE),"")</f>
        <v/>
      </c>
      <c r="G1719" s="60" t="str">
        <f>IFERROR(VLOOKUP(A1719,客户下单明细表!#REF!,5,FALSE),"")</f>
        <v/>
      </c>
      <c r="H1719" s="60" t="str">
        <f>IFERROR(VLOOKUP(A1719,客户下单明细表!C:O,6,FALSE),"")</f>
        <v/>
      </c>
      <c r="I1719" s="63" t="str">
        <f>IFERROR(VLOOKUP(A1719,客户下单明细表!#REF!,7,FALSE),"")</f>
        <v/>
      </c>
      <c r="J1719" s="60" t="str">
        <f>IFERROR(VLOOKUP(A1719,客户下单明细表!C:Q,13,FALSE),"")</f>
        <v/>
      </c>
      <c r="K1719" s="64" t="str">
        <f>IFERROR(VLOOKUP(A1719,客户下单明细表!C:Q,14,FALSE),"")</f>
        <v/>
      </c>
    </row>
    <row r="1720" spans="1:11" ht="18" customHeight="1">
      <c r="A1720" s="56">
        <f>客户下单明细表!C1721</f>
        <v>0</v>
      </c>
      <c r="B1720" s="57"/>
      <c r="C1720" s="57"/>
      <c r="D1720" s="59" t="str">
        <f>IFERROR(VLOOKUP(A1720,客户下单明细表!#REF!,2,FALSE),"")</f>
        <v/>
      </c>
      <c r="E1720" s="60" t="str">
        <f>IFERROR(VLOOKUP(A1720,客户下单明细表!#REF!,3,FALSE),"")</f>
        <v/>
      </c>
      <c r="F1720" s="60" t="str">
        <f>IFERROR(VLOOKUP(A1720,客户下单明细表!#REF!,4,FALSE),"")</f>
        <v/>
      </c>
      <c r="G1720" s="60" t="str">
        <f>IFERROR(VLOOKUP(A1720,客户下单明细表!#REF!,5,FALSE),"")</f>
        <v/>
      </c>
      <c r="H1720" s="60" t="str">
        <f>IFERROR(VLOOKUP(A1720,客户下单明细表!C:O,6,FALSE),"")</f>
        <v/>
      </c>
      <c r="I1720" s="63" t="str">
        <f>IFERROR(VLOOKUP(A1720,客户下单明细表!#REF!,7,FALSE),"")</f>
        <v/>
      </c>
      <c r="J1720" s="60" t="str">
        <f>IFERROR(VLOOKUP(A1720,客户下单明细表!C:Q,13,FALSE),"")</f>
        <v/>
      </c>
      <c r="K1720" s="64" t="str">
        <f>IFERROR(VLOOKUP(A1720,客户下单明细表!C:Q,14,FALSE),"")</f>
        <v/>
      </c>
    </row>
    <row r="1721" spans="1:11" ht="18" customHeight="1">
      <c r="A1721" s="56">
        <f>客户下单明细表!C1722</f>
        <v>0</v>
      </c>
      <c r="B1721" s="57"/>
      <c r="C1721" s="57"/>
      <c r="D1721" s="59" t="str">
        <f>IFERROR(VLOOKUP(A1721,客户下单明细表!#REF!,2,FALSE),"")</f>
        <v/>
      </c>
      <c r="E1721" s="60" t="str">
        <f>IFERROR(VLOOKUP(A1721,客户下单明细表!#REF!,3,FALSE),"")</f>
        <v/>
      </c>
      <c r="F1721" s="60" t="str">
        <f>IFERROR(VLOOKUP(A1721,客户下单明细表!#REF!,4,FALSE),"")</f>
        <v/>
      </c>
      <c r="G1721" s="60" t="str">
        <f>IFERROR(VLOOKUP(A1721,客户下单明细表!#REF!,5,FALSE),"")</f>
        <v/>
      </c>
      <c r="H1721" s="60" t="str">
        <f>IFERROR(VLOOKUP(A1721,客户下单明细表!C:O,6,FALSE),"")</f>
        <v/>
      </c>
      <c r="I1721" s="63" t="str">
        <f>IFERROR(VLOOKUP(A1721,客户下单明细表!#REF!,7,FALSE),"")</f>
        <v/>
      </c>
      <c r="J1721" s="60" t="str">
        <f>IFERROR(VLOOKUP(A1721,客户下单明细表!C:Q,13,FALSE),"")</f>
        <v/>
      </c>
      <c r="K1721" s="64" t="str">
        <f>IFERROR(VLOOKUP(A1721,客户下单明细表!C:Q,14,FALSE),"")</f>
        <v/>
      </c>
    </row>
    <row r="1722" spans="1:11" ht="18" customHeight="1">
      <c r="A1722" s="56">
        <f>客户下单明细表!C1723</f>
        <v>0</v>
      </c>
      <c r="B1722" s="57"/>
      <c r="C1722" s="57"/>
      <c r="D1722" s="59" t="str">
        <f>IFERROR(VLOOKUP(A1722,客户下单明细表!#REF!,2,FALSE),"")</f>
        <v/>
      </c>
      <c r="E1722" s="60" t="str">
        <f>IFERROR(VLOOKUP(A1722,客户下单明细表!#REF!,3,FALSE),"")</f>
        <v/>
      </c>
      <c r="F1722" s="60" t="str">
        <f>IFERROR(VLOOKUP(A1722,客户下单明细表!#REF!,4,FALSE),"")</f>
        <v/>
      </c>
      <c r="G1722" s="60" t="str">
        <f>IFERROR(VLOOKUP(A1722,客户下单明细表!#REF!,5,FALSE),"")</f>
        <v/>
      </c>
      <c r="H1722" s="60" t="str">
        <f>IFERROR(VLOOKUP(A1722,客户下单明细表!C:O,6,FALSE),"")</f>
        <v/>
      </c>
      <c r="I1722" s="63" t="str">
        <f>IFERROR(VLOOKUP(A1722,客户下单明细表!#REF!,7,FALSE),"")</f>
        <v/>
      </c>
      <c r="J1722" s="60" t="str">
        <f>IFERROR(VLOOKUP(A1722,客户下单明细表!C:Q,13,FALSE),"")</f>
        <v/>
      </c>
      <c r="K1722" s="64" t="str">
        <f>IFERROR(VLOOKUP(A1722,客户下单明细表!C:Q,14,FALSE),"")</f>
        <v/>
      </c>
    </row>
    <row r="1723" spans="1:11" ht="18" customHeight="1">
      <c r="A1723" s="56">
        <f>客户下单明细表!C1724</f>
        <v>0</v>
      </c>
      <c r="B1723" s="57"/>
      <c r="C1723" s="57"/>
      <c r="D1723" s="59" t="str">
        <f>IFERROR(VLOOKUP(A1723,客户下单明细表!#REF!,2,FALSE),"")</f>
        <v/>
      </c>
      <c r="E1723" s="60" t="str">
        <f>IFERROR(VLOOKUP(A1723,客户下单明细表!#REF!,3,FALSE),"")</f>
        <v/>
      </c>
      <c r="F1723" s="60" t="str">
        <f>IFERROR(VLOOKUP(A1723,客户下单明细表!#REF!,4,FALSE),"")</f>
        <v/>
      </c>
      <c r="G1723" s="60" t="str">
        <f>IFERROR(VLOOKUP(A1723,客户下单明细表!#REF!,5,FALSE),"")</f>
        <v/>
      </c>
      <c r="H1723" s="60" t="str">
        <f>IFERROR(VLOOKUP(A1723,客户下单明细表!C:O,6,FALSE),"")</f>
        <v/>
      </c>
      <c r="I1723" s="63" t="str">
        <f>IFERROR(VLOOKUP(A1723,客户下单明细表!#REF!,7,FALSE),"")</f>
        <v/>
      </c>
      <c r="J1723" s="60" t="str">
        <f>IFERROR(VLOOKUP(A1723,客户下单明细表!C:Q,13,FALSE),"")</f>
        <v/>
      </c>
      <c r="K1723" s="64" t="str">
        <f>IFERROR(VLOOKUP(A1723,客户下单明细表!C:Q,14,FALSE),"")</f>
        <v/>
      </c>
    </row>
    <row r="1724" spans="1:11" ht="18" customHeight="1">
      <c r="A1724" s="56">
        <f>客户下单明细表!C1725</f>
        <v>0</v>
      </c>
      <c r="B1724" s="57"/>
      <c r="C1724" s="57"/>
      <c r="D1724" s="59" t="str">
        <f>IFERROR(VLOOKUP(A1724,客户下单明细表!#REF!,2,FALSE),"")</f>
        <v/>
      </c>
      <c r="E1724" s="60" t="str">
        <f>IFERROR(VLOOKUP(A1724,客户下单明细表!#REF!,3,FALSE),"")</f>
        <v/>
      </c>
      <c r="F1724" s="60" t="str">
        <f>IFERROR(VLOOKUP(A1724,客户下单明细表!#REF!,4,FALSE),"")</f>
        <v/>
      </c>
      <c r="G1724" s="60" t="str">
        <f>IFERROR(VLOOKUP(A1724,客户下单明细表!#REF!,5,FALSE),"")</f>
        <v/>
      </c>
      <c r="H1724" s="60" t="str">
        <f>IFERROR(VLOOKUP(A1724,客户下单明细表!C:O,6,FALSE),"")</f>
        <v/>
      </c>
      <c r="I1724" s="63" t="str">
        <f>IFERROR(VLOOKUP(A1724,客户下单明细表!#REF!,7,FALSE),"")</f>
        <v/>
      </c>
      <c r="J1724" s="60" t="str">
        <f>IFERROR(VLOOKUP(A1724,客户下单明细表!C:Q,13,FALSE),"")</f>
        <v/>
      </c>
      <c r="K1724" s="64" t="str">
        <f>IFERROR(VLOOKUP(A1724,客户下单明细表!C:Q,14,FALSE),"")</f>
        <v/>
      </c>
    </row>
    <row r="1725" spans="1:11" ht="18" customHeight="1">
      <c r="A1725" s="56">
        <f>客户下单明细表!C1726</f>
        <v>0</v>
      </c>
      <c r="B1725" s="57"/>
      <c r="C1725" s="57"/>
      <c r="D1725" s="59" t="str">
        <f>IFERROR(VLOOKUP(A1725,客户下单明细表!#REF!,2,FALSE),"")</f>
        <v/>
      </c>
      <c r="E1725" s="60" t="str">
        <f>IFERROR(VLOOKUP(A1725,客户下单明细表!#REF!,3,FALSE),"")</f>
        <v/>
      </c>
      <c r="F1725" s="60" t="str">
        <f>IFERROR(VLOOKUP(A1725,客户下单明细表!#REF!,4,FALSE),"")</f>
        <v/>
      </c>
      <c r="G1725" s="60" t="str">
        <f>IFERROR(VLOOKUP(A1725,客户下单明细表!#REF!,5,FALSE),"")</f>
        <v/>
      </c>
      <c r="H1725" s="60" t="str">
        <f>IFERROR(VLOOKUP(A1725,客户下单明细表!C:O,6,FALSE),"")</f>
        <v/>
      </c>
      <c r="I1725" s="63" t="str">
        <f>IFERROR(VLOOKUP(A1725,客户下单明细表!#REF!,7,FALSE),"")</f>
        <v/>
      </c>
      <c r="J1725" s="60" t="str">
        <f>IFERROR(VLOOKUP(A1725,客户下单明细表!C:Q,13,FALSE),"")</f>
        <v/>
      </c>
      <c r="K1725" s="64" t="str">
        <f>IFERROR(VLOOKUP(A1725,客户下单明细表!C:Q,14,FALSE),"")</f>
        <v/>
      </c>
    </row>
    <row r="1726" spans="1:11" ht="18" customHeight="1">
      <c r="A1726" s="56">
        <f>客户下单明细表!C1727</f>
        <v>0</v>
      </c>
      <c r="B1726" s="57"/>
      <c r="C1726" s="57"/>
      <c r="D1726" s="59" t="str">
        <f>IFERROR(VLOOKUP(A1726,客户下单明细表!#REF!,2,FALSE),"")</f>
        <v/>
      </c>
      <c r="E1726" s="60" t="str">
        <f>IFERROR(VLOOKUP(A1726,客户下单明细表!#REF!,3,FALSE),"")</f>
        <v/>
      </c>
      <c r="F1726" s="60" t="str">
        <f>IFERROR(VLOOKUP(A1726,客户下单明细表!#REF!,4,FALSE),"")</f>
        <v/>
      </c>
      <c r="G1726" s="60" t="str">
        <f>IFERROR(VLOOKUP(A1726,客户下单明细表!#REF!,5,FALSE),"")</f>
        <v/>
      </c>
      <c r="H1726" s="60" t="str">
        <f>IFERROR(VLOOKUP(A1726,客户下单明细表!C:O,6,FALSE),"")</f>
        <v/>
      </c>
      <c r="I1726" s="63" t="str">
        <f>IFERROR(VLOOKUP(A1726,客户下单明细表!#REF!,7,FALSE),"")</f>
        <v/>
      </c>
      <c r="J1726" s="60" t="str">
        <f>IFERROR(VLOOKUP(A1726,客户下单明细表!C:Q,13,FALSE),"")</f>
        <v/>
      </c>
      <c r="K1726" s="64" t="str">
        <f>IFERROR(VLOOKUP(A1726,客户下单明细表!C:Q,14,FALSE),"")</f>
        <v/>
      </c>
    </row>
    <row r="1727" spans="1:11" ht="18" customHeight="1">
      <c r="A1727" s="56">
        <f>客户下单明细表!C1728</f>
        <v>0</v>
      </c>
      <c r="B1727" s="57"/>
      <c r="C1727" s="57"/>
      <c r="D1727" s="59" t="str">
        <f>IFERROR(VLOOKUP(A1727,客户下单明细表!#REF!,2,FALSE),"")</f>
        <v/>
      </c>
      <c r="E1727" s="60" t="str">
        <f>IFERROR(VLOOKUP(A1727,客户下单明细表!#REF!,3,FALSE),"")</f>
        <v/>
      </c>
      <c r="F1727" s="60" t="str">
        <f>IFERROR(VLOOKUP(A1727,客户下单明细表!#REF!,4,FALSE),"")</f>
        <v/>
      </c>
      <c r="G1727" s="60" t="str">
        <f>IFERROR(VLOOKUP(A1727,客户下单明细表!#REF!,5,FALSE),"")</f>
        <v/>
      </c>
      <c r="H1727" s="60" t="str">
        <f>IFERROR(VLOOKUP(A1727,客户下单明细表!C:O,6,FALSE),"")</f>
        <v/>
      </c>
      <c r="I1727" s="63" t="str">
        <f>IFERROR(VLOOKUP(A1727,客户下单明细表!#REF!,7,FALSE),"")</f>
        <v/>
      </c>
      <c r="J1727" s="60" t="str">
        <f>IFERROR(VLOOKUP(A1727,客户下单明细表!C:Q,13,FALSE),"")</f>
        <v/>
      </c>
      <c r="K1727" s="64" t="str">
        <f>IFERROR(VLOOKUP(A1727,客户下单明细表!C:Q,14,FALSE),"")</f>
        <v/>
      </c>
    </row>
    <row r="1728" spans="1:11" ht="18" customHeight="1">
      <c r="A1728" s="56">
        <f>客户下单明细表!C1729</f>
        <v>0</v>
      </c>
      <c r="B1728" s="57"/>
      <c r="C1728" s="57"/>
      <c r="D1728" s="59" t="str">
        <f>IFERROR(VLOOKUP(A1728,客户下单明细表!#REF!,2,FALSE),"")</f>
        <v/>
      </c>
      <c r="E1728" s="60" t="str">
        <f>IFERROR(VLOOKUP(A1728,客户下单明细表!#REF!,3,FALSE),"")</f>
        <v/>
      </c>
      <c r="F1728" s="60" t="str">
        <f>IFERROR(VLOOKUP(A1728,客户下单明细表!#REF!,4,FALSE),"")</f>
        <v/>
      </c>
      <c r="G1728" s="60" t="str">
        <f>IFERROR(VLOOKUP(A1728,客户下单明细表!#REF!,5,FALSE),"")</f>
        <v/>
      </c>
      <c r="H1728" s="60" t="str">
        <f>IFERROR(VLOOKUP(A1728,客户下单明细表!C:O,6,FALSE),"")</f>
        <v/>
      </c>
      <c r="I1728" s="63" t="str">
        <f>IFERROR(VLOOKUP(A1728,客户下单明细表!#REF!,7,FALSE),"")</f>
        <v/>
      </c>
      <c r="J1728" s="60" t="str">
        <f>IFERROR(VLOOKUP(A1728,客户下单明细表!C:Q,13,FALSE),"")</f>
        <v/>
      </c>
      <c r="K1728" s="64" t="str">
        <f>IFERROR(VLOOKUP(A1728,客户下单明细表!C:Q,14,FALSE),"")</f>
        <v/>
      </c>
    </row>
    <row r="1729" spans="1:11" ht="18" customHeight="1">
      <c r="A1729" s="56">
        <f>客户下单明细表!C1730</f>
        <v>0</v>
      </c>
      <c r="B1729" s="57"/>
      <c r="C1729" s="57"/>
      <c r="D1729" s="59" t="str">
        <f>IFERROR(VLOOKUP(A1729,客户下单明细表!#REF!,2,FALSE),"")</f>
        <v/>
      </c>
      <c r="E1729" s="60" t="str">
        <f>IFERROR(VLOOKUP(A1729,客户下单明细表!#REF!,3,FALSE),"")</f>
        <v/>
      </c>
      <c r="F1729" s="60" t="str">
        <f>IFERROR(VLOOKUP(A1729,客户下单明细表!#REF!,4,FALSE),"")</f>
        <v/>
      </c>
      <c r="G1729" s="60" t="str">
        <f>IFERROR(VLOOKUP(A1729,客户下单明细表!#REF!,5,FALSE),"")</f>
        <v/>
      </c>
      <c r="H1729" s="60" t="str">
        <f>IFERROR(VLOOKUP(A1729,客户下单明细表!C:O,6,FALSE),"")</f>
        <v/>
      </c>
      <c r="I1729" s="63" t="str">
        <f>IFERROR(VLOOKUP(A1729,客户下单明细表!#REF!,7,FALSE),"")</f>
        <v/>
      </c>
      <c r="J1729" s="60" t="str">
        <f>IFERROR(VLOOKUP(A1729,客户下单明细表!C:Q,13,FALSE),"")</f>
        <v/>
      </c>
      <c r="K1729" s="64" t="str">
        <f>IFERROR(VLOOKUP(A1729,客户下单明细表!C:Q,14,FALSE),"")</f>
        <v/>
      </c>
    </row>
    <row r="1730" spans="1:11" ht="18" customHeight="1">
      <c r="A1730" s="56">
        <f>客户下单明细表!C1731</f>
        <v>0</v>
      </c>
      <c r="B1730" s="57"/>
      <c r="C1730" s="57"/>
      <c r="D1730" s="59" t="str">
        <f>IFERROR(VLOOKUP(A1730,客户下单明细表!#REF!,2,FALSE),"")</f>
        <v/>
      </c>
      <c r="E1730" s="60" t="str">
        <f>IFERROR(VLOOKUP(A1730,客户下单明细表!#REF!,3,FALSE),"")</f>
        <v/>
      </c>
      <c r="F1730" s="60" t="str">
        <f>IFERROR(VLOOKUP(A1730,客户下单明细表!#REF!,4,FALSE),"")</f>
        <v/>
      </c>
      <c r="G1730" s="60" t="str">
        <f>IFERROR(VLOOKUP(A1730,客户下单明细表!#REF!,5,FALSE),"")</f>
        <v/>
      </c>
      <c r="H1730" s="60" t="str">
        <f>IFERROR(VLOOKUP(A1730,客户下单明细表!C:O,6,FALSE),"")</f>
        <v/>
      </c>
      <c r="I1730" s="63" t="str">
        <f>IFERROR(VLOOKUP(A1730,客户下单明细表!#REF!,7,FALSE),"")</f>
        <v/>
      </c>
      <c r="J1730" s="60" t="str">
        <f>IFERROR(VLOOKUP(A1730,客户下单明细表!C:Q,13,FALSE),"")</f>
        <v/>
      </c>
      <c r="K1730" s="64" t="str">
        <f>IFERROR(VLOOKUP(A1730,客户下单明细表!C:Q,14,FALSE),"")</f>
        <v/>
      </c>
    </row>
    <row r="1731" spans="1:11" ht="18" customHeight="1">
      <c r="A1731" s="56">
        <f>客户下单明细表!C1732</f>
        <v>0</v>
      </c>
      <c r="B1731" s="57"/>
      <c r="C1731" s="57"/>
      <c r="D1731" s="59" t="str">
        <f>IFERROR(VLOOKUP(A1731,客户下单明细表!#REF!,2,FALSE),"")</f>
        <v/>
      </c>
      <c r="E1731" s="60" t="str">
        <f>IFERROR(VLOOKUP(A1731,客户下单明细表!#REF!,3,FALSE),"")</f>
        <v/>
      </c>
      <c r="F1731" s="60" t="str">
        <f>IFERROR(VLOOKUP(A1731,客户下单明细表!#REF!,4,FALSE),"")</f>
        <v/>
      </c>
      <c r="G1731" s="60" t="str">
        <f>IFERROR(VLOOKUP(A1731,客户下单明细表!#REF!,5,FALSE),"")</f>
        <v/>
      </c>
      <c r="H1731" s="60" t="str">
        <f>IFERROR(VLOOKUP(A1731,客户下单明细表!C:O,6,FALSE),"")</f>
        <v/>
      </c>
      <c r="I1731" s="63" t="str">
        <f>IFERROR(VLOOKUP(A1731,客户下单明细表!#REF!,7,FALSE),"")</f>
        <v/>
      </c>
      <c r="J1731" s="60" t="str">
        <f>IFERROR(VLOOKUP(A1731,客户下单明细表!C:Q,13,FALSE),"")</f>
        <v/>
      </c>
      <c r="K1731" s="64" t="str">
        <f>IFERROR(VLOOKUP(A1731,客户下单明细表!C:Q,14,FALSE),"")</f>
        <v/>
      </c>
    </row>
    <row r="1732" spans="1:11" ht="18" customHeight="1">
      <c r="A1732" s="56">
        <f>客户下单明细表!C1733</f>
        <v>0</v>
      </c>
      <c r="B1732" s="57"/>
      <c r="C1732" s="57"/>
      <c r="D1732" s="59" t="str">
        <f>IFERROR(VLOOKUP(A1732,客户下单明细表!#REF!,2,FALSE),"")</f>
        <v/>
      </c>
      <c r="E1732" s="60" t="str">
        <f>IFERROR(VLOOKUP(A1732,客户下单明细表!#REF!,3,FALSE),"")</f>
        <v/>
      </c>
      <c r="F1732" s="60" t="str">
        <f>IFERROR(VLOOKUP(A1732,客户下单明细表!#REF!,4,FALSE),"")</f>
        <v/>
      </c>
      <c r="G1732" s="60" t="str">
        <f>IFERROR(VLOOKUP(A1732,客户下单明细表!#REF!,5,FALSE),"")</f>
        <v/>
      </c>
      <c r="H1732" s="60" t="str">
        <f>IFERROR(VLOOKUP(A1732,客户下单明细表!C:O,6,FALSE),"")</f>
        <v/>
      </c>
      <c r="I1732" s="63" t="str">
        <f>IFERROR(VLOOKUP(A1732,客户下单明细表!#REF!,7,FALSE),"")</f>
        <v/>
      </c>
      <c r="J1732" s="60" t="str">
        <f>IFERROR(VLOOKUP(A1732,客户下单明细表!C:Q,13,FALSE),"")</f>
        <v/>
      </c>
      <c r="K1732" s="64" t="str">
        <f>IFERROR(VLOOKUP(A1732,客户下单明细表!C:Q,14,FALSE),"")</f>
        <v/>
      </c>
    </row>
    <row r="1733" spans="1:11" ht="18" customHeight="1">
      <c r="A1733" s="56">
        <f>客户下单明细表!C1734</f>
        <v>0</v>
      </c>
      <c r="B1733" s="57"/>
      <c r="C1733" s="57"/>
      <c r="D1733" s="59" t="str">
        <f>IFERROR(VLOOKUP(A1733,客户下单明细表!#REF!,2,FALSE),"")</f>
        <v/>
      </c>
      <c r="E1733" s="60" t="str">
        <f>IFERROR(VLOOKUP(A1733,客户下单明细表!#REF!,3,FALSE),"")</f>
        <v/>
      </c>
      <c r="F1733" s="60" t="str">
        <f>IFERROR(VLOOKUP(A1733,客户下单明细表!#REF!,4,FALSE),"")</f>
        <v/>
      </c>
      <c r="G1733" s="60" t="str">
        <f>IFERROR(VLOOKUP(A1733,客户下单明细表!#REF!,5,FALSE),"")</f>
        <v/>
      </c>
      <c r="H1733" s="60" t="str">
        <f>IFERROR(VLOOKUP(A1733,客户下单明细表!C:O,6,FALSE),"")</f>
        <v/>
      </c>
      <c r="I1733" s="63" t="str">
        <f>IFERROR(VLOOKUP(A1733,客户下单明细表!#REF!,7,FALSE),"")</f>
        <v/>
      </c>
      <c r="J1733" s="60" t="str">
        <f>IFERROR(VLOOKUP(A1733,客户下单明细表!C:Q,13,FALSE),"")</f>
        <v/>
      </c>
      <c r="K1733" s="64" t="str">
        <f>IFERROR(VLOOKUP(A1733,客户下单明细表!C:Q,14,FALSE),"")</f>
        <v/>
      </c>
    </row>
    <row r="1734" spans="1:11" ht="18" customHeight="1">
      <c r="A1734" s="56">
        <f>客户下单明细表!C1735</f>
        <v>0</v>
      </c>
      <c r="B1734" s="57"/>
      <c r="C1734" s="57"/>
      <c r="D1734" s="59" t="str">
        <f>IFERROR(VLOOKUP(A1734,客户下单明细表!#REF!,2,FALSE),"")</f>
        <v/>
      </c>
      <c r="E1734" s="60" t="str">
        <f>IFERROR(VLOOKUP(A1734,客户下单明细表!#REF!,3,FALSE),"")</f>
        <v/>
      </c>
      <c r="F1734" s="60" t="str">
        <f>IFERROR(VLOOKUP(A1734,客户下单明细表!#REF!,4,FALSE),"")</f>
        <v/>
      </c>
      <c r="G1734" s="60" t="str">
        <f>IFERROR(VLOOKUP(A1734,客户下单明细表!#REF!,5,FALSE),"")</f>
        <v/>
      </c>
      <c r="H1734" s="60" t="str">
        <f>IFERROR(VLOOKUP(A1734,客户下单明细表!C:O,6,FALSE),"")</f>
        <v/>
      </c>
      <c r="I1734" s="63" t="str">
        <f>IFERROR(VLOOKUP(A1734,客户下单明细表!#REF!,7,FALSE),"")</f>
        <v/>
      </c>
      <c r="J1734" s="60" t="str">
        <f>IFERROR(VLOOKUP(A1734,客户下单明细表!C:Q,13,FALSE),"")</f>
        <v/>
      </c>
      <c r="K1734" s="64" t="str">
        <f>IFERROR(VLOOKUP(A1734,客户下单明细表!C:Q,14,FALSE),"")</f>
        <v/>
      </c>
    </row>
    <row r="1735" spans="1:11" ht="18" customHeight="1">
      <c r="A1735" s="56">
        <f>客户下单明细表!C1736</f>
        <v>0</v>
      </c>
      <c r="B1735" s="57"/>
      <c r="C1735" s="57"/>
      <c r="D1735" s="59" t="str">
        <f>IFERROR(VLOOKUP(A1735,客户下单明细表!#REF!,2,FALSE),"")</f>
        <v/>
      </c>
      <c r="E1735" s="60" t="str">
        <f>IFERROR(VLOOKUP(A1735,客户下单明细表!#REF!,3,FALSE),"")</f>
        <v/>
      </c>
      <c r="F1735" s="60" t="str">
        <f>IFERROR(VLOOKUP(A1735,客户下单明细表!#REF!,4,FALSE),"")</f>
        <v/>
      </c>
      <c r="G1735" s="60" t="str">
        <f>IFERROR(VLOOKUP(A1735,客户下单明细表!#REF!,5,FALSE),"")</f>
        <v/>
      </c>
      <c r="H1735" s="60" t="str">
        <f>IFERROR(VLOOKUP(A1735,客户下单明细表!C:O,6,FALSE),"")</f>
        <v/>
      </c>
      <c r="I1735" s="63" t="str">
        <f>IFERROR(VLOOKUP(A1735,客户下单明细表!#REF!,7,FALSE),"")</f>
        <v/>
      </c>
      <c r="J1735" s="60" t="str">
        <f>IFERROR(VLOOKUP(A1735,客户下单明细表!C:Q,13,FALSE),"")</f>
        <v/>
      </c>
      <c r="K1735" s="64" t="str">
        <f>IFERROR(VLOOKUP(A1735,客户下单明细表!C:Q,14,FALSE),"")</f>
        <v/>
      </c>
    </row>
    <row r="1736" spans="1:11" ht="18" customHeight="1">
      <c r="A1736" s="56">
        <f>客户下单明细表!C1737</f>
        <v>0</v>
      </c>
      <c r="B1736" s="57"/>
      <c r="C1736" s="57"/>
      <c r="D1736" s="59" t="str">
        <f>IFERROR(VLOOKUP(A1736,客户下单明细表!#REF!,2,FALSE),"")</f>
        <v/>
      </c>
      <c r="E1736" s="60" t="str">
        <f>IFERROR(VLOOKUP(A1736,客户下单明细表!#REF!,3,FALSE),"")</f>
        <v/>
      </c>
      <c r="F1736" s="60" t="str">
        <f>IFERROR(VLOOKUP(A1736,客户下单明细表!#REF!,4,FALSE),"")</f>
        <v/>
      </c>
      <c r="G1736" s="60" t="str">
        <f>IFERROR(VLOOKUP(A1736,客户下单明细表!#REF!,5,FALSE),"")</f>
        <v/>
      </c>
      <c r="H1736" s="60" t="str">
        <f>IFERROR(VLOOKUP(A1736,客户下单明细表!C:O,6,FALSE),"")</f>
        <v/>
      </c>
      <c r="I1736" s="63" t="str">
        <f>IFERROR(VLOOKUP(A1736,客户下单明细表!#REF!,7,FALSE),"")</f>
        <v/>
      </c>
      <c r="J1736" s="60" t="str">
        <f>IFERROR(VLOOKUP(A1736,客户下单明细表!C:Q,13,FALSE),"")</f>
        <v/>
      </c>
      <c r="K1736" s="64" t="str">
        <f>IFERROR(VLOOKUP(A1736,客户下单明细表!C:Q,14,FALSE),"")</f>
        <v/>
      </c>
    </row>
    <row r="1737" spans="1:11" ht="18" customHeight="1">
      <c r="A1737" s="56">
        <f>客户下单明细表!C1738</f>
        <v>0</v>
      </c>
      <c r="B1737" s="57"/>
      <c r="C1737" s="57"/>
      <c r="D1737" s="59" t="str">
        <f>IFERROR(VLOOKUP(A1737,客户下单明细表!#REF!,2,FALSE),"")</f>
        <v/>
      </c>
      <c r="E1737" s="60" t="str">
        <f>IFERROR(VLOOKUP(A1737,客户下单明细表!#REF!,3,FALSE),"")</f>
        <v/>
      </c>
      <c r="F1737" s="60" t="str">
        <f>IFERROR(VLOOKUP(A1737,客户下单明细表!#REF!,4,FALSE),"")</f>
        <v/>
      </c>
      <c r="G1737" s="60" t="str">
        <f>IFERROR(VLOOKUP(A1737,客户下单明细表!#REF!,5,FALSE),"")</f>
        <v/>
      </c>
      <c r="H1737" s="60" t="str">
        <f>IFERROR(VLOOKUP(A1737,客户下单明细表!C:O,6,FALSE),"")</f>
        <v/>
      </c>
      <c r="I1737" s="63" t="str">
        <f>IFERROR(VLOOKUP(A1737,客户下单明细表!#REF!,7,FALSE),"")</f>
        <v/>
      </c>
      <c r="J1737" s="60" t="str">
        <f>IFERROR(VLOOKUP(A1737,客户下单明细表!C:Q,13,FALSE),"")</f>
        <v/>
      </c>
      <c r="K1737" s="64" t="str">
        <f>IFERROR(VLOOKUP(A1737,客户下单明细表!C:Q,14,FALSE),"")</f>
        <v/>
      </c>
    </row>
    <row r="1738" spans="1:11" ht="18" customHeight="1">
      <c r="A1738" s="56">
        <f>客户下单明细表!C1739</f>
        <v>0</v>
      </c>
      <c r="B1738" s="57"/>
      <c r="C1738" s="57"/>
      <c r="D1738" s="59" t="str">
        <f>IFERROR(VLOOKUP(A1738,客户下单明细表!#REF!,2,FALSE),"")</f>
        <v/>
      </c>
      <c r="E1738" s="60" t="str">
        <f>IFERROR(VLOOKUP(A1738,客户下单明细表!#REF!,3,FALSE),"")</f>
        <v/>
      </c>
      <c r="F1738" s="60" t="str">
        <f>IFERROR(VLOOKUP(A1738,客户下单明细表!#REF!,4,FALSE),"")</f>
        <v/>
      </c>
      <c r="G1738" s="60" t="str">
        <f>IFERROR(VLOOKUP(A1738,客户下单明细表!#REF!,5,FALSE),"")</f>
        <v/>
      </c>
      <c r="H1738" s="60" t="str">
        <f>IFERROR(VLOOKUP(A1738,客户下单明细表!C:O,6,FALSE),"")</f>
        <v/>
      </c>
      <c r="I1738" s="63" t="str">
        <f>IFERROR(VLOOKUP(A1738,客户下单明细表!#REF!,7,FALSE),"")</f>
        <v/>
      </c>
      <c r="J1738" s="60" t="str">
        <f>IFERROR(VLOOKUP(A1738,客户下单明细表!C:Q,13,FALSE),"")</f>
        <v/>
      </c>
      <c r="K1738" s="64" t="str">
        <f>IFERROR(VLOOKUP(A1738,客户下单明细表!C:Q,14,FALSE),"")</f>
        <v/>
      </c>
    </row>
    <row r="1739" spans="1:11" ht="18" customHeight="1">
      <c r="A1739" s="56">
        <f>客户下单明细表!C1740</f>
        <v>0</v>
      </c>
      <c r="B1739" s="57"/>
      <c r="C1739" s="57"/>
      <c r="D1739" s="59" t="str">
        <f>IFERROR(VLOOKUP(A1739,客户下单明细表!#REF!,2,FALSE),"")</f>
        <v/>
      </c>
      <c r="E1739" s="60" t="str">
        <f>IFERROR(VLOOKUP(A1739,客户下单明细表!#REF!,3,FALSE),"")</f>
        <v/>
      </c>
      <c r="F1739" s="60" t="str">
        <f>IFERROR(VLOOKUP(A1739,客户下单明细表!#REF!,4,FALSE),"")</f>
        <v/>
      </c>
      <c r="G1739" s="60" t="str">
        <f>IFERROR(VLOOKUP(A1739,客户下单明细表!#REF!,5,FALSE),"")</f>
        <v/>
      </c>
      <c r="H1739" s="60" t="str">
        <f>IFERROR(VLOOKUP(A1739,客户下单明细表!C:O,6,FALSE),"")</f>
        <v/>
      </c>
      <c r="I1739" s="63" t="str">
        <f>IFERROR(VLOOKUP(A1739,客户下单明细表!#REF!,7,FALSE),"")</f>
        <v/>
      </c>
      <c r="J1739" s="60" t="str">
        <f>IFERROR(VLOOKUP(A1739,客户下单明细表!C:Q,13,FALSE),"")</f>
        <v/>
      </c>
      <c r="K1739" s="64" t="str">
        <f>IFERROR(VLOOKUP(A1739,客户下单明细表!C:Q,14,FALSE),"")</f>
        <v/>
      </c>
    </row>
    <row r="1740" spans="1:11" ht="18" customHeight="1">
      <c r="A1740" s="56">
        <f>客户下单明细表!C1741</f>
        <v>0</v>
      </c>
      <c r="B1740" s="57"/>
      <c r="C1740" s="57"/>
      <c r="D1740" s="59" t="str">
        <f>IFERROR(VLOOKUP(A1740,客户下单明细表!#REF!,2,FALSE),"")</f>
        <v/>
      </c>
      <c r="E1740" s="60" t="str">
        <f>IFERROR(VLOOKUP(A1740,客户下单明细表!#REF!,3,FALSE),"")</f>
        <v/>
      </c>
      <c r="F1740" s="60" t="str">
        <f>IFERROR(VLOOKUP(A1740,客户下单明细表!#REF!,4,FALSE),"")</f>
        <v/>
      </c>
      <c r="G1740" s="60" t="str">
        <f>IFERROR(VLOOKUP(A1740,客户下单明细表!#REF!,5,FALSE),"")</f>
        <v/>
      </c>
      <c r="H1740" s="60" t="str">
        <f>IFERROR(VLOOKUP(A1740,客户下单明细表!C:O,6,FALSE),"")</f>
        <v/>
      </c>
      <c r="I1740" s="63" t="str">
        <f>IFERROR(VLOOKUP(A1740,客户下单明细表!#REF!,7,FALSE),"")</f>
        <v/>
      </c>
      <c r="J1740" s="60" t="str">
        <f>IFERROR(VLOOKUP(A1740,客户下单明细表!C:Q,13,FALSE),"")</f>
        <v/>
      </c>
      <c r="K1740" s="64" t="str">
        <f>IFERROR(VLOOKUP(A1740,客户下单明细表!C:Q,14,FALSE),"")</f>
        <v/>
      </c>
    </row>
    <row r="1741" spans="1:11" ht="18" customHeight="1">
      <c r="A1741" s="56">
        <f>客户下单明细表!C1742</f>
        <v>0</v>
      </c>
      <c r="B1741" s="57"/>
      <c r="C1741" s="57"/>
      <c r="D1741" s="59" t="str">
        <f>IFERROR(VLOOKUP(A1741,客户下单明细表!#REF!,2,FALSE),"")</f>
        <v/>
      </c>
      <c r="E1741" s="60" t="str">
        <f>IFERROR(VLOOKUP(A1741,客户下单明细表!#REF!,3,FALSE),"")</f>
        <v/>
      </c>
      <c r="F1741" s="60" t="str">
        <f>IFERROR(VLOOKUP(A1741,客户下单明细表!#REF!,4,FALSE),"")</f>
        <v/>
      </c>
      <c r="G1741" s="60" t="str">
        <f>IFERROR(VLOOKUP(A1741,客户下单明细表!#REF!,5,FALSE),"")</f>
        <v/>
      </c>
      <c r="H1741" s="60" t="str">
        <f>IFERROR(VLOOKUP(A1741,客户下单明细表!C:O,6,FALSE),"")</f>
        <v/>
      </c>
      <c r="I1741" s="63" t="str">
        <f>IFERROR(VLOOKUP(A1741,客户下单明细表!#REF!,7,FALSE),"")</f>
        <v/>
      </c>
      <c r="J1741" s="60" t="str">
        <f>IFERROR(VLOOKUP(A1741,客户下单明细表!C:Q,13,FALSE),"")</f>
        <v/>
      </c>
      <c r="K1741" s="64" t="str">
        <f>IFERROR(VLOOKUP(A1741,客户下单明细表!C:Q,14,FALSE),"")</f>
        <v/>
      </c>
    </row>
    <row r="1742" spans="1:11" ht="18" customHeight="1">
      <c r="A1742" s="56">
        <f>客户下单明细表!C1743</f>
        <v>0</v>
      </c>
      <c r="B1742" s="57"/>
      <c r="C1742" s="57"/>
      <c r="D1742" s="59" t="str">
        <f>IFERROR(VLOOKUP(A1742,客户下单明细表!#REF!,2,FALSE),"")</f>
        <v/>
      </c>
      <c r="E1742" s="60" t="str">
        <f>IFERROR(VLOOKUP(A1742,客户下单明细表!#REF!,3,FALSE),"")</f>
        <v/>
      </c>
      <c r="F1742" s="60" t="str">
        <f>IFERROR(VLOOKUP(A1742,客户下单明细表!#REF!,4,FALSE),"")</f>
        <v/>
      </c>
      <c r="G1742" s="60" t="str">
        <f>IFERROR(VLOOKUP(A1742,客户下单明细表!#REF!,5,FALSE),"")</f>
        <v/>
      </c>
      <c r="H1742" s="60" t="str">
        <f>IFERROR(VLOOKUP(A1742,客户下单明细表!C:O,6,FALSE),"")</f>
        <v/>
      </c>
      <c r="I1742" s="63" t="str">
        <f>IFERROR(VLOOKUP(A1742,客户下单明细表!#REF!,7,FALSE),"")</f>
        <v/>
      </c>
      <c r="J1742" s="60" t="str">
        <f>IFERROR(VLOOKUP(A1742,客户下单明细表!C:Q,13,FALSE),"")</f>
        <v/>
      </c>
      <c r="K1742" s="64" t="str">
        <f>IFERROR(VLOOKUP(A1742,客户下单明细表!C:Q,14,FALSE),"")</f>
        <v/>
      </c>
    </row>
    <row r="1743" spans="1:11" ht="18" customHeight="1">
      <c r="A1743" s="56">
        <f>客户下单明细表!C1744</f>
        <v>0</v>
      </c>
      <c r="B1743" s="57"/>
      <c r="C1743" s="57"/>
      <c r="D1743" s="59" t="str">
        <f>IFERROR(VLOOKUP(A1743,客户下单明细表!#REF!,2,FALSE),"")</f>
        <v/>
      </c>
      <c r="E1743" s="60" t="str">
        <f>IFERROR(VLOOKUP(A1743,客户下单明细表!#REF!,3,FALSE),"")</f>
        <v/>
      </c>
      <c r="F1743" s="60" t="str">
        <f>IFERROR(VLOOKUP(A1743,客户下单明细表!#REF!,4,FALSE),"")</f>
        <v/>
      </c>
      <c r="G1743" s="60" t="str">
        <f>IFERROR(VLOOKUP(A1743,客户下单明细表!#REF!,5,FALSE),"")</f>
        <v/>
      </c>
      <c r="H1743" s="60" t="str">
        <f>IFERROR(VLOOKUP(A1743,客户下单明细表!C:O,6,FALSE),"")</f>
        <v/>
      </c>
      <c r="I1743" s="63" t="str">
        <f>IFERROR(VLOOKUP(A1743,客户下单明细表!#REF!,7,FALSE),"")</f>
        <v/>
      </c>
      <c r="J1743" s="60" t="str">
        <f>IFERROR(VLOOKUP(A1743,客户下单明细表!C:Q,13,FALSE),"")</f>
        <v/>
      </c>
      <c r="K1743" s="64" t="str">
        <f>IFERROR(VLOOKUP(A1743,客户下单明细表!C:Q,14,FALSE),"")</f>
        <v/>
      </c>
    </row>
    <row r="1744" spans="1:11" ht="18" customHeight="1">
      <c r="A1744" s="56">
        <f>客户下单明细表!C1745</f>
        <v>0</v>
      </c>
      <c r="B1744" s="57"/>
      <c r="C1744" s="57"/>
      <c r="D1744" s="59" t="str">
        <f>IFERROR(VLOOKUP(A1744,客户下单明细表!#REF!,2,FALSE),"")</f>
        <v/>
      </c>
      <c r="E1744" s="60" t="str">
        <f>IFERROR(VLOOKUP(A1744,客户下单明细表!#REF!,3,FALSE),"")</f>
        <v/>
      </c>
      <c r="F1744" s="60" t="str">
        <f>IFERROR(VLOOKUP(A1744,客户下单明细表!#REF!,4,FALSE),"")</f>
        <v/>
      </c>
      <c r="G1744" s="60" t="str">
        <f>IFERROR(VLOOKUP(A1744,客户下单明细表!#REF!,5,FALSE),"")</f>
        <v/>
      </c>
      <c r="H1744" s="60" t="str">
        <f>IFERROR(VLOOKUP(A1744,客户下单明细表!C:O,6,FALSE),"")</f>
        <v/>
      </c>
      <c r="I1744" s="63" t="str">
        <f>IFERROR(VLOOKUP(A1744,客户下单明细表!#REF!,7,FALSE),"")</f>
        <v/>
      </c>
      <c r="J1744" s="60" t="str">
        <f>IFERROR(VLOOKUP(A1744,客户下单明细表!C:Q,13,FALSE),"")</f>
        <v/>
      </c>
      <c r="K1744" s="64" t="str">
        <f>IFERROR(VLOOKUP(A1744,客户下单明细表!C:Q,14,FALSE),"")</f>
        <v/>
      </c>
    </row>
    <row r="1745" spans="1:11" ht="18" customHeight="1">
      <c r="A1745" s="56">
        <f>客户下单明细表!C1746</f>
        <v>0</v>
      </c>
      <c r="B1745" s="57"/>
      <c r="C1745" s="57"/>
      <c r="D1745" s="59" t="str">
        <f>IFERROR(VLOOKUP(A1745,客户下单明细表!#REF!,2,FALSE),"")</f>
        <v/>
      </c>
      <c r="E1745" s="60" t="str">
        <f>IFERROR(VLOOKUP(A1745,客户下单明细表!#REF!,3,FALSE),"")</f>
        <v/>
      </c>
      <c r="F1745" s="60" t="str">
        <f>IFERROR(VLOOKUP(A1745,客户下单明细表!#REF!,4,FALSE),"")</f>
        <v/>
      </c>
      <c r="G1745" s="60" t="str">
        <f>IFERROR(VLOOKUP(A1745,客户下单明细表!#REF!,5,FALSE),"")</f>
        <v/>
      </c>
      <c r="H1745" s="60" t="str">
        <f>IFERROR(VLOOKUP(A1745,客户下单明细表!C:O,6,FALSE),"")</f>
        <v/>
      </c>
      <c r="I1745" s="63" t="str">
        <f>IFERROR(VLOOKUP(A1745,客户下单明细表!#REF!,7,FALSE),"")</f>
        <v/>
      </c>
      <c r="J1745" s="60" t="str">
        <f>IFERROR(VLOOKUP(A1745,客户下单明细表!C:Q,13,FALSE),"")</f>
        <v/>
      </c>
      <c r="K1745" s="64" t="str">
        <f>IFERROR(VLOOKUP(A1745,客户下单明细表!C:Q,14,FALSE),"")</f>
        <v/>
      </c>
    </row>
    <row r="1746" spans="1:11" ht="18" customHeight="1">
      <c r="A1746" s="56">
        <f>客户下单明细表!C1747</f>
        <v>0</v>
      </c>
      <c r="B1746" s="57"/>
      <c r="C1746" s="57"/>
      <c r="D1746" s="59" t="str">
        <f>IFERROR(VLOOKUP(A1746,客户下单明细表!#REF!,2,FALSE),"")</f>
        <v/>
      </c>
      <c r="E1746" s="60" t="str">
        <f>IFERROR(VLOOKUP(A1746,客户下单明细表!#REF!,3,FALSE),"")</f>
        <v/>
      </c>
      <c r="F1746" s="60" t="str">
        <f>IFERROR(VLOOKUP(A1746,客户下单明细表!#REF!,4,FALSE),"")</f>
        <v/>
      </c>
      <c r="G1746" s="60" t="str">
        <f>IFERROR(VLOOKUP(A1746,客户下单明细表!#REF!,5,FALSE),"")</f>
        <v/>
      </c>
      <c r="H1746" s="60" t="str">
        <f>IFERROR(VLOOKUP(A1746,客户下单明细表!C:O,6,FALSE),"")</f>
        <v/>
      </c>
      <c r="I1746" s="63" t="str">
        <f>IFERROR(VLOOKUP(A1746,客户下单明细表!#REF!,7,FALSE),"")</f>
        <v/>
      </c>
      <c r="J1746" s="60" t="str">
        <f>IFERROR(VLOOKUP(A1746,客户下单明细表!C:Q,13,FALSE),"")</f>
        <v/>
      </c>
      <c r="K1746" s="64" t="str">
        <f>IFERROR(VLOOKUP(A1746,客户下单明细表!C:Q,14,FALSE),"")</f>
        <v/>
      </c>
    </row>
    <row r="1747" spans="1:11" ht="18" customHeight="1">
      <c r="A1747" s="56">
        <f>客户下单明细表!C1748</f>
        <v>0</v>
      </c>
      <c r="B1747" s="57"/>
      <c r="C1747" s="57"/>
      <c r="D1747" s="59" t="str">
        <f>IFERROR(VLOOKUP(A1747,客户下单明细表!#REF!,2,FALSE),"")</f>
        <v/>
      </c>
      <c r="E1747" s="60" t="str">
        <f>IFERROR(VLOOKUP(A1747,客户下单明细表!#REF!,3,FALSE),"")</f>
        <v/>
      </c>
      <c r="F1747" s="60" t="str">
        <f>IFERROR(VLOOKUP(A1747,客户下单明细表!#REF!,4,FALSE),"")</f>
        <v/>
      </c>
      <c r="G1747" s="60" t="str">
        <f>IFERROR(VLOOKUP(A1747,客户下单明细表!#REF!,5,FALSE),"")</f>
        <v/>
      </c>
      <c r="H1747" s="60" t="str">
        <f>IFERROR(VLOOKUP(A1747,客户下单明细表!C:O,6,FALSE),"")</f>
        <v/>
      </c>
      <c r="I1747" s="63" t="str">
        <f>IFERROR(VLOOKUP(A1747,客户下单明细表!#REF!,7,FALSE),"")</f>
        <v/>
      </c>
      <c r="J1747" s="60" t="str">
        <f>IFERROR(VLOOKUP(A1747,客户下单明细表!C:Q,13,FALSE),"")</f>
        <v/>
      </c>
      <c r="K1747" s="64" t="str">
        <f>IFERROR(VLOOKUP(A1747,客户下单明细表!C:Q,14,FALSE),"")</f>
        <v/>
      </c>
    </row>
    <row r="1748" spans="1:11" ht="18" customHeight="1">
      <c r="A1748" s="56">
        <f>客户下单明细表!C1749</f>
        <v>0</v>
      </c>
      <c r="B1748" s="57"/>
      <c r="C1748" s="57"/>
      <c r="D1748" s="59" t="str">
        <f>IFERROR(VLOOKUP(A1748,客户下单明细表!#REF!,2,FALSE),"")</f>
        <v/>
      </c>
      <c r="E1748" s="60" t="str">
        <f>IFERROR(VLOOKUP(A1748,客户下单明细表!#REF!,3,FALSE),"")</f>
        <v/>
      </c>
      <c r="F1748" s="60" t="str">
        <f>IFERROR(VLOOKUP(A1748,客户下单明细表!#REF!,4,FALSE),"")</f>
        <v/>
      </c>
      <c r="G1748" s="60" t="str">
        <f>IFERROR(VLOOKUP(A1748,客户下单明细表!#REF!,5,FALSE),"")</f>
        <v/>
      </c>
      <c r="H1748" s="60" t="str">
        <f>IFERROR(VLOOKUP(A1748,客户下单明细表!C:O,6,FALSE),"")</f>
        <v/>
      </c>
      <c r="I1748" s="63" t="str">
        <f>IFERROR(VLOOKUP(A1748,客户下单明细表!#REF!,7,FALSE),"")</f>
        <v/>
      </c>
      <c r="J1748" s="60" t="str">
        <f>IFERROR(VLOOKUP(A1748,客户下单明细表!C:Q,13,FALSE),"")</f>
        <v/>
      </c>
      <c r="K1748" s="64" t="str">
        <f>IFERROR(VLOOKUP(A1748,客户下单明细表!C:Q,14,FALSE),"")</f>
        <v/>
      </c>
    </row>
    <row r="1749" spans="1:11" ht="18" customHeight="1">
      <c r="A1749" s="56">
        <f>客户下单明细表!C1750</f>
        <v>0</v>
      </c>
      <c r="B1749" s="57"/>
      <c r="C1749" s="57"/>
      <c r="D1749" s="59" t="str">
        <f>IFERROR(VLOOKUP(A1749,客户下单明细表!#REF!,2,FALSE),"")</f>
        <v/>
      </c>
      <c r="E1749" s="60" t="str">
        <f>IFERROR(VLOOKUP(A1749,客户下单明细表!#REF!,3,FALSE),"")</f>
        <v/>
      </c>
      <c r="F1749" s="60" t="str">
        <f>IFERROR(VLOOKUP(A1749,客户下单明细表!#REF!,4,FALSE),"")</f>
        <v/>
      </c>
      <c r="G1749" s="60" t="str">
        <f>IFERROR(VLOOKUP(A1749,客户下单明细表!#REF!,5,FALSE),"")</f>
        <v/>
      </c>
      <c r="H1749" s="60" t="str">
        <f>IFERROR(VLOOKUP(A1749,客户下单明细表!C:O,6,FALSE),"")</f>
        <v/>
      </c>
      <c r="I1749" s="63" t="str">
        <f>IFERROR(VLOOKUP(A1749,客户下单明细表!#REF!,7,FALSE),"")</f>
        <v/>
      </c>
      <c r="J1749" s="60" t="str">
        <f>IFERROR(VLOOKUP(A1749,客户下单明细表!C:Q,13,FALSE),"")</f>
        <v/>
      </c>
      <c r="K1749" s="64" t="str">
        <f>IFERROR(VLOOKUP(A1749,客户下单明细表!C:Q,14,FALSE),"")</f>
        <v/>
      </c>
    </row>
    <row r="1750" spans="1:11" ht="18" customHeight="1">
      <c r="A1750" s="56">
        <f>客户下单明细表!C1751</f>
        <v>0</v>
      </c>
      <c r="B1750" s="57"/>
      <c r="C1750" s="57"/>
      <c r="D1750" s="59" t="str">
        <f>IFERROR(VLOOKUP(A1750,客户下单明细表!#REF!,2,FALSE),"")</f>
        <v/>
      </c>
      <c r="E1750" s="60" t="str">
        <f>IFERROR(VLOOKUP(A1750,客户下单明细表!#REF!,3,FALSE),"")</f>
        <v/>
      </c>
      <c r="F1750" s="60" t="str">
        <f>IFERROR(VLOOKUP(A1750,客户下单明细表!#REF!,4,FALSE),"")</f>
        <v/>
      </c>
      <c r="G1750" s="60" t="str">
        <f>IFERROR(VLOOKUP(A1750,客户下单明细表!#REF!,5,FALSE),"")</f>
        <v/>
      </c>
      <c r="H1750" s="60" t="str">
        <f>IFERROR(VLOOKUP(A1750,客户下单明细表!C:O,6,FALSE),"")</f>
        <v/>
      </c>
      <c r="I1750" s="63" t="str">
        <f>IFERROR(VLOOKUP(A1750,客户下单明细表!#REF!,7,FALSE),"")</f>
        <v/>
      </c>
      <c r="J1750" s="60" t="str">
        <f>IFERROR(VLOOKUP(A1750,客户下单明细表!C:Q,13,FALSE),"")</f>
        <v/>
      </c>
      <c r="K1750" s="64" t="str">
        <f>IFERROR(VLOOKUP(A1750,客户下单明细表!C:Q,14,FALSE),"")</f>
        <v/>
      </c>
    </row>
    <row r="1751" spans="1:11" ht="18" customHeight="1">
      <c r="A1751" s="56">
        <f>客户下单明细表!C1752</f>
        <v>0</v>
      </c>
      <c r="B1751" s="57"/>
      <c r="C1751" s="57"/>
      <c r="D1751" s="59" t="str">
        <f>IFERROR(VLOOKUP(A1751,客户下单明细表!#REF!,2,FALSE),"")</f>
        <v/>
      </c>
      <c r="E1751" s="60" t="str">
        <f>IFERROR(VLOOKUP(A1751,客户下单明细表!#REF!,3,FALSE),"")</f>
        <v/>
      </c>
      <c r="F1751" s="60" t="str">
        <f>IFERROR(VLOOKUP(A1751,客户下单明细表!#REF!,4,FALSE),"")</f>
        <v/>
      </c>
      <c r="G1751" s="60" t="str">
        <f>IFERROR(VLOOKUP(A1751,客户下单明细表!#REF!,5,FALSE),"")</f>
        <v/>
      </c>
      <c r="H1751" s="60" t="str">
        <f>IFERROR(VLOOKUP(A1751,客户下单明细表!C:O,6,FALSE),"")</f>
        <v/>
      </c>
      <c r="I1751" s="63" t="str">
        <f>IFERROR(VLOOKUP(A1751,客户下单明细表!#REF!,7,FALSE),"")</f>
        <v/>
      </c>
      <c r="J1751" s="60" t="str">
        <f>IFERROR(VLOOKUP(A1751,客户下单明细表!C:Q,13,FALSE),"")</f>
        <v/>
      </c>
      <c r="K1751" s="64" t="str">
        <f>IFERROR(VLOOKUP(A1751,客户下单明细表!C:Q,14,FALSE),"")</f>
        <v/>
      </c>
    </row>
    <row r="1752" spans="1:11" ht="18" customHeight="1">
      <c r="A1752" s="56">
        <f>客户下单明细表!C1753</f>
        <v>0</v>
      </c>
      <c r="B1752" s="57"/>
      <c r="C1752" s="57"/>
      <c r="D1752" s="59" t="str">
        <f>IFERROR(VLOOKUP(A1752,客户下单明细表!#REF!,2,FALSE),"")</f>
        <v/>
      </c>
      <c r="E1752" s="60" t="str">
        <f>IFERROR(VLOOKUP(A1752,客户下单明细表!#REF!,3,FALSE),"")</f>
        <v/>
      </c>
      <c r="F1752" s="60" t="str">
        <f>IFERROR(VLOOKUP(A1752,客户下单明细表!#REF!,4,FALSE),"")</f>
        <v/>
      </c>
      <c r="G1752" s="60" t="str">
        <f>IFERROR(VLOOKUP(A1752,客户下单明细表!#REF!,5,FALSE),"")</f>
        <v/>
      </c>
      <c r="H1752" s="60" t="str">
        <f>IFERROR(VLOOKUP(A1752,客户下单明细表!C:O,6,FALSE),"")</f>
        <v/>
      </c>
      <c r="I1752" s="63" t="str">
        <f>IFERROR(VLOOKUP(A1752,客户下单明细表!#REF!,7,FALSE),"")</f>
        <v/>
      </c>
      <c r="J1752" s="60" t="str">
        <f>IFERROR(VLOOKUP(A1752,客户下单明细表!C:Q,13,FALSE),"")</f>
        <v/>
      </c>
      <c r="K1752" s="64" t="str">
        <f>IFERROR(VLOOKUP(A1752,客户下单明细表!C:Q,14,FALSE),"")</f>
        <v/>
      </c>
    </row>
    <row r="1753" spans="1:11" ht="18" customHeight="1">
      <c r="A1753" s="56">
        <f>客户下单明细表!C1754</f>
        <v>0</v>
      </c>
      <c r="B1753" s="57"/>
      <c r="C1753" s="57"/>
      <c r="D1753" s="59" t="str">
        <f>IFERROR(VLOOKUP(A1753,客户下单明细表!#REF!,2,FALSE),"")</f>
        <v/>
      </c>
      <c r="E1753" s="60" t="str">
        <f>IFERROR(VLOOKUP(A1753,客户下单明细表!#REF!,3,FALSE),"")</f>
        <v/>
      </c>
      <c r="F1753" s="60" t="str">
        <f>IFERROR(VLOOKUP(A1753,客户下单明细表!#REF!,4,FALSE),"")</f>
        <v/>
      </c>
      <c r="G1753" s="60" t="str">
        <f>IFERROR(VLOOKUP(A1753,客户下单明细表!#REF!,5,FALSE),"")</f>
        <v/>
      </c>
      <c r="H1753" s="60" t="str">
        <f>IFERROR(VLOOKUP(A1753,客户下单明细表!C:O,6,FALSE),"")</f>
        <v/>
      </c>
      <c r="I1753" s="63" t="str">
        <f>IFERROR(VLOOKUP(A1753,客户下单明细表!#REF!,7,FALSE),"")</f>
        <v/>
      </c>
      <c r="J1753" s="60" t="str">
        <f>IFERROR(VLOOKUP(A1753,客户下单明细表!C:Q,13,FALSE),"")</f>
        <v/>
      </c>
      <c r="K1753" s="64" t="str">
        <f>IFERROR(VLOOKUP(A1753,客户下单明细表!C:Q,14,FALSE),"")</f>
        <v/>
      </c>
    </row>
    <row r="1754" spans="1:11" ht="18" customHeight="1">
      <c r="A1754" s="56">
        <f>客户下单明细表!C1755</f>
        <v>0</v>
      </c>
      <c r="B1754" s="57"/>
      <c r="C1754" s="57"/>
      <c r="D1754" s="59" t="str">
        <f>IFERROR(VLOOKUP(A1754,客户下单明细表!#REF!,2,FALSE),"")</f>
        <v/>
      </c>
      <c r="E1754" s="60" t="str">
        <f>IFERROR(VLOOKUP(A1754,客户下单明细表!#REF!,3,FALSE),"")</f>
        <v/>
      </c>
      <c r="F1754" s="60" t="str">
        <f>IFERROR(VLOOKUP(A1754,客户下单明细表!#REF!,4,FALSE),"")</f>
        <v/>
      </c>
      <c r="G1754" s="60" t="str">
        <f>IFERROR(VLOOKUP(A1754,客户下单明细表!#REF!,5,FALSE),"")</f>
        <v/>
      </c>
      <c r="H1754" s="60" t="str">
        <f>IFERROR(VLOOKUP(A1754,客户下单明细表!C:O,6,FALSE),"")</f>
        <v/>
      </c>
      <c r="I1754" s="63" t="str">
        <f>IFERROR(VLOOKUP(A1754,客户下单明细表!#REF!,7,FALSE),"")</f>
        <v/>
      </c>
      <c r="J1754" s="60" t="str">
        <f>IFERROR(VLOOKUP(A1754,客户下单明细表!C:Q,13,FALSE),"")</f>
        <v/>
      </c>
      <c r="K1754" s="64" t="str">
        <f>IFERROR(VLOOKUP(A1754,客户下单明细表!C:Q,14,FALSE),"")</f>
        <v/>
      </c>
    </row>
    <row r="1755" spans="1:11" ht="18" customHeight="1">
      <c r="A1755" s="56">
        <f>客户下单明细表!C1756</f>
        <v>0</v>
      </c>
      <c r="B1755" s="57"/>
      <c r="C1755" s="57"/>
      <c r="D1755" s="59" t="str">
        <f>IFERROR(VLOOKUP(A1755,客户下单明细表!#REF!,2,FALSE),"")</f>
        <v/>
      </c>
      <c r="E1755" s="60" t="str">
        <f>IFERROR(VLOOKUP(A1755,客户下单明细表!#REF!,3,FALSE),"")</f>
        <v/>
      </c>
      <c r="F1755" s="60" t="str">
        <f>IFERROR(VLOOKUP(A1755,客户下单明细表!#REF!,4,FALSE),"")</f>
        <v/>
      </c>
      <c r="G1755" s="60" t="str">
        <f>IFERROR(VLOOKUP(A1755,客户下单明细表!#REF!,5,FALSE),"")</f>
        <v/>
      </c>
      <c r="H1755" s="60" t="str">
        <f>IFERROR(VLOOKUP(A1755,客户下单明细表!C:O,6,FALSE),"")</f>
        <v/>
      </c>
      <c r="I1755" s="63" t="str">
        <f>IFERROR(VLOOKUP(A1755,客户下单明细表!#REF!,7,FALSE),"")</f>
        <v/>
      </c>
      <c r="J1755" s="60" t="str">
        <f>IFERROR(VLOOKUP(A1755,客户下单明细表!C:Q,13,FALSE),"")</f>
        <v/>
      </c>
      <c r="K1755" s="64" t="str">
        <f>IFERROR(VLOOKUP(A1755,客户下单明细表!C:Q,14,FALSE),"")</f>
        <v/>
      </c>
    </row>
    <row r="1756" spans="1:11" ht="18" customHeight="1">
      <c r="A1756" s="56">
        <f>客户下单明细表!C1757</f>
        <v>0</v>
      </c>
      <c r="B1756" s="57"/>
      <c r="C1756" s="57"/>
      <c r="D1756" s="59" t="str">
        <f>IFERROR(VLOOKUP(A1756,客户下单明细表!#REF!,2,FALSE),"")</f>
        <v/>
      </c>
      <c r="E1756" s="60" t="str">
        <f>IFERROR(VLOOKUP(A1756,客户下单明细表!#REF!,3,FALSE),"")</f>
        <v/>
      </c>
      <c r="F1756" s="60" t="str">
        <f>IFERROR(VLOOKUP(A1756,客户下单明细表!#REF!,4,FALSE),"")</f>
        <v/>
      </c>
      <c r="G1756" s="60" t="str">
        <f>IFERROR(VLOOKUP(A1756,客户下单明细表!#REF!,5,FALSE),"")</f>
        <v/>
      </c>
      <c r="H1756" s="60" t="str">
        <f>IFERROR(VLOOKUP(A1756,客户下单明细表!C:O,6,FALSE),"")</f>
        <v/>
      </c>
      <c r="I1756" s="63" t="str">
        <f>IFERROR(VLOOKUP(A1756,客户下单明细表!#REF!,7,FALSE),"")</f>
        <v/>
      </c>
      <c r="J1756" s="60" t="str">
        <f>IFERROR(VLOOKUP(A1756,客户下单明细表!C:Q,13,FALSE),"")</f>
        <v/>
      </c>
      <c r="K1756" s="64" t="str">
        <f>IFERROR(VLOOKUP(A1756,客户下单明细表!C:Q,14,FALSE),"")</f>
        <v/>
      </c>
    </row>
    <row r="1757" spans="1:11" ht="18" customHeight="1">
      <c r="A1757" s="56">
        <f>客户下单明细表!C1758</f>
        <v>0</v>
      </c>
      <c r="B1757" s="57"/>
      <c r="C1757" s="57"/>
      <c r="D1757" s="59" t="str">
        <f>IFERROR(VLOOKUP(A1757,客户下单明细表!#REF!,2,FALSE),"")</f>
        <v/>
      </c>
      <c r="E1757" s="60" t="str">
        <f>IFERROR(VLOOKUP(A1757,客户下单明细表!#REF!,3,FALSE),"")</f>
        <v/>
      </c>
      <c r="F1757" s="60" t="str">
        <f>IFERROR(VLOOKUP(A1757,客户下单明细表!#REF!,4,FALSE),"")</f>
        <v/>
      </c>
      <c r="G1757" s="60" t="str">
        <f>IFERROR(VLOOKUP(A1757,客户下单明细表!#REF!,5,FALSE),"")</f>
        <v/>
      </c>
      <c r="H1757" s="60" t="str">
        <f>IFERROR(VLOOKUP(A1757,客户下单明细表!C:O,6,FALSE),"")</f>
        <v/>
      </c>
      <c r="I1757" s="63" t="str">
        <f>IFERROR(VLOOKUP(A1757,客户下单明细表!#REF!,7,FALSE),"")</f>
        <v/>
      </c>
      <c r="J1757" s="60" t="str">
        <f>IFERROR(VLOOKUP(A1757,客户下单明细表!C:Q,13,FALSE),"")</f>
        <v/>
      </c>
      <c r="K1757" s="64" t="str">
        <f>IFERROR(VLOOKUP(A1757,客户下单明细表!C:Q,14,FALSE),"")</f>
        <v/>
      </c>
    </row>
    <row r="1758" spans="1:11" ht="18" customHeight="1">
      <c r="A1758" s="56">
        <f>客户下单明细表!C1759</f>
        <v>0</v>
      </c>
      <c r="B1758" s="57"/>
      <c r="C1758" s="57"/>
      <c r="D1758" s="59" t="str">
        <f>IFERROR(VLOOKUP(A1758,客户下单明细表!#REF!,2,FALSE),"")</f>
        <v/>
      </c>
      <c r="E1758" s="60" t="str">
        <f>IFERROR(VLOOKUP(A1758,客户下单明细表!#REF!,3,FALSE),"")</f>
        <v/>
      </c>
      <c r="F1758" s="60" t="str">
        <f>IFERROR(VLOOKUP(A1758,客户下单明细表!#REF!,4,FALSE),"")</f>
        <v/>
      </c>
      <c r="G1758" s="60" t="str">
        <f>IFERROR(VLOOKUP(A1758,客户下单明细表!#REF!,5,FALSE),"")</f>
        <v/>
      </c>
      <c r="H1758" s="60" t="str">
        <f>IFERROR(VLOOKUP(A1758,客户下单明细表!C:O,6,FALSE),"")</f>
        <v/>
      </c>
      <c r="I1758" s="63" t="str">
        <f>IFERROR(VLOOKUP(A1758,客户下单明细表!#REF!,7,FALSE),"")</f>
        <v/>
      </c>
      <c r="J1758" s="60" t="str">
        <f>IFERROR(VLOOKUP(A1758,客户下单明细表!C:Q,13,FALSE),"")</f>
        <v/>
      </c>
      <c r="K1758" s="64" t="str">
        <f>IFERROR(VLOOKUP(A1758,客户下单明细表!C:Q,14,FALSE),"")</f>
        <v/>
      </c>
    </row>
    <row r="1759" spans="1:11" ht="18" customHeight="1">
      <c r="A1759" s="56">
        <f>客户下单明细表!C1760</f>
        <v>0</v>
      </c>
      <c r="B1759" s="57"/>
      <c r="C1759" s="57"/>
      <c r="D1759" s="59" t="str">
        <f>IFERROR(VLOOKUP(A1759,客户下单明细表!#REF!,2,FALSE),"")</f>
        <v/>
      </c>
      <c r="E1759" s="60" t="str">
        <f>IFERROR(VLOOKUP(A1759,客户下单明细表!#REF!,3,FALSE),"")</f>
        <v/>
      </c>
      <c r="F1759" s="60" t="str">
        <f>IFERROR(VLOOKUP(A1759,客户下单明细表!#REF!,4,FALSE),"")</f>
        <v/>
      </c>
      <c r="G1759" s="60" t="str">
        <f>IFERROR(VLOOKUP(A1759,客户下单明细表!#REF!,5,FALSE),"")</f>
        <v/>
      </c>
      <c r="H1759" s="60" t="str">
        <f>IFERROR(VLOOKUP(A1759,客户下单明细表!C:O,6,FALSE),"")</f>
        <v/>
      </c>
      <c r="I1759" s="63" t="str">
        <f>IFERROR(VLOOKUP(A1759,客户下单明细表!#REF!,7,FALSE),"")</f>
        <v/>
      </c>
      <c r="J1759" s="60" t="str">
        <f>IFERROR(VLOOKUP(A1759,客户下单明细表!C:Q,13,FALSE),"")</f>
        <v/>
      </c>
      <c r="K1759" s="64" t="str">
        <f>IFERROR(VLOOKUP(A1759,客户下单明细表!C:Q,14,FALSE),"")</f>
        <v/>
      </c>
    </row>
    <row r="1760" spans="1:11" ht="18" customHeight="1">
      <c r="A1760" s="56">
        <f>客户下单明细表!C1761</f>
        <v>0</v>
      </c>
      <c r="B1760" s="57"/>
      <c r="C1760" s="57"/>
      <c r="D1760" s="59" t="str">
        <f>IFERROR(VLOOKUP(A1760,客户下单明细表!#REF!,2,FALSE),"")</f>
        <v/>
      </c>
      <c r="E1760" s="60" t="str">
        <f>IFERROR(VLOOKUP(A1760,客户下单明细表!#REF!,3,FALSE),"")</f>
        <v/>
      </c>
      <c r="F1760" s="60" t="str">
        <f>IFERROR(VLOOKUP(A1760,客户下单明细表!#REF!,4,FALSE),"")</f>
        <v/>
      </c>
      <c r="G1760" s="60" t="str">
        <f>IFERROR(VLOOKUP(A1760,客户下单明细表!#REF!,5,FALSE),"")</f>
        <v/>
      </c>
      <c r="H1760" s="60" t="str">
        <f>IFERROR(VLOOKUP(A1760,客户下单明细表!C:O,6,FALSE),"")</f>
        <v/>
      </c>
      <c r="I1760" s="63" t="str">
        <f>IFERROR(VLOOKUP(A1760,客户下单明细表!#REF!,7,FALSE),"")</f>
        <v/>
      </c>
      <c r="J1760" s="60" t="str">
        <f>IFERROR(VLOOKUP(A1760,客户下单明细表!C:Q,13,FALSE),"")</f>
        <v/>
      </c>
      <c r="K1760" s="64" t="str">
        <f>IFERROR(VLOOKUP(A1760,客户下单明细表!C:Q,14,FALSE),"")</f>
        <v/>
      </c>
    </row>
    <row r="1761" spans="1:11" ht="18" customHeight="1">
      <c r="A1761" s="56">
        <f>客户下单明细表!C1762</f>
        <v>0</v>
      </c>
      <c r="B1761" s="57"/>
      <c r="C1761" s="57"/>
      <c r="D1761" s="59" t="str">
        <f>IFERROR(VLOOKUP(A1761,客户下单明细表!#REF!,2,FALSE),"")</f>
        <v/>
      </c>
      <c r="E1761" s="60" t="str">
        <f>IFERROR(VLOOKUP(A1761,客户下单明细表!#REF!,3,FALSE),"")</f>
        <v/>
      </c>
      <c r="F1761" s="60" t="str">
        <f>IFERROR(VLOOKUP(A1761,客户下单明细表!#REF!,4,FALSE),"")</f>
        <v/>
      </c>
      <c r="G1761" s="60" t="str">
        <f>IFERROR(VLOOKUP(A1761,客户下单明细表!#REF!,5,FALSE),"")</f>
        <v/>
      </c>
      <c r="H1761" s="60" t="str">
        <f>IFERROR(VLOOKUP(A1761,客户下单明细表!C:O,6,FALSE),"")</f>
        <v/>
      </c>
      <c r="I1761" s="63" t="str">
        <f>IFERROR(VLOOKUP(A1761,客户下单明细表!#REF!,7,FALSE),"")</f>
        <v/>
      </c>
      <c r="J1761" s="60" t="str">
        <f>IFERROR(VLOOKUP(A1761,客户下单明细表!C:Q,13,FALSE),"")</f>
        <v/>
      </c>
      <c r="K1761" s="64" t="str">
        <f>IFERROR(VLOOKUP(A1761,客户下单明细表!C:Q,14,FALSE),"")</f>
        <v/>
      </c>
    </row>
    <row r="1762" spans="1:11" ht="18" customHeight="1">
      <c r="A1762" s="56">
        <f>客户下单明细表!C1763</f>
        <v>0</v>
      </c>
      <c r="B1762" s="57"/>
      <c r="C1762" s="57"/>
      <c r="D1762" s="59" t="str">
        <f>IFERROR(VLOOKUP(A1762,客户下单明细表!#REF!,2,FALSE),"")</f>
        <v/>
      </c>
      <c r="E1762" s="60" t="str">
        <f>IFERROR(VLOOKUP(A1762,客户下单明细表!#REF!,3,FALSE),"")</f>
        <v/>
      </c>
      <c r="F1762" s="60" t="str">
        <f>IFERROR(VLOOKUP(A1762,客户下单明细表!#REF!,4,FALSE),"")</f>
        <v/>
      </c>
      <c r="G1762" s="60" t="str">
        <f>IFERROR(VLOOKUP(A1762,客户下单明细表!#REF!,5,FALSE),"")</f>
        <v/>
      </c>
      <c r="H1762" s="60" t="str">
        <f>IFERROR(VLOOKUP(A1762,客户下单明细表!C:O,6,FALSE),"")</f>
        <v/>
      </c>
      <c r="I1762" s="63" t="str">
        <f>IFERROR(VLOOKUP(A1762,客户下单明细表!#REF!,7,FALSE),"")</f>
        <v/>
      </c>
      <c r="J1762" s="60" t="str">
        <f>IFERROR(VLOOKUP(A1762,客户下单明细表!C:Q,13,FALSE),"")</f>
        <v/>
      </c>
      <c r="K1762" s="64" t="str">
        <f>IFERROR(VLOOKUP(A1762,客户下单明细表!C:Q,14,FALSE),"")</f>
        <v/>
      </c>
    </row>
    <row r="1763" spans="1:11" ht="18" customHeight="1">
      <c r="A1763" s="56">
        <f>客户下单明细表!C1764</f>
        <v>0</v>
      </c>
      <c r="B1763" s="57"/>
      <c r="C1763" s="57"/>
      <c r="D1763" s="59" t="str">
        <f>IFERROR(VLOOKUP(A1763,客户下单明细表!#REF!,2,FALSE),"")</f>
        <v/>
      </c>
      <c r="E1763" s="60" t="str">
        <f>IFERROR(VLOOKUP(A1763,客户下单明细表!#REF!,3,FALSE),"")</f>
        <v/>
      </c>
      <c r="F1763" s="60" t="str">
        <f>IFERROR(VLOOKUP(A1763,客户下单明细表!#REF!,4,FALSE),"")</f>
        <v/>
      </c>
      <c r="G1763" s="60" t="str">
        <f>IFERROR(VLOOKUP(A1763,客户下单明细表!#REF!,5,FALSE),"")</f>
        <v/>
      </c>
      <c r="H1763" s="60" t="str">
        <f>IFERROR(VLOOKUP(A1763,客户下单明细表!C:O,6,FALSE),"")</f>
        <v/>
      </c>
      <c r="I1763" s="63" t="str">
        <f>IFERROR(VLOOKUP(A1763,客户下单明细表!#REF!,7,FALSE),"")</f>
        <v/>
      </c>
      <c r="J1763" s="60" t="str">
        <f>IFERROR(VLOOKUP(A1763,客户下单明细表!C:Q,13,FALSE),"")</f>
        <v/>
      </c>
      <c r="K1763" s="64" t="str">
        <f>IFERROR(VLOOKUP(A1763,客户下单明细表!C:Q,14,FALSE),"")</f>
        <v/>
      </c>
    </row>
    <row r="1764" spans="1:11" ht="18" customHeight="1">
      <c r="A1764" s="56">
        <f>客户下单明细表!C1765</f>
        <v>0</v>
      </c>
      <c r="B1764" s="57"/>
      <c r="C1764" s="57"/>
      <c r="D1764" s="59" t="str">
        <f>IFERROR(VLOOKUP(A1764,客户下单明细表!#REF!,2,FALSE),"")</f>
        <v/>
      </c>
      <c r="E1764" s="60" t="str">
        <f>IFERROR(VLOOKUP(A1764,客户下单明细表!#REF!,3,FALSE),"")</f>
        <v/>
      </c>
      <c r="F1764" s="60" t="str">
        <f>IFERROR(VLOOKUP(A1764,客户下单明细表!#REF!,4,FALSE),"")</f>
        <v/>
      </c>
      <c r="G1764" s="60" t="str">
        <f>IFERROR(VLOOKUP(A1764,客户下单明细表!#REF!,5,FALSE),"")</f>
        <v/>
      </c>
      <c r="H1764" s="60" t="str">
        <f>IFERROR(VLOOKUP(A1764,客户下单明细表!C:O,6,FALSE),"")</f>
        <v/>
      </c>
      <c r="I1764" s="63" t="str">
        <f>IFERROR(VLOOKUP(A1764,客户下单明细表!#REF!,7,FALSE),"")</f>
        <v/>
      </c>
      <c r="J1764" s="60" t="str">
        <f>IFERROR(VLOOKUP(A1764,客户下单明细表!C:Q,13,FALSE),"")</f>
        <v/>
      </c>
      <c r="K1764" s="64" t="str">
        <f>IFERROR(VLOOKUP(A1764,客户下单明细表!C:Q,14,FALSE),"")</f>
        <v/>
      </c>
    </row>
    <row r="1765" spans="1:11" ht="18" customHeight="1">
      <c r="A1765" s="56">
        <f>客户下单明细表!C1766</f>
        <v>0</v>
      </c>
      <c r="B1765" s="57"/>
      <c r="C1765" s="57"/>
      <c r="D1765" s="59" t="str">
        <f>IFERROR(VLOOKUP(A1765,客户下单明细表!#REF!,2,FALSE),"")</f>
        <v/>
      </c>
      <c r="E1765" s="60" t="str">
        <f>IFERROR(VLOOKUP(A1765,客户下单明细表!#REF!,3,FALSE),"")</f>
        <v/>
      </c>
      <c r="F1765" s="60" t="str">
        <f>IFERROR(VLOOKUP(A1765,客户下单明细表!#REF!,4,FALSE),"")</f>
        <v/>
      </c>
      <c r="G1765" s="60" t="str">
        <f>IFERROR(VLOOKUP(A1765,客户下单明细表!#REF!,5,FALSE),"")</f>
        <v/>
      </c>
      <c r="H1765" s="60" t="str">
        <f>IFERROR(VLOOKUP(A1765,客户下单明细表!C:O,6,FALSE),"")</f>
        <v/>
      </c>
      <c r="I1765" s="63" t="str">
        <f>IFERROR(VLOOKUP(A1765,客户下单明细表!#REF!,7,FALSE),"")</f>
        <v/>
      </c>
      <c r="J1765" s="60" t="str">
        <f>IFERROR(VLOOKUP(A1765,客户下单明细表!C:Q,13,FALSE),"")</f>
        <v/>
      </c>
      <c r="K1765" s="64" t="str">
        <f>IFERROR(VLOOKUP(A1765,客户下单明细表!C:Q,14,FALSE),"")</f>
        <v/>
      </c>
    </row>
    <row r="1766" spans="1:11" ht="18" customHeight="1">
      <c r="A1766" s="56">
        <f>客户下单明细表!C1767</f>
        <v>0</v>
      </c>
      <c r="B1766" s="57"/>
      <c r="C1766" s="57"/>
      <c r="D1766" s="59" t="str">
        <f>IFERROR(VLOOKUP(A1766,客户下单明细表!#REF!,2,FALSE),"")</f>
        <v/>
      </c>
      <c r="E1766" s="60" t="str">
        <f>IFERROR(VLOOKUP(A1766,客户下单明细表!#REF!,3,FALSE),"")</f>
        <v/>
      </c>
      <c r="F1766" s="60" t="str">
        <f>IFERROR(VLOOKUP(A1766,客户下单明细表!#REF!,4,FALSE),"")</f>
        <v/>
      </c>
      <c r="G1766" s="60" t="str">
        <f>IFERROR(VLOOKUP(A1766,客户下单明细表!#REF!,5,FALSE),"")</f>
        <v/>
      </c>
      <c r="H1766" s="60" t="str">
        <f>IFERROR(VLOOKUP(A1766,客户下单明细表!C:O,6,FALSE),"")</f>
        <v/>
      </c>
      <c r="I1766" s="63" t="str">
        <f>IFERROR(VLOOKUP(A1766,客户下单明细表!#REF!,7,FALSE),"")</f>
        <v/>
      </c>
      <c r="J1766" s="60" t="str">
        <f>IFERROR(VLOOKUP(A1766,客户下单明细表!C:Q,13,FALSE),"")</f>
        <v/>
      </c>
      <c r="K1766" s="64" t="str">
        <f>IFERROR(VLOOKUP(A1766,客户下单明细表!C:Q,14,FALSE),"")</f>
        <v/>
      </c>
    </row>
    <row r="1767" spans="1:11" ht="18" customHeight="1">
      <c r="A1767" s="56">
        <f>客户下单明细表!C1768</f>
        <v>0</v>
      </c>
      <c r="B1767" s="57"/>
      <c r="C1767" s="57"/>
      <c r="D1767" s="59" t="str">
        <f>IFERROR(VLOOKUP(A1767,客户下单明细表!#REF!,2,FALSE),"")</f>
        <v/>
      </c>
      <c r="E1767" s="60" t="str">
        <f>IFERROR(VLOOKUP(A1767,客户下单明细表!#REF!,3,FALSE),"")</f>
        <v/>
      </c>
      <c r="F1767" s="60" t="str">
        <f>IFERROR(VLOOKUP(A1767,客户下单明细表!#REF!,4,FALSE),"")</f>
        <v/>
      </c>
      <c r="G1767" s="60" t="str">
        <f>IFERROR(VLOOKUP(A1767,客户下单明细表!#REF!,5,FALSE),"")</f>
        <v/>
      </c>
      <c r="H1767" s="60" t="str">
        <f>IFERROR(VLOOKUP(A1767,客户下单明细表!C:O,6,FALSE),"")</f>
        <v/>
      </c>
      <c r="I1767" s="63" t="str">
        <f>IFERROR(VLOOKUP(A1767,客户下单明细表!#REF!,7,FALSE),"")</f>
        <v/>
      </c>
      <c r="J1767" s="60" t="str">
        <f>IFERROR(VLOOKUP(A1767,客户下单明细表!C:Q,13,FALSE),"")</f>
        <v/>
      </c>
      <c r="K1767" s="64" t="str">
        <f>IFERROR(VLOOKUP(A1767,客户下单明细表!C:Q,14,FALSE),"")</f>
        <v/>
      </c>
    </row>
    <row r="1768" spans="1:11" ht="18" customHeight="1">
      <c r="A1768" s="56">
        <f>客户下单明细表!C1769</f>
        <v>0</v>
      </c>
      <c r="B1768" s="57"/>
      <c r="C1768" s="57"/>
      <c r="D1768" s="59" t="str">
        <f>IFERROR(VLOOKUP(A1768,客户下单明细表!#REF!,2,FALSE),"")</f>
        <v/>
      </c>
      <c r="E1768" s="60" t="str">
        <f>IFERROR(VLOOKUP(A1768,客户下单明细表!#REF!,3,FALSE),"")</f>
        <v/>
      </c>
      <c r="F1768" s="60" t="str">
        <f>IFERROR(VLOOKUP(A1768,客户下单明细表!#REF!,4,FALSE),"")</f>
        <v/>
      </c>
      <c r="G1768" s="60" t="str">
        <f>IFERROR(VLOOKUP(A1768,客户下单明细表!#REF!,5,FALSE),"")</f>
        <v/>
      </c>
      <c r="H1768" s="60" t="str">
        <f>IFERROR(VLOOKUP(A1768,客户下单明细表!C:O,6,FALSE),"")</f>
        <v/>
      </c>
      <c r="I1768" s="63" t="str">
        <f>IFERROR(VLOOKUP(A1768,客户下单明细表!#REF!,7,FALSE),"")</f>
        <v/>
      </c>
      <c r="J1768" s="60" t="str">
        <f>IFERROR(VLOOKUP(A1768,客户下单明细表!C:Q,13,FALSE),"")</f>
        <v/>
      </c>
      <c r="K1768" s="64" t="str">
        <f>IFERROR(VLOOKUP(A1768,客户下单明细表!C:Q,14,FALSE),"")</f>
        <v/>
      </c>
    </row>
    <row r="1769" spans="1:11" ht="18" customHeight="1">
      <c r="A1769" s="56">
        <f>客户下单明细表!C1770</f>
        <v>0</v>
      </c>
      <c r="B1769" s="57"/>
      <c r="C1769" s="57"/>
      <c r="D1769" s="59" t="str">
        <f>IFERROR(VLOOKUP(A1769,客户下单明细表!#REF!,2,FALSE),"")</f>
        <v/>
      </c>
      <c r="E1769" s="60" t="str">
        <f>IFERROR(VLOOKUP(A1769,客户下单明细表!#REF!,3,FALSE),"")</f>
        <v/>
      </c>
      <c r="F1769" s="60" t="str">
        <f>IFERROR(VLOOKUP(A1769,客户下单明细表!#REF!,4,FALSE),"")</f>
        <v/>
      </c>
      <c r="G1769" s="60" t="str">
        <f>IFERROR(VLOOKUP(A1769,客户下单明细表!#REF!,5,FALSE),"")</f>
        <v/>
      </c>
      <c r="H1769" s="60" t="str">
        <f>IFERROR(VLOOKUP(A1769,客户下单明细表!C:O,6,FALSE),"")</f>
        <v/>
      </c>
      <c r="I1769" s="63" t="str">
        <f>IFERROR(VLOOKUP(A1769,客户下单明细表!#REF!,7,FALSE),"")</f>
        <v/>
      </c>
      <c r="J1769" s="60" t="str">
        <f>IFERROR(VLOOKUP(A1769,客户下单明细表!C:Q,13,FALSE),"")</f>
        <v/>
      </c>
      <c r="K1769" s="64" t="str">
        <f>IFERROR(VLOOKUP(A1769,客户下单明细表!C:Q,14,FALSE),"")</f>
        <v/>
      </c>
    </row>
    <row r="1770" spans="1:11" ht="18" customHeight="1">
      <c r="A1770" s="56">
        <f>客户下单明细表!C1771</f>
        <v>0</v>
      </c>
      <c r="B1770" s="57"/>
      <c r="C1770" s="57"/>
      <c r="D1770" s="59" t="str">
        <f>IFERROR(VLOOKUP(A1770,客户下单明细表!#REF!,2,FALSE),"")</f>
        <v/>
      </c>
      <c r="E1770" s="60" t="str">
        <f>IFERROR(VLOOKUP(A1770,客户下单明细表!#REF!,3,FALSE),"")</f>
        <v/>
      </c>
      <c r="F1770" s="60" t="str">
        <f>IFERROR(VLOOKUP(A1770,客户下单明细表!#REF!,4,FALSE),"")</f>
        <v/>
      </c>
      <c r="G1770" s="60" t="str">
        <f>IFERROR(VLOOKUP(A1770,客户下单明细表!#REF!,5,FALSE),"")</f>
        <v/>
      </c>
      <c r="H1770" s="60" t="str">
        <f>IFERROR(VLOOKUP(A1770,客户下单明细表!C:O,6,FALSE),"")</f>
        <v/>
      </c>
      <c r="I1770" s="63" t="str">
        <f>IFERROR(VLOOKUP(A1770,客户下单明细表!#REF!,7,FALSE),"")</f>
        <v/>
      </c>
      <c r="J1770" s="60" t="str">
        <f>IFERROR(VLOOKUP(A1770,客户下单明细表!C:Q,13,FALSE),"")</f>
        <v/>
      </c>
      <c r="K1770" s="64" t="str">
        <f>IFERROR(VLOOKUP(A1770,客户下单明细表!C:Q,14,FALSE),"")</f>
        <v/>
      </c>
    </row>
    <row r="1771" spans="1:11" ht="18" customHeight="1">
      <c r="A1771" s="56">
        <f>客户下单明细表!C1772</f>
        <v>0</v>
      </c>
      <c r="B1771" s="57"/>
      <c r="C1771" s="57"/>
      <c r="D1771" s="59" t="str">
        <f>IFERROR(VLOOKUP(A1771,客户下单明细表!#REF!,2,FALSE),"")</f>
        <v/>
      </c>
      <c r="E1771" s="60" t="str">
        <f>IFERROR(VLOOKUP(A1771,客户下单明细表!#REF!,3,FALSE),"")</f>
        <v/>
      </c>
      <c r="F1771" s="60" t="str">
        <f>IFERROR(VLOOKUP(A1771,客户下单明细表!#REF!,4,FALSE),"")</f>
        <v/>
      </c>
      <c r="G1771" s="60" t="str">
        <f>IFERROR(VLOOKUP(A1771,客户下单明细表!#REF!,5,FALSE),"")</f>
        <v/>
      </c>
      <c r="H1771" s="60" t="str">
        <f>IFERROR(VLOOKUP(A1771,客户下单明细表!C:O,6,FALSE),"")</f>
        <v/>
      </c>
      <c r="I1771" s="63" t="str">
        <f>IFERROR(VLOOKUP(A1771,客户下单明细表!#REF!,7,FALSE),"")</f>
        <v/>
      </c>
      <c r="J1771" s="60" t="str">
        <f>IFERROR(VLOOKUP(A1771,客户下单明细表!C:Q,13,FALSE),"")</f>
        <v/>
      </c>
      <c r="K1771" s="64" t="str">
        <f>IFERROR(VLOOKUP(A1771,客户下单明细表!C:Q,14,FALSE),"")</f>
        <v/>
      </c>
    </row>
    <row r="1772" spans="1:11" ht="18" customHeight="1">
      <c r="A1772" s="56">
        <f>客户下单明细表!C1773</f>
        <v>0</v>
      </c>
      <c r="B1772" s="57"/>
      <c r="C1772" s="57"/>
      <c r="D1772" s="59" t="str">
        <f>IFERROR(VLOOKUP(A1772,客户下单明细表!#REF!,2,FALSE),"")</f>
        <v/>
      </c>
      <c r="E1772" s="60" t="str">
        <f>IFERROR(VLOOKUP(A1772,客户下单明细表!#REF!,3,FALSE),"")</f>
        <v/>
      </c>
      <c r="F1772" s="60" t="str">
        <f>IFERROR(VLOOKUP(A1772,客户下单明细表!#REF!,4,FALSE),"")</f>
        <v/>
      </c>
      <c r="G1772" s="60" t="str">
        <f>IFERROR(VLOOKUP(A1772,客户下单明细表!#REF!,5,FALSE),"")</f>
        <v/>
      </c>
      <c r="H1772" s="60" t="str">
        <f>IFERROR(VLOOKUP(A1772,客户下单明细表!C:O,6,FALSE),"")</f>
        <v/>
      </c>
      <c r="I1772" s="63" t="str">
        <f>IFERROR(VLOOKUP(A1772,客户下单明细表!#REF!,7,FALSE),"")</f>
        <v/>
      </c>
      <c r="J1772" s="60" t="str">
        <f>IFERROR(VLOOKUP(A1772,客户下单明细表!C:Q,13,FALSE),"")</f>
        <v/>
      </c>
      <c r="K1772" s="64" t="str">
        <f>IFERROR(VLOOKUP(A1772,客户下单明细表!C:Q,14,FALSE),"")</f>
        <v/>
      </c>
    </row>
    <row r="1773" spans="1:11" ht="18" customHeight="1">
      <c r="A1773" s="56">
        <f>客户下单明细表!C1774</f>
        <v>0</v>
      </c>
      <c r="B1773" s="57"/>
      <c r="C1773" s="57"/>
      <c r="D1773" s="59" t="str">
        <f>IFERROR(VLOOKUP(A1773,客户下单明细表!#REF!,2,FALSE),"")</f>
        <v/>
      </c>
      <c r="E1773" s="60" t="str">
        <f>IFERROR(VLOOKUP(A1773,客户下单明细表!#REF!,3,FALSE),"")</f>
        <v/>
      </c>
      <c r="F1773" s="60" t="str">
        <f>IFERROR(VLOOKUP(A1773,客户下单明细表!#REF!,4,FALSE),"")</f>
        <v/>
      </c>
      <c r="G1773" s="60" t="str">
        <f>IFERROR(VLOOKUP(A1773,客户下单明细表!#REF!,5,FALSE),"")</f>
        <v/>
      </c>
      <c r="H1773" s="60" t="str">
        <f>IFERROR(VLOOKUP(A1773,客户下单明细表!C:O,6,FALSE),"")</f>
        <v/>
      </c>
      <c r="I1773" s="63" t="str">
        <f>IFERROR(VLOOKUP(A1773,客户下单明细表!#REF!,7,FALSE),"")</f>
        <v/>
      </c>
      <c r="J1773" s="60" t="str">
        <f>IFERROR(VLOOKUP(A1773,客户下单明细表!C:Q,13,FALSE),"")</f>
        <v/>
      </c>
      <c r="K1773" s="64" t="str">
        <f>IFERROR(VLOOKUP(A1773,客户下单明细表!C:Q,14,FALSE),"")</f>
        <v/>
      </c>
    </row>
    <row r="1774" spans="1:11" ht="18" customHeight="1">
      <c r="A1774" s="56">
        <f>客户下单明细表!C1775</f>
        <v>0</v>
      </c>
      <c r="B1774" s="57"/>
      <c r="C1774" s="57"/>
      <c r="D1774" s="59" t="str">
        <f>IFERROR(VLOOKUP(A1774,客户下单明细表!#REF!,2,FALSE),"")</f>
        <v/>
      </c>
      <c r="E1774" s="60" t="str">
        <f>IFERROR(VLOOKUP(A1774,客户下单明细表!#REF!,3,FALSE),"")</f>
        <v/>
      </c>
      <c r="F1774" s="60" t="str">
        <f>IFERROR(VLOOKUP(A1774,客户下单明细表!#REF!,4,FALSE),"")</f>
        <v/>
      </c>
      <c r="G1774" s="60" t="str">
        <f>IFERROR(VLOOKUP(A1774,客户下单明细表!#REF!,5,FALSE),"")</f>
        <v/>
      </c>
      <c r="H1774" s="60" t="str">
        <f>IFERROR(VLOOKUP(A1774,客户下单明细表!C:O,6,FALSE),"")</f>
        <v/>
      </c>
      <c r="I1774" s="63" t="str">
        <f>IFERROR(VLOOKUP(A1774,客户下单明细表!#REF!,7,FALSE),"")</f>
        <v/>
      </c>
      <c r="J1774" s="60" t="str">
        <f>IFERROR(VLOOKUP(A1774,客户下单明细表!C:Q,13,FALSE),"")</f>
        <v/>
      </c>
      <c r="K1774" s="64" t="str">
        <f>IFERROR(VLOOKUP(A1774,客户下单明细表!C:Q,14,FALSE),"")</f>
        <v/>
      </c>
    </row>
    <row r="1775" spans="1:11" ht="18" customHeight="1">
      <c r="A1775" s="56">
        <f>客户下单明细表!C1776</f>
        <v>0</v>
      </c>
      <c r="B1775" s="57"/>
      <c r="C1775" s="57"/>
      <c r="D1775" s="59" t="str">
        <f>IFERROR(VLOOKUP(A1775,客户下单明细表!#REF!,2,FALSE),"")</f>
        <v/>
      </c>
      <c r="E1775" s="60" t="str">
        <f>IFERROR(VLOOKUP(A1775,客户下单明细表!#REF!,3,FALSE),"")</f>
        <v/>
      </c>
      <c r="F1775" s="60" t="str">
        <f>IFERROR(VLOOKUP(A1775,客户下单明细表!#REF!,4,FALSE),"")</f>
        <v/>
      </c>
      <c r="G1775" s="60" t="str">
        <f>IFERROR(VLOOKUP(A1775,客户下单明细表!#REF!,5,FALSE),"")</f>
        <v/>
      </c>
      <c r="H1775" s="60" t="str">
        <f>IFERROR(VLOOKUP(A1775,客户下单明细表!C:O,6,FALSE),"")</f>
        <v/>
      </c>
      <c r="I1775" s="63" t="str">
        <f>IFERROR(VLOOKUP(A1775,客户下单明细表!#REF!,7,FALSE),"")</f>
        <v/>
      </c>
      <c r="J1775" s="60" t="str">
        <f>IFERROR(VLOOKUP(A1775,客户下单明细表!C:Q,13,FALSE),"")</f>
        <v/>
      </c>
      <c r="K1775" s="64" t="str">
        <f>IFERROR(VLOOKUP(A1775,客户下单明细表!C:Q,14,FALSE),"")</f>
        <v/>
      </c>
    </row>
    <row r="1776" spans="1:11" ht="18" customHeight="1">
      <c r="A1776" s="56">
        <f>客户下单明细表!C1777</f>
        <v>0</v>
      </c>
      <c r="B1776" s="57"/>
      <c r="C1776" s="57"/>
      <c r="D1776" s="59" t="str">
        <f>IFERROR(VLOOKUP(A1776,客户下单明细表!#REF!,2,FALSE),"")</f>
        <v/>
      </c>
      <c r="E1776" s="60" t="str">
        <f>IFERROR(VLOOKUP(A1776,客户下单明细表!#REF!,3,FALSE),"")</f>
        <v/>
      </c>
      <c r="F1776" s="60" t="str">
        <f>IFERROR(VLOOKUP(A1776,客户下单明细表!#REF!,4,FALSE),"")</f>
        <v/>
      </c>
      <c r="G1776" s="60" t="str">
        <f>IFERROR(VLOOKUP(A1776,客户下单明细表!#REF!,5,FALSE),"")</f>
        <v/>
      </c>
      <c r="H1776" s="60" t="str">
        <f>IFERROR(VLOOKUP(A1776,客户下单明细表!C:O,6,FALSE),"")</f>
        <v/>
      </c>
      <c r="I1776" s="63" t="str">
        <f>IFERROR(VLOOKUP(A1776,客户下单明细表!#REF!,7,FALSE),"")</f>
        <v/>
      </c>
      <c r="J1776" s="60" t="str">
        <f>IFERROR(VLOOKUP(A1776,客户下单明细表!C:Q,13,FALSE),"")</f>
        <v/>
      </c>
      <c r="K1776" s="64" t="str">
        <f>IFERROR(VLOOKUP(A1776,客户下单明细表!C:Q,14,FALSE),"")</f>
        <v/>
      </c>
    </row>
    <row r="1777" spans="1:11" ht="18" customHeight="1">
      <c r="A1777" s="56">
        <f>客户下单明细表!C1778</f>
        <v>0</v>
      </c>
      <c r="B1777" s="57"/>
      <c r="C1777" s="57"/>
      <c r="D1777" s="59" t="str">
        <f>IFERROR(VLOOKUP(A1777,客户下单明细表!#REF!,2,FALSE),"")</f>
        <v/>
      </c>
      <c r="E1777" s="60" t="str">
        <f>IFERROR(VLOOKUP(A1777,客户下单明细表!#REF!,3,FALSE),"")</f>
        <v/>
      </c>
      <c r="F1777" s="60" t="str">
        <f>IFERROR(VLOOKUP(A1777,客户下单明细表!#REF!,4,FALSE),"")</f>
        <v/>
      </c>
      <c r="G1777" s="60" t="str">
        <f>IFERROR(VLOOKUP(A1777,客户下单明细表!#REF!,5,FALSE),"")</f>
        <v/>
      </c>
      <c r="H1777" s="60" t="str">
        <f>IFERROR(VLOOKUP(A1777,客户下单明细表!C:O,6,FALSE),"")</f>
        <v/>
      </c>
      <c r="I1777" s="63" t="str">
        <f>IFERROR(VLOOKUP(A1777,客户下单明细表!#REF!,7,FALSE),"")</f>
        <v/>
      </c>
      <c r="J1777" s="60" t="str">
        <f>IFERROR(VLOOKUP(A1777,客户下单明细表!C:Q,13,FALSE),"")</f>
        <v/>
      </c>
      <c r="K1777" s="64" t="str">
        <f>IFERROR(VLOOKUP(A1777,客户下单明细表!C:Q,14,FALSE),"")</f>
        <v/>
      </c>
    </row>
    <row r="1778" spans="1:11" ht="18" customHeight="1">
      <c r="A1778" s="56">
        <f>客户下单明细表!C1779</f>
        <v>0</v>
      </c>
      <c r="B1778" s="57"/>
      <c r="C1778" s="57"/>
      <c r="D1778" s="59" t="str">
        <f>IFERROR(VLOOKUP(A1778,客户下单明细表!#REF!,2,FALSE),"")</f>
        <v/>
      </c>
      <c r="E1778" s="60" t="str">
        <f>IFERROR(VLOOKUP(A1778,客户下单明细表!#REF!,3,FALSE),"")</f>
        <v/>
      </c>
      <c r="F1778" s="60" t="str">
        <f>IFERROR(VLOOKUP(A1778,客户下单明细表!#REF!,4,FALSE),"")</f>
        <v/>
      </c>
      <c r="G1778" s="60" t="str">
        <f>IFERROR(VLOOKUP(A1778,客户下单明细表!#REF!,5,FALSE),"")</f>
        <v/>
      </c>
      <c r="H1778" s="60" t="str">
        <f>IFERROR(VLOOKUP(A1778,客户下单明细表!C:O,6,FALSE),"")</f>
        <v/>
      </c>
      <c r="I1778" s="63" t="str">
        <f>IFERROR(VLOOKUP(A1778,客户下单明细表!#REF!,7,FALSE),"")</f>
        <v/>
      </c>
      <c r="J1778" s="60" t="str">
        <f>IFERROR(VLOOKUP(A1778,客户下单明细表!C:Q,13,FALSE),"")</f>
        <v/>
      </c>
      <c r="K1778" s="64" t="str">
        <f>IFERROR(VLOOKUP(A1778,客户下单明细表!C:Q,14,FALSE),"")</f>
        <v/>
      </c>
    </row>
    <row r="1779" spans="1:11" ht="18" customHeight="1">
      <c r="A1779" s="56">
        <f>客户下单明细表!C1780</f>
        <v>0</v>
      </c>
      <c r="B1779" s="57"/>
      <c r="C1779" s="57"/>
      <c r="D1779" s="59" t="str">
        <f>IFERROR(VLOOKUP(A1779,客户下单明细表!#REF!,2,FALSE),"")</f>
        <v/>
      </c>
      <c r="E1779" s="60" t="str">
        <f>IFERROR(VLOOKUP(A1779,客户下单明细表!#REF!,3,FALSE),"")</f>
        <v/>
      </c>
      <c r="F1779" s="60" t="str">
        <f>IFERROR(VLOOKUP(A1779,客户下单明细表!#REF!,4,FALSE),"")</f>
        <v/>
      </c>
      <c r="G1779" s="60" t="str">
        <f>IFERROR(VLOOKUP(A1779,客户下单明细表!#REF!,5,FALSE),"")</f>
        <v/>
      </c>
      <c r="H1779" s="60" t="str">
        <f>IFERROR(VLOOKUP(A1779,客户下单明细表!C:O,6,FALSE),"")</f>
        <v/>
      </c>
      <c r="I1779" s="63" t="str">
        <f>IFERROR(VLOOKUP(A1779,客户下单明细表!#REF!,7,FALSE),"")</f>
        <v/>
      </c>
      <c r="J1779" s="60" t="str">
        <f>IFERROR(VLOOKUP(A1779,客户下单明细表!C:Q,13,FALSE),"")</f>
        <v/>
      </c>
      <c r="K1779" s="64" t="str">
        <f>IFERROR(VLOOKUP(A1779,客户下单明细表!C:Q,14,FALSE),"")</f>
        <v/>
      </c>
    </row>
    <row r="1780" spans="1:11" ht="18" customHeight="1">
      <c r="A1780" s="56">
        <f>客户下单明细表!C1781</f>
        <v>0</v>
      </c>
      <c r="B1780" s="57"/>
      <c r="C1780" s="57"/>
      <c r="D1780" s="59" t="str">
        <f>IFERROR(VLOOKUP(A1780,客户下单明细表!#REF!,2,FALSE),"")</f>
        <v/>
      </c>
      <c r="E1780" s="60" t="str">
        <f>IFERROR(VLOOKUP(A1780,客户下单明细表!#REF!,3,FALSE),"")</f>
        <v/>
      </c>
      <c r="F1780" s="60" t="str">
        <f>IFERROR(VLOOKUP(A1780,客户下单明细表!#REF!,4,FALSE),"")</f>
        <v/>
      </c>
      <c r="G1780" s="60" t="str">
        <f>IFERROR(VLOOKUP(A1780,客户下单明细表!#REF!,5,FALSE),"")</f>
        <v/>
      </c>
      <c r="H1780" s="60" t="str">
        <f>IFERROR(VLOOKUP(A1780,客户下单明细表!C:O,6,FALSE),"")</f>
        <v/>
      </c>
      <c r="I1780" s="63" t="str">
        <f>IFERROR(VLOOKUP(A1780,客户下单明细表!#REF!,7,FALSE),"")</f>
        <v/>
      </c>
      <c r="J1780" s="60" t="str">
        <f>IFERROR(VLOOKUP(A1780,客户下单明细表!C:Q,13,FALSE),"")</f>
        <v/>
      </c>
      <c r="K1780" s="64" t="str">
        <f>IFERROR(VLOOKUP(A1780,客户下单明细表!C:Q,14,FALSE),"")</f>
        <v/>
      </c>
    </row>
    <row r="1781" spans="1:11" ht="18" customHeight="1">
      <c r="A1781" s="56">
        <f>客户下单明细表!C1782</f>
        <v>0</v>
      </c>
      <c r="B1781" s="57"/>
      <c r="C1781" s="57"/>
      <c r="D1781" s="59" t="str">
        <f>IFERROR(VLOOKUP(A1781,客户下单明细表!#REF!,2,FALSE),"")</f>
        <v/>
      </c>
      <c r="E1781" s="60" t="str">
        <f>IFERROR(VLOOKUP(A1781,客户下单明细表!#REF!,3,FALSE),"")</f>
        <v/>
      </c>
      <c r="F1781" s="60" t="str">
        <f>IFERROR(VLOOKUP(A1781,客户下单明细表!#REF!,4,FALSE),"")</f>
        <v/>
      </c>
      <c r="G1781" s="60" t="str">
        <f>IFERROR(VLOOKUP(A1781,客户下单明细表!#REF!,5,FALSE),"")</f>
        <v/>
      </c>
      <c r="H1781" s="60" t="str">
        <f>IFERROR(VLOOKUP(A1781,客户下单明细表!C:O,6,FALSE),"")</f>
        <v/>
      </c>
      <c r="I1781" s="63" t="str">
        <f>IFERROR(VLOOKUP(A1781,客户下单明细表!#REF!,7,FALSE),"")</f>
        <v/>
      </c>
      <c r="J1781" s="60" t="str">
        <f>IFERROR(VLOOKUP(A1781,客户下单明细表!C:Q,13,FALSE),"")</f>
        <v/>
      </c>
      <c r="K1781" s="64" t="str">
        <f>IFERROR(VLOOKUP(A1781,客户下单明细表!C:Q,14,FALSE),"")</f>
        <v/>
      </c>
    </row>
    <row r="1782" spans="1:11" ht="18" customHeight="1">
      <c r="A1782" s="56">
        <f>客户下单明细表!C1783</f>
        <v>0</v>
      </c>
      <c r="B1782" s="57"/>
      <c r="C1782" s="57"/>
      <c r="D1782" s="59" t="str">
        <f>IFERROR(VLOOKUP(A1782,客户下单明细表!#REF!,2,FALSE),"")</f>
        <v/>
      </c>
      <c r="E1782" s="60" t="str">
        <f>IFERROR(VLOOKUP(A1782,客户下单明细表!#REF!,3,FALSE),"")</f>
        <v/>
      </c>
      <c r="F1782" s="60" t="str">
        <f>IFERROR(VLOOKUP(A1782,客户下单明细表!#REF!,4,FALSE),"")</f>
        <v/>
      </c>
      <c r="G1782" s="60" t="str">
        <f>IFERROR(VLOOKUP(A1782,客户下单明细表!#REF!,5,FALSE),"")</f>
        <v/>
      </c>
      <c r="H1782" s="60" t="str">
        <f>IFERROR(VLOOKUP(A1782,客户下单明细表!C:O,6,FALSE),"")</f>
        <v/>
      </c>
      <c r="I1782" s="63" t="str">
        <f>IFERROR(VLOOKUP(A1782,客户下单明细表!#REF!,7,FALSE),"")</f>
        <v/>
      </c>
      <c r="J1782" s="60" t="str">
        <f>IFERROR(VLOOKUP(A1782,客户下单明细表!C:Q,13,FALSE),"")</f>
        <v/>
      </c>
      <c r="K1782" s="64" t="str">
        <f>IFERROR(VLOOKUP(A1782,客户下单明细表!C:Q,14,FALSE),"")</f>
        <v/>
      </c>
    </row>
    <row r="1783" spans="1:11" ht="18" customHeight="1">
      <c r="A1783" s="56">
        <f>客户下单明细表!C1784</f>
        <v>0</v>
      </c>
      <c r="B1783" s="57"/>
      <c r="C1783" s="57"/>
      <c r="D1783" s="59" t="str">
        <f>IFERROR(VLOOKUP(A1783,客户下单明细表!#REF!,2,FALSE),"")</f>
        <v/>
      </c>
      <c r="E1783" s="60" t="str">
        <f>IFERROR(VLOOKUP(A1783,客户下单明细表!#REF!,3,FALSE),"")</f>
        <v/>
      </c>
      <c r="F1783" s="60" t="str">
        <f>IFERROR(VLOOKUP(A1783,客户下单明细表!#REF!,4,FALSE),"")</f>
        <v/>
      </c>
      <c r="G1783" s="60" t="str">
        <f>IFERROR(VLOOKUP(A1783,客户下单明细表!#REF!,5,FALSE),"")</f>
        <v/>
      </c>
      <c r="H1783" s="60" t="str">
        <f>IFERROR(VLOOKUP(A1783,客户下单明细表!C:O,6,FALSE),"")</f>
        <v/>
      </c>
      <c r="I1783" s="63" t="str">
        <f>IFERROR(VLOOKUP(A1783,客户下单明细表!#REF!,7,FALSE),"")</f>
        <v/>
      </c>
      <c r="J1783" s="60" t="str">
        <f>IFERROR(VLOOKUP(A1783,客户下单明细表!C:Q,13,FALSE),"")</f>
        <v/>
      </c>
      <c r="K1783" s="64" t="str">
        <f>IFERROR(VLOOKUP(A1783,客户下单明细表!C:Q,14,FALSE),"")</f>
        <v/>
      </c>
    </row>
    <row r="1784" spans="1:11" ht="18" customHeight="1">
      <c r="A1784" s="56">
        <f>客户下单明细表!C1785</f>
        <v>0</v>
      </c>
      <c r="B1784" s="57"/>
      <c r="C1784" s="57"/>
      <c r="D1784" s="59" t="str">
        <f>IFERROR(VLOOKUP(A1784,客户下单明细表!#REF!,2,FALSE),"")</f>
        <v/>
      </c>
      <c r="E1784" s="60" t="str">
        <f>IFERROR(VLOOKUP(A1784,客户下单明细表!#REF!,3,FALSE),"")</f>
        <v/>
      </c>
      <c r="F1784" s="60" t="str">
        <f>IFERROR(VLOOKUP(A1784,客户下单明细表!#REF!,4,FALSE),"")</f>
        <v/>
      </c>
      <c r="G1784" s="60" t="str">
        <f>IFERROR(VLOOKUP(A1784,客户下单明细表!#REF!,5,FALSE),"")</f>
        <v/>
      </c>
      <c r="H1784" s="60" t="str">
        <f>IFERROR(VLOOKUP(A1784,客户下单明细表!C:O,6,FALSE),"")</f>
        <v/>
      </c>
      <c r="I1784" s="63" t="str">
        <f>IFERROR(VLOOKUP(A1784,客户下单明细表!#REF!,7,FALSE),"")</f>
        <v/>
      </c>
      <c r="J1784" s="60" t="str">
        <f>IFERROR(VLOOKUP(A1784,客户下单明细表!C:Q,13,FALSE),"")</f>
        <v/>
      </c>
      <c r="K1784" s="64" t="str">
        <f>IFERROR(VLOOKUP(A1784,客户下单明细表!C:Q,14,FALSE),"")</f>
        <v/>
      </c>
    </row>
    <row r="1785" spans="1:11" ht="18" customHeight="1">
      <c r="A1785" s="56">
        <f>客户下单明细表!C1786</f>
        <v>0</v>
      </c>
      <c r="B1785" s="57"/>
      <c r="C1785" s="57"/>
      <c r="D1785" s="59" t="str">
        <f>IFERROR(VLOOKUP(A1785,客户下单明细表!#REF!,2,FALSE),"")</f>
        <v/>
      </c>
      <c r="E1785" s="60" t="str">
        <f>IFERROR(VLOOKUP(A1785,客户下单明细表!#REF!,3,FALSE),"")</f>
        <v/>
      </c>
      <c r="F1785" s="60" t="str">
        <f>IFERROR(VLOOKUP(A1785,客户下单明细表!#REF!,4,FALSE),"")</f>
        <v/>
      </c>
      <c r="G1785" s="60" t="str">
        <f>IFERROR(VLOOKUP(A1785,客户下单明细表!#REF!,5,FALSE),"")</f>
        <v/>
      </c>
      <c r="H1785" s="60" t="str">
        <f>IFERROR(VLOOKUP(A1785,客户下单明细表!C:O,6,FALSE),"")</f>
        <v/>
      </c>
      <c r="I1785" s="63" t="str">
        <f>IFERROR(VLOOKUP(A1785,客户下单明细表!#REF!,7,FALSE),"")</f>
        <v/>
      </c>
      <c r="J1785" s="60" t="str">
        <f>IFERROR(VLOOKUP(A1785,客户下单明细表!C:Q,13,FALSE),"")</f>
        <v/>
      </c>
      <c r="K1785" s="64" t="str">
        <f>IFERROR(VLOOKUP(A1785,客户下单明细表!C:Q,14,FALSE),"")</f>
        <v/>
      </c>
    </row>
    <row r="1786" spans="1:11" ht="18" customHeight="1">
      <c r="A1786" s="56">
        <f>客户下单明细表!C1787</f>
        <v>0</v>
      </c>
      <c r="B1786" s="57"/>
      <c r="C1786" s="57"/>
      <c r="D1786" s="59" t="str">
        <f>IFERROR(VLOOKUP(A1786,客户下单明细表!#REF!,2,FALSE),"")</f>
        <v/>
      </c>
      <c r="E1786" s="60" t="str">
        <f>IFERROR(VLOOKUP(A1786,客户下单明细表!#REF!,3,FALSE),"")</f>
        <v/>
      </c>
      <c r="F1786" s="60" t="str">
        <f>IFERROR(VLOOKUP(A1786,客户下单明细表!#REF!,4,FALSE),"")</f>
        <v/>
      </c>
      <c r="G1786" s="60" t="str">
        <f>IFERROR(VLOOKUP(A1786,客户下单明细表!#REF!,5,FALSE),"")</f>
        <v/>
      </c>
      <c r="H1786" s="60" t="str">
        <f>IFERROR(VLOOKUP(A1786,客户下单明细表!C:O,6,FALSE),"")</f>
        <v/>
      </c>
      <c r="I1786" s="63" t="str">
        <f>IFERROR(VLOOKUP(A1786,客户下单明细表!#REF!,7,FALSE),"")</f>
        <v/>
      </c>
      <c r="J1786" s="60" t="str">
        <f>IFERROR(VLOOKUP(A1786,客户下单明细表!C:Q,13,FALSE),"")</f>
        <v/>
      </c>
      <c r="K1786" s="64" t="str">
        <f>IFERROR(VLOOKUP(A1786,客户下单明细表!C:Q,14,FALSE),"")</f>
        <v/>
      </c>
    </row>
    <row r="1787" spans="1:11" ht="18" customHeight="1">
      <c r="A1787" s="56">
        <f>客户下单明细表!C1788</f>
        <v>0</v>
      </c>
      <c r="B1787" s="57"/>
      <c r="C1787" s="57"/>
      <c r="D1787" s="59" t="str">
        <f>IFERROR(VLOOKUP(A1787,客户下单明细表!#REF!,2,FALSE),"")</f>
        <v/>
      </c>
      <c r="E1787" s="60" t="str">
        <f>IFERROR(VLOOKUP(A1787,客户下单明细表!#REF!,3,FALSE),"")</f>
        <v/>
      </c>
      <c r="F1787" s="60" t="str">
        <f>IFERROR(VLOOKUP(A1787,客户下单明细表!#REF!,4,FALSE),"")</f>
        <v/>
      </c>
      <c r="G1787" s="60" t="str">
        <f>IFERROR(VLOOKUP(A1787,客户下单明细表!#REF!,5,FALSE),"")</f>
        <v/>
      </c>
      <c r="H1787" s="60" t="str">
        <f>IFERROR(VLOOKUP(A1787,客户下单明细表!C:O,6,FALSE),"")</f>
        <v/>
      </c>
      <c r="I1787" s="63" t="str">
        <f>IFERROR(VLOOKUP(A1787,客户下单明细表!#REF!,7,FALSE),"")</f>
        <v/>
      </c>
      <c r="J1787" s="60" t="str">
        <f>IFERROR(VLOOKUP(A1787,客户下单明细表!C:Q,13,FALSE),"")</f>
        <v/>
      </c>
      <c r="K1787" s="64" t="str">
        <f>IFERROR(VLOOKUP(A1787,客户下单明细表!C:Q,14,FALSE),"")</f>
        <v/>
      </c>
    </row>
    <row r="1788" spans="1:11" ht="18" customHeight="1">
      <c r="A1788" s="56">
        <f>客户下单明细表!C1789</f>
        <v>0</v>
      </c>
      <c r="B1788" s="57"/>
      <c r="C1788" s="57"/>
      <c r="D1788" s="59" t="str">
        <f>IFERROR(VLOOKUP(A1788,客户下单明细表!#REF!,2,FALSE),"")</f>
        <v/>
      </c>
      <c r="E1788" s="60" t="str">
        <f>IFERROR(VLOOKUP(A1788,客户下单明细表!#REF!,3,FALSE),"")</f>
        <v/>
      </c>
      <c r="F1788" s="60" t="str">
        <f>IFERROR(VLOOKUP(A1788,客户下单明细表!#REF!,4,FALSE),"")</f>
        <v/>
      </c>
      <c r="G1788" s="60" t="str">
        <f>IFERROR(VLOOKUP(A1788,客户下单明细表!#REF!,5,FALSE),"")</f>
        <v/>
      </c>
      <c r="H1788" s="60" t="str">
        <f>IFERROR(VLOOKUP(A1788,客户下单明细表!C:O,6,FALSE),"")</f>
        <v/>
      </c>
      <c r="I1788" s="63" t="str">
        <f>IFERROR(VLOOKUP(A1788,客户下单明细表!#REF!,7,FALSE),"")</f>
        <v/>
      </c>
      <c r="J1788" s="60" t="str">
        <f>IFERROR(VLOOKUP(A1788,客户下单明细表!C:Q,13,FALSE),"")</f>
        <v/>
      </c>
      <c r="K1788" s="64" t="str">
        <f>IFERROR(VLOOKUP(A1788,客户下单明细表!C:Q,14,FALSE),"")</f>
        <v/>
      </c>
    </row>
    <row r="1789" spans="1:11" ht="18" customHeight="1">
      <c r="A1789" s="56">
        <f>客户下单明细表!C1790</f>
        <v>0</v>
      </c>
      <c r="B1789" s="57"/>
      <c r="C1789" s="57"/>
      <c r="D1789" s="59" t="str">
        <f>IFERROR(VLOOKUP(A1789,客户下单明细表!#REF!,2,FALSE),"")</f>
        <v/>
      </c>
      <c r="E1789" s="60" t="str">
        <f>IFERROR(VLOOKUP(A1789,客户下单明细表!#REF!,3,FALSE),"")</f>
        <v/>
      </c>
      <c r="F1789" s="60" t="str">
        <f>IFERROR(VLOOKUP(A1789,客户下单明细表!#REF!,4,FALSE),"")</f>
        <v/>
      </c>
      <c r="G1789" s="60" t="str">
        <f>IFERROR(VLOOKUP(A1789,客户下单明细表!#REF!,5,FALSE),"")</f>
        <v/>
      </c>
      <c r="H1789" s="60" t="str">
        <f>IFERROR(VLOOKUP(A1789,客户下单明细表!C:O,6,FALSE),"")</f>
        <v/>
      </c>
      <c r="I1789" s="63" t="str">
        <f>IFERROR(VLOOKUP(A1789,客户下单明细表!#REF!,7,FALSE),"")</f>
        <v/>
      </c>
      <c r="J1789" s="60" t="str">
        <f>IFERROR(VLOOKUP(A1789,客户下单明细表!C:Q,13,FALSE),"")</f>
        <v/>
      </c>
      <c r="K1789" s="64" t="str">
        <f>IFERROR(VLOOKUP(A1789,客户下单明细表!C:Q,14,FALSE),"")</f>
        <v/>
      </c>
    </row>
    <row r="1790" spans="1:11" ht="18" customHeight="1">
      <c r="A1790" s="56">
        <f>客户下单明细表!C1791</f>
        <v>0</v>
      </c>
      <c r="B1790" s="57"/>
      <c r="C1790" s="57"/>
      <c r="D1790" s="59" t="str">
        <f>IFERROR(VLOOKUP(A1790,客户下单明细表!#REF!,2,FALSE),"")</f>
        <v/>
      </c>
      <c r="E1790" s="60" t="str">
        <f>IFERROR(VLOOKUP(A1790,客户下单明细表!#REF!,3,FALSE),"")</f>
        <v/>
      </c>
      <c r="F1790" s="60" t="str">
        <f>IFERROR(VLOOKUP(A1790,客户下单明细表!#REF!,4,FALSE),"")</f>
        <v/>
      </c>
      <c r="G1790" s="60" t="str">
        <f>IFERROR(VLOOKUP(A1790,客户下单明细表!#REF!,5,FALSE),"")</f>
        <v/>
      </c>
      <c r="H1790" s="60" t="str">
        <f>IFERROR(VLOOKUP(A1790,客户下单明细表!C:O,6,FALSE),"")</f>
        <v/>
      </c>
      <c r="I1790" s="63" t="str">
        <f>IFERROR(VLOOKUP(A1790,客户下单明细表!#REF!,7,FALSE),"")</f>
        <v/>
      </c>
      <c r="J1790" s="60" t="str">
        <f>IFERROR(VLOOKUP(A1790,客户下单明细表!C:Q,13,FALSE),"")</f>
        <v/>
      </c>
      <c r="K1790" s="64" t="str">
        <f>IFERROR(VLOOKUP(A1790,客户下单明细表!C:Q,14,FALSE),"")</f>
        <v/>
      </c>
    </row>
    <row r="1791" spans="1:11" ht="18" customHeight="1">
      <c r="A1791" s="56">
        <f>客户下单明细表!C1792</f>
        <v>0</v>
      </c>
      <c r="B1791" s="57"/>
      <c r="C1791" s="57"/>
      <c r="D1791" s="59" t="str">
        <f>IFERROR(VLOOKUP(A1791,客户下单明细表!#REF!,2,FALSE),"")</f>
        <v/>
      </c>
      <c r="E1791" s="60" t="str">
        <f>IFERROR(VLOOKUP(A1791,客户下单明细表!#REF!,3,FALSE),"")</f>
        <v/>
      </c>
      <c r="F1791" s="60" t="str">
        <f>IFERROR(VLOOKUP(A1791,客户下单明细表!#REF!,4,FALSE),"")</f>
        <v/>
      </c>
      <c r="G1791" s="60" t="str">
        <f>IFERROR(VLOOKUP(A1791,客户下单明细表!#REF!,5,FALSE),"")</f>
        <v/>
      </c>
      <c r="H1791" s="60" t="str">
        <f>IFERROR(VLOOKUP(A1791,客户下单明细表!C:O,6,FALSE),"")</f>
        <v/>
      </c>
      <c r="I1791" s="63" t="str">
        <f>IFERROR(VLOOKUP(A1791,客户下单明细表!#REF!,7,FALSE),"")</f>
        <v/>
      </c>
      <c r="J1791" s="60" t="str">
        <f>IFERROR(VLOOKUP(A1791,客户下单明细表!C:Q,13,FALSE),"")</f>
        <v/>
      </c>
      <c r="K1791" s="64" t="str">
        <f>IFERROR(VLOOKUP(A1791,客户下单明细表!C:Q,14,FALSE),"")</f>
        <v/>
      </c>
    </row>
    <row r="1792" spans="1:11" ht="18" customHeight="1">
      <c r="A1792" s="56">
        <f>客户下单明细表!C1793</f>
        <v>0</v>
      </c>
      <c r="B1792" s="57"/>
      <c r="C1792" s="57"/>
      <c r="D1792" s="59" t="str">
        <f>IFERROR(VLOOKUP(A1792,客户下单明细表!#REF!,2,FALSE),"")</f>
        <v/>
      </c>
      <c r="E1792" s="60" t="str">
        <f>IFERROR(VLOOKUP(A1792,客户下单明细表!#REF!,3,FALSE),"")</f>
        <v/>
      </c>
      <c r="F1792" s="60" t="str">
        <f>IFERROR(VLOOKUP(A1792,客户下单明细表!#REF!,4,FALSE),"")</f>
        <v/>
      </c>
      <c r="G1792" s="60" t="str">
        <f>IFERROR(VLOOKUP(A1792,客户下单明细表!#REF!,5,FALSE),"")</f>
        <v/>
      </c>
      <c r="H1792" s="60" t="str">
        <f>IFERROR(VLOOKUP(A1792,客户下单明细表!C:O,6,FALSE),"")</f>
        <v/>
      </c>
      <c r="I1792" s="63" t="str">
        <f>IFERROR(VLOOKUP(A1792,客户下单明细表!#REF!,7,FALSE),"")</f>
        <v/>
      </c>
      <c r="J1792" s="60" t="str">
        <f>IFERROR(VLOOKUP(A1792,客户下单明细表!C:Q,13,FALSE),"")</f>
        <v/>
      </c>
      <c r="K1792" s="64" t="str">
        <f>IFERROR(VLOOKUP(A1792,客户下单明细表!C:Q,14,FALSE),"")</f>
        <v/>
      </c>
    </row>
    <row r="1793" spans="1:11" ht="18" customHeight="1">
      <c r="A1793" s="56">
        <f>客户下单明细表!C1794</f>
        <v>0</v>
      </c>
      <c r="B1793" s="57"/>
      <c r="C1793" s="57"/>
      <c r="D1793" s="59" t="str">
        <f>IFERROR(VLOOKUP(A1793,客户下单明细表!#REF!,2,FALSE),"")</f>
        <v/>
      </c>
      <c r="E1793" s="60" t="str">
        <f>IFERROR(VLOOKUP(A1793,客户下单明细表!#REF!,3,FALSE),"")</f>
        <v/>
      </c>
      <c r="F1793" s="60" t="str">
        <f>IFERROR(VLOOKUP(A1793,客户下单明细表!#REF!,4,FALSE),"")</f>
        <v/>
      </c>
      <c r="G1793" s="60" t="str">
        <f>IFERROR(VLOOKUP(A1793,客户下单明细表!#REF!,5,FALSE),"")</f>
        <v/>
      </c>
      <c r="H1793" s="60" t="str">
        <f>IFERROR(VLOOKUP(A1793,客户下单明细表!C:O,6,FALSE),"")</f>
        <v/>
      </c>
      <c r="I1793" s="63" t="str">
        <f>IFERROR(VLOOKUP(A1793,客户下单明细表!#REF!,7,FALSE),"")</f>
        <v/>
      </c>
      <c r="J1793" s="60" t="str">
        <f>IFERROR(VLOOKUP(A1793,客户下单明细表!C:Q,13,FALSE),"")</f>
        <v/>
      </c>
      <c r="K1793" s="64" t="str">
        <f>IFERROR(VLOOKUP(A1793,客户下单明细表!C:Q,14,FALSE),"")</f>
        <v/>
      </c>
    </row>
    <row r="1794" spans="1:11" ht="18" customHeight="1">
      <c r="A1794" s="56">
        <f>客户下单明细表!C1795</f>
        <v>0</v>
      </c>
      <c r="B1794" s="57"/>
      <c r="C1794" s="57"/>
      <c r="D1794" s="59" t="str">
        <f>IFERROR(VLOOKUP(A1794,客户下单明细表!#REF!,2,FALSE),"")</f>
        <v/>
      </c>
      <c r="E1794" s="60" t="str">
        <f>IFERROR(VLOOKUP(A1794,客户下单明细表!#REF!,3,FALSE),"")</f>
        <v/>
      </c>
      <c r="F1794" s="60" t="str">
        <f>IFERROR(VLOOKUP(A1794,客户下单明细表!#REF!,4,FALSE),"")</f>
        <v/>
      </c>
      <c r="G1794" s="60" t="str">
        <f>IFERROR(VLOOKUP(A1794,客户下单明细表!#REF!,5,FALSE),"")</f>
        <v/>
      </c>
      <c r="H1794" s="60" t="str">
        <f>IFERROR(VLOOKUP(A1794,客户下单明细表!C:O,6,FALSE),"")</f>
        <v/>
      </c>
      <c r="I1794" s="63" t="str">
        <f>IFERROR(VLOOKUP(A1794,客户下单明细表!#REF!,7,FALSE),"")</f>
        <v/>
      </c>
      <c r="J1794" s="60" t="str">
        <f>IFERROR(VLOOKUP(A1794,客户下单明细表!C:Q,13,FALSE),"")</f>
        <v/>
      </c>
      <c r="K1794" s="64" t="str">
        <f>IFERROR(VLOOKUP(A1794,客户下单明细表!C:Q,14,FALSE),"")</f>
        <v/>
      </c>
    </row>
    <row r="1795" spans="1:11" ht="18" customHeight="1">
      <c r="A1795" s="56">
        <f>客户下单明细表!C1796</f>
        <v>0</v>
      </c>
      <c r="B1795" s="57"/>
      <c r="C1795" s="57"/>
      <c r="D1795" s="59" t="str">
        <f>IFERROR(VLOOKUP(A1795,客户下单明细表!#REF!,2,FALSE),"")</f>
        <v/>
      </c>
      <c r="E1795" s="60" t="str">
        <f>IFERROR(VLOOKUP(A1795,客户下单明细表!#REF!,3,FALSE),"")</f>
        <v/>
      </c>
      <c r="F1795" s="60" t="str">
        <f>IFERROR(VLOOKUP(A1795,客户下单明细表!#REF!,4,FALSE),"")</f>
        <v/>
      </c>
      <c r="G1795" s="60" t="str">
        <f>IFERROR(VLOOKUP(A1795,客户下单明细表!#REF!,5,FALSE),"")</f>
        <v/>
      </c>
      <c r="H1795" s="60" t="str">
        <f>IFERROR(VLOOKUP(A1795,客户下单明细表!C:O,6,FALSE),"")</f>
        <v/>
      </c>
      <c r="I1795" s="63" t="str">
        <f>IFERROR(VLOOKUP(A1795,客户下单明细表!#REF!,7,FALSE),"")</f>
        <v/>
      </c>
      <c r="J1795" s="60" t="str">
        <f>IFERROR(VLOOKUP(A1795,客户下单明细表!C:Q,13,FALSE),"")</f>
        <v/>
      </c>
      <c r="K1795" s="64" t="str">
        <f>IFERROR(VLOOKUP(A1795,客户下单明细表!C:Q,14,FALSE),"")</f>
        <v/>
      </c>
    </row>
    <row r="1796" spans="1:11" ht="18" customHeight="1">
      <c r="A1796" s="56">
        <f>客户下单明细表!C1797</f>
        <v>0</v>
      </c>
      <c r="B1796" s="57"/>
      <c r="C1796" s="57"/>
      <c r="D1796" s="59" t="str">
        <f>IFERROR(VLOOKUP(A1796,客户下单明细表!#REF!,2,FALSE),"")</f>
        <v/>
      </c>
      <c r="E1796" s="60" t="str">
        <f>IFERROR(VLOOKUP(A1796,客户下单明细表!#REF!,3,FALSE),"")</f>
        <v/>
      </c>
      <c r="F1796" s="60" t="str">
        <f>IFERROR(VLOOKUP(A1796,客户下单明细表!#REF!,4,FALSE),"")</f>
        <v/>
      </c>
      <c r="G1796" s="60" t="str">
        <f>IFERROR(VLOOKUP(A1796,客户下单明细表!#REF!,5,FALSE),"")</f>
        <v/>
      </c>
      <c r="H1796" s="60" t="str">
        <f>IFERROR(VLOOKUP(A1796,客户下单明细表!C:O,6,FALSE),"")</f>
        <v/>
      </c>
      <c r="I1796" s="63" t="str">
        <f>IFERROR(VLOOKUP(A1796,客户下单明细表!#REF!,7,FALSE),"")</f>
        <v/>
      </c>
      <c r="J1796" s="60" t="str">
        <f>IFERROR(VLOOKUP(A1796,客户下单明细表!C:Q,13,FALSE),"")</f>
        <v/>
      </c>
      <c r="K1796" s="64" t="str">
        <f>IFERROR(VLOOKUP(A1796,客户下单明细表!C:Q,14,FALSE),"")</f>
        <v/>
      </c>
    </row>
    <row r="1797" spans="1:11" ht="18" customHeight="1">
      <c r="A1797" s="56">
        <f>客户下单明细表!C1798</f>
        <v>0</v>
      </c>
      <c r="B1797" s="57"/>
      <c r="C1797" s="57"/>
      <c r="D1797" s="59" t="str">
        <f>IFERROR(VLOOKUP(A1797,客户下单明细表!#REF!,2,FALSE),"")</f>
        <v/>
      </c>
      <c r="E1797" s="60" t="str">
        <f>IFERROR(VLOOKUP(A1797,客户下单明细表!#REF!,3,FALSE),"")</f>
        <v/>
      </c>
      <c r="F1797" s="60" t="str">
        <f>IFERROR(VLOOKUP(A1797,客户下单明细表!#REF!,4,FALSE),"")</f>
        <v/>
      </c>
      <c r="G1797" s="60" t="str">
        <f>IFERROR(VLOOKUP(A1797,客户下单明细表!#REF!,5,FALSE),"")</f>
        <v/>
      </c>
      <c r="H1797" s="60" t="str">
        <f>IFERROR(VLOOKUP(A1797,客户下单明细表!C:O,6,FALSE),"")</f>
        <v/>
      </c>
      <c r="I1797" s="63" t="str">
        <f>IFERROR(VLOOKUP(A1797,客户下单明细表!#REF!,7,FALSE),"")</f>
        <v/>
      </c>
      <c r="J1797" s="60" t="str">
        <f>IFERROR(VLOOKUP(A1797,客户下单明细表!C:Q,13,FALSE),"")</f>
        <v/>
      </c>
      <c r="K1797" s="64" t="str">
        <f>IFERROR(VLOOKUP(A1797,客户下单明细表!C:Q,14,FALSE),"")</f>
        <v/>
      </c>
    </row>
    <row r="1798" spans="1:11" ht="18" customHeight="1">
      <c r="A1798" s="56">
        <f>客户下单明细表!C1799</f>
        <v>0</v>
      </c>
      <c r="B1798" s="57"/>
      <c r="C1798" s="57"/>
      <c r="D1798" s="59" t="str">
        <f>IFERROR(VLOOKUP(A1798,客户下单明细表!#REF!,2,FALSE),"")</f>
        <v/>
      </c>
      <c r="E1798" s="60" t="str">
        <f>IFERROR(VLOOKUP(A1798,客户下单明细表!#REF!,3,FALSE),"")</f>
        <v/>
      </c>
      <c r="F1798" s="60" t="str">
        <f>IFERROR(VLOOKUP(A1798,客户下单明细表!#REF!,4,FALSE),"")</f>
        <v/>
      </c>
      <c r="G1798" s="60" t="str">
        <f>IFERROR(VLOOKUP(A1798,客户下单明细表!#REF!,5,FALSE),"")</f>
        <v/>
      </c>
      <c r="H1798" s="60" t="str">
        <f>IFERROR(VLOOKUP(A1798,客户下单明细表!C:O,6,FALSE),"")</f>
        <v/>
      </c>
      <c r="I1798" s="63" t="str">
        <f>IFERROR(VLOOKUP(A1798,客户下单明细表!#REF!,7,FALSE),"")</f>
        <v/>
      </c>
      <c r="J1798" s="60" t="str">
        <f>IFERROR(VLOOKUP(A1798,客户下单明细表!C:Q,13,FALSE),"")</f>
        <v/>
      </c>
      <c r="K1798" s="64" t="str">
        <f>IFERROR(VLOOKUP(A1798,客户下单明细表!C:Q,14,FALSE),"")</f>
        <v/>
      </c>
    </row>
    <row r="1799" spans="1:11" ht="18" customHeight="1">
      <c r="A1799" s="56">
        <f>客户下单明细表!C1800</f>
        <v>0</v>
      </c>
      <c r="B1799" s="57"/>
      <c r="C1799" s="57"/>
      <c r="D1799" s="59" t="str">
        <f>IFERROR(VLOOKUP(A1799,客户下单明细表!#REF!,2,FALSE),"")</f>
        <v/>
      </c>
      <c r="E1799" s="60" t="str">
        <f>IFERROR(VLOOKUP(A1799,客户下单明细表!#REF!,3,FALSE),"")</f>
        <v/>
      </c>
      <c r="F1799" s="60" t="str">
        <f>IFERROR(VLOOKUP(A1799,客户下单明细表!#REF!,4,FALSE),"")</f>
        <v/>
      </c>
      <c r="G1799" s="60" t="str">
        <f>IFERROR(VLOOKUP(A1799,客户下单明细表!#REF!,5,FALSE),"")</f>
        <v/>
      </c>
      <c r="H1799" s="60" t="str">
        <f>IFERROR(VLOOKUP(A1799,客户下单明细表!C:O,6,FALSE),"")</f>
        <v/>
      </c>
      <c r="I1799" s="63" t="str">
        <f>IFERROR(VLOOKUP(A1799,客户下单明细表!#REF!,7,FALSE),"")</f>
        <v/>
      </c>
      <c r="J1799" s="60" t="str">
        <f>IFERROR(VLOOKUP(A1799,客户下单明细表!C:Q,13,FALSE),"")</f>
        <v/>
      </c>
      <c r="K1799" s="64" t="str">
        <f>IFERROR(VLOOKUP(A1799,客户下单明细表!C:Q,14,FALSE),"")</f>
        <v/>
      </c>
    </row>
    <row r="1800" spans="1:11" ht="18" customHeight="1">
      <c r="A1800" s="56">
        <f>客户下单明细表!C1801</f>
        <v>0</v>
      </c>
      <c r="B1800" s="57"/>
      <c r="C1800" s="57"/>
      <c r="D1800" s="59" t="str">
        <f>IFERROR(VLOOKUP(A1800,客户下单明细表!#REF!,2,FALSE),"")</f>
        <v/>
      </c>
      <c r="E1800" s="60" t="str">
        <f>IFERROR(VLOOKUP(A1800,客户下单明细表!#REF!,3,FALSE),"")</f>
        <v/>
      </c>
      <c r="F1800" s="60" t="str">
        <f>IFERROR(VLOOKUP(A1800,客户下单明细表!#REF!,4,FALSE),"")</f>
        <v/>
      </c>
      <c r="G1800" s="60" t="str">
        <f>IFERROR(VLOOKUP(A1800,客户下单明细表!#REF!,5,FALSE),"")</f>
        <v/>
      </c>
      <c r="H1800" s="60" t="str">
        <f>IFERROR(VLOOKUP(A1800,客户下单明细表!C:O,6,FALSE),"")</f>
        <v/>
      </c>
      <c r="I1800" s="63" t="str">
        <f>IFERROR(VLOOKUP(A1800,客户下单明细表!#REF!,7,FALSE),"")</f>
        <v/>
      </c>
      <c r="J1800" s="60" t="str">
        <f>IFERROR(VLOOKUP(A1800,客户下单明细表!C:Q,13,FALSE),"")</f>
        <v/>
      </c>
      <c r="K1800" s="64" t="str">
        <f>IFERROR(VLOOKUP(A1800,客户下单明细表!C:Q,14,FALSE),"")</f>
        <v/>
      </c>
    </row>
    <row r="1801" spans="1:11" ht="18" customHeight="1">
      <c r="A1801" s="56">
        <f>客户下单明细表!C1802</f>
        <v>0</v>
      </c>
      <c r="B1801" s="57"/>
      <c r="C1801" s="57"/>
      <c r="D1801" s="59" t="str">
        <f>IFERROR(VLOOKUP(A1801,客户下单明细表!#REF!,2,FALSE),"")</f>
        <v/>
      </c>
      <c r="E1801" s="60" t="str">
        <f>IFERROR(VLOOKUP(A1801,客户下单明细表!#REF!,3,FALSE),"")</f>
        <v/>
      </c>
      <c r="F1801" s="60" t="str">
        <f>IFERROR(VLOOKUP(A1801,客户下单明细表!#REF!,4,FALSE),"")</f>
        <v/>
      </c>
      <c r="G1801" s="60" t="str">
        <f>IFERROR(VLOOKUP(A1801,客户下单明细表!#REF!,5,FALSE),"")</f>
        <v/>
      </c>
      <c r="H1801" s="60" t="str">
        <f>IFERROR(VLOOKUP(A1801,客户下单明细表!C:O,6,FALSE),"")</f>
        <v/>
      </c>
      <c r="I1801" s="63" t="str">
        <f>IFERROR(VLOOKUP(A1801,客户下单明细表!#REF!,7,FALSE),"")</f>
        <v/>
      </c>
      <c r="J1801" s="60" t="str">
        <f>IFERROR(VLOOKUP(A1801,客户下单明细表!C:Q,13,FALSE),"")</f>
        <v/>
      </c>
      <c r="K1801" s="64" t="str">
        <f>IFERROR(VLOOKUP(A1801,客户下单明细表!C:Q,14,FALSE),"")</f>
        <v/>
      </c>
    </row>
    <row r="1802" spans="1:11" ht="18" customHeight="1">
      <c r="A1802" s="56">
        <f>客户下单明细表!C1803</f>
        <v>0</v>
      </c>
      <c r="B1802" s="57"/>
      <c r="C1802" s="57"/>
      <c r="D1802" s="59" t="str">
        <f>IFERROR(VLOOKUP(A1802,客户下单明细表!#REF!,2,FALSE),"")</f>
        <v/>
      </c>
      <c r="E1802" s="60" t="str">
        <f>IFERROR(VLOOKUP(A1802,客户下单明细表!#REF!,3,FALSE),"")</f>
        <v/>
      </c>
      <c r="F1802" s="60" t="str">
        <f>IFERROR(VLOOKUP(A1802,客户下单明细表!#REF!,4,FALSE),"")</f>
        <v/>
      </c>
      <c r="G1802" s="60" t="str">
        <f>IFERROR(VLOOKUP(A1802,客户下单明细表!#REF!,5,FALSE),"")</f>
        <v/>
      </c>
      <c r="H1802" s="60" t="str">
        <f>IFERROR(VLOOKUP(A1802,客户下单明细表!C:O,6,FALSE),"")</f>
        <v/>
      </c>
      <c r="I1802" s="63" t="str">
        <f>IFERROR(VLOOKUP(A1802,客户下单明细表!#REF!,7,FALSE),"")</f>
        <v/>
      </c>
      <c r="J1802" s="60" t="str">
        <f>IFERROR(VLOOKUP(A1802,客户下单明细表!C:Q,13,FALSE),"")</f>
        <v/>
      </c>
      <c r="K1802" s="64" t="str">
        <f>IFERROR(VLOOKUP(A1802,客户下单明细表!C:Q,14,FALSE),"")</f>
        <v/>
      </c>
    </row>
    <row r="1803" spans="1:11" ht="18" customHeight="1">
      <c r="A1803" s="56">
        <f>客户下单明细表!C1804</f>
        <v>0</v>
      </c>
      <c r="B1803" s="57"/>
      <c r="C1803" s="57"/>
      <c r="D1803" s="59" t="str">
        <f>IFERROR(VLOOKUP(A1803,客户下单明细表!#REF!,2,FALSE),"")</f>
        <v/>
      </c>
      <c r="E1803" s="60" t="str">
        <f>IFERROR(VLOOKUP(A1803,客户下单明细表!#REF!,3,FALSE),"")</f>
        <v/>
      </c>
      <c r="F1803" s="60" t="str">
        <f>IFERROR(VLOOKUP(A1803,客户下单明细表!#REF!,4,FALSE),"")</f>
        <v/>
      </c>
      <c r="G1803" s="60" t="str">
        <f>IFERROR(VLOOKUP(A1803,客户下单明细表!#REF!,5,FALSE),"")</f>
        <v/>
      </c>
      <c r="H1803" s="60" t="str">
        <f>IFERROR(VLOOKUP(A1803,客户下单明细表!C:O,6,FALSE),"")</f>
        <v/>
      </c>
      <c r="I1803" s="63" t="str">
        <f>IFERROR(VLOOKUP(A1803,客户下单明细表!#REF!,7,FALSE),"")</f>
        <v/>
      </c>
      <c r="J1803" s="60" t="str">
        <f>IFERROR(VLOOKUP(A1803,客户下单明细表!C:Q,13,FALSE),"")</f>
        <v/>
      </c>
      <c r="K1803" s="64" t="str">
        <f>IFERROR(VLOOKUP(A1803,客户下单明细表!C:Q,14,FALSE),"")</f>
        <v/>
      </c>
    </row>
    <row r="1804" spans="1:11" ht="18" customHeight="1">
      <c r="A1804" s="56">
        <f>客户下单明细表!C1805</f>
        <v>0</v>
      </c>
      <c r="B1804" s="57"/>
      <c r="C1804" s="57"/>
      <c r="D1804" s="59" t="str">
        <f>IFERROR(VLOOKUP(A1804,客户下单明细表!#REF!,2,FALSE),"")</f>
        <v/>
      </c>
      <c r="E1804" s="60" t="str">
        <f>IFERROR(VLOOKUP(A1804,客户下单明细表!#REF!,3,FALSE),"")</f>
        <v/>
      </c>
      <c r="F1804" s="60" t="str">
        <f>IFERROR(VLOOKUP(A1804,客户下单明细表!#REF!,4,FALSE),"")</f>
        <v/>
      </c>
      <c r="G1804" s="60" t="str">
        <f>IFERROR(VLOOKUP(A1804,客户下单明细表!#REF!,5,FALSE),"")</f>
        <v/>
      </c>
      <c r="H1804" s="60" t="str">
        <f>IFERROR(VLOOKUP(A1804,客户下单明细表!C:O,6,FALSE),"")</f>
        <v/>
      </c>
      <c r="I1804" s="63" t="str">
        <f>IFERROR(VLOOKUP(A1804,客户下单明细表!#REF!,7,FALSE),"")</f>
        <v/>
      </c>
      <c r="J1804" s="60" t="str">
        <f>IFERROR(VLOOKUP(A1804,客户下单明细表!C:Q,13,FALSE),"")</f>
        <v/>
      </c>
      <c r="K1804" s="64" t="str">
        <f>IFERROR(VLOOKUP(A1804,客户下单明细表!C:Q,14,FALSE),"")</f>
        <v/>
      </c>
    </row>
    <row r="1805" spans="1:11" ht="18" customHeight="1">
      <c r="A1805" s="56">
        <f>客户下单明细表!C1806</f>
        <v>0</v>
      </c>
      <c r="B1805" s="57"/>
      <c r="C1805" s="57"/>
      <c r="D1805" s="59" t="str">
        <f>IFERROR(VLOOKUP(A1805,客户下单明细表!#REF!,2,FALSE),"")</f>
        <v/>
      </c>
      <c r="E1805" s="60" t="str">
        <f>IFERROR(VLOOKUP(A1805,客户下单明细表!#REF!,3,FALSE),"")</f>
        <v/>
      </c>
      <c r="F1805" s="60" t="str">
        <f>IFERROR(VLOOKUP(A1805,客户下单明细表!#REF!,4,FALSE),"")</f>
        <v/>
      </c>
      <c r="G1805" s="60" t="str">
        <f>IFERROR(VLOOKUP(A1805,客户下单明细表!#REF!,5,FALSE),"")</f>
        <v/>
      </c>
      <c r="H1805" s="60" t="str">
        <f>IFERROR(VLOOKUP(A1805,客户下单明细表!C:O,6,FALSE),"")</f>
        <v/>
      </c>
      <c r="I1805" s="63" t="str">
        <f>IFERROR(VLOOKUP(A1805,客户下单明细表!#REF!,7,FALSE),"")</f>
        <v/>
      </c>
      <c r="J1805" s="60" t="str">
        <f>IFERROR(VLOOKUP(A1805,客户下单明细表!C:Q,13,FALSE),"")</f>
        <v/>
      </c>
      <c r="K1805" s="64" t="str">
        <f>IFERROR(VLOOKUP(A1805,客户下单明细表!C:Q,14,FALSE),"")</f>
        <v/>
      </c>
    </row>
    <row r="1806" spans="1:11" ht="18" customHeight="1">
      <c r="A1806" s="56">
        <f>客户下单明细表!C1807</f>
        <v>0</v>
      </c>
      <c r="B1806" s="57"/>
      <c r="C1806" s="57"/>
      <c r="D1806" s="59" t="str">
        <f>IFERROR(VLOOKUP(A1806,客户下单明细表!#REF!,2,FALSE),"")</f>
        <v/>
      </c>
      <c r="E1806" s="60" t="str">
        <f>IFERROR(VLOOKUP(A1806,客户下单明细表!#REF!,3,FALSE),"")</f>
        <v/>
      </c>
      <c r="F1806" s="60" t="str">
        <f>IFERROR(VLOOKUP(A1806,客户下单明细表!#REF!,4,FALSE),"")</f>
        <v/>
      </c>
      <c r="G1806" s="60" t="str">
        <f>IFERROR(VLOOKUP(A1806,客户下单明细表!#REF!,5,FALSE),"")</f>
        <v/>
      </c>
      <c r="H1806" s="60" t="str">
        <f>IFERROR(VLOOKUP(A1806,客户下单明细表!C:O,6,FALSE),"")</f>
        <v/>
      </c>
      <c r="I1806" s="63" t="str">
        <f>IFERROR(VLOOKUP(A1806,客户下单明细表!#REF!,7,FALSE),"")</f>
        <v/>
      </c>
      <c r="J1806" s="60" t="str">
        <f>IFERROR(VLOOKUP(A1806,客户下单明细表!C:Q,13,FALSE),"")</f>
        <v/>
      </c>
      <c r="K1806" s="64" t="str">
        <f>IFERROR(VLOOKUP(A1806,客户下单明细表!C:Q,14,FALSE),"")</f>
        <v/>
      </c>
    </row>
    <row r="1807" spans="1:11" ht="18" customHeight="1">
      <c r="A1807" s="56">
        <f>客户下单明细表!C1808</f>
        <v>0</v>
      </c>
      <c r="B1807" s="57"/>
      <c r="C1807" s="57"/>
      <c r="D1807" s="59" t="str">
        <f>IFERROR(VLOOKUP(A1807,客户下单明细表!#REF!,2,FALSE),"")</f>
        <v/>
      </c>
      <c r="E1807" s="60" t="str">
        <f>IFERROR(VLOOKUP(A1807,客户下单明细表!#REF!,3,FALSE),"")</f>
        <v/>
      </c>
      <c r="F1807" s="60" t="str">
        <f>IFERROR(VLOOKUP(A1807,客户下单明细表!#REF!,4,FALSE),"")</f>
        <v/>
      </c>
      <c r="G1807" s="60" t="str">
        <f>IFERROR(VLOOKUP(A1807,客户下单明细表!#REF!,5,FALSE),"")</f>
        <v/>
      </c>
      <c r="H1807" s="60" t="str">
        <f>IFERROR(VLOOKUP(A1807,客户下单明细表!C:O,6,FALSE),"")</f>
        <v/>
      </c>
      <c r="I1807" s="63" t="str">
        <f>IFERROR(VLOOKUP(A1807,客户下单明细表!#REF!,7,FALSE),"")</f>
        <v/>
      </c>
      <c r="J1807" s="60" t="str">
        <f>IFERROR(VLOOKUP(A1807,客户下单明细表!C:Q,13,FALSE),"")</f>
        <v/>
      </c>
      <c r="K1807" s="64" t="str">
        <f>IFERROR(VLOOKUP(A1807,客户下单明细表!C:Q,14,FALSE),"")</f>
        <v/>
      </c>
    </row>
    <row r="1808" spans="1:11" ht="18" customHeight="1">
      <c r="A1808" s="56">
        <f>客户下单明细表!C1809</f>
        <v>0</v>
      </c>
      <c r="B1808" s="57"/>
      <c r="C1808" s="57"/>
      <c r="D1808" s="59" t="str">
        <f>IFERROR(VLOOKUP(A1808,客户下单明细表!#REF!,2,FALSE),"")</f>
        <v/>
      </c>
      <c r="E1808" s="60" t="str">
        <f>IFERROR(VLOOKUP(A1808,客户下单明细表!#REF!,3,FALSE),"")</f>
        <v/>
      </c>
      <c r="F1808" s="60" t="str">
        <f>IFERROR(VLOOKUP(A1808,客户下单明细表!#REF!,4,FALSE),"")</f>
        <v/>
      </c>
      <c r="G1808" s="60" t="str">
        <f>IFERROR(VLOOKUP(A1808,客户下单明细表!#REF!,5,FALSE),"")</f>
        <v/>
      </c>
      <c r="H1808" s="60" t="str">
        <f>IFERROR(VLOOKUP(A1808,客户下单明细表!C:O,6,FALSE),"")</f>
        <v/>
      </c>
      <c r="I1808" s="63" t="str">
        <f>IFERROR(VLOOKUP(A1808,客户下单明细表!#REF!,7,FALSE),"")</f>
        <v/>
      </c>
      <c r="J1808" s="60" t="str">
        <f>IFERROR(VLOOKUP(A1808,客户下单明细表!C:Q,13,FALSE),"")</f>
        <v/>
      </c>
      <c r="K1808" s="64" t="str">
        <f>IFERROR(VLOOKUP(A1808,客户下单明细表!C:Q,14,FALSE),"")</f>
        <v/>
      </c>
    </row>
    <row r="1809" spans="1:11" ht="18" customHeight="1">
      <c r="A1809" s="56">
        <f>客户下单明细表!C1810</f>
        <v>0</v>
      </c>
      <c r="B1809" s="57"/>
      <c r="C1809" s="57"/>
      <c r="D1809" s="59" t="str">
        <f>IFERROR(VLOOKUP(A1809,客户下单明细表!#REF!,2,FALSE),"")</f>
        <v/>
      </c>
      <c r="E1809" s="60" t="str">
        <f>IFERROR(VLOOKUP(A1809,客户下单明细表!#REF!,3,FALSE),"")</f>
        <v/>
      </c>
      <c r="F1809" s="60" t="str">
        <f>IFERROR(VLOOKUP(A1809,客户下单明细表!#REF!,4,FALSE),"")</f>
        <v/>
      </c>
      <c r="G1809" s="60" t="str">
        <f>IFERROR(VLOOKUP(A1809,客户下单明细表!#REF!,5,FALSE),"")</f>
        <v/>
      </c>
      <c r="H1809" s="60" t="str">
        <f>IFERROR(VLOOKUP(A1809,客户下单明细表!C:O,6,FALSE),"")</f>
        <v/>
      </c>
      <c r="I1809" s="63" t="str">
        <f>IFERROR(VLOOKUP(A1809,客户下单明细表!#REF!,7,FALSE),"")</f>
        <v/>
      </c>
      <c r="J1809" s="60" t="str">
        <f>IFERROR(VLOOKUP(A1809,客户下单明细表!C:Q,13,FALSE),"")</f>
        <v/>
      </c>
      <c r="K1809" s="64" t="str">
        <f>IFERROR(VLOOKUP(A1809,客户下单明细表!C:Q,14,FALSE),"")</f>
        <v/>
      </c>
    </row>
    <row r="1810" spans="1:11" ht="18" customHeight="1">
      <c r="A1810" s="56">
        <f>客户下单明细表!C1811</f>
        <v>0</v>
      </c>
      <c r="B1810" s="57"/>
      <c r="C1810" s="57"/>
      <c r="D1810" s="59" t="str">
        <f>IFERROR(VLOOKUP(A1810,客户下单明细表!#REF!,2,FALSE),"")</f>
        <v/>
      </c>
      <c r="E1810" s="60" t="str">
        <f>IFERROR(VLOOKUP(A1810,客户下单明细表!#REF!,3,FALSE),"")</f>
        <v/>
      </c>
      <c r="F1810" s="60" t="str">
        <f>IFERROR(VLOOKUP(A1810,客户下单明细表!#REF!,4,FALSE),"")</f>
        <v/>
      </c>
      <c r="G1810" s="60" t="str">
        <f>IFERROR(VLOOKUP(A1810,客户下单明细表!#REF!,5,FALSE),"")</f>
        <v/>
      </c>
      <c r="H1810" s="60" t="str">
        <f>IFERROR(VLOOKUP(A1810,客户下单明细表!C:O,6,FALSE),"")</f>
        <v/>
      </c>
      <c r="I1810" s="63" t="str">
        <f>IFERROR(VLOOKUP(A1810,客户下单明细表!#REF!,7,FALSE),"")</f>
        <v/>
      </c>
      <c r="J1810" s="60" t="str">
        <f>IFERROR(VLOOKUP(A1810,客户下单明细表!C:Q,13,FALSE),"")</f>
        <v/>
      </c>
      <c r="K1810" s="64" t="str">
        <f>IFERROR(VLOOKUP(A1810,客户下单明细表!C:Q,14,FALSE),"")</f>
        <v/>
      </c>
    </row>
    <row r="1811" spans="1:11" ht="18" customHeight="1">
      <c r="A1811" s="56">
        <f>客户下单明细表!C1812</f>
        <v>0</v>
      </c>
      <c r="B1811" s="57"/>
      <c r="C1811" s="57"/>
      <c r="D1811" s="59" t="str">
        <f>IFERROR(VLOOKUP(A1811,客户下单明细表!#REF!,2,FALSE),"")</f>
        <v/>
      </c>
      <c r="E1811" s="60" t="str">
        <f>IFERROR(VLOOKUP(A1811,客户下单明细表!#REF!,3,FALSE),"")</f>
        <v/>
      </c>
      <c r="F1811" s="60" t="str">
        <f>IFERROR(VLOOKUP(A1811,客户下单明细表!#REF!,4,FALSE),"")</f>
        <v/>
      </c>
      <c r="G1811" s="60" t="str">
        <f>IFERROR(VLOOKUP(A1811,客户下单明细表!#REF!,5,FALSE),"")</f>
        <v/>
      </c>
      <c r="H1811" s="60" t="str">
        <f>IFERROR(VLOOKUP(A1811,客户下单明细表!C:O,6,FALSE),"")</f>
        <v/>
      </c>
      <c r="I1811" s="63" t="str">
        <f>IFERROR(VLOOKUP(A1811,客户下单明细表!#REF!,7,FALSE),"")</f>
        <v/>
      </c>
      <c r="J1811" s="60" t="str">
        <f>IFERROR(VLOOKUP(A1811,客户下单明细表!C:Q,13,FALSE),"")</f>
        <v/>
      </c>
      <c r="K1811" s="64" t="str">
        <f>IFERROR(VLOOKUP(A1811,客户下单明细表!C:Q,14,FALSE),"")</f>
        <v/>
      </c>
    </row>
    <row r="1812" spans="1:11" ht="18" customHeight="1">
      <c r="A1812" s="56">
        <f>客户下单明细表!C1813</f>
        <v>0</v>
      </c>
      <c r="B1812" s="57"/>
      <c r="C1812" s="57"/>
      <c r="D1812" s="59" t="str">
        <f>IFERROR(VLOOKUP(A1812,客户下单明细表!#REF!,2,FALSE),"")</f>
        <v/>
      </c>
      <c r="E1812" s="60" t="str">
        <f>IFERROR(VLOOKUP(A1812,客户下单明细表!#REF!,3,FALSE),"")</f>
        <v/>
      </c>
      <c r="F1812" s="60" t="str">
        <f>IFERROR(VLOOKUP(A1812,客户下单明细表!#REF!,4,FALSE),"")</f>
        <v/>
      </c>
      <c r="G1812" s="60" t="str">
        <f>IFERROR(VLOOKUP(A1812,客户下单明细表!#REF!,5,FALSE),"")</f>
        <v/>
      </c>
      <c r="H1812" s="60" t="str">
        <f>IFERROR(VLOOKUP(A1812,客户下单明细表!C:O,6,FALSE),"")</f>
        <v/>
      </c>
      <c r="I1812" s="63" t="str">
        <f>IFERROR(VLOOKUP(A1812,客户下单明细表!#REF!,7,FALSE),"")</f>
        <v/>
      </c>
      <c r="J1812" s="60" t="str">
        <f>IFERROR(VLOOKUP(A1812,客户下单明细表!C:Q,13,FALSE),"")</f>
        <v/>
      </c>
      <c r="K1812" s="64" t="str">
        <f>IFERROR(VLOOKUP(A1812,客户下单明细表!C:Q,14,FALSE),"")</f>
        <v/>
      </c>
    </row>
    <row r="1813" spans="1:11" ht="18" customHeight="1">
      <c r="A1813" s="56">
        <f>客户下单明细表!C1814</f>
        <v>0</v>
      </c>
      <c r="B1813" s="57"/>
      <c r="C1813" s="57"/>
      <c r="D1813" s="59" t="str">
        <f>IFERROR(VLOOKUP(A1813,客户下单明细表!#REF!,2,FALSE),"")</f>
        <v/>
      </c>
      <c r="E1813" s="60" t="str">
        <f>IFERROR(VLOOKUP(A1813,客户下单明细表!#REF!,3,FALSE),"")</f>
        <v/>
      </c>
      <c r="F1813" s="60" t="str">
        <f>IFERROR(VLOOKUP(A1813,客户下单明细表!#REF!,4,FALSE),"")</f>
        <v/>
      </c>
      <c r="G1813" s="60" t="str">
        <f>IFERROR(VLOOKUP(A1813,客户下单明细表!#REF!,5,FALSE),"")</f>
        <v/>
      </c>
      <c r="H1813" s="60" t="str">
        <f>IFERROR(VLOOKUP(A1813,客户下单明细表!C:O,6,FALSE),"")</f>
        <v/>
      </c>
      <c r="I1813" s="63" t="str">
        <f>IFERROR(VLOOKUP(A1813,客户下单明细表!#REF!,7,FALSE),"")</f>
        <v/>
      </c>
      <c r="J1813" s="60" t="str">
        <f>IFERROR(VLOOKUP(A1813,客户下单明细表!C:Q,13,FALSE),"")</f>
        <v/>
      </c>
      <c r="K1813" s="64" t="str">
        <f>IFERROR(VLOOKUP(A1813,客户下单明细表!C:Q,14,FALSE),"")</f>
        <v/>
      </c>
    </row>
    <row r="1814" spans="1:11" ht="18" customHeight="1">
      <c r="A1814" s="56">
        <f>客户下单明细表!C1815</f>
        <v>0</v>
      </c>
      <c r="B1814" s="57"/>
      <c r="C1814" s="57"/>
      <c r="D1814" s="59" t="str">
        <f>IFERROR(VLOOKUP(A1814,客户下单明细表!#REF!,2,FALSE),"")</f>
        <v/>
      </c>
      <c r="E1814" s="60" t="str">
        <f>IFERROR(VLOOKUP(A1814,客户下单明细表!#REF!,3,FALSE),"")</f>
        <v/>
      </c>
      <c r="F1814" s="60" t="str">
        <f>IFERROR(VLOOKUP(A1814,客户下单明细表!#REF!,4,FALSE),"")</f>
        <v/>
      </c>
      <c r="G1814" s="60" t="str">
        <f>IFERROR(VLOOKUP(A1814,客户下单明细表!#REF!,5,FALSE),"")</f>
        <v/>
      </c>
      <c r="H1814" s="60" t="str">
        <f>IFERROR(VLOOKUP(A1814,客户下单明细表!C:O,6,FALSE),"")</f>
        <v/>
      </c>
      <c r="I1814" s="63" t="str">
        <f>IFERROR(VLOOKUP(A1814,客户下单明细表!#REF!,7,FALSE),"")</f>
        <v/>
      </c>
      <c r="J1814" s="60" t="str">
        <f>IFERROR(VLOOKUP(A1814,客户下单明细表!C:Q,13,FALSE),"")</f>
        <v/>
      </c>
      <c r="K1814" s="64" t="str">
        <f>IFERROR(VLOOKUP(A1814,客户下单明细表!C:Q,14,FALSE),"")</f>
        <v/>
      </c>
    </row>
    <row r="1815" spans="1:11" ht="18" customHeight="1">
      <c r="A1815" s="56">
        <f>客户下单明细表!C1816</f>
        <v>0</v>
      </c>
      <c r="B1815" s="57"/>
      <c r="C1815" s="57"/>
      <c r="D1815" s="59" t="str">
        <f>IFERROR(VLOOKUP(A1815,客户下单明细表!#REF!,2,FALSE),"")</f>
        <v/>
      </c>
      <c r="E1815" s="60" t="str">
        <f>IFERROR(VLOOKUP(A1815,客户下单明细表!#REF!,3,FALSE),"")</f>
        <v/>
      </c>
      <c r="F1815" s="60" t="str">
        <f>IFERROR(VLOOKUP(A1815,客户下单明细表!#REF!,4,FALSE),"")</f>
        <v/>
      </c>
      <c r="G1815" s="60" t="str">
        <f>IFERROR(VLOOKUP(A1815,客户下单明细表!#REF!,5,FALSE),"")</f>
        <v/>
      </c>
      <c r="H1815" s="60" t="str">
        <f>IFERROR(VLOOKUP(A1815,客户下单明细表!C:O,6,FALSE),"")</f>
        <v/>
      </c>
      <c r="I1815" s="63" t="str">
        <f>IFERROR(VLOOKUP(A1815,客户下单明细表!#REF!,7,FALSE),"")</f>
        <v/>
      </c>
      <c r="J1815" s="60" t="str">
        <f>IFERROR(VLOOKUP(A1815,客户下单明细表!C:Q,13,FALSE),"")</f>
        <v/>
      </c>
      <c r="K1815" s="64" t="str">
        <f>IFERROR(VLOOKUP(A1815,客户下单明细表!C:Q,14,FALSE),"")</f>
        <v/>
      </c>
    </row>
    <row r="1816" spans="1:11" ht="18" customHeight="1">
      <c r="A1816" s="56">
        <f>客户下单明细表!C1817</f>
        <v>0</v>
      </c>
      <c r="B1816" s="57"/>
      <c r="C1816" s="57"/>
      <c r="D1816" s="59" t="str">
        <f>IFERROR(VLOOKUP(A1816,客户下单明细表!#REF!,2,FALSE),"")</f>
        <v/>
      </c>
      <c r="E1816" s="60" t="str">
        <f>IFERROR(VLOOKUP(A1816,客户下单明细表!#REF!,3,FALSE),"")</f>
        <v/>
      </c>
      <c r="F1816" s="60" t="str">
        <f>IFERROR(VLOOKUP(A1816,客户下单明细表!#REF!,4,FALSE),"")</f>
        <v/>
      </c>
      <c r="G1816" s="60" t="str">
        <f>IFERROR(VLOOKUP(A1816,客户下单明细表!#REF!,5,FALSE),"")</f>
        <v/>
      </c>
      <c r="H1816" s="60" t="str">
        <f>IFERROR(VLOOKUP(A1816,客户下单明细表!C:O,6,FALSE),"")</f>
        <v/>
      </c>
      <c r="I1816" s="63" t="str">
        <f>IFERROR(VLOOKUP(A1816,客户下单明细表!#REF!,7,FALSE),"")</f>
        <v/>
      </c>
      <c r="J1816" s="60" t="str">
        <f>IFERROR(VLOOKUP(A1816,客户下单明细表!C:Q,13,FALSE),"")</f>
        <v/>
      </c>
      <c r="K1816" s="64" t="str">
        <f>IFERROR(VLOOKUP(A1816,客户下单明细表!C:Q,14,FALSE),"")</f>
        <v/>
      </c>
    </row>
    <row r="1817" spans="1:11" ht="18" customHeight="1">
      <c r="A1817" s="56">
        <f>客户下单明细表!C1818</f>
        <v>0</v>
      </c>
      <c r="B1817" s="57"/>
      <c r="C1817" s="57"/>
      <c r="D1817" s="59" t="str">
        <f>IFERROR(VLOOKUP(A1817,客户下单明细表!#REF!,2,FALSE),"")</f>
        <v/>
      </c>
      <c r="E1817" s="60" t="str">
        <f>IFERROR(VLOOKUP(A1817,客户下单明细表!#REF!,3,FALSE),"")</f>
        <v/>
      </c>
      <c r="F1817" s="60" t="str">
        <f>IFERROR(VLOOKUP(A1817,客户下单明细表!#REF!,4,FALSE),"")</f>
        <v/>
      </c>
      <c r="G1817" s="60" t="str">
        <f>IFERROR(VLOOKUP(A1817,客户下单明细表!#REF!,5,FALSE),"")</f>
        <v/>
      </c>
      <c r="H1817" s="60" t="str">
        <f>IFERROR(VLOOKUP(A1817,客户下单明细表!C:O,6,FALSE),"")</f>
        <v/>
      </c>
      <c r="I1817" s="63" t="str">
        <f>IFERROR(VLOOKUP(A1817,客户下单明细表!#REF!,7,FALSE),"")</f>
        <v/>
      </c>
      <c r="J1817" s="60" t="str">
        <f>IFERROR(VLOOKUP(A1817,客户下单明细表!C:Q,13,FALSE),"")</f>
        <v/>
      </c>
      <c r="K1817" s="64" t="str">
        <f>IFERROR(VLOOKUP(A1817,客户下单明细表!C:Q,14,FALSE),"")</f>
        <v/>
      </c>
    </row>
    <row r="1818" spans="1:11" ht="18" customHeight="1">
      <c r="A1818" s="56">
        <f>客户下单明细表!C1819</f>
        <v>0</v>
      </c>
      <c r="B1818" s="57"/>
      <c r="C1818" s="57"/>
      <c r="D1818" s="59" t="str">
        <f>IFERROR(VLOOKUP(A1818,客户下单明细表!#REF!,2,FALSE),"")</f>
        <v/>
      </c>
      <c r="E1818" s="60" t="str">
        <f>IFERROR(VLOOKUP(A1818,客户下单明细表!#REF!,3,FALSE),"")</f>
        <v/>
      </c>
      <c r="F1818" s="60" t="str">
        <f>IFERROR(VLOOKUP(A1818,客户下单明细表!#REF!,4,FALSE),"")</f>
        <v/>
      </c>
      <c r="G1818" s="60" t="str">
        <f>IFERROR(VLOOKUP(A1818,客户下单明细表!#REF!,5,FALSE),"")</f>
        <v/>
      </c>
      <c r="H1818" s="60" t="str">
        <f>IFERROR(VLOOKUP(A1818,客户下单明细表!C:O,6,FALSE),"")</f>
        <v/>
      </c>
      <c r="I1818" s="63" t="str">
        <f>IFERROR(VLOOKUP(A1818,客户下单明细表!#REF!,7,FALSE),"")</f>
        <v/>
      </c>
      <c r="J1818" s="60" t="str">
        <f>IFERROR(VLOOKUP(A1818,客户下单明细表!C:Q,13,FALSE),"")</f>
        <v/>
      </c>
      <c r="K1818" s="64" t="str">
        <f>IFERROR(VLOOKUP(A1818,客户下单明细表!C:Q,14,FALSE),"")</f>
        <v/>
      </c>
    </row>
    <row r="1819" spans="1:11" ht="18" customHeight="1">
      <c r="A1819" s="56">
        <f>客户下单明细表!C1820</f>
        <v>0</v>
      </c>
      <c r="B1819" s="57"/>
      <c r="C1819" s="57"/>
      <c r="D1819" s="59" t="str">
        <f>IFERROR(VLOOKUP(A1819,客户下单明细表!#REF!,2,FALSE),"")</f>
        <v/>
      </c>
      <c r="E1819" s="60" t="str">
        <f>IFERROR(VLOOKUP(A1819,客户下单明细表!#REF!,3,FALSE),"")</f>
        <v/>
      </c>
      <c r="F1819" s="60" t="str">
        <f>IFERROR(VLOOKUP(A1819,客户下单明细表!#REF!,4,FALSE),"")</f>
        <v/>
      </c>
      <c r="G1819" s="60" t="str">
        <f>IFERROR(VLOOKUP(A1819,客户下单明细表!#REF!,5,FALSE),"")</f>
        <v/>
      </c>
      <c r="H1819" s="60" t="str">
        <f>IFERROR(VLOOKUP(A1819,客户下单明细表!C:O,6,FALSE),"")</f>
        <v/>
      </c>
      <c r="I1819" s="63" t="str">
        <f>IFERROR(VLOOKUP(A1819,客户下单明细表!#REF!,7,FALSE),"")</f>
        <v/>
      </c>
      <c r="J1819" s="60" t="str">
        <f>IFERROR(VLOOKUP(A1819,客户下单明细表!C:Q,13,FALSE),"")</f>
        <v/>
      </c>
      <c r="K1819" s="64" t="str">
        <f>IFERROR(VLOOKUP(A1819,客户下单明细表!C:Q,14,FALSE),"")</f>
        <v/>
      </c>
    </row>
    <row r="1820" spans="1:11" ht="18" customHeight="1">
      <c r="A1820" s="56">
        <f>客户下单明细表!C1821</f>
        <v>0</v>
      </c>
      <c r="B1820" s="57"/>
      <c r="C1820" s="57"/>
      <c r="D1820" s="59" t="str">
        <f>IFERROR(VLOOKUP(A1820,客户下单明细表!#REF!,2,FALSE),"")</f>
        <v/>
      </c>
      <c r="E1820" s="60" t="str">
        <f>IFERROR(VLOOKUP(A1820,客户下单明细表!#REF!,3,FALSE),"")</f>
        <v/>
      </c>
      <c r="F1820" s="60" t="str">
        <f>IFERROR(VLOOKUP(A1820,客户下单明细表!#REF!,4,FALSE),"")</f>
        <v/>
      </c>
      <c r="G1820" s="60" t="str">
        <f>IFERROR(VLOOKUP(A1820,客户下单明细表!#REF!,5,FALSE),"")</f>
        <v/>
      </c>
      <c r="H1820" s="60" t="str">
        <f>IFERROR(VLOOKUP(A1820,客户下单明细表!C:O,6,FALSE),"")</f>
        <v/>
      </c>
      <c r="I1820" s="63" t="str">
        <f>IFERROR(VLOOKUP(A1820,客户下单明细表!#REF!,7,FALSE),"")</f>
        <v/>
      </c>
      <c r="J1820" s="60" t="str">
        <f>IFERROR(VLOOKUP(A1820,客户下单明细表!C:Q,13,FALSE),"")</f>
        <v/>
      </c>
      <c r="K1820" s="64" t="str">
        <f>IFERROR(VLOOKUP(A1820,客户下单明细表!C:Q,14,FALSE),"")</f>
        <v/>
      </c>
    </row>
    <row r="1821" spans="1:11" ht="18" customHeight="1">
      <c r="A1821" s="56">
        <f>客户下单明细表!C1822</f>
        <v>0</v>
      </c>
      <c r="B1821" s="57"/>
      <c r="C1821" s="57"/>
      <c r="D1821" s="59" t="str">
        <f>IFERROR(VLOOKUP(A1821,客户下单明细表!#REF!,2,FALSE),"")</f>
        <v/>
      </c>
      <c r="E1821" s="60" t="str">
        <f>IFERROR(VLOOKUP(A1821,客户下单明细表!#REF!,3,FALSE),"")</f>
        <v/>
      </c>
      <c r="F1821" s="60" t="str">
        <f>IFERROR(VLOOKUP(A1821,客户下单明细表!#REF!,4,FALSE),"")</f>
        <v/>
      </c>
      <c r="G1821" s="60" t="str">
        <f>IFERROR(VLOOKUP(A1821,客户下单明细表!#REF!,5,FALSE),"")</f>
        <v/>
      </c>
      <c r="H1821" s="60" t="str">
        <f>IFERROR(VLOOKUP(A1821,客户下单明细表!C:O,6,FALSE),"")</f>
        <v/>
      </c>
      <c r="I1821" s="63" t="str">
        <f>IFERROR(VLOOKUP(A1821,客户下单明细表!#REF!,7,FALSE),"")</f>
        <v/>
      </c>
      <c r="J1821" s="60" t="str">
        <f>IFERROR(VLOOKUP(A1821,客户下单明细表!C:Q,13,FALSE),"")</f>
        <v/>
      </c>
      <c r="K1821" s="64" t="str">
        <f>IFERROR(VLOOKUP(A1821,客户下单明细表!C:Q,14,FALSE),"")</f>
        <v/>
      </c>
    </row>
    <row r="1822" spans="1:11" ht="18" customHeight="1">
      <c r="A1822" s="56">
        <f>客户下单明细表!C1823</f>
        <v>0</v>
      </c>
      <c r="B1822" s="57"/>
      <c r="C1822" s="57"/>
      <c r="D1822" s="59" t="str">
        <f>IFERROR(VLOOKUP(A1822,客户下单明细表!#REF!,2,FALSE),"")</f>
        <v/>
      </c>
      <c r="E1822" s="60" t="str">
        <f>IFERROR(VLOOKUP(A1822,客户下单明细表!#REF!,3,FALSE),"")</f>
        <v/>
      </c>
      <c r="F1822" s="60" t="str">
        <f>IFERROR(VLOOKUP(A1822,客户下单明细表!#REF!,4,FALSE),"")</f>
        <v/>
      </c>
      <c r="G1822" s="60" t="str">
        <f>IFERROR(VLOOKUP(A1822,客户下单明细表!#REF!,5,FALSE),"")</f>
        <v/>
      </c>
      <c r="H1822" s="60" t="str">
        <f>IFERROR(VLOOKUP(A1822,客户下单明细表!C:O,6,FALSE),"")</f>
        <v/>
      </c>
      <c r="I1822" s="63" t="str">
        <f>IFERROR(VLOOKUP(A1822,客户下单明细表!#REF!,7,FALSE),"")</f>
        <v/>
      </c>
      <c r="J1822" s="60" t="str">
        <f>IFERROR(VLOOKUP(A1822,客户下单明细表!C:Q,13,FALSE),"")</f>
        <v/>
      </c>
      <c r="K1822" s="64" t="str">
        <f>IFERROR(VLOOKUP(A1822,客户下单明细表!C:Q,14,FALSE),"")</f>
        <v/>
      </c>
    </row>
    <row r="1823" spans="1:11" ht="18" customHeight="1">
      <c r="A1823" s="56">
        <f>客户下单明细表!C1824</f>
        <v>0</v>
      </c>
      <c r="B1823" s="57"/>
      <c r="C1823" s="57"/>
      <c r="D1823" s="59" t="str">
        <f>IFERROR(VLOOKUP(A1823,客户下单明细表!#REF!,2,FALSE),"")</f>
        <v/>
      </c>
      <c r="E1823" s="60" t="str">
        <f>IFERROR(VLOOKUP(A1823,客户下单明细表!#REF!,3,FALSE),"")</f>
        <v/>
      </c>
      <c r="F1823" s="60" t="str">
        <f>IFERROR(VLOOKUP(A1823,客户下单明细表!#REF!,4,FALSE),"")</f>
        <v/>
      </c>
      <c r="G1823" s="60" t="str">
        <f>IFERROR(VLOOKUP(A1823,客户下单明细表!#REF!,5,FALSE),"")</f>
        <v/>
      </c>
      <c r="H1823" s="60" t="str">
        <f>IFERROR(VLOOKUP(A1823,客户下单明细表!C:O,6,FALSE),"")</f>
        <v/>
      </c>
      <c r="I1823" s="63" t="str">
        <f>IFERROR(VLOOKUP(A1823,客户下单明细表!#REF!,7,FALSE),"")</f>
        <v/>
      </c>
      <c r="J1823" s="60" t="str">
        <f>IFERROR(VLOOKUP(A1823,客户下单明细表!C:Q,13,FALSE),"")</f>
        <v/>
      </c>
      <c r="K1823" s="64" t="str">
        <f>IFERROR(VLOOKUP(A1823,客户下单明细表!C:Q,14,FALSE),"")</f>
        <v/>
      </c>
    </row>
    <row r="1824" spans="1:11" ht="18" customHeight="1">
      <c r="A1824" s="56">
        <f>客户下单明细表!C1825</f>
        <v>0</v>
      </c>
      <c r="B1824" s="57"/>
      <c r="C1824" s="57"/>
      <c r="D1824" s="59" t="str">
        <f>IFERROR(VLOOKUP(A1824,客户下单明细表!#REF!,2,FALSE),"")</f>
        <v/>
      </c>
      <c r="E1824" s="60" t="str">
        <f>IFERROR(VLOOKUP(A1824,客户下单明细表!#REF!,3,FALSE),"")</f>
        <v/>
      </c>
      <c r="F1824" s="60" t="str">
        <f>IFERROR(VLOOKUP(A1824,客户下单明细表!#REF!,4,FALSE),"")</f>
        <v/>
      </c>
      <c r="G1824" s="60" t="str">
        <f>IFERROR(VLOOKUP(A1824,客户下单明细表!#REF!,5,FALSE),"")</f>
        <v/>
      </c>
      <c r="H1824" s="60" t="str">
        <f>IFERROR(VLOOKUP(A1824,客户下单明细表!C:O,6,FALSE),"")</f>
        <v/>
      </c>
      <c r="I1824" s="63" t="str">
        <f>IFERROR(VLOOKUP(A1824,客户下单明细表!#REF!,7,FALSE),"")</f>
        <v/>
      </c>
      <c r="J1824" s="60" t="str">
        <f>IFERROR(VLOOKUP(A1824,客户下单明细表!C:Q,13,FALSE),"")</f>
        <v/>
      </c>
      <c r="K1824" s="64" t="str">
        <f>IFERROR(VLOOKUP(A1824,客户下单明细表!C:Q,14,FALSE),"")</f>
        <v/>
      </c>
    </row>
    <row r="1825" spans="1:11" ht="18" customHeight="1">
      <c r="A1825" s="56">
        <f>客户下单明细表!C1826</f>
        <v>0</v>
      </c>
      <c r="B1825" s="57"/>
      <c r="C1825" s="57"/>
      <c r="D1825" s="59" t="str">
        <f>IFERROR(VLOOKUP(A1825,客户下单明细表!#REF!,2,FALSE),"")</f>
        <v/>
      </c>
      <c r="E1825" s="60" t="str">
        <f>IFERROR(VLOOKUP(A1825,客户下单明细表!#REF!,3,FALSE),"")</f>
        <v/>
      </c>
      <c r="F1825" s="60" t="str">
        <f>IFERROR(VLOOKUP(A1825,客户下单明细表!#REF!,4,FALSE),"")</f>
        <v/>
      </c>
      <c r="G1825" s="60" t="str">
        <f>IFERROR(VLOOKUP(A1825,客户下单明细表!#REF!,5,FALSE),"")</f>
        <v/>
      </c>
      <c r="H1825" s="60" t="str">
        <f>IFERROR(VLOOKUP(A1825,客户下单明细表!C:O,6,FALSE),"")</f>
        <v/>
      </c>
      <c r="I1825" s="63" t="str">
        <f>IFERROR(VLOOKUP(A1825,客户下单明细表!#REF!,7,FALSE),"")</f>
        <v/>
      </c>
      <c r="J1825" s="60" t="str">
        <f>IFERROR(VLOOKUP(A1825,客户下单明细表!C:Q,13,FALSE),"")</f>
        <v/>
      </c>
      <c r="K1825" s="64" t="str">
        <f>IFERROR(VLOOKUP(A1825,客户下单明细表!C:Q,14,FALSE),"")</f>
        <v/>
      </c>
    </row>
    <row r="1826" spans="1:11" ht="18" customHeight="1">
      <c r="A1826" s="56">
        <f>客户下单明细表!C1827</f>
        <v>0</v>
      </c>
      <c r="B1826" s="57"/>
      <c r="C1826" s="57"/>
      <c r="D1826" s="59" t="str">
        <f>IFERROR(VLOOKUP(A1826,客户下单明细表!#REF!,2,FALSE),"")</f>
        <v/>
      </c>
      <c r="E1826" s="60" t="str">
        <f>IFERROR(VLOOKUP(A1826,客户下单明细表!#REF!,3,FALSE),"")</f>
        <v/>
      </c>
      <c r="F1826" s="60" t="str">
        <f>IFERROR(VLOOKUP(A1826,客户下单明细表!#REF!,4,FALSE),"")</f>
        <v/>
      </c>
      <c r="G1826" s="60" t="str">
        <f>IFERROR(VLOOKUP(A1826,客户下单明细表!#REF!,5,FALSE),"")</f>
        <v/>
      </c>
      <c r="H1826" s="60" t="str">
        <f>IFERROR(VLOOKUP(A1826,客户下单明细表!C:O,6,FALSE),"")</f>
        <v/>
      </c>
      <c r="I1826" s="63" t="str">
        <f>IFERROR(VLOOKUP(A1826,客户下单明细表!#REF!,7,FALSE),"")</f>
        <v/>
      </c>
      <c r="J1826" s="60" t="str">
        <f>IFERROR(VLOOKUP(A1826,客户下单明细表!C:Q,13,FALSE),"")</f>
        <v/>
      </c>
      <c r="K1826" s="64" t="str">
        <f>IFERROR(VLOOKUP(A1826,客户下单明细表!C:Q,14,FALSE),"")</f>
        <v/>
      </c>
    </row>
    <row r="1827" spans="1:11" ht="18" customHeight="1">
      <c r="A1827" s="56">
        <f>客户下单明细表!C1828</f>
        <v>0</v>
      </c>
      <c r="B1827" s="57"/>
      <c r="C1827" s="57"/>
      <c r="D1827" s="59" t="str">
        <f>IFERROR(VLOOKUP(A1827,客户下单明细表!#REF!,2,FALSE),"")</f>
        <v/>
      </c>
      <c r="E1827" s="60" t="str">
        <f>IFERROR(VLOOKUP(A1827,客户下单明细表!#REF!,3,FALSE),"")</f>
        <v/>
      </c>
      <c r="F1827" s="60" t="str">
        <f>IFERROR(VLOOKUP(A1827,客户下单明细表!#REF!,4,FALSE),"")</f>
        <v/>
      </c>
      <c r="G1827" s="60" t="str">
        <f>IFERROR(VLOOKUP(A1827,客户下单明细表!#REF!,5,FALSE),"")</f>
        <v/>
      </c>
      <c r="H1827" s="60" t="str">
        <f>IFERROR(VLOOKUP(A1827,客户下单明细表!C:O,6,FALSE),"")</f>
        <v/>
      </c>
      <c r="I1827" s="63" t="str">
        <f>IFERROR(VLOOKUP(A1827,客户下单明细表!#REF!,7,FALSE),"")</f>
        <v/>
      </c>
      <c r="J1827" s="60" t="str">
        <f>IFERROR(VLOOKUP(A1827,客户下单明细表!C:Q,13,FALSE),"")</f>
        <v/>
      </c>
      <c r="K1827" s="64" t="str">
        <f>IFERROR(VLOOKUP(A1827,客户下单明细表!C:Q,14,FALSE),"")</f>
        <v/>
      </c>
    </row>
    <row r="1828" spans="1:11" ht="18" customHeight="1">
      <c r="A1828" s="56">
        <f>客户下单明细表!C1829</f>
        <v>0</v>
      </c>
      <c r="B1828" s="57"/>
      <c r="C1828" s="57"/>
      <c r="D1828" s="59" t="str">
        <f>IFERROR(VLOOKUP(A1828,客户下单明细表!#REF!,2,FALSE),"")</f>
        <v/>
      </c>
      <c r="E1828" s="60" t="str">
        <f>IFERROR(VLOOKUP(A1828,客户下单明细表!#REF!,3,FALSE),"")</f>
        <v/>
      </c>
      <c r="F1828" s="60" t="str">
        <f>IFERROR(VLOOKUP(A1828,客户下单明细表!#REF!,4,FALSE),"")</f>
        <v/>
      </c>
      <c r="G1828" s="60" t="str">
        <f>IFERROR(VLOOKUP(A1828,客户下单明细表!#REF!,5,FALSE),"")</f>
        <v/>
      </c>
      <c r="H1828" s="60" t="str">
        <f>IFERROR(VLOOKUP(A1828,客户下单明细表!C:O,6,FALSE),"")</f>
        <v/>
      </c>
      <c r="I1828" s="63" t="str">
        <f>IFERROR(VLOOKUP(A1828,客户下单明细表!#REF!,7,FALSE),"")</f>
        <v/>
      </c>
      <c r="J1828" s="60" t="str">
        <f>IFERROR(VLOOKUP(A1828,客户下单明细表!C:Q,13,FALSE),"")</f>
        <v/>
      </c>
      <c r="K1828" s="64" t="str">
        <f>IFERROR(VLOOKUP(A1828,客户下单明细表!C:Q,14,FALSE),"")</f>
        <v/>
      </c>
    </row>
    <row r="1829" spans="1:11" ht="18" customHeight="1">
      <c r="A1829" s="56">
        <f>客户下单明细表!C1830</f>
        <v>0</v>
      </c>
      <c r="B1829" s="57"/>
      <c r="C1829" s="57"/>
      <c r="D1829" s="59" t="str">
        <f>IFERROR(VLOOKUP(A1829,客户下单明细表!#REF!,2,FALSE),"")</f>
        <v/>
      </c>
      <c r="E1829" s="60" t="str">
        <f>IFERROR(VLOOKUP(A1829,客户下单明细表!#REF!,3,FALSE),"")</f>
        <v/>
      </c>
      <c r="F1829" s="60" t="str">
        <f>IFERROR(VLOOKUP(A1829,客户下单明细表!#REF!,4,FALSE),"")</f>
        <v/>
      </c>
      <c r="G1829" s="60" t="str">
        <f>IFERROR(VLOOKUP(A1829,客户下单明细表!#REF!,5,FALSE),"")</f>
        <v/>
      </c>
      <c r="H1829" s="60" t="str">
        <f>IFERROR(VLOOKUP(A1829,客户下单明细表!C:O,6,FALSE),"")</f>
        <v/>
      </c>
      <c r="I1829" s="63" t="str">
        <f>IFERROR(VLOOKUP(A1829,客户下单明细表!#REF!,7,FALSE),"")</f>
        <v/>
      </c>
      <c r="J1829" s="60" t="str">
        <f>IFERROR(VLOOKUP(A1829,客户下单明细表!C:Q,13,FALSE),"")</f>
        <v/>
      </c>
      <c r="K1829" s="64" t="str">
        <f>IFERROR(VLOOKUP(A1829,客户下单明细表!C:Q,14,FALSE),"")</f>
        <v/>
      </c>
    </row>
    <row r="1830" spans="1:11" ht="18" customHeight="1">
      <c r="A1830" s="56">
        <f>客户下单明细表!C1831</f>
        <v>0</v>
      </c>
      <c r="B1830" s="57"/>
      <c r="C1830" s="57"/>
      <c r="D1830" s="59" t="str">
        <f>IFERROR(VLOOKUP(A1830,客户下单明细表!#REF!,2,FALSE),"")</f>
        <v/>
      </c>
      <c r="E1830" s="60" t="str">
        <f>IFERROR(VLOOKUP(A1830,客户下单明细表!#REF!,3,FALSE),"")</f>
        <v/>
      </c>
      <c r="F1830" s="60" t="str">
        <f>IFERROR(VLOOKUP(A1830,客户下单明细表!#REF!,4,FALSE),"")</f>
        <v/>
      </c>
      <c r="G1830" s="60" t="str">
        <f>IFERROR(VLOOKUP(A1830,客户下单明细表!#REF!,5,FALSE),"")</f>
        <v/>
      </c>
      <c r="H1830" s="60" t="str">
        <f>IFERROR(VLOOKUP(A1830,客户下单明细表!C:O,6,FALSE),"")</f>
        <v/>
      </c>
      <c r="I1830" s="63" t="str">
        <f>IFERROR(VLOOKUP(A1830,客户下单明细表!#REF!,7,FALSE),"")</f>
        <v/>
      </c>
      <c r="J1830" s="60" t="str">
        <f>IFERROR(VLOOKUP(A1830,客户下单明细表!C:Q,13,FALSE),"")</f>
        <v/>
      </c>
      <c r="K1830" s="64" t="str">
        <f>IFERROR(VLOOKUP(A1830,客户下单明细表!C:Q,14,FALSE),"")</f>
        <v/>
      </c>
    </row>
    <row r="1831" spans="1:11" ht="18" customHeight="1">
      <c r="A1831" s="56">
        <f>客户下单明细表!C1832</f>
        <v>0</v>
      </c>
      <c r="B1831" s="57"/>
      <c r="C1831" s="57"/>
      <c r="D1831" s="59" t="str">
        <f>IFERROR(VLOOKUP(A1831,客户下单明细表!#REF!,2,FALSE),"")</f>
        <v/>
      </c>
      <c r="E1831" s="60" t="str">
        <f>IFERROR(VLOOKUP(A1831,客户下单明细表!#REF!,3,FALSE),"")</f>
        <v/>
      </c>
      <c r="F1831" s="60" t="str">
        <f>IFERROR(VLOOKUP(A1831,客户下单明细表!#REF!,4,FALSE),"")</f>
        <v/>
      </c>
      <c r="G1831" s="60" t="str">
        <f>IFERROR(VLOOKUP(A1831,客户下单明细表!#REF!,5,FALSE),"")</f>
        <v/>
      </c>
      <c r="H1831" s="60" t="str">
        <f>IFERROR(VLOOKUP(A1831,客户下单明细表!C:O,6,FALSE),"")</f>
        <v/>
      </c>
      <c r="I1831" s="63" t="str">
        <f>IFERROR(VLOOKUP(A1831,客户下单明细表!#REF!,7,FALSE),"")</f>
        <v/>
      </c>
      <c r="J1831" s="60" t="str">
        <f>IFERROR(VLOOKUP(A1831,客户下单明细表!C:Q,13,FALSE),"")</f>
        <v/>
      </c>
      <c r="K1831" s="64" t="str">
        <f>IFERROR(VLOOKUP(A1831,客户下单明细表!C:Q,14,FALSE),"")</f>
        <v/>
      </c>
    </row>
    <row r="1832" spans="1:11" ht="18" customHeight="1">
      <c r="A1832" s="56">
        <f>客户下单明细表!C1833</f>
        <v>0</v>
      </c>
      <c r="B1832" s="57"/>
      <c r="C1832" s="57"/>
      <c r="D1832" s="59" t="str">
        <f>IFERROR(VLOOKUP(A1832,客户下单明细表!#REF!,2,FALSE),"")</f>
        <v/>
      </c>
      <c r="E1832" s="60" t="str">
        <f>IFERROR(VLOOKUP(A1832,客户下单明细表!#REF!,3,FALSE),"")</f>
        <v/>
      </c>
      <c r="F1832" s="60" t="str">
        <f>IFERROR(VLOOKUP(A1832,客户下单明细表!#REF!,4,FALSE),"")</f>
        <v/>
      </c>
      <c r="G1832" s="60" t="str">
        <f>IFERROR(VLOOKUP(A1832,客户下单明细表!#REF!,5,FALSE),"")</f>
        <v/>
      </c>
      <c r="H1832" s="60" t="str">
        <f>IFERROR(VLOOKUP(A1832,客户下单明细表!C:O,6,FALSE),"")</f>
        <v/>
      </c>
      <c r="I1832" s="63" t="str">
        <f>IFERROR(VLOOKUP(A1832,客户下单明细表!#REF!,7,FALSE),"")</f>
        <v/>
      </c>
      <c r="J1832" s="60" t="str">
        <f>IFERROR(VLOOKUP(A1832,客户下单明细表!C:Q,13,FALSE),"")</f>
        <v/>
      </c>
      <c r="K1832" s="64" t="str">
        <f>IFERROR(VLOOKUP(A1832,客户下单明细表!C:Q,14,FALSE),"")</f>
        <v/>
      </c>
    </row>
    <row r="1833" spans="1:11" ht="18" customHeight="1">
      <c r="A1833" s="56">
        <f>客户下单明细表!C1834</f>
        <v>0</v>
      </c>
      <c r="B1833" s="57"/>
      <c r="C1833" s="57"/>
      <c r="D1833" s="59" t="str">
        <f>IFERROR(VLOOKUP(A1833,客户下单明细表!#REF!,2,FALSE),"")</f>
        <v/>
      </c>
      <c r="E1833" s="60" t="str">
        <f>IFERROR(VLOOKUP(A1833,客户下单明细表!#REF!,3,FALSE),"")</f>
        <v/>
      </c>
      <c r="F1833" s="60" t="str">
        <f>IFERROR(VLOOKUP(A1833,客户下单明细表!#REF!,4,FALSE),"")</f>
        <v/>
      </c>
      <c r="G1833" s="60" t="str">
        <f>IFERROR(VLOOKUP(A1833,客户下单明细表!#REF!,5,FALSE),"")</f>
        <v/>
      </c>
      <c r="H1833" s="60" t="str">
        <f>IFERROR(VLOOKUP(A1833,客户下单明细表!C:O,6,FALSE),"")</f>
        <v/>
      </c>
      <c r="I1833" s="63" t="str">
        <f>IFERROR(VLOOKUP(A1833,客户下单明细表!#REF!,7,FALSE),"")</f>
        <v/>
      </c>
      <c r="J1833" s="60" t="str">
        <f>IFERROR(VLOOKUP(A1833,客户下单明细表!C:Q,13,FALSE),"")</f>
        <v/>
      </c>
      <c r="K1833" s="64" t="str">
        <f>IFERROR(VLOOKUP(A1833,客户下单明细表!C:Q,14,FALSE),"")</f>
        <v/>
      </c>
    </row>
    <row r="1834" spans="1:11" ht="18" customHeight="1">
      <c r="A1834" s="56">
        <f>客户下单明细表!C1835</f>
        <v>0</v>
      </c>
      <c r="B1834" s="57"/>
      <c r="C1834" s="57"/>
      <c r="D1834" s="59" t="str">
        <f>IFERROR(VLOOKUP(A1834,客户下单明细表!#REF!,2,FALSE),"")</f>
        <v/>
      </c>
      <c r="E1834" s="60" t="str">
        <f>IFERROR(VLOOKUP(A1834,客户下单明细表!#REF!,3,FALSE),"")</f>
        <v/>
      </c>
      <c r="F1834" s="60" t="str">
        <f>IFERROR(VLOOKUP(A1834,客户下单明细表!#REF!,4,FALSE),"")</f>
        <v/>
      </c>
      <c r="G1834" s="60" t="str">
        <f>IFERROR(VLOOKUP(A1834,客户下单明细表!#REF!,5,FALSE),"")</f>
        <v/>
      </c>
      <c r="H1834" s="60" t="str">
        <f>IFERROR(VLOOKUP(A1834,客户下单明细表!C:O,6,FALSE),"")</f>
        <v/>
      </c>
      <c r="I1834" s="63" t="str">
        <f>IFERROR(VLOOKUP(A1834,客户下单明细表!#REF!,7,FALSE),"")</f>
        <v/>
      </c>
      <c r="J1834" s="60" t="str">
        <f>IFERROR(VLOOKUP(A1834,客户下单明细表!C:Q,13,FALSE),"")</f>
        <v/>
      </c>
      <c r="K1834" s="64" t="str">
        <f>IFERROR(VLOOKUP(A1834,客户下单明细表!C:Q,14,FALSE),"")</f>
        <v/>
      </c>
    </row>
    <row r="1835" spans="1:11" ht="18" customHeight="1">
      <c r="A1835" s="56">
        <f>客户下单明细表!C1836</f>
        <v>0</v>
      </c>
      <c r="B1835" s="57"/>
      <c r="C1835" s="57"/>
      <c r="D1835" s="59" t="str">
        <f>IFERROR(VLOOKUP(A1835,客户下单明细表!#REF!,2,FALSE),"")</f>
        <v/>
      </c>
      <c r="E1835" s="60" t="str">
        <f>IFERROR(VLOOKUP(A1835,客户下单明细表!#REF!,3,FALSE),"")</f>
        <v/>
      </c>
      <c r="F1835" s="60" t="str">
        <f>IFERROR(VLOOKUP(A1835,客户下单明细表!#REF!,4,FALSE),"")</f>
        <v/>
      </c>
      <c r="G1835" s="60" t="str">
        <f>IFERROR(VLOOKUP(A1835,客户下单明细表!#REF!,5,FALSE),"")</f>
        <v/>
      </c>
      <c r="H1835" s="60" t="str">
        <f>IFERROR(VLOOKUP(A1835,客户下单明细表!C:O,6,FALSE),"")</f>
        <v/>
      </c>
      <c r="I1835" s="63" t="str">
        <f>IFERROR(VLOOKUP(A1835,客户下单明细表!#REF!,7,FALSE),"")</f>
        <v/>
      </c>
      <c r="J1835" s="60" t="str">
        <f>IFERROR(VLOOKUP(A1835,客户下单明细表!C:Q,13,FALSE),"")</f>
        <v/>
      </c>
      <c r="K1835" s="64" t="str">
        <f>IFERROR(VLOOKUP(A1835,客户下单明细表!C:Q,14,FALSE),"")</f>
        <v/>
      </c>
    </row>
    <row r="1836" spans="1:11" ht="18" customHeight="1">
      <c r="A1836" s="56">
        <f>客户下单明细表!C1837</f>
        <v>0</v>
      </c>
      <c r="B1836" s="57"/>
      <c r="C1836" s="57"/>
      <c r="D1836" s="59" t="str">
        <f>IFERROR(VLOOKUP(A1836,客户下单明细表!#REF!,2,FALSE),"")</f>
        <v/>
      </c>
      <c r="E1836" s="60" t="str">
        <f>IFERROR(VLOOKUP(A1836,客户下单明细表!#REF!,3,FALSE),"")</f>
        <v/>
      </c>
      <c r="F1836" s="60" t="str">
        <f>IFERROR(VLOOKUP(A1836,客户下单明细表!#REF!,4,FALSE),"")</f>
        <v/>
      </c>
      <c r="G1836" s="60" t="str">
        <f>IFERROR(VLOOKUP(A1836,客户下单明细表!#REF!,5,FALSE),"")</f>
        <v/>
      </c>
      <c r="H1836" s="60" t="str">
        <f>IFERROR(VLOOKUP(A1836,客户下单明细表!C:O,6,FALSE),"")</f>
        <v/>
      </c>
      <c r="I1836" s="63" t="str">
        <f>IFERROR(VLOOKUP(A1836,客户下单明细表!#REF!,7,FALSE),"")</f>
        <v/>
      </c>
      <c r="J1836" s="60" t="str">
        <f>IFERROR(VLOOKUP(A1836,客户下单明细表!C:Q,13,FALSE),"")</f>
        <v/>
      </c>
      <c r="K1836" s="64" t="str">
        <f>IFERROR(VLOOKUP(A1836,客户下单明细表!C:Q,14,FALSE),"")</f>
        <v/>
      </c>
    </row>
    <row r="1837" spans="1:11" ht="18" customHeight="1">
      <c r="A1837" s="56">
        <f>客户下单明细表!C1838</f>
        <v>0</v>
      </c>
      <c r="B1837" s="57"/>
      <c r="C1837" s="57"/>
      <c r="D1837" s="59" t="str">
        <f>IFERROR(VLOOKUP(A1837,客户下单明细表!#REF!,2,FALSE),"")</f>
        <v/>
      </c>
      <c r="E1837" s="60" t="str">
        <f>IFERROR(VLOOKUP(A1837,客户下单明细表!#REF!,3,FALSE),"")</f>
        <v/>
      </c>
      <c r="F1837" s="60" t="str">
        <f>IFERROR(VLOOKUP(A1837,客户下单明细表!#REF!,4,FALSE),"")</f>
        <v/>
      </c>
      <c r="G1837" s="60" t="str">
        <f>IFERROR(VLOOKUP(A1837,客户下单明细表!#REF!,5,FALSE),"")</f>
        <v/>
      </c>
      <c r="H1837" s="60" t="str">
        <f>IFERROR(VLOOKUP(A1837,客户下单明细表!C:O,6,FALSE),"")</f>
        <v/>
      </c>
      <c r="I1837" s="63" t="str">
        <f>IFERROR(VLOOKUP(A1837,客户下单明细表!#REF!,7,FALSE),"")</f>
        <v/>
      </c>
      <c r="J1837" s="60" t="str">
        <f>IFERROR(VLOOKUP(A1837,客户下单明细表!C:Q,13,FALSE),"")</f>
        <v/>
      </c>
      <c r="K1837" s="64" t="str">
        <f>IFERROR(VLOOKUP(A1837,客户下单明细表!C:Q,14,FALSE),"")</f>
        <v/>
      </c>
    </row>
    <row r="1838" spans="1:11" ht="18" customHeight="1">
      <c r="A1838" s="56">
        <f>客户下单明细表!C1839</f>
        <v>0</v>
      </c>
      <c r="B1838" s="57"/>
      <c r="C1838" s="57"/>
      <c r="D1838" s="59" t="str">
        <f>IFERROR(VLOOKUP(A1838,客户下单明细表!#REF!,2,FALSE),"")</f>
        <v/>
      </c>
      <c r="E1838" s="60" t="str">
        <f>IFERROR(VLOOKUP(A1838,客户下单明细表!#REF!,3,FALSE),"")</f>
        <v/>
      </c>
      <c r="F1838" s="60" t="str">
        <f>IFERROR(VLOOKUP(A1838,客户下单明细表!#REF!,4,FALSE),"")</f>
        <v/>
      </c>
      <c r="G1838" s="60" t="str">
        <f>IFERROR(VLOOKUP(A1838,客户下单明细表!#REF!,5,FALSE),"")</f>
        <v/>
      </c>
      <c r="H1838" s="60" t="str">
        <f>IFERROR(VLOOKUP(A1838,客户下单明细表!C:O,6,FALSE),"")</f>
        <v/>
      </c>
      <c r="I1838" s="63" t="str">
        <f>IFERROR(VLOOKUP(A1838,客户下单明细表!#REF!,7,FALSE),"")</f>
        <v/>
      </c>
      <c r="J1838" s="60" t="str">
        <f>IFERROR(VLOOKUP(A1838,客户下单明细表!C:Q,13,FALSE),"")</f>
        <v/>
      </c>
      <c r="K1838" s="64" t="str">
        <f>IFERROR(VLOOKUP(A1838,客户下单明细表!C:Q,14,FALSE),"")</f>
        <v/>
      </c>
    </row>
    <row r="1839" spans="1:11" ht="18" customHeight="1">
      <c r="A1839" s="56">
        <f>客户下单明细表!C1840</f>
        <v>0</v>
      </c>
      <c r="B1839" s="57"/>
      <c r="C1839" s="57"/>
      <c r="D1839" s="59" t="str">
        <f>IFERROR(VLOOKUP(A1839,客户下单明细表!#REF!,2,FALSE),"")</f>
        <v/>
      </c>
      <c r="E1839" s="60" t="str">
        <f>IFERROR(VLOOKUP(A1839,客户下单明细表!#REF!,3,FALSE),"")</f>
        <v/>
      </c>
      <c r="F1839" s="60" t="str">
        <f>IFERROR(VLOOKUP(A1839,客户下单明细表!#REF!,4,FALSE),"")</f>
        <v/>
      </c>
      <c r="G1839" s="60" t="str">
        <f>IFERROR(VLOOKUP(A1839,客户下单明细表!#REF!,5,FALSE),"")</f>
        <v/>
      </c>
      <c r="H1839" s="60" t="str">
        <f>IFERROR(VLOOKUP(A1839,客户下单明细表!C:O,6,FALSE),"")</f>
        <v/>
      </c>
      <c r="I1839" s="63" t="str">
        <f>IFERROR(VLOOKUP(A1839,客户下单明细表!#REF!,7,FALSE),"")</f>
        <v/>
      </c>
      <c r="J1839" s="60" t="str">
        <f>IFERROR(VLOOKUP(A1839,客户下单明细表!C:Q,13,FALSE),"")</f>
        <v/>
      </c>
      <c r="K1839" s="64" t="str">
        <f>IFERROR(VLOOKUP(A1839,客户下单明细表!C:Q,14,FALSE),"")</f>
        <v/>
      </c>
    </row>
    <row r="1840" spans="1:11" ht="18" customHeight="1">
      <c r="A1840" s="56">
        <f>客户下单明细表!C1841</f>
        <v>0</v>
      </c>
      <c r="B1840" s="57"/>
      <c r="C1840" s="57"/>
      <c r="D1840" s="59" t="str">
        <f>IFERROR(VLOOKUP(A1840,客户下单明细表!#REF!,2,FALSE),"")</f>
        <v/>
      </c>
      <c r="E1840" s="60" t="str">
        <f>IFERROR(VLOOKUP(A1840,客户下单明细表!#REF!,3,FALSE),"")</f>
        <v/>
      </c>
      <c r="F1840" s="60" t="str">
        <f>IFERROR(VLOOKUP(A1840,客户下单明细表!#REF!,4,FALSE),"")</f>
        <v/>
      </c>
      <c r="G1840" s="60" t="str">
        <f>IFERROR(VLOOKUP(A1840,客户下单明细表!#REF!,5,FALSE),"")</f>
        <v/>
      </c>
      <c r="H1840" s="60" t="str">
        <f>IFERROR(VLOOKUP(A1840,客户下单明细表!C:O,6,FALSE),"")</f>
        <v/>
      </c>
      <c r="I1840" s="63" t="str">
        <f>IFERROR(VLOOKUP(A1840,客户下单明细表!#REF!,7,FALSE),"")</f>
        <v/>
      </c>
      <c r="J1840" s="60" t="str">
        <f>IFERROR(VLOOKUP(A1840,客户下单明细表!C:Q,13,FALSE),"")</f>
        <v/>
      </c>
      <c r="K1840" s="64" t="str">
        <f>IFERROR(VLOOKUP(A1840,客户下单明细表!C:Q,14,FALSE),"")</f>
        <v/>
      </c>
    </row>
    <row r="1841" spans="1:11" ht="18" customHeight="1">
      <c r="A1841" s="56">
        <f>客户下单明细表!C1842</f>
        <v>0</v>
      </c>
      <c r="B1841" s="57"/>
      <c r="C1841" s="57"/>
      <c r="D1841" s="59" t="str">
        <f>IFERROR(VLOOKUP(A1841,客户下单明细表!#REF!,2,FALSE),"")</f>
        <v/>
      </c>
      <c r="E1841" s="60" t="str">
        <f>IFERROR(VLOOKUP(A1841,客户下单明细表!#REF!,3,FALSE),"")</f>
        <v/>
      </c>
      <c r="F1841" s="60" t="str">
        <f>IFERROR(VLOOKUP(A1841,客户下单明细表!#REF!,4,FALSE),"")</f>
        <v/>
      </c>
      <c r="G1841" s="60" t="str">
        <f>IFERROR(VLOOKUP(A1841,客户下单明细表!#REF!,5,FALSE),"")</f>
        <v/>
      </c>
      <c r="H1841" s="60" t="str">
        <f>IFERROR(VLOOKUP(A1841,客户下单明细表!C:O,6,FALSE),"")</f>
        <v/>
      </c>
      <c r="I1841" s="63" t="str">
        <f>IFERROR(VLOOKUP(A1841,客户下单明细表!#REF!,7,FALSE),"")</f>
        <v/>
      </c>
      <c r="J1841" s="60" t="str">
        <f>IFERROR(VLOOKUP(A1841,客户下单明细表!C:Q,13,FALSE),"")</f>
        <v/>
      </c>
      <c r="K1841" s="64" t="str">
        <f>IFERROR(VLOOKUP(A1841,客户下单明细表!C:Q,14,FALSE),"")</f>
        <v/>
      </c>
    </row>
    <row r="1842" spans="1:11" ht="18" customHeight="1">
      <c r="A1842" s="56">
        <f>客户下单明细表!C1843</f>
        <v>0</v>
      </c>
      <c r="B1842" s="57"/>
      <c r="C1842" s="57"/>
      <c r="D1842" s="59" t="str">
        <f>IFERROR(VLOOKUP(A1842,客户下单明细表!#REF!,2,FALSE),"")</f>
        <v/>
      </c>
      <c r="E1842" s="60" t="str">
        <f>IFERROR(VLOOKUP(A1842,客户下单明细表!#REF!,3,FALSE),"")</f>
        <v/>
      </c>
      <c r="F1842" s="60" t="str">
        <f>IFERROR(VLOOKUP(A1842,客户下单明细表!#REF!,4,FALSE),"")</f>
        <v/>
      </c>
      <c r="G1842" s="60" t="str">
        <f>IFERROR(VLOOKUP(A1842,客户下单明细表!#REF!,5,FALSE),"")</f>
        <v/>
      </c>
      <c r="H1842" s="60" t="str">
        <f>IFERROR(VLOOKUP(A1842,客户下单明细表!C:O,6,FALSE),"")</f>
        <v/>
      </c>
      <c r="I1842" s="63" t="str">
        <f>IFERROR(VLOOKUP(A1842,客户下单明细表!#REF!,7,FALSE),"")</f>
        <v/>
      </c>
      <c r="J1842" s="60" t="str">
        <f>IFERROR(VLOOKUP(A1842,客户下单明细表!C:Q,13,FALSE),"")</f>
        <v/>
      </c>
      <c r="K1842" s="64" t="str">
        <f>IFERROR(VLOOKUP(A1842,客户下单明细表!C:Q,14,FALSE),"")</f>
        <v/>
      </c>
    </row>
    <row r="1843" spans="1:11" ht="18" customHeight="1">
      <c r="A1843" s="56">
        <f>客户下单明细表!C1844</f>
        <v>0</v>
      </c>
      <c r="B1843" s="57"/>
      <c r="C1843" s="57"/>
      <c r="D1843" s="59" t="str">
        <f>IFERROR(VLOOKUP(A1843,客户下单明细表!#REF!,2,FALSE),"")</f>
        <v/>
      </c>
      <c r="E1843" s="60" t="str">
        <f>IFERROR(VLOOKUP(A1843,客户下单明细表!#REF!,3,FALSE),"")</f>
        <v/>
      </c>
      <c r="F1843" s="60" t="str">
        <f>IFERROR(VLOOKUP(A1843,客户下单明细表!#REF!,4,FALSE),"")</f>
        <v/>
      </c>
      <c r="G1843" s="60" t="str">
        <f>IFERROR(VLOOKUP(A1843,客户下单明细表!#REF!,5,FALSE),"")</f>
        <v/>
      </c>
      <c r="H1843" s="60" t="str">
        <f>IFERROR(VLOOKUP(A1843,客户下单明细表!C:O,6,FALSE),"")</f>
        <v/>
      </c>
      <c r="I1843" s="63" t="str">
        <f>IFERROR(VLOOKUP(A1843,客户下单明细表!#REF!,7,FALSE),"")</f>
        <v/>
      </c>
      <c r="J1843" s="60" t="str">
        <f>IFERROR(VLOOKUP(A1843,客户下单明细表!C:Q,13,FALSE),"")</f>
        <v/>
      </c>
      <c r="K1843" s="64" t="str">
        <f>IFERROR(VLOOKUP(A1843,客户下单明细表!C:Q,14,FALSE),"")</f>
        <v/>
      </c>
    </row>
    <row r="1844" spans="1:11" ht="18" customHeight="1">
      <c r="A1844" s="56">
        <f>客户下单明细表!C1845</f>
        <v>0</v>
      </c>
      <c r="B1844" s="57"/>
      <c r="C1844" s="57"/>
      <c r="D1844" s="59" t="str">
        <f>IFERROR(VLOOKUP(A1844,客户下单明细表!#REF!,2,FALSE),"")</f>
        <v/>
      </c>
      <c r="E1844" s="60" t="str">
        <f>IFERROR(VLOOKUP(A1844,客户下单明细表!#REF!,3,FALSE),"")</f>
        <v/>
      </c>
      <c r="F1844" s="60" t="str">
        <f>IFERROR(VLOOKUP(A1844,客户下单明细表!#REF!,4,FALSE),"")</f>
        <v/>
      </c>
      <c r="G1844" s="60" t="str">
        <f>IFERROR(VLOOKUP(A1844,客户下单明细表!#REF!,5,FALSE),"")</f>
        <v/>
      </c>
      <c r="H1844" s="60" t="str">
        <f>IFERROR(VLOOKUP(A1844,客户下单明细表!C:O,6,FALSE),"")</f>
        <v/>
      </c>
      <c r="I1844" s="63" t="str">
        <f>IFERROR(VLOOKUP(A1844,客户下单明细表!#REF!,7,FALSE),"")</f>
        <v/>
      </c>
      <c r="J1844" s="60" t="str">
        <f>IFERROR(VLOOKUP(A1844,客户下单明细表!C:Q,13,FALSE),"")</f>
        <v/>
      </c>
      <c r="K1844" s="64" t="str">
        <f>IFERROR(VLOOKUP(A1844,客户下单明细表!C:Q,14,FALSE),"")</f>
        <v/>
      </c>
    </row>
    <row r="1845" spans="1:11" ht="18" customHeight="1">
      <c r="A1845" s="56">
        <f>客户下单明细表!C1846</f>
        <v>0</v>
      </c>
      <c r="B1845" s="57"/>
      <c r="C1845" s="57"/>
      <c r="D1845" s="59" t="str">
        <f>IFERROR(VLOOKUP(A1845,客户下单明细表!#REF!,2,FALSE),"")</f>
        <v/>
      </c>
      <c r="E1845" s="60" t="str">
        <f>IFERROR(VLOOKUP(A1845,客户下单明细表!#REF!,3,FALSE),"")</f>
        <v/>
      </c>
      <c r="F1845" s="60" t="str">
        <f>IFERROR(VLOOKUP(A1845,客户下单明细表!#REF!,4,FALSE),"")</f>
        <v/>
      </c>
      <c r="G1845" s="60" t="str">
        <f>IFERROR(VLOOKUP(A1845,客户下单明细表!#REF!,5,FALSE),"")</f>
        <v/>
      </c>
      <c r="H1845" s="60" t="str">
        <f>IFERROR(VLOOKUP(A1845,客户下单明细表!C:O,6,FALSE),"")</f>
        <v/>
      </c>
      <c r="I1845" s="63" t="str">
        <f>IFERROR(VLOOKUP(A1845,客户下单明细表!#REF!,7,FALSE),"")</f>
        <v/>
      </c>
      <c r="J1845" s="60" t="str">
        <f>IFERROR(VLOOKUP(A1845,客户下单明细表!C:Q,13,FALSE),"")</f>
        <v/>
      </c>
      <c r="K1845" s="64" t="str">
        <f>IFERROR(VLOOKUP(A1845,客户下单明细表!C:Q,14,FALSE),"")</f>
        <v/>
      </c>
    </row>
    <row r="1846" spans="1:11" ht="18" customHeight="1">
      <c r="A1846" s="56">
        <f>客户下单明细表!C1847</f>
        <v>0</v>
      </c>
      <c r="B1846" s="57"/>
      <c r="C1846" s="57"/>
      <c r="D1846" s="59" t="str">
        <f>IFERROR(VLOOKUP(A1846,客户下单明细表!#REF!,2,FALSE),"")</f>
        <v/>
      </c>
      <c r="E1846" s="60" t="str">
        <f>IFERROR(VLOOKUP(A1846,客户下单明细表!#REF!,3,FALSE),"")</f>
        <v/>
      </c>
      <c r="F1846" s="60" t="str">
        <f>IFERROR(VLOOKUP(A1846,客户下单明细表!#REF!,4,FALSE),"")</f>
        <v/>
      </c>
      <c r="G1846" s="60" t="str">
        <f>IFERROR(VLOOKUP(A1846,客户下单明细表!#REF!,5,FALSE),"")</f>
        <v/>
      </c>
      <c r="H1846" s="60" t="str">
        <f>IFERROR(VLOOKUP(A1846,客户下单明细表!C:O,6,FALSE),"")</f>
        <v/>
      </c>
      <c r="I1846" s="63" t="str">
        <f>IFERROR(VLOOKUP(A1846,客户下单明细表!#REF!,7,FALSE),"")</f>
        <v/>
      </c>
      <c r="J1846" s="60" t="str">
        <f>IFERROR(VLOOKUP(A1846,客户下单明细表!C:Q,13,FALSE),"")</f>
        <v/>
      </c>
      <c r="K1846" s="64" t="str">
        <f>IFERROR(VLOOKUP(A1846,客户下单明细表!C:Q,14,FALSE),"")</f>
        <v/>
      </c>
    </row>
    <row r="1847" spans="1:11" ht="18" customHeight="1">
      <c r="A1847" s="56">
        <f>客户下单明细表!C1848</f>
        <v>0</v>
      </c>
      <c r="B1847" s="57"/>
      <c r="C1847" s="57"/>
      <c r="D1847" s="59" t="str">
        <f>IFERROR(VLOOKUP(A1847,客户下单明细表!#REF!,2,FALSE),"")</f>
        <v/>
      </c>
      <c r="E1847" s="60" t="str">
        <f>IFERROR(VLOOKUP(A1847,客户下单明细表!#REF!,3,FALSE),"")</f>
        <v/>
      </c>
      <c r="F1847" s="60" t="str">
        <f>IFERROR(VLOOKUP(A1847,客户下单明细表!#REF!,4,FALSE),"")</f>
        <v/>
      </c>
      <c r="G1847" s="60" t="str">
        <f>IFERROR(VLOOKUP(A1847,客户下单明细表!#REF!,5,FALSE),"")</f>
        <v/>
      </c>
      <c r="H1847" s="60" t="str">
        <f>IFERROR(VLOOKUP(A1847,客户下单明细表!C:O,6,FALSE),"")</f>
        <v/>
      </c>
      <c r="I1847" s="63" t="str">
        <f>IFERROR(VLOOKUP(A1847,客户下单明细表!#REF!,7,FALSE),"")</f>
        <v/>
      </c>
      <c r="J1847" s="60" t="str">
        <f>IFERROR(VLOOKUP(A1847,客户下单明细表!C:Q,13,FALSE),"")</f>
        <v/>
      </c>
      <c r="K1847" s="64" t="str">
        <f>IFERROR(VLOOKUP(A1847,客户下单明细表!C:Q,14,FALSE),"")</f>
        <v/>
      </c>
    </row>
    <row r="1848" spans="1:11" ht="18" customHeight="1">
      <c r="A1848" s="56">
        <f>客户下单明细表!C1849</f>
        <v>0</v>
      </c>
      <c r="B1848" s="57"/>
      <c r="C1848" s="57"/>
      <c r="D1848" s="59" t="str">
        <f>IFERROR(VLOOKUP(A1848,客户下单明细表!#REF!,2,FALSE),"")</f>
        <v/>
      </c>
      <c r="E1848" s="60" t="str">
        <f>IFERROR(VLOOKUP(A1848,客户下单明细表!#REF!,3,FALSE),"")</f>
        <v/>
      </c>
      <c r="F1848" s="60" t="str">
        <f>IFERROR(VLOOKUP(A1848,客户下单明细表!#REF!,4,FALSE),"")</f>
        <v/>
      </c>
      <c r="G1848" s="60" t="str">
        <f>IFERROR(VLOOKUP(A1848,客户下单明细表!#REF!,5,FALSE),"")</f>
        <v/>
      </c>
      <c r="H1848" s="60" t="str">
        <f>IFERROR(VLOOKUP(A1848,客户下单明细表!C:O,6,FALSE),"")</f>
        <v/>
      </c>
      <c r="I1848" s="63" t="str">
        <f>IFERROR(VLOOKUP(A1848,客户下单明细表!#REF!,7,FALSE),"")</f>
        <v/>
      </c>
      <c r="J1848" s="60" t="str">
        <f>IFERROR(VLOOKUP(A1848,客户下单明细表!C:Q,13,FALSE),"")</f>
        <v/>
      </c>
      <c r="K1848" s="64" t="str">
        <f>IFERROR(VLOOKUP(A1848,客户下单明细表!C:Q,14,FALSE),"")</f>
        <v/>
      </c>
    </row>
    <row r="1849" spans="1:11" ht="18" customHeight="1">
      <c r="A1849" s="56">
        <f>客户下单明细表!C1850</f>
        <v>0</v>
      </c>
      <c r="B1849" s="57"/>
      <c r="C1849" s="57"/>
      <c r="D1849" s="59" t="str">
        <f>IFERROR(VLOOKUP(A1849,客户下单明细表!#REF!,2,FALSE),"")</f>
        <v/>
      </c>
      <c r="E1849" s="60" t="str">
        <f>IFERROR(VLOOKUP(A1849,客户下单明细表!#REF!,3,FALSE),"")</f>
        <v/>
      </c>
      <c r="F1849" s="60" t="str">
        <f>IFERROR(VLOOKUP(A1849,客户下单明细表!#REF!,4,FALSE),"")</f>
        <v/>
      </c>
      <c r="G1849" s="60" t="str">
        <f>IFERROR(VLOOKUP(A1849,客户下单明细表!#REF!,5,FALSE),"")</f>
        <v/>
      </c>
      <c r="H1849" s="60" t="str">
        <f>IFERROR(VLOOKUP(A1849,客户下单明细表!C:O,6,FALSE),"")</f>
        <v/>
      </c>
      <c r="I1849" s="63" t="str">
        <f>IFERROR(VLOOKUP(A1849,客户下单明细表!#REF!,7,FALSE),"")</f>
        <v/>
      </c>
      <c r="J1849" s="60" t="str">
        <f>IFERROR(VLOOKUP(A1849,客户下单明细表!C:Q,13,FALSE),"")</f>
        <v/>
      </c>
      <c r="K1849" s="64" t="str">
        <f>IFERROR(VLOOKUP(A1849,客户下单明细表!C:Q,14,FALSE),"")</f>
        <v/>
      </c>
    </row>
    <row r="1850" spans="1:11" ht="18" customHeight="1">
      <c r="A1850" s="56">
        <f>客户下单明细表!C1851</f>
        <v>0</v>
      </c>
      <c r="B1850" s="57"/>
      <c r="C1850" s="57"/>
      <c r="D1850" s="59" t="str">
        <f>IFERROR(VLOOKUP(A1850,客户下单明细表!#REF!,2,FALSE),"")</f>
        <v/>
      </c>
      <c r="E1850" s="60" t="str">
        <f>IFERROR(VLOOKUP(A1850,客户下单明细表!#REF!,3,FALSE),"")</f>
        <v/>
      </c>
      <c r="F1850" s="60" t="str">
        <f>IFERROR(VLOOKUP(A1850,客户下单明细表!#REF!,4,FALSE),"")</f>
        <v/>
      </c>
      <c r="G1850" s="60" t="str">
        <f>IFERROR(VLOOKUP(A1850,客户下单明细表!#REF!,5,FALSE),"")</f>
        <v/>
      </c>
      <c r="H1850" s="60" t="str">
        <f>IFERROR(VLOOKUP(A1850,客户下单明细表!C:O,6,FALSE),"")</f>
        <v/>
      </c>
      <c r="I1850" s="63" t="str">
        <f>IFERROR(VLOOKUP(A1850,客户下单明细表!#REF!,7,FALSE),"")</f>
        <v/>
      </c>
      <c r="J1850" s="60" t="str">
        <f>IFERROR(VLOOKUP(A1850,客户下单明细表!C:Q,13,FALSE),"")</f>
        <v/>
      </c>
      <c r="K1850" s="64" t="str">
        <f>IFERROR(VLOOKUP(A1850,客户下单明细表!C:Q,14,FALSE),"")</f>
        <v/>
      </c>
    </row>
    <row r="1851" spans="1:11" ht="18" customHeight="1">
      <c r="A1851" s="56">
        <f>客户下单明细表!C1852</f>
        <v>0</v>
      </c>
      <c r="B1851" s="57"/>
      <c r="C1851" s="57"/>
      <c r="D1851" s="59" t="str">
        <f>IFERROR(VLOOKUP(A1851,客户下单明细表!#REF!,2,FALSE),"")</f>
        <v/>
      </c>
      <c r="E1851" s="60" t="str">
        <f>IFERROR(VLOOKUP(A1851,客户下单明细表!#REF!,3,FALSE),"")</f>
        <v/>
      </c>
      <c r="F1851" s="60" t="str">
        <f>IFERROR(VLOOKUP(A1851,客户下单明细表!#REF!,4,FALSE),"")</f>
        <v/>
      </c>
      <c r="G1851" s="60" t="str">
        <f>IFERROR(VLOOKUP(A1851,客户下单明细表!#REF!,5,FALSE),"")</f>
        <v/>
      </c>
      <c r="H1851" s="60" t="str">
        <f>IFERROR(VLOOKUP(A1851,客户下单明细表!C:O,6,FALSE),"")</f>
        <v/>
      </c>
      <c r="I1851" s="63" t="str">
        <f>IFERROR(VLOOKUP(A1851,客户下单明细表!#REF!,7,FALSE),"")</f>
        <v/>
      </c>
      <c r="J1851" s="60" t="str">
        <f>IFERROR(VLOOKUP(A1851,客户下单明细表!C:Q,13,FALSE),"")</f>
        <v/>
      </c>
      <c r="K1851" s="64" t="str">
        <f>IFERROR(VLOOKUP(A1851,客户下单明细表!C:Q,14,FALSE),"")</f>
        <v/>
      </c>
    </row>
    <row r="1852" spans="1:11" ht="18" customHeight="1">
      <c r="A1852" s="56">
        <f>客户下单明细表!C1853</f>
        <v>0</v>
      </c>
      <c r="B1852" s="57"/>
      <c r="C1852" s="57"/>
      <c r="D1852" s="59" t="str">
        <f>IFERROR(VLOOKUP(A1852,客户下单明细表!#REF!,2,FALSE),"")</f>
        <v/>
      </c>
      <c r="E1852" s="60" t="str">
        <f>IFERROR(VLOOKUP(A1852,客户下单明细表!#REF!,3,FALSE),"")</f>
        <v/>
      </c>
      <c r="F1852" s="60" t="str">
        <f>IFERROR(VLOOKUP(A1852,客户下单明细表!#REF!,4,FALSE),"")</f>
        <v/>
      </c>
      <c r="G1852" s="60" t="str">
        <f>IFERROR(VLOOKUP(A1852,客户下单明细表!#REF!,5,FALSE),"")</f>
        <v/>
      </c>
      <c r="H1852" s="60" t="str">
        <f>IFERROR(VLOOKUP(A1852,客户下单明细表!C:O,6,FALSE),"")</f>
        <v/>
      </c>
      <c r="I1852" s="63" t="str">
        <f>IFERROR(VLOOKUP(A1852,客户下单明细表!#REF!,7,FALSE),"")</f>
        <v/>
      </c>
      <c r="J1852" s="60" t="str">
        <f>IFERROR(VLOOKUP(A1852,客户下单明细表!C:Q,13,FALSE),"")</f>
        <v/>
      </c>
      <c r="K1852" s="64" t="str">
        <f>IFERROR(VLOOKUP(A1852,客户下单明细表!C:Q,14,FALSE),"")</f>
        <v/>
      </c>
    </row>
    <row r="1853" spans="1:11" ht="18" customHeight="1">
      <c r="A1853" s="56">
        <f>客户下单明细表!C1854</f>
        <v>0</v>
      </c>
      <c r="B1853" s="57"/>
      <c r="C1853" s="57"/>
      <c r="D1853" s="59" t="str">
        <f>IFERROR(VLOOKUP(A1853,客户下单明细表!#REF!,2,FALSE),"")</f>
        <v/>
      </c>
      <c r="E1853" s="60" t="str">
        <f>IFERROR(VLOOKUP(A1853,客户下单明细表!#REF!,3,FALSE),"")</f>
        <v/>
      </c>
      <c r="F1853" s="60" t="str">
        <f>IFERROR(VLOOKUP(A1853,客户下单明细表!#REF!,4,FALSE),"")</f>
        <v/>
      </c>
      <c r="G1853" s="60" t="str">
        <f>IFERROR(VLOOKUP(A1853,客户下单明细表!#REF!,5,FALSE),"")</f>
        <v/>
      </c>
      <c r="H1853" s="60" t="str">
        <f>IFERROR(VLOOKUP(A1853,客户下单明细表!C:O,6,FALSE),"")</f>
        <v/>
      </c>
      <c r="I1853" s="63" t="str">
        <f>IFERROR(VLOOKUP(A1853,客户下单明细表!#REF!,7,FALSE),"")</f>
        <v/>
      </c>
      <c r="J1853" s="60" t="str">
        <f>IFERROR(VLOOKUP(A1853,客户下单明细表!C:Q,13,FALSE),"")</f>
        <v/>
      </c>
      <c r="K1853" s="64" t="str">
        <f>IFERROR(VLOOKUP(A1853,客户下单明细表!C:Q,14,FALSE),"")</f>
        <v/>
      </c>
    </row>
    <row r="1854" spans="1:11" ht="18" customHeight="1">
      <c r="A1854" s="56">
        <f>客户下单明细表!C1855</f>
        <v>0</v>
      </c>
      <c r="B1854" s="57"/>
      <c r="C1854" s="57"/>
      <c r="D1854" s="59" t="str">
        <f>IFERROR(VLOOKUP(A1854,客户下单明细表!#REF!,2,FALSE),"")</f>
        <v/>
      </c>
      <c r="E1854" s="60" t="str">
        <f>IFERROR(VLOOKUP(A1854,客户下单明细表!#REF!,3,FALSE),"")</f>
        <v/>
      </c>
      <c r="F1854" s="60" t="str">
        <f>IFERROR(VLOOKUP(A1854,客户下单明细表!#REF!,4,FALSE),"")</f>
        <v/>
      </c>
      <c r="G1854" s="60" t="str">
        <f>IFERROR(VLOOKUP(A1854,客户下单明细表!#REF!,5,FALSE),"")</f>
        <v/>
      </c>
      <c r="H1854" s="60" t="str">
        <f>IFERROR(VLOOKUP(A1854,客户下单明细表!C:O,6,FALSE),"")</f>
        <v/>
      </c>
      <c r="I1854" s="63" t="str">
        <f>IFERROR(VLOOKUP(A1854,客户下单明细表!#REF!,7,FALSE),"")</f>
        <v/>
      </c>
      <c r="J1854" s="60" t="str">
        <f>IFERROR(VLOOKUP(A1854,客户下单明细表!C:Q,13,FALSE),"")</f>
        <v/>
      </c>
      <c r="K1854" s="64" t="str">
        <f>IFERROR(VLOOKUP(A1854,客户下单明细表!C:Q,14,FALSE),"")</f>
        <v/>
      </c>
    </row>
    <row r="1855" spans="1:11" ht="18" customHeight="1">
      <c r="A1855" s="56">
        <f>客户下单明细表!C1856</f>
        <v>0</v>
      </c>
      <c r="B1855" s="57"/>
      <c r="C1855" s="57"/>
      <c r="D1855" s="59" t="str">
        <f>IFERROR(VLOOKUP(A1855,客户下单明细表!#REF!,2,FALSE),"")</f>
        <v/>
      </c>
      <c r="E1855" s="60" t="str">
        <f>IFERROR(VLOOKUP(A1855,客户下单明细表!#REF!,3,FALSE),"")</f>
        <v/>
      </c>
      <c r="F1855" s="60" t="str">
        <f>IFERROR(VLOOKUP(A1855,客户下单明细表!#REF!,4,FALSE),"")</f>
        <v/>
      </c>
      <c r="G1855" s="60" t="str">
        <f>IFERROR(VLOOKUP(A1855,客户下单明细表!#REF!,5,FALSE),"")</f>
        <v/>
      </c>
      <c r="H1855" s="60" t="str">
        <f>IFERROR(VLOOKUP(A1855,客户下单明细表!C:O,6,FALSE),"")</f>
        <v/>
      </c>
      <c r="I1855" s="63" t="str">
        <f>IFERROR(VLOOKUP(A1855,客户下单明细表!#REF!,7,FALSE),"")</f>
        <v/>
      </c>
      <c r="J1855" s="60" t="str">
        <f>IFERROR(VLOOKUP(A1855,客户下单明细表!C:Q,13,FALSE),"")</f>
        <v/>
      </c>
      <c r="K1855" s="64" t="str">
        <f>IFERROR(VLOOKUP(A1855,客户下单明细表!C:Q,14,FALSE),"")</f>
        <v/>
      </c>
    </row>
    <row r="1856" spans="1:11" ht="18" customHeight="1">
      <c r="A1856" s="56">
        <f>客户下单明细表!C1857</f>
        <v>0</v>
      </c>
      <c r="B1856" s="57"/>
      <c r="C1856" s="57"/>
      <c r="D1856" s="59" t="str">
        <f>IFERROR(VLOOKUP(A1856,客户下单明细表!#REF!,2,FALSE),"")</f>
        <v/>
      </c>
      <c r="E1856" s="60" t="str">
        <f>IFERROR(VLOOKUP(A1856,客户下单明细表!#REF!,3,FALSE),"")</f>
        <v/>
      </c>
      <c r="F1856" s="60" t="str">
        <f>IFERROR(VLOOKUP(A1856,客户下单明细表!#REF!,4,FALSE),"")</f>
        <v/>
      </c>
      <c r="G1856" s="60" t="str">
        <f>IFERROR(VLOOKUP(A1856,客户下单明细表!#REF!,5,FALSE),"")</f>
        <v/>
      </c>
      <c r="H1856" s="60" t="str">
        <f>IFERROR(VLOOKUP(A1856,客户下单明细表!C:O,6,FALSE),"")</f>
        <v/>
      </c>
      <c r="I1856" s="63" t="str">
        <f>IFERROR(VLOOKUP(A1856,客户下单明细表!#REF!,7,FALSE),"")</f>
        <v/>
      </c>
      <c r="J1856" s="60" t="str">
        <f>IFERROR(VLOOKUP(A1856,客户下单明细表!C:Q,13,FALSE),"")</f>
        <v/>
      </c>
      <c r="K1856" s="64" t="str">
        <f>IFERROR(VLOOKUP(A1856,客户下单明细表!C:Q,14,FALSE),"")</f>
        <v/>
      </c>
    </row>
    <row r="1857" spans="1:11" ht="18" customHeight="1">
      <c r="A1857" s="56">
        <f>客户下单明细表!C1858</f>
        <v>0</v>
      </c>
      <c r="B1857" s="57"/>
      <c r="C1857" s="57"/>
      <c r="D1857" s="59" t="str">
        <f>IFERROR(VLOOKUP(A1857,客户下单明细表!#REF!,2,FALSE),"")</f>
        <v/>
      </c>
      <c r="E1857" s="60" t="str">
        <f>IFERROR(VLOOKUP(A1857,客户下单明细表!#REF!,3,FALSE),"")</f>
        <v/>
      </c>
      <c r="F1857" s="60" t="str">
        <f>IFERROR(VLOOKUP(A1857,客户下单明细表!#REF!,4,FALSE),"")</f>
        <v/>
      </c>
      <c r="G1857" s="60" t="str">
        <f>IFERROR(VLOOKUP(A1857,客户下单明细表!#REF!,5,FALSE),"")</f>
        <v/>
      </c>
      <c r="H1857" s="60" t="str">
        <f>IFERROR(VLOOKUP(A1857,客户下单明细表!C:O,6,FALSE),"")</f>
        <v/>
      </c>
      <c r="I1857" s="63" t="str">
        <f>IFERROR(VLOOKUP(A1857,客户下单明细表!#REF!,7,FALSE),"")</f>
        <v/>
      </c>
      <c r="J1857" s="60" t="str">
        <f>IFERROR(VLOOKUP(A1857,客户下单明细表!C:Q,13,FALSE),"")</f>
        <v/>
      </c>
      <c r="K1857" s="64" t="str">
        <f>IFERROR(VLOOKUP(A1857,客户下单明细表!C:Q,14,FALSE),"")</f>
        <v/>
      </c>
    </row>
    <row r="1858" spans="1:11" ht="18" customHeight="1">
      <c r="A1858" s="56">
        <f>客户下单明细表!C1859</f>
        <v>0</v>
      </c>
      <c r="B1858" s="57"/>
      <c r="C1858" s="57"/>
      <c r="D1858" s="59" t="str">
        <f>IFERROR(VLOOKUP(A1858,客户下单明细表!#REF!,2,FALSE),"")</f>
        <v/>
      </c>
      <c r="E1858" s="60" t="str">
        <f>IFERROR(VLOOKUP(A1858,客户下单明细表!#REF!,3,FALSE),"")</f>
        <v/>
      </c>
      <c r="F1858" s="60" t="str">
        <f>IFERROR(VLOOKUP(A1858,客户下单明细表!#REF!,4,FALSE),"")</f>
        <v/>
      </c>
      <c r="G1858" s="60" t="str">
        <f>IFERROR(VLOOKUP(A1858,客户下单明细表!#REF!,5,FALSE),"")</f>
        <v/>
      </c>
      <c r="H1858" s="60" t="str">
        <f>IFERROR(VLOOKUP(A1858,客户下单明细表!C:O,6,FALSE),"")</f>
        <v/>
      </c>
      <c r="I1858" s="63" t="str">
        <f>IFERROR(VLOOKUP(A1858,客户下单明细表!#REF!,7,FALSE),"")</f>
        <v/>
      </c>
      <c r="J1858" s="60" t="str">
        <f>IFERROR(VLOOKUP(A1858,客户下单明细表!C:Q,13,FALSE),"")</f>
        <v/>
      </c>
      <c r="K1858" s="64" t="str">
        <f>IFERROR(VLOOKUP(A1858,客户下单明细表!C:Q,14,FALSE),"")</f>
        <v/>
      </c>
    </row>
    <row r="1859" spans="1:11" ht="18" customHeight="1">
      <c r="A1859" s="56">
        <f>客户下单明细表!C1860</f>
        <v>0</v>
      </c>
      <c r="B1859" s="57"/>
      <c r="C1859" s="57"/>
      <c r="D1859" s="59" t="str">
        <f>IFERROR(VLOOKUP(A1859,客户下单明细表!#REF!,2,FALSE),"")</f>
        <v/>
      </c>
      <c r="E1859" s="60" t="str">
        <f>IFERROR(VLOOKUP(A1859,客户下单明细表!#REF!,3,FALSE),"")</f>
        <v/>
      </c>
      <c r="F1859" s="60" t="str">
        <f>IFERROR(VLOOKUP(A1859,客户下单明细表!#REF!,4,FALSE),"")</f>
        <v/>
      </c>
      <c r="G1859" s="60" t="str">
        <f>IFERROR(VLOOKUP(A1859,客户下单明细表!#REF!,5,FALSE),"")</f>
        <v/>
      </c>
      <c r="H1859" s="60" t="str">
        <f>IFERROR(VLOOKUP(A1859,客户下单明细表!C:O,6,FALSE),"")</f>
        <v/>
      </c>
      <c r="I1859" s="63" t="str">
        <f>IFERROR(VLOOKUP(A1859,客户下单明细表!#REF!,7,FALSE),"")</f>
        <v/>
      </c>
      <c r="J1859" s="60" t="str">
        <f>IFERROR(VLOOKUP(A1859,客户下单明细表!C:Q,13,FALSE),"")</f>
        <v/>
      </c>
      <c r="K1859" s="64" t="str">
        <f>IFERROR(VLOOKUP(A1859,客户下单明细表!C:Q,14,FALSE),"")</f>
        <v/>
      </c>
    </row>
    <row r="1860" spans="1:11" ht="18" customHeight="1">
      <c r="A1860" s="56">
        <f>客户下单明细表!C1861</f>
        <v>0</v>
      </c>
      <c r="B1860" s="57"/>
      <c r="C1860" s="57"/>
      <c r="D1860" s="59" t="str">
        <f>IFERROR(VLOOKUP(A1860,客户下单明细表!#REF!,2,FALSE),"")</f>
        <v/>
      </c>
      <c r="E1860" s="60" t="str">
        <f>IFERROR(VLOOKUP(A1860,客户下单明细表!#REF!,3,FALSE),"")</f>
        <v/>
      </c>
      <c r="F1860" s="60" t="str">
        <f>IFERROR(VLOOKUP(A1860,客户下单明细表!#REF!,4,FALSE),"")</f>
        <v/>
      </c>
      <c r="G1860" s="60" t="str">
        <f>IFERROR(VLOOKUP(A1860,客户下单明细表!#REF!,5,FALSE),"")</f>
        <v/>
      </c>
      <c r="H1860" s="60" t="str">
        <f>IFERROR(VLOOKUP(A1860,客户下单明细表!C:O,6,FALSE),"")</f>
        <v/>
      </c>
      <c r="I1860" s="63" t="str">
        <f>IFERROR(VLOOKUP(A1860,客户下单明细表!#REF!,7,FALSE),"")</f>
        <v/>
      </c>
      <c r="J1860" s="60" t="str">
        <f>IFERROR(VLOOKUP(A1860,客户下单明细表!C:Q,13,FALSE),"")</f>
        <v/>
      </c>
      <c r="K1860" s="64" t="str">
        <f>IFERROR(VLOOKUP(A1860,客户下单明细表!C:Q,14,FALSE),"")</f>
        <v/>
      </c>
    </row>
    <row r="1861" spans="1:11" ht="18" customHeight="1">
      <c r="A1861" s="56">
        <f>客户下单明细表!C1862</f>
        <v>0</v>
      </c>
      <c r="B1861" s="57"/>
      <c r="C1861" s="57"/>
      <c r="D1861" s="59" t="str">
        <f>IFERROR(VLOOKUP(A1861,客户下单明细表!#REF!,2,FALSE),"")</f>
        <v/>
      </c>
      <c r="E1861" s="60" t="str">
        <f>IFERROR(VLOOKUP(A1861,客户下单明细表!#REF!,3,FALSE),"")</f>
        <v/>
      </c>
      <c r="F1861" s="60" t="str">
        <f>IFERROR(VLOOKUP(A1861,客户下单明细表!#REF!,4,FALSE),"")</f>
        <v/>
      </c>
      <c r="G1861" s="60" t="str">
        <f>IFERROR(VLOOKUP(A1861,客户下单明细表!#REF!,5,FALSE),"")</f>
        <v/>
      </c>
      <c r="H1861" s="60" t="str">
        <f>IFERROR(VLOOKUP(A1861,客户下单明细表!C:O,6,FALSE),"")</f>
        <v/>
      </c>
      <c r="I1861" s="63" t="str">
        <f>IFERROR(VLOOKUP(A1861,客户下单明细表!#REF!,7,FALSE),"")</f>
        <v/>
      </c>
      <c r="J1861" s="60" t="str">
        <f>IFERROR(VLOOKUP(A1861,客户下单明细表!C:Q,13,FALSE),"")</f>
        <v/>
      </c>
      <c r="K1861" s="64" t="str">
        <f>IFERROR(VLOOKUP(A1861,客户下单明细表!C:Q,14,FALSE),"")</f>
        <v/>
      </c>
    </row>
    <row r="1862" spans="1:11" ht="18" customHeight="1">
      <c r="A1862" s="56">
        <f>客户下单明细表!C1863</f>
        <v>0</v>
      </c>
      <c r="B1862" s="57"/>
      <c r="C1862" s="57"/>
      <c r="D1862" s="59" t="str">
        <f>IFERROR(VLOOKUP(A1862,客户下单明细表!#REF!,2,FALSE),"")</f>
        <v/>
      </c>
      <c r="E1862" s="60" t="str">
        <f>IFERROR(VLOOKUP(A1862,客户下单明细表!#REF!,3,FALSE),"")</f>
        <v/>
      </c>
      <c r="F1862" s="60" t="str">
        <f>IFERROR(VLOOKUP(A1862,客户下单明细表!#REF!,4,FALSE),"")</f>
        <v/>
      </c>
      <c r="G1862" s="60" t="str">
        <f>IFERROR(VLOOKUP(A1862,客户下单明细表!#REF!,5,FALSE),"")</f>
        <v/>
      </c>
      <c r="H1862" s="60" t="str">
        <f>IFERROR(VLOOKUP(A1862,客户下单明细表!C:O,6,FALSE),"")</f>
        <v/>
      </c>
      <c r="I1862" s="63" t="str">
        <f>IFERROR(VLOOKUP(A1862,客户下单明细表!#REF!,7,FALSE),"")</f>
        <v/>
      </c>
      <c r="J1862" s="60" t="str">
        <f>IFERROR(VLOOKUP(A1862,客户下单明细表!C:Q,13,FALSE),"")</f>
        <v/>
      </c>
      <c r="K1862" s="64" t="str">
        <f>IFERROR(VLOOKUP(A1862,客户下单明细表!C:Q,14,FALSE),"")</f>
        <v/>
      </c>
    </row>
    <row r="1863" spans="1:11" ht="18" customHeight="1">
      <c r="A1863" s="56">
        <f>客户下单明细表!C1864</f>
        <v>0</v>
      </c>
      <c r="B1863" s="57"/>
      <c r="C1863" s="57"/>
      <c r="D1863" s="59" t="str">
        <f>IFERROR(VLOOKUP(A1863,客户下单明细表!#REF!,2,FALSE),"")</f>
        <v/>
      </c>
      <c r="E1863" s="60" t="str">
        <f>IFERROR(VLOOKUP(A1863,客户下单明细表!#REF!,3,FALSE),"")</f>
        <v/>
      </c>
      <c r="F1863" s="60" t="str">
        <f>IFERROR(VLOOKUP(A1863,客户下单明细表!#REF!,4,FALSE),"")</f>
        <v/>
      </c>
      <c r="G1863" s="60" t="str">
        <f>IFERROR(VLOOKUP(A1863,客户下单明细表!#REF!,5,FALSE),"")</f>
        <v/>
      </c>
      <c r="H1863" s="60" t="str">
        <f>IFERROR(VLOOKUP(A1863,客户下单明细表!C:O,6,FALSE),"")</f>
        <v/>
      </c>
      <c r="I1863" s="63" t="str">
        <f>IFERROR(VLOOKUP(A1863,客户下单明细表!#REF!,7,FALSE),"")</f>
        <v/>
      </c>
      <c r="J1863" s="60" t="str">
        <f>IFERROR(VLOOKUP(A1863,客户下单明细表!C:Q,13,FALSE),"")</f>
        <v/>
      </c>
      <c r="K1863" s="64" t="str">
        <f>IFERROR(VLOOKUP(A1863,客户下单明细表!C:Q,14,FALSE),"")</f>
        <v/>
      </c>
    </row>
    <row r="1864" spans="1:11" ht="18" customHeight="1">
      <c r="A1864" s="56">
        <f>客户下单明细表!C1865</f>
        <v>0</v>
      </c>
      <c r="B1864" s="57"/>
      <c r="C1864" s="57"/>
      <c r="D1864" s="59" t="str">
        <f>IFERROR(VLOOKUP(A1864,客户下单明细表!#REF!,2,FALSE),"")</f>
        <v/>
      </c>
      <c r="E1864" s="60" t="str">
        <f>IFERROR(VLOOKUP(A1864,客户下单明细表!#REF!,3,FALSE),"")</f>
        <v/>
      </c>
      <c r="F1864" s="60" t="str">
        <f>IFERROR(VLOOKUP(A1864,客户下单明细表!#REF!,4,FALSE),"")</f>
        <v/>
      </c>
      <c r="G1864" s="60" t="str">
        <f>IFERROR(VLOOKUP(A1864,客户下单明细表!#REF!,5,FALSE),"")</f>
        <v/>
      </c>
      <c r="H1864" s="60" t="str">
        <f>IFERROR(VLOOKUP(A1864,客户下单明细表!C:O,6,FALSE),"")</f>
        <v/>
      </c>
      <c r="I1864" s="63" t="str">
        <f>IFERROR(VLOOKUP(A1864,客户下单明细表!#REF!,7,FALSE),"")</f>
        <v/>
      </c>
      <c r="J1864" s="60" t="str">
        <f>IFERROR(VLOOKUP(A1864,客户下单明细表!C:Q,13,FALSE),"")</f>
        <v/>
      </c>
      <c r="K1864" s="64" t="str">
        <f>IFERROR(VLOOKUP(A1864,客户下单明细表!C:Q,14,FALSE),"")</f>
        <v/>
      </c>
    </row>
    <row r="1865" spans="1:11" ht="18" customHeight="1">
      <c r="A1865" s="56">
        <f>客户下单明细表!C1866</f>
        <v>0</v>
      </c>
      <c r="B1865" s="57"/>
      <c r="C1865" s="57"/>
      <c r="D1865" s="59" t="str">
        <f>IFERROR(VLOOKUP(A1865,客户下单明细表!#REF!,2,FALSE),"")</f>
        <v/>
      </c>
      <c r="E1865" s="60" t="str">
        <f>IFERROR(VLOOKUP(A1865,客户下单明细表!#REF!,3,FALSE),"")</f>
        <v/>
      </c>
      <c r="F1865" s="60" t="str">
        <f>IFERROR(VLOOKUP(A1865,客户下单明细表!#REF!,4,FALSE),"")</f>
        <v/>
      </c>
      <c r="G1865" s="60" t="str">
        <f>IFERROR(VLOOKUP(A1865,客户下单明细表!#REF!,5,FALSE),"")</f>
        <v/>
      </c>
      <c r="H1865" s="60" t="str">
        <f>IFERROR(VLOOKUP(A1865,客户下单明细表!C:O,6,FALSE),"")</f>
        <v/>
      </c>
      <c r="I1865" s="63" t="str">
        <f>IFERROR(VLOOKUP(A1865,客户下单明细表!#REF!,7,FALSE),"")</f>
        <v/>
      </c>
      <c r="J1865" s="60" t="str">
        <f>IFERROR(VLOOKUP(A1865,客户下单明细表!C:Q,13,FALSE),"")</f>
        <v/>
      </c>
      <c r="K1865" s="64" t="str">
        <f>IFERROR(VLOOKUP(A1865,客户下单明细表!C:Q,14,FALSE),"")</f>
        <v/>
      </c>
    </row>
    <row r="1866" spans="1:11" ht="18" customHeight="1">
      <c r="A1866" s="56">
        <f>客户下单明细表!C1867</f>
        <v>0</v>
      </c>
      <c r="B1866" s="57"/>
      <c r="C1866" s="57"/>
      <c r="D1866" s="59" t="str">
        <f>IFERROR(VLOOKUP(A1866,客户下单明细表!#REF!,2,FALSE),"")</f>
        <v/>
      </c>
      <c r="E1866" s="60" t="str">
        <f>IFERROR(VLOOKUP(A1866,客户下单明细表!#REF!,3,FALSE),"")</f>
        <v/>
      </c>
      <c r="F1866" s="60" t="str">
        <f>IFERROR(VLOOKUP(A1866,客户下单明细表!#REF!,4,FALSE),"")</f>
        <v/>
      </c>
      <c r="G1866" s="60" t="str">
        <f>IFERROR(VLOOKUP(A1866,客户下单明细表!#REF!,5,FALSE),"")</f>
        <v/>
      </c>
      <c r="H1866" s="60" t="str">
        <f>IFERROR(VLOOKUP(A1866,客户下单明细表!C:O,6,FALSE),"")</f>
        <v/>
      </c>
      <c r="I1866" s="63" t="str">
        <f>IFERROR(VLOOKUP(A1866,客户下单明细表!#REF!,7,FALSE),"")</f>
        <v/>
      </c>
      <c r="J1866" s="60" t="str">
        <f>IFERROR(VLOOKUP(A1866,客户下单明细表!C:Q,13,FALSE),"")</f>
        <v/>
      </c>
      <c r="K1866" s="64" t="str">
        <f>IFERROR(VLOOKUP(A1866,客户下单明细表!C:Q,14,FALSE),"")</f>
        <v/>
      </c>
    </row>
    <row r="1867" spans="1:11" ht="18" customHeight="1">
      <c r="A1867" s="56">
        <f>客户下单明细表!C1868</f>
        <v>0</v>
      </c>
      <c r="B1867" s="57"/>
      <c r="C1867" s="57"/>
      <c r="D1867" s="59" t="str">
        <f>IFERROR(VLOOKUP(A1867,客户下单明细表!#REF!,2,FALSE),"")</f>
        <v/>
      </c>
      <c r="E1867" s="60" t="str">
        <f>IFERROR(VLOOKUP(A1867,客户下单明细表!#REF!,3,FALSE),"")</f>
        <v/>
      </c>
      <c r="F1867" s="60" t="str">
        <f>IFERROR(VLOOKUP(A1867,客户下单明细表!#REF!,4,FALSE),"")</f>
        <v/>
      </c>
      <c r="G1867" s="60" t="str">
        <f>IFERROR(VLOOKUP(A1867,客户下单明细表!#REF!,5,FALSE),"")</f>
        <v/>
      </c>
      <c r="H1867" s="60" t="str">
        <f>IFERROR(VLOOKUP(A1867,客户下单明细表!C:O,6,FALSE),"")</f>
        <v/>
      </c>
      <c r="I1867" s="63" t="str">
        <f>IFERROR(VLOOKUP(A1867,客户下单明细表!#REF!,7,FALSE),"")</f>
        <v/>
      </c>
      <c r="J1867" s="60" t="str">
        <f>IFERROR(VLOOKUP(A1867,客户下单明细表!C:Q,13,FALSE),"")</f>
        <v/>
      </c>
      <c r="K1867" s="64" t="str">
        <f>IFERROR(VLOOKUP(A1867,客户下单明细表!C:Q,14,FALSE),"")</f>
        <v/>
      </c>
    </row>
    <row r="1868" spans="1:11" ht="18" customHeight="1">
      <c r="A1868" s="56">
        <f>客户下单明细表!C1869</f>
        <v>0</v>
      </c>
      <c r="B1868" s="57"/>
      <c r="C1868" s="57"/>
      <c r="D1868" s="59" t="str">
        <f>IFERROR(VLOOKUP(A1868,客户下单明细表!#REF!,2,FALSE),"")</f>
        <v/>
      </c>
      <c r="E1868" s="60" t="str">
        <f>IFERROR(VLOOKUP(A1868,客户下单明细表!#REF!,3,FALSE),"")</f>
        <v/>
      </c>
      <c r="F1868" s="60" t="str">
        <f>IFERROR(VLOOKUP(A1868,客户下单明细表!#REF!,4,FALSE),"")</f>
        <v/>
      </c>
      <c r="G1868" s="60" t="str">
        <f>IFERROR(VLOOKUP(A1868,客户下单明细表!#REF!,5,FALSE),"")</f>
        <v/>
      </c>
      <c r="H1868" s="60" t="str">
        <f>IFERROR(VLOOKUP(A1868,客户下单明细表!C:O,6,FALSE),"")</f>
        <v/>
      </c>
      <c r="I1868" s="63" t="str">
        <f>IFERROR(VLOOKUP(A1868,客户下单明细表!#REF!,7,FALSE),"")</f>
        <v/>
      </c>
      <c r="J1868" s="60" t="str">
        <f>IFERROR(VLOOKUP(A1868,客户下单明细表!C:Q,13,FALSE),"")</f>
        <v/>
      </c>
      <c r="K1868" s="64" t="str">
        <f>IFERROR(VLOOKUP(A1868,客户下单明细表!C:Q,14,FALSE),"")</f>
        <v/>
      </c>
    </row>
    <row r="1869" spans="1:11" ht="18" customHeight="1">
      <c r="A1869" s="56">
        <f>客户下单明细表!C1870</f>
        <v>0</v>
      </c>
      <c r="B1869" s="57"/>
      <c r="C1869" s="57"/>
      <c r="D1869" s="59" t="str">
        <f>IFERROR(VLOOKUP(A1869,客户下单明细表!#REF!,2,FALSE),"")</f>
        <v/>
      </c>
      <c r="E1869" s="60" t="str">
        <f>IFERROR(VLOOKUP(A1869,客户下单明细表!#REF!,3,FALSE),"")</f>
        <v/>
      </c>
      <c r="F1869" s="60" t="str">
        <f>IFERROR(VLOOKUP(A1869,客户下单明细表!#REF!,4,FALSE),"")</f>
        <v/>
      </c>
      <c r="G1869" s="60" t="str">
        <f>IFERROR(VLOOKUP(A1869,客户下单明细表!#REF!,5,FALSE),"")</f>
        <v/>
      </c>
      <c r="H1869" s="60" t="str">
        <f>IFERROR(VLOOKUP(A1869,客户下单明细表!C:O,6,FALSE),"")</f>
        <v/>
      </c>
      <c r="I1869" s="63" t="str">
        <f>IFERROR(VLOOKUP(A1869,客户下单明细表!#REF!,7,FALSE),"")</f>
        <v/>
      </c>
      <c r="J1869" s="60" t="str">
        <f>IFERROR(VLOOKUP(A1869,客户下单明细表!C:Q,13,FALSE),"")</f>
        <v/>
      </c>
      <c r="K1869" s="64" t="str">
        <f>IFERROR(VLOOKUP(A1869,客户下单明细表!C:Q,14,FALSE),"")</f>
        <v/>
      </c>
    </row>
    <row r="1870" spans="1:11" ht="18" customHeight="1">
      <c r="A1870" s="56">
        <f>客户下单明细表!C1871</f>
        <v>0</v>
      </c>
      <c r="B1870" s="57"/>
      <c r="C1870" s="57"/>
      <c r="D1870" s="59" t="str">
        <f>IFERROR(VLOOKUP(A1870,客户下单明细表!#REF!,2,FALSE),"")</f>
        <v/>
      </c>
      <c r="E1870" s="60" t="str">
        <f>IFERROR(VLOOKUP(A1870,客户下单明细表!#REF!,3,FALSE),"")</f>
        <v/>
      </c>
      <c r="F1870" s="60" t="str">
        <f>IFERROR(VLOOKUP(A1870,客户下单明细表!#REF!,4,FALSE),"")</f>
        <v/>
      </c>
      <c r="G1870" s="60" t="str">
        <f>IFERROR(VLOOKUP(A1870,客户下单明细表!#REF!,5,FALSE),"")</f>
        <v/>
      </c>
      <c r="H1870" s="60" t="str">
        <f>IFERROR(VLOOKUP(A1870,客户下单明细表!C:O,6,FALSE),"")</f>
        <v/>
      </c>
      <c r="I1870" s="63" t="str">
        <f>IFERROR(VLOOKUP(A1870,客户下单明细表!#REF!,7,FALSE),"")</f>
        <v/>
      </c>
      <c r="J1870" s="60" t="str">
        <f>IFERROR(VLOOKUP(A1870,客户下单明细表!C:Q,13,FALSE),"")</f>
        <v/>
      </c>
      <c r="K1870" s="64" t="str">
        <f>IFERROR(VLOOKUP(A1870,客户下单明细表!C:Q,14,FALSE),"")</f>
        <v/>
      </c>
    </row>
    <row r="1871" spans="1:11" ht="18" customHeight="1">
      <c r="A1871" s="56">
        <f>客户下单明细表!C1872</f>
        <v>0</v>
      </c>
      <c r="B1871" s="57"/>
      <c r="C1871" s="57"/>
      <c r="D1871" s="59" t="str">
        <f>IFERROR(VLOOKUP(A1871,客户下单明细表!#REF!,2,FALSE),"")</f>
        <v/>
      </c>
      <c r="E1871" s="60" t="str">
        <f>IFERROR(VLOOKUP(A1871,客户下单明细表!#REF!,3,FALSE),"")</f>
        <v/>
      </c>
      <c r="F1871" s="60" t="str">
        <f>IFERROR(VLOOKUP(A1871,客户下单明细表!#REF!,4,FALSE),"")</f>
        <v/>
      </c>
      <c r="G1871" s="60" t="str">
        <f>IFERROR(VLOOKUP(A1871,客户下单明细表!#REF!,5,FALSE),"")</f>
        <v/>
      </c>
      <c r="H1871" s="60" t="str">
        <f>IFERROR(VLOOKUP(A1871,客户下单明细表!C:O,6,FALSE),"")</f>
        <v/>
      </c>
      <c r="I1871" s="63" t="str">
        <f>IFERROR(VLOOKUP(A1871,客户下单明细表!#REF!,7,FALSE),"")</f>
        <v/>
      </c>
      <c r="J1871" s="60" t="str">
        <f>IFERROR(VLOOKUP(A1871,客户下单明细表!C:Q,13,FALSE),"")</f>
        <v/>
      </c>
      <c r="K1871" s="64" t="str">
        <f>IFERROR(VLOOKUP(A1871,客户下单明细表!C:Q,14,FALSE),"")</f>
        <v/>
      </c>
    </row>
    <row r="1872" spans="1:11" ht="18" customHeight="1">
      <c r="A1872" s="56">
        <f>客户下单明细表!C1873</f>
        <v>0</v>
      </c>
      <c r="B1872" s="57"/>
      <c r="C1872" s="57"/>
      <c r="D1872" s="59" t="str">
        <f>IFERROR(VLOOKUP(A1872,客户下单明细表!#REF!,2,FALSE),"")</f>
        <v/>
      </c>
      <c r="E1872" s="60" t="str">
        <f>IFERROR(VLOOKUP(A1872,客户下单明细表!#REF!,3,FALSE),"")</f>
        <v/>
      </c>
      <c r="F1872" s="60" t="str">
        <f>IFERROR(VLOOKUP(A1872,客户下单明细表!#REF!,4,FALSE),"")</f>
        <v/>
      </c>
      <c r="G1872" s="60" t="str">
        <f>IFERROR(VLOOKUP(A1872,客户下单明细表!#REF!,5,FALSE),"")</f>
        <v/>
      </c>
      <c r="H1872" s="60" t="str">
        <f>IFERROR(VLOOKUP(A1872,客户下单明细表!C:O,6,FALSE),"")</f>
        <v/>
      </c>
      <c r="I1872" s="63" t="str">
        <f>IFERROR(VLOOKUP(A1872,客户下单明细表!#REF!,7,FALSE),"")</f>
        <v/>
      </c>
      <c r="J1872" s="60" t="str">
        <f>IFERROR(VLOOKUP(A1872,客户下单明细表!C:Q,13,FALSE),"")</f>
        <v/>
      </c>
      <c r="K1872" s="64" t="str">
        <f>IFERROR(VLOOKUP(A1872,客户下单明细表!C:Q,14,FALSE),"")</f>
        <v/>
      </c>
    </row>
    <row r="1873" spans="1:11" ht="18" customHeight="1">
      <c r="A1873" s="56">
        <f>客户下单明细表!C1874</f>
        <v>0</v>
      </c>
      <c r="B1873" s="57"/>
      <c r="C1873" s="57"/>
      <c r="D1873" s="59" t="str">
        <f>IFERROR(VLOOKUP(A1873,客户下单明细表!#REF!,2,FALSE),"")</f>
        <v/>
      </c>
      <c r="E1873" s="60" t="str">
        <f>IFERROR(VLOOKUP(A1873,客户下单明细表!#REF!,3,FALSE),"")</f>
        <v/>
      </c>
      <c r="F1873" s="60" t="str">
        <f>IFERROR(VLOOKUP(A1873,客户下单明细表!#REF!,4,FALSE),"")</f>
        <v/>
      </c>
      <c r="G1873" s="60" t="str">
        <f>IFERROR(VLOOKUP(A1873,客户下单明细表!#REF!,5,FALSE),"")</f>
        <v/>
      </c>
      <c r="H1873" s="60" t="str">
        <f>IFERROR(VLOOKUP(A1873,客户下单明细表!C:O,6,FALSE),"")</f>
        <v/>
      </c>
      <c r="I1873" s="63" t="str">
        <f>IFERROR(VLOOKUP(A1873,客户下单明细表!#REF!,7,FALSE),"")</f>
        <v/>
      </c>
      <c r="J1873" s="60" t="str">
        <f>IFERROR(VLOOKUP(A1873,客户下单明细表!C:Q,13,FALSE),"")</f>
        <v/>
      </c>
      <c r="K1873" s="64" t="str">
        <f>IFERROR(VLOOKUP(A1873,客户下单明细表!C:Q,14,FALSE),"")</f>
        <v/>
      </c>
    </row>
    <row r="1874" spans="1:11" ht="18" customHeight="1">
      <c r="A1874" s="56">
        <f>客户下单明细表!C1875</f>
        <v>0</v>
      </c>
      <c r="B1874" s="57"/>
      <c r="C1874" s="57"/>
      <c r="D1874" s="59" t="str">
        <f>IFERROR(VLOOKUP(A1874,客户下单明细表!#REF!,2,FALSE),"")</f>
        <v/>
      </c>
      <c r="E1874" s="60" t="str">
        <f>IFERROR(VLOOKUP(A1874,客户下单明细表!#REF!,3,FALSE),"")</f>
        <v/>
      </c>
      <c r="F1874" s="60" t="str">
        <f>IFERROR(VLOOKUP(A1874,客户下单明细表!#REF!,4,FALSE),"")</f>
        <v/>
      </c>
      <c r="G1874" s="60" t="str">
        <f>IFERROR(VLOOKUP(A1874,客户下单明细表!#REF!,5,FALSE),"")</f>
        <v/>
      </c>
      <c r="H1874" s="60" t="str">
        <f>IFERROR(VLOOKUP(A1874,客户下单明细表!C:O,6,FALSE),"")</f>
        <v/>
      </c>
      <c r="I1874" s="63" t="str">
        <f>IFERROR(VLOOKUP(A1874,客户下单明细表!#REF!,7,FALSE),"")</f>
        <v/>
      </c>
      <c r="J1874" s="60" t="str">
        <f>IFERROR(VLOOKUP(A1874,客户下单明细表!C:Q,13,FALSE),"")</f>
        <v/>
      </c>
      <c r="K1874" s="64" t="str">
        <f>IFERROR(VLOOKUP(A1874,客户下单明细表!C:Q,14,FALSE),"")</f>
        <v/>
      </c>
    </row>
    <row r="1875" spans="1:11" ht="18" customHeight="1">
      <c r="A1875" s="56">
        <f>客户下单明细表!C1876</f>
        <v>0</v>
      </c>
      <c r="B1875" s="57"/>
      <c r="C1875" s="57"/>
      <c r="D1875" s="59" t="str">
        <f>IFERROR(VLOOKUP(A1875,客户下单明细表!#REF!,2,FALSE),"")</f>
        <v/>
      </c>
      <c r="E1875" s="60" t="str">
        <f>IFERROR(VLOOKUP(A1875,客户下单明细表!#REF!,3,FALSE),"")</f>
        <v/>
      </c>
      <c r="F1875" s="60" t="str">
        <f>IFERROR(VLOOKUP(A1875,客户下单明细表!#REF!,4,FALSE),"")</f>
        <v/>
      </c>
      <c r="G1875" s="60" t="str">
        <f>IFERROR(VLOOKUP(A1875,客户下单明细表!#REF!,5,FALSE),"")</f>
        <v/>
      </c>
      <c r="H1875" s="60" t="str">
        <f>IFERROR(VLOOKUP(A1875,客户下单明细表!C:O,6,FALSE),"")</f>
        <v/>
      </c>
      <c r="I1875" s="63" t="str">
        <f>IFERROR(VLOOKUP(A1875,客户下单明细表!#REF!,7,FALSE),"")</f>
        <v/>
      </c>
      <c r="J1875" s="60" t="str">
        <f>IFERROR(VLOOKUP(A1875,客户下单明细表!C:Q,13,FALSE),"")</f>
        <v/>
      </c>
      <c r="K1875" s="64" t="str">
        <f>IFERROR(VLOOKUP(A1875,客户下单明细表!C:Q,14,FALSE),"")</f>
        <v/>
      </c>
    </row>
    <row r="1876" spans="1:11" ht="18" customHeight="1">
      <c r="A1876" s="56">
        <f>客户下单明细表!C1877</f>
        <v>0</v>
      </c>
      <c r="B1876" s="57"/>
      <c r="C1876" s="57"/>
      <c r="D1876" s="59" t="str">
        <f>IFERROR(VLOOKUP(A1876,客户下单明细表!#REF!,2,FALSE),"")</f>
        <v/>
      </c>
      <c r="E1876" s="60" t="str">
        <f>IFERROR(VLOOKUP(A1876,客户下单明细表!#REF!,3,FALSE),"")</f>
        <v/>
      </c>
      <c r="F1876" s="60" t="str">
        <f>IFERROR(VLOOKUP(A1876,客户下单明细表!#REF!,4,FALSE),"")</f>
        <v/>
      </c>
      <c r="G1876" s="60" t="str">
        <f>IFERROR(VLOOKUP(A1876,客户下单明细表!#REF!,5,FALSE),"")</f>
        <v/>
      </c>
      <c r="H1876" s="60" t="str">
        <f>IFERROR(VLOOKUP(A1876,客户下单明细表!C:O,6,FALSE),"")</f>
        <v/>
      </c>
      <c r="I1876" s="63" t="str">
        <f>IFERROR(VLOOKUP(A1876,客户下单明细表!#REF!,7,FALSE),"")</f>
        <v/>
      </c>
      <c r="J1876" s="60" t="str">
        <f>IFERROR(VLOOKUP(A1876,客户下单明细表!C:Q,13,FALSE),"")</f>
        <v/>
      </c>
      <c r="K1876" s="64" t="str">
        <f>IFERROR(VLOOKUP(A1876,客户下单明细表!C:Q,14,FALSE),"")</f>
        <v/>
      </c>
    </row>
    <row r="1877" spans="1:11" ht="18" customHeight="1">
      <c r="A1877" s="56">
        <f>客户下单明细表!C1878</f>
        <v>0</v>
      </c>
      <c r="B1877" s="57"/>
      <c r="C1877" s="57"/>
      <c r="D1877" s="59" t="str">
        <f>IFERROR(VLOOKUP(A1877,客户下单明细表!#REF!,2,FALSE),"")</f>
        <v/>
      </c>
      <c r="E1877" s="60" t="str">
        <f>IFERROR(VLOOKUP(A1877,客户下单明细表!#REF!,3,FALSE),"")</f>
        <v/>
      </c>
      <c r="F1877" s="60" t="str">
        <f>IFERROR(VLOOKUP(A1877,客户下单明细表!#REF!,4,FALSE),"")</f>
        <v/>
      </c>
      <c r="G1877" s="60" t="str">
        <f>IFERROR(VLOOKUP(A1877,客户下单明细表!#REF!,5,FALSE),"")</f>
        <v/>
      </c>
      <c r="H1877" s="60" t="str">
        <f>IFERROR(VLOOKUP(A1877,客户下单明细表!C:O,6,FALSE),"")</f>
        <v/>
      </c>
      <c r="I1877" s="63" t="str">
        <f>IFERROR(VLOOKUP(A1877,客户下单明细表!#REF!,7,FALSE),"")</f>
        <v/>
      </c>
      <c r="J1877" s="60" t="str">
        <f>IFERROR(VLOOKUP(A1877,客户下单明细表!C:Q,13,FALSE),"")</f>
        <v/>
      </c>
      <c r="K1877" s="64" t="str">
        <f>IFERROR(VLOOKUP(A1877,客户下单明细表!C:Q,14,FALSE),"")</f>
        <v/>
      </c>
    </row>
    <row r="1878" spans="1:11" ht="18" customHeight="1">
      <c r="A1878" s="56">
        <f>客户下单明细表!C1879</f>
        <v>0</v>
      </c>
      <c r="B1878" s="57"/>
      <c r="C1878" s="57"/>
      <c r="D1878" s="59" t="str">
        <f>IFERROR(VLOOKUP(A1878,客户下单明细表!#REF!,2,FALSE),"")</f>
        <v/>
      </c>
      <c r="E1878" s="60" t="str">
        <f>IFERROR(VLOOKUP(A1878,客户下单明细表!#REF!,3,FALSE),"")</f>
        <v/>
      </c>
      <c r="F1878" s="60" t="str">
        <f>IFERROR(VLOOKUP(A1878,客户下单明细表!#REF!,4,FALSE),"")</f>
        <v/>
      </c>
      <c r="G1878" s="60" t="str">
        <f>IFERROR(VLOOKUP(A1878,客户下单明细表!#REF!,5,FALSE),"")</f>
        <v/>
      </c>
      <c r="H1878" s="60" t="str">
        <f>IFERROR(VLOOKUP(A1878,客户下单明细表!C:O,6,FALSE),"")</f>
        <v/>
      </c>
      <c r="I1878" s="63" t="str">
        <f>IFERROR(VLOOKUP(A1878,客户下单明细表!#REF!,7,FALSE),"")</f>
        <v/>
      </c>
      <c r="J1878" s="60" t="str">
        <f>IFERROR(VLOOKUP(A1878,客户下单明细表!C:Q,13,FALSE),"")</f>
        <v/>
      </c>
      <c r="K1878" s="64" t="str">
        <f>IFERROR(VLOOKUP(A1878,客户下单明细表!C:Q,14,FALSE),"")</f>
        <v/>
      </c>
    </row>
    <row r="1879" spans="1:11" ht="18" customHeight="1">
      <c r="A1879" s="56">
        <f>客户下单明细表!C1880</f>
        <v>0</v>
      </c>
      <c r="B1879" s="57"/>
      <c r="C1879" s="57"/>
      <c r="D1879" s="59" t="str">
        <f>IFERROR(VLOOKUP(A1879,客户下单明细表!#REF!,2,FALSE),"")</f>
        <v/>
      </c>
      <c r="E1879" s="60" t="str">
        <f>IFERROR(VLOOKUP(A1879,客户下单明细表!#REF!,3,FALSE),"")</f>
        <v/>
      </c>
      <c r="F1879" s="60" t="str">
        <f>IFERROR(VLOOKUP(A1879,客户下单明细表!#REF!,4,FALSE),"")</f>
        <v/>
      </c>
      <c r="G1879" s="60" t="str">
        <f>IFERROR(VLOOKUP(A1879,客户下单明细表!#REF!,5,FALSE),"")</f>
        <v/>
      </c>
      <c r="H1879" s="60" t="str">
        <f>IFERROR(VLOOKUP(A1879,客户下单明细表!C:O,6,FALSE),"")</f>
        <v/>
      </c>
      <c r="I1879" s="63" t="str">
        <f>IFERROR(VLOOKUP(A1879,客户下单明细表!#REF!,7,FALSE),"")</f>
        <v/>
      </c>
      <c r="J1879" s="60" t="str">
        <f>IFERROR(VLOOKUP(A1879,客户下单明细表!C:Q,13,FALSE),"")</f>
        <v/>
      </c>
      <c r="K1879" s="64" t="str">
        <f>IFERROR(VLOOKUP(A1879,客户下单明细表!C:Q,14,FALSE),"")</f>
        <v/>
      </c>
    </row>
    <row r="1880" spans="1:11" ht="18" customHeight="1">
      <c r="A1880" s="56">
        <f>客户下单明细表!C1881</f>
        <v>0</v>
      </c>
      <c r="B1880" s="57"/>
      <c r="C1880" s="57"/>
      <c r="D1880" s="59" t="str">
        <f>IFERROR(VLOOKUP(A1880,客户下单明细表!#REF!,2,FALSE),"")</f>
        <v/>
      </c>
      <c r="E1880" s="60" t="str">
        <f>IFERROR(VLOOKUP(A1880,客户下单明细表!#REF!,3,FALSE),"")</f>
        <v/>
      </c>
      <c r="F1880" s="60" t="str">
        <f>IFERROR(VLOOKUP(A1880,客户下单明细表!#REF!,4,FALSE),"")</f>
        <v/>
      </c>
      <c r="G1880" s="60" t="str">
        <f>IFERROR(VLOOKUP(A1880,客户下单明细表!#REF!,5,FALSE),"")</f>
        <v/>
      </c>
      <c r="H1880" s="60" t="str">
        <f>IFERROR(VLOOKUP(A1880,客户下单明细表!C:O,6,FALSE),"")</f>
        <v/>
      </c>
      <c r="I1880" s="63" t="str">
        <f>IFERROR(VLOOKUP(A1880,客户下单明细表!#REF!,7,FALSE),"")</f>
        <v/>
      </c>
      <c r="J1880" s="60" t="str">
        <f>IFERROR(VLOOKUP(A1880,客户下单明细表!C:Q,13,FALSE),"")</f>
        <v/>
      </c>
      <c r="K1880" s="64" t="str">
        <f>IFERROR(VLOOKUP(A1880,客户下单明细表!C:Q,14,FALSE),"")</f>
        <v/>
      </c>
    </row>
    <row r="1881" spans="1:11" ht="18" customHeight="1">
      <c r="A1881" s="56">
        <f>客户下单明细表!C1882</f>
        <v>0</v>
      </c>
      <c r="B1881" s="57"/>
      <c r="C1881" s="57"/>
      <c r="D1881" s="59" t="str">
        <f>IFERROR(VLOOKUP(A1881,客户下单明细表!#REF!,2,FALSE),"")</f>
        <v/>
      </c>
      <c r="E1881" s="60" t="str">
        <f>IFERROR(VLOOKUP(A1881,客户下单明细表!#REF!,3,FALSE),"")</f>
        <v/>
      </c>
      <c r="F1881" s="60" t="str">
        <f>IFERROR(VLOOKUP(A1881,客户下单明细表!#REF!,4,FALSE),"")</f>
        <v/>
      </c>
      <c r="G1881" s="60" t="str">
        <f>IFERROR(VLOOKUP(A1881,客户下单明细表!#REF!,5,FALSE),"")</f>
        <v/>
      </c>
      <c r="H1881" s="60" t="str">
        <f>IFERROR(VLOOKUP(A1881,客户下单明细表!C:O,6,FALSE),"")</f>
        <v/>
      </c>
      <c r="I1881" s="63" t="str">
        <f>IFERROR(VLOOKUP(A1881,客户下单明细表!#REF!,7,FALSE),"")</f>
        <v/>
      </c>
      <c r="J1881" s="60" t="str">
        <f>IFERROR(VLOOKUP(A1881,客户下单明细表!C:Q,13,FALSE),"")</f>
        <v/>
      </c>
      <c r="K1881" s="64" t="str">
        <f>IFERROR(VLOOKUP(A1881,客户下单明细表!C:Q,14,FALSE),"")</f>
        <v/>
      </c>
    </row>
    <row r="1882" spans="1:11" ht="18" customHeight="1">
      <c r="A1882" s="56">
        <f>客户下单明细表!C1883</f>
        <v>0</v>
      </c>
      <c r="B1882" s="57"/>
      <c r="C1882" s="57"/>
      <c r="D1882" s="59" t="str">
        <f>IFERROR(VLOOKUP(A1882,客户下单明细表!#REF!,2,FALSE),"")</f>
        <v/>
      </c>
      <c r="E1882" s="60" t="str">
        <f>IFERROR(VLOOKUP(A1882,客户下单明细表!#REF!,3,FALSE),"")</f>
        <v/>
      </c>
      <c r="F1882" s="60" t="str">
        <f>IFERROR(VLOOKUP(A1882,客户下单明细表!#REF!,4,FALSE),"")</f>
        <v/>
      </c>
      <c r="G1882" s="60" t="str">
        <f>IFERROR(VLOOKUP(A1882,客户下单明细表!#REF!,5,FALSE),"")</f>
        <v/>
      </c>
      <c r="H1882" s="60" t="str">
        <f>IFERROR(VLOOKUP(A1882,客户下单明细表!C:O,6,FALSE),"")</f>
        <v/>
      </c>
      <c r="I1882" s="63" t="str">
        <f>IFERROR(VLOOKUP(A1882,客户下单明细表!#REF!,7,FALSE),"")</f>
        <v/>
      </c>
      <c r="J1882" s="60" t="str">
        <f>IFERROR(VLOOKUP(A1882,客户下单明细表!C:Q,13,FALSE),"")</f>
        <v/>
      </c>
      <c r="K1882" s="64" t="str">
        <f>IFERROR(VLOOKUP(A1882,客户下单明细表!C:Q,14,FALSE),"")</f>
        <v/>
      </c>
    </row>
    <row r="1883" spans="1:11" ht="18" customHeight="1">
      <c r="A1883" s="56">
        <f>客户下单明细表!C1884</f>
        <v>0</v>
      </c>
      <c r="B1883" s="57"/>
      <c r="C1883" s="57"/>
      <c r="D1883" s="59" t="str">
        <f>IFERROR(VLOOKUP(A1883,客户下单明细表!#REF!,2,FALSE),"")</f>
        <v/>
      </c>
      <c r="E1883" s="60" t="str">
        <f>IFERROR(VLOOKUP(A1883,客户下单明细表!#REF!,3,FALSE),"")</f>
        <v/>
      </c>
      <c r="F1883" s="60" t="str">
        <f>IFERROR(VLOOKUP(A1883,客户下单明细表!#REF!,4,FALSE),"")</f>
        <v/>
      </c>
      <c r="G1883" s="60" t="str">
        <f>IFERROR(VLOOKUP(A1883,客户下单明细表!#REF!,5,FALSE),"")</f>
        <v/>
      </c>
      <c r="H1883" s="60" t="str">
        <f>IFERROR(VLOOKUP(A1883,客户下单明细表!C:O,6,FALSE),"")</f>
        <v/>
      </c>
      <c r="I1883" s="63" t="str">
        <f>IFERROR(VLOOKUP(A1883,客户下单明细表!#REF!,7,FALSE),"")</f>
        <v/>
      </c>
      <c r="J1883" s="60" t="str">
        <f>IFERROR(VLOOKUP(A1883,客户下单明细表!C:Q,13,FALSE),"")</f>
        <v/>
      </c>
      <c r="K1883" s="64" t="str">
        <f>IFERROR(VLOOKUP(A1883,客户下单明细表!C:Q,14,FALSE),"")</f>
        <v/>
      </c>
    </row>
    <row r="1884" spans="1:11" ht="18" customHeight="1">
      <c r="A1884" s="56">
        <f>客户下单明细表!C1885</f>
        <v>0</v>
      </c>
      <c r="B1884" s="57"/>
      <c r="C1884" s="57"/>
      <c r="D1884" s="59" t="str">
        <f>IFERROR(VLOOKUP(A1884,客户下单明细表!#REF!,2,FALSE),"")</f>
        <v/>
      </c>
      <c r="E1884" s="60" t="str">
        <f>IFERROR(VLOOKUP(A1884,客户下单明细表!#REF!,3,FALSE),"")</f>
        <v/>
      </c>
      <c r="F1884" s="60" t="str">
        <f>IFERROR(VLOOKUP(A1884,客户下单明细表!#REF!,4,FALSE),"")</f>
        <v/>
      </c>
      <c r="G1884" s="60" t="str">
        <f>IFERROR(VLOOKUP(A1884,客户下单明细表!#REF!,5,FALSE),"")</f>
        <v/>
      </c>
      <c r="H1884" s="60" t="str">
        <f>IFERROR(VLOOKUP(A1884,客户下单明细表!C:O,6,FALSE),"")</f>
        <v/>
      </c>
      <c r="I1884" s="63" t="str">
        <f>IFERROR(VLOOKUP(A1884,客户下单明细表!#REF!,7,FALSE),"")</f>
        <v/>
      </c>
      <c r="J1884" s="60" t="str">
        <f>IFERROR(VLOOKUP(A1884,客户下单明细表!C:Q,13,FALSE),"")</f>
        <v/>
      </c>
      <c r="K1884" s="64" t="str">
        <f>IFERROR(VLOOKUP(A1884,客户下单明细表!C:Q,14,FALSE),"")</f>
        <v/>
      </c>
    </row>
    <row r="1885" spans="1:11" ht="18" customHeight="1">
      <c r="A1885" s="56">
        <f>客户下单明细表!C1886</f>
        <v>0</v>
      </c>
      <c r="B1885" s="57"/>
      <c r="C1885" s="57"/>
      <c r="D1885" s="59" t="str">
        <f>IFERROR(VLOOKUP(A1885,客户下单明细表!#REF!,2,FALSE),"")</f>
        <v/>
      </c>
      <c r="E1885" s="60" t="str">
        <f>IFERROR(VLOOKUP(A1885,客户下单明细表!#REF!,3,FALSE),"")</f>
        <v/>
      </c>
      <c r="F1885" s="60" t="str">
        <f>IFERROR(VLOOKUP(A1885,客户下单明细表!#REF!,4,FALSE),"")</f>
        <v/>
      </c>
      <c r="G1885" s="60" t="str">
        <f>IFERROR(VLOOKUP(A1885,客户下单明细表!#REF!,5,FALSE),"")</f>
        <v/>
      </c>
      <c r="H1885" s="60" t="str">
        <f>IFERROR(VLOOKUP(A1885,客户下单明细表!C:O,6,FALSE),"")</f>
        <v/>
      </c>
      <c r="I1885" s="63" t="str">
        <f>IFERROR(VLOOKUP(A1885,客户下单明细表!#REF!,7,FALSE),"")</f>
        <v/>
      </c>
      <c r="J1885" s="60" t="str">
        <f>IFERROR(VLOOKUP(A1885,客户下单明细表!C:Q,13,FALSE),"")</f>
        <v/>
      </c>
      <c r="K1885" s="64" t="str">
        <f>IFERROR(VLOOKUP(A1885,客户下单明细表!C:Q,14,FALSE),"")</f>
        <v/>
      </c>
    </row>
    <row r="1886" spans="1:11" ht="18" customHeight="1">
      <c r="A1886" s="56">
        <f>客户下单明细表!C1887</f>
        <v>0</v>
      </c>
      <c r="B1886" s="57"/>
      <c r="C1886" s="57"/>
      <c r="D1886" s="59" t="str">
        <f>IFERROR(VLOOKUP(A1886,客户下单明细表!#REF!,2,FALSE),"")</f>
        <v/>
      </c>
      <c r="E1886" s="60" t="str">
        <f>IFERROR(VLOOKUP(A1886,客户下单明细表!#REF!,3,FALSE),"")</f>
        <v/>
      </c>
      <c r="F1886" s="60" t="str">
        <f>IFERROR(VLOOKUP(A1886,客户下单明细表!#REF!,4,FALSE),"")</f>
        <v/>
      </c>
      <c r="G1886" s="60" t="str">
        <f>IFERROR(VLOOKUP(A1886,客户下单明细表!#REF!,5,FALSE),"")</f>
        <v/>
      </c>
      <c r="H1886" s="60" t="str">
        <f>IFERROR(VLOOKUP(A1886,客户下单明细表!C:O,6,FALSE),"")</f>
        <v/>
      </c>
      <c r="I1886" s="63" t="str">
        <f>IFERROR(VLOOKUP(A1886,客户下单明细表!#REF!,7,FALSE),"")</f>
        <v/>
      </c>
      <c r="J1886" s="60" t="str">
        <f>IFERROR(VLOOKUP(A1886,客户下单明细表!C:Q,13,FALSE),"")</f>
        <v/>
      </c>
      <c r="K1886" s="64" t="str">
        <f>IFERROR(VLOOKUP(A1886,客户下单明细表!C:Q,14,FALSE),"")</f>
        <v/>
      </c>
    </row>
    <row r="1887" spans="1:11" ht="18" customHeight="1">
      <c r="A1887" s="56">
        <f>客户下单明细表!C1888</f>
        <v>0</v>
      </c>
      <c r="B1887" s="57"/>
      <c r="C1887" s="57"/>
      <c r="D1887" s="59" t="str">
        <f>IFERROR(VLOOKUP(A1887,客户下单明细表!#REF!,2,FALSE),"")</f>
        <v/>
      </c>
      <c r="E1887" s="60" t="str">
        <f>IFERROR(VLOOKUP(A1887,客户下单明细表!#REF!,3,FALSE),"")</f>
        <v/>
      </c>
      <c r="F1887" s="60" t="str">
        <f>IFERROR(VLOOKUP(A1887,客户下单明细表!#REF!,4,FALSE),"")</f>
        <v/>
      </c>
      <c r="G1887" s="60" t="str">
        <f>IFERROR(VLOOKUP(A1887,客户下单明细表!#REF!,5,FALSE),"")</f>
        <v/>
      </c>
      <c r="H1887" s="60" t="str">
        <f>IFERROR(VLOOKUP(A1887,客户下单明细表!C:O,6,FALSE),"")</f>
        <v/>
      </c>
      <c r="I1887" s="63" t="str">
        <f>IFERROR(VLOOKUP(A1887,客户下单明细表!#REF!,7,FALSE),"")</f>
        <v/>
      </c>
      <c r="J1887" s="60" t="str">
        <f>IFERROR(VLOOKUP(A1887,客户下单明细表!C:Q,13,FALSE),"")</f>
        <v/>
      </c>
      <c r="K1887" s="64" t="str">
        <f>IFERROR(VLOOKUP(A1887,客户下单明细表!C:Q,14,FALSE),"")</f>
        <v/>
      </c>
    </row>
    <row r="1888" spans="1:11" ht="18" customHeight="1">
      <c r="A1888" s="56">
        <f>客户下单明细表!C1889</f>
        <v>0</v>
      </c>
      <c r="B1888" s="57"/>
      <c r="C1888" s="57"/>
      <c r="D1888" s="59" t="str">
        <f>IFERROR(VLOOKUP(A1888,客户下单明细表!#REF!,2,FALSE),"")</f>
        <v/>
      </c>
      <c r="E1888" s="60" t="str">
        <f>IFERROR(VLOOKUP(A1888,客户下单明细表!#REF!,3,FALSE),"")</f>
        <v/>
      </c>
      <c r="F1888" s="60" t="str">
        <f>IFERROR(VLOOKUP(A1888,客户下单明细表!#REF!,4,FALSE),"")</f>
        <v/>
      </c>
      <c r="G1888" s="60" t="str">
        <f>IFERROR(VLOOKUP(A1888,客户下单明细表!#REF!,5,FALSE),"")</f>
        <v/>
      </c>
      <c r="H1888" s="60" t="str">
        <f>IFERROR(VLOOKUP(A1888,客户下单明细表!C:O,6,FALSE),"")</f>
        <v/>
      </c>
      <c r="I1888" s="63" t="str">
        <f>IFERROR(VLOOKUP(A1888,客户下单明细表!#REF!,7,FALSE),"")</f>
        <v/>
      </c>
      <c r="J1888" s="60" t="str">
        <f>IFERROR(VLOOKUP(A1888,客户下单明细表!C:Q,13,FALSE),"")</f>
        <v/>
      </c>
      <c r="K1888" s="64" t="str">
        <f>IFERROR(VLOOKUP(A1888,客户下单明细表!C:Q,14,FALSE),"")</f>
        <v/>
      </c>
    </row>
    <row r="1889" spans="1:11" ht="18" customHeight="1">
      <c r="A1889" s="56">
        <f>客户下单明细表!C1890</f>
        <v>0</v>
      </c>
      <c r="B1889" s="57"/>
      <c r="C1889" s="57"/>
      <c r="D1889" s="59" t="str">
        <f>IFERROR(VLOOKUP(A1889,客户下单明细表!#REF!,2,FALSE),"")</f>
        <v/>
      </c>
      <c r="E1889" s="60" t="str">
        <f>IFERROR(VLOOKUP(A1889,客户下单明细表!#REF!,3,FALSE),"")</f>
        <v/>
      </c>
      <c r="F1889" s="60" t="str">
        <f>IFERROR(VLOOKUP(A1889,客户下单明细表!#REF!,4,FALSE),"")</f>
        <v/>
      </c>
      <c r="G1889" s="60" t="str">
        <f>IFERROR(VLOOKUP(A1889,客户下单明细表!#REF!,5,FALSE),"")</f>
        <v/>
      </c>
      <c r="H1889" s="60" t="str">
        <f>IFERROR(VLOOKUP(A1889,客户下单明细表!C:O,6,FALSE),"")</f>
        <v/>
      </c>
      <c r="I1889" s="63" t="str">
        <f>IFERROR(VLOOKUP(A1889,客户下单明细表!#REF!,7,FALSE),"")</f>
        <v/>
      </c>
      <c r="J1889" s="60" t="str">
        <f>IFERROR(VLOOKUP(A1889,客户下单明细表!C:Q,13,FALSE),"")</f>
        <v/>
      </c>
      <c r="K1889" s="64" t="str">
        <f>IFERROR(VLOOKUP(A1889,客户下单明细表!C:Q,14,FALSE),"")</f>
        <v/>
      </c>
    </row>
    <row r="1890" spans="1:11" ht="18" customHeight="1">
      <c r="A1890" s="56">
        <f>客户下单明细表!C1891</f>
        <v>0</v>
      </c>
      <c r="B1890" s="57"/>
      <c r="C1890" s="57"/>
      <c r="D1890" s="59" t="str">
        <f>IFERROR(VLOOKUP(A1890,客户下单明细表!#REF!,2,FALSE),"")</f>
        <v/>
      </c>
      <c r="E1890" s="60" t="str">
        <f>IFERROR(VLOOKUP(A1890,客户下单明细表!#REF!,3,FALSE),"")</f>
        <v/>
      </c>
      <c r="F1890" s="60" t="str">
        <f>IFERROR(VLOOKUP(A1890,客户下单明细表!#REF!,4,FALSE),"")</f>
        <v/>
      </c>
      <c r="G1890" s="60" t="str">
        <f>IFERROR(VLOOKUP(A1890,客户下单明细表!#REF!,5,FALSE),"")</f>
        <v/>
      </c>
      <c r="H1890" s="60" t="str">
        <f>IFERROR(VLOOKUP(A1890,客户下单明细表!C:O,6,FALSE),"")</f>
        <v/>
      </c>
      <c r="I1890" s="63" t="str">
        <f>IFERROR(VLOOKUP(A1890,客户下单明细表!#REF!,7,FALSE),"")</f>
        <v/>
      </c>
      <c r="J1890" s="60" t="str">
        <f>IFERROR(VLOOKUP(A1890,客户下单明细表!C:Q,13,FALSE),"")</f>
        <v/>
      </c>
      <c r="K1890" s="64" t="str">
        <f>IFERROR(VLOOKUP(A1890,客户下单明细表!C:Q,14,FALSE),"")</f>
        <v/>
      </c>
    </row>
    <row r="1891" spans="1:11" ht="18" customHeight="1">
      <c r="A1891" s="56">
        <f>客户下单明细表!C1892</f>
        <v>0</v>
      </c>
      <c r="B1891" s="57"/>
      <c r="C1891" s="57"/>
      <c r="D1891" s="59" t="str">
        <f>IFERROR(VLOOKUP(A1891,客户下单明细表!#REF!,2,FALSE),"")</f>
        <v/>
      </c>
      <c r="E1891" s="60" t="str">
        <f>IFERROR(VLOOKUP(A1891,客户下单明细表!#REF!,3,FALSE),"")</f>
        <v/>
      </c>
      <c r="F1891" s="60" t="str">
        <f>IFERROR(VLOOKUP(A1891,客户下单明细表!#REF!,4,FALSE),"")</f>
        <v/>
      </c>
      <c r="G1891" s="60" t="str">
        <f>IFERROR(VLOOKUP(A1891,客户下单明细表!#REF!,5,FALSE),"")</f>
        <v/>
      </c>
      <c r="H1891" s="60" t="str">
        <f>IFERROR(VLOOKUP(A1891,客户下单明细表!C:O,6,FALSE),"")</f>
        <v/>
      </c>
      <c r="I1891" s="63" t="str">
        <f>IFERROR(VLOOKUP(A1891,客户下单明细表!#REF!,7,FALSE),"")</f>
        <v/>
      </c>
      <c r="J1891" s="60" t="str">
        <f>IFERROR(VLOOKUP(A1891,客户下单明细表!C:Q,13,FALSE),"")</f>
        <v/>
      </c>
      <c r="K1891" s="64" t="str">
        <f>IFERROR(VLOOKUP(A1891,客户下单明细表!C:Q,14,FALSE),"")</f>
        <v/>
      </c>
    </row>
    <row r="1892" spans="1:11" ht="18" customHeight="1">
      <c r="A1892" s="56">
        <f>客户下单明细表!C1893</f>
        <v>0</v>
      </c>
      <c r="B1892" s="57"/>
      <c r="C1892" s="57"/>
      <c r="D1892" s="59" t="str">
        <f>IFERROR(VLOOKUP(A1892,客户下单明细表!#REF!,2,FALSE),"")</f>
        <v/>
      </c>
      <c r="E1892" s="60" t="str">
        <f>IFERROR(VLOOKUP(A1892,客户下单明细表!#REF!,3,FALSE),"")</f>
        <v/>
      </c>
      <c r="F1892" s="60" t="str">
        <f>IFERROR(VLOOKUP(A1892,客户下单明细表!#REF!,4,FALSE),"")</f>
        <v/>
      </c>
      <c r="G1892" s="60" t="str">
        <f>IFERROR(VLOOKUP(A1892,客户下单明细表!#REF!,5,FALSE),"")</f>
        <v/>
      </c>
      <c r="H1892" s="60" t="str">
        <f>IFERROR(VLOOKUP(A1892,客户下单明细表!C:O,6,FALSE),"")</f>
        <v/>
      </c>
      <c r="I1892" s="63" t="str">
        <f>IFERROR(VLOOKUP(A1892,客户下单明细表!#REF!,7,FALSE),"")</f>
        <v/>
      </c>
      <c r="J1892" s="60" t="str">
        <f>IFERROR(VLOOKUP(A1892,客户下单明细表!C:Q,13,FALSE),"")</f>
        <v/>
      </c>
      <c r="K1892" s="64" t="str">
        <f>IFERROR(VLOOKUP(A1892,客户下单明细表!C:Q,14,FALSE),"")</f>
        <v/>
      </c>
    </row>
    <row r="1893" spans="1:11" ht="18" customHeight="1">
      <c r="A1893" s="56">
        <f>客户下单明细表!C1894</f>
        <v>0</v>
      </c>
      <c r="B1893" s="57"/>
      <c r="C1893" s="57"/>
      <c r="D1893" s="59" t="str">
        <f>IFERROR(VLOOKUP(A1893,客户下单明细表!#REF!,2,FALSE),"")</f>
        <v/>
      </c>
      <c r="E1893" s="60" t="str">
        <f>IFERROR(VLOOKUP(A1893,客户下单明细表!#REF!,3,FALSE),"")</f>
        <v/>
      </c>
      <c r="F1893" s="60" t="str">
        <f>IFERROR(VLOOKUP(A1893,客户下单明细表!#REF!,4,FALSE),"")</f>
        <v/>
      </c>
      <c r="G1893" s="60" t="str">
        <f>IFERROR(VLOOKUP(A1893,客户下单明细表!#REF!,5,FALSE),"")</f>
        <v/>
      </c>
      <c r="H1893" s="60" t="str">
        <f>IFERROR(VLOOKUP(A1893,客户下单明细表!C:O,6,FALSE),"")</f>
        <v/>
      </c>
      <c r="I1893" s="63" t="str">
        <f>IFERROR(VLOOKUP(A1893,客户下单明细表!#REF!,7,FALSE),"")</f>
        <v/>
      </c>
      <c r="J1893" s="60" t="str">
        <f>IFERROR(VLOOKUP(A1893,客户下单明细表!C:Q,13,FALSE),"")</f>
        <v/>
      </c>
      <c r="K1893" s="64" t="str">
        <f>IFERROR(VLOOKUP(A1893,客户下单明细表!C:Q,14,FALSE),"")</f>
        <v/>
      </c>
    </row>
    <row r="1894" spans="1:11" ht="18" customHeight="1">
      <c r="A1894" s="56">
        <f>客户下单明细表!C1895</f>
        <v>0</v>
      </c>
      <c r="B1894" s="57"/>
      <c r="C1894" s="57"/>
      <c r="D1894" s="59" t="str">
        <f>IFERROR(VLOOKUP(A1894,客户下单明细表!#REF!,2,FALSE),"")</f>
        <v/>
      </c>
      <c r="E1894" s="60" t="str">
        <f>IFERROR(VLOOKUP(A1894,客户下单明细表!#REF!,3,FALSE),"")</f>
        <v/>
      </c>
      <c r="F1894" s="60" t="str">
        <f>IFERROR(VLOOKUP(A1894,客户下单明细表!#REF!,4,FALSE),"")</f>
        <v/>
      </c>
      <c r="G1894" s="60" t="str">
        <f>IFERROR(VLOOKUP(A1894,客户下单明细表!#REF!,5,FALSE),"")</f>
        <v/>
      </c>
      <c r="H1894" s="60" t="str">
        <f>IFERROR(VLOOKUP(A1894,客户下单明细表!C:O,6,FALSE),"")</f>
        <v/>
      </c>
      <c r="I1894" s="63" t="str">
        <f>IFERROR(VLOOKUP(A1894,客户下单明细表!#REF!,7,FALSE),"")</f>
        <v/>
      </c>
      <c r="J1894" s="60" t="str">
        <f>IFERROR(VLOOKUP(A1894,客户下单明细表!C:Q,13,FALSE),"")</f>
        <v/>
      </c>
      <c r="K1894" s="64" t="str">
        <f>IFERROR(VLOOKUP(A1894,客户下单明细表!C:Q,14,FALSE),"")</f>
        <v/>
      </c>
    </row>
    <row r="1895" spans="1:11" ht="18" customHeight="1">
      <c r="A1895" s="56">
        <f>客户下单明细表!C1896</f>
        <v>0</v>
      </c>
      <c r="B1895" s="57"/>
      <c r="C1895" s="57"/>
      <c r="D1895" s="59" t="str">
        <f>IFERROR(VLOOKUP(A1895,客户下单明细表!#REF!,2,FALSE),"")</f>
        <v/>
      </c>
      <c r="E1895" s="60" t="str">
        <f>IFERROR(VLOOKUP(A1895,客户下单明细表!#REF!,3,FALSE),"")</f>
        <v/>
      </c>
      <c r="F1895" s="60" t="str">
        <f>IFERROR(VLOOKUP(A1895,客户下单明细表!#REF!,4,FALSE),"")</f>
        <v/>
      </c>
      <c r="G1895" s="60" t="str">
        <f>IFERROR(VLOOKUP(A1895,客户下单明细表!#REF!,5,FALSE),"")</f>
        <v/>
      </c>
      <c r="H1895" s="60" t="str">
        <f>IFERROR(VLOOKUP(A1895,客户下单明细表!C:O,6,FALSE),"")</f>
        <v/>
      </c>
      <c r="I1895" s="63" t="str">
        <f>IFERROR(VLOOKUP(A1895,客户下单明细表!#REF!,7,FALSE),"")</f>
        <v/>
      </c>
      <c r="J1895" s="60" t="str">
        <f>IFERROR(VLOOKUP(A1895,客户下单明细表!C:Q,13,FALSE),"")</f>
        <v/>
      </c>
      <c r="K1895" s="64" t="str">
        <f>IFERROR(VLOOKUP(A1895,客户下单明细表!C:Q,14,FALSE),"")</f>
        <v/>
      </c>
    </row>
    <row r="1896" spans="1:11" ht="18" customHeight="1">
      <c r="A1896" s="56">
        <f>客户下单明细表!C1897</f>
        <v>0</v>
      </c>
      <c r="B1896" s="57"/>
      <c r="C1896" s="57"/>
      <c r="D1896" s="59" t="str">
        <f>IFERROR(VLOOKUP(A1896,客户下单明细表!#REF!,2,FALSE),"")</f>
        <v/>
      </c>
      <c r="E1896" s="60" t="str">
        <f>IFERROR(VLOOKUP(A1896,客户下单明细表!#REF!,3,FALSE),"")</f>
        <v/>
      </c>
      <c r="F1896" s="60" t="str">
        <f>IFERROR(VLOOKUP(A1896,客户下单明细表!#REF!,4,FALSE),"")</f>
        <v/>
      </c>
      <c r="G1896" s="60" t="str">
        <f>IFERROR(VLOOKUP(A1896,客户下单明细表!#REF!,5,FALSE),"")</f>
        <v/>
      </c>
      <c r="H1896" s="60" t="str">
        <f>IFERROR(VLOOKUP(A1896,客户下单明细表!C:O,6,FALSE),"")</f>
        <v/>
      </c>
      <c r="I1896" s="63" t="str">
        <f>IFERROR(VLOOKUP(A1896,客户下单明细表!#REF!,7,FALSE),"")</f>
        <v/>
      </c>
      <c r="J1896" s="60" t="str">
        <f>IFERROR(VLOOKUP(A1896,客户下单明细表!C:Q,13,FALSE),"")</f>
        <v/>
      </c>
      <c r="K1896" s="64" t="str">
        <f>IFERROR(VLOOKUP(A1896,客户下单明细表!C:Q,14,FALSE),"")</f>
        <v/>
      </c>
    </row>
    <row r="1897" spans="1:11" ht="18" customHeight="1">
      <c r="A1897" s="56">
        <f>客户下单明细表!C1898</f>
        <v>0</v>
      </c>
      <c r="B1897" s="57"/>
      <c r="C1897" s="57"/>
      <c r="D1897" s="59" t="str">
        <f>IFERROR(VLOOKUP(A1897,客户下单明细表!#REF!,2,FALSE),"")</f>
        <v/>
      </c>
      <c r="E1897" s="60" t="str">
        <f>IFERROR(VLOOKUP(A1897,客户下单明细表!#REF!,3,FALSE),"")</f>
        <v/>
      </c>
      <c r="F1897" s="60" t="str">
        <f>IFERROR(VLOOKUP(A1897,客户下单明细表!#REF!,4,FALSE),"")</f>
        <v/>
      </c>
      <c r="G1897" s="60" t="str">
        <f>IFERROR(VLOOKUP(A1897,客户下单明细表!#REF!,5,FALSE),"")</f>
        <v/>
      </c>
      <c r="H1897" s="60" t="str">
        <f>IFERROR(VLOOKUP(A1897,客户下单明细表!C:O,6,FALSE),"")</f>
        <v/>
      </c>
      <c r="I1897" s="63" t="str">
        <f>IFERROR(VLOOKUP(A1897,客户下单明细表!#REF!,7,FALSE),"")</f>
        <v/>
      </c>
      <c r="J1897" s="60" t="str">
        <f>IFERROR(VLOOKUP(A1897,客户下单明细表!C:Q,13,FALSE),"")</f>
        <v/>
      </c>
      <c r="K1897" s="64" t="str">
        <f>IFERROR(VLOOKUP(A1897,客户下单明细表!C:Q,14,FALSE),"")</f>
        <v/>
      </c>
    </row>
    <row r="1898" spans="1:11" ht="18" customHeight="1">
      <c r="A1898" s="56">
        <f>客户下单明细表!C1899</f>
        <v>0</v>
      </c>
      <c r="B1898" s="57"/>
      <c r="C1898" s="57"/>
      <c r="D1898" s="59" t="str">
        <f>IFERROR(VLOOKUP(A1898,客户下单明细表!#REF!,2,FALSE),"")</f>
        <v/>
      </c>
      <c r="E1898" s="60" t="str">
        <f>IFERROR(VLOOKUP(A1898,客户下单明细表!#REF!,3,FALSE),"")</f>
        <v/>
      </c>
      <c r="F1898" s="60" t="str">
        <f>IFERROR(VLOOKUP(A1898,客户下单明细表!#REF!,4,FALSE),"")</f>
        <v/>
      </c>
      <c r="G1898" s="60" t="str">
        <f>IFERROR(VLOOKUP(A1898,客户下单明细表!#REF!,5,FALSE),"")</f>
        <v/>
      </c>
      <c r="H1898" s="60" t="str">
        <f>IFERROR(VLOOKUP(A1898,客户下单明细表!C:O,6,FALSE),"")</f>
        <v/>
      </c>
      <c r="I1898" s="63" t="str">
        <f>IFERROR(VLOOKUP(A1898,客户下单明细表!#REF!,7,FALSE),"")</f>
        <v/>
      </c>
      <c r="J1898" s="60" t="str">
        <f>IFERROR(VLOOKUP(A1898,客户下单明细表!C:Q,13,FALSE),"")</f>
        <v/>
      </c>
      <c r="K1898" s="64" t="str">
        <f>IFERROR(VLOOKUP(A1898,客户下单明细表!C:Q,14,FALSE),"")</f>
        <v/>
      </c>
    </row>
    <row r="1899" spans="1:11" ht="18" customHeight="1">
      <c r="A1899" s="56">
        <f>客户下单明细表!C1900</f>
        <v>0</v>
      </c>
      <c r="B1899" s="57"/>
      <c r="C1899" s="57"/>
      <c r="D1899" s="59" t="str">
        <f>IFERROR(VLOOKUP(A1899,客户下单明细表!#REF!,2,FALSE),"")</f>
        <v/>
      </c>
      <c r="E1899" s="60" t="str">
        <f>IFERROR(VLOOKUP(A1899,客户下单明细表!#REF!,3,FALSE),"")</f>
        <v/>
      </c>
      <c r="F1899" s="60" t="str">
        <f>IFERROR(VLOOKUP(A1899,客户下单明细表!#REF!,4,FALSE),"")</f>
        <v/>
      </c>
      <c r="G1899" s="60" t="str">
        <f>IFERROR(VLOOKUP(A1899,客户下单明细表!#REF!,5,FALSE),"")</f>
        <v/>
      </c>
      <c r="H1899" s="60" t="str">
        <f>IFERROR(VLOOKUP(A1899,客户下单明细表!C:O,6,FALSE),"")</f>
        <v/>
      </c>
      <c r="I1899" s="63" t="str">
        <f>IFERROR(VLOOKUP(A1899,客户下单明细表!#REF!,7,FALSE),"")</f>
        <v/>
      </c>
      <c r="J1899" s="60" t="str">
        <f>IFERROR(VLOOKUP(A1899,客户下单明细表!C:Q,13,FALSE),"")</f>
        <v/>
      </c>
      <c r="K1899" s="64" t="str">
        <f>IFERROR(VLOOKUP(A1899,客户下单明细表!C:Q,14,FALSE),"")</f>
        <v/>
      </c>
    </row>
    <row r="1900" spans="1:11" ht="18" customHeight="1">
      <c r="A1900" s="56">
        <f>客户下单明细表!C1901</f>
        <v>0</v>
      </c>
      <c r="B1900" s="57"/>
      <c r="C1900" s="57"/>
      <c r="D1900" s="59" t="str">
        <f>IFERROR(VLOOKUP(A1900,客户下单明细表!#REF!,2,FALSE),"")</f>
        <v/>
      </c>
      <c r="E1900" s="60" t="str">
        <f>IFERROR(VLOOKUP(A1900,客户下单明细表!#REF!,3,FALSE),"")</f>
        <v/>
      </c>
      <c r="F1900" s="60" t="str">
        <f>IFERROR(VLOOKUP(A1900,客户下单明细表!#REF!,4,FALSE),"")</f>
        <v/>
      </c>
      <c r="G1900" s="60" t="str">
        <f>IFERROR(VLOOKUP(A1900,客户下单明细表!#REF!,5,FALSE),"")</f>
        <v/>
      </c>
      <c r="H1900" s="60" t="str">
        <f>IFERROR(VLOOKUP(A1900,客户下单明细表!C:O,6,FALSE),"")</f>
        <v/>
      </c>
      <c r="I1900" s="63" t="str">
        <f>IFERROR(VLOOKUP(A1900,客户下单明细表!#REF!,7,FALSE),"")</f>
        <v/>
      </c>
      <c r="J1900" s="60" t="str">
        <f>IFERROR(VLOOKUP(A1900,客户下单明细表!C:Q,13,FALSE),"")</f>
        <v/>
      </c>
      <c r="K1900" s="64" t="str">
        <f>IFERROR(VLOOKUP(A1900,客户下单明细表!C:Q,14,FALSE),"")</f>
        <v/>
      </c>
    </row>
    <row r="1901" spans="1:11" ht="18" customHeight="1">
      <c r="A1901" s="56">
        <f>客户下单明细表!C1902</f>
        <v>0</v>
      </c>
      <c r="B1901" s="57"/>
      <c r="C1901" s="57"/>
      <c r="D1901" s="59" t="str">
        <f>IFERROR(VLOOKUP(A1901,客户下单明细表!#REF!,2,FALSE),"")</f>
        <v/>
      </c>
      <c r="E1901" s="60" t="str">
        <f>IFERROR(VLOOKUP(A1901,客户下单明细表!#REF!,3,FALSE),"")</f>
        <v/>
      </c>
      <c r="F1901" s="60" t="str">
        <f>IFERROR(VLOOKUP(A1901,客户下单明细表!#REF!,4,FALSE),"")</f>
        <v/>
      </c>
      <c r="G1901" s="60" t="str">
        <f>IFERROR(VLOOKUP(A1901,客户下单明细表!#REF!,5,FALSE),"")</f>
        <v/>
      </c>
      <c r="H1901" s="60" t="str">
        <f>IFERROR(VLOOKUP(A1901,客户下单明细表!C:O,6,FALSE),"")</f>
        <v/>
      </c>
      <c r="I1901" s="63" t="str">
        <f>IFERROR(VLOOKUP(A1901,客户下单明细表!#REF!,7,FALSE),"")</f>
        <v/>
      </c>
      <c r="J1901" s="60" t="str">
        <f>IFERROR(VLOOKUP(A1901,客户下单明细表!C:Q,13,FALSE),"")</f>
        <v/>
      </c>
      <c r="K1901" s="64" t="str">
        <f>IFERROR(VLOOKUP(A1901,客户下单明细表!C:Q,14,FALSE),"")</f>
        <v/>
      </c>
    </row>
    <row r="1902" spans="1:11" ht="18" customHeight="1">
      <c r="A1902" s="56">
        <f>客户下单明细表!C1903</f>
        <v>0</v>
      </c>
      <c r="B1902" s="57"/>
      <c r="C1902" s="57"/>
      <c r="D1902" s="59" t="str">
        <f>IFERROR(VLOOKUP(A1902,客户下单明细表!#REF!,2,FALSE),"")</f>
        <v/>
      </c>
      <c r="E1902" s="60" t="str">
        <f>IFERROR(VLOOKUP(A1902,客户下单明细表!#REF!,3,FALSE),"")</f>
        <v/>
      </c>
      <c r="F1902" s="60" t="str">
        <f>IFERROR(VLOOKUP(A1902,客户下单明细表!#REF!,4,FALSE),"")</f>
        <v/>
      </c>
      <c r="G1902" s="60" t="str">
        <f>IFERROR(VLOOKUP(A1902,客户下单明细表!#REF!,5,FALSE),"")</f>
        <v/>
      </c>
      <c r="H1902" s="60" t="str">
        <f>IFERROR(VLOOKUP(A1902,客户下单明细表!C:O,6,FALSE),"")</f>
        <v/>
      </c>
      <c r="I1902" s="63" t="str">
        <f>IFERROR(VLOOKUP(A1902,客户下单明细表!#REF!,7,FALSE),"")</f>
        <v/>
      </c>
      <c r="J1902" s="60" t="str">
        <f>IFERROR(VLOOKUP(A1902,客户下单明细表!C:Q,13,FALSE),"")</f>
        <v/>
      </c>
      <c r="K1902" s="64" t="str">
        <f>IFERROR(VLOOKUP(A1902,客户下单明细表!C:Q,14,FALSE),"")</f>
        <v/>
      </c>
    </row>
    <row r="1903" spans="1:11" ht="18" customHeight="1">
      <c r="A1903" s="56">
        <f>客户下单明细表!C1904</f>
        <v>0</v>
      </c>
      <c r="B1903" s="57"/>
      <c r="C1903" s="57"/>
      <c r="D1903" s="59" t="str">
        <f>IFERROR(VLOOKUP(A1903,客户下单明细表!#REF!,2,FALSE),"")</f>
        <v/>
      </c>
      <c r="E1903" s="60" t="str">
        <f>IFERROR(VLOOKUP(A1903,客户下单明细表!#REF!,3,FALSE),"")</f>
        <v/>
      </c>
      <c r="F1903" s="60" t="str">
        <f>IFERROR(VLOOKUP(A1903,客户下单明细表!#REF!,4,FALSE),"")</f>
        <v/>
      </c>
      <c r="G1903" s="60" t="str">
        <f>IFERROR(VLOOKUP(A1903,客户下单明细表!#REF!,5,FALSE),"")</f>
        <v/>
      </c>
      <c r="H1903" s="60" t="str">
        <f>IFERROR(VLOOKUP(A1903,客户下单明细表!C:O,6,FALSE),"")</f>
        <v/>
      </c>
      <c r="I1903" s="63" t="str">
        <f>IFERROR(VLOOKUP(A1903,客户下单明细表!#REF!,7,FALSE),"")</f>
        <v/>
      </c>
      <c r="J1903" s="60" t="str">
        <f>IFERROR(VLOOKUP(A1903,客户下单明细表!C:Q,13,FALSE),"")</f>
        <v/>
      </c>
      <c r="K1903" s="64" t="str">
        <f>IFERROR(VLOOKUP(A1903,客户下单明细表!C:Q,14,FALSE),"")</f>
        <v/>
      </c>
    </row>
    <row r="1904" spans="1:11" ht="18" customHeight="1">
      <c r="A1904" s="56">
        <f>客户下单明细表!C1905</f>
        <v>0</v>
      </c>
      <c r="B1904" s="57"/>
      <c r="C1904" s="57"/>
      <c r="D1904" s="59" t="str">
        <f>IFERROR(VLOOKUP(A1904,客户下单明细表!#REF!,2,FALSE),"")</f>
        <v/>
      </c>
      <c r="E1904" s="60" t="str">
        <f>IFERROR(VLOOKUP(A1904,客户下单明细表!#REF!,3,FALSE),"")</f>
        <v/>
      </c>
      <c r="F1904" s="60" t="str">
        <f>IFERROR(VLOOKUP(A1904,客户下单明细表!#REF!,4,FALSE),"")</f>
        <v/>
      </c>
      <c r="G1904" s="60" t="str">
        <f>IFERROR(VLOOKUP(A1904,客户下单明细表!#REF!,5,FALSE),"")</f>
        <v/>
      </c>
      <c r="H1904" s="60" t="str">
        <f>IFERROR(VLOOKUP(A1904,客户下单明细表!C:O,6,FALSE),"")</f>
        <v/>
      </c>
      <c r="I1904" s="63" t="str">
        <f>IFERROR(VLOOKUP(A1904,客户下单明细表!#REF!,7,FALSE),"")</f>
        <v/>
      </c>
      <c r="J1904" s="60" t="str">
        <f>IFERROR(VLOOKUP(A1904,客户下单明细表!C:Q,13,FALSE),"")</f>
        <v/>
      </c>
      <c r="K1904" s="64" t="str">
        <f>IFERROR(VLOOKUP(A1904,客户下单明细表!C:Q,14,FALSE),"")</f>
        <v/>
      </c>
    </row>
    <row r="1905" spans="1:11" ht="18" customHeight="1">
      <c r="A1905" s="56">
        <f>客户下单明细表!C1906</f>
        <v>0</v>
      </c>
      <c r="B1905" s="57"/>
      <c r="C1905" s="57"/>
      <c r="D1905" s="59" t="str">
        <f>IFERROR(VLOOKUP(A1905,客户下单明细表!#REF!,2,FALSE),"")</f>
        <v/>
      </c>
      <c r="E1905" s="60" t="str">
        <f>IFERROR(VLOOKUP(A1905,客户下单明细表!#REF!,3,FALSE),"")</f>
        <v/>
      </c>
      <c r="F1905" s="60" t="str">
        <f>IFERROR(VLOOKUP(A1905,客户下单明细表!#REF!,4,FALSE),"")</f>
        <v/>
      </c>
      <c r="G1905" s="60" t="str">
        <f>IFERROR(VLOOKUP(A1905,客户下单明细表!#REF!,5,FALSE),"")</f>
        <v/>
      </c>
      <c r="H1905" s="60" t="str">
        <f>IFERROR(VLOOKUP(A1905,客户下单明细表!C:O,6,FALSE),"")</f>
        <v/>
      </c>
      <c r="I1905" s="63" t="str">
        <f>IFERROR(VLOOKUP(A1905,客户下单明细表!#REF!,7,FALSE),"")</f>
        <v/>
      </c>
      <c r="J1905" s="60" t="str">
        <f>IFERROR(VLOOKUP(A1905,客户下单明细表!C:Q,13,FALSE),"")</f>
        <v/>
      </c>
      <c r="K1905" s="64" t="str">
        <f>IFERROR(VLOOKUP(A1905,客户下单明细表!C:Q,14,FALSE),"")</f>
        <v/>
      </c>
    </row>
    <row r="1906" spans="1:11" ht="18" customHeight="1">
      <c r="A1906" s="56">
        <f>客户下单明细表!C1907</f>
        <v>0</v>
      </c>
      <c r="B1906" s="57"/>
      <c r="C1906" s="57"/>
      <c r="D1906" s="59" t="str">
        <f>IFERROR(VLOOKUP(A1906,客户下单明细表!#REF!,2,FALSE),"")</f>
        <v/>
      </c>
      <c r="E1906" s="60" t="str">
        <f>IFERROR(VLOOKUP(A1906,客户下单明细表!#REF!,3,FALSE),"")</f>
        <v/>
      </c>
      <c r="F1906" s="60" t="str">
        <f>IFERROR(VLOOKUP(A1906,客户下单明细表!#REF!,4,FALSE),"")</f>
        <v/>
      </c>
      <c r="G1906" s="60" t="str">
        <f>IFERROR(VLOOKUP(A1906,客户下单明细表!#REF!,5,FALSE),"")</f>
        <v/>
      </c>
      <c r="H1906" s="60" t="str">
        <f>IFERROR(VLOOKUP(A1906,客户下单明细表!C:O,6,FALSE),"")</f>
        <v/>
      </c>
      <c r="I1906" s="63" t="str">
        <f>IFERROR(VLOOKUP(A1906,客户下单明细表!#REF!,7,FALSE),"")</f>
        <v/>
      </c>
      <c r="J1906" s="60" t="str">
        <f>IFERROR(VLOOKUP(A1906,客户下单明细表!C:Q,13,FALSE),"")</f>
        <v/>
      </c>
      <c r="K1906" s="64" t="str">
        <f>IFERROR(VLOOKUP(A1906,客户下单明细表!C:Q,14,FALSE),"")</f>
        <v/>
      </c>
    </row>
    <row r="1907" spans="1:11" ht="18" customHeight="1">
      <c r="A1907" s="56">
        <f>客户下单明细表!C1908</f>
        <v>0</v>
      </c>
      <c r="B1907" s="57"/>
      <c r="C1907" s="57"/>
      <c r="D1907" s="59" t="str">
        <f>IFERROR(VLOOKUP(A1907,客户下单明细表!#REF!,2,FALSE),"")</f>
        <v/>
      </c>
      <c r="E1907" s="60" t="str">
        <f>IFERROR(VLOOKUP(A1907,客户下单明细表!#REF!,3,FALSE),"")</f>
        <v/>
      </c>
      <c r="F1907" s="60" t="str">
        <f>IFERROR(VLOOKUP(A1907,客户下单明细表!#REF!,4,FALSE),"")</f>
        <v/>
      </c>
      <c r="G1907" s="60" t="str">
        <f>IFERROR(VLOOKUP(A1907,客户下单明细表!#REF!,5,FALSE),"")</f>
        <v/>
      </c>
      <c r="H1907" s="60" t="str">
        <f>IFERROR(VLOOKUP(A1907,客户下单明细表!C:O,6,FALSE),"")</f>
        <v/>
      </c>
      <c r="I1907" s="63" t="str">
        <f>IFERROR(VLOOKUP(A1907,客户下单明细表!#REF!,7,FALSE),"")</f>
        <v/>
      </c>
      <c r="J1907" s="60" t="str">
        <f>IFERROR(VLOOKUP(A1907,客户下单明细表!C:Q,13,FALSE),"")</f>
        <v/>
      </c>
      <c r="K1907" s="64" t="str">
        <f>IFERROR(VLOOKUP(A1907,客户下单明细表!C:Q,14,FALSE),"")</f>
        <v/>
      </c>
    </row>
    <row r="1908" spans="1:11" ht="18" customHeight="1">
      <c r="A1908" s="56">
        <f>客户下单明细表!C1909</f>
        <v>0</v>
      </c>
      <c r="B1908" s="57"/>
      <c r="C1908" s="57"/>
      <c r="D1908" s="59" t="str">
        <f>IFERROR(VLOOKUP(A1908,客户下单明细表!#REF!,2,FALSE),"")</f>
        <v/>
      </c>
      <c r="E1908" s="60" t="str">
        <f>IFERROR(VLOOKUP(A1908,客户下单明细表!#REF!,3,FALSE),"")</f>
        <v/>
      </c>
      <c r="F1908" s="60" t="str">
        <f>IFERROR(VLOOKUP(A1908,客户下单明细表!#REF!,4,FALSE),"")</f>
        <v/>
      </c>
      <c r="G1908" s="60" t="str">
        <f>IFERROR(VLOOKUP(A1908,客户下单明细表!#REF!,5,FALSE),"")</f>
        <v/>
      </c>
      <c r="H1908" s="60" t="str">
        <f>IFERROR(VLOOKUP(A1908,客户下单明细表!C:O,6,FALSE),"")</f>
        <v/>
      </c>
      <c r="I1908" s="63" t="str">
        <f>IFERROR(VLOOKUP(A1908,客户下单明细表!#REF!,7,FALSE),"")</f>
        <v/>
      </c>
      <c r="J1908" s="60" t="str">
        <f>IFERROR(VLOOKUP(A1908,客户下单明细表!C:Q,13,FALSE),"")</f>
        <v/>
      </c>
      <c r="K1908" s="64" t="str">
        <f>IFERROR(VLOOKUP(A1908,客户下单明细表!C:Q,14,FALSE),"")</f>
        <v/>
      </c>
    </row>
    <row r="1909" spans="1:11" ht="18" customHeight="1">
      <c r="A1909" s="56">
        <f>客户下单明细表!C1910</f>
        <v>0</v>
      </c>
      <c r="B1909" s="57"/>
      <c r="C1909" s="57"/>
      <c r="D1909" s="59" t="str">
        <f>IFERROR(VLOOKUP(A1909,客户下单明细表!#REF!,2,FALSE),"")</f>
        <v/>
      </c>
      <c r="E1909" s="60" t="str">
        <f>IFERROR(VLOOKUP(A1909,客户下单明细表!#REF!,3,FALSE),"")</f>
        <v/>
      </c>
      <c r="F1909" s="60" t="str">
        <f>IFERROR(VLOOKUP(A1909,客户下单明细表!#REF!,4,FALSE),"")</f>
        <v/>
      </c>
      <c r="G1909" s="60" t="str">
        <f>IFERROR(VLOOKUP(A1909,客户下单明细表!#REF!,5,FALSE),"")</f>
        <v/>
      </c>
      <c r="H1909" s="60" t="str">
        <f>IFERROR(VLOOKUP(A1909,客户下单明细表!C:O,6,FALSE),"")</f>
        <v/>
      </c>
      <c r="I1909" s="63" t="str">
        <f>IFERROR(VLOOKUP(A1909,客户下单明细表!#REF!,7,FALSE),"")</f>
        <v/>
      </c>
      <c r="J1909" s="60" t="str">
        <f>IFERROR(VLOOKUP(A1909,客户下单明细表!C:Q,13,FALSE),"")</f>
        <v/>
      </c>
      <c r="K1909" s="64" t="str">
        <f>IFERROR(VLOOKUP(A1909,客户下单明细表!C:Q,14,FALSE),"")</f>
        <v/>
      </c>
    </row>
    <row r="1910" spans="1:11" ht="18" customHeight="1">
      <c r="A1910" s="56">
        <f>客户下单明细表!C1911</f>
        <v>0</v>
      </c>
      <c r="B1910" s="57"/>
      <c r="C1910" s="57"/>
      <c r="D1910" s="59" t="str">
        <f>IFERROR(VLOOKUP(A1910,客户下单明细表!#REF!,2,FALSE),"")</f>
        <v/>
      </c>
      <c r="E1910" s="60" t="str">
        <f>IFERROR(VLOOKUP(A1910,客户下单明细表!#REF!,3,FALSE),"")</f>
        <v/>
      </c>
      <c r="F1910" s="60" t="str">
        <f>IFERROR(VLOOKUP(A1910,客户下单明细表!#REF!,4,FALSE),"")</f>
        <v/>
      </c>
      <c r="G1910" s="60" t="str">
        <f>IFERROR(VLOOKUP(A1910,客户下单明细表!#REF!,5,FALSE),"")</f>
        <v/>
      </c>
      <c r="H1910" s="60" t="str">
        <f>IFERROR(VLOOKUP(A1910,客户下单明细表!C:O,6,FALSE),"")</f>
        <v/>
      </c>
      <c r="I1910" s="63" t="str">
        <f>IFERROR(VLOOKUP(A1910,客户下单明细表!#REF!,7,FALSE),"")</f>
        <v/>
      </c>
      <c r="J1910" s="60" t="str">
        <f>IFERROR(VLOOKUP(A1910,客户下单明细表!C:Q,13,FALSE),"")</f>
        <v/>
      </c>
      <c r="K1910" s="64" t="str">
        <f>IFERROR(VLOOKUP(A1910,客户下单明细表!C:Q,14,FALSE),"")</f>
        <v/>
      </c>
    </row>
    <row r="1911" spans="1:11" ht="18" customHeight="1">
      <c r="A1911" s="56">
        <f>客户下单明细表!C1912</f>
        <v>0</v>
      </c>
      <c r="B1911" s="57"/>
      <c r="C1911" s="57"/>
      <c r="D1911" s="59" t="str">
        <f>IFERROR(VLOOKUP(A1911,客户下单明细表!#REF!,2,FALSE),"")</f>
        <v/>
      </c>
      <c r="E1911" s="60" t="str">
        <f>IFERROR(VLOOKUP(A1911,客户下单明细表!#REF!,3,FALSE),"")</f>
        <v/>
      </c>
      <c r="F1911" s="60" t="str">
        <f>IFERROR(VLOOKUP(A1911,客户下单明细表!#REF!,4,FALSE),"")</f>
        <v/>
      </c>
      <c r="G1911" s="60" t="str">
        <f>IFERROR(VLOOKUP(A1911,客户下单明细表!#REF!,5,FALSE),"")</f>
        <v/>
      </c>
      <c r="H1911" s="60" t="str">
        <f>IFERROR(VLOOKUP(A1911,客户下单明细表!C:O,6,FALSE),"")</f>
        <v/>
      </c>
      <c r="I1911" s="63" t="str">
        <f>IFERROR(VLOOKUP(A1911,客户下单明细表!#REF!,7,FALSE),"")</f>
        <v/>
      </c>
      <c r="J1911" s="60" t="str">
        <f>IFERROR(VLOOKUP(A1911,客户下单明细表!C:Q,13,FALSE),"")</f>
        <v/>
      </c>
      <c r="K1911" s="64" t="str">
        <f>IFERROR(VLOOKUP(A1911,客户下单明细表!C:Q,14,FALSE),"")</f>
        <v/>
      </c>
    </row>
    <row r="1912" spans="1:11" ht="18" customHeight="1">
      <c r="A1912" s="56">
        <f>客户下单明细表!C1913</f>
        <v>0</v>
      </c>
      <c r="B1912" s="57"/>
      <c r="C1912" s="57"/>
      <c r="D1912" s="59" t="str">
        <f>IFERROR(VLOOKUP(A1912,客户下单明细表!#REF!,2,FALSE),"")</f>
        <v/>
      </c>
      <c r="E1912" s="60" t="str">
        <f>IFERROR(VLOOKUP(A1912,客户下单明细表!#REF!,3,FALSE),"")</f>
        <v/>
      </c>
      <c r="F1912" s="60" t="str">
        <f>IFERROR(VLOOKUP(A1912,客户下单明细表!#REF!,4,FALSE),"")</f>
        <v/>
      </c>
      <c r="G1912" s="60" t="str">
        <f>IFERROR(VLOOKUP(A1912,客户下单明细表!#REF!,5,FALSE),"")</f>
        <v/>
      </c>
      <c r="H1912" s="60" t="str">
        <f>IFERROR(VLOOKUP(A1912,客户下单明细表!C:O,6,FALSE),"")</f>
        <v/>
      </c>
      <c r="I1912" s="63" t="str">
        <f>IFERROR(VLOOKUP(A1912,客户下单明细表!#REF!,7,FALSE),"")</f>
        <v/>
      </c>
      <c r="J1912" s="60" t="str">
        <f>IFERROR(VLOOKUP(A1912,客户下单明细表!C:Q,13,FALSE),"")</f>
        <v/>
      </c>
      <c r="K1912" s="64" t="str">
        <f>IFERROR(VLOOKUP(A1912,客户下单明细表!C:Q,14,FALSE),"")</f>
        <v/>
      </c>
    </row>
    <row r="1913" spans="1:11" ht="18" customHeight="1">
      <c r="A1913" s="56">
        <f>客户下单明细表!C1914</f>
        <v>0</v>
      </c>
      <c r="B1913" s="57"/>
      <c r="C1913" s="57"/>
      <c r="D1913" s="59" t="str">
        <f>IFERROR(VLOOKUP(A1913,客户下单明细表!#REF!,2,FALSE),"")</f>
        <v/>
      </c>
      <c r="E1913" s="60" t="str">
        <f>IFERROR(VLOOKUP(A1913,客户下单明细表!#REF!,3,FALSE),"")</f>
        <v/>
      </c>
      <c r="F1913" s="60" t="str">
        <f>IFERROR(VLOOKUP(A1913,客户下单明细表!#REF!,4,FALSE),"")</f>
        <v/>
      </c>
      <c r="G1913" s="60" t="str">
        <f>IFERROR(VLOOKUP(A1913,客户下单明细表!#REF!,5,FALSE),"")</f>
        <v/>
      </c>
      <c r="H1913" s="60" t="str">
        <f>IFERROR(VLOOKUP(A1913,客户下单明细表!C:O,6,FALSE),"")</f>
        <v/>
      </c>
      <c r="I1913" s="63" t="str">
        <f>IFERROR(VLOOKUP(A1913,客户下单明细表!#REF!,7,FALSE),"")</f>
        <v/>
      </c>
      <c r="J1913" s="60" t="str">
        <f>IFERROR(VLOOKUP(A1913,客户下单明细表!C:Q,13,FALSE),"")</f>
        <v/>
      </c>
      <c r="K1913" s="64" t="str">
        <f>IFERROR(VLOOKUP(A1913,客户下单明细表!C:Q,14,FALSE),"")</f>
        <v/>
      </c>
    </row>
    <row r="1914" spans="1:11" ht="18" customHeight="1">
      <c r="A1914" s="56">
        <f>客户下单明细表!C1915</f>
        <v>0</v>
      </c>
      <c r="B1914" s="57"/>
      <c r="C1914" s="57"/>
      <c r="D1914" s="59" t="str">
        <f>IFERROR(VLOOKUP(A1914,客户下单明细表!#REF!,2,FALSE),"")</f>
        <v/>
      </c>
      <c r="E1914" s="60" t="str">
        <f>IFERROR(VLOOKUP(A1914,客户下单明细表!#REF!,3,FALSE),"")</f>
        <v/>
      </c>
      <c r="F1914" s="60" t="str">
        <f>IFERROR(VLOOKUP(A1914,客户下单明细表!#REF!,4,FALSE),"")</f>
        <v/>
      </c>
      <c r="G1914" s="60" t="str">
        <f>IFERROR(VLOOKUP(A1914,客户下单明细表!#REF!,5,FALSE),"")</f>
        <v/>
      </c>
      <c r="H1914" s="60" t="str">
        <f>IFERROR(VLOOKUP(A1914,客户下单明细表!C:O,6,FALSE),"")</f>
        <v/>
      </c>
      <c r="I1914" s="63" t="str">
        <f>IFERROR(VLOOKUP(A1914,客户下单明细表!#REF!,7,FALSE),"")</f>
        <v/>
      </c>
      <c r="J1914" s="60" t="str">
        <f>IFERROR(VLOOKUP(A1914,客户下单明细表!C:Q,13,FALSE),"")</f>
        <v/>
      </c>
      <c r="K1914" s="64" t="str">
        <f>IFERROR(VLOOKUP(A1914,客户下单明细表!C:Q,14,FALSE),"")</f>
        <v/>
      </c>
    </row>
    <row r="1915" spans="1:11" ht="18" customHeight="1">
      <c r="A1915" s="56">
        <f>客户下单明细表!C1916</f>
        <v>0</v>
      </c>
      <c r="B1915" s="57"/>
      <c r="C1915" s="57"/>
      <c r="D1915" s="59" t="str">
        <f>IFERROR(VLOOKUP(A1915,客户下单明细表!#REF!,2,FALSE),"")</f>
        <v/>
      </c>
      <c r="E1915" s="60" t="str">
        <f>IFERROR(VLOOKUP(A1915,客户下单明细表!#REF!,3,FALSE),"")</f>
        <v/>
      </c>
      <c r="F1915" s="60" t="str">
        <f>IFERROR(VLOOKUP(A1915,客户下单明细表!#REF!,4,FALSE),"")</f>
        <v/>
      </c>
      <c r="G1915" s="60" t="str">
        <f>IFERROR(VLOOKUP(A1915,客户下单明细表!#REF!,5,FALSE),"")</f>
        <v/>
      </c>
      <c r="H1915" s="60" t="str">
        <f>IFERROR(VLOOKUP(A1915,客户下单明细表!C:O,6,FALSE),"")</f>
        <v/>
      </c>
      <c r="I1915" s="63" t="str">
        <f>IFERROR(VLOOKUP(A1915,客户下单明细表!#REF!,7,FALSE),"")</f>
        <v/>
      </c>
      <c r="J1915" s="60" t="str">
        <f>IFERROR(VLOOKUP(A1915,客户下单明细表!C:Q,13,FALSE),"")</f>
        <v/>
      </c>
      <c r="K1915" s="64" t="str">
        <f>IFERROR(VLOOKUP(A1915,客户下单明细表!C:Q,14,FALSE),"")</f>
        <v/>
      </c>
    </row>
    <row r="1916" spans="1:11" ht="18" customHeight="1">
      <c r="A1916" s="56">
        <f>客户下单明细表!C1917</f>
        <v>0</v>
      </c>
      <c r="B1916" s="57"/>
      <c r="C1916" s="57"/>
      <c r="D1916" s="59" t="str">
        <f>IFERROR(VLOOKUP(A1916,客户下单明细表!#REF!,2,FALSE),"")</f>
        <v/>
      </c>
      <c r="E1916" s="60" t="str">
        <f>IFERROR(VLOOKUP(A1916,客户下单明细表!#REF!,3,FALSE),"")</f>
        <v/>
      </c>
      <c r="F1916" s="60" t="str">
        <f>IFERROR(VLOOKUP(A1916,客户下单明细表!#REF!,4,FALSE),"")</f>
        <v/>
      </c>
      <c r="G1916" s="60" t="str">
        <f>IFERROR(VLOOKUP(A1916,客户下单明细表!#REF!,5,FALSE),"")</f>
        <v/>
      </c>
      <c r="H1916" s="60" t="str">
        <f>IFERROR(VLOOKUP(A1916,客户下单明细表!C:O,6,FALSE),"")</f>
        <v/>
      </c>
      <c r="I1916" s="63" t="str">
        <f>IFERROR(VLOOKUP(A1916,客户下单明细表!#REF!,7,FALSE),"")</f>
        <v/>
      </c>
      <c r="J1916" s="60" t="str">
        <f>IFERROR(VLOOKUP(A1916,客户下单明细表!C:Q,13,FALSE),"")</f>
        <v/>
      </c>
      <c r="K1916" s="64" t="str">
        <f>IFERROR(VLOOKUP(A1916,客户下单明细表!C:Q,14,FALSE),"")</f>
        <v/>
      </c>
    </row>
    <row r="1917" spans="1:11" ht="18" customHeight="1">
      <c r="A1917" s="56">
        <f>客户下单明细表!C1918</f>
        <v>0</v>
      </c>
      <c r="B1917" s="57"/>
      <c r="C1917" s="57"/>
      <c r="D1917" s="59" t="str">
        <f>IFERROR(VLOOKUP(A1917,客户下单明细表!#REF!,2,FALSE),"")</f>
        <v/>
      </c>
      <c r="E1917" s="60" t="str">
        <f>IFERROR(VLOOKUP(A1917,客户下单明细表!#REF!,3,FALSE),"")</f>
        <v/>
      </c>
      <c r="F1917" s="60" t="str">
        <f>IFERROR(VLOOKUP(A1917,客户下单明细表!#REF!,4,FALSE),"")</f>
        <v/>
      </c>
      <c r="G1917" s="60" t="str">
        <f>IFERROR(VLOOKUP(A1917,客户下单明细表!#REF!,5,FALSE),"")</f>
        <v/>
      </c>
      <c r="H1917" s="60" t="str">
        <f>IFERROR(VLOOKUP(A1917,客户下单明细表!C:O,6,FALSE),"")</f>
        <v/>
      </c>
      <c r="I1917" s="63" t="str">
        <f>IFERROR(VLOOKUP(A1917,客户下单明细表!#REF!,7,FALSE),"")</f>
        <v/>
      </c>
      <c r="J1917" s="60" t="str">
        <f>IFERROR(VLOOKUP(A1917,客户下单明细表!C:Q,13,FALSE),"")</f>
        <v/>
      </c>
      <c r="K1917" s="64" t="str">
        <f>IFERROR(VLOOKUP(A1917,客户下单明细表!C:Q,14,FALSE),"")</f>
        <v/>
      </c>
    </row>
    <row r="1918" spans="1:11" ht="18" customHeight="1">
      <c r="A1918" s="56">
        <f>客户下单明细表!C1919</f>
        <v>0</v>
      </c>
      <c r="B1918" s="57"/>
      <c r="C1918" s="57"/>
      <c r="D1918" s="59" t="str">
        <f>IFERROR(VLOOKUP(A1918,客户下单明细表!#REF!,2,FALSE),"")</f>
        <v/>
      </c>
      <c r="E1918" s="60" t="str">
        <f>IFERROR(VLOOKUP(A1918,客户下单明细表!#REF!,3,FALSE),"")</f>
        <v/>
      </c>
      <c r="F1918" s="60" t="str">
        <f>IFERROR(VLOOKUP(A1918,客户下单明细表!#REF!,4,FALSE),"")</f>
        <v/>
      </c>
      <c r="G1918" s="60" t="str">
        <f>IFERROR(VLOOKUP(A1918,客户下单明细表!#REF!,5,FALSE),"")</f>
        <v/>
      </c>
      <c r="H1918" s="60" t="str">
        <f>IFERROR(VLOOKUP(A1918,客户下单明细表!C:O,6,FALSE),"")</f>
        <v/>
      </c>
      <c r="I1918" s="63" t="str">
        <f>IFERROR(VLOOKUP(A1918,客户下单明细表!#REF!,7,FALSE),"")</f>
        <v/>
      </c>
      <c r="J1918" s="60" t="str">
        <f>IFERROR(VLOOKUP(A1918,客户下单明细表!C:Q,13,FALSE),"")</f>
        <v/>
      </c>
      <c r="K1918" s="64" t="str">
        <f>IFERROR(VLOOKUP(A1918,客户下单明细表!C:Q,14,FALSE),"")</f>
        <v/>
      </c>
    </row>
    <row r="1919" spans="1:11" ht="18" customHeight="1">
      <c r="A1919" s="56">
        <f>客户下单明细表!C1920</f>
        <v>0</v>
      </c>
      <c r="B1919" s="57"/>
      <c r="C1919" s="57"/>
      <c r="D1919" s="59" t="str">
        <f>IFERROR(VLOOKUP(A1919,客户下单明细表!#REF!,2,FALSE),"")</f>
        <v/>
      </c>
      <c r="E1919" s="60" t="str">
        <f>IFERROR(VLOOKUP(A1919,客户下单明细表!#REF!,3,FALSE),"")</f>
        <v/>
      </c>
      <c r="F1919" s="60" t="str">
        <f>IFERROR(VLOOKUP(A1919,客户下单明细表!#REF!,4,FALSE),"")</f>
        <v/>
      </c>
      <c r="G1919" s="60" t="str">
        <f>IFERROR(VLOOKUP(A1919,客户下单明细表!#REF!,5,FALSE),"")</f>
        <v/>
      </c>
      <c r="H1919" s="60" t="str">
        <f>IFERROR(VLOOKUP(A1919,客户下单明细表!C:O,6,FALSE),"")</f>
        <v/>
      </c>
      <c r="I1919" s="63" t="str">
        <f>IFERROR(VLOOKUP(A1919,客户下单明细表!#REF!,7,FALSE),"")</f>
        <v/>
      </c>
      <c r="J1919" s="60" t="str">
        <f>IFERROR(VLOOKUP(A1919,客户下单明细表!C:Q,13,FALSE),"")</f>
        <v/>
      </c>
      <c r="K1919" s="64" t="str">
        <f>IFERROR(VLOOKUP(A1919,客户下单明细表!C:Q,14,FALSE),"")</f>
        <v/>
      </c>
    </row>
    <row r="1920" spans="1:11" ht="18" customHeight="1">
      <c r="A1920" s="56">
        <f>客户下单明细表!C1921</f>
        <v>0</v>
      </c>
      <c r="B1920" s="57"/>
      <c r="C1920" s="57"/>
      <c r="D1920" s="59" t="str">
        <f>IFERROR(VLOOKUP(A1920,客户下单明细表!#REF!,2,FALSE),"")</f>
        <v/>
      </c>
      <c r="E1920" s="60" t="str">
        <f>IFERROR(VLOOKUP(A1920,客户下单明细表!#REF!,3,FALSE),"")</f>
        <v/>
      </c>
      <c r="F1920" s="60" t="str">
        <f>IFERROR(VLOOKUP(A1920,客户下单明细表!#REF!,4,FALSE),"")</f>
        <v/>
      </c>
      <c r="G1920" s="60" t="str">
        <f>IFERROR(VLOOKUP(A1920,客户下单明细表!#REF!,5,FALSE),"")</f>
        <v/>
      </c>
      <c r="H1920" s="60" t="str">
        <f>IFERROR(VLOOKUP(A1920,客户下单明细表!C:O,6,FALSE),"")</f>
        <v/>
      </c>
      <c r="I1920" s="63" t="str">
        <f>IFERROR(VLOOKUP(A1920,客户下单明细表!#REF!,7,FALSE),"")</f>
        <v/>
      </c>
      <c r="J1920" s="60" t="str">
        <f>IFERROR(VLOOKUP(A1920,客户下单明细表!C:Q,13,FALSE),"")</f>
        <v/>
      </c>
      <c r="K1920" s="64" t="str">
        <f>IFERROR(VLOOKUP(A1920,客户下单明细表!C:Q,14,FALSE),"")</f>
        <v/>
      </c>
    </row>
    <row r="1921" spans="1:11" ht="18" customHeight="1">
      <c r="A1921" s="56">
        <f>客户下单明细表!C1922</f>
        <v>0</v>
      </c>
      <c r="B1921" s="57"/>
      <c r="C1921" s="57"/>
      <c r="D1921" s="59" t="str">
        <f>IFERROR(VLOOKUP(A1921,客户下单明细表!#REF!,2,FALSE),"")</f>
        <v/>
      </c>
      <c r="E1921" s="60" t="str">
        <f>IFERROR(VLOOKUP(A1921,客户下单明细表!#REF!,3,FALSE),"")</f>
        <v/>
      </c>
      <c r="F1921" s="60" t="str">
        <f>IFERROR(VLOOKUP(A1921,客户下单明细表!#REF!,4,FALSE),"")</f>
        <v/>
      </c>
      <c r="G1921" s="60" t="str">
        <f>IFERROR(VLOOKUP(A1921,客户下单明细表!#REF!,5,FALSE),"")</f>
        <v/>
      </c>
      <c r="H1921" s="60" t="str">
        <f>IFERROR(VLOOKUP(A1921,客户下单明细表!C:O,6,FALSE),"")</f>
        <v/>
      </c>
      <c r="I1921" s="63" t="str">
        <f>IFERROR(VLOOKUP(A1921,客户下单明细表!#REF!,7,FALSE),"")</f>
        <v/>
      </c>
      <c r="J1921" s="60" t="str">
        <f>IFERROR(VLOOKUP(A1921,客户下单明细表!C:Q,13,FALSE),"")</f>
        <v/>
      </c>
      <c r="K1921" s="64" t="str">
        <f>IFERROR(VLOOKUP(A1921,客户下单明细表!C:Q,14,FALSE),"")</f>
        <v/>
      </c>
    </row>
    <row r="1922" spans="1:11" ht="18" customHeight="1">
      <c r="A1922" s="56">
        <f>客户下单明细表!C1923</f>
        <v>0</v>
      </c>
      <c r="B1922" s="57"/>
      <c r="C1922" s="57"/>
      <c r="D1922" s="59" t="str">
        <f>IFERROR(VLOOKUP(A1922,客户下单明细表!#REF!,2,FALSE),"")</f>
        <v/>
      </c>
      <c r="E1922" s="60" t="str">
        <f>IFERROR(VLOOKUP(A1922,客户下单明细表!#REF!,3,FALSE),"")</f>
        <v/>
      </c>
      <c r="F1922" s="60" t="str">
        <f>IFERROR(VLOOKUP(A1922,客户下单明细表!#REF!,4,FALSE),"")</f>
        <v/>
      </c>
      <c r="G1922" s="60" t="str">
        <f>IFERROR(VLOOKUP(A1922,客户下单明细表!#REF!,5,FALSE),"")</f>
        <v/>
      </c>
      <c r="H1922" s="60" t="str">
        <f>IFERROR(VLOOKUP(A1922,客户下单明细表!C:O,6,FALSE),"")</f>
        <v/>
      </c>
      <c r="I1922" s="63" t="str">
        <f>IFERROR(VLOOKUP(A1922,客户下单明细表!#REF!,7,FALSE),"")</f>
        <v/>
      </c>
      <c r="J1922" s="60" t="str">
        <f>IFERROR(VLOOKUP(A1922,客户下单明细表!C:Q,13,FALSE),"")</f>
        <v/>
      </c>
      <c r="K1922" s="64" t="str">
        <f>IFERROR(VLOOKUP(A1922,客户下单明细表!C:Q,14,FALSE),"")</f>
        <v/>
      </c>
    </row>
    <row r="1923" spans="1:11" ht="18" customHeight="1">
      <c r="A1923" s="56">
        <f>客户下单明细表!C1924</f>
        <v>0</v>
      </c>
      <c r="B1923" s="57"/>
      <c r="C1923" s="57"/>
      <c r="D1923" s="59" t="str">
        <f>IFERROR(VLOOKUP(A1923,客户下单明细表!#REF!,2,FALSE),"")</f>
        <v/>
      </c>
      <c r="E1923" s="60" t="str">
        <f>IFERROR(VLOOKUP(A1923,客户下单明细表!#REF!,3,FALSE),"")</f>
        <v/>
      </c>
      <c r="F1923" s="60" t="str">
        <f>IFERROR(VLOOKUP(A1923,客户下单明细表!#REF!,4,FALSE),"")</f>
        <v/>
      </c>
      <c r="G1923" s="60" t="str">
        <f>IFERROR(VLOOKUP(A1923,客户下单明细表!#REF!,5,FALSE),"")</f>
        <v/>
      </c>
      <c r="H1923" s="60" t="str">
        <f>IFERROR(VLOOKUP(A1923,客户下单明细表!C:O,6,FALSE),"")</f>
        <v/>
      </c>
      <c r="I1923" s="63" t="str">
        <f>IFERROR(VLOOKUP(A1923,客户下单明细表!#REF!,7,FALSE),"")</f>
        <v/>
      </c>
      <c r="J1923" s="60" t="str">
        <f>IFERROR(VLOOKUP(A1923,客户下单明细表!C:Q,13,FALSE),"")</f>
        <v/>
      </c>
      <c r="K1923" s="64" t="str">
        <f>IFERROR(VLOOKUP(A1923,客户下单明细表!C:Q,14,FALSE),"")</f>
        <v/>
      </c>
    </row>
    <row r="1924" spans="1:11" ht="18" customHeight="1">
      <c r="A1924" s="56">
        <f>客户下单明细表!C1925</f>
        <v>0</v>
      </c>
      <c r="B1924" s="57"/>
      <c r="C1924" s="57"/>
      <c r="D1924" s="59" t="str">
        <f>IFERROR(VLOOKUP(A1924,客户下单明细表!#REF!,2,FALSE),"")</f>
        <v/>
      </c>
      <c r="E1924" s="60" t="str">
        <f>IFERROR(VLOOKUP(A1924,客户下单明细表!#REF!,3,FALSE),"")</f>
        <v/>
      </c>
      <c r="F1924" s="60" t="str">
        <f>IFERROR(VLOOKUP(A1924,客户下单明细表!#REF!,4,FALSE),"")</f>
        <v/>
      </c>
      <c r="G1924" s="60" t="str">
        <f>IFERROR(VLOOKUP(A1924,客户下单明细表!#REF!,5,FALSE),"")</f>
        <v/>
      </c>
      <c r="H1924" s="60" t="str">
        <f>IFERROR(VLOOKUP(A1924,客户下单明细表!C:O,6,FALSE),"")</f>
        <v/>
      </c>
      <c r="I1924" s="63" t="str">
        <f>IFERROR(VLOOKUP(A1924,客户下单明细表!#REF!,7,FALSE),"")</f>
        <v/>
      </c>
      <c r="J1924" s="60" t="str">
        <f>IFERROR(VLOOKUP(A1924,客户下单明细表!C:Q,13,FALSE),"")</f>
        <v/>
      </c>
      <c r="K1924" s="64" t="str">
        <f>IFERROR(VLOOKUP(A1924,客户下单明细表!C:Q,14,FALSE),"")</f>
        <v/>
      </c>
    </row>
    <row r="1925" spans="1:11" ht="18" customHeight="1">
      <c r="A1925" s="56">
        <f>客户下单明细表!C1926</f>
        <v>0</v>
      </c>
      <c r="B1925" s="57"/>
      <c r="C1925" s="57"/>
      <c r="D1925" s="59" t="str">
        <f>IFERROR(VLOOKUP(A1925,客户下单明细表!#REF!,2,FALSE),"")</f>
        <v/>
      </c>
      <c r="E1925" s="60" t="str">
        <f>IFERROR(VLOOKUP(A1925,客户下单明细表!#REF!,3,FALSE),"")</f>
        <v/>
      </c>
      <c r="F1925" s="60" t="str">
        <f>IFERROR(VLOOKUP(A1925,客户下单明细表!#REF!,4,FALSE),"")</f>
        <v/>
      </c>
      <c r="G1925" s="60" t="str">
        <f>IFERROR(VLOOKUP(A1925,客户下单明细表!#REF!,5,FALSE),"")</f>
        <v/>
      </c>
      <c r="H1925" s="60" t="str">
        <f>IFERROR(VLOOKUP(A1925,客户下单明细表!C:O,6,FALSE),"")</f>
        <v/>
      </c>
      <c r="I1925" s="63" t="str">
        <f>IFERROR(VLOOKUP(A1925,客户下单明细表!#REF!,7,FALSE),"")</f>
        <v/>
      </c>
      <c r="J1925" s="60" t="str">
        <f>IFERROR(VLOOKUP(A1925,客户下单明细表!C:Q,13,FALSE),"")</f>
        <v/>
      </c>
      <c r="K1925" s="64" t="str">
        <f>IFERROR(VLOOKUP(A1925,客户下单明细表!C:Q,14,FALSE),"")</f>
        <v/>
      </c>
    </row>
    <row r="1926" spans="1:11" ht="18" customHeight="1">
      <c r="A1926" s="56">
        <f>客户下单明细表!C1927</f>
        <v>0</v>
      </c>
      <c r="B1926" s="57"/>
      <c r="C1926" s="57"/>
      <c r="D1926" s="59" t="str">
        <f>IFERROR(VLOOKUP(A1926,客户下单明细表!#REF!,2,FALSE),"")</f>
        <v/>
      </c>
      <c r="E1926" s="60" t="str">
        <f>IFERROR(VLOOKUP(A1926,客户下单明细表!#REF!,3,FALSE),"")</f>
        <v/>
      </c>
      <c r="F1926" s="60" t="str">
        <f>IFERROR(VLOOKUP(A1926,客户下单明细表!#REF!,4,FALSE),"")</f>
        <v/>
      </c>
      <c r="G1926" s="60" t="str">
        <f>IFERROR(VLOOKUP(A1926,客户下单明细表!#REF!,5,FALSE),"")</f>
        <v/>
      </c>
      <c r="H1926" s="60" t="str">
        <f>IFERROR(VLOOKUP(A1926,客户下单明细表!C:O,6,FALSE),"")</f>
        <v/>
      </c>
      <c r="I1926" s="63" t="str">
        <f>IFERROR(VLOOKUP(A1926,客户下单明细表!#REF!,7,FALSE),"")</f>
        <v/>
      </c>
      <c r="J1926" s="60" t="str">
        <f>IFERROR(VLOOKUP(A1926,客户下单明细表!C:Q,13,FALSE),"")</f>
        <v/>
      </c>
      <c r="K1926" s="64" t="str">
        <f>IFERROR(VLOOKUP(A1926,客户下单明细表!C:Q,14,FALSE),"")</f>
        <v/>
      </c>
    </row>
    <row r="1927" spans="1:11" ht="18" customHeight="1">
      <c r="A1927" s="56">
        <f>客户下单明细表!C1928</f>
        <v>0</v>
      </c>
      <c r="B1927" s="57"/>
      <c r="C1927" s="57"/>
      <c r="D1927" s="59" t="str">
        <f>IFERROR(VLOOKUP(A1927,客户下单明细表!#REF!,2,FALSE),"")</f>
        <v/>
      </c>
      <c r="E1927" s="60" t="str">
        <f>IFERROR(VLOOKUP(A1927,客户下单明细表!#REF!,3,FALSE),"")</f>
        <v/>
      </c>
      <c r="F1927" s="60" t="str">
        <f>IFERROR(VLOOKUP(A1927,客户下单明细表!#REF!,4,FALSE),"")</f>
        <v/>
      </c>
      <c r="G1927" s="60" t="str">
        <f>IFERROR(VLOOKUP(A1927,客户下单明细表!#REF!,5,FALSE),"")</f>
        <v/>
      </c>
      <c r="H1927" s="60" t="str">
        <f>IFERROR(VLOOKUP(A1927,客户下单明细表!C:O,6,FALSE),"")</f>
        <v/>
      </c>
      <c r="I1927" s="63" t="str">
        <f>IFERROR(VLOOKUP(A1927,客户下单明细表!#REF!,7,FALSE),"")</f>
        <v/>
      </c>
      <c r="J1927" s="60" t="str">
        <f>IFERROR(VLOOKUP(A1927,客户下单明细表!C:Q,13,FALSE),"")</f>
        <v/>
      </c>
      <c r="K1927" s="64" t="str">
        <f>IFERROR(VLOOKUP(A1927,客户下单明细表!C:Q,14,FALSE),"")</f>
        <v/>
      </c>
    </row>
    <row r="1928" spans="1:11" ht="18" customHeight="1">
      <c r="A1928" s="56">
        <f>客户下单明细表!C1929</f>
        <v>0</v>
      </c>
      <c r="B1928" s="57"/>
      <c r="C1928" s="57"/>
      <c r="D1928" s="59" t="str">
        <f>IFERROR(VLOOKUP(A1928,客户下单明细表!#REF!,2,FALSE),"")</f>
        <v/>
      </c>
      <c r="E1928" s="60" t="str">
        <f>IFERROR(VLOOKUP(A1928,客户下单明细表!#REF!,3,FALSE),"")</f>
        <v/>
      </c>
      <c r="F1928" s="60" t="str">
        <f>IFERROR(VLOOKUP(A1928,客户下单明细表!#REF!,4,FALSE),"")</f>
        <v/>
      </c>
      <c r="G1928" s="60" t="str">
        <f>IFERROR(VLOOKUP(A1928,客户下单明细表!#REF!,5,FALSE),"")</f>
        <v/>
      </c>
      <c r="H1928" s="60" t="str">
        <f>IFERROR(VLOOKUP(A1928,客户下单明细表!C:O,6,FALSE),"")</f>
        <v/>
      </c>
      <c r="I1928" s="63" t="str">
        <f>IFERROR(VLOOKUP(A1928,客户下单明细表!#REF!,7,FALSE),"")</f>
        <v/>
      </c>
      <c r="J1928" s="60" t="str">
        <f>IFERROR(VLOOKUP(A1928,客户下单明细表!C:Q,13,FALSE),"")</f>
        <v/>
      </c>
      <c r="K1928" s="64" t="str">
        <f>IFERROR(VLOOKUP(A1928,客户下单明细表!C:Q,14,FALSE),"")</f>
        <v/>
      </c>
    </row>
    <row r="1929" spans="1:11" ht="18" customHeight="1">
      <c r="A1929" s="56">
        <f>客户下单明细表!C1930</f>
        <v>0</v>
      </c>
      <c r="B1929" s="57"/>
      <c r="C1929" s="57"/>
      <c r="D1929" s="59" t="str">
        <f>IFERROR(VLOOKUP(A1929,客户下单明细表!#REF!,2,FALSE),"")</f>
        <v/>
      </c>
      <c r="E1929" s="60" t="str">
        <f>IFERROR(VLOOKUP(A1929,客户下单明细表!#REF!,3,FALSE),"")</f>
        <v/>
      </c>
      <c r="F1929" s="60" t="str">
        <f>IFERROR(VLOOKUP(A1929,客户下单明细表!#REF!,4,FALSE),"")</f>
        <v/>
      </c>
      <c r="G1929" s="60" t="str">
        <f>IFERROR(VLOOKUP(A1929,客户下单明细表!#REF!,5,FALSE),"")</f>
        <v/>
      </c>
      <c r="H1929" s="60" t="str">
        <f>IFERROR(VLOOKUP(A1929,客户下单明细表!C:O,6,FALSE),"")</f>
        <v/>
      </c>
      <c r="I1929" s="63" t="str">
        <f>IFERROR(VLOOKUP(A1929,客户下单明细表!#REF!,7,FALSE),"")</f>
        <v/>
      </c>
      <c r="J1929" s="60" t="str">
        <f>IFERROR(VLOOKUP(A1929,客户下单明细表!C:Q,13,FALSE),"")</f>
        <v/>
      </c>
      <c r="K1929" s="64" t="str">
        <f>IFERROR(VLOOKUP(A1929,客户下单明细表!C:Q,14,FALSE),"")</f>
        <v/>
      </c>
    </row>
    <row r="1930" spans="1:11" ht="18" customHeight="1">
      <c r="A1930" s="56">
        <f>客户下单明细表!C1931</f>
        <v>0</v>
      </c>
      <c r="B1930" s="57"/>
      <c r="C1930" s="57"/>
      <c r="D1930" s="59" t="str">
        <f>IFERROR(VLOOKUP(A1930,客户下单明细表!#REF!,2,FALSE),"")</f>
        <v/>
      </c>
      <c r="E1930" s="60" t="str">
        <f>IFERROR(VLOOKUP(A1930,客户下单明细表!#REF!,3,FALSE),"")</f>
        <v/>
      </c>
      <c r="F1930" s="60" t="str">
        <f>IFERROR(VLOOKUP(A1930,客户下单明细表!#REF!,4,FALSE),"")</f>
        <v/>
      </c>
      <c r="G1930" s="60" t="str">
        <f>IFERROR(VLOOKUP(A1930,客户下单明细表!#REF!,5,FALSE),"")</f>
        <v/>
      </c>
      <c r="H1930" s="60" t="str">
        <f>IFERROR(VLOOKUP(A1930,客户下单明细表!C:O,6,FALSE),"")</f>
        <v/>
      </c>
      <c r="I1930" s="63" t="str">
        <f>IFERROR(VLOOKUP(A1930,客户下单明细表!#REF!,7,FALSE),"")</f>
        <v/>
      </c>
      <c r="J1930" s="60" t="str">
        <f>IFERROR(VLOOKUP(A1930,客户下单明细表!C:Q,13,FALSE),"")</f>
        <v/>
      </c>
      <c r="K1930" s="64" t="str">
        <f>IFERROR(VLOOKUP(A1930,客户下单明细表!C:Q,14,FALSE),"")</f>
        <v/>
      </c>
    </row>
    <row r="1931" spans="1:11" ht="18" customHeight="1">
      <c r="A1931" s="56">
        <f>客户下单明细表!C1932</f>
        <v>0</v>
      </c>
      <c r="B1931" s="57"/>
      <c r="C1931" s="57"/>
      <c r="D1931" s="59" t="str">
        <f>IFERROR(VLOOKUP(A1931,客户下单明细表!#REF!,2,FALSE),"")</f>
        <v/>
      </c>
      <c r="E1931" s="60" t="str">
        <f>IFERROR(VLOOKUP(A1931,客户下单明细表!#REF!,3,FALSE),"")</f>
        <v/>
      </c>
      <c r="F1931" s="60" t="str">
        <f>IFERROR(VLOOKUP(A1931,客户下单明细表!#REF!,4,FALSE),"")</f>
        <v/>
      </c>
      <c r="G1931" s="60" t="str">
        <f>IFERROR(VLOOKUP(A1931,客户下单明细表!#REF!,5,FALSE),"")</f>
        <v/>
      </c>
      <c r="H1931" s="60" t="str">
        <f>IFERROR(VLOOKUP(A1931,客户下单明细表!C:O,6,FALSE),"")</f>
        <v/>
      </c>
      <c r="I1931" s="63" t="str">
        <f>IFERROR(VLOOKUP(A1931,客户下单明细表!#REF!,7,FALSE),"")</f>
        <v/>
      </c>
      <c r="J1931" s="60" t="str">
        <f>IFERROR(VLOOKUP(A1931,客户下单明细表!C:Q,13,FALSE),"")</f>
        <v/>
      </c>
      <c r="K1931" s="64" t="str">
        <f>IFERROR(VLOOKUP(A1931,客户下单明细表!C:Q,14,FALSE),"")</f>
        <v/>
      </c>
    </row>
    <row r="1932" spans="1:11" ht="18" customHeight="1">
      <c r="A1932" s="56">
        <f>客户下单明细表!C1933</f>
        <v>0</v>
      </c>
      <c r="B1932" s="57"/>
      <c r="C1932" s="57"/>
      <c r="D1932" s="59" t="str">
        <f>IFERROR(VLOOKUP(A1932,客户下单明细表!#REF!,2,FALSE),"")</f>
        <v/>
      </c>
      <c r="E1932" s="60" t="str">
        <f>IFERROR(VLOOKUP(A1932,客户下单明细表!#REF!,3,FALSE),"")</f>
        <v/>
      </c>
      <c r="F1932" s="60" t="str">
        <f>IFERROR(VLOOKUP(A1932,客户下单明细表!#REF!,4,FALSE),"")</f>
        <v/>
      </c>
      <c r="G1932" s="60" t="str">
        <f>IFERROR(VLOOKUP(A1932,客户下单明细表!#REF!,5,FALSE),"")</f>
        <v/>
      </c>
      <c r="H1932" s="60" t="str">
        <f>IFERROR(VLOOKUP(A1932,客户下单明细表!C:O,6,FALSE),"")</f>
        <v/>
      </c>
      <c r="I1932" s="63" t="str">
        <f>IFERROR(VLOOKUP(A1932,客户下单明细表!#REF!,7,FALSE),"")</f>
        <v/>
      </c>
      <c r="J1932" s="60" t="str">
        <f>IFERROR(VLOOKUP(A1932,客户下单明细表!C:Q,13,FALSE),"")</f>
        <v/>
      </c>
      <c r="K1932" s="64" t="str">
        <f>IFERROR(VLOOKUP(A1932,客户下单明细表!C:Q,14,FALSE),"")</f>
        <v/>
      </c>
    </row>
    <row r="1933" spans="1:11" ht="18" customHeight="1">
      <c r="A1933" s="56">
        <f>客户下单明细表!C1934</f>
        <v>0</v>
      </c>
      <c r="B1933" s="57"/>
      <c r="C1933" s="57"/>
      <c r="D1933" s="59" t="str">
        <f>IFERROR(VLOOKUP(A1933,客户下单明细表!#REF!,2,FALSE),"")</f>
        <v/>
      </c>
      <c r="E1933" s="60" t="str">
        <f>IFERROR(VLOOKUP(A1933,客户下单明细表!#REF!,3,FALSE),"")</f>
        <v/>
      </c>
      <c r="F1933" s="60" t="str">
        <f>IFERROR(VLOOKUP(A1933,客户下单明细表!#REF!,4,FALSE),"")</f>
        <v/>
      </c>
      <c r="G1933" s="60" t="str">
        <f>IFERROR(VLOOKUP(A1933,客户下单明细表!#REF!,5,FALSE),"")</f>
        <v/>
      </c>
      <c r="H1933" s="60" t="str">
        <f>IFERROR(VLOOKUP(A1933,客户下单明细表!C:O,6,FALSE),"")</f>
        <v/>
      </c>
      <c r="I1933" s="63" t="str">
        <f>IFERROR(VLOOKUP(A1933,客户下单明细表!#REF!,7,FALSE),"")</f>
        <v/>
      </c>
      <c r="J1933" s="60" t="str">
        <f>IFERROR(VLOOKUP(A1933,客户下单明细表!C:Q,13,FALSE),"")</f>
        <v/>
      </c>
      <c r="K1933" s="64" t="str">
        <f>IFERROR(VLOOKUP(A1933,客户下单明细表!C:Q,14,FALSE),"")</f>
        <v/>
      </c>
    </row>
    <row r="1934" spans="1:11" ht="18" customHeight="1">
      <c r="A1934" s="56">
        <f>客户下单明细表!C1935</f>
        <v>0</v>
      </c>
      <c r="B1934" s="57"/>
      <c r="C1934" s="57"/>
      <c r="D1934" s="59" t="str">
        <f>IFERROR(VLOOKUP(A1934,客户下单明细表!#REF!,2,FALSE),"")</f>
        <v/>
      </c>
      <c r="E1934" s="60" t="str">
        <f>IFERROR(VLOOKUP(A1934,客户下单明细表!#REF!,3,FALSE),"")</f>
        <v/>
      </c>
      <c r="F1934" s="60" t="str">
        <f>IFERROR(VLOOKUP(A1934,客户下单明细表!#REF!,4,FALSE),"")</f>
        <v/>
      </c>
      <c r="G1934" s="60" t="str">
        <f>IFERROR(VLOOKUP(A1934,客户下单明细表!#REF!,5,FALSE),"")</f>
        <v/>
      </c>
      <c r="H1934" s="60" t="str">
        <f>IFERROR(VLOOKUP(A1934,客户下单明细表!C:O,6,FALSE),"")</f>
        <v/>
      </c>
      <c r="I1934" s="63" t="str">
        <f>IFERROR(VLOOKUP(A1934,客户下单明细表!#REF!,7,FALSE),"")</f>
        <v/>
      </c>
      <c r="J1934" s="60" t="str">
        <f>IFERROR(VLOOKUP(A1934,客户下单明细表!C:Q,13,FALSE),"")</f>
        <v/>
      </c>
      <c r="K1934" s="64" t="str">
        <f>IFERROR(VLOOKUP(A1934,客户下单明细表!C:Q,14,FALSE),"")</f>
        <v/>
      </c>
    </row>
    <row r="1935" spans="1:11" ht="18" customHeight="1">
      <c r="A1935" s="56">
        <f>客户下单明细表!C1936</f>
        <v>0</v>
      </c>
      <c r="B1935" s="57"/>
      <c r="C1935" s="57"/>
      <c r="D1935" s="59" t="str">
        <f>IFERROR(VLOOKUP(A1935,客户下单明细表!#REF!,2,FALSE),"")</f>
        <v/>
      </c>
      <c r="E1935" s="60" t="str">
        <f>IFERROR(VLOOKUP(A1935,客户下单明细表!#REF!,3,FALSE),"")</f>
        <v/>
      </c>
      <c r="F1935" s="60" t="str">
        <f>IFERROR(VLOOKUP(A1935,客户下单明细表!#REF!,4,FALSE),"")</f>
        <v/>
      </c>
      <c r="G1935" s="60" t="str">
        <f>IFERROR(VLOOKUP(A1935,客户下单明细表!#REF!,5,FALSE),"")</f>
        <v/>
      </c>
      <c r="H1935" s="60" t="str">
        <f>IFERROR(VLOOKUP(A1935,客户下单明细表!C:O,6,FALSE),"")</f>
        <v/>
      </c>
      <c r="I1935" s="63" t="str">
        <f>IFERROR(VLOOKUP(A1935,客户下单明细表!#REF!,7,FALSE),"")</f>
        <v/>
      </c>
      <c r="J1935" s="60" t="str">
        <f>IFERROR(VLOOKUP(A1935,客户下单明细表!C:Q,13,FALSE),"")</f>
        <v/>
      </c>
      <c r="K1935" s="64" t="str">
        <f>IFERROR(VLOOKUP(A1935,客户下单明细表!C:Q,14,FALSE),"")</f>
        <v/>
      </c>
    </row>
    <row r="1936" spans="1:11" ht="18" customHeight="1">
      <c r="A1936" s="56">
        <f>客户下单明细表!C1937</f>
        <v>0</v>
      </c>
      <c r="B1936" s="57"/>
      <c r="C1936" s="57"/>
      <c r="D1936" s="59" t="str">
        <f>IFERROR(VLOOKUP(A1936,客户下单明细表!#REF!,2,FALSE),"")</f>
        <v/>
      </c>
      <c r="E1936" s="60" t="str">
        <f>IFERROR(VLOOKUP(A1936,客户下单明细表!#REF!,3,FALSE),"")</f>
        <v/>
      </c>
      <c r="F1936" s="60" t="str">
        <f>IFERROR(VLOOKUP(A1936,客户下单明细表!#REF!,4,FALSE),"")</f>
        <v/>
      </c>
      <c r="G1936" s="60" t="str">
        <f>IFERROR(VLOOKUP(A1936,客户下单明细表!#REF!,5,FALSE),"")</f>
        <v/>
      </c>
      <c r="H1936" s="60" t="str">
        <f>IFERROR(VLOOKUP(A1936,客户下单明细表!C:O,6,FALSE),"")</f>
        <v/>
      </c>
      <c r="I1936" s="63" t="str">
        <f>IFERROR(VLOOKUP(A1936,客户下单明细表!#REF!,7,FALSE),"")</f>
        <v/>
      </c>
      <c r="J1936" s="60" t="str">
        <f>IFERROR(VLOOKUP(A1936,客户下单明细表!C:Q,13,FALSE),"")</f>
        <v/>
      </c>
      <c r="K1936" s="64" t="str">
        <f>IFERROR(VLOOKUP(A1936,客户下单明细表!C:Q,14,FALSE),"")</f>
        <v/>
      </c>
    </row>
    <row r="1937" spans="1:11" ht="18" customHeight="1">
      <c r="A1937" s="56">
        <f>客户下单明细表!C1938</f>
        <v>0</v>
      </c>
      <c r="B1937" s="57"/>
      <c r="C1937" s="57"/>
      <c r="D1937" s="59" t="str">
        <f>IFERROR(VLOOKUP(A1937,客户下单明细表!#REF!,2,FALSE),"")</f>
        <v/>
      </c>
      <c r="E1937" s="60" t="str">
        <f>IFERROR(VLOOKUP(A1937,客户下单明细表!#REF!,3,FALSE),"")</f>
        <v/>
      </c>
      <c r="F1937" s="60" t="str">
        <f>IFERROR(VLOOKUP(A1937,客户下单明细表!#REF!,4,FALSE),"")</f>
        <v/>
      </c>
      <c r="G1937" s="60" t="str">
        <f>IFERROR(VLOOKUP(A1937,客户下单明细表!#REF!,5,FALSE),"")</f>
        <v/>
      </c>
      <c r="H1937" s="60" t="str">
        <f>IFERROR(VLOOKUP(A1937,客户下单明细表!C:O,6,FALSE),"")</f>
        <v/>
      </c>
      <c r="I1937" s="63" t="str">
        <f>IFERROR(VLOOKUP(A1937,客户下单明细表!#REF!,7,FALSE),"")</f>
        <v/>
      </c>
      <c r="J1937" s="60" t="str">
        <f>IFERROR(VLOOKUP(A1937,客户下单明细表!C:Q,13,FALSE),"")</f>
        <v/>
      </c>
      <c r="K1937" s="64" t="str">
        <f>IFERROR(VLOOKUP(A1937,客户下单明细表!C:Q,14,FALSE),"")</f>
        <v/>
      </c>
    </row>
    <row r="1938" spans="1:11" ht="18" customHeight="1">
      <c r="A1938" s="56">
        <f>客户下单明细表!C1939</f>
        <v>0</v>
      </c>
      <c r="B1938" s="57"/>
      <c r="C1938" s="57"/>
      <c r="D1938" s="59" t="str">
        <f>IFERROR(VLOOKUP(A1938,客户下单明细表!#REF!,2,FALSE),"")</f>
        <v/>
      </c>
      <c r="E1938" s="60" t="str">
        <f>IFERROR(VLOOKUP(A1938,客户下单明细表!#REF!,3,FALSE),"")</f>
        <v/>
      </c>
      <c r="F1938" s="60" t="str">
        <f>IFERROR(VLOOKUP(A1938,客户下单明细表!#REF!,4,FALSE),"")</f>
        <v/>
      </c>
      <c r="G1938" s="60" t="str">
        <f>IFERROR(VLOOKUP(A1938,客户下单明细表!#REF!,5,FALSE),"")</f>
        <v/>
      </c>
      <c r="H1938" s="60" t="str">
        <f>IFERROR(VLOOKUP(A1938,客户下单明细表!C:O,6,FALSE),"")</f>
        <v/>
      </c>
      <c r="I1938" s="63" t="str">
        <f>IFERROR(VLOOKUP(A1938,客户下单明细表!#REF!,7,FALSE),"")</f>
        <v/>
      </c>
      <c r="J1938" s="60" t="str">
        <f>IFERROR(VLOOKUP(A1938,客户下单明细表!C:Q,13,FALSE),"")</f>
        <v/>
      </c>
      <c r="K1938" s="64" t="str">
        <f>IFERROR(VLOOKUP(A1938,客户下单明细表!C:Q,14,FALSE),"")</f>
        <v/>
      </c>
    </row>
    <row r="1939" spans="1:11" ht="18" customHeight="1">
      <c r="A1939" s="56">
        <f>客户下单明细表!C1940</f>
        <v>0</v>
      </c>
      <c r="B1939" s="57"/>
      <c r="C1939" s="57"/>
      <c r="D1939" s="59" t="str">
        <f>IFERROR(VLOOKUP(A1939,客户下单明细表!#REF!,2,FALSE),"")</f>
        <v/>
      </c>
      <c r="E1939" s="60" t="str">
        <f>IFERROR(VLOOKUP(A1939,客户下单明细表!#REF!,3,FALSE),"")</f>
        <v/>
      </c>
      <c r="F1939" s="60" t="str">
        <f>IFERROR(VLOOKUP(A1939,客户下单明细表!#REF!,4,FALSE),"")</f>
        <v/>
      </c>
      <c r="G1939" s="60" t="str">
        <f>IFERROR(VLOOKUP(A1939,客户下单明细表!#REF!,5,FALSE),"")</f>
        <v/>
      </c>
      <c r="H1939" s="60" t="str">
        <f>IFERROR(VLOOKUP(A1939,客户下单明细表!C:O,6,FALSE),"")</f>
        <v/>
      </c>
      <c r="I1939" s="63" t="str">
        <f>IFERROR(VLOOKUP(A1939,客户下单明细表!#REF!,7,FALSE),"")</f>
        <v/>
      </c>
      <c r="J1939" s="60" t="str">
        <f>IFERROR(VLOOKUP(A1939,客户下单明细表!C:Q,13,FALSE),"")</f>
        <v/>
      </c>
      <c r="K1939" s="64" t="str">
        <f>IFERROR(VLOOKUP(A1939,客户下单明细表!C:Q,14,FALSE),"")</f>
        <v/>
      </c>
    </row>
    <row r="1940" spans="1:11" ht="18" customHeight="1">
      <c r="A1940" s="56">
        <f>客户下单明细表!C1941</f>
        <v>0</v>
      </c>
      <c r="B1940" s="57"/>
      <c r="C1940" s="57"/>
      <c r="D1940" s="59" t="str">
        <f>IFERROR(VLOOKUP(A1940,客户下单明细表!#REF!,2,FALSE),"")</f>
        <v/>
      </c>
      <c r="E1940" s="60" t="str">
        <f>IFERROR(VLOOKUP(A1940,客户下单明细表!#REF!,3,FALSE),"")</f>
        <v/>
      </c>
      <c r="F1940" s="60" t="str">
        <f>IFERROR(VLOOKUP(A1940,客户下单明细表!#REF!,4,FALSE),"")</f>
        <v/>
      </c>
      <c r="G1940" s="60" t="str">
        <f>IFERROR(VLOOKUP(A1940,客户下单明细表!#REF!,5,FALSE),"")</f>
        <v/>
      </c>
      <c r="H1940" s="60" t="str">
        <f>IFERROR(VLOOKUP(A1940,客户下单明细表!C:O,6,FALSE),"")</f>
        <v/>
      </c>
      <c r="I1940" s="63" t="str">
        <f>IFERROR(VLOOKUP(A1940,客户下单明细表!#REF!,7,FALSE),"")</f>
        <v/>
      </c>
      <c r="J1940" s="60" t="str">
        <f>IFERROR(VLOOKUP(A1940,客户下单明细表!C:Q,13,FALSE),"")</f>
        <v/>
      </c>
      <c r="K1940" s="64" t="str">
        <f>IFERROR(VLOOKUP(A1940,客户下单明细表!C:Q,14,FALSE),"")</f>
        <v/>
      </c>
    </row>
    <row r="1941" spans="1:11" ht="18" customHeight="1">
      <c r="A1941" s="56">
        <f>客户下单明细表!C1942</f>
        <v>0</v>
      </c>
      <c r="B1941" s="57"/>
      <c r="C1941" s="57"/>
      <c r="D1941" s="59" t="str">
        <f>IFERROR(VLOOKUP(A1941,客户下单明细表!#REF!,2,FALSE),"")</f>
        <v/>
      </c>
      <c r="E1941" s="60" t="str">
        <f>IFERROR(VLOOKUP(A1941,客户下单明细表!#REF!,3,FALSE),"")</f>
        <v/>
      </c>
      <c r="F1941" s="60" t="str">
        <f>IFERROR(VLOOKUP(A1941,客户下单明细表!#REF!,4,FALSE),"")</f>
        <v/>
      </c>
      <c r="G1941" s="60" t="str">
        <f>IFERROR(VLOOKUP(A1941,客户下单明细表!#REF!,5,FALSE),"")</f>
        <v/>
      </c>
      <c r="H1941" s="60" t="str">
        <f>IFERROR(VLOOKUP(A1941,客户下单明细表!C:O,6,FALSE),"")</f>
        <v/>
      </c>
      <c r="I1941" s="63" t="str">
        <f>IFERROR(VLOOKUP(A1941,客户下单明细表!#REF!,7,FALSE),"")</f>
        <v/>
      </c>
      <c r="J1941" s="60" t="str">
        <f>IFERROR(VLOOKUP(A1941,客户下单明细表!C:Q,13,FALSE),"")</f>
        <v/>
      </c>
      <c r="K1941" s="64" t="str">
        <f>IFERROR(VLOOKUP(A1941,客户下单明细表!C:Q,14,FALSE),"")</f>
        <v/>
      </c>
    </row>
    <row r="1942" spans="1:11" ht="18" customHeight="1">
      <c r="A1942" s="56">
        <f>客户下单明细表!C1943</f>
        <v>0</v>
      </c>
      <c r="B1942" s="57"/>
      <c r="C1942" s="57"/>
      <c r="D1942" s="59" t="str">
        <f>IFERROR(VLOOKUP(A1942,客户下单明细表!#REF!,2,FALSE),"")</f>
        <v/>
      </c>
      <c r="E1942" s="60" t="str">
        <f>IFERROR(VLOOKUP(A1942,客户下单明细表!#REF!,3,FALSE),"")</f>
        <v/>
      </c>
      <c r="F1942" s="60" t="str">
        <f>IFERROR(VLOOKUP(A1942,客户下单明细表!#REF!,4,FALSE),"")</f>
        <v/>
      </c>
      <c r="G1942" s="60" t="str">
        <f>IFERROR(VLOOKUP(A1942,客户下单明细表!#REF!,5,FALSE),"")</f>
        <v/>
      </c>
      <c r="H1942" s="60" t="str">
        <f>IFERROR(VLOOKUP(A1942,客户下单明细表!C:O,6,FALSE),"")</f>
        <v/>
      </c>
      <c r="I1942" s="63" t="str">
        <f>IFERROR(VLOOKUP(A1942,客户下单明细表!#REF!,7,FALSE),"")</f>
        <v/>
      </c>
      <c r="J1942" s="60" t="str">
        <f>IFERROR(VLOOKUP(A1942,客户下单明细表!C:Q,13,FALSE),"")</f>
        <v/>
      </c>
      <c r="K1942" s="64" t="str">
        <f>IFERROR(VLOOKUP(A1942,客户下单明细表!C:Q,14,FALSE),"")</f>
        <v/>
      </c>
    </row>
    <row r="1943" spans="1:11" ht="18" customHeight="1">
      <c r="A1943" s="56">
        <f>客户下单明细表!C1944</f>
        <v>0</v>
      </c>
      <c r="B1943" s="57"/>
      <c r="C1943" s="57"/>
      <c r="D1943" s="59" t="str">
        <f>IFERROR(VLOOKUP(A1943,客户下单明细表!#REF!,2,FALSE),"")</f>
        <v/>
      </c>
      <c r="E1943" s="60" t="str">
        <f>IFERROR(VLOOKUP(A1943,客户下单明细表!#REF!,3,FALSE),"")</f>
        <v/>
      </c>
      <c r="F1943" s="60" t="str">
        <f>IFERROR(VLOOKUP(A1943,客户下单明细表!#REF!,4,FALSE),"")</f>
        <v/>
      </c>
      <c r="G1943" s="60" t="str">
        <f>IFERROR(VLOOKUP(A1943,客户下单明细表!#REF!,5,FALSE),"")</f>
        <v/>
      </c>
      <c r="H1943" s="60" t="str">
        <f>IFERROR(VLOOKUP(A1943,客户下单明细表!C:O,6,FALSE),"")</f>
        <v/>
      </c>
      <c r="I1943" s="63" t="str">
        <f>IFERROR(VLOOKUP(A1943,客户下单明细表!#REF!,7,FALSE),"")</f>
        <v/>
      </c>
      <c r="J1943" s="60" t="str">
        <f>IFERROR(VLOOKUP(A1943,客户下单明细表!C:Q,13,FALSE),"")</f>
        <v/>
      </c>
      <c r="K1943" s="64" t="str">
        <f>IFERROR(VLOOKUP(A1943,客户下单明细表!C:Q,14,FALSE),"")</f>
        <v/>
      </c>
    </row>
    <row r="1944" spans="1:11" ht="18" customHeight="1">
      <c r="A1944" s="56">
        <f>客户下单明细表!C1945</f>
        <v>0</v>
      </c>
      <c r="B1944" s="57"/>
      <c r="C1944" s="57"/>
      <c r="D1944" s="59" t="str">
        <f>IFERROR(VLOOKUP(A1944,客户下单明细表!#REF!,2,FALSE),"")</f>
        <v/>
      </c>
      <c r="E1944" s="60" t="str">
        <f>IFERROR(VLOOKUP(A1944,客户下单明细表!#REF!,3,FALSE),"")</f>
        <v/>
      </c>
      <c r="F1944" s="60" t="str">
        <f>IFERROR(VLOOKUP(A1944,客户下单明细表!#REF!,4,FALSE),"")</f>
        <v/>
      </c>
      <c r="G1944" s="60" t="str">
        <f>IFERROR(VLOOKUP(A1944,客户下单明细表!#REF!,5,FALSE),"")</f>
        <v/>
      </c>
      <c r="H1944" s="60" t="str">
        <f>IFERROR(VLOOKUP(A1944,客户下单明细表!C:O,6,FALSE),"")</f>
        <v/>
      </c>
      <c r="I1944" s="63" t="str">
        <f>IFERROR(VLOOKUP(A1944,客户下单明细表!#REF!,7,FALSE),"")</f>
        <v/>
      </c>
      <c r="J1944" s="60" t="str">
        <f>IFERROR(VLOOKUP(A1944,客户下单明细表!C:Q,13,FALSE),"")</f>
        <v/>
      </c>
      <c r="K1944" s="64" t="str">
        <f>IFERROR(VLOOKUP(A1944,客户下单明细表!C:Q,14,FALSE),"")</f>
        <v/>
      </c>
    </row>
    <row r="1945" spans="1:11" ht="18" customHeight="1">
      <c r="A1945" s="56">
        <f>客户下单明细表!C1946</f>
        <v>0</v>
      </c>
      <c r="B1945" s="57"/>
      <c r="C1945" s="57"/>
      <c r="D1945" s="59" t="str">
        <f>IFERROR(VLOOKUP(A1945,客户下单明细表!#REF!,2,FALSE),"")</f>
        <v/>
      </c>
      <c r="E1945" s="60" t="str">
        <f>IFERROR(VLOOKUP(A1945,客户下单明细表!#REF!,3,FALSE),"")</f>
        <v/>
      </c>
      <c r="F1945" s="60" t="str">
        <f>IFERROR(VLOOKUP(A1945,客户下单明细表!#REF!,4,FALSE),"")</f>
        <v/>
      </c>
      <c r="G1945" s="60" t="str">
        <f>IFERROR(VLOOKUP(A1945,客户下单明细表!#REF!,5,FALSE),"")</f>
        <v/>
      </c>
      <c r="H1945" s="60" t="str">
        <f>IFERROR(VLOOKUP(A1945,客户下单明细表!C:O,6,FALSE),"")</f>
        <v/>
      </c>
      <c r="I1945" s="63" t="str">
        <f>IFERROR(VLOOKUP(A1945,客户下单明细表!#REF!,7,FALSE),"")</f>
        <v/>
      </c>
      <c r="J1945" s="60" t="str">
        <f>IFERROR(VLOOKUP(A1945,客户下单明细表!C:Q,13,FALSE),"")</f>
        <v/>
      </c>
      <c r="K1945" s="64" t="str">
        <f>IFERROR(VLOOKUP(A1945,客户下单明细表!C:Q,14,FALSE),"")</f>
        <v/>
      </c>
    </row>
    <row r="1946" spans="1:11" ht="18" customHeight="1">
      <c r="A1946" s="56">
        <f>客户下单明细表!C1947</f>
        <v>0</v>
      </c>
      <c r="B1946" s="57"/>
      <c r="C1946" s="57"/>
      <c r="D1946" s="59" t="str">
        <f>IFERROR(VLOOKUP(A1946,客户下单明细表!#REF!,2,FALSE),"")</f>
        <v/>
      </c>
      <c r="E1946" s="60" t="str">
        <f>IFERROR(VLOOKUP(A1946,客户下单明细表!#REF!,3,FALSE),"")</f>
        <v/>
      </c>
      <c r="F1946" s="60" t="str">
        <f>IFERROR(VLOOKUP(A1946,客户下单明细表!#REF!,4,FALSE),"")</f>
        <v/>
      </c>
      <c r="G1946" s="60" t="str">
        <f>IFERROR(VLOOKUP(A1946,客户下单明细表!#REF!,5,FALSE),"")</f>
        <v/>
      </c>
      <c r="H1946" s="60" t="str">
        <f>IFERROR(VLOOKUP(A1946,客户下单明细表!C:O,6,FALSE),"")</f>
        <v/>
      </c>
      <c r="I1946" s="63" t="str">
        <f>IFERROR(VLOOKUP(A1946,客户下单明细表!#REF!,7,FALSE),"")</f>
        <v/>
      </c>
      <c r="J1946" s="60" t="str">
        <f>IFERROR(VLOOKUP(A1946,客户下单明细表!C:Q,13,FALSE),"")</f>
        <v/>
      </c>
      <c r="K1946" s="64" t="str">
        <f>IFERROR(VLOOKUP(A1946,客户下单明细表!C:Q,14,FALSE),"")</f>
        <v/>
      </c>
    </row>
    <row r="1947" spans="1:11" ht="18" customHeight="1">
      <c r="A1947" s="56">
        <f>客户下单明细表!C1948</f>
        <v>0</v>
      </c>
      <c r="B1947" s="57"/>
      <c r="C1947" s="57"/>
      <c r="D1947" s="59" t="str">
        <f>IFERROR(VLOOKUP(A1947,客户下单明细表!#REF!,2,FALSE),"")</f>
        <v/>
      </c>
      <c r="E1947" s="60" t="str">
        <f>IFERROR(VLOOKUP(A1947,客户下单明细表!#REF!,3,FALSE),"")</f>
        <v/>
      </c>
      <c r="F1947" s="60" t="str">
        <f>IFERROR(VLOOKUP(A1947,客户下单明细表!#REF!,4,FALSE),"")</f>
        <v/>
      </c>
      <c r="G1947" s="60" t="str">
        <f>IFERROR(VLOOKUP(A1947,客户下单明细表!#REF!,5,FALSE),"")</f>
        <v/>
      </c>
      <c r="H1947" s="60" t="str">
        <f>IFERROR(VLOOKUP(A1947,客户下单明细表!C:O,6,FALSE),"")</f>
        <v/>
      </c>
      <c r="I1947" s="63" t="str">
        <f>IFERROR(VLOOKUP(A1947,客户下单明细表!#REF!,7,FALSE),"")</f>
        <v/>
      </c>
      <c r="J1947" s="60" t="str">
        <f>IFERROR(VLOOKUP(A1947,客户下单明细表!C:Q,13,FALSE),"")</f>
        <v/>
      </c>
      <c r="K1947" s="64" t="str">
        <f>IFERROR(VLOOKUP(A1947,客户下单明细表!C:Q,14,FALSE),"")</f>
        <v/>
      </c>
    </row>
    <row r="1948" spans="1:11" ht="18" customHeight="1">
      <c r="A1948" s="56">
        <f>客户下单明细表!C1949</f>
        <v>0</v>
      </c>
      <c r="B1948" s="57"/>
      <c r="C1948" s="57"/>
      <c r="D1948" s="59" t="str">
        <f>IFERROR(VLOOKUP(A1948,客户下单明细表!#REF!,2,FALSE),"")</f>
        <v/>
      </c>
      <c r="E1948" s="60" t="str">
        <f>IFERROR(VLOOKUP(A1948,客户下单明细表!#REF!,3,FALSE),"")</f>
        <v/>
      </c>
      <c r="F1948" s="60" t="str">
        <f>IFERROR(VLOOKUP(A1948,客户下单明细表!#REF!,4,FALSE),"")</f>
        <v/>
      </c>
      <c r="G1948" s="60" t="str">
        <f>IFERROR(VLOOKUP(A1948,客户下单明细表!#REF!,5,FALSE),"")</f>
        <v/>
      </c>
      <c r="H1948" s="60" t="str">
        <f>IFERROR(VLOOKUP(A1948,客户下单明细表!C:O,6,FALSE),"")</f>
        <v/>
      </c>
      <c r="I1948" s="63" t="str">
        <f>IFERROR(VLOOKUP(A1948,客户下单明细表!#REF!,7,FALSE),"")</f>
        <v/>
      </c>
      <c r="J1948" s="60" t="str">
        <f>IFERROR(VLOOKUP(A1948,客户下单明细表!C:Q,13,FALSE),"")</f>
        <v/>
      </c>
      <c r="K1948" s="64" t="str">
        <f>IFERROR(VLOOKUP(A1948,客户下单明细表!C:Q,14,FALSE),"")</f>
        <v/>
      </c>
    </row>
    <row r="1949" spans="1:11" ht="18" customHeight="1">
      <c r="A1949" s="56">
        <f>客户下单明细表!C1950</f>
        <v>0</v>
      </c>
      <c r="B1949" s="57"/>
      <c r="C1949" s="57"/>
      <c r="D1949" s="59" t="str">
        <f>IFERROR(VLOOKUP(A1949,客户下单明细表!#REF!,2,FALSE),"")</f>
        <v/>
      </c>
      <c r="E1949" s="60" t="str">
        <f>IFERROR(VLOOKUP(A1949,客户下单明细表!#REF!,3,FALSE),"")</f>
        <v/>
      </c>
      <c r="F1949" s="60" t="str">
        <f>IFERROR(VLOOKUP(A1949,客户下单明细表!#REF!,4,FALSE),"")</f>
        <v/>
      </c>
      <c r="G1949" s="60" t="str">
        <f>IFERROR(VLOOKUP(A1949,客户下单明细表!#REF!,5,FALSE),"")</f>
        <v/>
      </c>
      <c r="H1949" s="60" t="str">
        <f>IFERROR(VLOOKUP(A1949,客户下单明细表!C:O,6,FALSE),"")</f>
        <v/>
      </c>
      <c r="I1949" s="63" t="str">
        <f>IFERROR(VLOOKUP(A1949,客户下单明细表!#REF!,7,FALSE),"")</f>
        <v/>
      </c>
      <c r="J1949" s="60" t="str">
        <f>IFERROR(VLOOKUP(A1949,客户下单明细表!C:Q,13,FALSE),"")</f>
        <v/>
      </c>
      <c r="K1949" s="64" t="str">
        <f>IFERROR(VLOOKUP(A1949,客户下单明细表!C:Q,14,FALSE),"")</f>
        <v/>
      </c>
    </row>
    <row r="1950" spans="1:11" ht="18" customHeight="1">
      <c r="A1950" s="56">
        <f>客户下单明细表!C1951</f>
        <v>0</v>
      </c>
      <c r="B1950" s="57"/>
      <c r="C1950" s="57"/>
      <c r="D1950" s="59" t="str">
        <f>IFERROR(VLOOKUP(A1950,客户下单明细表!#REF!,2,FALSE),"")</f>
        <v/>
      </c>
      <c r="E1950" s="60" t="str">
        <f>IFERROR(VLOOKUP(A1950,客户下单明细表!#REF!,3,FALSE),"")</f>
        <v/>
      </c>
      <c r="F1950" s="60" t="str">
        <f>IFERROR(VLOOKUP(A1950,客户下单明细表!#REF!,4,FALSE),"")</f>
        <v/>
      </c>
      <c r="G1950" s="60" t="str">
        <f>IFERROR(VLOOKUP(A1950,客户下单明细表!#REF!,5,FALSE),"")</f>
        <v/>
      </c>
      <c r="H1950" s="60" t="str">
        <f>IFERROR(VLOOKUP(A1950,客户下单明细表!C:O,6,FALSE),"")</f>
        <v/>
      </c>
      <c r="I1950" s="63" t="str">
        <f>IFERROR(VLOOKUP(A1950,客户下单明细表!#REF!,7,FALSE),"")</f>
        <v/>
      </c>
      <c r="J1950" s="60" t="str">
        <f>IFERROR(VLOOKUP(A1950,客户下单明细表!C:Q,13,FALSE),"")</f>
        <v/>
      </c>
      <c r="K1950" s="64" t="str">
        <f>IFERROR(VLOOKUP(A1950,客户下单明细表!C:Q,14,FALSE),"")</f>
        <v/>
      </c>
    </row>
    <row r="1951" spans="1:11" ht="18" customHeight="1">
      <c r="A1951" s="56">
        <f>客户下单明细表!C1952</f>
        <v>0</v>
      </c>
      <c r="B1951" s="57"/>
      <c r="C1951" s="57"/>
      <c r="D1951" s="59" t="str">
        <f>IFERROR(VLOOKUP(A1951,客户下单明细表!#REF!,2,FALSE),"")</f>
        <v/>
      </c>
      <c r="E1951" s="60" t="str">
        <f>IFERROR(VLOOKUP(A1951,客户下单明细表!#REF!,3,FALSE),"")</f>
        <v/>
      </c>
      <c r="F1951" s="60" t="str">
        <f>IFERROR(VLOOKUP(A1951,客户下单明细表!#REF!,4,FALSE),"")</f>
        <v/>
      </c>
      <c r="G1951" s="60" t="str">
        <f>IFERROR(VLOOKUP(A1951,客户下单明细表!#REF!,5,FALSE),"")</f>
        <v/>
      </c>
      <c r="H1951" s="60" t="str">
        <f>IFERROR(VLOOKUP(A1951,客户下单明细表!C:O,6,FALSE),"")</f>
        <v/>
      </c>
      <c r="I1951" s="63" t="str">
        <f>IFERROR(VLOOKUP(A1951,客户下单明细表!#REF!,7,FALSE),"")</f>
        <v/>
      </c>
      <c r="J1951" s="60" t="str">
        <f>IFERROR(VLOOKUP(A1951,客户下单明细表!C:Q,13,FALSE),"")</f>
        <v/>
      </c>
      <c r="K1951" s="64" t="str">
        <f>IFERROR(VLOOKUP(A1951,客户下单明细表!C:Q,14,FALSE),"")</f>
        <v/>
      </c>
    </row>
    <row r="1952" spans="1:11" ht="18" customHeight="1">
      <c r="A1952" s="56">
        <f>客户下单明细表!C1953</f>
        <v>0</v>
      </c>
      <c r="B1952" s="57"/>
      <c r="C1952" s="57"/>
      <c r="D1952" s="59" t="str">
        <f>IFERROR(VLOOKUP(A1952,客户下单明细表!#REF!,2,FALSE),"")</f>
        <v/>
      </c>
      <c r="E1952" s="60" t="str">
        <f>IFERROR(VLOOKUP(A1952,客户下单明细表!#REF!,3,FALSE),"")</f>
        <v/>
      </c>
      <c r="F1952" s="60" t="str">
        <f>IFERROR(VLOOKUP(A1952,客户下单明细表!#REF!,4,FALSE),"")</f>
        <v/>
      </c>
      <c r="G1952" s="60" t="str">
        <f>IFERROR(VLOOKUP(A1952,客户下单明细表!#REF!,5,FALSE),"")</f>
        <v/>
      </c>
      <c r="H1952" s="60" t="str">
        <f>IFERROR(VLOOKUP(A1952,客户下单明细表!C:O,6,FALSE),"")</f>
        <v/>
      </c>
      <c r="I1952" s="63" t="str">
        <f>IFERROR(VLOOKUP(A1952,客户下单明细表!#REF!,7,FALSE),"")</f>
        <v/>
      </c>
      <c r="J1952" s="60" t="str">
        <f>IFERROR(VLOOKUP(A1952,客户下单明细表!C:Q,13,FALSE),"")</f>
        <v/>
      </c>
      <c r="K1952" s="64" t="str">
        <f>IFERROR(VLOOKUP(A1952,客户下单明细表!C:Q,14,FALSE),"")</f>
        <v/>
      </c>
    </row>
    <row r="1953" spans="1:11" ht="18" customHeight="1">
      <c r="A1953" s="56">
        <f>客户下单明细表!C1954</f>
        <v>0</v>
      </c>
      <c r="B1953" s="57"/>
      <c r="C1953" s="57"/>
      <c r="D1953" s="59" t="str">
        <f>IFERROR(VLOOKUP(A1953,客户下单明细表!#REF!,2,FALSE),"")</f>
        <v/>
      </c>
      <c r="E1953" s="60" t="str">
        <f>IFERROR(VLOOKUP(A1953,客户下单明细表!#REF!,3,FALSE),"")</f>
        <v/>
      </c>
      <c r="F1953" s="60" t="str">
        <f>IFERROR(VLOOKUP(A1953,客户下单明细表!#REF!,4,FALSE),"")</f>
        <v/>
      </c>
      <c r="G1953" s="60" t="str">
        <f>IFERROR(VLOOKUP(A1953,客户下单明细表!#REF!,5,FALSE),"")</f>
        <v/>
      </c>
      <c r="H1953" s="60" t="str">
        <f>IFERROR(VLOOKUP(A1953,客户下单明细表!C:O,6,FALSE),"")</f>
        <v/>
      </c>
      <c r="I1953" s="63" t="str">
        <f>IFERROR(VLOOKUP(A1953,客户下单明细表!#REF!,7,FALSE),"")</f>
        <v/>
      </c>
      <c r="J1953" s="60" t="str">
        <f>IFERROR(VLOOKUP(A1953,客户下单明细表!C:Q,13,FALSE),"")</f>
        <v/>
      </c>
      <c r="K1953" s="64" t="str">
        <f>IFERROR(VLOOKUP(A1953,客户下单明细表!C:Q,14,FALSE),"")</f>
        <v/>
      </c>
    </row>
    <row r="1954" spans="1:11" ht="18" customHeight="1">
      <c r="A1954" s="56">
        <f>客户下单明细表!C1955</f>
        <v>0</v>
      </c>
      <c r="B1954" s="57"/>
      <c r="C1954" s="57"/>
      <c r="D1954" s="59" t="str">
        <f>IFERROR(VLOOKUP(A1954,客户下单明细表!#REF!,2,FALSE),"")</f>
        <v/>
      </c>
      <c r="E1954" s="60" t="str">
        <f>IFERROR(VLOOKUP(A1954,客户下单明细表!#REF!,3,FALSE),"")</f>
        <v/>
      </c>
      <c r="F1954" s="60" t="str">
        <f>IFERROR(VLOOKUP(A1954,客户下单明细表!#REF!,4,FALSE),"")</f>
        <v/>
      </c>
      <c r="G1954" s="60" t="str">
        <f>IFERROR(VLOOKUP(A1954,客户下单明细表!#REF!,5,FALSE),"")</f>
        <v/>
      </c>
      <c r="H1954" s="60" t="str">
        <f>IFERROR(VLOOKUP(A1954,客户下单明细表!C:O,6,FALSE),"")</f>
        <v/>
      </c>
      <c r="I1954" s="63" t="str">
        <f>IFERROR(VLOOKUP(A1954,客户下单明细表!#REF!,7,FALSE),"")</f>
        <v/>
      </c>
      <c r="J1954" s="60" t="str">
        <f>IFERROR(VLOOKUP(A1954,客户下单明细表!C:Q,13,FALSE),"")</f>
        <v/>
      </c>
      <c r="K1954" s="64" t="str">
        <f>IFERROR(VLOOKUP(A1954,客户下单明细表!C:Q,14,FALSE),"")</f>
        <v/>
      </c>
    </row>
    <row r="1955" spans="1:11" ht="18" customHeight="1">
      <c r="A1955" s="56">
        <f>客户下单明细表!C1956</f>
        <v>0</v>
      </c>
      <c r="B1955" s="57"/>
      <c r="C1955" s="57"/>
      <c r="D1955" s="59" t="str">
        <f>IFERROR(VLOOKUP(A1955,客户下单明细表!#REF!,2,FALSE),"")</f>
        <v/>
      </c>
      <c r="E1955" s="60" t="str">
        <f>IFERROR(VLOOKUP(A1955,客户下单明细表!#REF!,3,FALSE),"")</f>
        <v/>
      </c>
      <c r="F1955" s="60" t="str">
        <f>IFERROR(VLOOKUP(A1955,客户下单明细表!#REF!,4,FALSE),"")</f>
        <v/>
      </c>
      <c r="G1955" s="60" t="str">
        <f>IFERROR(VLOOKUP(A1955,客户下单明细表!#REF!,5,FALSE),"")</f>
        <v/>
      </c>
      <c r="H1955" s="60" t="str">
        <f>IFERROR(VLOOKUP(A1955,客户下单明细表!C:O,6,FALSE),"")</f>
        <v/>
      </c>
      <c r="I1955" s="63" t="str">
        <f>IFERROR(VLOOKUP(A1955,客户下单明细表!#REF!,7,FALSE),"")</f>
        <v/>
      </c>
      <c r="J1955" s="60" t="str">
        <f>IFERROR(VLOOKUP(A1955,客户下单明细表!C:Q,13,FALSE),"")</f>
        <v/>
      </c>
      <c r="K1955" s="64" t="str">
        <f>IFERROR(VLOOKUP(A1955,客户下单明细表!C:Q,14,FALSE),"")</f>
        <v/>
      </c>
    </row>
    <row r="1956" spans="1:11" ht="18" customHeight="1">
      <c r="A1956" s="56">
        <f>客户下单明细表!C1957</f>
        <v>0</v>
      </c>
      <c r="B1956" s="57"/>
      <c r="C1956" s="57"/>
      <c r="D1956" s="59" t="str">
        <f>IFERROR(VLOOKUP(A1956,客户下单明细表!#REF!,2,FALSE),"")</f>
        <v/>
      </c>
      <c r="E1956" s="60" t="str">
        <f>IFERROR(VLOOKUP(A1956,客户下单明细表!#REF!,3,FALSE),"")</f>
        <v/>
      </c>
      <c r="F1956" s="60" t="str">
        <f>IFERROR(VLOOKUP(A1956,客户下单明细表!#REF!,4,FALSE),"")</f>
        <v/>
      </c>
      <c r="G1956" s="60" t="str">
        <f>IFERROR(VLOOKUP(A1956,客户下单明细表!#REF!,5,FALSE),"")</f>
        <v/>
      </c>
      <c r="H1956" s="60" t="str">
        <f>IFERROR(VLOOKUP(A1956,客户下单明细表!C:O,6,FALSE),"")</f>
        <v/>
      </c>
      <c r="I1956" s="63" t="str">
        <f>IFERROR(VLOOKUP(A1956,客户下单明细表!#REF!,7,FALSE),"")</f>
        <v/>
      </c>
      <c r="J1956" s="60" t="str">
        <f>IFERROR(VLOOKUP(A1956,客户下单明细表!C:Q,13,FALSE),"")</f>
        <v/>
      </c>
      <c r="K1956" s="64" t="str">
        <f>IFERROR(VLOOKUP(A1956,客户下单明细表!C:Q,14,FALSE),"")</f>
        <v/>
      </c>
    </row>
    <row r="1957" spans="1:11" ht="18" customHeight="1">
      <c r="A1957" s="56">
        <f>客户下单明细表!C1958</f>
        <v>0</v>
      </c>
      <c r="B1957" s="57"/>
      <c r="C1957" s="57"/>
      <c r="D1957" s="59" t="str">
        <f>IFERROR(VLOOKUP(A1957,客户下单明细表!#REF!,2,FALSE),"")</f>
        <v/>
      </c>
      <c r="E1957" s="60" t="str">
        <f>IFERROR(VLOOKUP(A1957,客户下单明细表!#REF!,3,FALSE),"")</f>
        <v/>
      </c>
      <c r="F1957" s="60" t="str">
        <f>IFERROR(VLOOKUP(A1957,客户下单明细表!#REF!,4,FALSE),"")</f>
        <v/>
      </c>
      <c r="G1957" s="60" t="str">
        <f>IFERROR(VLOOKUP(A1957,客户下单明细表!#REF!,5,FALSE),"")</f>
        <v/>
      </c>
      <c r="H1957" s="60" t="str">
        <f>IFERROR(VLOOKUP(A1957,客户下单明细表!C:O,6,FALSE),"")</f>
        <v/>
      </c>
      <c r="I1957" s="63" t="str">
        <f>IFERROR(VLOOKUP(A1957,客户下单明细表!#REF!,7,FALSE),"")</f>
        <v/>
      </c>
      <c r="J1957" s="60" t="str">
        <f>IFERROR(VLOOKUP(A1957,客户下单明细表!C:Q,13,FALSE),"")</f>
        <v/>
      </c>
      <c r="K1957" s="64" t="str">
        <f>IFERROR(VLOOKUP(A1957,客户下单明细表!C:Q,14,FALSE),"")</f>
        <v/>
      </c>
    </row>
    <row r="1958" spans="1:11" ht="18" customHeight="1">
      <c r="A1958" s="56">
        <f>客户下单明细表!C1959</f>
        <v>0</v>
      </c>
      <c r="B1958" s="57"/>
      <c r="C1958" s="57"/>
      <c r="D1958" s="59" t="str">
        <f>IFERROR(VLOOKUP(A1958,客户下单明细表!#REF!,2,FALSE),"")</f>
        <v/>
      </c>
      <c r="E1958" s="60" t="str">
        <f>IFERROR(VLOOKUP(A1958,客户下单明细表!#REF!,3,FALSE),"")</f>
        <v/>
      </c>
      <c r="F1958" s="60" t="str">
        <f>IFERROR(VLOOKUP(A1958,客户下单明细表!#REF!,4,FALSE),"")</f>
        <v/>
      </c>
      <c r="G1958" s="60" t="str">
        <f>IFERROR(VLOOKUP(A1958,客户下单明细表!#REF!,5,FALSE),"")</f>
        <v/>
      </c>
      <c r="H1958" s="60" t="str">
        <f>IFERROR(VLOOKUP(A1958,客户下单明细表!C:O,6,FALSE),"")</f>
        <v/>
      </c>
      <c r="I1958" s="63" t="str">
        <f>IFERROR(VLOOKUP(A1958,客户下单明细表!#REF!,7,FALSE),"")</f>
        <v/>
      </c>
      <c r="J1958" s="60" t="str">
        <f>IFERROR(VLOOKUP(A1958,客户下单明细表!C:Q,13,FALSE),"")</f>
        <v/>
      </c>
      <c r="K1958" s="64" t="str">
        <f>IFERROR(VLOOKUP(A1958,客户下单明细表!C:Q,14,FALSE),"")</f>
        <v/>
      </c>
    </row>
    <row r="1959" spans="1:11" ht="18" customHeight="1">
      <c r="A1959" s="56">
        <f>客户下单明细表!C1960</f>
        <v>0</v>
      </c>
      <c r="B1959" s="57"/>
      <c r="C1959" s="57"/>
      <c r="D1959" s="59" t="str">
        <f>IFERROR(VLOOKUP(A1959,客户下单明细表!#REF!,2,FALSE),"")</f>
        <v/>
      </c>
      <c r="E1959" s="60" t="str">
        <f>IFERROR(VLOOKUP(A1959,客户下单明细表!#REF!,3,FALSE),"")</f>
        <v/>
      </c>
      <c r="F1959" s="60" t="str">
        <f>IFERROR(VLOOKUP(A1959,客户下单明细表!#REF!,4,FALSE),"")</f>
        <v/>
      </c>
      <c r="G1959" s="60" t="str">
        <f>IFERROR(VLOOKUP(A1959,客户下单明细表!#REF!,5,FALSE),"")</f>
        <v/>
      </c>
      <c r="H1959" s="60" t="str">
        <f>IFERROR(VLOOKUP(A1959,客户下单明细表!C:O,6,FALSE),"")</f>
        <v/>
      </c>
      <c r="I1959" s="63" t="str">
        <f>IFERROR(VLOOKUP(A1959,客户下单明细表!#REF!,7,FALSE),"")</f>
        <v/>
      </c>
      <c r="J1959" s="60" t="str">
        <f>IFERROR(VLOOKUP(A1959,客户下单明细表!C:Q,13,FALSE),"")</f>
        <v/>
      </c>
      <c r="K1959" s="64" t="str">
        <f>IFERROR(VLOOKUP(A1959,客户下单明细表!C:Q,14,FALSE),"")</f>
        <v/>
      </c>
    </row>
    <row r="1960" spans="1:11" ht="18" customHeight="1">
      <c r="A1960" s="56">
        <f>客户下单明细表!C1961</f>
        <v>0</v>
      </c>
      <c r="B1960" s="57"/>
      <c r="C1960" s="57"/>
      <c r="D1960" s="59" t="str">
        <f>IFERROR(VLOOKUP(A1960,客户下单明细表!#REF!,2,FALSE),"")</f>
        <v/>
      </c>
      <c r="E1960" s="60" t="str">
        <f>IFERROR(VLOOKUP(A1960,客户下单明细表!#REF!,3,FALSE),"")</f>
        <v/>
      </c>
      <c r="F1960" s="60" t="str">
        <f>IFERROR(VLOOKUP(A1960,客户下单明细表!#REF!,4,FALSE),"")</f>
        <v/>
      </c>
      <c r="G1960" s="60" t="str">
        <f>IFERROR(VLOOKUP(A1960,客户下单明细表!#REF!,5,FALSE),"")</f>
        <v/>
      </c>
      <c r="H1960" s="60" t="str">
        <f>IFERROR(VLOOKUP(A1960,客户下单明细表!C:O,6,FALSE),"")</f>
        <v/>
      </c>
      <c r="I1960" s="63" t="str">
        <f>IFERROR(VLOOKUP(A1960,客户下单明细表!#REF!,7,FALSE),"")</f>
        <v/>
      </c>
      <c r="J1960" s="60" t="str">
        <f>IFERROR(VLOOKUP(A1960,客户下单明细表!C:Q,13,FALSE),"")</f>
        <v/>
      </c>
      <c r="K1960" s="64" t="str">
        <f>IFERROR(VLOOKUP(A1960,客户下单明细表!C:Q,14,FALSE),"")</f>
        <v/>
      </c>
    </row>
    <row r="1961" spans="1:11" ht="18" customHeight="1">
      <c r="A1961" s="56">
        <f>客户下单明细表!C1962</f>
        <v>0</v>
      </c>
      <c r="B1961" s="57"/>
      <c r="C1961" s="57"/>
      <c r="D1961" s="59" t="str">
        <f>IFERROR(VLOOKUP(A1961,客户下单明细表!#REF!,2,FALSE),"")</f>
        <v/>
      </c>
      <c r="E1961" s="60" t="str">
        <f>IFERROR(VLOOKUP(A1961,客户下单明细表!#REF!,3,FALSE),"")</f>
        <v/>
      </c>
      <c r="F1961" s="60" t="str">
        <f>IFERROR(VLOOKUP(A1961,客户下单明细表!#REF!,4,FALSE),"")</f>
        <v/>
      </c>
      <c r="G1961" s="60" t="str">
        <f>IFERROR(VLOOKUP(A1961,客户下单明细表!#REF!,5,FALSE),"")</f>
        <v/>
      </c>
      <c r="H1961" s="60" t="str">
        <f>IFERROR(VLOOKUP(A1961,客户下单明细表!C:O,6,FALSE),"")</f>
        <v/>
      </c>
      <c r="I1961" s="63" t="str">
        <f>IFERROR(VLOOKUP(A1961,客户下单明细表!#REF!,7,FALSE),"")</f>
        <v/>
      </c>
      <c r="J1961" s="60" t="str">
        <f>IFERROR(VLOOKUP(A1961,客户下单明细表!C:Q,13,FALSE),"")</f>
        <v/>
      </c>
      <c r="K1961" s="64" t="str">
        <f>IFERROR(VLOOKUP(A1961,客户下单明细表!C:Q,14,FALSE),"")</f>
        <v/>
      </c>
    </row>
    <row r="1962" spans="1:11" ht="18" customHeight="1">
      <c r="A1962" s="56">
        <f>客户下单明细表!C1963</f>
        <v>0</v>
      </c>
      <c r="B1962" s="57"/>
      <c r="C1962" s="57"/>
      <c r="D1962" s="59" t="str">
        <f>IFERROR(VLOOKUP(A1962,客户下单明细表!#REF!,2,FALSE),"")</f>
        <v/>
      </c>
      <c r="E1962" s="60" t="str">
        <f>IFERROR(VLOOKUP(A1962,客户下单明细表!#REF!,3,FALSE),"")</f>
        <v/>
      </c>
      <c r="F1962" s="60" t="str">
        <f>IFERROR(VLOOKUP(A1962,客户下单明细表!#REF!,4,FALSE),"")</f>
        <v/>
      </c>
      <c r="G1962" s="60" t="str">
        <f>IFERROR(VLOOKUP(A1962,客户下单明细表!#REF!,5,FALSE),"")</f>
        <v/>
      </c>
      <c r="H1962" s="60" t="str">
        <f>IFERROR(VLOOKUP(A1962,客户下单明细表!C:O,6,FALSE),"")</f>
        <v/>
      </c>
      <c r="I1962" s="63" t="str">
        <f>IFERROR(VLOOKUP(A1962,客户下单明细表!#REF!,7,FALSE),"")</f>
        <v/>
      </c>
      <c r="J1962" s="60" t="str">
        <f>IFERROR(VLOOKUP(A1962,客户下单明细表!C:Q,13,FALSE),"")</f>
        <v/>
      </c>
      <c r="K1962" s="64" t="str">
        <f>IFERROR(VLOOKUP(A1962,客户下单明细表!C:Q,14,FALSE),"")</f>
        <v/>
      </c>
    </row>
    <row r="1963" spans="1:11" ht="18" customHeight="1">
      <c r="A1963" s="56">
        <f>客户下单明细表!C1964</f>
        <v>0</v>
      </c>
      <c r="B1963" s="57"/>
      <c r="C1963" s="57"/>
      <c r="D1963" s="59" t="str">
        <f>IFERROR(VLOOKUP(A1963,客户下单明细表!#REF!,2,FALSE),"")</f>
        <v/>
      </c>
      <c r="E1963" s="60" t="str">
        <f>IFERROR(VLOOKUP(A1963,客户下单明细表!#REF!,3,FALSE),"")</f>
        <v/>
      </c>
      <c r="F1963" s="60" t="str">
        <f>IFERROR(VLOOKUP(A1963,客户下单明细表!#REF!,4,FALSE),"")</f>
        <v/>
      </c>
      <c r="G1963" s="60" t="str">
        <f>IFERROR(VLOOKUP(A1963,客户下单明细表!#REF!,5,FALSE),"")</f>
        <v/>
      </c>
      <c r="H1963" s="60" t="str">
        <f>IFERROR(VLOOKUP(A1963,客户下单明细表!C:O,6,FALSE),"")</f>
        <v/>
      </c>
      <c r="I1963" s="63" t="str">
        <f>IFERROR(VLOOKUP(A1963,客户下单明细表!#REF!,7,FALSE),"")</f>
        <v/>
      </c>
      <c r="J1963" s="60" t="str">
        <f>IFERROR(VLOOKUP(A1963,客户下单明细表!C:Q,13,FALSE),"")</f>
        <v/>
      </c>
      <c r="K1963" s="64" t="str">
        <f>IFERROR(VLOOKUP(A1963,客户下单明细表!C:Q,14,FALSE),"")</f>
        <v/>
      </c>
    </row>
    <row r="1964" spans="1:11" ht="18" customHeight="1">
      <c r="A1964" s="56">
        <f>客户下单明细表!C1965</f>
        <v>0</v>
      </c>
      <c r="B1964" s="57"/>
      <c r="C1964" s="57"/>
      <c r="D1964" s="59" t="str">
        <f>IFERROR(VLOOKUP(A1964,客户下单明细表!#REF!,2,FALSE),"")</f>
        <v/>
      </c>
      <c r="E1964" s="60" t="str">
        <f>IFERROR(VLOOKUP(A1964,客户下单明细表!#REF!,3,FALSE),"")</f>
        <v/>
      </c>
      <c r="F1964" s="60" t="str">
        <f>IFERROR(VLOOKUP(A1964,客户下单明细表!#REF!,4,FALSE),"")</f>
        <v/>
      </c>
      <c r="G1964" s="60" t="str">
        <f>IFERROR(VLOOKUP(A1964,客户下单明细表!#REF!,5,FALSE),"")</f>
        <v/>
      </c>
      <c r="H1964" s="60" t="str">
        <f>IFERROR(VLOOKUP(A1964,客户下单明细表!C:O,6,FALSE),"")</f>
        <v/>
      </c>
      <c r="I1964" s="63" t="str">
        <f>IFERROR(VLOOKUP(A1964,客户下单明细表!#REF!,7,FALSE),"")</f>
        <v/>
      </c>
      <c r="J1964" s="60" t="str">
        <f>IFERROR(VLOOKUP(A1964,客户下单明细表!C:Q,13,FALSE),"")</f>
        <v/>
      </c>
      <c r="K1964" s="64" t="str">
        <f>IFERROR(VLOOKUP(A1964,客户下单明细表!C:Q,14,FALSE),"")</f>
        <v/>
      </c>
    </row>
    <row r="1965" spans="1:11" ht="18" customHeight="1">
      <c r="A1965" s="56">
        <f>客户下单明细表!C1966</f>
        <v>0</v>
      </c>
      <c r="B1965" s="57"/>
      <c r="C1965" s="57"/>
      <c r="D1965" s="59" t="str">
        <f>IFERROR(VLOOKUP(A1965,客户下单明细表!#REF!,2,FALSE),"")</f>
        <v/>
      </c>
      <c r="E1965" s="60" t="str">
        <f>IFERROR(VLOOKUP(A1965,客户下单明细表!#REF!,3,FALSE),"")</f>
        <v/>
      </c>
      <c r="F1965" s="60" t="str">
        <f>IFERROR(VLOOKUP(A1965,客户下单明细表!#REF!,4,FALSE),"")</f>
        <v/>
      </c>
      <c r="G1965" s="60" t="str">
        <f>IFERROR(VLOOKUP(A1965,客户下单明细表!#REF!,5,FALSE),"")</f>
        <v/>
      </c>
      <c r="H1965" s="60" t="str">
        <f>IFERROR(VLOOKUP(A1965,客户下单明细表!C:O,6,FALSE),"")</f>
        <v/>
      </c>
      <c r="I1965" s="63" t="str">
        <f>IFERROR(VLOOKUP(A1965,客户下单明细表!#REF!,7,FALSE),"")</f>
        <v/>
      </c>
      <c r="J1965" s="60" t="str">
        <f>IFERROR(VLOOKUP(A1965,客户下单明细表!C:Q,13,FALSE),"")</f>
        <v/>
      </c>
      <c r="K1965" s="64" t="str">
        <f>IFERROR(VLOOKUP(A1965,客户下单明细表!C:Q,14,FALSE),"")</f>
        <v/>
      </c>
    </row>
    <row r="1966" spans="1:11" ht="18" customHeight="1">
      <c r="A1966" s="56">
        <f>客户下单明细表!C1967</f>
        <v>0</v>
      </c>
      <c r="B1966" s="57"/>
      <c r="C1966" s="57"/>
      <c r="D1966" s="59" t="str">
        <f>IFERROR(VLOOKUP(A1966,客户下单明细表!#REF!,2,FALSE),"")</f>
        <v/>
      </c>
      <c r="E1966" s="60" t="str">
        <f>IFERROR(VLOOKUP(A1966,客户下单明细表!#REF!,3,FALSE),"")</f>
        <v/>
      </c>
      <c r="F1966" s="60" t="str">
        <f>IFERROR(VLOOKUP(A1966,客户下单明细表!#REF!,4,FALSE),"")</f>
        <v/>
      </c>
      <c r="G1966" s="60" t="str">
        <f>IFERROR(VLOOKUP(A1966,客户下单明细表!#REF!,5,FALSE),"")</f>
        <v/>
      </c>
      <c r="H1966" s="60" t="str">
        <f>IFERROR(VLOOKUP(A1966,客户下单明细表!C:O,6,FALSE),"")</f>
        <v/>
      </c>
      <c r="I1966" s="63" t="str">
        <f>IFERROR(VLOOKUP(A1966,客户下单明细表!#REF!,7,FALSE),"")</f>
        <v/>
      </c>
      <c r="J1966" s="60" t="str">
        <f>IFERROR(VLOOKUP(A1966,客户下单明细表!C:Q,13,FALSE),"")</f>
        <v/>
      </c>
      <c r="K1966" s="64" t="str">
        <f>IFERROR(VLOOKUP(A1966,客户下单明细表!C:Q,14,FALSE),"")</f>
        <v/>
      </c>
    </row>
    <row r="1967" spans="1:11" ht="18" customHeight="1">
      <c r="A1967" s="56">
        <f>客户下单明细表!C1968</f>
        <v>0</v>
      </c>
      <c r="B1967" s="57"/>
      <c r="C1967" s="57"/>
      <c r="D1967" s="59" t="str">
        <f>IFERROR(VLOOKUP(A1967,客户下单明细表!#REF!,2,FALSE),"")</f>
        <v/>
      </c>
      <c r="E1967" s="60" t="str">
        <f>IFERROR(VLOOKUP(A1967,客户下单明细表!#REF!,3,FALSE),"")</f>
        <v/>
      </c>
      <c r="F1967" s="60" t="str">
        <f>IFERROR(VLOOKUP(A1967,客户下单明细表!#REF!,4,FALSE),"")</f>
        <v/>
      </c>
      <c r="G1967" s="60" t="str">
        <f>IFERROR(VLOOKUP(A1967,客户下单明细表!#REF!,5,FALSE),"")</f>
        <v/>
      </c>
      <c r="H1967" s="60" t="str">
        <f>IFERROR(VLOOKUP(A1967,客户下单明细表!C:O,6,FALSE),"")</f>
        <v/>
      </c>
      <c r="I1967" s="63" t="str">
        <f>IFERROR(VLOOKUP(A1967,客户下单明细表!#REF!,7,FALSE),"")</f>
        <v/>
      </c>
      <c r="J1967" s="60" t="str">
        <f>IFERROR(VLOOKUP(A1967,客户下单明细表!C:Q,13,FALSE),"")</f>
        <v/>
      </c>
      <c r="K1967" s="64" t="str">
        <f>IFERROR(VLOOKUP(A1967,客户下单明细表!C:Q,14,FALSE),"")</f>
        <v/>
      </c>
    </row>
    <row r="1968" spans="1:11" ht="18" customHeight="1">
      <c r="A1968" s="56">
        <f>客户下单明细表!C1969</f>
        <v>0</v>
      </c>
      <c r="B1968" s="57"/>
      <c r="C1968" s="57"/>
      <c r="D1968" s="59" t="str">
        <f>IFERROR(VLOOKUP(A1968,客户下单明细表!#REF!,2,FALSE),"")</f>
        <v/>
      </c>
      <c r="E1968" s="60" t="str">
        <f>IFERROR(VLOOKUP(A1968,客户下单明细表!#REF!,3,FALSE),"")</f>
        <v/>
      </c>
      <c r="F1968" s="60" t="str">
        <f>IFERROR(VLOOKUP(A1968,客户下单明细表!#REF!,4,FALSE),"")</f>
        <v/>
      </c>
      <c r="G1968" s="60" t="str">
        <f>IFERROR(VLOOKUP(A1968,客户下单明细表!#REF!,5,FALSE),"")</f>
        <v/>
      </c>
      <c r="H1968" s="60" t="str">
        <f>IFERROR(VLOOKUP(A1968,客户下单明细表!C:O,6,FALSE),"")</f>
        <v/>
      </c>
      <c r="I1968" s="63" t="str">
        <f>IFERROR(VLOOKUP(A1968,客户下单明细表!#REF!,7,FALSE),"")</f>
        <v/>
      </c>
      <c r="J1968" s="60" t="str">
        <f>IFERROR(VLOOKUP(A1968,客户下单明细表!C:Q,13,FALSE),"")</f>
        <v/>
      </c>
      <c r="K1968" s="64" t="str">
        <f>IFERROR(VLOOKUP(A1968,客户下单明细表!C:Q,14,FALSE),"")</f>
        <v/>
      </c>
    </row>
    <row r="1969" spans="1:11" ht="18" customHeight="1">
      <c r="A1969" s="56">
        <f>客户下单明细表!C1970</f>
        <v>0</v>
      </c>
      <c r="B1969" s="57"/>
      <c r="C1969" s="57"/>
      <c r="D1969" s="59" t="str">
        <f>IFERROR(VLOOKUP(A1969,客户下单明细表!#REF!,2,FALSE),"")</f>
        <v/>
      </c>
      <c r="E1969" s="60" t="str">
        <f>IFERROR(VLOOKUP(A1969,客户下单明细表!#REF!,3,FALSE),"")</f>
        <v/>
      </c>
      <c r="F1969" s="60" t="str">
        <f>IFERROR(VLOOKUP(A1969,客户下单明细表!#REF!,4,FALSE),"")</f>
        <v/>
      </c>
      <c r="G1969" s="60" t="str">
        <f>IFERROR(VLOOKUP(A1969,客户下单明细表!#REF!,5,FALSE),"")</f>
        <v/>
      </c>
      <c r="H1969" s="60" t="str">
        <f>IFERROR(VLOOKUP(A1969,客户下单明细表!C:O,6,FALSE),"")</f>
        <v/>
      </c>
      <c r="I1969" s="63" t="str">
        <f>IFERROR(VLOOKUP(A1969,客户下单明细表!#REF!,7,FALSE),"")</f>
        <v/>
      </c>
      <c r="J1969" s="60" t="str">
        <f>IFERROR(VLOOKUP(A1969,客户下单明细表!C:Q,13,FALSE),"")</f>
        <v/>
      </c>
      <c r="K1969" s="64" t="str">
        <f>IFERROR(VLOOKUP(A1969,客户下单明细表!C:Q,14,FALSE),"")</f>
        <v/>
      </c>
    </row>
    <row r="1970" spans="1:11" ht="18" customHeight="1">
      <c r="A1970" s="56">
        <f>客户下单明细表!C1971</f>
        <v>0</v>
      </c>
      <c r="B1970" s="57"/>
      <c r="C1970" s="57"/>
      <c r="D1970" s="59" t="str">
        <f>IFERROR(VLOOKUP(A1970,客户下单明细表!#REF!,2,FALSE),"")</f>
        <v/>
      </c>
      <c r="E1970" s="60" t="str">
        <f>IFERROR(VLOOKUP(A1970,客户下单明细表!#REF!,3,FALSE),"")</f>
        <v/>
      </c>
      <c r="F1970" s="60" t="str">
        <f>IFERROR(VLOOKUP(A1970,客户下单明细表!#REF!,4,FALSE),"")</f>
        <v/>
      </c>
      <c r="G1970" s="60" t="str">
        <f>IFERROR(VLOOKUP(A1970,客户下单明细表!#REF!,5,FALSE),"")</f>
        <v/>
      </c>
      <c r="H1970" s="60" t="str">
        <f>IFERROR(VLOOKUP(A1970,客户下单明细表!C:O,6,FALSE),"")</f>
        <v/>
      </c>
      <c r="I1970" s="63" t="str">
        <f>IFERROR(VLOOKUP(A1970,客户下单明细表!#REF!,7,FALSE),"")</f>
        <v/>
      </c>
      <c r="J1970" s="60" t="str">
        <f>IFERROR(VLOOKUP(A1970,客户下单明细表!C:Q,13,FALSE),"")</f>
        <v/>
      </c>
      <c r="K1970" s="64" t="str">
        <f>IFERROR(VLOOKUP(A1970,客户下单明细表!C:Q,14,FALSE),"")</f>
        <v/>
      </c>
    </row>
    <row r="1971" spans="1:11" ht="18" customHeight="1">
      <c r="A1971" s="56">
        <f>客户下单明细表!C1972</f>
        <v>0</v>
      </c>
      <c r="B1971" s="57"/>
      <c r="C1971" s="57"/>
      <c r="D1971" s="59" t="str">
        <f>IFERROR(VLOOKUP(A1971,客户下单明细表!#REF!,2,FALSE),"")</f>
        <v/>
      </c>
      <c r="E1971" s="60" t="str">
        <f>IFERROR(VLOOKUP(A1971,客户下单明细表!#REF!,3,FALSE),"")</f>
        <v/>
      </c>
      <c r="F1971" s="60" t="str">
        <f>IFERROR(VLOOKUP(A1971,客户下单明细表!#REF!,4,FALSE),"")</f>
        <v/>
      </c>
      <c r="G1971" s="60" t="str">
        <f>IFERROR(VLOOKUP(A1971,客户下单明细表!#REF!,5,FALSE),"")</f>
        <v/>
      </c>
      <c r="H1971" s="60" t="str">
        <f>IFERROR(VLOOKUP(A1971,客户下单明细表!C:O,6,FALSE),"")</f>
        <v/>
      </c>
      <c r="I1971" s="63" t="str">
        <f>IFERROR(VLOOKUP(A1971,客户下单明细表!#REF!,7,FALSE),"")</f>
        <v/>
      </c>
      <c r="J1971" s="60" t="str">
        <f>IFERROR(VLOOKUP(A1971,客户下单明细表!C:Q,13,FALSE),"")</f>
        <v/>
      </c>
      <c r="K1971" s="64" t="str">
        <f>IFERROR(VLOOKUP(A1971,客户下单明细表!C:Q,14,FALSE),"")</f>
        <v/>
      </c>
    </row>
    <row r="1972" spans="1:11" ht="18" customHeight="1">
      <c r="A1972" s="56">
        <f>客户下单明细表!C1973</f>
        <v>0</v>
      </c>
      <c r="B1972" s="57"/>
      <c r="C1972" s="57"/>
      <c r="D1972" s="59" t="str">
        <f>IFERROR(VLOOKUP(A1972,客户下单明细表!#REF!,2,FALSE),"")</f>
        <v/>
      </c>
      <c r="E1972" s="60" t="str">
        <f>IFERROR(VLOOKUP(A1972,客户下单明细表!#REF!,3,FALSE),"")</f>
        <v/>
      </c>
      <c r="F1972" s="60" t="str">
        <f>IFERROR(VLOOKUP(A1972,客户下单明细表!#REF!,4,FALSE),"")</f>
        <v/>
      </c>
      <c r="G1972" s="60" t="str">
        <f>IFERROR(VLOOKUP(A1972,客户下单明细表!#REF!,5,FALSE),"")</f>
        <v/>
      </c>
      <c r="H1972" s="60" t="str">
        <f>IFERROR(VLOOKUP(A1972,客户下单明细表!C:O,6,FALSE),"")</f>
        <v/>
      </c>
      <c r="I1972" s="63" t="str">
        <f>IFERROR(VLOOKUP(A1972,客户下单明细表!#REF!,7,FALSE),"")</f>
        <v/>
      </c>
      <c r="J1972" s="60" t="str">
        <f>IFERROR(VLOOKUP(A1972,客户下单明细表!C:Q,13,FALSE),"")</f>
        <v/>
      </c>
      <c r="K1972" s="64" t="str">
        <f>IFERROR(VLOOKUP(A1972,客户下单明细表!C:Q,14,FALSE),"")</f>
        <v/>
      </c>
    </row>
    <row r="1973" spans="1:11" ht="18" customHeight="1">
      <c r="A1973" s="56">
        <f>客户下单明细表!C1974</f>
        <v>0</v>
      </c>
      <c r="B1973" s="57"/>
      <c r="C1973" s="57"/>
      <c r="D1973" s="59" t="str">
        <f>IFERROR(VLOOKUP(A1973,客户下单明细表!#REF!,2,FALSE),"")</f>
        <v/>
      </c>
      <c r="E1973" s="60" t="str">
        <f>IFERROR(VLOOKUP(A1973,客户下单明细表!#REF!,3,FALSE),"")</f>
        <v/>
      </c>
      <c r="F1973" s="60" t="str">
        <f>IFERROR(VLOOKUP(A1973,客户下单明细表!#REF!,4,FALSE),"")</f>
        <v/>
      </c>
      <c r="G1973" s="60" t="str">
        <f>IFERROR(VLOOKUP(A1973,客户下单明细表!#REF!,5,FALSE),"")</f>
        <v/>
      </c>
      <c r="H1973" s="60" t="str">
        <f>IFERROR(VLOOKUP(A1973,客户下单明细表!C:O,6,FALSE),"")</f>
        <v/>
      </c>
      <c r="I1973" s="63" t="str">
        <f>IFERROR(VLOOKUP(A1973,客户下单明细表!#REF!,7,FALSE),"")</f>
        <v/>
      </c>
      <c r="J1973" s="60" t="str">
        <f>IFERROR(VLOOKUP(A1973,客户下单明细表!C:Q,13,FALSE),"")</f>
        <v/>
      </c>
      <c r="K1973" s="64" t="str">
        <f>IFERROR(VLOOKUP(A1973,客户下单明细表!C:Q,14,FALSE),"")</f>
        <v/>
      </c>
    </row>
    <row r="1974" spans="1:11" ht="18" customHeight="1">
      <c r="A1974" s="56">
        <f>客户下单明细表!C1975</f>
        <v>0</v>
      </c>
      <c r="B1974" s="57"/>
      <c r="C1974" s="57"/>
      <c r="D1974" s="59" t="str">
        <f>IFERROR(VLOOKUP(A1974,客户下单明细表!#REF!,2,FALSE),"")</f>
        <v/>
      </c>
      <c r="E1974" s="60" t="str">
        <f>IFERROR(VLOOKUP(A1974,客户下单明细表!#REF!,3,FALSE),"")</f>
        <v/>
      </c>
      <c r="F1974" s="60" t="str">
        <f>IFERROR(VLOOKUP(A1974,客户下单明细表!#REF!,4,FALSE),"")</f>
        <v/>
      </c>
      <c r="G1974" s="60" t="str">
        <f>IFERROR(VLOOKUP(A1974,客户下单明细表!#REF!,5,FALSE),"")</f>
        <v/>
      </c>
      <c r="H1974" s="60" t="str">
        <f>IFERROR(VLOOKUP(A1974,客户下单明细表!C:O,6,FALSE),"")</f>
        <v/>
      </c>
      <c r="I1974" s="63" t="str">
        <f>IFERROR(VLOOKUP(A1974,客户下单明细表!#REF!,7,FALSE),"")</f>
        <v/>
      </c>
      <c r="J1974" s="60" t="str">
        <f>IFERROR(VLOOKUP(A1974,客户下单明细表!C:Q,13,FALSE),"")</f>
        <v/>
      </c>
      <c r="K1974" s="64" t="str">
        <f>IFERROR(VLOOKUP(A1974,客户下单明细表!C:Q,14,FALSE),"")</f>
        <v/>
      </c>
    </row>
    <row r="1975" spans="1:11" ht="18" customHeight="1">
      <c r="A1975" s="56">
        <f>客户下单明细表!C1976</f>
        <v>0</v>
      </c>
      <c r="B1975" s="57"/>
      <c r="C1975" s="57"/>
      <c r="D1975" s="59" t="str">
        <f>IFERROR(VLOOKUP(A1975,客户下单明细表!#REF!,2,FALSE),"")</f>
        <v/>
      </c>
      <c r="E1975" s="60" t="str">
        <f>IFERROR(VLOOKUP(A1975,客户下单明细表!#REF!,3,FALSE),"")</f>
        <v/>
      </c>
      <c r="F1975" s="60" t="str">
        <f>IFERROR(VLOOKUP(A1975,客户下单明细表!#REF!,4,FALSE),"")</f>
        <v/>
      </c>
      <c r="G1975" s="60" t="str">
        <f>IFERROR(VLOOKUP(A1975,客户下单明细表!#REF!,5,FALSE),"")</f>
        <v/>
      </c>
      <c r="H1975" s="60" t="str">
        <f>IFERROR(VLOOKUP(A1975,客户下单明细表!C:O,6,FALSE),"")</f>
        <v/>
      </c>
      <c r="I1975" s="63" t="str">
        <f>IFERROR(VLOOKUP(A1975,客户下单明细表!#REF!,7,FALSE),"")</f>
        <v/>
      </c>
      <c r="J1975" s="60" t="str">
        <f>IFERROR(VLOOKUP(A1975,客户下单明细表!C:Q,13,FALSE),"")</f>
        <v/>
      </c>
      <c r="K1975" s="64" t="str">
        <f>IFERROR(VLOOKUP(A1975,客户下单明细表!C:Q,14,FALSE),"")</f>
        <v/>
      </c>
    </row>
    <row r="1976" spans="1:11" ht="18" customHeight="1">
      <c r="A1976" s="56">
        <f>客户下单明细表!C1977</f>
        <v>0</v>
      </c>
      <c r="B1976" s="57"/>
      <c r="C1976" s="57"/>
      <c r="D1976" s="59" t="str">
        <f>IFERROR(VLOOKUP(A1976,客户下单明细表!#REF!,2,FALSE),"")</f>
        <v/>
      </c>
      <c r="E1976" s="60" t="str">
        <f>IFERROR(VLOOKUP(A1976,客户下单明细表!#REF!,3,FALSE),"")</f>
        <v/>
      </c>
      <c r="F1976" s="60" t="str">
        <f>IFERROR(VLOOKUP(A1976,客户下单明细表!#REF!,4,FALSE),"")</f>
        <v/>
      </c>
      <c r="G1976" s="60" t="str">
        <f>IFERROR(VLOOKUP(A1976,客户下单明细表!#REF!,5,FALSE),"")</f>
        <v/>
      </c>
      <c r="H1976" s="60" t="str">
        <f>IFERROR(VLOOKUP(A1976,客户下单明细表!C:O,6,FALSE),"")</f>
        <v/>
      </c>
      <c r="I1976" s="63" t="str">
        <f>IFERROR(VLOOKUP(A1976,客户下单明细表!#REF!,7,FALSE),"")</f>
        <v/>
      </c>
      <c r="J1976" s="60" t="str">
        <f>IFERROR(VLOOKUP(A1976,客户下单明细表!C:Q,13,FALSE),"")</f>
        <v/>
      </c>
      <c r="K1976" s="64" t="str">
        <f>IFERROR(VLOOKUP(A1976,客户下单明细表!C:Q,14,FALSE),"")</f>
        <v/>
      </c>
    </row>
    <row r="1977" spans="1:11" ht="18" customHeight="1">
      <c r="A1977" s="56">
        <f>客户下单明细表!C1978</f>
        <v>0</v>
      </c>
      <c r="B1977" s="57"/>
      <c r="C1977" s="57"/>
      <c r="D1977" s="59" t="str">
        <f>IFERROR(VLOOKUP(A1977,客户下单明细表!#REF!,2,FALSE),"")</f>
        <v/>
      </c>
      <c r="E1977" s="60" t="str">
        <f>IFERROR(VLOOKUP(A1977,客户下单明细表!#REF!,3,FALSE),"")</f>
        <v/>
      </c>
      <c r="F1977" s="60" t="str">
        <f>IFERROR(VLOOKUP(A1977,客户下单明细表!#REF!,4,FALSE),"")</f>
        <v/>
      </c>
      <c r="G1977" s="60" t="str">
        <f>IFERROR(VLOOKUP(A1977,客户下单明细表!#REF!,5,FALSE),"")</f>
        <v/>
      </c>
      <c r="H1977" s="60" t="str">
        <f>IFERROR(VLOOKUP(A1977,客户下单明细表!C:O,6,FALSE),"")</f>
        <v/>
      </c>
      <c r="I1977" s="63" t="str">
        <f>IFERROR(VLOOKUP(A1977,客户下单明细表!#REF!,7,FALSE),"")</f>
        <v/>
      </c>
      <c r="J1977" s="60" t="str">
        <f>IFERROR(VLOOKUP(A1977,客户下单明细表!C:Q,13,FALSE),"")</f>
        <v/>
      </c>
      <c r="K1977" s="64" t="str">
        <f>IFERROR(VLOOKUP(A1977,客户下单明细表!C:Q,14,FALSE),"")</f>
        <v/>
      </c>
    </row>
    <row r="1978" spans="1:11" ht="18" customHeight="1">
      <c r="A1978" s="56">
        <f>客户下单明细表!C1979</f>
        <v>0</v>
      </c>
      <c r="B1978" s="57"/>
      <c r="C1978" s="57"/>
      <c r="D1978" s="59" t="str">
        <f>IFERROR(VLOOKUP(A1978,客户下单明细表!#REF!,2,FALSE),"")</f>
        <v/>
      </c>
      <c r="E1978" s="60" t="str">
        <f>IFERROR(VLOOKUP(A1978,客户下单明细表!#REF!,3,FALSE),"")</f>
        <v/>
      </c>
      <c r="F1978" s="60" t="str">
        <f>IFERROR(VLOOKUP(A1978,客户下单明细表!#REF!,4,FALSE),"")</f>
        <v/>
      </c>
      <c r="G1978" s="60" t="str">
        <f>IFERROR(VLOOKUP(A1978,客户下单明细表!#REF!,5,FALSE),"")</f>
        <v/>
      </c>
      <c r="H1978" s="60" t="str">
        <f>IFERROR(VLOOKUP(A1978,客户下单明细表!C:O,6,FALSE),"")</f>
        <v/>
      </c>
      <c r="I1978" s="63" t="str">
        <f>IFERROR(VLOOKUP(A1978,客户下单明细表!#REF!,7,FALSE),"")</f>
        <v/>
      </c>
      <c r="J1978" s="60" t="str">
        <f>IFERROR(VLOOKUP(A1978,客户下单明细表!C:Q,13,FALSE),"")</f>
        <v/>
      </c>
      <c r="K1978" s="64" t="str">
        <f>IFERROR(VLOOKUP(A1978,客户下单明细表!C:Q,14,FALSE),"")</f>
        <v/>
      </c>
    </row>
    <row r="1979" spans="1:11" ht="18" customHeight="1">
      <c r="A1979" s="56">
        <f>客户下单明细表!C1980</f>
        <v>0</v>
      </c>
      <c r="B1979" s="57"/>
      <c r="C1979" s="57"/>
      <c r="D1979" s="59" t="str">
        <f>IFERROR(VLOOKUP(A1979,客户下单明细表!#REF!,2,FALSE),"")</f>
        <v/>
      </c>
      <c r="E1979" s="60" t="str">
        <f>IFERROR(VLOOKUP(A1979,客户下单明细表!#REF!,3,FALSE),"")</f>
        <v/>
      </c>
      <c r="F1979" s="60" t="str">
        <f>IFERROR(VLOOKUP(A1979,客户下单明细表!#REF!,4,FALSE),"")</f>
        <v/>
      </c>
      <c r="G1979" s="60" t="str">
        <f>IFERROR(VLOOKUP(A1979,客户下单明细表!#REF!,5,FALSE),"")</f>
        <v/>
      </c>
      <c r="H1979" s="60" t="str">
        <f>IFERROR(VLOOKUP(A1979,客户下单明细表!C:O,6,FALSE),"")</f>
        <v/>
      </c>
      <c r="I1979" s="63" t="str">
        <f>IFERROR(VLOOKUP(A1979,客户下单明细表!#REF!,7,FALSE),"")</f>
        <v/>
      </c>
      <c r="J1979" s="60" t="str">
        <f>IFERROR(VLOOKUP(A1979,客户下单明细表!C:Q,13,FALSE),"")</f>
        <v/>
      </c>
      <c r="K1979" s="64" t="str">
        <f>IFERROR(VLOOKUP(A1979,客户下单明细表!C:Q,14,FALSE),"")</f>
        <v/>
      </c>
    </row>
    <row r="1980" spans="1:11" ht="18" customHeight="1">
      <c r="A1980" s="56">
        <f>客户下单明细表!C1981</f>
        <v>0</v>
      </c>
      <c r="B1980" s="57"/>
      <c r="C1980" s="57"/>
      <c r="D1980" s="59" t="str">
        <f>IFERROR(VLOOKUP(A1980,客户下单明细表!#REF!,2,FALSE),"")</f>
        <v/>
      </c>
      <c r="E1980" s="60" t="str">
        <f>IFERROR(VLOOKUP(A1980,客户下单明细表!#REF!,3,FALSE),"")</f>
        <v/>
      </c>
      <c r="F1980" s="60" t="str">
        <f>IFERROR(VLOOKUP(A1980,客户下单明细表!#REF!,4,FALSE),"")</f>
        <v/>
      </c>
      <c r="G1980" s="60" t="str">
        <f>IFERROR(VLOOKUP(A1980,客户下单明细表!#REF!,5,FALSE),"")</f>
        <v/>
      </c>
      <c r="H1980" s="60" t="str">
        <f>IFERROR(VLOOKUP(A1980,客户下单明细表!C:O,6,FALSE),"")</f>
        <v/>
      </c>
      <c r="I1980" s="63" t="str">
        <f>IFERROR(VLOOKUP(A1980,客户下单明细表!#REF!,7,FALSE),"")</f>
        <v/>
      </c>
      <c r="J1980" s="60" t="str">
        <f>IFERROR(VLOOKUP(A1980,客户下单明细表!C:Q,13,FALSE),"")</f>
        <v/>
      </c>
      <c r="K1980" s="64" t="str">
        <f>IFERROR(VLOOKUP(A1980,客户下单明细表!C:Q,14,FALSE),"")</f>
        <v/>
      </c>
    </row>
    <row r="1981" spans="1:11" ht="18" customHeight="1">
      <c r="A1981" s="56">
        <f>客户下单明细表!C1982</f>
        <v>0</v>
      </c>
      <c r="B1981" s="57"/>
      <c r="C1981" s="57"/>
      <c r="D1981" s="59" t="str">
        <f>IFERROR(VLOOKUP(A1981,客户下单明细表!#REF!,2,FALSE),"")</f>
        <v/>
      </c>
      <c r="E1981" s="60" t="str">
        <f>IFERROR(VLOOKUP(A1981,客户下单明细表!#REF!,3,FALSE),"")</f>
        <v/>
      </c>
      <c r="F1981" s="60" t="str">
        <f>IFERROR(VLOOKUP(A1981,客户下单明细表!#REF!,4,FALSE),"")</f>
        <v/>
      </c>
      <c r="G1981" s="60" t="str">
        <f>IFERROR(VLOOKUP(A1981,客户下单明细表!#REF!,5,FALSE),"")</f>
        <v/>
      </c>
      <c r="H1981" s="60" t="str">
        <f>IFERROR(VLOOKUP(A1981,客户下单明细表!C:O,6,FALSE),"")</f>
        <v/>
      </c>
      <c r="I1981" s="63" t="str">
        <f>IFERROR(VLOOKUP(A1981,客户下单明细表!#REF!,7,FALSE),"")</f>
        <v/>
      </c>
      <c r="J1981" s="60" t="str">
        <f>IFERROR(VLOOKUP(A1981,客户下单明细表!C:Q,13,FALSE),"")</f>
        <v/>
      </c>
      <c r="K1981" s="64" t="str">
        <f>IFERROR(VLOOKUP(A1981,客户下单明细表!C:Q,14,FALSE),"")</f>
        <v/>
      </c>
    </row>
    <row r="1982" spans="1:11" ht="18" customHeight="1">
      <c r="A1982" s="56">
        <f>客户下单明细表!C1983</f>
        <v>0</v>
      </c>
      <c r="B1982" s="57"/>
      <c r="C1982" s="57"/>
      <c r="D1982" s="59" t="str">
        <f>IFERROR(VLOOKUP(A1982,客户下单明细表!#REF!,2,FALSE),"")</f>
        <v/>
      </c>
      <c r="E1982" s="60" t="str">
        <f>IFERROR(VLOOKUP(A1982,客户下单明细表!#REF!,3,FALSE),"")</f>
        <v/>
      </c>
      <c r="F1982" s="60" t="str">
        <f>IFERROR(VLOOKUP(A1982,客户下单明细表!#REF!,4,FALSE),"")</f>
        <v/>
      </c>
      <c r="G1982" s="60" t="str">
        <f>IFERROR(VLOOKUP(A1982,客户下单明细表!#REF!,5,FALSE),"")</f>
        <v/>
      </c>
      <c r="H1982" s="60" t="str">
        <f>IFERROR(VLOOKUP(A1982,客户下单明细表!C:O,6,FALSE),"")</f>
        <v/>
      </c>
      <c r="I1982" s="63" t="str">
        <f>IFERROR(VLOOKUP(A1982,客户下单明细表!#REF!,7,FALSE),"")</f>
        <v/>
      </c>
      <c r="J1982" s="60" t="str">
        <f>IFERROR(VLOOKUP(A1982,客户下单明细表!C:Q,13,FALSE),"")</f>
        <v/>
      </c>
      <c r="K1982" s="64" t="str">
        <f>IFERROR(VLOOKUP(A1982,客户下单明细表!C:Q,14,FALSE),"")</f>
        <v/>
      </c>
    </row>
    <row r="1983" spans="1:11" ht="18" customHeight="1">
      <c r="A1983" s="56">
        <f>客户下单明细表!C1984</f>
        <v>0</v>
      </c>
      <c r="B1983" s="57"/>
      <c r="C1983" s="57"/>
      <c r="D1983" s="59" t="str">
        <f>IFERROR(VLOOKUP(A1983,客户下单明细表!#REF!,2,FALSE),"")</f>
        <v/>
      </c>
      <c r="E1983" s="60" t="str">
        <f>IFERROR(VLOOKUP(A1983,客户下单明细表!#REF!,3,FALSE),"")</f>
        <v/>
      </c>
      <c r="F1983" s="60" t="str">
        <f>IFERROR(VLOOKUP(A1983,客户下单明细表!#REF!,4,FALSE),"")</f>
        <v/>
      </c>
      <c r="G1983" s="60" t="str">
        <f>IFERROR(VLOOKUP(A1983,客户下单明细表!#REF!,5,FALSE),"")</f>
        <v/>
      </c>
      <c r="H1983" s="60" t="str">
        <f>IFERROR(VLOOKUP(A1983,客户下单明细表!C:O,6,FALSE),"")</f>
        <v/>
      </c>
      <c r="I1983" s="63" t="str">
        <f>IFERROR(VLOOKUP(A1983,客户下单明细表!#REF!,7,FALSE),"")</f>
        <v/>
      </c>
      <c r="J1983" s="60" t="str">
        <f>IFERROR(VLOOKUP(A1983,客户下单明细表!C:Q,13,FALSE),"")</f>
        <v/>
      </c>
      <c r="K1983" s="64" t="str">
        <f>IFERROR(VLOOKUP(A1983,客户下单明细表!C:Q,14,FALSE),"")</f>
        <v/>
      </c>
    </row>
    <row r="1984" spans="1:11" ht="18" customHeight="1">
      <c r="A1984" s="56">
        <f>客户下单明细表!C1985</f>
        <v>0</v>
      </c>
      <c r="B1984" s="57"/>
      <c r="C1984" s="57"/>
      <c r="D1984" s="59" t="str">
        <f>IFERROR(VLOOKUP(A1984,客户下单明细表!#REF!,2,FALSE),"")</f>
        <v/>
      </c>
      <c r="E1984" s="60" t="str">
        <f>IFERROR(VLOOKUP(A1984,客户下单明细表!#REF!,3,FALSE),"")</f>
        <v/>
      </c>
      <c r="F1984" s="60" t="str">
        <f>IFERROR(VLOOKUP(A1984,客户下单明细表!#REF!,4,FALSE),"")</f>
        <v/>
      </c>
      <c r="G1984" s="60" t="str">
        <f>IFERROR(VLOOKUP(A1984,客户下单明细表!#REF!,5,FALSE),"")</f>
        <v/>
      </c>
      <c r="H1984" s="60" t="str">
        <f>IFERROR(VLOOKUP(A1984,客户下单明细表!C:O,6,FALSE),"")</f>
        <v/>
      </c>
      <c r="I1984" s="63" t="str">
        <f>IFERROR(VLOOKUP(A1984,客户下单明细表!#REF!,7,FALSE),"")</f>
        <v/>
      </c>
      <c r="J1984" s="60" t="str">
        <f>IFERROR(VLOOKUP(A1984,客户下单明细表!C:Q,13,FALSE),"")</f>
        <v/>
      </c>
      <c r="K1984" s="64" t="str">
        <f>IFERROR(VLOOKUP(A1984,客户下单明细表!C:Q,14,FALSE),"")</f>
        <v/>
      </c>
    </row>
    <row r="1985" spans="1:11" ht="18" customHeight="1">
      <c r="A1985" s="56">
        <f>客户下单明细表!C1986</f>
        <v>0</v>
      </c>
      <c r="B1985" s="57"/>
      <c r="C1985" s="57"/>
      <c r="D1985" s="59" t="str">
        <f>IFERROR(VLOOKUP(A1985,客户下单明细表!#REF!,2,FALSE),"")</f>
        <v/>
      </c>
      <c r="E1985" s="60" t="str">
        <f>IFERROR(VLOOKUP(A1985,客户下单明细表!#REF!,3,FALSE),"")</f>
        <v/>
      </c>
      <c r="F1985" s="60" t="str">
        <f>IFERROR(VLOOKUP(A1985,客户下单明细表!#REF!,4,FALSE),"")</f>
        <v/>
      </c>
      <c r="G1985" s="60" t="str">
        <f>IFERROR(VLOOKUP(A1985,客户下单明细表!#REF!,5,FALSE),"")</f>
        <v/>
      </c>
      <c r="H1985" s="60" t="str">
        <f>IFERROR(VLOOKUP(A1985,客户下单明细表!C:O,6,FALSE),"")</f>
        <v/>
      </c>
      <c r="I1985" s="63" t="str">
        <f>IFERROR(VLOOKUP(A1985,客户下单明细表!#REF!,7,FALSE),"")</f>
        <v/>
      </c>
      <c r="J1985" s="60" t="str">
        <f>IFERROR(VLOOKUP(A1985,客户下单明细表!C:Q,13,FALSE),"")</f>
        <v/>
      </c>
      <c r="K1985" s="64" t="str">
        <f>IFERROR(VLOOKUP(A1985,客户下单明细表!C:Q,14,FALSE),"")</f>
        <v/>
      </c>
    </row>
    <row r="1986" spans="1:11" ht="18" customHeight="1">
      <c r="A1986" s="56">
        <f>客户下单明细表!C1987</f>
        <v>0</v>
      </c>
      <c r="B1986" s="57"/>
      <c r="C1986" s="57"/>
      <c r="D1986" s="59" t="str">
        <f>IFERROR(VLOOKUP(A1986,客户下单明细表!#REF!,2,FALSE),"")</f>
        <v/>
      </c>
      <c r="E1986" s="60" t="str">
        <f>IFERROR(VLOOKUP(A1986,客户下单明细表!#REF!,3,FALSE),"")</f>
        <v/>
      </c>
      <c r="F1986" s="60" t="str">
        <f>IFERROR(VLOOKUP(A1986,客户下单明细表!#REF!,4,FALSE),"")</f>
        <v/>
      </c>
      <c r="G1986" s="60" t="str">
        <f>IFERROR(VLOOKUP(A1986,客户下单明细表!#REF!,5,FALSE),"")</f>
        <v/>
      </c>
      <c r="H1986" s="60" t="str">
        <f>IFERROR(VLOOKUP(A1986,客户下单明细表!C:O,6,FALSE),"")</f>
        <v/>
      </c>
      <c r="I1986" s="63" t="str">
        <f>IFERROR(VLOOKUP(A1986,客户下单明细表!#REF!,7,FALSE),"")</f>
        <v/>
      </c>
      <c r="J1986" s="60" t="str">
        <f>IFERROR(VLOOKUP(A1986,客户下单明细表!C:Q,13,FALSE),"")</f>
        <v/>
      </c>
      <c r="K1986" s="64" t="str">
        <f>IFERROR(VLOOKUP(A1986,客户下单明细表!C:Q,14,FALSE),"")</f>
        <v/>
      </c>
    </row>
    <row r="1987" spans="1:11" ht="18" customHeight="1">
      <c r="A1987" s="56">
        <f>客户下单明细表!C1988</f>
        <v>0</v>
      </c>
      <c r="B1987" s="57"/>
      <c r="C1987" s="57"/>
      <c r="D1987" s="59" t="str">
        <f>IFERROR(VLOOKUP(A1987,客户下单明细表!#REF!,2,FALSE),"")</f>
        <v/>
      </c>
      <c r="E1987" s="60" t="str">
        <f>IFERROR(VLOOKUP(A1987,客户下单明细表!#REF!,3,FALSE),"")</f>
        <v/>
      </c>
      <c r="F1987" s="60" t="str">
        <f>IFERROR(VLOOKUP(A1987,客户下单明细表!#REF!,4,FALSE),"")</f>
        <v/>
      </c>
      <c r="G1987" s="60" t="str">
        <f>IFERROR(VLOOKUP(A1987,客户下单明细表!#REF!,5,FALSE),"")</f>
        <v/>
      </c>
      <c r="H1987" s="60" t="str">
        <f>IFERROR(VLOOKUP(A1987,客户下单明细表!C:O,6,FALSE),"")</f>
        <v/>
      </c>
      <c r="I1987" s="63" t="str">
        <f>IFERROR(VLOOKUP(A1987,客户下单明细表!#REF!,7,FALSE),"")</f>
        <v/>
      </c>
      <c r="J1987" s="60" t="str">
        <f>IFERROR(VLOOKUP(A1987,客户下单明细表!C:Q,13,FALSE),"")</f>
        <v/>
      </c>
      <c r="K1987" s="64" t="str">
        <f>IFERROR(VLOOKUP(A1987,客户下单明细表!C:Q,14,FALSE),"")</f>
        <v/>
      </c>
    </row>
    <row r="1988" spans="1:11" ht="18" customHeight="1">
      <c r="A1988" s="56">
        <f>客户下单明细表!C1989</f>
        <v>0</v>
      </c>
      <c r="B1988" s="57"/>
      <c r="C1988" s="57"/>
      <c r="D1988" s="59" t="str">
        <f>IFERROR(VLOOKUP(A1988,客户下单明细表!#REF!,2,FALSE),"")</f>
        <v/>
      </c>
      <c r="E1988" s="60" t="str">
        <f>IFERROR(VLOOKUP(A1988,客户下单明细表!#REF!,3,FALSE),"")</f>
        <v/>
      </c>
      <c r="F1988" s="60" t="str">
        <f>IFERROR(VLOOKUP(A1988,客户下单明细表!#REF!,4,FALSE),"")</f>
        <v/>
      </c>
      <c r="G1988" s="60" t="str">
        <f>IFERROR(VLOOKUP(A1988,客户下单明细表!#REF!,5,FALSE),"")</f>
        <v/>
      </c>
      <c r="H1988" s="60" t="str">
        <f>IFERROR(VLOOKUP(A1988,客户下单明细表!C:O,6,FALSE),"")</f>
        <v/>
      </c>
      <c r="I1988" s="63" t="str">
        <f>IFERROR(VLOOKUP(A1988,客户下单明细表!#REF!,7,FALSE),"")</f>
        <v/>
      </c>
      <c r="J1988" s="60" t="str">
        <f>IFERROR(VLOOKUP(A1988,客户下单明细表!C:Q,13,FALSE),"")</f>
        <v/>
      </c>
      <c r="K1988" s="64" t="str">
        <f>IFERROR(VLOOKUP(A1988,客户下单明细表!C:Q,14,FALSE),"")</f>
        <v/>
      </c>
    </row>
    <row r="1989" spans="1:11" ht="18" customHeight="1">
      <c r="A1989" s="56">
        <f>客户下单明细表!C1990</f>
        <v>0</v>
      </c>
      <c r="B1989" s="57"/>
      <c r="C1989" s="57"/>
      <c r="D1989" s="59" t="str">
        <f>IFERROR(VLOOKUP(A1989,客户下单明细表!#REF!,2,FALSE),"")</f>
        <v/>
      </c>
      <c r="E1989" s="60" t="str">
        <f>IFERROR(VLOOKUP(A1989,客户下单明细表!#REF!,3,FALSE),"")</f>
        <v/>
      </c>
      <c r="F1989" s="60" t="str">
        <f>IFERROR(VLOOKUP(A1989,客户下单明细表!#REF!,4,FALSE),"")</f>
        <v/>
      </c>
      <c r="G1989" s="60" t="str">
        <f>IFERROR(VLOOKUP(A1989,客户下单明细表!#REF!,5,FALSE),"")</f>
        <v/>
      </c>
      <c r="H1989" s="60" t="str">
        <f>IFERROR(VLOOKUP(A1989,客户下单明细表!C:O,6,FALSE),"")</f>
        <v/>
      </c>
      <c r="I1989" s="63" t="str">
        <f>IFERROR(VLOOKUP(A1989,客户下单明细表!#REF!,7,FALSE),"")</f>
        <v/>
      </c>
      <c r="J1989" s="60" t="str">
        <f>IFERROR(VLOOKUP(A1989,客户下单明细表!C:Q,13,FALSE),"")</f>
        <v/>
      </c>
      <c r="K1989" s="64" t="str">
        <f>IFERROR(VLOOKUP(A1989,客户下单明细表!C:Q,14,FALSE),"")</f>
        <v/>
      </c>
    </row>
    <row r="1990" spans="1:11" ht="18" customHeight="1">
      <c r="A1990" s="56">
        <f>客户下单明细表!C1991</f>
        <v>0</v>
      </c>
      <c r="B1990" s="57"/>
      <c r="C1990" s="57"/>
      <c r="D1990" s="59" t="str">
        <f>IFERROR(VLOOKUP(A1990,客户下单明细表!#REF!,2,FALSE),"")</f>
        <v/>
      </c>
      <c r="E1990" s="60" t="str">
        <f>IFERROR(VLOOKUP(A1990,客户下单明细表!#REF!,3,FALSE),"")</f>
        <v/>
      </c>
      <c r="F1990" s="60" t="str">
        <f>IFERROR(VLOOKUP(A1990,客户下单明细表!#REF!,4,FALSE),"")</f>
        <v/>
      </c>
      <c r="G1990" s="60" t="str">
        <f>IFERROR(VLOOKUP(A1990,客户下单明细表!#REF!,5,FALSE),"")</f>
        <v/>
      </c>
      <c r="H1990" s="60" t="str">
        <f>IFERROR(VLOOKUP(A1990,客户下单明细表!C:O,6,FALSE),"")</f>
        <v/>
      </c>
      <c r="I1990" s="63" t="str">
        <f>IFERROR(VLOOKUP(A1990,客户下单明细表!#REF!,7,FALSE),"")</f>
        <v/>
      </c>
      <c r="J1990" s="60" t="str">
        <f>IFERROR(VLOOKUP(A1990,客户下单明细表!C:Q,13,FALSE),"")</f>
        <v/>
      </c>
      <c r="K1990" s="64" t="str">
        <f>IFERROR(VLOOKUP(A1990,客户下单明细表!C:Q,14,FALSE),"")</f>
        <v/>
      </c>
    </row>
    <row r="1991" spans="1:11" ht="18" customHeight="1">
      <c r="A1991" s="56">
        <f>客户下单明细表!C1992</f>
        <v>0</v>
      </c>
      <c r="B1991" s="57"/>
      <c r="C1991" s="57"/>
      <c r="D1991" s="59" t="str">
        <f>IFERROR(VLOOKUP(A1991,客户下单明细表!#REF!,2,FALSE),"")</f>
        <v/>
      </c>
      <c r="E1991" s="60" t="str">
        <f>IFERROR(VLOOKUP(A1991,客户下单明细表!#REF!,3,FALSE),"")</f>
        <v/>
      </c>
      <c r="F1991" s="60" t="str">
        <f>IFERROR(VLOOKUP(A1991,客户下单明细表!#REF!,4,FALSE),"")</f>
        <v/>
      </c>
      <c r="G1991" s="60" t="str">
        <f>IFERROR(VLOOKUP(A1991,客户下单明细表!#REF!,5,FALSE),"")</f>
        <v/>
      </c>
      <c r="H1991" s="60" t="str">
        <f>IFERROR(VLOOKUP(A1991,客户下单明细表!C:O,6,FALSE),"")</f>
        <v/>
      </c>
      <c r="I1991" s="63" t="str">
        <f>IFERROR(VLOOKUP(A1991,客户下单明细表!#REF!,7,FALSE),"")</f>
        <v/>
      </c>
      <c r="J1991" s="60" t="str">
        <f>IFERROR(VLOOKUP(A1991,客户下单明细表!C:Q,13,FALSE),"")</f>
        <v/>
      </c>
      <c r="K1991" s="64" t="str">
        <f>IFERROR(VLOOKUP(A1991,客户下单明细表!C:Q,14,FALSE),"")</f>
        <v/>
      </c>
    </row>
    <row r="1992" spans="1:11" ht="18" customHeight="1">
      <c r="A1992" s="56">
        <f>客户下单明细表!C1993</f>
        <v>0</v>
      </c>
      <c r="B1992" s="57"/>
      <c r="C1992" s="57"/>
      <c r="D1992" s="59" t="str">
        <f>IFERROR(VLOOKUP(A1992,客户下单明细表!#REF!,2,FALSE),"")</f>
        <v/>
      </c>
      <c r="E1992" s="60" t="str">
        <f>IFERROR(VLOOKUP(A1992,客户下单明细表!#REF!,3,FALSE),"")</f>
        <v/>
      </c>
      <c r="F1992" s="60" t="str">
        <f>IFERROR(VLOOKUP(A1992,客户下单明细表!#REF!,4,FALSE),"")</f>
        <v/>
      </c>
      <c r="G1992" s="60" t="str">
        <f>IFERROR(VLOOKUP(A1992,客户下单明细表!#REF!,5,FALSE),"")</f>
        <v/>
      </c>
      <c r="H1992" s="60" t="str">
        <f>IFERROR(VLOOKUP(A1992,客户下单明细表!C:O,6,FALSE),"")</f>
        <v/>
      </c>
      <c r="I1992" s="63" t="str">
        <f>IFERROR(VLOOKUP(A1992,客户下单明细表!#REF!,7,FALSE),"")</f>
        <v/>
      </c>
      <c r="J1992" s="60" t="str">
        <f>IFERROR(VLOOKUP(A1992,客户下单明细表!C:Q,13,FALSE),"")</f>
        <v/>
      </c>
      <c r="K1992" s="64" t="str">
        <f>IFERROR(VLOOKUP(A1992,客户下单明细表!C:Q,14,FALSE),"")</f>
        <v/>
      </c>
    </row>
    <row r="1993" spans="1:11" ht="18" customHeight="1">
      <c r="A1993" s="56">
        <f>客户下单明细表!C1994</f>
        <v>0</v>
      </c>
      <c r="B1993" s="57"/>
      <c r="C1993" s="57"/>
      <c r="D1993" s="59" t="str">
        <f>IFERROR(VLOOKUP(A1993,客户下单明细表!#REF!,2,FALSE),"")</f>
        <v/>
      </c>
      <c r="E1993" s="60" t="str">
        <f>IFERROR(VLOOKUP(A1993,客户下单明细表!#REF!,3,FALSE),"")</f>
        <v/>
      </c>
      <c r="F1993" s="60" t="str">
        <f>IFERROR(VLOOKUP(A1993,客户下单明细表!#REF!,4,FALSE),"")</f>
        <v/>
      </c>
      <c r="G1993" s="60" t="str">
        <f>IFERROR(VLOOKUP(A1993,客户下单明细表!#REF!,5,FALSE),"")</f>
        <v/>
      </c>
      <c r="H1993" s="60" t="str">
        <f>IFERROR(VLOOKUP(A1993,客户下单明细表!C:O,6,FALSE),"")</f>
        <v/>
      </c>
      <c r="I1993" s="63" t="str">
        <f>IFERROR(VLOOKUP(A1993,客户下单明细表!#REF!,7,FALSE),"")</f>
        <v/>
      </c>
      <c r="J1993" s="60" t="str">
        <f>IFERROR(VLOOKUP(A1993,客户下单明细表!C:Q,13,FALSE),"")</f>
        <v/>
      </c>
      <c r="K1993" s="64" t="str">
        <f>IFERROR(VLOOKUP(A1993,客户下单明细表!C:Q,14,FALSE),"")</f>
        <v/>
      </c>
    </row>
    <row r="1994" spans="1:11" ht="18" customHeight="1">
      <c r="A1994" s="56">
        <f>客户下单明细表!C1995</f>
        <v>0</v>
      </c>
      <c r="B1994" s="57"/>
      <c r="C1994" s="57"/>
      <c r="D1994" s="59" t="str">
        <f>IFERROR(VLOOKUP(A1994,客户下单明细表!#REF!,2,FALSE),"")</f>
        <v/>
      </c>
      <c r="E1994" s="60" t="str">
        <f>IFERROR(VLOOKUP(A1994,客户下单明细表!#REF!,3,FALSE),"")</f>
        <v/>
      </c>
      <c r="F1994" s="60" t="str">
        <f>IFERROR(VLOOKUP(A1994,客户下单明细表!#REF!,4,FALSE),"")</f>
        <v/>
      </c>
      <c r="G1994" s="60" t="str">
        <f>IFERROR(VLOOKUP(A1994,客户下单明细表!#REF!,5,FALSE),"")</f>
        <v/>
      </c>
      <c r="H1994" s="60" t="str">
        <f>IFERROR(VLOOKUP(A1994,客户下单明细表!C:O,6,FALSE),"")</f>
        <v/>
      </c>
      <c r="I1994" s="63" t="str">
        <f>IFERROR(VLOOKUP(A1994,客户下单明细表!#REF!,7,FALSE),"")</f>
        <v/>
      </c>
      <c r="J1994" s="60" t="str">
        <f>IFERROR(VLOOKUP(A1994,客户下单明细表!C:Q,13,FALSE),"")</f>
        <v/>
      </c>
      <c r="K1994" s="64" t="str">
        <f>IFERROR(VLOOKUP(A1994,客户下单明细表!C:Q,14,FALSE),"")</f>
        <v/>
      </c>
    </row>
    <row r="1995" spans="1:11" ht="18" customHeight="1">
      <c r="A1995" s="56">
        <f>客户下单明细表!C1996</f>
        <v>0</v>
      </c>
      <c r="B1995" s="57"/>
      <c r="C1995" s="57"/>
      <c r="D1995" s="59" t="str">
        <f>IFERROR(VLOOKUP(A1995,客户下单明细表!#REF!,2,FALSE),"")</f>
        <v/>
      </c>
      <c r="E1995" s="60" t="str">
        <f>IFERROR(VLOOKUP(A1995,客户下单明细表!#REF!,3,FALSE),"")</f>
        <v/>
      </c>
      <c r="F1995" s="60" t="str">
        <f>IFERROR(VLOOKUP(A1995,客户下单明细表!#REF!,4,FALSE),"")</f>
        <v/>
      </c>
      <c r="G1995" s="60" t="str">
        <f>IFERROR(VLOOKUP(A1995,客户下单明细表!#REF!,5,FALSE),"")</f>
        <v/>
      </c>
      <c r="H1995" s="60" t="str">
        <f>IFERROR(VLOOKUP(A1995,客户下单明细表!C:O,6,FALSE),"")</f>
        <v/>
      </c>
      <c r="I1995" s="63" t="str">
        <f>IFERROR(VLOOKUP(A1995,客户下单明细表!#REF!,7,FALSE),"")</f>
        <v/>
      </c>
      <c r="J1995" s="60" t="str">
        <f>IFERROR(VLOOKUP(A1995,客户下单明细表!C:Q,13,FALSE),"")</f>
        <v/>
      </c>
      <c r="K1995" s="64" t="str">
        <f>IFERROR(VLOOKUP(A1995,客户下单明细表!C:Q,14,FALSE),"")</f>
        <v/>
      </c>
    </row>
    <row r="1996" spans="1:11" ht="18" customHeight="1">
      <c r="A1996" s="56">
        <f>客户下单明细表!C1997</f>
        <v>0</v>
      </c>
      <c r="B1996" s="57"/>
      <c r="C1996" s="57"/>
      <c r="D1996" s="59" t="str">
        <f>IFERROR(VLOOKUP(A1996,客户下单明细表!#REF!,2,FALSE),"")</f>
        <v/>
      </c>
      <c r="E1996" s="60" t="str">
        <f>IFERROR(VLOOKUP(A1996,客户下单明细表!#REF!,3,FALSE),"")</f>
        <v/>
      </c>
      <c r="F1996" s="60" t="str">
        <f>IFERROR(VLOOKUP(A1996,客户下单明细表!#REF!,4,FALSE),"")</f>
        <v/>
      </c>
      <c r="G1996" s="60" t="str">
        <f>IFERROR(VLOOKUP(A1996,客户下单明细表!#REF!,5,FALSE),"")</f>
        <v/>
      </c>
      <c r="H1996" s="60" t="str">
        <f>IFERROR(VLOOKUP(A1996,客户下单明细表!C:O,6,FALSE),"")</f>
        <v/>
      </c>
      <c r="I1996" s="63" t="str">
        <f>IFERROR(VLOOKUP(A1996,客户下单明细表!#REF!,7,FALSE),"")</f>
        <v/>
      </c>
      <c r="J1996" s="60" t="str">
        <f>IFERROR(VLOOKUP(A1996,客户下单明细表!C:Q,13,FALSE),"")</f>
        <v/>
      </c>
      <c r="K1996" s="64" t="str">
        <f>IFERROR(VLOOKUP(A1996,客户下单明细表!C:Q,14,FALSE),"")</f>
        <v/>
      </c>
    </row>
    <row r="1997" spans="1:11" ht="18" customHeight="1">
      <c r="A1997" s="56">
        <f>客户下单明细表!C1998</f>
        <v>0</v>
      </c>
      <c r="B1997" s="57"/>
      <c r="C1997" s="57"/>
      <c r="D1997" s="59" t="str">
        <f>IFERROR(VLOOKUP(A1997,客户下单明细表!#REF!,2,FALSE),"")</f>
        <v/>
      </c>
      <c r="E1997" s="60" t="str">
        <f>IFERROR(VLOOKUP(A1997,客户下单明细表!#REF!,3,FALSE),"")</f>
        <v/>
      </c>
      <c r="F1997" s="60" t="str">
        <f>IFERROR(VLOOKUP(A1997,客户下单明细表!#REF!,4,FALSE),"")</f>
        <v/>
      </c>
      <c r="G1997" s="60" t="str">
        <f>IFERROR(VLOOKUP(A1997,客户下单明细表!#REF!,5,FALSE),"")</f>
        <v/>
      </c>
      <c r="H1997" s="60" t="str">
        <f>IFERROR(VLOOKUP(A1997,客户下单明细表!C:O,6,FALSE),"")</f>
        <v/>
      </c>
      <c r="I1997" s="63" t="str">
        <f>IFERROR(VLOOKUP(A1997,客户下单明细表!#REF!,7,FALSE),"")</f>
        <v/>
      </c>
      <c r="J1997" s="60" t="str">
        <f>IFERROR(VLOOKUP(A1997,客户下单明细表!C:Q,13,FALSE),"")</f>
        <v/>
      </c>
      <c r="K1997" s="64" t="str">
        <f>IFERROR(VLOOKUP(A1997,客户下单明细表!C:Q,14,FALSE),"")</f>
        <v/>
      </c>
    </row>
    <row r="1998" spans="1:11" ht="18" customHeight="1">
      <c r="A1998" s="56">
        <f>客户下单明细表!C1999</f>
        <v>0</v>
      </c>
      <c r="B1998" s="57"/>
      <c r="C1998" s="57"/>
      <c r="D1998" s="59" t="str">
        <f>IFERROR(VLOOKUP(A1998,客户下单明细表!#REF!,2,FALSE),"")</f>
        <v/>
      </c>
      <c r="E1998" s="60" t="str">
        <f>IFERROR(VLOOKUP(A1998,客户下单明细表!#REF!,3,FALSE),"")</f>
        <v/>
      </c>
      <c r="F1998" s="60" t="str">
        <f>IFERROR(VLOOKUP(A1998,客户下单明细表!#REF!,4,FALSE),"")</f>
        <v/>
      </c>
      <c r="G1998" s="60" t="str">
        <f>IFERROR(VLOOKUP(A1998,客户下单明细表!#REF!,5,FALSE),"")</f>
        <v/>
      </c>
      <c r="H1998" s="60" t="str">
        <f>IFERROR(VLOOKUP(A1998,客户下单明细表!C:O,6,FALSE),"")</f>
        <v/>
      </c>
      <c r="I1998" s="63" t="str">
        <f>IFERROR(VLOOKUP(A1998,客户下单明细表!#REF!,7,FALSE),"")</f>
        <v/>
      </c>
      <c r="J1998" s="60" t="str">
        <f>IFERROR(VLOOKUP(A1998,客户下单明细表!C:Q,13,FALSE),"")</f>
        <v/>
      </c>
      <c r="K1998" s="64" t="str">
        <f>IFERROR(VLOOKUP(A1998,客户下单明细表!C:Q,14,FALSE),"")</f>
        <v/>
      </c>
    </row>
    <row r="1999" spans="1:11" ht="18" customHeight="1">
      <c r="A1999" s="56">
        <f>客户下单明细表!C2000</f>
        <v>0</v>
      </c>
      <c r="B1999" s="57"/>
      <c r="C1999" s="57"/>
      <c r="D1999" s="59" t="str">
        <f>IFERROR(VLOOKUP(A1999,客户下单明细表!#REF!,2,FALSE),"")</f>
        <v/>
      </c>
      <c r="E1999" s="60" t="str">
        <f>IFERROR(VLOOKUP(A1999,客户下单明细表!#REF!,3,FALSE),"")</f>
        <v/>
      </c>
      <c r="F1999" s="60" t="str">
        <f>IFERROR(VLOOKUP(A1999,客户下单明细表!#REF!,4,FALSE),"")</f>
        <v/>
      </c>
      <c r="G1999" s="60" t="str">
        <f>IFERROR(VLOOKUP(A1999,客户下单明细表!#REF!,5,FALSE),"")</f>
        <v/>
      </c>
      <c r="H1999" s="60" t="str">
        <f>IFERROR(VLOOKUP(A1999,客户下单明细表!C:O,6,FALSE),"")</f>
        <v/>
      </c>
      <c r="I1999" s="63" t="str">
        <f>IFERROR(VLOOKUP(A1999,客户下单明细表!#REF!,7,FALSE),"")</f>
        <v/>
      </c>
      <c r="J1999" s="60" t="str">
        <f>IFERROR(VLOOKUP(A1999,客户下单明细表!C:Q,13,FALSE),"")</f>
        <v/>
      </c>
      <c r="K1999" s="64" t="str">
        <f>IFERROR(VLOOKUP(A1999,客户下单明细表!C:Q,14,FALSE),"")</f>
        <v/>
      </c>
    </row>
    <row r="2000" spans="1:11" ht="18" customHeight="1">
      <c r="A2000" s="56">
        <f>客户下单明细表!C2001</f>
        <v>0</v>
      </c>
      <c r="B2000" s="57"/>
      <c r="C2000" s="57"/>
      <c r="D2000" s="59" t="str">
        <f>IFERROR(VLOOKUP(A2000,客户下单明细表!#REF!,2,FALSE),"")</f>
        <v/>
      </c>
      <c r="E2000" s="60" t="str">
        <f>IFERROR(VLOOKUP(A2000,客户下单明细表!#REF!,3,FALSE),"")</f>
        <v/>
      </c>
      <c r="F2000" s="60" t="str">
        <f>IFERROR(VLOOKUP(A2000,客户下单明细表!#REF!,4,FALSE),"")</f>
        <v/>
      </c>
      <c r="G2000" s="60" t="str">
        <f>IFERROR(VLOOKUP(A2000,客户下单明细表!#REF!,5,FALSE),"")</f>
        <v/>
      </c>
      <c r="H2000" s="60" t="str">
        <f>IFERROR(VLOOKUP(A2000,客户下单明细表!C:O,6,FALSE),"")</f>
        <v/>
      </c>
      <c r="I2000" s="63" t="str">
        <f>IFERROR(VLOOKUP(A2000,客户下单明细表!#REF!,7,FALSE),"")</f>
        <v/>
      </c>
      <c r="J2000" s="60" t="str">
        <f>IFERROR(VLOOKUP(A2000,客户下单明细表!C:Q,13,FALSE),"")</f>
        <v/>
      </c>
      <c r="K2000" s="64" t="str">
        <f>IFERROR(VLOOKUP(A2000,客户下单明细表!C:Q,14,FALSE),"")</f>
        <v/>
      </c>
    </row>
    <row r="2001" spans="1:11" ht="18" customHeight="1">
      <c r="A2001" s="56">
        <f>客户下单明细表!C2002</f>
        <v>0</v>
      </c>
      <c r="B2001" s="57"/>
      <c r="C2001" s="57"/>
      <c r="D2001" s="59" t="str">
        <f>IFERROR(VLOOKUP(A2001,客户下单明细表!#REF!,2,FALSE),"")</f>
        <v/>
      </c>
      <c r="E2001" s="60" t="str">
        <f>IFERROR(VLOOKUP(A2001,客户下单明细表!#REF!,3,FALSE),"")</f>
        <v/>
      </c>
      <c r="F2001" s="60" t="str">
        <f>IFERROR(VLOOKUP(A2001,客户下单明细表!#REF!,4,FALSE),"")</f>
        <v/>
      </c>
      <c r="G2001" s="60" t="str">
        <f>IFERROR(VLOOKUP(A2001,客户下单明细表!#REF!,5,FALSE),"")</f>
        <v/>
      </c>
      <c r="H2001" s="60" t="str">
        <f>IFERROR(VLOOKUP(A2001,客户下单明细表!C:O,6,FALSE),"")</f>
        <v/>
      </c>
      <c r="I2001" s="63" t="str">
        <f>IFERROR(VLOOKUP(A2001,客户下单明细表!#REF!,7,FALSE),"")</f>
        <v/>
      </c>
      <c r="J2001" s="60" t="str">
        <f>IFERROR(VLOOKUP(A2001,客户下单明细表!C:Q,13,FALSE),"")</f>
        <v/>
      </c>
      <c r="K2001" s="64" t="str">
        <f>IFERROR(VLOOKUP(A2001,客户下单明细表!C:Q,14,FALSE),"")</f>
        <v/>
      </c>
    </row>
    <row r="2002" spans="1:11" ht="18" customHeight="1">
      <c r="A2002" s="56">
        <f>客户下单明细表!C2003</f>
        <v>0</v>
      </c>
      <c r="B2002" s="57"/>
      <c r="C2002" s="57"/>
      <c r="D2002" s="59" t="str">
        <f>IFERROR(VLOOKUP(A2002,客户下单明细表!#REF!,2,FALSE),"")</f>
        <v/>
      </c>
      <c r="E2002" s="60" t="str">
        <f>IFERROR(VLOOKUP(A2002,客户下单明细表!#REF!,3,FALSE),"")</f>
        <v/>
      </c>
      <c r="F2002" s="60" t="str">
        <f>IFERROR(VLOOKUP(A2002,客户下单明细表!#REF!,4,FALSE),"")</f>
        <v/>
      </c>
      <c r="G2002" s="60" t="str">
        <f>IFERROR(VLOOKUP(A2002,客户下单明细表!#REF!,5,FALSE),"")</f>
        <v/>
      </c>
      <c r="H2002" s="60" t="str">
        <f>IFERROR(VLOOKUP(A2002,客户下单明细表!C:O,6,FALSE),"")</f>
        <v/>
      </c>
      <c r="I2002" s="63" t="str">
        <f>IFERROR(VLOOKUP(A2002,客户下单明细表!#REF!,7,FALSE),"")</f>
        <v/>
      </c>
      <c r="J2002" s="60" t="str">
        <f>IFERROR(VLOOKUP(A2002,客户下单明细表!C:Q,13,FALSE),"")</f>
        <v/>
      </c>
      <c r="K2002" s="64" t="str">
        <f>IFERROR(VLOOKUP(A2002,客户下单明细表!C:Q,14,FALSE),"")</f>
        <v/>
      </c>
    </row>
    <row r="2003" spans="1:11" ht="18" customHeight="1">
      <c r="A2003" s="56">
        <f>客户下单明细表!C2004</f>
        <v>0</v>
      </c>
      <c r="B2003" s="57"/>
      <c r="C2003" s="57"/>
      <c r="D2003" s="59" t="str">
        <f>IFERROR(VLOOKUP(A2003,客户下单明细表!#REF!,2,FALSE),"")</f>
        <v/>
      </c>
      <c r="E2003" s="60" t="str">
        <f>IFERROR(VLOOKUP(A2003,客户下单明细表!#REF!,3,FALSE),"")</f>
        <v/>
      </c>
      <c r="F2003" s="60" t="str">
        <f>IFERROR(VLOOKUP(A2003,客户下单明细表!#REF!,4,FALSE),"")</f>
        <v/>
      </c>
      <c r="G2003" s="60" t="str">
        <f>IFERROR(VLOOKUP(A2003,客户下单明细表!#REF!,5,FALSE),"")</f>
        <v/>
      </c>
      <c r="H2003" s="60" t="str">
        <f>IFERROR(VLOOKUP(A2003,客户下单明细表!C:O,6,FALSE),"")</f>
        <v/>
      </c>
      <c r="I2003" s="63" t="str">
        <f>IFERROR(VLOOKUP(A2003,客户下单明细表!#REF!,7,FALSE),"")</f>
        <v/>
      </c>
      <c r="J2003" s="60" t="str">
        <f>IFERROR(VLOOKUP(A2003,客户下单明细表!C:Q,13,FALSE),"")</f>
        <v/>
      </c>
      <c r="K2003" s="64" t="str">
        <f>IFERROR(VLOOKUP(A2003,客户下单明细表!C:Q,14,FALSE),"")</f>
        <v/>
      </c>
    </row>
    <row r="2004" spans="1:11" ht="18" customHeight="1">
      <c r="A2004" s="56">
        <f>客户下单明细表!C2005</f>
        <v>0</v>
      </c>
      <c r="B2004" s="57"/>
      <c r="C2004" s="57"/>
      <c r="D2004" s="59" t="str">
        <f>IFERROR(VLOOKUP(A2004,客户下单明细表!#REF!,2,FALSE),"")</f>
        <v/>
      </c>
      <c r="E2004" s="60" t="str">
        <f>IFERROR(VLOOKUP(A2004,客户下单明细表!#REF!,3,FALSE),"")</f>
        <v/>
      </c>
      <c r="F2004" s="60" t="str">
        <f>IFERROR(VLOOKUP(A2004,客户下单明细表!#REF!,4,FALSE),"")</f>
        <v/>
      </c>
      <c r="G2004" s="60" t="str">
        <f>IFERROR(VLOOKUP(A2004,客户下单明细表!#REF!,5,FALSE),"")</f>
        <v/>
      </c>
      <c r="H2004" s="60" t="str">
        <f>IFERROR(VLOOKUP(A2004,客户下单明细表!C:O,6,FALSE),"")</f>
        <v/>
      </c>
      <c r="I2004" s="63" t="str">
        <f>IFERROR(VLOOKUP(A2004,客户下单明细表!#REF!,7,FALSE),"")</f>
        <v/>
      </c>
      <c r="J2004" s="60" t="str">
        <f>IFERROR(VLOOKUP(A2004,客户下单明细表!C:Q,13,FALSE),"")</f>
        <v/>
      </c>
      <c r="K2004" s="64" t="str">
        <f>IFERROR(VLOOKUP(A2004,客户下单明细表!C:Q,14,FALSE),"")</f>
        <v/>
      </c>
    </row>
    <row r="2005" spans="1:11" ht="18" customHeight="1">
      <c r="A2005" s="56">
        <f>客户下单明细表!C2006</f>
        <v>0</v>
      </c>
      <c r="B2005" s="57"/>
      <c r="C2005" s="57"/>
      <c r="D2005" s="59" t="str">
        <f>IFERROR(VLOOKUP(A2005,客户下单明细表!#REF!,2,FALSE),"")</f>
        <v/>
      </c>
      <c r="E2005" s="60" t="str">
        <f>IFERROR(VLOOKUP(A2005,客户下单明细表!#REF!,3,FALSE),"")</f>
        <v/>
      </c>
      <c r="F2005" s="60" t="str">
        <f>IFERROR(VLOOKUP(A2005,客户下单明细表!#REF!,4,FALSE),"")</f>
        <v/>
      </c>
      <c r="G2005" s="60" t="str">
        <f>IFERROR(VLOOKUP(A2005,客户下单明细表!#REF!,5,FALSE),"")</f>
        <v/>
      </c>
      <c r="H2005" s="60" t="str">
        <f>IFERROR(VLOOKUP(A2005,客户下单明细表!C:O,6,FALSE),"")</f>
        <v/>
      </c>
      <c r="I2005" s="63" t="str">
        <f>IFERROR(VLOOKUP(A2005,客户下单明细表!#REF!,7,FALSE),"")</f>
        <v/>
      </c>
      <c r="J2005" s="60" t="str">
        <f>IFERROR(VLOOKUP(A2005,客户下单明细表!C:Q,13,FALSE),"")</f>
        <v/>
      </c>
      <c r="K2005" s="64" t="str">
        <f>IFERROR(VLOOKUP(A2005,客户下单明细表!C:Q,14,FALSE),"")</f>
        <v/>
      </c>
    </row>
    <row r="2006" spans="1:11" ht="18" customHeight="1">
      <c r="A2006" s="56">
        <f>客户下单明细表!C2007</f>
        <v>0</v>
      </c>
      <c r="B2006" s="57"/>
      <c r="C2006" s="57"/>
      <c r="D2006" s="59" t="str">
        <f>IFERROR(VLOOKUP(A2006,客户下单明细表!#REF!,2,FALSE),"")</f>
        <v/>
      </c>
      <c r="E2006" s="60" t="str">
        <f>IFERROR(VLOOKUP(A2006,客户下单明细表!#REF!,3,FALSE),"")</f>
        <v/>
      </c>
      <c r="F2006" s="60" t="str">
        <f>IFERROR(VLOOKUP(A2006,客户下单明细表!#REF!,4,FALSE),"")</f>
        <v/>
      </c>
      <c r="G2006" s="60" t="str">
        <f>IFERROR(VLOOKUP(A2006,客户下单明细表!#REF!,5,FALSE),"")</f>
        <v/>
      </c>
      <c r="H2006" s="60" t="str">
        <f>IFERROR(VLOOKUP(A2006,客户下单明细表!C:O,6,FALSE),"")</f>
        <v/>
      </c>
      <c r="I2006" s="63" t="str">
        <f>IFERROR(VLOOKUP(A2006,客户下单明细表!#REF!,7,FALSE),"")</f>
        <v/>
      </c>
      <c r="J2006" s="60" t="str">
        <f>IFERROR(VLOOKUP(A2006,客户下单明细表!C:Q,13,FALSE),"")</f>
        <v/>
      </c>
      <c r="K2006" s="64" t="str">
        <f>IFERROR(VLOOKUP(A2006,客户下单明细表!C:Q,14,FALSE),"")</f>
        <v/>
      </c>
    </row>
    <row r="2007" spans="1:11" ht="18" customHeight="1">
      <c r="A2007" s="56">
        <f>客户下单明细表!C2008</f>
        <v>0</v>
      </c>
      <c r="B2007" s="57"/>
      <c r="C2007" s="57"/>
      <c r="D2007" s="59" t="str">
        <f>IFERROR(VLOOKUP(A2007,客户下单明细表!#REF!,2,FALSE),"")</f>
        <v/>
      </c>
      <c r="E2007" s="60" t="str">
        <f>IFERROR(VLOOKUP(A2007,客户下单明细表!#REF!,3,FALSE),"")</f>
        <v/>
      </c>
      <c r="F2007" s="60" t="str">
        <f>IFERROR(VLOOKUP(A2007,客户下单明细表!#REF!,4,FALSE),"")</f>
        <v/>
      </c>
      <c r="G2007" s="60" t="str">
        <f>IFERROR(VLOOKUP(A2007,客户下单明细表!#REF!,5,FALSE),"")</f>
        <v/>
      </c>
      <c r="H2007" s="60" t="str">
        <f>IFERROR(VLOOKUP(A2007,客户下单明细表!C:O,6,FALSE),"")</f>
        <v/>
      </c>
      <c r="I2007" s="63" t="str">
        <f>IFERROR(VLOOKUP(A2007,客户下单明细表!#REF!,7,FALSE),"")</f>
        <v/>
      </c>
      <c r="J2007" s="60" t="str">
        <f>IFERROR(VLOOKUP(A2007,客户下单明细表!C:Q,13,FALSE),"")</f>
        <v/>
      </c>
      <c r="K2007" s="64" t="str">
        <f>IFERROR(VLOOKUP(A2007,客户下单明细表!C:Q,14,FALSE),"")</f>
        <v/>
      </c>
    </row>
    <row r="2008" spans="1:11" ht="18" customHeight="1">
      <c r="A2008" s="56">
        <f>客户下单明细表!C2009</f>
        <v>0</v>
      </c>
      <c r="B2008" s="57"/>
      <c r="C2008" s="57"/>
      <c r="D2008" s="59" t="str">
        <f>IFERROR(VLOOKUP(A2008,客户下单明细表!#REF!,2,FALSE),"")</f>
        <v/>
      </c>
      <c r="E2008" s="60" t="str">
        <f>IFERROR(VLOOKUP(A2008,客户下单明细表!#REF!,3,FALSE),"")</f>
        <v/>
      </c>
      <c r="F2008" s="60" t="str">
        <f>IFERROR(VLOOKUP(A2008,客户下单明细表!#REF!,4,FALSE),"")</f>
        <v/>
      </c>
      <c r="G2008" s="60" t="str">
        <f>IFERROR(VLOOKUP(A2008,客户下单明细表!#REF!,5,FALSE),"")</f>
        <v/>
      </c>
      <c r="H2008" s="60" t="str">
        <f>IFERROR(VLOOKUP(A2008,客户下单明细表!C:O,6,FALSE),"")</f>
        <v/>
      </c>
      <c r="I2008" s="63" t="str">
        <f>IFERROR(VLOOKUP(A2008,客户下单明细表!#REF!,7,FALSE),"")</f>
        <v/>
      </c>
      <c r="J2008" s="60" t="str">
        <f>IFERROR(VLOOKUP(A2008,客户下单明细表!C:Q,13,FALSE),"")</f>
        <v/>
      </c>
      <c r="K2008" s="64" t="str">
        <f>IFERROR(VLOOKUP(A2008,客户下单明细表!C:Q,14,FALSE),"")</f>
        <v/>
      </c>
    </row>
    <row r="2009" spans="1:11" ht="18" customHeight="1">
      <c r="A2009" s="56">
        <f>客户下单明细表!C2010</f>
        <v>0</v>
      </c>
      <c r="B2009" s="57"/>
      <c r="C2009" s="57"/>
      <c r="D2009" s="59" t="str">
        <f>IFERROR(VLOOKUP(A2009,客户下单明细表!#REF!,2,FALSE),"")</f>
        <v/>
      </c>
      <c r="E2009" s="60" t="str">
        <f>IFERROR(VLOOKUP(A2009,客户下单明细表!#REF!,3,FALSE),"")</f>
        <v/>
      </c>
      <c r="F2009" s="60" t="str">
        <f>IFERROR(VLOOKUP(A2009,客户下单明细表!#REF!,4,FALSE),"")</f>
        <v/>
      </c>
      <c r="G2009" s="60" t="str">
        <f>IFERROR(VLOOKUP(A2009,客户下单明细表!#REF!,5,FALSE),"")</f>
        <v/>
      </c>
      <c r="H2009" s="60" t="str">
        <f>IFERROR(VLOOKUP(A2009,客户下单明细表!C:O,6,FALSE),"")</f>
        <v/>
      </c>
      <c r="I2009" s="63" t="str">
        <f>IFERROR(VLOOKUP(A2009,客户下单明细表!#REF!,7,FALSE),"")</f>
        <v/>
      </c>
      <c r="J2009" s="60" t="str">
        <f>IFERROR(VLOOKUP(A2009,客户下单明细表!C:Q,13,FALSE),"")</f>
        <v/>
      </c>
      <c r="K2009" s="64" t="str">
        <f>IFERROR(VLOOKUP(A2009,客户下单明细表!C:Q,14,FALSE),"")</f>
        <v/>
      </c>
    </row>
    <row r="2010" spans="1:11" ht="18" customHeight="1">
      <c r="A2010" s="56">
        <f>客户下单明细表!C2011</f>
        <v>0</v>
      </c>
      <c r="B2010" s="57"/>
      <c r="C2010" s="57"/>
      <c r="D2010" s="59" t="str">
        <f>IFERROR(VLOOKUP(A2010,客户下单明细表!#REF!,2,FALSE),"")</f>
        <v/>
      </c>
      <c r="E2010" s="60" t="str">
        <f>IFERROR(VLOOKUP(A2010,客户下单明细表!#REF!,3,FALSE),"")</f>
        <v/>
      </c>
      <c r="F2010" s="60" t="str">
        <f>IFERROR(VLOOKUP(A2010,客户下单明细表!#REF!,4,FALSE),"")</f>
        <v/>
      </c>
      <c r="G2010" s="60" t="str">
        <f>IFERROR(VLOOKUP(A2010,客户下单明细表!#REF!,5,FALSE),"")</f>
        <v/>
      </c>
      <c r="H2010" s="60" t="str">
        <f>IFERROR(VLOOKUP(A2010,客户下单明细表!C:O,6,FALSE),"")</f>
        <v/>
      </c>
      <c r="I2010" s="63" t="str">
        <f>IFERROR(VLOOKUP(A2010,客户下单明细表!#REF!,7,FALSE),"")</f>
        <v/>
      </c>
      <c r="J2010" s="60" t="str">
        <f>IFERROR(VLOOKUP(A2010,客户下单明细表!C:Q,13,FALSE),"")</f>
        <v/>
      </c>
      <c r="K2010" s="64" t="str">
        <f>IFERROR(VLOOKUP(A2010,客户下单明细表!C:Q,14,FALSE),"")</f>
        <v/>
      </c>
    </row>
    <row r="2011" spans="1:11" ht="18" customHeight="1">
      <c r="A2011" s="56">
        <f>客户下单明细表!C2012</f>
        <v>0</v>
      </c>
      <c r="B2011" s="57"/>
      <c r="C2011" s="57"/>
      <c r="D2011" s="59" t="str">
        <f>IFERROR(VLOOKUP(A2011,客户下单明细表!#REF!,2,FALSE),"")</f>
        <v/>
      </c>
      <c r="E2011" s="60" t="str">
        <f>IFERROR(VLOOKUP(A2011,客户下单明细表!#REF!,3,FALSE),"")</f>
        <v/>
      </c>
      <c r="F2011" s="60" t="str">
        <f>IFERROR(VLOOKUP(A2011,客户下单明细表!#REF!,4,FALSE),"")</f>
        <v/>
      </c>
      <c r="G2011" s="60" t="str">
        <f>IFERROR(VLOOKUP(A2011,客户下单明细表!#REF!,5,FALSE),"")</f>
        <v/>
      </c>
      <c r="H2011" s="60" t="str">
        <f>IFERROR(VLOOKUP(A2011,客户下单明细表!C:O,6,FALSE),"")</f>
        <v/>
      </c>
      <c r="I2011" s="63" t="str">
        <f>IFERROR(VLOOKUP(A2011,客户下单明细表!#REF!,7,FALSE),"")</f>
        <v/>
      </c>
      <c r="J2011" s="60" t="str">
        <f>IFERROR(VLOOKUP(A2011,客户下单明细表!C:Q,13,FALSE),"")</f>
        <v/>
      </c>
      <c r="K2011" s="64" t="str">
        <f>IFERROR(VLOOKUP(A2011,客户下单明细表!C:Q,14,FALSE),"")</f>
        <v/>
      </c>
    </row>
    <row r="2012" spans="1:11" ht="18" customHeight="1">
      <c r="A2012" s="56">
        <f>客户下单明细表!C2013</f>
        <v>0</v>
      </c>
      <c r="B2012" s="57"/>
      <c r="C2012" s="57"/>
      <c r="D2012" s="59" t="str">
        <f>IFERROR(VLOOKUP(A2012,客户下单明细表!#REF!,2,FALSE),"")</f>
        <v/>
      </c>
      <c r="E2012" s="60" t="str">
        <f>IFERROR(VLOOKUP(A2012,客户下单明细表!#REF!,3,FALSE),"")</f>
        <v/>
      </c>
      <c r="F2012" s="60" t="str">
        <f>IFERROR(VLOOKUP(A2012,客户下单明细表!#REF!,4,FALSE),"")</f>
        <v/>
      </c>
      <c r="G2012" s="60" t="str">
        <f>IFERROR(VLOOKUP(A2012,客户下单明细表!#REF!,5,FALSE),"")</f>
        <v/>
      </c>
      <c r="H2012" s="60" t="str">
        <f>IFERROR(VLOOKUP(A2012,客户下单明细表!C:O,6,FALSE),"")</f>
        <v/>
      </c>
      <c r="I2012" s="63" t="str">
        <f>IFERROR(VLOOKUP(A2012,客户下单明细表!#REF!,7,FALSE),"")</f>
        <v/>
      </c>
      <c r="J2012" s="60" t="str">
        <f>IFERROR(VLOOKUP(A2012,客户下单明细表!C:Q,13,FALSE),"")</f>
        <v/>
      </c>
      <c r="K2012" s="64" t="str">
        <f>IFERROR(VLOOKUP(A2012,客户下单明细表!C:Q,14,FALSE),"")</f>
        <v/>
      </c>
    </row>
    <row r="2013" spans="1:11" ht="18" customHeight="1">
      <c r="A2013" s="56">
        <f>客户下单明细表!C2014</f>
        <v>0</v>
      </c>
      <c r="B2013" s="57"/>
      <c r="C2013" s="57"/>
      <c r="D2013" s="59" t="str">
        <f>IFERROR(VLOOKUP(A2013,客户下单明细表!#REF!,2,FALSE),"")</f>
        <v/>
      </c>
      <c r="E2013" s="60" t="str">
        <f>IFERROR(VLOOKUP(A2013,客户下单明细表!#REF!,3,FALSE),"")</f>
        <v/>
      </c>
      <c r="F2013" s="60" t="str">
        <f>IFERROR(VLOOKUP(A2013,客户下单明细表!#REF!,4,FALSE),"")</f>
        <v/>
      </c>
      <c r="G2013" s="60" t="str">
        <f>IFERROR(VLOOKUP(A2013,客户下单明细表!#REF!,5,FALSE),"")</f>
        <v/>
      </c>
      <c r="H2013" s="60" t="str">
        <f>IFERROR(VLOOKUP(A2013,客户下单明细表!C:O,6,FALSE),"")</f>
        <v/>
      </c>
      <c r="I2013" s="63" t="str">
        <f>IFERROR(VLOOKUP(A2013,客户下单明细表!#REF!,7,FALSE),"")</f>
        <v/>
      </c>
      <c r="J2013" s="60" t="str">
        <f>IFERROR(VLOOKUP(A2013,客户下单明细表!C:Q,13,FALSE),"")</f>
        <v/>
      </c>
      <c r="K2013" s="64" t="str">
        <f>IFERROR(VLOOKUP(A2013,客户下单明细表!C:Q,14,FALSE),"")</f>
        <v/>
      </c>
    </row>
    <row r="2014" spans="1:11" ht="18" customHeight="1">
      <c r="A2014" s="56">
        <f>客户下单明细表!C2015</f>
        <v>0</v>
      </c>
      <c r="B2014" s="57"/>
      <c r="C2014" s="57"/>
      <c r="D2014" s="59" t="str">
        <f>IFERROR(VLOOKUP(A2014,客户下单明细表!#REF!,2,FALSE),"")</f>
        <v/>
      </c>
      <c r="E2014" s="60" t="str">
        <f>IFERROR(VLOOKUP(A2014,客户下单明细表!#REF!,3,FALSE),"")</f>
        <v/>
      </c>
      <c r="F2014" s="60" t="str">
        <f>IFERROR(VLOOKUP(A2014,客户下单明细表!#REF!,4,FALSE),"")</f>
        <v/>
      </c>
      <c r="G2014" s="60" t="str">
        <f>IFERROR(VLOOKUP(A2014,客户下单明细表!#REF!,5,FALSE),"")</f>
        <v/>
      </c>
      <c r="H2014" s="60" t="str">
        <f>IFERROR(VLOOKUP(A2014,客户下单明细表!C:O,6,FALSE),"")</f>
        <v/>
      </c>
      <c r="I2014" s="63" t="str">
        <f>IFERROR(VLOOKUP(A2014,客户下单明细表!#REF!,7,FALSE),"")</f>
        <v/>
      </c>
      <c r="J2014" s="60" t="str">
        <f>IFERROR(VLOOKUP(A2014,客户下单明细表!C:Q,13,FALSE),"")</f>
        <v/>
      </c>
      <c r="K2014" s="64" t="str">
        <f>IFERROR(VLOOKUP(A2014,客户下单明细表!C:Q,14,FALSE),"")</f>
        <v/>
      </c>
    </row>
    <row r="2015" spans="1:11" ht="18" customHeight="1">
      <c r="A2015" s="56">
        <f>客户下单明细表!C2016</f>
        <v>0</v>
      </c>
      <c r="B2015" s="57"/>
      <c r="C2015" s="57"/>
      <c r="D2015" s="59" t="str">
        <f>IFERROR(VLOOKUP(A2015,客户下单明细表!#REF!,2,FALSE),"")</f>
        <v/>
      </c>
      <c r="E2015" s="60" t="str">
        <f>IFERROR(VLOOKUP(A2015,客户下单明细表!#REF!,3,FALSE),"")</f>
        <v/>
      </c>
      <c r="F2015" s="60" t="str">
        <f>IFERROR(VLOOKUP(A2015,客户下单明细表!#REF!,4,FALSE),"")</f>
        <v/>
      </c>
      <c r="G2015" s="60" t="str">
        <f>IFERROR(VLOOKUP(A2015,客户下单明细表!#REF!,5,FALSE),"")</f>
        <v/>
      </c>
      <c r="H2015" s="60" t="str">
        <f>IFERROR(VLOOKUP(A2015,客户下单明细表!C:O,6,FALSE),"")</f>
        <v/>
      </c>
      <c r="I2015" s="63" t="str">
        <f>IFERROR(VLOOKUP(A2015,客户下单明细表!#REF!,7,FALSE),"")</f>
        <v/>
      </c>
      <c r="J2015" s="60" t="str">
        <f>IFERROR(VLOOKUP(A2015,客户下单明细表!C:Q,13,FALSE),"")</f>
        <v/>
      </c>
      <c r="K2015" s="64" t="str">
        <f>IFERROR(VLOOKUP(A2015,客户下单明细表!C:Q,14,FALSE),"")</f>
        <v/>
      </c>
    </row>
    <row r="2016" spans="1:11" ht="18" customHeight="1">
      <c r="A2016" s="56">
        <f>客户下单明细表!C2017</f>
        <v>0</v>
      </c>
      <c r="B2016" s="57"/>
      <c r="C2016" s="57"/>
      <c r="D2016" s="59" t="str">
        <f>IFERROR(VLOOKUP(A2016,客户下单明细表!#REF!,2,FALSE),"")</f>
        <v/>
      </c>
      <c r="E2016" s="60" t="str">
        <f>IFERROR(VLOOKUP(A2016,客户下单明细表!#REF!,3,FALSE),"")</f>
        <v/>
      </c>
      <c r="F2016" s="60" t="str">
        <f>IFERROR(VLOOKUP(A2016,客户下单明细表!#REF!,4,FALSE),"")</f>
        <v/>
      </c>
      <c r="G2016" s="60" t="str">
        <f>IFERROR(VLOOKUP(A2016,客户下单明细表!#REF!,5,FALSE),"")</f>
        <v/>
      </c>
      <c r="H2016" s="60" t="str">
        <f>IFERROR(VLOOKUP(A2016,客户下单明细表!C:O,6,FALSE),"")</f>
        <v/>
      </c>
      <c r="I2016" s="63" t="str">
        <f>IFERROR(VLOOKUP(A2016,客户下单明细表!#REF!,7,FALSE),"")</f>
        <v/>
      </c>
      <c r="J2016" s="60" t="str">
        <f>IFERROR(VLOOKUP(A2016,客户下单明细表!C:Q,13,FALSE),"")</f>
        <v/>
      </c>
      <c r="K2016" s="64" t="str">
        <f>IFERROR(VLOOKUP(A2016,客户下单明细表!C:Q,14,FALSE),"")</f>
        <v/>
      </c>
    </row>
    <row r="2017" spans="1:11" ht="18" customHeight="1">
      <c r="A2017" s="56">
        <f>客户下单明细表!C2018</f>
        <v>0</v>
      </c>
      <c r="B2017" s="57"/>
      <c r="C2017" s="57"/>
      <c r="D2017" s="59" t="str">
        <f>IFERROR(VLOOKUP(A2017,客户下单明细表!#REF!,2,FALSE),"")</f>
        <v/>
      </c>
      <c r="E2017" s="60" t="str">
        <f>IFERROR(VLOOKUP(A2017,客户下单明细表!#REF!,3,FALSE),"")</f>
        <v/>
      </c>
      <c r="F2017" s="60" t="str">
        <f>IFERROR(VLOOKUP(A2017,客户下单明细表!#REF!,4,FALSE),"")</f>
        <v/>
      </c>
      <c r="G2017" s="60" t="str">
        <f>IFERROR(VLOOKUP(A2017,客户下单明细表!#REF!,5,FALSE),"")</f>
        <v/>
      </c>
      <c r="H2017" s="60" t="str">
        <f>IFERROR(VLOOKUP(A2017,客户下单明细表!C:O,6,FALSE),"")</f>
        <v/>
      </c>
      <c r="I2017" s="63" t="str">
        <f>IFERROR(VLOOKUP(A2017,客户下单明细表!#REF!,7,FALSE),"")</f>
        <v/>
      </c>
      <c r="J2017" s="60" t="str">
        <f>IFERROR(VLOOKUP(A2017,客户下单明细表!C:Q,13,FALSE),"")</f>
        <v/>
      </c>
      <c r="K2017" s="64" t="str">
        <f>IFERROR(VLOOKUP(A2017,客户下单明细表!C:Q,14,FALSE),"")</f>
        <v/>
      </c>
    </row>
    <row r="2018" spans="1:11" ht="18" customHeight="1">
      <c r="A2018" s="56">
        <f>客户下单明细表!C2019</f>
        <v>0</v>
      </c>
      <c r="B2018" s="57"/>
      <c r="C2018" s="57"/>
      <c r="D2018" s="59" t="str">
        <f>IFERROR(VLOOKUP(A2018,客户下单明细表!#REF!,2,FALSE),"")</f>
        <v/>
      </c>
      <c r="E2018" s="60" t="str">
        <f>IFERROR(VLOOKUP(A2018,客户下单明细表!#REF!,3,FALSE),"")</f>
        <v/>
      </c>
      <c r="F2018" s="60" t="str">
        <f>IFERROR(VLOOKUP(A2018,客户下单明细表!#REF!,4,FALSE),"")</f>
        <v/>
      </c>
      <c r="G2018" s="60" t="str">
        <f>IFERROR(VLOOKUP(A2018,客户下单明细表!#REF!,5,FALSE),"")</f>
        <v/>
      </c>
      <c r="H2018" s="60" t="str">
        <f>IFERROR(VLOOKUP(A2018,客户下单明细表!C:O,6,FALSE),"")</f>
        <v/>
      </c>
      <c r="I2018" s="63" t="str">
        <f>IFERROR(VLOOKUP(A2018,客户下单明细表!#REF!,7,FALSE),"")</f>
        <v/>
      </c>
      <c r="J2018" s="60" t="str">
        <f>IFERROR(VLOOKUP(A2018,客户下单明细表!C:Q,13,FALSE),"")</f>
        <v/>
      </c>
      <c r="K2018" s="64" t="str">
        <f>IFERROR(VLOOKUP(A2018,客户下单明细表!C:Q,14,FALSE),"")</f>
        <v/>
      </c>
    </row>
    <row r="2019" spans="1:11" ht="18" customHeight="1">
      <c r="A2019" s="56">
        <f>客户下单明细表!C2020</f>
        <v>0</v>
      </c>
      <c r="B2019" s="57"/>
      <c r="C2019" s="57"/>
      <c r="D2019" s="59" t="str">
        <f>IFERROR(VLOOKUP(A2019,客户下单明细表!#REF!,2,FALSE),"")</f>
        <v/>
      </c>
      <c r="E2019" s="60" t="str">
        <f>IFERROR(VLOOKUP(A2019,客户下单明细表!#REF!,3,FALSE),"")</f>
        <v/>
      </c>
      <c r="F2019" s="60" t="str">
        <f>IFERROR(VLOOKUP(A2019,客户下单明细表!#REF!,4,FALSE),"")</f>
        <v/>
      </c>
      <c r="G2019" s="60" t="str">
        <f>IFERROR(VLOOKUP(A2019,客户下单明细表!#REF!,5,FALSE),"")</f>
        <v/>
      </c>
      <c r="H2019" s="60" t="str">
        <f>IFERROR(VLOOKUP(A2019,客户下单明细表!C:O,6,FALSE),"")</f>
        <v/>
      </c>
      <c r="I2019" s="63" t="str">
        <f>IFERROR(VLOOKUP(A2019,客户下单明细表!#REF!,7,FALSE),"")</f>
        <v/>
      </c>
      <c r="J2019" s="60" t="str">
        <f>IFERROR(VLOOKUP(A2019,客户下单明细表!C:Q,13,FALSE),"")</f>
        <v/>
      </c>
      <c r="K2019" s="64" t="str">
        <f>IFERROR(VLOOKUP(A2019,客户下单明细表!C:Q,14,FALSE),"")</f>
        <v/>
      </c>
    </row>
    <row r="2020" spans="1:11" ht="18" customHeight="1">
      <c r="A2020" s="56">
        <f>客户下单明细表!C2021</f>
        <v>0</v>
      </c>
      <c r="B2020" s="57"/>
      <c r="C2020" s="57"/>
      <c r="D2020" s="59" t="str">
        <f>IFERROR(VLOOKUP(A2020,客户下单明细表!#REF!,2,FALSE),"")</f>
        <v/>
      </c>
      <c r="E2020" s="60" t="str">
        <f>IFERROR(VLOOKUP(A2020,客户下单明细表!#REF!,3,FALSE),"")</f>
        <v/>
      </c>
      <c r="F2020" s="60" t="str">
        <f>IFERROR(VLOOKUP(A2020,客户下单明细表!#REF!,4,FALSE),"")</f>
        <v/>
      </c>
      <c r="G2020" s="60" t="str">
        <f>IFERROR(VLOOKUP(A2020,客户下单明细表!#REF!,5,FALSE),"")</f>
        <v/>
      </c>
      <c r="H2020" s="60" t="str">
        <f>IFERROR(VLOOKUP(A2020,客户下单明细表!C:O,6,FALSE),"")</f>
        <v/>
      </c>
      <c r="I2020" s="63" t="str">
        <f>IFERROR(VLOOKUP(A2020,客户下单明细表!#REF!,7,FALSE),"")</f>
        <v/>
      </c>
      <c r="J2020" s="60" t="str">
        <f>IFERROR(VLOOKUP(A2020,客户下单明细表!C:Q,13,FALSE),"")</f>
        <v/>
      </c>
      <c r="K2020" s="64" t="str">
        <f>IFERROR(VLOOKUP(A2020,客户下单明细表!C:Q,14,FALSE),"")</f>
        <v/>
      </c>
    </row>
    <row r="2021" spans="1:11" ht="18" customHeight="1">
      <c r="A2021" s="56">
        <f>客户下单明细表!C2022</f>
        <v>0</v>
      </c>
      <c r="B2021" s="57"/>
      <c r="C2021" s="57"/>
      <c r="D2021" s="59" t="str">
        <f>IFERROR(VLOOKUP(A2021,客户下单明细表!#REF!,2,FALSE),"")</f>
        <v/>
      </c>
      <c r="E2021" s="60" t="str">
        <f>IFERROR(VLOOKUP(A2021,客户下单明细表!#REF!,3,FALSE),"")</f>
        <v/>
      </c>
      <c r="F2021" s="60" t="str">
        <f>IFERROR(VLOOKUP(A2021,客户下单明细表!#REF!,4,FALSE),"")</f>
        <v/>
      </c>
      <c r="G2021" s="60" t="str">
        <f>IFERROR(VLOOKUP(A2021,客户下单明细表!#REF!,5,FALSE),"")</f>
        <v/>
      </c>
      <c r="H2021" s="60" t="str">
        <f>IFERROR(VLOOKUP(A2021,客户下单明细表!C:O,6,FALSE),"")</f>
        <v/>
      </c>
      <c r="I2021" s="63" t="str">
        <f>IFERROR(VLOOKUP(A2021,客户下单明细表!#REF!,7,FALSE),"")</f>
        <v/>
      </c>
      <c r="J2021" s="60" t="str">
        <f>IFERROR(VLOOKUP(A2021,客户下单明细表!C:Q,13,FALSE),"")</f>
        <v/>
      </c>
      <c r="K2021" s="64" t="str">
        <f>IFERROR(VLOOKUP(A2021,客户下单明细表!C:Q,14,FALSE),"")</f>
        <v/>
      </c>
    </row>
    <row r="2022" spans="1:11" ht="18" customHeight="1">
      <c r="A2022" s="56">
        <f>客户下单明细表!C2023</f>
        <v>0</v>
      </c>
      <c r="B2022" s="57"/>
      <c r="C2022" s="57"/>
      <c r="D2022" s="59" t="str">
        <f>IFERROR(VLOOKUP(A2022,客户下单明细表!#REF!,2,FALSE),"")</f>
        <v/>
      </c>
      <c r="E2022" s="60" t="str">
        <f>IFERROR(VLOOKUP(A2022,客户下单明细表!#REF!,3,FALSE),"")</f>
        <v/>
      </c>
      <c r="F2022" s="60" t="str">
        <f>IFERROR(VLOOKUP(A2022,客户下单明细表!#REF!,4,FALSE),"")</f>
        <v/>
      </c>
      <c r="G2022" s="60" t="str">
        <f>IFERROR(VLOOKUP(A2022,客户下单明细表!#REF!,5,FALSE),"")</f>
        <v/>
      </c>
      <c r="H2022" s="60" t="str">
        <f>IFERROR(VLOOKUP(A2022,客户下单明细表!C:O,6,FALSE),"")</f>
        <v/>
      </c>
      <c r="I2022" s="63" t="str">
        <f>IFERROR(VLOOKUP(A2022,客户下单明细表!#REF!,7,FALSE),"")</f>
        <v/>
      </c>
      <c r="J2022" s="60" t="str">
        <f>IFERROR(VLOOKUP(A2022,客户下单明细表!C:Q,13,FALSE),"")</f>
        <v/>
      </c>
      <c r="K2022" s="64" t="str">
        <f>IFERROR(VLOOKUP(A2022,客户下单明细表!C:Q,14,FALSE),"")</f>
        <v/>
      </c>
    </row>
    <row r="2023" spans="1:11" ht="18" customHeight="1">
      <c r="A2023" s="56">
        <f>客户下单明细表!C2024</f>
        <v>0</v>
      </c>
      <c r="B2023" s="57"/>
      <c r="C2023" s="57"/>
      <c r="D2023" s="59" t="str">
        <f>IFERROR(VLOOKUP(A2023,客户下单明细表!#REF!,2,FALSE),"")</f>
        <v/>
      </c>
      <c r="E2023" s="60" t="str">
        <f>IFERROR(VLOOKUP(A2023,客户下单明细表!#REF!,3,FALSE),"")</f>
        <v/>
      </c>
      <c r="F2023" s="60" t="str">
        <f>IFERROR(VLOOKUP(A2023,客户下单明细表!#REF!,4,FALSE),"")</f>
        <v/>
      </c>
      <c r="G2023" s="60" t="str">
        <f>IFERROR(VLOOKUP(A2023,客户下单明细表!#REF!,5,FALSE),"")</f>
        <v/>
      </c>
      <c r="H2023" s="60" t="str">
        <f>IFERROR(VLOOKUP(A2023,客户下单明细表!C:O,6,FALSE),"")</f>
        <v/>
      </c>
      <c r="I2023" s="63" t="str">
        <f>IFERROR(VLOOKUP(A2023,客户下单明细表!#REF!,7,FALSE),"")</f>
        <v/>
      </c>
      <c r="J2023" s="60" t="str">
        <f>IFERROR(VLOOKUP(A2023,客户下单明细表!C:Q,13,FALSE),"")</f>
        <v/>
      </c>
      <c r="K2023" s="64" t="str">
        <f>IFERROR(VLOOKUP(A2023,客户下单明细表!C:Q,14,FALSE),"")</f>
        <v/>
      </c>
    </row>
    <row r="2024" spans="1:11" ht="18" customHeight="1">
      <c r="A2024" s="56">
        <f>客户下单明细表!C2025</f>
        <v>0</v>
      </c>
      <c r="B2024" s="57"/>
      <c r="C2024" s="57"/>
      <c r="D2024" s="59" t="str">
        <f>IFERROR(VLOOKUP(A2024,客户下单明细表!#REF!,2,FALSE),"")</f>
        <v/>
      </c>
      <c r="E2024" s="60" t="str">
        <f>IFERROR(VLOOKUP(A2024,客户下单明细表!#REF!,3,FALSE),"")</f>
        <v/>
      </c>
      <c r="F2024" s="60" t="str">
        <f>IFERROR(VLOOKUP(A2024,客户下单明细表!#REF!,4,FALSE),"")</f>
        <v/>
      </c>
      <c r="G2024" s="60" t="str">
        <f>IFERROR(VLOOKUP(A2024,客户下单明细表!#REF!,5,FALSE),"")</f>
        <v/>
      </c>
      <c r="H2024" s="60" t="str">
        <f>IFERROR(VLOOKUP(A2024,客户下单明细表!C:O,6,FALSE),"")</f>
        <v/>
      </c>
      <c r="I2024" s="63" t="str">
        <f>IFERROR(VLOOKUP(A2024,客户下单明细表!#REF!,7,FALSE),"")</f>
        <v/>
      </c>
      <c r="J2024" s="60" t="str">
        <f>IFERROR(VLOOKUP(A2024,客户下单明细表!C:Q,13,FALSE),"")</f>
        <v/>
      </c>
      <c r="K2024" s="64" t="str">
        <f>IFERROR(VLOOKUP(A2024,客户下单明细表!C:Q,14,FALSE),"")</f>
        <v/>
      </c>
    </row>
    <row r="2025" spans="1:11" ht="18" customHeight="1">
      <c r="A2025" s="56">
        <f>客户下单明细表!C2026</f>
        <v>0</v>
      </c>
      <c r="B2025" s="57"/>
      <c r="C2025" s="57"/>
      <c r="D2025" s="59" t="str">
        <f>IFERROR(VLOOKUP(A2025,客户下单明细表!#REF!,2,FALSE),"")</f>
        <v/>
      </c>
      <c r="E2025" s="60" t="str">
        <f>IFERROR(VLOOKUP(A2025,客户下单明细表!#REF!,3,FALSE),"")</f>
        <v/>
      </c>
      <c r="F2025" s="60" t="str">
        <f>IFERROR(VLOOKUP(A2025,客户下单明细表!#REF!,4,FALSE),"")</f>
        <v/>
      </c>
      <c r="G2025" s="60" t="str">
        <f>IFERROR(VLOOKUP(A2025,客户下单明细表!#REF!,5,FALSE),"")</f>
        <v/>
      </c>
      <c r="H2025" s="60" t="str">
        <f>IFERROR(VLOOKUP(A2025,客户下单明细表!C:O,6,FALSE),"")</f>
        <v/>
      </c>
      <c r="I2025" s="63" t="str">
        <f>IFERROR(VLOOKUP(A2025,客户下单明细表!#REF!,7,FALSE),"")</f>
        <v/>
      </c>
      <c r="J2025" s="60" t="str">
        <f>IFERROR(VLOOKUP(A2025,客户下单明细表!C:Q,13,FALSE),"")</f>
        <v/>
      </c>
      <c r="K2025" s="64" t="str">
        <f>IFERROR(VLOOKUP(A2025,客户下单明细表!C:Q,14,FALSE),"")</f>
        <v/>
      </c>
    </row>
    <row r="2026" spans="1:11" ht="18" customHeight="1">
      <c r="A2026" s="56">
        <f>客户下单明细表!C2027</f>
        <v>0</v>
      </c>
      <c r="B2026" s="57"/>
      <c r="C2026" s="57"/>
      <c r="D2026" s="59" t="str">
        <f>IFERROR(VLOOKUP(A2026,客户下单明细表!#REF!,2,FALSE),"")</f>
        <v/>
      </c>
      <c r="E2026" s="60" t="str">
        <f>IFERROR(VLOOKUP(A2026,客户下单明细表!#REF!,3,FALSE),"")</f>
        <v/>
      </c>
      <c r="F2026" s="60" t="str">
        <f>IFERROR(VLOOKUP(A2026,客户下单明细表!#REF!,4,FALSE),"")</f>
        <v/>
      </c>
      <c r="G2026" s="60" t="str">
        <f>IFERROR(VLOOKUP(A2026,客户下单明细表!#REF!,5,FALSE),"")</f>
        <v/>
      </c>
      <c r="H2026" s="60" t="str">
        <f>IFERROR(VLOOKUP(A2026,客户下单明细表!C:O,6,FALSE),"")</f>
        <v/>
      </c>
      <c r="I2026" s="63" t="str">
        <f>IFERROR(VLOOKUP(A2026,客户下单明细表!#REF!,7,FALSE),"")</f>
        <v/>
      </c>
      <c r="J2026" s="60" t="str">
        <f>IFERROR(VLOOKUP(A2026,客户下单明细表!C:Q,13,FALSE),"")</f>
        <v/>
      </c>
      <c r="K2026" s="64" t="str">
        <f>IFERROR(VLOOKUP(A2026,客户下单明细表!C:Q,14,FALSE),"")</f>
        <v/>
      </c>
    </row>
    <row r="2027" spans="1:11" ht="18" customHeight="1">
      <c r="A2027" s="56">
        <f>客户下单明细表!C2028</f>
        <v>0</v>
      </c>
      <c r="B2027" s="57"/>
      <c r="C2027" s="57"/>
      <c r="D2027" s="59" t="str">
        <f>IFERROR(VLOOKUP(A2027,客户下单明细表!#REF!,2,FALSE),"")</f>
        <v/>
      </c>
      <c r="E2027" s="60" t="str">
        <f>IFERROR(VLOOKUP(A2027,客户下单明细表!#REF!,3,FALSE),"")</f>
        <v/>
      </c>
      <c r="F2027" s="60" t="str">
        <f>IFERROR(VLOOKUP(A2027,客户下单明细表!#REF!,4,FALSE),"")</f>
        <v/>
      </c>
      <c r="G2027" s="60" t="str">
        <f>IFERROR(VLOOKUP(A2027,客户下单明细表!#REF!,5,FALSE),"")</f>
        <v/>
      </c>
      <c r="H2027" s="60" t="str">
        <f>IFERROR(VLOOKUP(A2027,客户下单明细表!C:O,6,FALSE),"")</f>
        <v/>
      </c>
      <c r="I2027" s="63" t="str">
        <f>IFERROR(VLOOKUP(A2027,客户下单明细表!#REF!,7,FALSE),"")</f>
        <v/>
      </c>
      <c r="J2027" s="60" t="str">
        <f>IFERROR(VLOOKUP(A2027,客户下单明细表!C:Q,13,FALSE),"")</f>
        <v/>
      </c>
      <c r="K2027" s="64" t="str">
        <f>IFERROR(VLOOKUP(A2027,客户下单明细表!C:Q,14,FALSE),"")</f>
        <v/>
      </c>
    </row>
    <row r="2028" spans="1:11" ht="18" customHeight="1">
      <c r="A2028" s="56">
        <f>客户下单明细表!C2029</f>
        <v>0</v>
      </c>
      <c r="B2028" s="57"/>
      <c r="C2028" s="57"/>
      <c r="D2028" s="59" t="str">
        <f>IFERROR(VLOOKUP(A2028,客户下单明细表!#REF!,2,FALSE),"")</f>
        <v/>
      </c>
      <c r="E2028" s="60" t="str">
        <f>IFERROR(VLOOKUP(A2028,客户下单明细表!#REF!,3,FALSE),"")</f>
        <v/>
      </c>
      <c r="F2028" s="60" t="str">
        <f>IFERROR(VLOOKUP(A2028,客户下单明细表!#REF!,4,FALSE),"")</f>
        <v/>
      </c>
      <c r="G2028" s="60" t="str">
        <f>IFERROR(VLOOKUP(A2028,客户下单明细表!#REF!,5,FALSE),"")</f>
        <v/>
      </c>
      <c r="H2028" s="60" t="str">
        <f>IFERROR(VLOOKUP(A2028,客户下单明细表!C:O,6,FALSE),"")</f>
        <v/>
      </c>
      <c r="I2028" s="63" t="str">
        <f>IFERROR(VLOOKUP(A2028,客户下单明细表!#REF!,7,FALSE),"")</f>
        <v/>
      </c>
      <c r="J2028" s="60" t="str">
        <f>IFERROR(VLOOKUP(A2028,客户下单明细表!C:Q,13,FALSE),"")</f>
        <v/>
      </c>
      <c r="K2028" s="64" t="str">
        <f>IFERROR(VLOOKUP(A2028,客户下单明细表!C:Q,14,FALSE),"")</f>
        <v/>
      </c>
    </row>
    <row r="2029" spans="1:11" ht="18" customHeight="1">
      <c r="A2029" s="56">
        <f>客户下单明细表!C2030</f>
        <v>0</v>
      </c>
      <c r="B2029" s="57"/>
      <c r="C2029" s="57"/>
      <c r="D2029" s="59" t="str">
        <f>IFERROR(VLOOKUP(A2029,客户下单明细表!#REF!,2,FALSE),"")</f>
        <v/>
      </c>
      <c r="E2029" s="60" t="str">
        <f>IFERROR(VLOOKUP(A2029,客户下单明细表!#REF!,3,FALSE),"")</f>
        <v/>
      </c>
      <c r="F2029" s="60" t="str">
        <f>IFERROR(VLOOKUP(A2029,客户下单明细表!#REF!,4,FALSE),"")</f>
        <v/>
      </c>
      <c r="G2029" s="60" t="str">
        <f>IFERROR(VLOOKUP(A2029,客户下单明细表!#REF!,5,FALSE),"")</f>
        <v/>
      </c>
      <c r="H2029" s="60" t="str">
        <f>IFERROR(VLOOKUP(A2029,客户下单明细表!C:O,6,FALSE),"")</f>
        <v/>
      </c>
      <c r="I2029" s="63" t="str">
        <f>IFERROR(VLOOKUP(A2029,客户下单明细表!#REF!,7,FALSE),"")</f>
        <v/>
      </c>
      <c r="J2029" s="60" t="str">
        <f>IFERROR(VLOOKUP(A2029,客户下单明细表!C:Q,13,FALSE),"")</f>
        <v/>
      </c>
      <c r="K2029" s="64" t="str">
        <f>IFERROR(VLOOKUP(A2029,客户下单明细表!C:Q,14,FALSE),"")</f>
        <v/>
      </c>
    </row>
    <row r="2030" spans="1:11" ht="18" customHeight="1">
      <c r="A2030" s="56">
        <f>客户下单明细表!C2031</f>
        <v>0</v>
      </c>
      <c r="B2030" s="57"/>
      <c r="C2030" s="57"/>
      <c r="D2030" s="59" t="str">
        <f>IFERROR(VLOOKUP(A2030,客户下单明细表!#REF!,2,FALSE),"")</f>
        <v/>
      </c>
      <c r="E2030" s="60" t="str">
        <f>IFERROR(VLOOKUP(A2030,客户下单明细表!#REF!,3,FALSE),"")</f>
        <v/>
      </c>
      <c r="F2030" s="60" t="str">
        <f>IFERROR(VLOOKUP(A2030,客户下单明细表!#REF!,4,FALSE),"")</f>
        <v/>
      </c>
      <c r="G2030" s="60" t="str">
        <f>IFERROR(VLOOKUP(A2030,客户下单明细表!#REF!,5,FALSE),"")</f>
        <v/>
      </c>
      <c r="H2030" s="60" t="str">
        <f>IFERROR(VLOOKUP(A2030,客户下单明细表!C:O,6,FALSE),"")</f>
        <v/>
      </c>
      <c r="I2030" s="63" t="str">
        <f>IFERROR(VLOOKUP(A2030,客户下单明细表!#REF!,7,FALSE),"")</f>
        <v/>
      </c>
      <c r="J2030" s="60" t="str">
        <f>IFERROR(VLOOKUP(A2030,客户下单明细表!C:Q,13,FALSE),"")</f>
        <v/>
      </c>
      <c r="K2030" s="64" t="str">
        <f>IFERROR(VLOOKUP(A2030,客户下单明细表!C:Q,14,FALSE),"")</f>
        <v/>
      </c>
    </row>
    <row r="2031" spans="1:11" ht="18" customHeight="1">
      <c r="A2031" s="56">
        <f>客户下单明细表!C2032</f>
        <v>0</v>
      </c>
      <c r="B2031" s="57"/>
      <c r="C2031" s="57"/>
      <c r="D2031" s="59" t="str">
        <f>IFERROR(VLOOKUP(A2031,客户下单明细表!#REF!,2,FALSE),"")</f>
        <v/>
      </c>
      <c r="E2031" s="60" t="str">
        <f>IFERROR(VLOOKUP(A2031,客户下单明细表!#REF!,3,FALSE),"")</f>
        <v/>
      </c>
      <c r="F2031" s="60" t="str">
        <f>IFERROR(VLOOKUP(A2031,客户下单明细表!#REF!,4,FALSE),"")</f>
        <v/>
      </c>
      <c r="G2031" s="60" t="str">
        <f>IFERROR(VLOOKUP(A2031,客户下单明细表!#REF!,5,FALSE),"")</f>
        <v/>
      </c>
      <c r="H2031" s="60" t="str">
        <f>IFERROR(VLOOKUP(A2031,客户下单明细表!C:O,6,FALSE),"")</f>
        <v/>
      </c>
      <c r="I2031" s="63" t="str">
        <f>IFERROR(VLOOKUP(A2031,客户下单明细表!#REF!,7,FALSE),"")</f>
        <v/>
      </c>
      <c r="J2031" s="60" t="str">
        <f>IFERROR(VLOOKUP(A2031,客户下单明细表!C:Q,13,FALSE),"")</f>
        <v/>
      </c>
      <c r="K2031" s="64" t="str">
        <f>IFERROR(VLOOKUP(A2031,客户下单明细表!C:Q,14,FALSE),"")</f>
        <v/>
      </c>
    </row>
    <row r="2032" spans="1:11" ht="18" customHeight="1">
      <c r="A2032" s="56">
        <f>客户下单明细表!C2033</f>
        <v>0</v>
      </c>
      <c r="B2032" s="57"/>
      <c r="C2032" s="57"/>
      <c r="D2032" s="59" t="str">
        <f>IFERROR(VLOOKUP(A2032,客户下单明细表!#REF!,2,FALSE),"")</f>
        <v/>
      </c>
      <c r="E2032" s="60" t="str">
        <f>IFERROR(VLOOKUP(A2032,客户下单明细表!#REF!,3,FALSE),"")</f>
        <v/>
      </c>
      <c r="F2032" s="60" t="str">
        <f>IFERROR(VLOOKUP(A2032,客户下单明细表!#REF!,4,FALSE),"")</f>
        <v/>
      </c>
      <c r="G2032" s="60" t="str">
        <f>IFERROR(VLOOKUP(A2032,客户下单明细表!#REF!,5,FALSE),"")</f>
        <v/>
      </c>
      <c r="H2032" s="60" t="str">
        <f>IFERROR(VLOOKUP(A2032,客户下单明细表!C:O,6,FALSE),"")</f>
        <v/>
      </c>
      <c r="I2032" s="63" t="str">
        <f>IFERROR(VLOOKUP(A2032,客户下单明细表!#REF!,7,FALSE),"")</f>
        <v/>
      </c>
      <c r="J2032" s="60" t="str">
        <f>IFERROR(VLOOKUP(A2032,客户下单明细表!C:Q,13,FALSE),"")</f>
        <v/>
      </c>
      <c r="K2032" s="64" t="str">
        <f>IFERROR(VLOOKUP(A2032,客户下单明细表!C:Q,14,FALSE),"")</f>
        <v/>
      </c>
    </row>
    <row r="2033" spans="1:11" ht="18" customHeight="1">
      <c r="A2033" s="56">
        <f>客户下单明细表!C2034</f>
        <v>0</v>
      </c>
      <c r="B2033" s="57"/>
      <c r="C2033" s="57"/>
      <c r="D2033" s="59" t="str">
        <f>IFERROR(VLOOKUP(A2033,客户下单明细表!#REF!,2,FALSE),"")</f>
        <v/>
      </c>
      <c r="E2033" s="60" t="str">
        <f>IFERROR(VLOOKUP(A2033,客户下单明细表!#REF!,3,FALSE),"")</f>
        <v/>
      </c>
      <c r="F2033" s="60" t="str">
        <f>IFERROR(VLOOKUP(A2033,客户下单明细表!#REF!,4,FALSE),"")</f>
        <v/>
      </c>
      <c r="G2033" s="60" t="str">
        <f>IFERROR(VLOOKUP(A2033,客户下单明细表!#REF!,5,FALSE),"")</f>
        <v/>
      </c>
      <c r="H2033" s="60" t="str">
        <f>IFERROR(VLOOKUP(A2033,客户下单明细表!C:O,6,FALSE),"")</f>
        <v/>
      </c>
      <c r="I2033" s="63" t="str">
        <f>IFERROR(VLOOKUP(A2033,客户下单明细表!#REF!,7,FALSE),"")</f>
        <v/>
      </c>
      <c r="J2033" s="60" t="str">
        <f>IFERROR(VLOOKUP(A2033,客户下单明细表!C:Q,13,FALSE),"")</f>
        <v/>
      </c>
      <c r="K2033" s="64" t="str">
        <f>IFERROR(VLOOKUP(A2033,客户下单明细表!C:Q,14,FALSE),"")</f>
        <v/>
      </c>
    </row>
    <row r="2034" spans="1:11" ht="18" customHeight="1">
      <c r="A2034" s="56">
        <f>客户下单明细表!C2035</f>
        <v>0</v>
      </c>
      <c r="B2034" s="57"/>
      <c r="C2034" s="57"/>
      <c r="D2034" s="59" t="str">
        <f>IFERROR(VLOOKUP(A2034,客户下单明细表!#REF!,2,FALSE),"")</f>
        <v/>
      </c>
      <c r="E2034" s="60" t="str">
        <f>IFERROR(VLOOKUP(A2034,客户下单明细表!#REF!,3,FALSE),"")</f>
        <v/>
      </c>
      <c r="F2034" s="60" t="str">
        <f>IFERROR(VLOOKUP(A2034,客户下单明细表!#REF!,4,FALSE),"")</f>
        <v/>
      </c>
      <c r="G2034" s="60" t="str">
        <f>IFERROR(VLOOKUP(A2034,客户下单明细表!#REF!,5,FALSE),"")</f>
        <v/>
      </c>
      <c r="H2034" s="60" t="str">
        <f>IFERROR(VLOOKUP(A2034,客户下单明细表!C:O,6,FALSE),"")</f>
        <v/>
      </c>
      <c r="I2034" s="63" t="str">
        <f>IFERROR(VLOOKUP(A2034,客户下单明细表!#REF!,7,FALSE),"")</f>
        <v/>
      </c>
      <c r="J2034" s="60" t="str">
        <f>IFERROR(VLOOKUP(A2034,客户下单明细表!C:Q,13,FALSE),"")</f>
        <v/>
      </c>
      <c r="K2034" s="64" t="str">
        <f>IFERROR(VLOOKUP(A2034,客户下单明细表!C:Q,14,FALSE),"")</f>
        <v/>
      </c>
    </row>
    <row r="2035" spans="1:11" ht="18" customHeight="1">
      <c r="A2035" s="56">
        <f>客户下单明细表!C2036</f>
        <v>0</v>
      </c>
      <c r="B2035" s="57"/>
      <c r="C2035" s="57"/>
      <c r="D2035" s="59" t="str">
        <f>IFERROR(VLOOKUP(A2035,客户下单明细表!#REF!,2,FALSE),"")</f>
        <v/>
      </c>
      <c r="E2035" s="60" t="str">
        <f>IFERROR(VLOOKUP(A2035,客户下单明细表!#REF!,3,FALSE),"")</f>
        <v/>
      </c>
      <c r="F2035" s="60" t="str">
        <f>IFERROR(VLOOKUP(A2035,客户下单明细表!#REF!,4,FALSE),"")</f>
        <v/>
      </c>
      <c r="G2035" s="60" t="str">
        <f>IFERROR(VLOOKUP(A2035,客户下单明细表!#REF!,5,FALSE),"")</f>
        <v/>
      </c>
      <c r="H2035" s="60" t="str">
        <f>IFERROR(VLOOKUP(A2035,客户下单明细表!C:O,6,FALSE),"")</f>
        <v/>
      </c>
      <c r="I2035" s="63" t="str">
        <f>IFERROR(VLOOKUP(A2035,客户下单明细表!#REF!,7,FALSE),"")</f>
        <v/>
      </c>
      <c r="J2035" s="60" t="str">
        <f>IFERROR(VLOOKUP(A2035,客户下单明细表!C:Q,13,FALSE),"")</f>
        <v/>
      </c>
      <c r="K2035" s="64" t="str">
        <f>IFERROR(VLOOKUP(A2035,客户下单明细表!C:Q,14,FALSE),"")</f>
        <v/>
      </c>
    </row>
    <row r="2036" spans="1:11" ht="18" customHeight="1">
      <c r="A2036" s="56">
        <f>客户下单明细表!C2037</f>
        <v>0</v>
      </c>
      <c r="B2036" s="57"/>
      <c r="C2036" s="57"/>
      <c r="D2036" s="59" t="str">
        <f>IFERROR(VLOOKUP(A2036,客户下单明细表!#REF!,2,FALSE),"")</f>
        <v/>
      </c>
      <c r="E2036" s="60" t="str">
        <f>IFERROR(VLOOKUP(A2036,客户下单明细表!#REF!,3,FALSE),"")</f>
        <v/>
      </c>
      <c r="F2036" s="60" t="str">
        <f>IFERROR(VLOOKUP(A2036,客户下单明细表!#REF!,4,FALSE),"")</f>
        <v/>
      </c>
      <c r="G2036" s="60" t="str">
        <f>IFERROR(VLOOKUP(A2036,客户下单明细表!#REF!,5,FALSE),"")</f>
        <v/>
      </c>
      <c r="H2036" s="60" t="str">
        <f>IFERROR(VLOOKUP(A2036,客户下单明细表!C:O,6,FALSE),"")</f>
        <v/>
      </c>
      <c r="I2036" s="63" t="str">
        <f>IFERROR(VLOOKUP(A2036,客户下单明细表!#REF!,7,FALSE),"")</f>
        <v/>
      </c>
      <c r="J2036" s="60" t="str">
        <f>IFERROR(VLOOKUP(A2036,客户下单明细表!C:Q,13,FALSE),"")</f>
        <v/>
      </c>
      <c r="K2036" s="64" t="str">
        <f>IFERROR(VLOOKUP(A2036,客户下单明细表!C:Q,14,FALSE),"")</f>
        <v/>
      </c>
    </row>
    <row r="2037" spans="1:11" ht="18" customHeight="1">
      <c r="A2037" s="56">
        <f>客户下单明细表!C2038</f>
        <v>0</v>
      </c>
      <c r="B2037" s="57"/>
      <c r="C2037" s="57"/>
      <c r="D2037" s="59" t="str">
        <f>IFERROR(VLOOKUP(A2037,客户下单明细表!#REF!,2,FALSE),"")</f>
        <v/>
      </c>
      <c r="E2037" s="60" t="str">
        <f>IFERROR(VLOOKUP(A2037,客户下单明细表!#REF!,3,FALSE),"")</f>
        <v/>
      </c>
      <c r="F2037" s="60" t="str">
        <f>IFERROR(VLOOKUP(A2037,客户下单明细表!#REF!,4,FALSE),"")</f>
        <v/>
      </c>
      <c r="G2037" s="60" t="str">
        <f>IFERROR(VLOOKUP(A2037,客户下单明细表!#REF!,5,FALSE),"")</f>
        <v/>
      </c>
      <c r="H2037" s="60" t="str">
        <f>IFERROR(VLOOKUP(A2037,客户下单明细表!C:O,6,FALSE),"")</f>
        <v/>
      </c>
      <c r="I2037" s="63" t="str">
        <f>IFERROR(VLOOKUP(A2037,客户下单明细表!#REF!,7,FALSE),"")</f>
        <v/>
      </c>
      <c r="J2037" s="60" t="str">
        <f>IFERROR(VLOOKUP(A2037,客户下单明细表!C:Q,13,FALSE),"")</f>
        <v/>
      </c>
      <c r="K2037" s="64" t="str">
        <f>IFERROR(VLOOKUP(A2037,客户下单明细表!C:Q,14,FALSE),"")</f>
        <v/>
      </c>
    </row>
    <row r="2038" spans="1:11" ht="18" customHeight="1">
      <c r="A2038" s="56">
        <f>客户下单明细表!C2039</f>
        <v>0</v>
      </c>
      <c r="B2038" s="57"/>
      <c r="C2038" s="57"/>
      <c r="D2038" s="59" t="str">
        <f>IFERROR(VLOOKUP(A2038,客户下单明细表!#REF!,2,FALSE),"")</f>
        <v/>
      </c>
      <c r="E2038" s="60" t="str">
        <f>IFERROR(VLOOKUP(A2038,客户下单明细表!#REF!,3,FALSE),"")</f>
        <v/>
      </c>
      <c r="F2038" s="60" t="str">
        <f>IFERROR(VLOOKUP(A2038,客户下单明细表!#REF!,4,FALSE),"")</f>
        <v/>
      </c>
      <c r="G2038" s="60" t="str">
        <f>IFERROR(VLOOKUP(A2038,客户下单明细表!#REF!,5,FALSE),"")</f>
        <v/>
      </c>
      <c r="H2038" s="60" t="str">
        <f>IFERROR(VLOOKUP(A2038,客户下单明细表!C:O,6,FALSE),"")</f>
        <v/>
      </c>
      <c r="I2038" s="63" t="str">
        <f>IFERROR(VLOOKUP(A2038,客户下单明细表!#REF!,7,FALSE),"")</f>
        <v/>
      </c>
      <c r="J2038" s="60" t="str">
        <f>IFERROR(VLOOKUP(A2038,客户下单明细表!C:Q,13,FALSE),"")</f>
        <v/>
      </c>
      <c r="K2038" s="64" t="str">
        <f>IFERROR(VLOOKUP(A2038,客户下单明细表!C:Q,14,FALSE),"")</f>
        <v/>
      </c>
    </row>
    <row r="2039" spans="1:11" ht="18" customHeight="1">
      <c r="A2039" s="56">
        <f>客户下单明细表!C2040</f>
        <v>0</v>
      </c>
      <c r="B2039" s="57"/>
      <c r="C2039" s="57"/>
      <c r="D2039" s="59" t="str">
        <f>IFERROR(VLOOKUP(A2039,客户下单明细表!#REF!,2,FALSE),"")</f>
        <v/>
      </c>
      <c r="E2039" s="60" t="str">
        <f>IFERROR(VLOOKUP(A2039,客户下单明细表!#REF!,3,FALSE),"")</f>
        <v/>
      </c>
      <c r="F2039" s="60" t="str">
        <f>IFERROR(VLOOKUP(A2039,客户下单明细表!#REF!,4,FALSE),"")</f>
        <v/>
      </c>
      <c r="G2039" s="60" t="str">
        <f>IFERROR(VLOOKUP(A2039,客户下单明细表!#REF!,5,FALSE),"")</f>
        <v/>
      </c>
      <c r="H2039" s="60" t="str">
        <f>IFERROR(VLOOKUP(A2039,客户下单明细表!C:O,6,FALSE),"")</f>
        <v/>
      </c>
      <c r="I2039" s="63" t="str">
        <f>IFERROR(VLOOKUP(A2039,客户下单明细表!#REF!,7,FALSE),"")</f>
        <v/>
      </c>
      <c r="J2039" s="60" t="str">
        <f>IFERROR(VLOOKUP(A2039,客户下单明细表!C:Q,13,FALSE),"")</f>
        <v/>
      </c>
      <c r="K2039" s="64" t="str">
        <f>IFERROR(VLOOKUP(A2039,客户下单明细表!C:Q,14,FALSE),"")</f>
        <v/>
      </c>
    </row>
    <row r="2040" spans="1:11" ht="18" customHeight="1">
      <c r="A2040" s="56">
        <f>客户下单明细表!C2041</f>
        <v>0</v>
      </c>
      <c r="B2040" s="57"/>
      <c r="C2040" s="57"/>
      <c r="D2040" s="59" t="str">
        <f>IFERROR(VLOOKUP(A2040,客户下单明细表!#REF!,2,FALSE),"")</f>
        <v/>
      </c>
      <c r="E2040" s="60" t="str">
        <f>IFERROR(VLOOKUP(A2040,客户下单明细表!#REF!,3,FALSE),"")</f>
        <v/>
      </c>
      <c r="F2040" s="60" t="str">
        <f>IFERROR(VLOOKUP(A2040,客户下单明细表!#REF!,4,FALSE),"")</f>
        <v/>
      </c>
      <c r="G2040" s="60" t="str">
        <f>IFERROR(VLOOKUP(A2040,客户下单明细表!#REF!,5,FALSE),"")</f>
        <v/>
      </c>
      <c r="H2040" s="60" t="str">
        <f>IFERROR(VLOOKUP(A2040,客户下单明细表!C:O,6,FALSE),"")</f>
        <v/>
      </c>
      <c r="I2040" s="63" t="str">
        <f>IFERROR(VLOOKUP(A2040,客户下单明细表!#REF!,7,FALSE),"")</f>
        <v/>
      </c>
      <c r="J2040" s="60" t="str">
        <f>IFERROR(VLOOKUP(A2040,客户下单明细表!C:Q,13,FALSE),"")</f>
        <v/>
      </c>
      <c r="K2040" s="64" t="str">
        <f>IFERROR(VLOOKUP(A2040,客户下单明细表!C:Q,14,FALSE),"")</f>
        <v/>
      </c>
    </row>
    <row r="2041" spans="1:11" ht="18" customHeight="1">
      <c r="A2041" s="56">
        <f>客户下单明细表!C2042</f>
        <v>0</v>
      </c>
      <c r="B2041" s="57"/>
      <c r="C2041" s="57"/>
      <c r="D2041" s="59" t="str">
        <f>IFERROR(VLOOKUP(A2041,客户下单明细表!#REF!,2,FALSE),"")</f>
        <v/>
      </c>
      <c r="E2041" s="60" t="str">
        <f>IFERROR(VLOOKUP(A2041,客户下单明细表!#REF!,3,FALSE),"")</f>
        <v/>
      </c>
      <c r="F2041" s="60" t="str">
        <f>IFERROR(VLOOKUP(A2041,客户下单明细表!#REF!,4,FALSE),"")</f>
        <v/>
      </c>
      <c r="G2041" s="60" t="str">
        <f>IFERROR(VLOOKUP(A2041,客户下单明细表!#REF!,5,FALSE),"")</f>
        <v/>
      </c>
      <c r="H2041" s="60" t="str">
        <f>IFERROR(VLOOKUP(A2041,客户下单明细表!C:O,6,FALSE),"")</f>
        <v/>
      </c>
      <c r="I2041" s="63" t="str">
        <f>IFERROR(VLOOKUP(A2041,客户下单明细表!#REF!,7,FALSE),"")</f>
        <v/>
      </c>
      <c r="J2041" s="60" t="str">
        <f>IFERROR(VLOOKUP(A2041,客户下单明细表!C:Q,13,FALSE),"")</f>
        <v/>
      </c>
      <c r="K2041" s="64" t="str">
        <f>IFERROR(VLOOKUP(A2041,客户下单明细表!C:Q,14,FALSE),"")</f>
        <v/>
      </c>
    </row>
    <row r="2042" spans="1:11" ht="18" customHeight="1">
      <c r="A2042" s="56">
        <f>客户下单明细表!C2043</f>
        <v>0</v>
      </c>
      <c r="B2042" s="57"/>
      <c r="C2042" s="57"/>
      <c r="D2042" s="59" t="str">
        <f>IFERROR(VLOOKUP(A2042,客户下单明细表!#REF!,2,FALSE),"")</f>
        <v/>
      </c>
      <c r="E2042" s="60" t="str">
        <f>IFERROR(VLOOKUP(A2042,客户下单明细表!#REF!,3,FALSE),"")</f>
        <v/>
      </c>
      <c r="F2042" s="60" t="str">
        <f>IFERROR(VLOOKUP(A2042,客户下单明细表!#REF!,4,FALSE),"")</f>
        <v/>
      </c>
      <c r="G2042" s="60" t="str">
        <f>IFERROR(VLOOKUP(A2042,客户下单明细表!#REF!,5,FALSE),"")</f>
        <v/>
      </c>
      <c r="H2042" s="60" t="str">
        <f>IFERROR(VLOOKUP(A2042,客户下单明细表!C:O,6,FALSE),"")</f>
        <v/>
      </c>
      <c r="I2042" s="63" t="str">
        <f>IFERROR(VLOOKUP(A2042,客户下单明细表!#REF!,7,FALSE),"")</f>
        <v/>
      </c>
      <c r="J2042" s="60" t="str">
        <f>IFERROR(VLOOKUP(A2042,客户下单明细表!C:Q,13,FALSE),"")</f>
        <v/>
      </c>
      <c r="K2042" s="64" t="str">
        <f>IFERROR(VLOOKUP(A2042,客户下单明细表!C:Q,14,FALSE),"")</f>
        <v/>
      </c>
    </row>
    <row r="2043" spans="1:11" ht="18" customHeight="1">
      <c r="A2043" s="56">
        <f>客户下单明细表!C2044</f>
        <v>0</v>
      </c>
      <c r="B2043" s="57"/>
      <c r="C2043" s="57"/>
      <c r="D2043" s="59" t="str">
        <f>IFERROR(VLOOKUP(A2043,客户下单明细表!#REF!,2,FALSE),"")</f>
        <v/>
      </c>
      <c r="E2043" s="60" t="str">
        <f>IFERROR(VLOOKUP(A2043,客户下单明细表!#REF!,3,FALSE),"")</f>
        <v/>
      </c>
      <c r="F2043" s="60" t="str">
        <f>IFERROR(VLOOKUP(A2043,客户下单明细表!#REF!,4,FALSE),"")</f>
        <v/>
      </c>
      <c r="G2043" s="60" t="str">
        <f>IFERROR(VLOOKUP(A2043,客户下单明细表!#REF!,5,FALSE),"")</f>
        <v/>
      </c>
      <c r="H2043" s="60" t="str">
        <f>IFERROR(VLOOKUP(A2043,客户下单明细表!C:O,6,FALSE),"")</f>
        <v/>
      </c>
      <c r="I2043" s="63" t="str">
        <f>IFERROR(VLOOKUP(A2043,客户下单明细表!#REF!,7,FALSE),"")</f>
        <v/>
      </c>
      <c r="J2043" s="60" t="str">
        <f>IFERROR(VLOOKUP(A2043,客户下单明细表!C:Q,13,FALSE),"")</f>
        <v/>
      </c>
      <c r="K2043" s="64" t="str">
        <f>IFERROR(VLOOKUP(A2043,客户下单明细表!C:Q,14,FALSE),"")</f>
        <v/>
      </c>
    </row>
    <row r="2044" spans="1:11" ht="18" customHeight="1">
      <c r="A2044" s="56">
        <f>客户下单明细表!C2045</f>
        <v>0</v>
      </c>
      <c r="B2044" s="57"/>
      <c r="C2044" s="57"/>
      <c r="D2044" s="59" t="str">
        <f>IFERROR(VLOOKUP(A2044,客户下单明细表!#REF!,2,FALSE),"")</f>
        <v/>
      </c>
      <c r="E2044" s="60" t="str">
        <f>IFERROR(VLOOKUP(A2044,客户下单明细表!#REF!,3,FALSE),"")</f>
        <v/>
      </c>
      <c r="F2044" s="60" t="str">
        <f>IFERROR(VLOOKUP(A2044,客户下单明细表!#REF!,4,FALSE),"")</f>
        <v/>
      </c>
      <c r="G2044" s="60" t="str">
        <f>IFERROR(VLOOKUP(A2044,客户下单明细表!#REF!,5,FALSE),"")</f>
        <v/>
      </c>
      <c r="H2044" s="60" t="str">
        <f>IFERROR(VLOOKUP(A2044,客户下单明细表!C:O,6,FALSE),"")</f>
        <v/>
      </c>
      <c r="I2044" s="63" t="str">
        <f>IFERROR(VLOOKUP(A2044,客户下单明细表!#REF!,7,FALSE),"")</f>
        <v/>
      </c>
      <c r="J2044" s="60" t="str">
        <f>IFERROR(VLOOKUP(A2044,客户下单明细表!C:Q,13,FALSE),"")</f>
        <v/>
      </c>
      <c r="K2044" s="64" t="str">
        <f>IFERROR(VLOOKUP(A2044,客户下单明细表!C:Q,14,FALSE),"")</f>
        <v/>
      </c>
    </row>
    <row r="2045" spans="1:11" ht="18" customHeight="1">
      <c r="A2045" s="56">
        <f>客户下单明细表!C2046</f>
        <v>0</v>
      </c>
      <c r="B2045" s="57"/>
      <c r="C2045" s="57"/>
      <c r="D2045" s="59" t="str">
        <f>IFERROR(VLOOKUP(A2045,客户下单明细表!#REF!,2,FALSE),"")</f>
        <v/>
      </c>
      <c r="E2045" s="60" t="str">
        <f>IFERROR(VLOOKUP(A2045,客户下单明细表!#REF!,3,FALSE),"")</f>
        <v/>
      </c>
      <c r="F2045" s="60" t="str">
        <f>IFERROR(VLOOKUP(A2045,客户下单明细表!#REF!,4,FALSE),"")</f>
        <v/>
      </c>
      <c r="G2045" s="60" t="str">
        <f>IFERROR(VLOOKUP(A2045,客户下单明细表!#REF!,5,FALSE),"")</f>
        <v/>
      </c>
      <c r="H2045" s="60" t="str">
        <f>IFERROR(VLOOKUP(A2045,客户下单明细表!C:O,6,FALSE),"")</f>
        <v/>
      </c>
      <c r="I2045" s="63" t="str">
        <f>IFERROR(VLOOKUP(A2045,客户下单明细表!#REF!,7,FALSE),"")</f>
        <v/>
      </c>
      <c r="J2045" s="60" t="str">
        <f>IFERROR(VLOOKUP(A2045,客户下单明细表!C:Q,13,FALSE),"")</f>
        <v/>
      </c>
      <c r="K2045" s="64" t="str">
        <f>IFERROR(VLOOKUP(A2045,客户下单明细表!C:Q,14,FALSE),"")</f>
        <v/>
      </c>
    </row>
    <row r="2046" spans="1:11" ht="18" customHeight="1">
      <c r="A2046" s="56">
        <f>客户下单明细表!C2047</f>
        <v>0</v>
      </c>
      <c r="B2046" s="57"/>
      <c r="C2046" s="57"/>
      <c r="D2046" s="59" t="str">
        <f>IFERROR(VLOOKUP(A2046,客户下单明细表!#REF!,2,FALSE),"")</f>
        <v/>
      </c>
      <c r="E2046" s="60" t="str">
        <f>IFERROR(VLOOKUP(A2046,客户下单明细表!#REF!,3,FALSE),"")</f>
        <v/>
      </c>
      <c r="F2046" s="60" t="str">
        <f>IFERROR(VLOOKUP(A2046,客户下单明细表!#REF!,4,FALSE),"")</f>
        <v/>
      </c>
      <c r="G2046" s="60" t="str">
        <f>IFERROR(VLOOKUP(A2046,客户下单明细表!#REF!,5,FALSE),"")</f>
        <v/>
      </c>
      <c r="H2046" s="60" t="str">
        <f>IFERROR(VLOOKUP(A2046,客户下单明细表!C:O,6,FALSE),"")</f>
        <v/>
      </c>
      <c r="I2046" s="63" t="str">
        <f>IFERROR(VLOOKUP(A2046,客户下单明细表!#REF!,7,FALSE),"")</f>
        <v/>
      </c>
      <c r="J2046" s="60" t="str">
        <f>IFERROR(VLOOKUP(A2046,客户下单明细表!C:Q,13,FALSE),"")</f>
        <v/>
      </c>
      <c r="K2046" s="64" t="str">
        <f>IFERROR(VLOOKUP(A2046,客户下单明细表!C:Q,14,FALSE),"")</f>
        <v/>
      </c>
    </row>
    <row r="2047" spans="1:11" ht="18" customHeight="1">
      <c r="A2047" s="56">
        <f>客户下单明细表!C2048</f>
        <v>0</v>
      </c>
      <c r="B2047" s="57"/>
      <c r="C2047" s="57"/>
      <c r="D2047" s="59" t="str">
        <f>IFERROR(VLOOKUP(A2047,客户下单明细表!#REF!,2,FALSE),"")</f>
        <v/>
      </c>
      <c r="E2047" s="60" t="str">
        <f>IFERROR(VLOOKUP(A2047,客户下单明细表!#REF!,3,FALSE),"")</f>
        <v/>
      </c>
      <c r="F2047" s="60" t="str">
        <f>IFERROR(VLOOKUP(A2047,客户下单明细表!#REF!,4,FALSE),"")</f>
        <v/>
      </c>
      <c r="G2047" s="60" t="str">
        <f>IFERROR(VLOOKUP(A2047,客户下单明细表!#REF!,5,FALSE),"")</f>
        <v/>
      </c>
      <c r="H2047" s="60" t="str">
        <f>IFERROR(VLOOKUP(A2047,客户下单明细表!C:O,6,FALSE),"")</f>
        <v/>
      </c>
      <c r="I2047" s="63" t="str">
        <f>IFERROR(VLOOKUP(A2047,客户下单明细表!#REF!,7,FALSE),"")</f>
        <v/>
      </c>
      <c r="J2047" s="60" t="str">
        <f>IFERROR(VLOOKUP(A2047,客户下单明细表!C:Q,13,FALSE),"")</f>
        <v/>
      </c>
      <c r="K2047" s="64" t="str">
        <f>IFERROR(VLOOKUP(A2047,客户下单明细表!C:Q,14,FALSE),"")</f>
        <v/>
      </c>
    </row>
    <row r="2048" spans="1:11" ht="18" customHeight="1">
      <c r="A2048" s="56">
        <f>客户下单明细表!C2049</f>
        <v>0</v>
      </c>
      <c r="B2048" s="57"/>
      <c r="C2048" s="57"/>
      <c r="D2048" s="59" t="str">
        <f>IFERROR(VLOOKUP(A2048,客户下单明细表!#REF!,2,FALSE),"")</f>
        <v/>
      </c>
      <c r="E2048" s="60" t="str">
        <f>IFERROR(VLOOKUP(A2048,客户下单明细表!#REF!,3,FALSE),"")</f>
        <v/>
      </c>
      <c r="F2048" s="60" t="str">
        <f>IFERROR(VLOOKUP(A2048,客户下单明细表!#REF!,4,FALSE),"")</f>
        <v/>
      </c>
      <c r="G2048" s="60" t="str">
        <f>IFERROR(VLOOKUP(A2048,客户下单明细表!#REF!,5,FALSE),"")</f>
        <v/>
      </c>
      <c r="H2048" s="60" t="str">
        <f>IFERROR(VLOOKUP(A2048,客户下单明细表!C:O,6,FALSE),"")</f>
        <v/>
      </c>
      <c r="I2048" s="63" t="str">
        <f>IFERROR(VLOOKUP(A2048,客户下单明细表!#REF!,7,FALSE),"")</f>
        <v/>
      </c>
      <c r="J2048" s="60" t="str">
        <f>IFERROR(VLOOKUP(A2048,客户下单明细表!C:Q,13,FALSE),"")</f>
        <v/>
      </c>
      <c r="K2048" s="64" t="str">
        <f>IFERROR(VLOOKUP(A2048,客户下单明细表!C:Q,14,FALSE),"")</f>
        <v/>
      </c>
    </row>
    <row r="2049" spans="1:11" ht="18" customHeight="1">
      <c r="A2049" s="56">
        <f>客户下单明细表!C2050</f>
        <v>0</v>
      </c>
      <c r="B2049" s="57"/>
      <c r="C2049" s="57"/>
      <c r="D2049" s="59" t="str">
        <f>IFERROR(VLOOKUP(A2049,客户下单明细表!#REF!,2,FALSE),"")</f>
        <v/>
      </c>
      <c r="E2049" s="60" t="str">
        <f>IFERROR(VLOOKUP(A2049,客户下单明细表!#REF!,3,FALSE),"")</f>
        <v/>
      </c>
      <c r="F2049" s="60" t="str">
        <f>IFERROR(VLOOKUP(A2049,客户下单明细表!#REF!,4,FALSE),"")</f>
        <v/>
      </c>
      <c r="G2049" s="60" t="str">
        <f>IFERROR(VLOOKUP(A2049,客户下单明细表!#REF!,5,FALSE),"")</f>
        <v/>
      </c>
      <c r="H2049" s="60" t="str">
        <f>IFERROR(VLOOKUP(A2049,客户下单明细表!C:O,6,FALSE),"")</f>
        <v/>
      </c>
      <c r="I2049" s="63" t="str">
        <f>IFERROR(VLOOKUP(A2049,客户下单明细表!#REF!,7,FALSE),"")</f>
        <v/>
      </c>
      <c r="J2049" s="60" t="str">
        <f>IFERROR(VLOOKUP(A2049,客户下单明细表!C:Q,13,FALSE),"")</f>
        <v/>
      </c>
      <c r="K2049" s="64" t="str">
        <f>IFERROR(VLOOKUP(A2049,客户下单明细表!C:Q,14,FALSE),"")</f>
        <v/>
      </c>
    </row>
    <row r="2050" spans="1:11" ht="18" customHeight="1">
      <c r="A2050" s="56">
        <f>客户下单明细表!C2051</f>
        <v>0</v>
      </c>
      <c r="B2050" s="57"/>
      <c r="C2050" s="57"/>
      <c r="D2050" s="59" t="str">
        <f>IFERROR(VLOOKUP(A2050,客户下单明细表!#REF!,2,FALSE),"")</f>
        <v/>
      </c>
      <c r="E2050" s="60" t="str">
        <f>IFERROR(VLOOKUP(A2050,客户下单明细表!#REF!,3,FALSE),"")</f>
        <v/>
      </c>
      <c r="F2050" s="60" t="str">
        <f>IFERROR(VLOOKUP(A2050,客户下单明细表!#REF!,4,FALSE),"")</f>
        <v/>
      </c>
      <c r="G2050" s="60" t="str">
        <f>IFERROR(VLOOKUP(A2050,客户下单明细表!#REF!,5,FALSE),"")</f>
        <v/>
      </c>
      <c r="H2050" s="60" t="str">
        <f>IFERROR(VLOOKUP(A2050,客户下单明细表!C:O,6,FALSE),"")</f>
        <v/>
      </c>
      <c r="I2050" s="63" t="str">
        <f>IFERROR(VLOOKUP(A2050,客户下单明细表!#REF!,7,FALSE),"")</f>
        <v/>
      </c>
      <c r="J2050" s="60" t="str">
        <f>IFERROR(VLOOKUP(A2050,客户下单明细表!C:Q,13,FALSE),"")</f>
        <v/>
      </c>
      <c r="K2050" s="64" t="str">
        <f>IFERROR(VLOOKUP(A2050,客户下单明细表!C:Q,14,FALSE),"")</f>
        <v/>
      </c>
    </row>
    <row r="2051" spans="1:11" ht="18" customHeight="1">
      <c r="A2051" s="56">
        <f>客户下单明细表!C2052</f>
        <v>0</v>
      </c>
      <c r="B2051" s="57"/>
      <c r="C2051" s="57"/>
      <c r="D2051" s="59" t="str">
        <f>IFERROR(VLOOKUP(A2051,客户下单明细表!#REF!,2,FALSE),"")</f>
        <v/>
      </c>
      <c r="E2051" s="60" t="str">
        <f>IFERROR(VLOOKUP(A2051,客户下单明细表!#REF!,3,FALSE),"")</f>
        <v/>
      </c>
      <c r="F2051" s="60" t="str">
        <f>IFERROR(VLOOKUP(A2051,客户下单明细表!#REF!,4,FALSE),"")</f>
        <v/>
      </c>
      <c r="G2051" s="60" t="str">
        <f>IFERROR(VLOOKUP(A2051,客户下单明细表!#REF!,5,FALSE),"")</f>
        <v/>
      </c>
      <c r="H2051" s="60" t="str">
        <f>IFERROR(VLOOKUP(A2051,客户下单明细表!C:O,6,FALSE),"")</f>
        <v/>
      </c>
      <c r="I2051" s="63" t="str">
        <f>IFERROR(VLOOKUP(A2051,客户下单明细表!#REF!,7,FALSE),"")</f>
        <v/>
      </c>
      <c r="J2051" s="60" t="str">
        <f>IFERROR(VLOOKUP(A2051,客户下单明细表!C:Q,13,FALSE),"")</f>
        <v/>
      </c>
      <c r="K2051" s="64" t="str">
        <f>IFERROR(VLOOKUP(A2051,客户下单明细表!C:Q,14,FALSE),"")</f>
        <v/>
      </c>
    </row>
    <row r="2052" spans="1:11" ht="18" customHeight="1">
      <c r="A2052" s="56">
        <f>客户下单明细表!C2053</f>
        <v>0</v>
      </c>
      <c r="B2052" s="57"/>
      <c r="C2052" s="57"/>
      <c r="D2052" s="59" t="str">
        <f>IFERROR(VLOOKUP(A2052,客户下单明细表!#REF!,2,FALSE),"")</f>
        <v/>
      </c>
      <c r="E2052" s="60" t="str">
        <f>IFERROR(VLOOKUP(A2052,客户下单明细表!#REF!,3,FALSE),"")</f>
        <v/>
      </c>
      <c r="F2052" s="60" t="str">
        <f>IFERROR(VLOOKUP(A2052,客户下单明细表!#REF!,4,FALSE),"")</f>
        <v/>
      </c>
      <c r="G2052" s="60" t="str">
        <f>IFERROR(VLOOKUP(A2052,客户下单明细表!#REF!,5,FALSE),"")</f>
        <v/>
      </c>
      <c r="H2052" s="60" t="str">
        <f>IFERROR(VLOOKUP(A2052,客户下单明细表!C:O,6,FALSE),"")</f>
        <v/>
      </c>
      <c r="I2052" s="63" t="str">
        <f>IFERROR(VLOOKUP(A2052,客户下单明细表!#REF!,7,FALSE),"")</f>
        <v/>
      </c>
      <c r="J2052" s="60" t="str">
        <f>IFERROR(VLOOKUP(A2052,客户下单明细表!C:Q,13,FALSE),"")</f>
        <v/>
      </c>
      <c r="K2052" s="64" t="str">
        <f>IFERROR(VLOOKUP(A2052,客户下单明细表!C:Q,14,FALSE),"")</f>
        <v/>
      </c>
    </row>
    <row r="2053" spans="1:11" ht="18" customHeight="1">
      <c r="A2053" s="56">
        <f>客户下单明细表!C2054</f>
        <v>0</v>
      </c>
      <c r="B2053" s="57"/>
      <c r="C2053" s="57"/>
      <c r="D2053" s="59" t="str">
        <f>IFERROR(VLOOKUP(A2053,客户下单明细表!#REF!,2,FALSE),"")</f>
        <v/>
      </c>
      <c r="E2053" s="60" t="str">
        <f>IFERROR(VLOOKUP(A2053,客户下单明细表!#REF!,3,FALSE),"")</f>
        <v/>
      </c>
      <c r="F2053" s="60" t="str">
        <f>IFERROR(VLOOKUP(A2053,客户下单明细表!#REF!,4,FALSE),"")</f>
        <v/>
      </c>
      <c r="G2053" s="60" t="str">
        <f>IFERROR(VLOOKUP(A2053,客户下单明细表!#REF!,5,FALSE),"")</f>
        <v/>
      </c>
      <c r="H2053" s="60" t="str">
        <f>IFERROR(VLOOKUP(A2053,客户下单明细表!C:O,6,FALSE),"")</f>
        <v/>
      </c>
      <c r="I2053" s="63" t="str">
        <f>IFERROR(VLOOKUP(A2053,客户下单明细表!#REF!,7,FALSE),"")</f>
        <v/>
      </c>
      <c r="J2053" s="60" t="str">
        <f>IFERROR(VLOOKUP(A2053,客户下单明细表!C:Q,13,FALSE),"")</f>
        <v/>
      </c>
      <c r="K2053" s="64" t="str">
        <f>IFERROR(VLOOKUP(A2053,客户下单明细表!C:Q,14,FALSE),"")</f>
        <v/>
      </c>
    </row>
    <row r="2054" spans="1:11" ht="18" customHeight="1">
      <c r="A2054" s="56">
        <f>客户下单明细表!C2055</f>
        <v>0</v>
      </c>
      <c r="B2054" s="57"/>
      <c r="C2054" s="57"/>
      <c r="D2054" s="59" t="str">
        <f>IFERROR(VLOOKUP(A2054,客户下单明细表!#REF!,2,FALSE),"")</f>
        <v/>
      </c>
      <c r="E2054" s="60" t="str">
        <f>IFERROR(VLOOKUP(A2054,客户下单明细表!#REF!,3,FALSE),"")</f>
        <v/>
      </c>
      <c r="F2054" s="60" t="str">
        <f>IFERROR(VLOOKUP(A2054,客户下单明细表!#REF!,4,FALSE),"")</f>
        <v/>
      </c>
      <c r="G2054" s="60" t="str">
        <f>IFERROR(VLOOKUP(A2054,客户下单明细表!#REF!,5,FALSE),"")</f>
        <v/>
      </c>
      <c r="H2054" s="60" t="str">
        <f>IFERROR(VLOOKUP(A2054,客户下单明细表!C:O,6,FALSE),"")</f>
        <v/>
      </c>
      <c r="I2054" s="63" t="str">
        <f>IFERROR(VLOOKUP(A2054,客户下单明细表!#REF!,7,FALSE),"")</f>
        <v/>
      </c>
      <c r="J2054" s="60" t="str">
        <f>IFERROR(VLOOKUP(A2054,客户下单明细表!C:Q,13,FALSE),"")</f>
        <v/>
      </c>
      <c r="K2054" s="64" t="str">
        <f>IFERROR(VLOOKUP(A2054,客户下单明细表!C:Q,14,FALSE),"")</f>
        <v/>
      </c>
    </row>
    <row r="2055" spans="1:11" ht="18" customHeight="1">
      <c r="A2055" s="56">
        <f>客户下单明细表!C2056</f>
        <v>0</v>
      </c>
      <c r="B2055" s="57"/>
      <c r="C2055" s="57"/>
      <c r="D2055" s="59" t="str">
        <f>IFERROR(VLOOKUP(A2055,客户下单明细表!#REF!,2,FALSE),"")</f>
        <v/>
      </c>
      <c r="E2055" s="60" t="str">
        <f>IFERROR(VLOOKUP(A2055,客户下单明细表!#REF!,3,FALSE),"")</f>
        <v/>
      </c>
      <c r="F2055" s="60" t="str">
        <f>IFERROR(VLOOKUP(A2055,客户下单明细表!#REF!,4,FALSE),"")</f>
        <v/>
      </c>
      <c r="G2055" s="60" t="str">
        <f>IFERROR(VLOOKUP(A2055,客户下单明细表!#REF!,5,FALSE),"")</f>
        <v/>
      </c>
      <c r="H2055" s="60" t="str">
        <f>IFERROR(VLOOKUP(A2055,客户下单明细表!C:O,6,FALSE),"")</f>
        <v/>
      </c>
      <c r="I2055" s="63" t="str">
        <f>IFERROR(VLOOKUP(A2055,客户下单明细表!#REF!,7,FALSE),"")</f>
        <v/>
      </c>
      <c r="J2055" s="60" t="str">
        <f>IFERROR(VLOOKUP(A2055,客户下单明细表!C:Q,13,FALSE),"")</f>
        <v/>
      </c>
      <c r="K2055" s="64" t="str">
        <f>IFERROR(VLOOKUP(A2055,客户下单明细表!C:Q,14,FALSE),"")</f>
        <v/>
      </c>
    </row>
    <row r="2056" spans="1:11" ht="18" customHeight="1">
      <c r="A2056" s="56">
        <f>客户下单明细表!C2057</f>
        <v>0</v>
      </c>
      <c r="B2056" s="57"/>
      <c r="C2056" s="57"/>
      <c r="D2056" s="59" t="str">
        <f>IFERROR(VLOOKUP(A2056,客户下单明细表!#REF!,2,FALSE),"")</f>
        <v/>
      </c>
      <c r="E2056" s="60" t="str">
        <f>IFERROR(VLOOKUP(A2056,客户下单明细表!#REF!,3,FALSE),"")</f>
        <v/>
      </c>
      <c r="F2056" s="60" t="str">
        <f>IFERROR(VLOOKUP(A2056,客户下单明细表!#REF!,4,FALSE),"")</f>
        <v/>
      </c>
      <c r="G2056" s="60" t="str">
        <f>IFERROR(VLOOKUP(A2056,客户下单明细表!#REF!,5,FALSE),"")</f>
        <v/>
      </c>
      <c r="H2056" s="60" t="str">
        <f>IFERROR(VLOOKUP(A2056,客户下单明细表!C:O,6,FALSE),"")</f>
        <v/>
      </c>
      <c r="I2056" s="63" t="str">
        <f>IFERROR(VLOOKUP(A2056,客户下单明细表!#REF!,7,FALSE),"")</f>
        <v/>
      </c>
      <c r="J2056" s="60" t="str">
        <f>IFERROR(VLOOKUP(A2056,客户下单明细表!C:Q,13,FALSE),"")</f>
        <v/>
      </c>
      <c r="K2056" s="64" t="str">
        <f>IFERROR(VLOOKUP(A2056,客户下单明细表!C:Q,14,FALSE),"")</f>
        <v/>
      </c>
    </row>
    <row r="2057" spans="1:11" ht="18" customHeight="1">
      <c r="A2057" s="56">
        <f>客户下单明细表!C2058</f>
        <v>0</v>
      </c>
      <c r="B2057" s="57"/>
      <c r="C2057" s="57"/>
      <c r="D2057" s="59" t="str">
        <f>IFERROR(VLOOKUP(A2057,客户下单明细表!#REF!,2,FALSE),"")</f>
        <v/>
      </c>
      <c r="E2057" s="60" t="str">
        <f>IFERROR(VLOOKUP(A2057,客户下单明细表!#REF!,3,FALSE),"")</f>
        <v/>
      </c>
      <c r="F2057" s="60" t="str">
        <f>IFERROR(VLOOKUP(A2057,客户下单明细表!#REF!,4,FALSE),"")</f>
        <v/>
      </c>
      <c r="G2057" s="60" t="str">
        <f>IFERROR(VLOOKUP(A2057,客户下单明细表!#REF!,5,FALSE),"")</f>
        <v/>
      </c>
      <c r="H2057" s="60" t="str">
        <f>IFERROR(VLOOKUP(A2057,客户下单明细表!C:O,6,FALSE),"")</f>
        <v/>
      </c>
      <c r="I2057" s="63" t="str">
        <f>IFERROR(VLOOKUP(A2057,客户下单明细表!#REF!,7,FALSE),"")</f>
        <v/>
      </c>
      <c r="J2057" s="60" t="str">
        <f>IFERROR(VLOOKUP(A2057,客户下单明细表!C:Q,13,FALSE),"")</f>
        <v/>
      </c>
      <c r="K2057" s="64" t="str">
        <f>IFERROR(VLOOKUP(A2057,客户下单明细表!C:Q,14,FALSE),"")</f>
        <v/>
      </c>
    </row>
    <row r="2058" spans="1:11" ht="18" customHeight="1">
      <c r="A2058" s="56">
        <f>客户下单明细表!C2059</f>
        <v>0</v>
      </c>
      <c r="B2058" s="57"/>
      <c r="C2058" s="57"/>
      <c r="D2058" s="59" t="str">
        <f>IFERROR(VLOOKUP(A2058,客户下单明细表!#REF!,2,FALSE),"")</f>
        <v/>
      </c>
      <c r="E2058" s="60" t="str">
        <f>IFERROR(VLOOKUP(A2058,客户下单明细表!#REF!,3,FALSE),"")</f>
        <v/>
      </c>
      <c r="F2058" s="60" t="str">
        <f>IFERROR(VLOOKUP(A2058,客户下单明细表!#REF!,4,FALSE),"")</f>
        <v/>
      </c>
      <c r="G2058" s="60" t="str">
        <f>IFERROR(VLOOKUP(A2058,客户下单明细表!#REF!,5,FALSE),"")</f>
        <v/>
      </c>
      <c r="H2058" s="60" t="str">
        <f>IFERROR(VLOOKUP(A2058,客户下单明细表!C:O,6,FALSE),"")</f>
        <v/>
      </c>
      <c r="I2058" s="63" t="str">
        <f>IFERROR(VLOOKUP(A2058,客户下单明细表!#REF!,7,FALSE),"")</f>
        <v/>
      </c>
      <c r="J2058" s="60" t="str">
        <f>IFERROR(VLOOKUP(A2058,客户下单明细表!C:Q,13,FALSE),"")</f>
        <v/>
      </c>
      <c r="K2058" s="64" t="str">
        <f>IFERROR(VLOOKUP(A2058,客户下单明细表!C:Q,14,FALSE),"")</f>
        <v/>
      </c>
    </row>
    <row r="2059" spans="1:11" ht="18" customHeight="1">
      <c r="A2059" s="56">
        <f>客户下单明细表!C2060</f>
        <v>0</v>
      </c>
      <c r="B2059" s="57"/>
      <c r="C2059" s="57"/>
      <c r="D2059" s="59" t="str">
        <f>IFERROR(VLOOKUP(A2059,客户下单明细表!#REF!,2,FALSE),"")</f>
        <v/>
      </c>
      <c r="E2059" s="60" t="str">
        <f>IFERROR(VLOOKUP(A2059,客户下单明细表!#REF!,3,FALSE),"")</f>
        <v/>
      </c>
      <c r="F2059" s="60" t="str">
        <f>IFERROR(VLOOKUP(A2059,客户下单明细表!#REF!,4,FALSE),"")</f>
        <v/>
      </c>
      <c r="G2059" s="60" t="str">
        <f>IFERROR(VLOOKUP(A2059,客户下单明细表!#REF!,5,FALSE),"")</f>
        <v/>
      </c>
      <c r="H2059" s="60" t="str">
        <f>IFERROR(VLOOKUP(A2059,客户下单明细表!C:O,6,FALSE),"")</f>
        <v/>
      </c>
      <c r="I2059" s="63" t="str">
        <f>IFERROR(VLOOKUP(A2059,客户下单明细表!#REF!,7,FALSE),"")</f>
        <v/>
      </c>
      <c r="J2059" s="60" t="str">
        <f>IFERROR(VLOOKUP(A2059,客户下单明细表!C:Q,13,FALSE),"")</f>
        <v/>
      </c>
      <c r="K2059" s="64" t="str">
        <f>IFERROR(VLOOKUP(A2059,客户下单明细表!C:Q,14,FALSE),"")</f>
        <v/>
      </c>
    </row>
    <row r="2060" spans="1:11" ht="18" customHeight="1">
      <c r="A2060" s="56">
        <f>客户下单明细表!C2061</f>
        <v>0</v>
      </c>
      <c r="B2060" s="57"/>
      <c r="C2060" s="57"/>
      <c r="D2060" s="59" t="str">
        <f>IFERROR(VLOOKUP(A2060,客户下单明细表!#REF!,2,FALSE),"")</f>
        <v/>
      </c>
      <c r="E2060" s="60" t="str">
        <f>IFERROR(VLOOKUP(A2060,客户下单明细表!#REF!,3,FALSE),"")</f>
        <v/>
      </c>
      <c r="F2060" s="60" t="str">
        <f>IFERROR(VLOOKUP(A2060,客户下单明细表!#REF!,4,FALSE),"")</f>
        <v/>
      </c>
      <c r="G2060" s="60" t="str">
        <f>IFERROR(VLOOKUP(A2060,客户下单明细表!#REF!,5,FALSE),"")</f>
        <v/>
      </c>
      <c r="H2060" s="60" t="str">
        <f>IFERROR(VLOOKUP(A2060,客户下单明细表!C:O,6,FALSE),"")</f>
        <v/>
      </c>
      <c r="I2060" s="63" t="str">
        <f>IFERROR(VLOOKUP(A2060,客户下单明细表!#REF!,7,FALSE),"")</f>
        <v/>
      </c>
      <c r="J2060" s="60" t="str">
        <f>IFERROR(VLOOKUP(A2060,客户下单明细表!C:Q,13,FALSE),"")</f>
        <v/>
      </c>
      <c r="K2060" s="64" t="str">
        <f>IFERROR(VLOOKUP(A2060,客户下单明细表!C:Q,14,FALSE),"")</f>
        <v/>
      </c>
    </row>
    <row r="2061" spans="1:11" ht="18" customHeight="1">
      <c r="A2061" s="56">
        <f>客户下单明细表!C2062</f>
        <v>0</v>
      </c>
      <c r="B2061" s="57"/>
      <c r="C2061" s="57"/>
      <c r="D2061" s="59" t="str">
        <f>IFERROR(VLOOKUP(A2061,客户下单明细表!#REF!,2,FALSE),"")</f>
        <v/>
      </c>
      <c r="E2061" s="60" t="str">
        <f>IFERROR(VLOOKUP(A2061,客户下单明细表!#REF!,3,FALSE),"")</f>
        <v/>
      </c>
      <c r="F2061" s="60" t="str">
        <f>IFERROR(VLOOKUP(A2061,客户下单明细表!#REF!,4,FALSE),"")</f>
        <v/>
      </c>
      <c r="G2061" s="60" t="str">
        <f>IFERROR(VLOOKUP(A2061,客户下单明细表!#REF!,5,FALSE),"")</f>
        <v/>
      </c>
      <c r="H2061" s="60" t="str">
        <f>IFERROR(VLOOKUP(A2061,客户下单明细表!C:O,6,FALSE),"")</f>
        <v/>
      </c>
      <c r="I2061" s="63" t="str">
        <f>IFERROR(VLOOKUP(A2061,客户下单明细表!#REF!,7,FALSE),"")</f>
        <v/>
      </c>
      <c r="J2061" s="60" t="str">
        <f>IFERROR(VLOOKUP(A2061,客户下单明细表!C:Q,13,FALSE),"")</f>
        <v/>
      </c>
      <c r="K2061" s="64" t="str">
        <f>IFERROR(VLOOKUP(A2061,客户下单明细表!C:Q,14,FALSE),"")</f>
        <v/>
      </c>
    </row>
    <row r="2062" spans="1:11" ht="18" customHeight="1">
      <c r="A2062" s="56">
        <f>客户下单明细表!C2063</f>
        <v>0</v>
      </c>
      <c r="B2062" s="57"/>
      <c r="C2062" s="57"/>
      <c r="D2062" s="59" t="str">
        <f>IFERROR(VLOOKUP(A2062,客户下单明细表!#REF!,2,FALSE),"")</f>
        <v/>
      </c>
      <c r="E2062" s="60" t="str">
        <f>IFERROR(VLOOKUP(A2062,客户下单明细表!#REF!,3,FALSE),"")</f>
        <v/>
      </c>
      <c r="F2062" s="60" t="str">
        <f>IFERROR(VLOOKUP(A2062,客户下单明细表!#REF!,4,FALSE),"")</f>
        <v/>
      </c>
      <c r="G2062" s="60" t="str">
        <f>IFERROR(VLOOKUP(A2062,客户下单明细表!#REF!,5,FALSE),"")</f>
        <v/>
      </c>
      <c r="H2062" s="60" t="str">
        <f>IFERROR(VLOOKUP(A2062,客户下单明细表!C:O,6,FALSE),"")</f>
        <v/>
      </c>
      <c r="I2062" s="63" t="str">
        <f>IFERROR(VLOOKUP(A2062,客户下单明细表!#REF!,7,FALSE),"")</f>
        <v/>
      </c>
      <c r="J2062" s="60" t="str">
        <f>IFERROR(VLOOKUP(A2062,客户下单明细表!C:Q,13,FALSE),"")</f>
        <v/>
      </c>
      <c r="K2062" s="64" t="str">
        <f>IFERROR(VLOOKUP(A2062,客户下单明细表!C:Q,14,FALSE),"")</f>
        <v/>
      </c>
    </row>
    <row r="2063" spans="1:11" ht="18" customHeight="1">
      <c r="A2063" s="56">
        <f>客户下单明细表!C2064</f>
        <v>0</v>
      </c>
      <c r="B2063" s="57"/>
      <c r="C2063" s="57"/>
      <c r="D2063" s="59" t="str">
        <f>IFERROR(VLOOKUP(A2063,客户下单明细表!#REF!,2,FALSE),"")</f>
        <v/>
      </c>
      <c r="E2063" s="60" t="str">
        <f>IFERROR(VLOOKUP(A2063,客户下单明细表!#REF!,3,FALSE),"")</f>
        <v/>
      </c>
      <c r="F2063" s="60" t="str">
        <f>IFERROR(VLOOKUP(A2063,客户下单明细表!#REF!,4,FALSE),"")</f>
        <v/>
      </c>
      <c r="G2063" s="60" t="str">
        <f>IFERROR(VLOOKUP(A2063,客户下单明细表!#REF!,5,FALSE),"")</f>
        <v/>
      </c>
      <c r="H2063" s="60" t="str">
        <f>IFERROR(VLOOKUP(A2063,客户下单明细表!C:O,6,FALSE),"")</f>
        <v/>
      </c>
      <c r="I2063" s="63" t="str">
        <f>IFERROR(VLOOKUP(A2063,客户下单明细表!#REF!,7,FALSE),"")</f>
        <v/>
      </c>
      <c r="J2063" s="60" t="str">
        <f>IFERROR(VLOOKUP(A2063,客户下单明细表!C:Q,13,FALSE),"")</f>
        <v/>
      </c>
      <c r="K2063" s="64" t="str">
        <f>IFERROR(VLOOKUP(A2063,客户下单明细表!C:Q,14,FALSE),"")</f>
        <v/>
      </c>
    </row>
    <row r="2064" spans="1:11" ht="18" customHeight="1">
      <c r="A2064" s="56">
        <f>客户下单明细表!C2065</f>
        <v>0</v>
      </c>
      <c r="B2064" s="57"/>
      <c r="C2064" s="57"/>
      <c r="D2064" s="59" t="str">
        <f>IFERROR(VLOOKUP(A2064,客户下单明细表!#REF!,2,FALSE),"")</f>
        <v/>
      </c>
      <c r="E2064" s="60" t="str">
        <f>IFERROR(VLOOKUP(A2064,客户下单明细表!#REF!,3,FALSE),"")</f>
        <v/>
      </c>
      <c r="F2064" s="60" t="str">
        <f>IFERROR(VLOOKUP(A2064,客户下单明细表!#REF!,4,FALSE),"")</f>
        <v/>
      </c>
      <c r="G2064" s="60" t="str">
        <f>IFERROR(VLOOKUP(A2064,客户下单明细表!#REF!,5,FALSE),"")</f>
        <v/>
      </c>
      <c r="H2064" s="60" t="str">
        <f>IFERROR(VLOOKUP(A2064,客户下单明细表!C:O,6,FALSE),"")</f>
        <v/>
      </c>
      <c r="I2064" s="63" t="str">
        <f>IFERROR(VLOOKUP(A2064,客户下单明细表!#REF!,7,FALSE),"")</f>
        <v/>
      </c>
      <c r="J2064" s="60" t="str">
        <f>IFERROR(VLOOKUP(A2064,客户下单明细表!C:Q,13,FALSE),"")</f>
        <v/>
      </c>
      <c r="K2064" s="64" t="str">
        <f>IFERROR(VLOOKUP(A2064,客户下单明细表!C:Q,14,FALSE),"")</f>
        <v/>
      </c>
    </row>
    <row r="2065" spans="1:11" ht="18" customHeight="1">
      <c r="A2065" s="56">
        <f>客户下单明细表!C2066</f>
        <v>0</v>
      </c>
      <c r="B2065" s="57"/>
      <c r="C2065" s="57"/>
      <c r="D2065" s="59" t="str">
        <f>IFERROR(VLOOKUP(A2065,客户下单明细表!#REF!,2,FALSE),"")</f>
        <v/>
      </c>
      <c r="E2065" s="60" t="str">
        <f>IFERROR(VLOOKUP(A2065,客户下单明细表!#REF!,3,FALSE),"")</f>
        <v/>
      </c>
      <c r="F2065" s="60" t="str">
        <f>IFERROR(VLOOKUP(A2065,客户下单明细表!#REF!,4,FALSE),"")</f>
        <v/>
      </c>
      <c r="G2065" s="60" t="str">
        <f>IFERROR(VLOOKUP(A2065,客户下单明细表!#REF!,5,FALSE),"")</f>
        <v/>
      </c>
      <c r="H2065" s="60" t="str">
        <f>IFERROR(VLOOKUP(A2065,客户下单明细表!C:O,6,FALSE),"")</f>
        <v/>
      </c>
      <c r="I2065" s="63" t="str">
        <f>IFERROR(VLOOKUP(A2065,客户下单明细表!#REF!,7,FALSE),"")</f>
        <v/>
      </c>
      <c r="J2065" s="60" t="str">
        <f>IFERROR(VLOOKUP(A2065,客户下单明细表!C:Q,13,FALSE),"")</f>
        <v/>
      </c>
      <c r="K2065" s="64" t="str">
        <f>IFERROR(VLOOKUP(A2065,客户下单明细表!C:Q,14,FALSE),"")</f>
        <v/>
      </c>
    </row>
    <row r="2066" spans="1:11" ht="18" customHeight="1">
      <c r="A2066" s="56">
        <f>客户下单明细表!C2067</f>
        <v>0</v>
      </c>
      <c r="B2066" s="57"/>
      <c r="C2066" s="57"/>
      <c r="D2066" s="59" t="str">
        <f>IFERROR(VLOOKUP(A2066,客户下单明细表!#REF!,2,FALSE),"")</f>
        <v/>
      </c>
      <c r="E2066" s="60" t="str">
        <f>IFERROR(VLOOKUP(A2066,客户下单明细表!#REF!,3,FALSE),"")</f>
        <v/>
      </c>
      <c r="F2066" s="60" t="str">
        <f>IFERROR(VLOOKUP(A2066,客户下单明细表!#REF!,4,FALSE),"")</f>
        <v/>
      </c>
      <c r="G2066" s="60" t="str">
        <f>IFERROR(VLOOKUP(A2066,客户下单明细表!#REF!,5,FALSE),"")</f>
        <v/>
      </c>
      <c r="H2066" s="60" t="str">
        <f>IFERROR(VLOOKUP(A2066,客户下单明细表!C:O,6,FALSE),"")</f>
        <v/>
      </c>
      <c r="I2066" s="63" t="str">
        <f>IFERROR(VLOOKUP(A2066,客户下单明细表!#REF!,7,FALSE),"")</f>
        <v/>
      </c>
      <c r="J2066" s="60" t="str">
        <f>IFERROR(VLOOKUP(A2066,客户下单明细表!C:Q,13,FALSE),"")</f>
        <v/>
      </c>
      <c r="K2066" s="64" t="str">
        <f>IFERROR(VLOOKUP(A2066,客户下单明细表!C:Q,14,FALSE),"")</f>
        <v/>
      </c>
    </row>
    <row r="2067" spans="1:11" ht="18" customHeight="1">
      <c r="A2067" s="56">
        <f>客户下单明细表!C2068</f>
        <v>0</v>
      </c>
      <c r="B2067" s="57"/>
      <c r="C2067" s="57"/>
      <c r="D2067" s="59" t="str">
        <f>IFERROR(VLOOKUP(A2067,客户下单明细表!#REF!,2,FALSE),"")</f>
        <v/>
      </c>
      <c r="E2067" s="60" t="str">
        <f>IFERROR(VLOOKUP(A2067,客户下单明细表!#REF!,3,FALSE),"")</f>
        <v/>
      </c>
      <c r="F2067" s="60" t="str">
        <f>IFERROR(VLOOKUP(A2067,客户下单明细表!#REF!,4,FALSE),"")</f>
        <v/>
      </c>
      <c r="G2067" s="60" t="str">
        <f>IFERROR(VLOOKUP(A2067,客户下单明细表!#REF!,5,FALSE),"")</f>
        <v/>
      </c>
      <c r="H2067" s="60" t="str">
        <f>IFERROR(VLOOKUP(A2067,客户下单明细表!C:O,6,FALSE),"")</f>
        <v/>
      </c>
      <c r="I2067" s="63" t="str">
        <f>IFERROR(VLOOKUP(A2067,客户下单明细表!#REF!,7,FALSE),"")</f>
        <v/>
      </c>
      <c r="J2067" s="60" t="str">
        <f>IFERROR(VLOOKUP(A2067,客户下单明细表!C:Q,13,FALSE),"")</f>
        <v/>
      </c>
      <c r="K2067" s="64" t="str">
        <f>IFERROR(VLOOKUP(A2067,客户下单明细表!C:Q,14,FALSE),"")</f>
        <v/>
      </c>
    </row>
    <row r="2068" spans="1:11" ht="18" customHeight="1">
      <c r="A2068" s="56">
        <f>客户下单明细表!C2069</f>
        <v>0</v>
      </c>
      <c r="B2068" s="57"/>
      <c r="C2068" s="57"/>
      <c r="D2068" s="59" t="str">
        <f>IFERROR(VLOOKUP(A2068,客户下单明细表!#REF!,2,FALSE),"")</f>
        <v/>
      </c>
      <c r="E2068" s="60" t="str">
        <f>IFERROR(VLOOKUP(A2068,客户下单明细表!#REF!,3,FALSE),"")</f>
        <v/>
      </c>
      <c r="F2068" s="60" t="str">
        <f>IFERROR(VLOOKUP(A2068,客户下单明细表!#REF!,4,FALSE),"")</f>
        <v/>
      </c>
      <c r="G2068" s="60" t="str">
        <f>IFERROR(VLOOKUP(A2068,客户下单明细表!#REF!,5,FALSE),"")</f>
        <v/>
      </c>
      <c r="H2068" s="60" t="str">
        <f>IFERROR(VLOOKUP(A2068,客户下单明细表!C:O,6,FALSE),"")</f>
        <v/>
      </c>
      <c r="I2068" s="63" t="str">
        <f>IFERROR(VLOOKUP(A2068,客户下单明细表!#REF!,7,FALSE),"")</f>
        <v/>
      </c>
      <c r="J2068" s="60" t="str">
        <f>IFERROR(VLOOKUP(A2068,客户下单明细表!C:Q,13,FALSE),"")</f>
        <v/>
      </c>
      <c r="K2068" s="64" t="str">
        <f>IFERROR(VLOOKUP(A2068,客户下单明细表!C:Q,14,FALSE),"")</f>
        <v/>
      </c>
    </row>
    <row r="2069" spans="1:11" ht="18" customHeight="1">
      <c r="A2069" s="56">
        <f>客户下单明细表!C2070</f>
        <v>0</v>
      </c>
      <c r="B2069" s="57"/>
      <c r="C2069" s="57"/>
      <c r="D2069" s="59" t="str">
        <f>IFERROR(VLOOKUP(A2069,客户下单明细表!#REF!,2,FALSE),"")</f>
        <v/>
      </c>
      <c r="E2069" s="60" t="str">
        <f>IFERROR(VLOOKUP(A2069,客户下单明细表!#REF!,3,FALSE),"")</f>
        <v/>
      </c>
      <c r="F2069" s="60" t="str">
        <f>IFERROR(VLOOKUP(A2069,客户下单明细表!#REF!,4,FALSE),"")</f>
        <v/>
      </c>
      <c r="G2069" s="60" t="str">
        <f>IFERROR(VLOOKUP(A2069,客户下单明细表!#REF!,5,FALSE),"")</f>
        <v/>
      </c>
      <c r="H2069" s="60" t="str">
        <f>IFERROR(VLOOKUP(A2069,客户下单明细表!C:O,6,FALSE),"")</f>
        <v/>
      </c>
      <c r="I2069" s="63" t="str">
        <f>IFERROR(VLOOKUP(A2069,客户下单明细表!#REF!,7,FALSE),"")</f>
        <v/>
      </c>
      <c r="J2069" s="60" t="str">
        <f>IFERROR(VLOOKUP(A2069,客户下单明细表!C:Q,13,FALSE),"")</f>
        <v/>
      </c>
      <c r="K2069" s="64" t="str">
        <f>IFERROR(VLOOKUP(A2069,客户下单明细表!C:Q,14,FALSE),"")</f>
        <v/>
      </c>
    </row>
    <row r="2070" spans="1:11" ht="18" customHeight="1">
      <c r="A2070" s="56">
        <f>客户下单明细表!C2071</f>
        <v>0</v>
      </c>
      <c r="B2070" s="57"/>
      <c r="C2070" s="57"/>
      <c r="D2070" s="59" t="str">
        <f>IFERROR(VLOOKUP(A2070,客户下单明细表!#REF!,2,FALSE),"")</f>
        <v/>
      </c>
      <c r="E2070" s="60" t="str">
        <f>IFERROR(VLOOKUP(A2070,客户下单明细表!#REF!,3,FALSE),"")</f>
        <v/>
      </c>
      <c r="F2070" s="60" t="str">
        <f>IFERROR(VLOOKUP(A2070,客户下单明细表!#REF!,4,FALSE),"")</f>
        <v/>
      </c>
      <c r="G2070" s="60" t="str">
        <f>IFERROR(VLOOKUP(A2070,客户下单明细表!#REF!,5,FALSE),"")</f>
        <v/>
      </c>
      <c r="H2070" s="60" t="str">
        <f>IFERROR(VLOOKUP(A2070,客户下单明细表!C:O,6,FALSE),"")</f>
        <v/>
      </c>
      <c r="I2070" s="63" t="str">
        <f>IFERROR(VLOOKUP(A2070,客户下单明细表!#REF!,7,FALSE),"")</f>
        <v/>
      </c>
      <c r="J2070" s="60" t="str">
        <f>IFERROR(VLOOKUP(A2070,客户下单明细表!C:Q,13,FALSE),"")</f>
        <v/>
      </c>
      <c r="K2070" s="64" t="str">
        <f>IFERROR(VLOOKUP(A2070,客户下单明细表!C:Q,14,FALSE),"")</f>
        <v/>
      </c>
    </row>
    <row r="2071" spans="1:11" ht="18" customHeight="1">
      <c r="A2071" s="56">
        <f>客户下单明细表!C2072</f>
        <v>0</v>
      </c>
      <c r="B2071" s="57"/>
      <c r="C2071" s="57"/>
      <c r="D2071" s="59" t="str">
        <f>IFERROR(VLOOKUP(A2071,客户下单明细表!#REF!,2,FALSE),"")</f>
        <v/>
      </c>
      <c r="E2071" s="60" t="str">
        <f>IFERROR(VLOOKUP(A2071,客户下单明细表!#REF!,3,FALSE),"")</f>
        <v/>
      </c>
      <c r="F2071" s="60" t="str">
        <f>IFERROR(VLOOKUP(A2071,客户下单明细表!#REF!,4,FALSE),"")</f>
        <v/>
      </c>
      <c r="G2071" s="60" t="str">
        <f>IFERROR(VLOOKUP(A2071,客户下单明细表!#REF!,5,FALSE),"")</f>
        <v/>
      </c>
      <c r="H2071" s="60" t="str">
        <f>IFERROR(VLOOKUP(A2071,客户下单明细表!C:O,6,FALSE),"")</f>
        <v/>
      </c>
      <c r="I2071" s="63" t="str">
        <f>IFERROR(VLOOKUP(A2071,客户下单明细表!#REF!,7,FALSE),"")</f>
        <v/>
      </c>
      <c r="J2071" s="60" t="str">
        <f>IFERROR(VLOOKUP(A2071,客户下单明细表!C:Q,13,FALSE),"")</f>
        <v/>
      </c>
      <c r="K2071" s="64" t="str">
        <f>IFERROR(VLOOKUP(A2071,客户下单明细表!C:Q,14,FALSE),"")</f>
        <v/>
      </c>
    </row>
    <row r="2072" spans="1:11" ht="18" customHeight="1">
      <c r="A2072" s="56">
        <f>客户下单明细表!C2073</f>
        <v>0</v>
      </c>
      <c r="B2072" s="57"/>
      <c r="C2072" s="57"/>
      <c r="D2072" s="59" t="str">
        <f>IFERROR(VLOOKUP(A2072,客户下单明细表!#REF!,2,FALSE),"")</f>
        <v/>
      </c>
      <c r="E2072" s="60" t="str">
        <f>IFERROR(VLOOKUP(A2072,客户下单明细表!#REF!,3,FALSE),"")</f>
        <v/>
      </c>
      <c r="F2072" s="60" t="str">
        <f>IFERROR(VLOOKUP(A2072,客户下单明细表!#REF!,4,FALSE),"")</f>
        <v/>
      </c>
      <c r="G2072" s="60" t="str">
        <f>IFERROR(VLOOKUP(A2072,客户下单明细表!#REF!,5,FALSE),"")</f>
        <v/>
      </c>
      <c r="H2072" s="60" t="str">
        <f>IFERROR(VLOOKUP(A2072,客户下单明细表!C:O,6,FALSE),"")</f>
        <v/>
      </c>
      <c r="I2072" s="63" t="str">
        <f>IFERROR(VLOOKUP(A2072,客户下单明细表!#REF!,7,FALSE),"")</f>
        <v/>
      </c>
      <c r="J2072" s="60" t="str">
        <f>IFERROR(VLOOKUP(A2072,客户下单明细表!C:Q,13,FALSE),"")</f>
        <v/>
      </c>
      <c r="K2072" s="64" t="str">
        <f>IFERROR(VLOOKUP(A2072,客户下单明细表!C:Q,14,FALSE),"")</f>
        <v/>
      </c>
    </row>
    <row r="2073" spans="1:11" ht="18" customHeight="1">
      <c r="A2073" s="56">
        <f>客户下单明细表!C2074</f>
        <v>0</v>
      </c>
      <c r="B2073" s="57"/>
      <c r="C2073" s="57"/>
      <c r="D2073" s="59" t="str">
        <f>IFERROR(VLOOKUP(A2073,客户下单明细表!#REF!,2,FALSE),"")</f>
        <v/>
      </c>
      <c r="E2073" s="60" t="str">
        <f>IFERROR(VLOOKUP(A2073,客户下单明细表!#REF!,3,FALSE),"")</f>
        <v/>
      </c>
      <c r="F2073" s="60" t="str">
        <f>IFERROR(VLOOKUP(A2073,客户下单明细表!#REF!,4,FALSE),"")</f>
        <v/>
      </c>
      <c r="G2073" s="60" t="str">
        <f>IFERROR(VLOOKUP(A2073,客户下单明细表!#REF!,5,FALSE),"")</f>
        <v/>
      </c>
      <c r="H2073" s="60" t="str">
        <f>IFERROR(VLOOKUP(A2073,客户下单明细表!C:O,6,FALSE),"")</f>
        <v/>
      </c>
      <c r="I2073" s="63" t="str">
        <f>IFERROR(VLOOKUP(A2073,客户下单明细表!#REF!,7,FALSE),"")</f>
        <v/>
      </c>
      <c r="J2073" s="60" t="str">
        <f>IFERROR(VLOOKUP(A2073,客户下单明细表!C:Q,13,FALSE),"")</f>
        <v/>
      </c>
      <c r="K2073" s="64" t="str">
        <f>IFERROR(VLOOKUP(A2073,客户下单明细表!C:Q,14,FALSE),"")</f>
        <v/>
      </c>
    </row>
    <row r="2074" spans="1:11" ht="18" customHeight="1">
      <c r="A2074" s="56">
        <f>客户下单明细表!C2075</f>
        <v>0</v>
      </c>
      <c r="B2074" s="57"/>
      <c r="C2074" s="57"/>
      <c r="D2074" s="59" t="str">
        <f>IFERROR(VLOOKUP(A2074,客户下单明细表!#REF!,2,FALSE),"")</f>
        <v/>
      </c>
      <c r="E2074" s="60" t="str">
        <f>IFERROR(VLOOKUP(A2074,客户下单明细表!#REF!,3,FALSE),"")</f>
        <v/>
      </c>
      <c r="F2074" s="60" t="str">
        <f>IFERROR(VLOOKUP(A2074,客户下单明细表!#REF!,4,FALSE),"")</f>
        <v/>
      </c>
      <c r="G2074" s="60" t="str">
        <f>IFERROR(VLOOKUP(A2074,客户下单明细表!#REF!,5,FALSE),"")</f>
        <v/>
      </c>
      <c r="H2074" s="60" t="str">
        <f>IFERROR(VLOOKUP(A2074,客户下单明细表!C:O,6,FALSE),"")</f>
        <v/>
      </c>
      <c r="I2074" s="63" t="str">
        <f>IFERROR(VLOOKUP(A2074,客户下单明细表!#REF!,7,FALSE),"")</f>
        <v/>
      </c>
      <c r="J2074" s="60" t="str">
        <f>IFERROR(VLOOKUP(A2074,客户下单明细表!C:Q,13,FALSE),"")</f>
        <v/>
      </c>
      <c r="K2074" s="64" t="str">
        <f>IFERROR(VLOOKUP(A2074,客户下单明细表!C:Q,14,FALSE),"")</f>
        <v/>
      </c>
    </row>
    <row r="2075" spans="1:11" ht="18" customHeight="1">
      <c r="A2075" s="56">
        <f>客户下单明细表!C2076</f>
        <v>0</v>
      </c>
      <c r="B2075" s="57"/>
      <c r="C2075" s="57"/>
      <c r="D2075" s="59" t="str">
        <f>IFERROR(VLOOKUP(A2075,客户下单明细表!#REF!,2,FALSE),"")</f>
        <v/>
      </c>
      <c r="E2075" s="60" t="str">
        <f>IFERROR(VLOOKUP(A2075,客户下单明细表!#REF!,3,FALSE),"")</f>
        <v/>
      </c>
      <c r="F2075" s="60" t="str">
        <f>IFERROR(VLOOKUP(A2075,客户下单明细表!#REF!,4,FALSE),"")</f>
        <v/>
      </c>
      <c r="G2075" s="60" t="str">
        <f>IFERROR(VLOOKUP(A2075,客户下单明细表!#REF!,5,FALSE),"")</f>
        <v/>
      </c>
      <c r="H2075" s="60" t="str">
        <f>IFERROR(VLOOKUP(A2075,客户下单明细表!C:O,6,FALSE),"")</f>
        <v/>
      </c>
      <c r="I2075" s="63" t="str">
        <f>IFERROR(VLOOKUP(A2075,客户下单明细表!#REF!,7,FALSE),"")</f>
        <v/>
      </c>
      <c r="J2075" s="60" t="str">
        <f>IFERROR(VLOOKUP(A2075,客户下单明细表!C:Q,13,FALSE),"")</f>
        <v/>
      </c>
      <c r="K2075" s="64" t="str">
        <f>IFERROR(VLOOKUP(A2075,客户下单明细表!C:Q,14,FALSE),"")</f>
        <v/>
      </c>
    </row>
    <row r="2076" spans="1:11" ht="18" customHeight="1">
      <c r="A2076" s="56">
        <f>客户下单明细表!C2077</f>
        <v>0</v>
      </c>
      <c r="B2076" s="57"/>
      <c r="C2076" s="57"/>
      <c r="D2076" s="59" t="str">
        <f>IFERROR(VLOOKUP(A2076,客户下单明细表!#REF!,2,FALSE),"")</f>
        <v/>
      </c>
      <c r="E2076" s="60" t="str">
        <f>IFERROR(VLOOKUP(A2076,客户下单明细表!#REF!,3,FALSE),"")</f>
        <v/>
      </c>
      <c r="F2076" s="60" t="str">
        <f>IFERROR(VLOOKUP(A2076,客户下单明细表!#REF!,4,FALSE),"")</f>
        <v/>
      </c>
      <c r="G2076" s="60" t="str">
        <f>IFERROR(VLOOKUP(A2076,客户下单明细表!#REF!,5,FALSE),"")</f>
        <v/>
      </c>
      <c r="H2076" s="60" t="str">
        <f>IFERROR(VLOOKUP(A2076,客户下单明细表!C:O,6,FALSE),"")</f>
        <v/>
      </c>
      <c r="I2076" s="63" t="str">
        <f>IFERROR(VLOOKUP(A2076,客户下单明细表!#REF!,7,FALSE),"")</f>
        <v/>
      </c>
      <c r="J2076" s="60" t="str">
        <f>IFERROR(VLOOKUP(A2076,客户下单明细表!C:Q,13,FALSE),"")</f>
        <v/>
      </c>
      <c r="K2076" s="64" t="str">
        <f>IFERROR(VLOOKUP(A2076,客户下单明细表!C:Q,14,FALSE),"")</f>
        <v/>
      </c>
    </row>
    <row r="2077" spans="1:11" ht="18" customHeight="1">
      <c r="A2077" s="56">
        <f>客户下单明细表!C2078</f>
        <v>0</v>
      </c>
      <c r="B2077" s="57"/>
      <c r="C2077" s="57"/>
      <c r="D2077" s="59" t="str">
        <f>IFERROR(VLOOKUP(A2077,客户下单明细表!#REF!,2,FALSE),"")</f>
        <v/>
      </c>
      <c r="E2077" s="60" t="str">
        <f>IFERROR(VLOOKUP(A2077,客户下单明细表!#REF!,3,FALSE),"")</f>
        <v/>
      </c>
      <c r="F2077" s="60" t="str">
        <f>IFERROR(VLOOKUP(A2077,客户下单明细表!#REF!,4,FALSE),"")</f>
        <v/>
      </c>
      <c r="G2077" s="60" t="str">
        <f>IFERROR(VLOOKUP(A2077,客户下单明细表!#REF!,5,FALSE),"")</f>
        <v/>
      </c>
      <c r="H2077" s="60" t="str">
        <f>IFERROR(VLOOKUP(A2077,客户下单明细表!C:O,6,FALSE),"")</f>
        <v/>
      </c>
      <c r="I2077" s="63" t="str">
        <f>IFERROR(VLOOKUP(A2077,客户下单明细表!#REF!,7,FALSE),"")</f>
        <v/>
      </c>
      <c r="J2077" s="60" t="str">
        <f>IFERROR(VLOOKUP(A2077,客户下单明细表!C:Q,13,FALSE),"")</f>
        <v/>
      </c>
      <c r="K2077" s="64" t="str">
        <f>IFERROR(VLOOKUP(A2077,客户下单明细表!C:Q,14,FALSE),"")</f>
        <v/>
      </c>
    </row>
    <row r="2078" spans="1:11" ht="18" customHeight="1">
      <c r="A2078" s="56">
        <f>客户下单明细表!C2079</f>
        <v>0</v>
      </c>
      <c r="B2078" s="57"/>
      <c r="C2078" s="57"/>
      <c r="D2078" s="59" t="str">
        <f>IFERROR(VLOOKUP(A2078,客户下单明细表!#REF!,2,FALSE),"")</f>
        <v/>
      </c>
      <c r="E2078" s="60" t="str">
        <f>IFERROR(VLOOKUP(A2078,客户下单明细表!#REF!,3,FALSE),"")</f>
        <v/>
      </c>
      <c r="F2078" s="60" t="str">
        <f>IFERROR(VLOOKUP(A2078,客户下单明细表!#REF!,4,FALSE),"")</f>
        <v/>
      </c>
      <c r="G2078" s="60" t="str">
        <f>IFERROR(VLOOKUP(A2078,客户下单明细表!#REF!,5,FALSE),"")</f>
        <v/>
      </c>
      <c r="H2078" s="60" t="str">
        <f>IFERROR(VLOOKUP(A2078,客户下单明细表!C:O,6,FALSE),"")</f>
        <v/>
      </c>
      <c r="I2078" s="63" t="str">
        <f>IFERROR(VLOOKUP(A2078,客户下单明细表!#REF!,7,FALSE),"")</f>
        <v/>
      </c>
      <c r="J2078" s="60" t="str">
        <f>IFERROR(VLOOKUP(A2078,客户下单明细表!C:Q,13,FALSE),"")</f>
        <v/>
      </c>
      <c r="K2078" s="64" t="str">
        <f>IFERROR(VLOOKUP(A2078,客户下单明细表!C:Q,14,FALSE),"")</f>
        <v/>
      </c>
    </row>
    <row r="2079" spans="1:11" ht="18" customHeight="1">
      <c r="A2079" s="56">
        <f>客户下单明细表!C2080</f>
        <v>0</v>
      </c>
      <c r="B2079" s="57"/>
      <c r="C2079" s="57"/>
      <c r="D2079" s="59" t="str">
        <f>IFERROR(VLOOKUP(A2079,客户下单明细表!#REF!,2,FALSE),"")</f>
        <v/>
      </c>
      <c r="E2079" s="60" t="str">
        <f>IFERROR(VLOOKUP(A2079,客户下单明细表!#REF!,3,FALSE),"")</f>
        <v/>
      </c>
      <c r="F2079" s="60" t="str">
        <f>IFERROR(VLOOKUP(A2079,客户下单明细表!#REF!,4,FALSE),"")</f>
        <v/>
      </c>
      <c r="G2079" s="60" t="str">
        <f>IFERROR(VLOOKUP(A2079,客户下单明细表!#REF!,5,FALSE),"")</f>
        <v/>
      </c>
      <c r="H2079" s="60" t="str">
        <f>IFERROR(VLOOKUP(A2079,客户下单明细表!C:O,6,FALSE),"")</f>
        <v/>
      </c>
      <c r="I2079" s="63" t="str">
        <f>IFERROR(VLOOKUP(A2079,客户下单明细表!#REF!,7,FALSE),"")</f>
        <v/>
      </c>
      <c r="J2079" s="60" t="str">
        <f>IFERROR(VLOOKUP(A2079,客户下单明细表!C:Q,13,FALSE),"")</f>
        <v/>
      </c>
      <c r="K2079" s="64" t="str">
        <f>IFERROR(VLOOKUP(A2079,客户下单明细表!C:Q,14,FALSE),"")</f>
        <v/>
      </c>
    </row>
    <row r="2080" spans="1:11" ht="18" customHeight="1">
      <c r="A2080" s="56">
        <f>客户下单明细表!C2081</f>
        <v>0</v>
      </c>
      <c r="B2080" s="57"/>
      <c r="C2080" s="57"/>
      <c r="D2080" s="59" t="str">
        <f>IFERROR(VLOOKUP(A2080,客户下单明细表!#REF!,2,FALSE),"")</f>
        <v/>
      </c>
      <c r="E2080" s="60" t="str">
        <f>IFERROR(VLOOKUP(A2080,客户下单明细表!#REF!,3,FALSE),"")</f>
        <v/>
      </c>
      <c r="F2080" s="60" t="str">
        <f>IFERROR(VLOOKUP(A2080,客户下单明细表!#REF!,4,FALSE),"")</f>
        <v/>
      </c>
      <c r="G2080" s="60" t="str">
        <f>IFERROR(VLOOKUP(A2080,客户下单明细表!#REF!,5,FALSE),"")</f>
        <v/>
      </c>
      <c r="H2080" s="60" t="str">
        <f>IFERROR(VLOOKUP(A2080,客户下单明细表!C:O,6,FALSE),"")</f>
        <v/>
      </c>
      <c r="I2080" s="63" t="str">
        <f>IFERROR(VLOOKUP(A2080,客户下单明细表!#REF!,7,FALSE),"")</f>
        <v/>
      </c>
      <c r="J2080" s="60" t="str">
        <f>IFERROR(VLOOKUP(A2080,客户下单明细表!C:Q,13,FALSE),"")</f>
        <v/>
      </c>
      <c r="K2080" s="64" t="str">
        <f>IFERROR(VLOOKUP(A2080,客户下单明细表!C:Q,14,FALSE),"")</f>
        <v/>
      </c>
    </row>
    <row r="2081" spans="1:11" ht="18" customHeight="1">
      <c r="A2081" s="56">
        <f>客户下单明细表!C2082</f>
        <v>0</v>
      </c>
      <c r="B2081" s="57"/>
      <c r="C2081" s="57"/>
      <c r="D2081" s="59" t="str">
        <f>IFERROR(VLOOKUP(A2081,客户下单明细表!#REF!,2,FALSE),"")</f>
        <v/>
      </c>
      <c r="E2081" s="60" t="str">
        <f>IFERROR(VLOOKUP(A2081,客户下单明细表!#REF!,3,FALSE),"")</f>
        <v/>
      </c>
      <c r="F2081" s="60" t="str">
        <f>IFERROR(VLOOKUP(A2081,客户下单明细表!#REF!,4,FALSE),"")</f>
        <v/>
      </c>
      <c r="G2081" s="60" t="str">
        <f>IFERROR(VLOOKUP(A2081,客户下单明细表!#REF!,5,FALSE),"")</f>
        <v/>
      </c>
      <c r="H2081" s="60" t="str">
        <f>IFERROR(VLOOKUP(A2081,客户下单明细表!C:O,6,FALSE),"")</f>
        <v/>
      </c>
      <c r="I2081" s="63" t="str">
        <f>IFERROR(VLOOKUP(A2081,客户下单明细表!#REF!,7,FALSE),"")</f>
        <v/>
      </c>
      <c r="J2081" s="60" t="str">
        <f>IFERROR(VLOOKUP(A2081,客户下单明细表!C:Q,13,FALSE),"")</f>
        <v/>
      </c>
      <c r="K2081" s="64" t="str">
        <f>IFERROR(VLOOKUP(A2081,客户下单明细表!C:Q,14,FALSE),"")</f>
        <v/>
      </c>
    </row>
    <row r="2082" spans="1:11" ht="18" customHeight="1">
      <c r="A2082" s="56">
        <f>客户下单明细表!C2083</f>
        <v>0</v>
      </c>
      <c r="B2082" s="57"/>
      <c r="C2082" s="57"/>
      <c r="D2082" s="59" t="str">
        <f>IFERROR(VLOOKUP(A2082,客户下单明细表!#REF!,2,FALSE),"")</f>
        <v/>
      </c>
      <c r="E2082" s="60" t="str">
        <f>IFERROR(VLOOKUP(A2082,客户下单明细表!#REF!,3,FALSE),"")</f>
        <v/>
      </c>
      <c r="F2082" s="60" t="str">
        <f>IFERROR(VLOOKUP(A2082,客户下单明细表!#REF!,4,FALSE),"")</f>
        <v/>
      </c>
      <c r="G2082" s="60" t="str">
        <f>IFERROR(VLOOKUP(A2082,客户下单明细表!#REF!,5,FALSE),"")</f>
        <v/>
      </c>
      <c r="H2082" s="60" t="str">
        <f>IFERROR(VLOOKUP(A2082,客户下单明细表!C:O,6,FALSE),"")</f>
        <v/>
      </c>
      <c r="I2082" s="63" t="str">
        <f>IFERROR(VLOOKUP(A2082,客户下单明细表!#REF!,7,FALSE),"")</f>
        <v/>
      </c>
      <c r="J2082" s="60" t="str">
        <f>IFERROR(VLOOKUP(A2082,客户下单明细表!C:Q,13,FALSE),"")</f>
        <v/>
      </c>
      <c r="K2082" s="64" t="str">
        <f>IFERROR(VLOOKUP(A2082,客户下单明细表!C:Q,14,FALSE),"")</f>
        <v/>
      </c>
    </row>
    <row r="2083" spans="1:11" ht="18" customHeight="1">
      <c r="A2083" s="56">
        <f>客户下单明细表!C2084</f>
        <v>0</v>
      </c>
      <c r="B2083" s="57"/>
      <c r="C2083" s="57"/>
      <c r="D2083" s="59" t="str">
        <f>IFERROR(VLOOKUP(A2083,客户下单明细表!#REF!,2,FALSE),"")</f>
        <v/>
      </c>
      <c r="E2083" s="60" t="str">
        <f>IFERROR(VLOOKUP(A2083,客户下单明细表!#REF!,3,FALSE),"")</f>
        <v/>
      </c>
      <c r="F2083" s="60" t="str">
        <f>IFERROR(VLOOKUP(A2083,客户下单明细表!#REF!,4,FALSE),"")</f>
        <v/>
      </c>
      <c r="G2083" s="60" t="str">
        <f>IFERROR(VLOOKUP(A2083,客户下单明细表!#REF!,5,FALSE),"")</f>
        <v/>
      </c>
      <c r="H2083" s="60" t="str">
        <f>IFERROR(VLOOKUP(A2083,客户下单明细表!C:O,6,FALSE),"")</f>
        <v/>
      </c>
      <c r="I2083" s="63" t="str">
        <f>IFERROR(VLOOKUP(A2083,客户下单明细表!#REF!,7,FALSE),"")</f>
        <v/>
      </c>
      <c r="J2083" s="60" t="str">
        <f>IFERROR(VLOOKUP(A2083,客户下单明细表!C:Q,13,FALSE),"")</f>
        <v/>
      </c>
      <c r="K2083" s="64" t="str">
        <f>IFERROR(VLOOKUP(A2083,客户下单明细表!C:Q,14,FALSE),"")</f>
        <v/>
      </c>
    </row>
    <row r="2084" spans="1:11" ht="18" customHeight="1">
      <c r="A2084" s="56">
        <f>客户下单明细表!C2085</f>
        <v>0</v>
      </c>
      <c r="B2084" s="57"/>
      <c r="C2084" s="57"/>
      <c r="D2084" s="59" t="str">
        <f>IFERROR(VLOOKUP(A2084,客户下单明细表!#REF!,2,FALSE),"")</f>
        <v/>
      </c>
      <c r="E2084" s="60" t="str">
        <f>IFERROR(VLOOKUP(A2084,客户下单明细表!#REF!,3,FALSE),"")</f>
        <v/>
      </c>
      <c r="F2084" s="60" t="str">
        <f>IFERROR(VLOOKUP(A2084,客户下单明细表!#REF!,4,FALSE),"")</f>
        <v/>
      </c>
      <c r="G2084" s="60" t="str">
        <f>IFERROR(VLOOKUP(A2084,客户下单明细表!#REF!,5,FALSE),"")</f>
        <v/>
      </c>
      <c r="H2084" s="60" t="str">
        <f>IFERROR(VLOOKUP(A2084,客户下单明细表!C:O,6,FALSE),"")</f>
        <v/>
      </c>
      <c r="I2084" s="63" t="str">
        <f>IFERROR(VLOOKUP(A2084,客户下单明细表!#REF!,7,FALSE),"")</f>
        <v/>
      </c>
      <c r="J2084" s="60" t="str">
        <f>IFERROR(VLOOKUP(A2084,客户下单明细表!C:Q,13,FALSE),"")</f>
        <v/>
      </c>
      <c r="K2084" s="64" t="str">
        <f>IFERROR(VLOOKUP(A2084,客户下单明细表!C:Q,14,FALSE),"")</f>
        <v/>
      </c>
    </row>
    <row r="2085" spans="1:11" ht="18" customHeight="1">
      <c r="A2085" s="56">
        <f>客户下单明细表!C2086</f>
        <v>0</v>
      </c>
      <c r="B2085" s="57"/>
      <c r="C2085" s="57"/>
      <c r="D2085" s="59" t="str">
        <f>IFERROR(VLOOKUP(A2085,客户下单明细表!#REF!,2,FALSE),"")</f>
        <v/>
      </c>
      <c r="E2085" s="60" t="str">
        <f>IFERROR(VLOOKUP(A2085,客户下单明细表!#REF!,3,FALSE),"")</f>
        <v/>
      </c>
      <c r="F2085" s="60" t="str">
        <f>IFERROR(VLOOKUP(A2085,客户下单明细表!#REF!,4,FALSE),"")</f>
        <v/>
      </c>
      <c r="G2085" s="60" t="str">
        <f>IFERROR(VLOOKUP(A2085,客户下单明细表!#REF!,5,FALSE),"")</f>
        <v/>
      </c>
      <c r="H2085" s="60" t="str">
        <f>IFERROR(VLOOKUP(A2085,客户下单明细表!C:O,6,FALSE),"")</f>
        <v/>
      </c>
      <c r="I2085" s="63" t="str">
        <f>IFERROR(VLOOKUP(A2085,客户下单明细表!#REF!,7,FALSE),"")</f>
        <v/>
      </c>
      <c r="J2085" s="60" t="str">
        <f>IFERROR(VLOOKUP(A2085,客户下单明细表!C:Q,13,FALSE),"")</f>
        <v/>
      </c>
      <c r="K2085" s="64" t="str">
        <f>IFERROR(VLOOKUP(A2085,客户下单明细表!C:Q,14,FALSE),"")</f>
        <v/>
      </c>
    </row>
    <row r="2086" spans="1:11" ht="18" customHeight="1">
      <c r="A2086" s="56">
        <f>客户下单明细表!C2087</f>
        <v>0</v>
      </c>
      <c r="B2086" s="57"/>
      <c r="C2086" s="57"/>
      <c r="D2086" s="59" t="str">
        <f>IFERROR(VLOOKUP(A2086,客户下单明细表!#REF!,2,FALSE),"")</f>
        <v/>
      </c>
      <c r="E2086" s="60" t="str">
        <f>IFERROR(VLOOKUP(A2086,客户下单明细表!#REF!,3,FALSE),"")</f>
        <v/>
      </c>
      <c r="F2086" s="60" t="str">
        <f>IFERROR(VLOOKUP(A2086,客户下单明细表!#REF!,4,FALSE),"")</f>
        <v/>
      </c>
      <c r="G2086" s="60" t="str">
        <f>IFERROR(VLOOKUP(A2086,客户下单明细表!#REF!,5,FALSE),"")</f>
        <v/>
      </c>
      <c r="H2086" s="60" t="str">
        <f>IFERROR(VLOOKUP(A2086,客户下单明细表!C:O,6,FALSE),"")</f>
        <v/>
      </c>
      <c r="I2086" s="63" t="str">
        <f>IFERROR(VLOOKUP(A2086,客户下单明细表!#REF!,7,FALSE),"")</f>
        <v/>
      </c>
      <c r="J2086" s="60" t="str">
        <f>IFERROR(VLOOKUP(A2086,客户下单明细表!C:Q,13,FALSE),"")</f>
        <v/>
      </c>
      <c r="K2086" s="64" t="str">
        <f>IFERROR(VLOOKUP(A2086,客户下单明细表!C:Q,14,FALSE),"")</f>
        <v/>
      </c>
    </row>
    <row r="2087" spans="1:11" ht="18" customHeight="1">
      <c r="A2087" s="56">
        <f>客户下单明细表!C2088</f>
        <v>0</v>
      </c>
      <c r="B2087" s="57"/>
      <c r="C2087" s="57"/>
      <c r="D2087" s="59" t="str">
        <f>IFERROR(VLOOKUP(A2087,客户下单明细表!#REF!,2,FALSE),"")</f>
        <v/>
      </c>
      <c r="E2087" s="60" t="str">
        <f>IFERROR(VLOOKUP(A2087,客户下单明细表!#REF!,3,FALSE),"")</f>
        <v/>
      </c>
      <c r="F2087" s="60" t="str">
        <f>IFERROR(VLOOKUP(A2087,客户下单明细表!#REF!,4,FALSE),"")</f>
        <v/>
      </c>
      <c r="G2087" s="60" t="str">
        <f>IFERROR(VLOOKUP(A2087,客户下单明细表!#REF!,5,FALSE),"")</f>
        <v/>
      </c>
      <c r="H2087" s="60" t="str">
        <f>IFERROR(VLOOKUP(A2087,客户下单明细表!C:O,6,FALSE),"")</f>
        <v/>
      </c>
      <c r="I2087" s="63" t="str">
        <f>IFERROR(VLOOKUP(A2087,客户下单明细表!#REF!,7,FALSE),"")</f>
        <v/>
      </c>
      <c r="J2087" s="60" t="str">
        <f>IFERROR(VLOOKUP(A2087,客户下单明细表!C:Q,13,FALSE),"")</f>
        <v/>
      </c>
      <c r="K2087" s="64" t="str">
        <f>IFERROR(VLOOKUP(A2087,客户下单明细表!C:Q,14,FALSE),"")</f>
        <v/>
      </c>
    </row>
    <row r="2088" spans="1:11" ht="18" customHeight="1">
      <c r="A2088" s="56">
        <f>客户下单明细表!C2089</f>
        <v>0</v>
      </c>
      <c r="B2088" s="57"/>
      <c r="C2088" s="57"/>
      <c r="D2088" s="59" t="str">
        <f>IFERROR(VLOOKUP(A2088,客户下单明细表!#REF!,2,FALSE),"")</f>
        <v/>
      </c>
      <c r="E2088" s="60" t="str">
        <f>IFERROR(VLOOKUP(A2088,客户下单明细表!#REF!,3,FALSE),"")</f>
        <v/>
      </c>
      <c r="F2088" s="60" t="str">
        <f>IFERROR(VLOOKUP(A2088,客户下单明细表!#REF!,4,FALSE),"")</f>
        <v/>
      </c>
      <c r="G2088" s="60" t="str">
        <f>IFERROR(VLOOKUP(A2088,客户下单明细表!#REF!,5,FALSE),"")</f>
        <v/>
      </c>
      <c r="H2088" s="60" t="str">
        <f>IFERROR(VLOOKUP(A2088,客户下单明细表!C:O,6,FALSE),"")</f>
        <v/>
      </c>
      <c r="I2088" s="63" t="str">
        <f>IFERROR(VLOOKUP(A2088,客户下单明细表!#REF!,7,FALSE),"")</f>
        <v/>
      </c>
      <c r="J2088" s="60" t="str">
        <f>IFERROR(VLOOKUP(A2088,客户下单明细表!C:Q,13,FALSE),"")</f>
        <v/>
      </c>
      <c r="K2088" s="64" t="str">
        <f>IFERROR(VLOOKUP(A2088,客户下单明细表!C:Q,14,FALSE),"")</f>
        <v/>
      </c>
    </row>
    <row r="2089" spans="1:11" ht="18" customHeight="1">
      <c r="A2089" s="56">
        <f>客户下单明细表!C2090</f>
        <v>0</v>
      </c>
      <c r="B2089" s="57"/>
      <c r="C2089" s="57"/>
      <c r="D2089" s="59" t="str">
        <f>IFERROR(VLOOKUP(A2089,客户下单明细表!#REF!,2,FALSE),"")</f>
        <v/>
      </c>
      <c r="E2089" s="60" t="str">
        <f>IFERROR(VLOOKUP(A2089,客户下单明细表!#REF!,3,FALSE),"")</f>
        <v/>
      </c>
      <c r="F2089" s="60" t="str">
        <f>IFERROR(VLOOKUP(A2089,客户下单明细表!#REF!,4,FALSE),"")</f>
        <v/>
      </c>
      <c r="G2089" s="60" t="str">
        <f>IFERROR(VLOOKUP(A2089,客户下单明细表!#REF!,5,FALSE),"")</f>
        <v/>
      </c>
      <c r="H2089" s="60" t="str">
        <f>IFERROR(VLOOKUP(A2089,客户下单明细表!C:O,6,FALSE),"")</f>
        <v/>
      </c>
      <c r="I2089" s="63" t="str">
        <f>IFERROR(VLOOKUP(A2089,客户下单明细表!#REF!,7,FALSE),"")</f>
        <v/>
      </c>
      <c r="J2089" s="60" t="str">
        <f>IFERROR(VLOOKUP(A2089,客户下单明细表!C:Q,13,FALSE),"")</f>
        <v/>
      </c>
      <c r="K2089" s="64" t="str">
        <f>IFERROR(VLOOKUP(A2089,客户下单明细表!C:Q,14,FALSE),"")</f>
        <v/>
      </c>
    </row>
    <row r="2090" spans="1:11" ht="18" customHeight="1">
      <c r="A2090" s="56">
        <f>客户下单明细表!C2091</f>
        <v>0</v>
      </c>
      <c r="B2090" s="57"/>
      <c r="C2090" s="57"/>
      <c r="D2090" s="59" t="str">
        <f>IFERROR(VLOOKUP(A2090,客户下单明细表!#REF!,2,FALSE),"")</f>
        <v/>
      </c>
      <c r="E2090" s="60" t="str">
        <f>IFERROR(VLOOKUP(A2090,客户下单明细表!#REF!,3,FALSE),"")</f>
        <v/>
      </c>
      <c r="F2090" s="60" t="str">
        <f>IFERROR(VLOOKUP(A2090,客户下单明细表!#REF!,4,FALSE),"")</f>
        <v/>
      </c>
      <c r="G2090" s="60" t="str">
        <f>IFERROR(VLOOKUP(A2090,客户下单明细表!#REF!,5,FALSE),"")</f>
        <v/>
      </c>
      <c r="H2090" s="60" t="str">
        <f>IFERROR(VLOOKUP(A2090,客户下单明细表!C:O,6,FALSE),"")</f>
        <v/>
      </c>
      <c r="I2090" s="63" t="str">
        <f>IFERROR(VLOOKUP(A2090,客户下单明细表!#REF!,7,FALSE),"")</f>
        <v/>
      </c>
      <c r="J2090" s="60" t="str">
        <f>IFERROR(VLOOKUP(A2090,客户下单明细表!C:Q,13,FALSE),"")</f>
        <v/>
      </c>
      <c r="K2090" s="64" t="str">
        <f>IFERROR(VLOOKUP(A2090,客户下单明细表!C:Q,14,FALSE),"")</f>
        <v/>
      </c>
    </row>
    <row r="2091" spans="1:11" ht="18" customHeight="1">
      <c r="A2091" s="56">
        <f>客户下单明细表!C2092</f>
        <v>0</v>
      </c>
      <c r="B2091" s="57"/>
      <c r="C2091" s="57"/>
      <c r="D2091" s="59" t="str">
        <f>IFERROR(VLOOKUP(A2091,客户下单明细表!#REF!,2,FALSE),"")</f>
        <v/>
      </c>
      <c r="E2091" s="60" t="str">
        <f>IFERROR(VLOOKUP(A2091,客户下单明细表!#REF!,3,FALSE),"")</f>
        <v/>
      </c>
      <c r="F2091" s="60" t="str">
        <f>IFERROR(VLOOKUP(A2091,客户下单明细表!#REF!,4,FALSE),"")</f>
        <v/>
      </c>
      <c r="G2091" s="60" t="str">
        <f>IFERROR(VLOOKUP(A2091,客户下单明细表!#REF!,5,FALSE),"")</f>
        <v/>
      </c>
      <c r="H2091" s="60" t="str">
        <f>IFERROR(VLOOKUP(A2091,客户下单明细表!C:O,6,FALSE),"")</f>
        <v/>
      </c>
      <c r="I2091" s="63" t="str">
        <f>IFERROR(VLOOKUP(A2091,客户下单明细表!#REF!,7,FALSE),"")</f>
        <v/>
      </c>
      <c r="J2091" s="60" t="str">
        <f>IFERROR(VLOOKUP(A2091,客户下单明细表!C:Q,13,FALSE),"")</f>
        <v/>
      </c>
      <c r="K2091" s="64" t="str">
        <f>IFERROR(VLOOKUP(A2091,客户下单明细表!C:Q,14,FALSE),"")</f>
        <v/>
      </c>
    </row>
    <row r="2092" spans="1:11" ht="18" customHeight="1">
      <c r="A2092" s="56">
        <f>客户下单明细表!C2093</f>
        <v>0</v>
      </c>
      <c r="B2092" s="57"/>
      <c r="C2092" s="57"/>
      <c r="D2092" s="59" t="str">
        <f>IFERROR(VLOOKUP(A2092,客户下单明细表!#REF!,2,FALSE),"")</f>
        <v/>
      </c>
      <c r="E2092" s="60" t="str">
        <f>IFERROR(VLOOKUP(A2092,客户下单明细表!#REF!,3,FALSE),"")</f>
        <v/>
      </c>
      <c r="F2092" s="60" t="str">
        <f>IFERROR(VLOOKUP(A2092,客户下单明细表!#REF!,4,FALSE),"")</f>
        <v/>
      </c>
      <c r="G2092" s="60" t="str">
        <f>IFERROR(VLOOKUP(A2092,客户下单明细表!#REF!,5,FALSE),"")</f>
        <v/>
      </c>
      <c r="H2092" s="60" t="str">
        <f>IFERROR(VLOOKUP(A2092,客户下单明细表!C:O,6,FALSE),"")</f>
        <v/>
      </c>
      <c r="I2092" s="63" t="str">
        <f>IFERROR(VLOOKUP(A2092,客户下单明细表!#REF!,7,FALSE),"")</f>
        <v/>
      </c>
      <c r="J2092" s="60" t="str">
        <f>IFERROR(VLOOKUP(A2092,客户下单明细表!C:Q,13,FALSE),"")</f>
        <v/>
      </c>
      <c r="K2092" s="64" t="str">
        <f>IFERROR(VLOOKUP(A2092,客户下单明细表!C:Q,14,FALSE),"")</f>
        <v/>
      </c>
    </row>
    <row r="2093" spans="1:11" ht="18" customHeight="1">
      <c r="A2093" s="56">
        <f>客户下单明细表!C2094</f>
        <v>0</v>
      </c>
      <c r="B2093" s="57"/>
      <c r="C2093" s="57"/>
      <c r="D2093" s="59" t="str">
        <f>IFERROR(VLOOKUP(A2093,客户下单明细表!#REF!,2,FALSE),"")</f>
        <v/>
      </c>
      <c r="E2093" s="60" t="str">
        <f>IFERROR(VLOOKUP(A2093,客户下单明细表!#REF!,3,FALSE),"")</f>
        <v/>
      </c>
      <c r="F2093" s="60" t="str">
        <f>IFERROR(VLOOKUP(A2093,客户下单明细表!#REF!,4,FALSE),"")</f>
        <v/>
      </c>
      <c r="G2093" s="60" t="str">
        <f>IFERROR(VLOOKUP(A2093,客户下单明细表!#REF!,5,FALSE),"")</f>
        <v/>
      </c>
      <c r="H2093" s="60" t="str">
        <f>IFERROR(VLOOKUP(A2093,客户下单明细表!C:O,6,FALSE),"")</f>
        <v/>
      </c>
      <c r="I2093" s="63" t="str">
        <f>IFERROR(VLOOKUP(A2093,客户下单明细表!#REF!,7,FALSE),"")</f>
        <v/>
      </c>
      <c r="J2093" s="60" t="str">
        <f>IFERROR(VLOOKUP(A2093,客户下单明细表!C:Q,13,FALSE),"")</f>
        <v/>
      </c>
      <c r="K2093" s="64" t="str">
        <f>IFERROR(VLOOKUP(A2093,客户下单明细表!C:Q,14,FALSE),"")</f>
        <v/>
      </c>
    </row>
    <row r="2094" spans="1:11" ht="18" customHeight="1">
      <c r="A2094" s="56">
        <f>客户下单明细表!C2095</f>
        <v>0</v>
      </c>
      <c r="B2094" s="57"/>
      <c r="C2094" s="57"/>
      <c r="D2094" s="59" t="str">
        <f>IFERROR(VLOOKUP(A2094,客户下单明细表!#REF!,2,FALSE),"")</f>
        <v/>
      </c>
      <c r="E2094" s="60" t="str">
        <f>IFERROR(VLOOKUP(A2094,客户下单明细表!#REF!,3,FALSE),"")</f>
        <v/>
      </c>
      <c r="F2094" s="60" t="str">
        <f>IFERROR(VLOOKUP(A2094,客户下单明细表!#REF!,4,FALSE),"")</f>
        <v/>
      </c>
      <c r="G2094" s="60" t="str">
        <f>IFERROR(VLOOKUP(A2094,客户下单明细表!#REF!,5,FALSE),"")</f>
        <v/>
      </c>
      <c r="H2094" s="60" t="str">
        <f>IFERROR(VLOOKUP(A2094,客户下单明细表!C:O,6,FALSE),"")</f>
        <v/>
      </c>
      <c r="I2094" s="63" t="str">
        <f>IFERROR(VLOOKUP(A2094,客户下单明细表!#REF!,7,FALSE),"")</f>
        <v/>
      </c>
      <c r="J2094" s="60" t="str">
        <f>IFERROR(VLOOKUP(A2094,客户下单明细表!C:Q,13,FALSE),"")</f>
        <v/>
      </c>
      <c r="K2094" s="64" t="str">
        <f>IFERROR(VLOOKUP(A2094,客户下单明细表!C:Q,14,FALSE),"")</f>
        <v/>
      </c>
    </row>
    <row r="2095" spans="1:11" ht="18" customHeight="1">
      <c r="A2095" s="56">
        <f>客户下单明细表!C2096</f>
        <v>0</v>
      </c>
      <c r="B2095" s="57"/>
      <c r="C2095" s="57"/>
      <c r="D2095" s="59" t="str">
        <f>IFERROR(VLOOKUP(A2095,客户下单明细表!#REF!,2,FALSE),"")</f>
        <v/>
      </c>
      <c r="E2095" s="60" t="str">
        <f>IFERROR(VLOOKUP(A2095,客户下单明细表!#REF!,3,FALSE),"")</f>
        <v/>
      </c>
      <c r="F2095" s="60" t="str">
        <f>IFERROR(VLOOKUP(A2095,客户下单明细表!#REF!,4,FALSE),"")</f>
        <v/>
      </c>
      <c r="G2095" s="60" t="str">
        <f>IFERROR(VLOOKUP(A2095,客户下单明细表!#REF!,5,FALSE),"")</f>
        <v/>
      </c>
      <c r="H2095" s="60" t="str">
        <f>IFERROR(VLOOKUP(A2095,客户下单明细表!C:O,6,FALSE),"")</f>
        <v/>
      </c>
      <c r="I2095" s="63" t="str">
        <f>IFERROR(VLOOKUP(A2095,客户下单明细表!#REF!,7,FALSE),"")</f>
        <v/>
      </c>
      <c r="J2095" s="60" t="str">
        <f>IFERROR(VLOOKUP(A2095,客户下单明细表!C:Q,13,FALSE),"")</f>
        <v/>
      </c>
      <c r="K2095" s="64" t="str">
        <f>IFERROR(VLOOKUP(A2095,客户下单明细表!C:Q,14,FALSE),"")</f>
        <v/>
      </c>
    </row>
    <row r="2096" spans="1:11" ht="18" customHeight="1">
      <c r="A2096" s="56">
        <f>客户下单明细表!C2097</f>
        <v>0</v>
      </c>
      <c r="B2096" s="57"/>
      <c r="C2096" s="57"/>
      <c r="D2096" s="59" t="str">
        <f>IFERROR(VLOOKUP(A2096,客户下单明细表!#REF!,2,FALSE),"")</f>
        <v/>
      </c>
      <c r="E2096" s="60" t="str">
        <f>IFERROR(VLOOKUP(A2096,客户下单明细表!#REF!,3,FALSE),"")</f>
        <v/>
      </c>
      <c r="F2096" s="60" t="str">
        <f>IFERROR(VLOOKUP(A2096,客户下单明细表!#REF!,4,FALSE),"")</f>
        <v/>
      </c>
      <c r="G2096" s="60" t="str">
        <f>IFERROR(VLOOKUP(A2096,客户下单明细表!#REF!,5,FALSE),"")</f>
        <v/>
      </c>
      <c r="H2096" s="60" t="str">
        <f>IFERROR(VLOOKUP(A2096,客户下单明细表!C:O,6,FALSE),"")</f>
        <v/>
      </c>
      <c r="I2096" s="63" t="str">
        <f>IFERROR(VLOOKUP(A2096,客户下单明细表!#REF!,7,FALSE),"")</f>
        <v/>
      </c>
      <c r="J2096" s="60" t="str">
        <f>IFERROR(VLOOKUP(A2096,客户下单明细表!C:Q,13,FALSE),"")</f>
        <v/>
      </c>
      <c r="K2096" s="64" t="str">
        <f>IFERROR(VLOOKUP(A2096,客户下单明细表!C:Q,14,FALSE),"")</f>
        <v/>
      </c>
    </row>
    <row r="2097" spans="1:11" ht="18" customHeight="1">
      <c r="A2097" s="56">
        <f>客户下单明细表!C2098</f>
        <v>0</v>
      </c>
      <c r="B2097" s="57"/>
      <c r="C2097" s="57"/>
      <c r="D2097" s="59" t="str">
        <f>IFERROR(VLOOKUP(A2097,客户下单明细表!#REF!,2,FALSE),"")</f>
        <v/>
      </c>
      <c r="E2097" s="60" t="str">
        <f>IFERROR(VLOOKUP(A2097,客户下单明细表!#REF!,3,FALSE),"")</f>
        <v/>
      </c>
      <c r="F2097" s="60" t="str">
        <f>IFERROR(VLOOKUP(A2097,客户下单明细表!#REF!,4,FALSE),"")</f>
        <v/>
      </c>
      <c r="G2097" s="60" t="str">
        <f>IFERROR(VLOOKUP(A2097,客户下单明细表!#REF!,5,FALSE),"")</f>
        <v/>
      </c>
      <c r="H2097" s="60" t="str">
        <f>IFERROR(VLOOKUP(A2097,客户下单明细表!C:O,6,FALSE),"")</f>
        <v/>
      </c>
      <c r="I2097" s="63" t="str">
        <f>IFERROR(VLOOKUP(A2097,客户下单明细表!#REF!,7,FALSE),"")</f>
        <v/>
      </c>
      <c r="J2097" s="60" t="str">
        <f>IFERROR(VLOOKUP(A2097,客户下单明细表!C:Q,13,FALSE),"")</f>
        <v/>
      </c>
      <c r="K2097" s="64" t="str">
        <f>IFERROR(VLOOKUP(A2097,客户下单明细表!C:Q,14,FALSE),"")</f>
        <v/>
      </c>
    </row>
    <row r="2098" spans="1:11" ht="18" customHeight="1">
      <c r="A2098" s="56">
        <f>客户下单明细表!C2099</f>
        <v>0</v>
      </c>
      <c r="B2098" s="57"/>
      <c r="C2098" s="57"/>
      <c r="D2098" s="59" t="str">
        <f>IFERROR(VLOOKUP(A2098,客户下单明细表!#REF!,2,FALSE),"")</f>
        <v/>
      </c>
      <c r="E2098" s="60" t="str">
        <f>IFERROR(VLOOKUP(A2098,客户下单明细表!#REF!,3,FALSE),"")</f>
        <v/>
      </c>
      <c r="F2098" s="60" t="str">
        <f>IFERROR(VLOOKUP(A2098,客户下单明细表!#REF!,4,FALSE),"")</f>
        <v/>
      </c>
      <c r="G2098" s="60" t="str">
        <f>IFERROR(VLOOKUP(A2098,客户下单明细表!#REF!,5,FALSE),"")</f>
        <v/>
      </c>
      <c r="H2098" s="60" t="str">
        <f>IFERROR(VLOOKUP(A2098,客户下单明细表!C:O,6,FALSE),"")</f>
        <v/>
      </c>
      <c r="I2098" s="63" t="str">
        <f>IFERROR(VLOOKUP(A2098,客户下单明细表!#REF!,7,FALSE),"")</f>
        <v/>
      </c>
      <c r="J2098" s="60" t="str">
        <f>IFERROR(VLOOKUP(A2098,客户下单明细表!C:Q,13,FALSE),"")</f>
        <v/>
      </c>
      <c r="K2098" s="64" t="str">
        <f>IFERROR(VLOOKUP(A2098,客户下单明细表!C:Q,14,FALSE),"")</f>
        <v/>
      </c>
    </row>
    <row r="2099" spans="1:11" ht="18" customHeight="1">
      <c r="A2099" s="56">
        <f>客户下单明细表!C2100</f>
        <v>0</v>
      </c>
      <c r="B2099" s="57"/>
      <c r="C2099" s="57"/>
      <c r="D2099" s="59" t="str">
        <f>IFERROR(VLOOKUP(A2099,客户下单明细表!#REF!,2,FALSE),"")</f>
        <v/>
      </c>
      <c r="E2099" s="60" t="str">
        <f>IFERROR(VLOOKUP(A2099,客户下单明细表!#REF!,3,FALSE),"")</f>
        <v/>
      </c>
      <c r="F2099" s="60" t="str">
        <f>IFERROR(VLOOKUP(A2099,客户下单明细表!#REF!,4,FALSE),"")</f>
        <v/>
      </c>
      <c r="G2099" s="60" t="str">
        <f>IFERROR(VLOOKUP(A2099,客户下单明细表!#REF!,5,FALSE),"")</f>
        <v/>
      </c>
      <c r="H2099" s="60" t="str">
        <f>IFERROR(VLOOKUP(A2099,客户下单明细表!C:O,6,FALSE),"")</f>
        <v/>
      </c>
      <c r="I2099" s="63" t="str">
        <f>IFERROR(VLOOKUP(A2099,客户下单明细表!#REF!,7,FALSE),"")</f>
        <v/>
      </c>
      <c r="J2099" s="60" t="str">
        <f>IFERROR(VLOOKUP(A2099,客户下单明细表!C:Q,13,FALSE),"")</f>
        <v/>
      </c>
      <c r="K2099" s="64" t="str">
        <f>IFERROR(VLOOKUP(A2099,客户下单明细表!C:Q,14,FALSE),"")</f>
        <v/>
      </c>
    </row>
    <row r="2100" spans="1:11" ht="18" customHeight="1">
      <c r="A2100" s="56">
        <f>客户下单明细表!C2101</f>
        <v>0</v>
      </c>
      <c r="B2100" s="57"/>
      <c r="C2100" s="57"/>
      <c r="D2100" s="59" t="str">
        <f>IFERROR(VLOOKUP(A2100,客户下单明细表!#REF!,2,FALSE),"")</f>
        <v/>
      </c>
      <c r="E2100" s="60" t="str">
        <f>IFERROR(VLOOKUP(A2100,客户下单明细表!#REF!,3,FALSE),"")</f>
        <v/>
      </c>
      <c r="F2100" s="60" t="str">
        <f>IFERROR(VLOOKUP(A2100,客户下单明细表!#REF!,4,FALSE),"")</f>
        <v/>
      </c>
      <c r="G2100" s="60" t="str">
        <f>IFERROR(VLOOKUP(A2100,客户下单明细表!#REF!,5,FALSE),"")</f>
        <v/>
      </c>
      <c r="H2100" s="60" t="str">
        <f>IFERROR(VLOOKUP(A2100,客户下单明细表!C:O,6,FALSE),"")</f>
        <v/>
      </c>
      <c r="I2100" s="63" t="str">
        <f>IFERROR(VLOOKUP(A2100,客户下单明细表!#REF!,7,FALSE),"")</f>
        <v/>
      </c>
      <c r="J2100" s="60" t="str">
        <f>IFERROR(VLOOKUP(A2100,客户下单明细表!C:Q,13,FALSE),"")</f>
        <v/>
      </c>
      <c r="K2100" s="64" t="str">
        <f>IFERROR(VLOOKUP(A2100,客户下单明细表!C:Q,14,FALSE),"")</f>
        <v/>
      </c>
    </row>
    <row r="2101" spans="1:11" ht="18" customHeight="1">
      <c r="A2101" s="56">
        <f>客户下单明细表!C2102</f>
        <v>0</v>
      </c>
      <c r="B2101" s="57"/>
      <c r="C2101" s="57"/>
      <c r="D2101" s="59" t="str">
        <f>IFERROR(VLOOKUP(A2101,客户下单明细表!#REF!,2,FALSE),"")</f>
        <v/>
      </c>
      <c r="E2101" s="60" t="str">
        <f>IFERROR(VLOOKUP(A2101,客户下单明细表!#REF!,3,FALSE),"")</f>
        <v/>
      </c>
      <c r="F2101" s="60" t="str">
        <f>IFERROR(VLOOKUP(A2101,客户下单明细表!#REF!,4,FALSE),"")</f>
        <v/>
      </c>
      <c r="G2101" s="60" t="str">
        <f>IFERROR(VLOOKUP(A2101,客户下单明细表!#REF!,5,FALSE),"")</f>
        <v/>
      </c>
      <c r="H2101" s="60" t="str">
        <f>IFERROR(VLOOKUP(A2101,客户下单明细表!C:O,6,FALSE),"")</f>
        <v/>
      </c>
      <c r="I2101" s="63" t="str">
        <f>IFERROR(VLOOKUP(A2101,客户下单明细表!#REF!,7,FALSE),"")</f>
        <v/>
      </c>
      <c r="J2101" s="60" t="str">
        <f>IFERROR(VLOOKUP(A2101,客户下单明细表!C:Q,13,FALSE),"")</f>
        <v/>
      </c>
      <c r="K2101" s="64" t="str">
        <f>IFERROR(VLOOKUP(A2101,客户下单明细表!C:Q,14,FALSE),"")</f>
        <v/>
      </c>
    </row>
    <row r="2102" spans="1:11" ht="18" customHeight="1">
      <c r="A2102" s="56">
        <f>客户下单明细表!C2103</f>
        <v>0</v>
      </c>
      <c r="B2102" s="57"/>
      <c r="C2102" s="57"/>
      <c r="D2102" s="59" t="str">
        <f>IFERROR(VLOOKUP(A2102,客户下单明细表!#REF!,2,FALSE),"")</f>
        <v/>
      </c>
      <c r="E2102" s="60" t="str">
        <f>IFERROR(VLOOKUP(A2102,客户下单明细表!#REF!,3,FALSE),"")</f>
        <v/>
      </c>
      <c r="F2102" s="60" t="str">
        <f>IFERROR(VLOOKUP(A2102,客户下单明细表!#REF!,4,FALSE),"")</f>
        <v/>
      </c>
      <c r="G2102" s="60" t="str">
        <f>IFERROR(VLOOKUP(A2102,客户下单明细表!#REF!,5,FALSE),"")</f>
        <v/>
      </c>
      <c r="H2102" s="60" t="str">
        <f>IFERROR(VLOOKUP(A2102,客户下单明细表!C:O,6,FALSE),"")</f>
        <v/>
      </c>
      <c r="I2102" s="63" t="str">
        <f>IFERROR(VLOOKUP(A2102,客户下单明细表!#REF!,7,FALSE),"")</f>
        <v/>
      </c>
      <c r="J2102" s="60" t="str">
        <f>IFERROR(VLOOKUP(A2102,客户下单明细表!C:Q,13,FALSE),"")</f>
        <v/>
      </c>
      <c r="K2102" s="64" t="str">
        <f>IFERROR(VLOOKUP(A2102,客户下单明细表!C:Q,14,FALSE),"")</f>
        <v/>
      </c>
    </row>
    <row r="2103" spans="1:11" ht="18" customHeight="1">
      <c r="A2103" s="56">
        <f>客户下单明细表!C2104</f>
        <v>0</v>
      </c>
      <c r="B2103" s="57"/>
      <c r="C2103" s="57"/>
      <c r="D2103" s="59" t="str">
        <f>IFERROR(VLOOKUP(A2103,客户下单明细表!#REF!,2,FALSE),"")</f>
        <v/>
      </c>
      <c r="E2103" s="60" t="str">
        <f>IFERROR(VLOOKUP(A2103,客户下单明细表!#REF!,3,FALSE),"")</f>
        <v/>
      </c>
      <c r="F2103" s="60" t="str">
        <f>IFERROR(VLOOKUP(A2103,客户下单明细表!#REF!,4,FALSE),"")</f>
        <v/>
      </c>
      <c r="G2103" s="60" t="str">
        <f>IFERROR(VLOOKUP(A2103,客户下单明细表!#REF!,5,FALSE),"")</f>
        <v/>
      </c>
      <c r="H2103" s="60" t="str">
        <f>IFERROR(VLOOKUP(A2103,客户下单明细表!C:O,6,FALSE),"")</f>
        <v/>
      </c>
      <c r="I2103" s="63" t="str">
        <f>IFERROR(VLOOKUP(A2103,客户下单明细表!#REF!,7,FALSE),"")</f>
        <v/>
      </c>
      <c r="J2103" s="60" t="str">
        <f>IFERROR(VLOOKUP(A2103,客户下单明细表!C:Q,13,FALSE),"")</f>
        <v/>
      </c>
      <c r="K2103" s="64" t="str">
        <f>IFERROR(VLOOKUP(A2103,客户下单明细表!C:Q,14,FALSE),"")</f>
        <v/>
      </c>
    </row>
    <row r="2104" spans="1:11" ht="18" customHeight="1">
      <c r="A2104" s="56">
        <f>客户下单明细表!C2105</f>
        <v>0</v>
      </c>
      <c r="B2104" s="57"/>
      <c r="C2104" s="57"/>
      <c r="D2104" s="59" t="str">
        <f>IFERROR(VLOOKUP(A2104,客户下单明细表!#REF!,2,FALSE),"")</f>
        <v/>
      </c>
      <c r="E2104" s="60" t="str">
        <f>IFERROR(VLOOKUP(A2104,客户下单明细表!#REF!,3,FALSE),"")</f>
        <v/>
      </c>
      <c r="F2104" s="60" t="str">
        <f>IFERROR(VLOOKUP(A2104,客户下单明细表!#REF!,4,FALSE),"")</f>
        <v/>
      </c>
      <c r="G2104" s="60" t="str">
        <f>IFERROR(VLOOKUP(A2104,客户下单明细表!#REF!,5,FALSE),"")</f>
        <v/>
      </c>
      <c r="H2104" s="60" t="str">
        <f>IFERROR(VLOOKUP(A2104,客户下单明细表!C:O,6,FALSE),"")</f>
        <v/>
      </c>
      <c r="I2104" s="63" t="str">
        <f>IFERROR(VLOOKUP(A2104,客户下单明细表!#REF!,7,FALSE),"")</f>
        <v/>
      </c>
      <c r="J2104" s="60" t="str">
        <f>IFERROR(VLOOKUP(A2104,客户下单明细表!C:Q,13,FALSE),"")</f>
        <v/>
      </c>
      <c r="K2104" s="64" t="str">
        <f>IFERROR(VLOOKUP(A2104,客户下单明细表!C:Q,14,FALSE),"")</f>
        <v/>
      </c>
    </row>
    <row r="2105" spans="1:11" ht="18" customHeight="1">
      <c r="A2105" s="56">
        <f>客户下单明细表!C2106</f>
        <v>0</v>
      </c>
      <c r="B2105" s="57"/>
      <c r="C2105" s="57"/>
      <c r="D2105" s="59" t="str">
        <f>IFERROR(VLOOKUP(A2105,客户下单明细表!#REF!,2,FALSE),"")</f>
        <v/>
      </c>
      <c r="E2105" s="60" t="str">
        <f>IFERROR(VLOOKUP(A2105,客户下单明细表!#REF!,3,FALSE),"")</f>
        <v/>
      </c>
      <c r="F2105" s="60" t="str">
        <f>IFERROR(VLOOKUP(A2105,客户下单明细表!#REF!,4,FALSE),"")</f>
        <v/>
      </c>
      <c r="G2105" s="60" t="str">
        <f>IFERROR(VLOOKUP(A2105,客户下单明细表!#REF!,5,FALSE),"")</f>
        <v/>
      </c>
      <c r="H2105" s="60" t="str">
        <f>IFERROR(VLOOKUP(A2105,客户下单明细表!C:O,6,FALSE),"")</f>
        <v/>
      </c>
      <c r="I2105" s="63" t="str">
        <f>IFERROR(VLOOKUP(A2105,客户下单明细表!#REF!,7,FALSE),"")</f>
        <v/>
      </c>
      <c r="J2105" s="60" t="str">
        <f>IFERROR(VLOOKUP(A2105,客户下单明细表!C:Q,13,FALSE),"")</f>
        <v/>
      </c>
      <c r="K2105" s="64" t="str">
        <f>IFERROR(VLOOKUP(A2105,客户下单明细表!C:Q,14,FALSE),"")</f>
        <v/>
      </c>
    </row>
    <row r="2106" spans="1:11" ht="18" customHeight="1">
      <c r="A2106" s="56">
        <f>客户下单明细表!C2107</f>
        <v>0</v>
      </c>
      <c r="B2106" s="57"/>
      <c r="C2106" s="57"/>
      <c r="D2106" s="59" t="str">
        <f>IFERROR(VLOOKUP(A2106,客户下单明细表!#REF!,2,FALSE),"")</f>
        <v/>
      </c>
      <c r="E2106" s="60" t="str">
        <f>IFERROR(VLOOKUP(A2106,客户下单明细表!#REF!,3,FALSE),"")</f>
        <v/>
      </c>
      <c r="F2106" s="60" t="str">
        <f>IFERROR(VLOOKUP(A2106,客户下单明细表!#REF!,4,FALSE),"")</f>
        <v/>
      </c>
      <c r="G2106" s="60" t="str">
        <f>IFERROR(VLOOKUP(A2106,客户下单明细表!#REF!,5,FALSE),"")</f>
        <v/>
      </c>
      <c r="H2106" s="60" t="str">
        <f>IFERROR(VLOOKUP(A2106,客户下单明细表!C:O,6,FALSE),"")</f>
        <v/>
      </c>
      <c r="I2106" s="63" t="str">
        <f>IFERROR(VLOOKUP(A2106,客户下单明细表!#REF!,7,FALSE),"")</f>
        <v/>
      </c>
      <c r="J2106" s="60" t="str">
        <f>IFERROR(VLOOKUP(A2106,客户下单明细表!C:Q,13,FALSE),"")</f>
        <v/>
      </c>
      <c r="K2106" s="64" t="str">
        <f>IFERROR(VLOOKUP(A2106,客户下单明细表!C:Q,14,FALSE),"")</f>
        <v/>
      </c>
    </row>
    <row r="2107" spans="1:11" ht="18" customHeight="1">
      <c r="A2107" s="56">
        <f>客户下单明细表!C2108</f>
        <v>0</v>
      </c>
      <c r="B2107" s="57"/>
      <c r="C2107" s="57"/>
      <c r="D2107" s="59" t="str">
        <f>IFERROR(VLOOKUP(A2107,客户下单明细表!#REF!,2,FALSE),"")</f>
        <v/>
      </c>
      <c r="E2107" s="60" t="str">
        <f>IFERROR(VLOOKUP(A2107,客户下单明细表!#REF!,3,FALSE),"")</f>
        <v/>
      </c>
      <c r="F2107" s="60" t="str">
        <f>IFERROR(VLOOKUP(A2107,客户下单明细表!#REF!,4,FALSE),"")</f>
        <v/>
      </c>
      <c r="G2107" s="60" t="str">
        <f>IFERROR(VLOOKUP(A2107,客户下单明细表!#REF!,5,FALSE),"")</f>
        <v/>
      </c>
      <c r="H2107" s="60" t="str">
        <f>IFERROR(VLOOKUP(A2107,客户下单明细表!C:O,6,FALSE),"")</f>
        <v/>
      </c>
      <c r="I2107" s="63" t="str">
        <f>IFERROR(VLOOKUP(A2107,客户下单明细表!#REF!,7,FALSE),"")</f>
        <v/>
      </c>
      <c r="J2107" s="60" t="str">
        <f>IFERROR(VLOOKUP(A2107,客户下单明细表!C:Q,13,FALSE),"")</f>
        <v/>
      </c>
      <c r="K2107" s="64" t="str">
        <f>IFERROR(VLOOKUP(A2107,客户下单明细表!C:Q,14,FALSE),"")</f>
        <v/>
      </c>
    </row>
    <row r="2108" spans="1:11" ht="18" customHeight="1">
      <c r="A2108" s="56">
        <f>客户下单明细表!C2109</f>
        <v>0</v>
      </c>
      <c r="B2108" s="57"/>
      <c r="C2108" s="57"/>
      <c r="D2108" s="59" t="str">
        <f>IFERROR(VLOOKUP(A2108,客户下单明细表!#REF!,2,FALSE),"")</f>
        <v/>
      </c>
      <c r="E2108" s="60" t="str">
        <f>IFERROR(VLOOKUP(A2108,客户下单明细表!#REF!,3,FALSE),"")</f>
        <v/>
      </c>
      <c r="F2108" s="60" t="str">
        <f>IFERROR(VLOOKUP(A2108,客户下单明细表!#REF!,4,FALSE),"")</f>
        <v/>
      </c>
      <c r="G2108" s="60" t="str">
        <f>IFERROR(VLOOKUP(A2108,客户下单明细表!#REF!,5,FALSE),"")</f>
        <v/>
      </c>
      <c r="H2108" s="60" t="str">
        <f>IFERROR(VLOOKUP(A2108,客户下单明细表!C:O,6,FALSE),"")</f>
        <v/>
      </c>
      <c r="I2108" s="63" t="str">
        <f>IFERROR(VLOOKUP(A2108,客户下单明细表!#REF!,7,FALSE),"")</f>
        <v/>
      </c>
      <c r="J2108" s="60" t="str">
        <f>IFERROR(VLOOKUP(A2108,客户下单明细表!C:Q,13,FALSE),"")</f>
        <v/>
      </c>
      <c r="K2108" s="64" t="str">
        <f>IFERROR(VLOOKUP(A2108,客户下单明细表!C:Q,14,FALSE),"")</f>
        <v/>
      </c>
    </row>
    <row r="2109" spans="1:11" ht="18" customHeight="1">
      <c r="A2109" s="56">
        <f>客户下单明细表!C2110</f>
        <v>0</v>
      </c>
      <c r="B2109" s="57"/>
      <c r="C2109" s="57"/>
      <c r="D2109" s="59" t="str">
        <f>IFERROR(VLOOKUP(A2109,客户下单明细表!#REF!,2,FALSE),"")</f>
        <v/>
      </c>
      <c r="E2109" s="60" t="str">
        <f>IFERROR(VLOOKUP(A2109,客户下单明细表!#REF!,3,FALSE),"")</f>
        <v/>
      </c>
      <c r="F2109" s="60" t="str">
        <f>IFERROR(VLOOKUP(A2109,客户下单明细表!#REF!,4,FALSE),"")</f>
        <v/>
      </c>
      <c r="G2109" s="60" t="str">
        <f>IFERROR(VLOOKUP(A2109,客户下单明细表!#REF!,5,FALSE),"")</f>
        <v/>
      </c>
      <c r="H2109" s="60" t="str">
        <f>IFERROR(VLOOKUP(A2109,客户下单明细表!C:O,6,FALSE),"")</f>
        <v/>
      </c>
      <c r="I2109" s="63" t="str">
        <f>IFERROR(VLOOKUP(A2109,客户下单明细表!#REF!,7,FALSE),"")</f>
        <v/>
      </c>
      <c r="J2109" s="60" t="str">
        <f>IFERROR(VLOOKUP(A2109,客户下单明细表!C:Q,13,FALSE),"")</f>
        <v/>
      </c>
      <c r="K2109" s="64" t="str">
        <f>IFERROR(VLOOKUP(A2109,客户下单明细表!C:Q,14,FALSE),"")</f>
        <v/>
      </c>
    </row>
    <row r="2110" spans="1:11" ht="18" customHeight="1">
      <c r="A2110" s="56">
        <f>客户下单明细表!C2111</f>
        <v>0</v>
      </c>
      <c r="B2110" s="57"/>
      <c r="C2110" s="57"/>
      <c r="D2110" s="59" t="str">
        <f>IFERROR(VLOOKUP(A2110,客户下单明细表!#REF!,2,FALSE),"")</f>
        <v/>
      </c>
      <c r="E2110" s="60" t="str">
        <f>IFERROR(VLOOKUP(A2110,客户下单明细表!#REF!,3,FALSE),"")</f>
        <v/>
      </c>
      <c r="F2110" s="60" t="str">
        <f>IFERROR(VLOOKUP(A2110,客户下单明细表!#REF!,4,FALSE),"")</f>
        <v/>
      </c>
      <c r="G2110" s="60" t="str">
        <f>IFERROR(VLOOKUP(A2110,客户下单明细表!#REF!,5,FALSE),"")</f>
        <v/>
      </c>
      <c r="H2110" s="60" t="str">
        <f>IFERROR(VLOOKUP(A2110,客户下单明细表!C:O,6,FALSE),"")</f>
        <v/>
      </c>
      <c r="I2110" s="63" t="str">
        <f>IFERROR(VLOOKUP(A2110,客户下单明细表!#REF!,7,FALSE),"")</f>
        <v/>
      </c>
      <c r="J2110" s="60" t="str">
        <f>IFERROR(VLOOKUP(A2110,客户下单明细表!C:Q,13,FALSE),"")</f>
        <v/>
      </c>
      <c r="K2110" s="64" t="str">
        <f>IFERROR(VLOOKUP(A2110,客户下单明细表!C:Q,14,FALSE),"")</f>
        <v/>
      </c>
    </row>
    <row r="2111" spans="1:11" ht="18" customHeight="1">
      <c r="A2111" s="56">
        <f>客户下单明细表!C2112</f>
        <v>0</v>
      </c>
      <c r="B2111" s="57"/>
      <c r="C2111" s="57"/>
      <c r="D2111" s="59" t="str">
        <f>IFERROR(VLOOKUP(A2111,客户下单明细表!#REF!,2,FALSE),"")</f>
        <v/>
      </c>
      <c r="E2111" s="60" t="str">
        <f>IFERROR(VLOOKUP(A2111,客户下单明细表!#REF!,3,FALSE),"")</f>
        <v/>
      </c>
      <c r="F2111" s="60" t="str">
        <f>IFERROR(VLOOKUP(A2111,客户下单明细表!#REF!,4,FALSE),"")</f>
        <v/>
      </c>
      <c r="G2111" s="60" t="str">
        <f>IFERROR(VLOOKUP(A2111,客户下单明细表!#REF!,5,FALSE),"")</f>
        <v/>
      </c>
      <c r="H2111" s="60" t="str">
        <f>IFERROR(VLOOKUP(A2111,客户下单明细表!C:O,6,FALSE),"")</f>
        <v/>
      </c>
      <c r="I2111" s="63" t="str">
        <f>IFERROR(VLOOKUP(A2111,客户下单明细表!#REF!,7,FALSE),"")</f>
        <v/>
      </c>
      <c r="J2111" s="60" t="str">
        <f>IFERROR(VLOOKUP(A2111,客户下单明细表!C:Q,13,FALSE),"")</f>
        <v/>
      </c>
      <c r="K2111" s="64" t="str">
        <f>IFERROR(VLOOKUP(A2111,客户下单明细表!C:Q,14,FALSE),"")</f>
        <v/>
      </c>
    </row>
    <row r="2112" spans="1:11" ht="18" customHeight="1">
      <c r="A2112" s="56">
        <f>客户下单明细表!C2113</f>
        <v>0</v>
      </c>
      <c r="B2112" s="57"/>
      <c r="C2112" s="57"/>
      <c r="D2112" s="59" t="str">
        <f>IFERROR(VLOOKUP(A2112,客户下单明细表!#REF!,2,FALSE),"")</f>
        <v/>
      </c>
      <c r="E2112" s="60" t="str">
        <f>IFERROR(VLOOKUP(A2112,客户下单明细表!#REF!,3,FALSE),"")</f>
        <v/>
      </c>
      <c r="F2112" s="60" t="str">
        <f>IFERROR(VLOOKUP(A2112,客户下单明细表!#REF!,4,FALSE),"")</f>
        <v/>
      </c>
      <c r="G2112" s="60" t="str">
        <f>IFERROR(VLOOKUP(A2112,客户下单明细表!#REF!,5,FALSE),"")</f>
        <v/>
      </c>
      <c r="H2112" s="60" t="str">
        <f>IFERROR(VLOOKUP(A2112,客户下单明细表!C:O,6,FALSE),"")</f>
        <v/>
      </c>
      <c r="I2112" s="63" t="str">
        <f>IFERROR(VLOOKUP(A2112,客户下单明细表!#REF!,7,FALSE),"")</f>
        <v/>
      </c>
      <c r="J2112" s="60" t="str">
        <f>IFERROR(VLOOKUP(A2112,客户下单明细表!C:Q,13,FALSE),"")</f>
        <v/>
      </c>
      <c r="K2112" s="64" t="str">
        <f>IFERROR(VLOOKUP(A2112,客户下单明细表!C:Q,14,FALSE),"")</f>
        <v/>
      </c>
    </row>
    <row r="2113" spans="1:11" ht="18" customHeight="1">
      <c r="A2113" s="56">
        <f>客户下单明细表!C2114</f>
        <v>0</v>
      </c>
      <c r="B2113" s="57"/>
      <c r="C2113" s="57"/>
      <c r="D2113" s="59" t="str">
        <f>IFERROR(VLOOKUP(A2113,客户下单明细表!#REF!,2,FALSE),"")</f>
        <v/>
      </c>
      <c r="E2113" s="60" t="str">
        <f>IFERROR(VLOOKUP(A2113,客户下单明细表!#REF!,3,FALSE),"")</f>
        <v/>
      </c>
      <c r="F2113" s="60" t="str">
        <f>IFERROR(VLOOKUP(A2113,客户下单明细表!#REF!,4,FALSE),"")</f>
        <v/>
      </c>
      <c r="G2113" s="60" t="str">
        <f>IFERROR(VLOOKUP(A2113,客户下单明细表!#REF!,5,FALSE),"")</f>
        <v/>
      </c>
      <c r="H2113" s="60" t="str">
        <f>IFERROR(VLOOKUP(A2113,客户下单明细表!C:O,6,FALSE),"")</f>
        <v/>
      </c>
      <c r="I2113" s="63" t="str">
        <f>IFERROR(VLOOKUP(A2113,客户下单明细表!#REF!,7,FALSE),"")</f>
        <v/>
      </c>
      <c r="J2113" s="60" t="str">
        <f>IFERROR(VLOOKUP(A2113,客户下单明细表!C:Q,13,FALSE),"")</f>
        <v/>
      </c>
      <c r="K2113" s="64" t="str">
        <f>IFERROR(VLOOKUP(A2113,客户下单明细表!C:Q,14,FALSE),"")</f>
        <v/>
      </c>
    </row>
    <row r="2114" spans="1:11" ht="18" customHeight="1">
      <c r="A2114" s="56">
        <f>客户下单明细表!C2115</f>
        <v>0</v>
      </c>
      <c r="B2114" s="57"/>
      <c r="C2114" s="57"/>
      <c r="D2114" s="59" t="str">
        <f>IFERROR(VLOOKUP(A2114,客户下单明细表!#REF!,2,FALSE),"")</f>
        <v/>
      </c>
      <c r="E2114" s="60" t="str">
        <f>IFERROR(VLOOKUP(A2114,客户下单明细表!#REF!,3,FALSE),"")</f>
        <v/>
      </c>
      <c r="F2114" s="60" t="str">
        <f>IFERROR(VLOOKUP(A2114,客户下单明细表!#REF!,4,FALSE),"")</f>
        <v/>
      </c>
      <c r="G2114" s="60" t="str">
        <f>IFERROR(VLOOKUP(A2114,客户下单明细表!#REF!,5,FALSE),"")</f>
        <v/>
      </c>
      <c r="H2114" s="60" t="str">
        <f>IFERROR(VLOOKUP(A2114,客户下单明细表!C:O,6,FALSE),"")</f>
        <v/>
      </c>
      <c r="I2114" s="63" t="str">
        <f>IFERROR(VLOOKUP(A2114,客户下单明细表!#REF!,7,FALSE),"")</f>
        <v/>
      </c>
      <c r="J2114" s="60" t="str">
        <f>IFERROR(VLOOKUP(A2114,客户下单明细表!C:Q,13,FALSE),"")</f>
        <v/>
      </c>
      <c r="K2114" s="64" t="str">
        <f>IFERROR(VLOOKUP(A2114,客户下单明细表!C:Q,14,FALSE),"")</f>
        <v/>
      </c>
    </row>
    <row r="2115" spans="1:11" ht="18" customHeight="1">
      <c r="A2115" s="56">
        <f>客户下单明细表!C2116</f>
        <v>0</v>
      </c>
      <c r="B2115" s="57"/>
      <c r="C2115" s="57"/>
      <c r="D2115" s="59" t="str">
        <f>IFERROR(VLOOKUP(A2115,客户下单明细表!#REF!,2,FALSE),"")</f>
        <v/>
      </c>
      <c r="E2115" s="60" t="str">
        <f>IFERROR(VLOOKUP(A2115,客户下单明细表!#REF!,3,FALSE),"")</f>
        <v/>
      </c>
      <c r="F2115" s="60" t="str">
        <f>IFERROR(VLOOKUP(A2115,客户下单明细表!#REF!,4,FALSE),"")</f>
        <v/>
      </c>
      <c r="G2115" s="60" t="str">
        <f>IFERROR(VLOOKUP(A2115,客户下单明细表!#REF!,5,FALSE),"")</f>
        <v/>
      </c>
      <c r="H2115" s="60" t="str">
        <f>IFERROR(VLOOKUP(A2115,客户下单明细表!C:O,6,FALSE),"")</f>
        <v/>
      </c>
      <c r="I2115" s="63" t="str">
        <f>IFERROR(VLOOKUP(A2115,客户下单明细表!#REF!,7,FALSE),"")</f>
        <v/>
      </c>
      <c r="J2115" s="60" t="str">
        <f>IFERROR(VLOOKUP(A2115,客户下单明细表!C:Q,13,FALSE),"")</f>
        <v/>
      </c>
      <c r="K2115" s="64" t="str">
        <f>IFERROR(VLOOKUP(A2115,客户下单明细表!C:Q,14,FALSE),"")</f>
        <v/>
      </c>
    </row>
    <row r="2116" spans="1:11" ht="18" customHeight="1">
      <c r="A2116" s="56">
        <f>客户下单明细表!C2117</f>
        <v>0</v>
      </c>
      <c r="B2116" s="57"/>
      <c r="C2116" s="57"/>
      <c r="D2116" s="59" t="str">
        <f>IFERROR(VLOOKUP(A2116,客户下单明细表!#REF!,2,FALSE),"")</f>
        <v/>
      </c>
      <c r="E2116" s="60" t="str">
        <f>IFERROR(VLOOKUP(A2116,客户下单明细表!#REF!,3,FALSE),"")</f>
        <v/>
      </c>
      <c r="F2116" s="60" t="str">
        <f>IFERROR(VLOOKUP(A2116,客户下单明细表!#REF!,4,FALSE),"")</f>
        <v/>
      </c>
      <c r="G2116" s="60" t="str">
        <f>IFERROR(VLOOKUP(A2116,客户下单明细表!#REF!,5,FALSE),"")</f>
        <v/>
      </c>
      <c r="H2116" s="60" t="str">
        <f>IFERROR(VLOOKUP(A2116,客户下单明细表!C:O,6,FALSE),"")</f>
        <v/>
      </c>
      <c r="I2116" s="63" t="str">
        <f>IFERROR(VLOOKUP(A2116,客户下单明细表!#REF!,7,FALSE),"")</f>
        <v/>
      </c>
      <c r="J2116" s="60" t="str">
        <f>IFERROR(VLOOKUP(A2116,客户下单明细表!C:Q,13,FALSE),"")</f>
        <v/>
      </c>
      <c r="K2116" s="64" t="str">
        <f>IFERROR(VLOOKUP(A2116,客户下单明细表!C:Q,14,FALSE),"")</f>
        <v/>
      </c>
    </row>
    <row r="2117" spans="1:11" ht="18" customHeight="1">
      <c r="A2117" s="56">
        <f>客户下单明细表!C2118</f>
        <v>0</v>
      </c>
      <c r="B2117" s="57"/>
      <c r="C2117" s="57"/>
      <c r="D2117" s="59" t="str">
        <f>IFERROR(VLOOKUP(A2117,客户下单明细表!#REF!,2,FALSE),"")</f>
        <v/>
      </c>
      <c r="E2117" s="60" t="str">
        <f>IFERROR(VLOOKUP(A2117,客户下单明细表!#REF!,3,FALSE),"")</f>
        <v/>
      </c>
      <c r="F2117" s="60" t="str">
        <f>IFERROR(VLOOKUP(A2117,客户下单明细表!#REF!,4,FALSE),"")</f>
        <v/>
      </c>
      <c r="G2117" s="60" t="str">
        <f>IFERROR(VLOOKUP(A2117,客户下单明细表!#REF!,5,FALSE),"")</f>
        <v/>
      </c>
      <c r="H2117" s="60" t="str">
        <f>IFERROR(VLOOKUP(A2117,客户下单明细表!C:O,6,FALSE),"")</f>
        <v/>
      </c>
      <c r="I2117" s="63" t="str">
        <f>IFERROR(VLOOKUP(A2117,客户下单明细表!#REF!,7,FALSE),"")</f>
        <v/>
      </c>
      <c r="J2117" s="60" t="str">
        <f>IFERROR(VLOOKUP(A2117,客户下单明细表!C:Q,13,FALSE),"")</f>
        <v/>
      </c>
      <c r="K2117" s="64" t="str">
        <f>IFERROR(VLOOKUP(A2117,客户下单明细表!C:Q,14,FALSE),"")</f>
        <v/>
      </c>
    </row>
    <row r="2118" spans="1:11" ht="18" customHeight="1">
      <c r="A2118" s="56">
        <f>客户下单明细表!C2119</f>
        <v>0</v>
      </c>
      <c r="B2118" s="57"/>
      <c r="C2118" s="57"/>
      <c r="D2118" s="59" t="str">
        <f>IFERROR(VLOOKUP(A2118,客户下单明细表!#REF!,2,FALSE),"")</f>
        <v/>
      </c>
      <c r="E2118" s="60" t="str">
        <f>IFERROR(VLOOKUP(A2118,客户下单明细表!#REF!,3,FALSE),"")</f>
        <v/>
      </c>
      <c r="F2118" s="60" t="str">
        <f>IFERROR(VLOOKUP(A2118,客户下单明细表!#REF!,4,FALSE),"")</f>
        <v/>
      </c>
      <c r="G2118" s="60" t="str">
        <f>IFERROR(VLOOKUP(A2118,客户下单明细表!#REF!,5,FALSE),"")</f>
        <v/>
      </c>
      <c r="H2118" s="60" t="str">
        <f>IFERROR(VLOOKUP(A2118,客户下单明细表!C:O,6,FALSE),"")</f>
        <v/>
      </c>
      <c r="I2118" s="63" t="str">
        <f>IFERROR(VLOOKUP(A2118,客户下单明细表!#REF!,7,FALSE),"")</f>
        <v/>
      </c>
      <c r="J2118" s="60" t="str">
        <f>IFERROR(VLOOKUP(A2118,客户下单明细表!C:Q,13,FALSE),"")</f>
        <v/>
      </c>
      <c r="K2118" s="64" t="str">
        <f>IFERROR(VLOOKUP(A2118,客户下单明细表!C:Q,14,FALSE),"")</f>
        <v/>
      </c>
    </row>
    <row r="2119" spans="1:11" ht="18" customHeight="1">
      <c r="A2119" s="56">
        <f>客户下单明细表!C2120</f>
        <v>0</v>
      </c>
      <c r="B2119" s="57"/>
      <c r="C2119" s="57"/>
      <c r="D2119" s="59" t="str">
        <f>IFERROR(VLOOKUP(A2119,客户下单明细表!#REF!,2,FALSE),"")</f>
        <v/>
      </c>
      <c r="E2119" s="60" t="str">
        <f>IFERROR(VLOOKUP(A2119,客户下单明细表!#REF!,3,FALSE),"")</f>
        <v/>
      </c>
      <c r="F2119" s="60" t="str">
        <f>IFERROR(VLOOKUP(A2119,客户下单明细表!#REF!,4,FALSE),"")</f>
        <v/>
      </c>
      <c r="G2119" s="60" t="str">
        <f>IFERROR(VLOOKUP(A2119,客户下单明细表!#REF!,5,FALSE),"")</f>
        <v/>
      </c>
      <c r="H2119" s="60" t="str">
        <f>IFERROR(VLOOKUP(A2119,客户下单明细表!C:O,6,FALSE),"")</f>
        <v/>
      </c>
      <c r="I2119" s="63" t="str">
        <f>IFERROR(VLOOKUP(A2119,客户下单明细表!#REF!,7,FALSE),"")</f>
        <v/>
      </c>
      <c r="J2119" s="60" t="str">
        <f>IFERROR(VLOOKUP(A2119,客户下单明细表!C:Q,13,FALSE),"")</f>
        <v/>
      </c>
      <c r="K2119" s="64" t="str">
        <f>IFERROR(VLOOKUP(A2119,客户下单明细表!C:Q,14,FALSE),"")</f>
        <v/>
      </c>
    </row>
    <row r="2120" spans="1:11" ht="18" customHeight="1">
      <c r="A2120" s="56">
        <f>客户下单明细表!C2121</f>
        <v>0</v>
      </c>
      <c r="B2120" s="57"/>
      <c r="C2120" s="57"/>
      <c r="D2120" s="59" t="str">
        <f>IFERROR(VLOOKUP(A2120,客户下单明细表!#REF!,2,FALSE),"")</f>
        <v/>
      </c>
      <c r="E2120" s="60" t="str">
        <f>IFERROR(VLOOKUP(A2120,客户下单明细表!#REF!,3,FALSE),"")</f>
        <v/>
      </c>
      <c r="F2120" s="60" t="str">
        <f>IFERROR(VLOOKUP(A2120,客户下单明细表!#REF!,4,FALSE),"")</f>
        <v/>
      </c>
      <c r="G2120" s="60" t="str">
        <f>IFERROR(VLOOKUP(A2120,客户下单明细表!#REF!,5,FALSE),"")</f>
        <v/>
      </c>
      <c r="H2120" s="60" t="str">
        <f>IFERROR(VLOOKUP(A2120,客户下单明细表!C:O,6,FALSE),"")</f>
        <v/>
      </c>
      <c r="I2120" s="63" t="str">
        <f>IFERROR(VLOOKUP(A2120,客户下单明细表!#REF!,7,FALSE),"")</f>
        <v/>
      </c>
      <c r="J2120" s="60" t="str">
        <f>IFERROR(VLOOKUP(A2120,客户下单明细表!C:Q,13,FALSE),"")</f>
        <v/>
      </c>
      <c r="K2120" s="64" t="str">
        <f>IFERROR(VLOOKUP(A2120,客户下单明细表!C:Q,14,FALSE),"")</f>
        <v/>
      </c>
    </row>
    <row r="2121" spans="1:11" ht="18" customHeight="1">
      <c r="A2121" s="56">
        <f>客户下单明细表!C2122</f>
        <v>0</v>
      </c>
      <c r="B2121" s="57"/>
      <c r="C2121" s="57"/>
      <c r="D2121" s="59" t="str">
        <f>IFERROR(VLOOKUP(A2121,客户下单明细表!#REF!,2,FALSE),"")</f>
        <v/>
      </c>
      <c r="E2121" s="60" t="str">
        <f>IFERROR(VLOOKUP(A2121,客户下单明细表!#REF!,3,FALSE),"")</f>
        <v/>
      </c>
      <c r="F2121" s="60" t="str">
        <f>IFERROR(VLOOKUP(A2121,客户下单明细表!#REF!,4,FALSE),"")</f>
        <v/>
      </c>
      <c r="G2121" s="60" t="str">
        <f>IFERROR(VLOOKUP(A2121,客户下单明细表!#REF!,5,FALSE),"")</f>
        <v/>
      </c>
      <c r="H2121" s="60" t="str">
        <f>IFERROR(VLOOKUP(A2121,客户下单明细表!C:O,6,FALSE),"")</f>
        <v/>
      </c>
      <c r="I2121" s="63" t="str">
        <f>IFERROR(VLOOKUP(A2121,客户下单明细表!#REF!,7,FALSE),"")</f>
        <v/>
      </c>
      <c r="J2121" s="60" t="str">
        <f>IFERROR(VLOOKUP(A2121,客户下单明细表!C:Q,13,FALSE),"")</f>
        <v/>
      </c>
      <c r="K2121" s="64" t="str">
        <f>IFERROR(VLOOKUP(A2121,客户下单明细表!C:Q,14,FALSE),"")</f>
        <v/>
      </c>
    </row>
    <row r="2122" spans="1:11" ht="18" customHeight="1">
      <c r="A2122" s="56">
        <f>客户下单明细表!C2123</f>
        <v>0</v>
      </c>
      <c r="B2122" s="57"/>
      <c r="C2122" s="57"/>
      <c r="D2122" s="59" t="str">
        <f>IFERROR(VLOOKUP(A2122,客户下单明细表!#REF!,2,FALSE),"")</f>
        <v/>
      </c>
      <c r="E2122" s="60" t="str">
        <f>IFERROR(VLOOKUP(A2122,客户下单明细表!#REF!,3,FALSE),"")</f>
        <v/>
      </c>
      <c r="F2122" s="60" t="str">
        <f>IFERROR(VLOOKUP(A2122,客户下单明细表!#REF!,4,FALSE),"")</f>
        <v/>
      </c>
      <c r="G2122" s="60" t="str">
        <f>IFERROR(VLOOKUP(A2122,客户下单明细表!#REF!,5,FALSE),"")</f>
        <v/>
      </c>
      <c r="H2122" s="60" t="str">
        <f>IFERROR(VLOOKUP(A2122,客户下单明细表!C:O,6,FALSE),"")</f>
        <v/>
      </c>
      <c r="I2122" s="63" t="str">
        <f>IFERROR(VLOOKUP(A2122,客户下单明细表!#REF!,7,FALSE),"")</f>
        <v/>
      </c>
      <c r="J2122" s="60" t="str">
        <f>IFERROR(VLOOKUP(A2122,客户下单明细表!C:Q,13,FALSE),"")</f>
        <v/>
      </c>
      <c r="K2122" s="64" t="str">
        <f>IFERROR(VLOOKUP(A2122,客户下单明细表!C:Q,14,FALSE),"")</f>
        <v/>
      </c>
    </row>
    <row r="2123" spans="1:11" ht="18" customHeight="1">
      <c r="A2123" s="56">
        <f>客户下单明细表!C2124</f>
        <v>0</v>
      </c>
      <c r="B2123" s="57"/>
      <c r="C2123" s="57"/>
      <c r="D2123" s="59" t="str">
        <f>IFERROR(VLOOKUP(A2123,客户下单明细表!#REF!,2,FALSE),"")</f>
        <v/>
      </c>
      <c r="E2123" s="60" t="str">
        <f>IFERROR(VLOOKUP(A2123,客户下单明细表!#REF!,3,FALSE),"")</f>
        <v/>
      </c>
      <c r="F2123" s="60" t="str">
        <f>IFERROR(VLOOKUP(A2123,客户下单明细表!#REF!,4,FALSE),"")</f>
        <v/>
      </c>
      <c r="G2123" s="60" t="str">
        <f>IFERROR(VLOOKUP(A2123,客户下单明细表!#REF!,5,FALSE),"")</f>
        <v/>
      </c>
      <c r="H2123" s="60" t="str">
        <f>IFERROR(VLOOKUP(A2123,客户下单明细表!C:O,6,FALSE),"")</f>
        <v/>
      </c>
      <c r="I2123" s="63" t="str">
        <f>IFERROR(VLOOKUP(A2123,客户下单明细表!#REF!,7,FALSE),"")</f>
        <v/>
      </c>
      <c r="J2123" s="60" t="str">
        <f>IFERROR(VLOOKUP(A2123,客户下单明细表!C:Q,13,FALSE),"")</f>
        <v/>
      </c>
      <c r="K2123" s="64" t="str">
        <f>IFERROR(VLOOKUP(A2123,客户下单明细表!C:Q,14,FALSE),"")</f>
        <v/>
      </c>
    </row>
    <row r="2124" spans="1:11" ht="18" customHeight="1">
      <c r="A2124" s="56">
        <f>客户下单明细表!C2125</f>
        <v>0</v>
      </c>
      <c r="B2124" s="57"/>
      <c r="C2124" s="57"/>
      <c r="D2124" s="59" t="str">
        <f>IFERROR(VLOOKUP(A2124,客户下单明细表!#REF!,2,FALSE),"")</f>
        <v/>
      </c>
      <c r="E2124" s="60" t="str">
        <f>IFERROR(VLOOKUP(A2124,客户下单明细表!#REF!,3,FALSE),"")</f>
        <v/>
      </c>
      <c r="F2124" s="60" t="str">
        <f>IFERROR(VLOOKUP(A2124,客户下单明细表!#REF!,4,FALSE),"")</f>
        <v/>
      </c>
      <c r="G2124" s="60" t="str">
        <f>IFERROR(VLOOKUP(A2124,客户下单明细表!#REF!,5,FALSE),"")</f>
        <v/>
      </c>
      <c r="H2124" s="60" t="str">
        <f>IFERROR(VLOOKUP(A2124,客户下单明细表!C:O,6,FALSE),"")</f>
        <v/>
      </c>
      <c r="I2124" s="63" t="str">
        <f>IFERROR(VLOOKUP(A2124,客户下单明细表!#REF!,7,FALSE),"")</f>
        <v/>
      </c>
      <c r="J2124" s="60" t="str">
        <f>IFERROR(VLOOKUP(A2124,客户下单明细表!C:Q,13,FALSE),"")</f>
        <v/>
      </c>
      <c r="K2124" s="64" t="str">
        <f>IFERROR(VLOOKUP(A2124,客户下单明细表!C:Q,14,FALSE),"")</f>
        <v/>
      </c>
    </row>
    <row r="2125" spans="1:11" ht="18" customHeight="1">
      <c r="A2125" s="56">
        <f>客户下单明细表!C2126</f>
        <v>0</v>
      </c>
      <c r="B2125" s="57"/>
      <c r="C2125" s="57"/>
      <c r="D2125" s="59" t="str">
        <f>IFERROR(VLOOKUP(A2125,客户下单明细表!#REF!,2,FALSE),"")</f>
        <v/>
      </c>
      <c r="E2125" s="60" t="str">
        <f>IFERROR(VLOOKUP(A2125,客户下单明细表!#REF!,3,FALSE),"")</f>
        <v/>
      </c>
      <c r="F2125" s="60" t="str">
        <f>IFERROR(VLOOKUP(A2125,客户下单明细表!#REF!,4,FALSE),"")</f>
        <v/>
      </c>
      <c r="G2125" s="60" t="str">
        <f>IFERROR(VLOOKUP(A2125,客户下单明细表!#REF!,5,FALSE),"")</f>
        <v/>
      </c>
      <c r="H2125" s="60" t="str">
        <f>IFERROR(VLOOKUP(A2125,客户下单明细表!C:O,6,FALSE),"")</f>
        <v/>
      </c>
      <c r="I2125" s="63" t="str">
        <f>IFERROR(VLOOKUP(A2125,客户下单明细表!#REF!,7,FALSE),"")</f>
        <v/>
      </c>
      <c r="J2125" s="60" t="str">
        <f>IFERROR(VLOOKUP(A2125,客户下单明细表!C:Q,13,FALSE),"")</f>
        <v/>
      </c>
      <c r="K2125" s="64" t="str">
        <f>IFERROR(VLOOKUP(A2125,客户下单明细表!C:Q,14,FALSE),"")</f>
        <v/>
      </c>
    </row>
    <row r="2126" spans="1:11" ht="18" customHeight="1">
      <c r="A2126" s="56">
        <f>客户下单明细表!C2127</f>
        <v>0</v>
      </c>
      <c r="B2126" s="57"/>
      <c r="C2126" s="57"/>
      <c r="D2126" s="59" t="str">
        <f>IFERROR(VLOOKUP(A2126,客户下单明细表!#REF!,2,FALSE),"")</f>
        <v/>
      </c>
      <c r="E2126" s="60" t="str">
        <f>IFERROR(VLOOKUP(A2126,客户下单明细表!#REF!,3,FALSE),"")</f>
        <v/>
      </c>
      <c r="F2126" s="60" t="str">
        <f>IFERROR(VLOOKUP(A2126,客户下单明细表!#REF!,4,FALSE),"")</f>
        <v/>
      </c>
      <c r="G2126" s="60" t="str">
        <f>IFERROR(VLOOKUP(A2126,客户下单明细表!#REF!,5,FALSE),"")</f>
        <v/>
      </c>
      <c r="H2126" s="60" t="str">
        <f>IFERROR(VLOOKUP(A2126,客户下单明细表!C:O,6,FALSE),"")</f>
        <v/>
      </c>
      <c r="I2126" s="63" t="str">
        <f>IFERROR(VLOOKUP(A2126,客户下单明细表!#REF!,7,FALSE),"")</f>
        <v/>
      </c>
      <c r="J2126" s="60" t="str">
        <f>IFERROR(VLOOKUP(A2126,客户下单明细表!C:Q,13,FALSE),"")</f>
        <v/>
      </c>
      <c r="K2126" s="64" t="str">
        <f>IFERROR(VLOOKUP(A2126,客户下单明细表!C:Q,14,FALSE),"")</f>
        <v/>
      </c>
    </row>
    <row r="2127" spans="1:11" ht="18" customHeight="1">
      <c r="A2127" s="56">
        <f>客户下单明细表!C2128</f>
        <v>0</v>
      </c>
      <c r="B2127" s="57"/>
      <c r="C2127" s="57"/>
      <c r="D2127" s="59" t="str">
        <f>IFERROR(VLOOKUP(A2127,客户下单明细表!#REF!,2,FALSE),"")</f>
        <v/>
      </c>
      <c r="E2127" s="60" t="str">
        <f>IFERROR(VLOOKUP(A2127,客户下单明细表!#REF!,3,FALSE),"")</f>
        <v/>
      </c>
      <c r="F2127" s="60" t="str">
        <f>IFERROR(VLOOKUP(A2127,客户下单明细表!#REF!,4,FALSE),"")</f>
        <v/>
      </c>
      <c r="G2127" s="60" t="str">
        <f>IFERROR(VLOOKUP(A2127,客户下单明细表!#REF!,5,FALSE),"")</f>
        <v/>
      </c>
      <c r="H2127" s="60" t="str">
        <f>IFERROR(VLOOKUP(A2127,客户下单明细表!C:O,6,FALSE),"")</f>
        <v/>
      </c>
      <c r="I2127" s="63" t="str">
        <f>IFERROR(VLOOKUP(A2127,客户下单明细表!#REF!,7,FALSE),"")</f>
        <v/>
      </c>
      <c r="J2127" s="60" t="str">
        <f>IFERROR(VLOOKUP(A2127,客户下单明细表!C:Q,13,FALSE),"")</f>
        <v/>
      </c>
      <c r="K2127" s="64" t="str">
        <f>IFERROR(VLOOKUP(A2127,客户下单明细表!C:Q,14,FALSE),"")</f>
        <v/>
      </c>
    </row>
    <row r="2128" spans="1:11" ht="18" customHeight="1">
      <c r="A2128" s="56">
        <f>客户下单明细表!C2129</f>
        <v>0</v>
      </c>
      <c r="B2128" s="57"/>
      <c r="C2128" s="57"/>
      <c r="D2128" s="59" t="str">
        <f>IFERROR(VLOOKUP(A2128,客户下单明细表!#REF!,2,FALSE),"")</f>
        <v/>
      </c>
      <c r="E2128" s="60" t="str">
        <f>IFERROR(VLOOKUP(A2128,客户下单明细表!#REF!,3,FALSE),"")</f>
        <v/>
      </c>
      <c r="F2128" s="60" t="str">
        <f>IFERROR(VLOOKUP(A2128,客户下单明细表!#REF!,4,FALSE),"")</f>
        <v/>
      </c>
      <c r="G2128" s="60" t="str">
        <f>IFERROR(VLOOKUP(A2128,客户下单明细表!#REF!,5,FALSE),"")</f>
        <v/>
      </c>
      <c r="H2128" s="60" t="str">
        <f>IFERROR(VLOOKUP(A2128,客户下单明细表!C:O,6,FALSE),"")</f>
        <v/>
      </c>
      <c r="I2128" s="63" t="str">
        <f>IFERROR(VLOOKUP(A2128,客户下单明细表!#REF!,7,FALSE),"")</f>
        <v/>
      </c>
      <c r="J2128" s="60" t="str">
        <f>IFERROR(VLOOKUP(A2128,客户下单明细表!C:Q,13,FALSE),"")</f>
        <v/>
      </c>
      <c r="K2128" s="64" t="str">
        <f>IFERROR(VLOOKUP(A2128,客户下单明细表!C:Q,14,FALSE),"")</f>
        <v/>
      </c>
    </row>
    <row r="2129" spans="1:11" ht="18" customHeight="1">
      <c r="A2129" s="56">
        <f>客户下单明细表!C2130</f>
        <v>0</v>
      </c>
      <c r="B2129" s="57"/>
      <c r="C2129" s="57"/>
      <c r="D2129" s="59" t="str">
        <f>IFERROR(VLOOKUP(A2129,客户下单明细表!#REF!,2,FALSE),"")</f>
        <v/>
      </c>
      <c r="E2129" s="60" t="str">
        <f>IFERROR(VLOOKUP(A2129,客户下单明细表!#REF!,3,FALSE),"")</f>
        <v/>
      </c>
      <c r="F2129" s="60" t="str">
        <f>IFERROR(VLOOKUP(A2129,客户下单明细表!#REF!,4,FALSE),"")</f>
        <v/>
      </c>
      <c r="G2129" s="60" t="str">
        <f>IFERROR(VLOOKUP(A2129,客户下单明细表!#REF!,5,FALSE),"")</f>
        <v/>
      </c>
      <c r="H2129" s="60" t="str">
        <f>IFERROR(VLOOKUP(A2129,客户下单明细表!C:O,6,FALSE),"")</f>
        <v/>
      </c>
      <c r="I2129" s="63" t="str">
        <f>IFERROR(VLOOKUP(A2129,客户下单明细表!#REF!,7,FALSE),"")</f>
        <v/>
      </c>
      <c r="J2129" s="60" t="str">
        <f>IFERROR(VLOOKUP(A2129,客户下单明细表!C:Q,13,FALSE),"")</f>
        <v/>
      </c>
      <c r="K2129" s="64" t="str">
        <f>IFERROR(VLOOKUP(A2129,客户下单明细表!C:Q,14,FALSE),"")</f>
        <v/>
      </c>
    </row>
    <row r="2130" spans="1:11" ht="18" customHeight="1">
      <c r="A2130" s="56">
        <f>客户下单明细表!C2131</f>
        <v>0</v>
      </c>
      <c r="B2130" s="57"/>
      <c r="C2130" s="57"/>
      <c r="D2130" s="59" t="str">
        <f>IFERROR(VLOOKUP(A2130,客户下单明细表!#REF!,2,FALSE),"")</f>
        <v/>
      </c>
      <c r="E2130" s="60" t="str">
        <f>IFERROR(VLOOKUP(A2130,客户下单明细表!#REF!,3,FALSE),"")</f>
        <v/>
      </c>
      <c r="F2130" s="60" t="str">
        <f>IFERROR(VLOOKUP(A2130,客户下单明细表!#REF!,4,FALSE),"")</f>
        <v/>
      </c>
      <c r="G2130" s="60" t="str">
        <f>IFERROR(VLOOKUP(A2130,客户下单明细表!#REF!,5,FALSE),"")</f>
        <v/>
      </c>
      <c r="H2130" s="60" t="str">
        <f>IFERROR(VLOOKUP(A2130,客户下单明细表!C:O,6,FALSE),"")</f>
        <v/>
      </c>
      <c r="I2130" s="63" t="str">
        <f>IFERROR(VLOOKUP(A2130,客户下单明细表!#REF!,7,FALSE),"")</f>
        <v/>
      </c>
      <c r="J2130" s="60" t="str">
        <f>IFERROR(VLOOKUP(A2130,客户下单明细表!C:Q,13,FALSE),"")</f>
        <v/>
      </c>
      <c r="K2130" s="64" t="str">
        <f>IFERROR(VLOOKUP(A2130,客户下单明细表!C:Q,14,FALSE),"")</f>
        <v/>
      </c>
    </row>
    <row r="2131" spans="1:11" ht="18" customHeight="1">
      <c r="A2131" s="56">
        <f>客户下单明细表!C2132</f>
        <v>0</v>
      </c>
      <c r="B2131" s="57"/>
      <c r="C2131" s="57"/>
      <c r="D2131" s="59" t="str">
        <f>IFERROR(VLOOKUP(A2131,客户下单明细表!#REF!,2,FALSE),"")</f>
        <v/>
      </c>
      <c r="E2131" s="60" t="str">
        <f>IFERROR(VLOOKUP(A2131,客户下单明细表!#REF!,3,FALSE),"")</f>
        <v/>
      </c>
      <c r="F2131" s="60" t="str">
        <f>IFERROR(VLOOKUP(A2131,客户下单明细表!#REF!,4,FALSE),"")</f>
        <v/>
      </c>
      <c r="G2131" s="60" t="str">
        <f>IFERROR(VLOOKUP(A2131,客户下单明细表!#REF!,5,FALSE),"")</f>
        <v/>
      </c>
      <c r="H2131" s="60" t="str">
        <f>IFERROR(VLOOKUP(A2131,客户下单明细表!C:O,6,FALSE),"")</f>
        <v/>
      </c>
      <c r="I2131" s="63" t="str">
        <f>IFERROR(VLOOKUP(A2131,客户下单明细表!#REF!,7,FALSE),"")</f>
        <v/>
      </c>
      <c r="J2131" s="60" t="str">
        <f>IFERROR(VLOOKUP(A2131,客户下单明细表!C:Q,13,FALSE),"")</f>
        <v/>
      </c>
      <c r="K2131" s="64" t="str">
        <f>IFERROR(VLOOKUP(A2131,客户下单明细表!C:Q,14,FALSE),"")</f>
        <v/>
      </c>
    </row>
    <row r="2132" spans="1:11" ht="18" customHeight="1">
      <c r="A2132" s="56">
        <f>客户下单明细表!C2133</f>
        <v>0</v>
      </c>
      <c r="B2132" s="57"/>
      <c r="C2132" s="57"/>
      <c r="D2132" s="59" t="str">
        <f>IFERROR(VLOOKUP(A2132,客户下单明细表!#REF!,2,FALSE),"")</f>
        <v/>
      </c>
      <c r="E2132" s="60" t="str">
        <f>IFERROR(VLOOKUP(A2132,客户下单明细表!#REF!,3,FALSE),"")</f>
        <v/>
      </c>
      <c r="F2132" s="60" t="str">
        <f>IFERROR(VLOOKUP(A2132,客户下单明细表!#REF!,4,FALSE),"")</f>
        <v/>
      </c>
      <c r="G2132" s="60" t="str">
        <f>IFERROR(VLOOKUP(A2132,客户下单明细表!#REF!,5,FALSE),"")</f>
        <v/>
      </c>
      <c r="H2132" s="60" t="str">
        <f>IFERROR(VLOOKUP(A2132,客户下单明细表!C:O,6,FALSE),"")</f>
        <v/>
      </c>
      <c r="I2132" s="63" t="str">
        <f>IFERROR(VLOOKUP(A2132,客户下单明细表!#REF!,7,FALSE),"")</f>
        <v/>
      </c>
      <c r="J2132" s="60" t="str">
        <f>IFERROR(VLOOKUP(A2132,客户下单明细表!C:Q,13,FALSE),"")</f>
        <v/>
      </c>
      <c r="K2132" s="64" t="str">
        <f>IFERROR(VLOOKUP(A2132,客户下单明细表!C:Q,14,FALSE),"")</f>
        <v/>
      </c>
    </row>
    <row r="2133" spans="1:11" ht="18" customHeight="1">
      <c r="A2133" s="56">
        <f>客户下单明细表!C2134</f>
        <v>0</v>
      </c>
      <c r="B2133" s="57"/>
      <c r="C2133" s="57"/>
      <c r="D2133" s="59" t="str">
        <f>IFERROR(VLOOKUP(A2133,客户下单明细表!#REF!,2,FALSE),"")</f>
        <v/>
      </c>
      <c r="E2133" s="60" t="str">
        <f>IFERROR(VLOOKUP(A2133,客户下单明细表!#REF!,3,FALSE),"")</f>
        <v/>
      </c>
      <c r="F2133" s="60" t="str">
        <f>IFERROR(VLOOKUP(A2133,客户下单明细表!#REF!,4,FALSE),"")</f>
        <v/>
      </c>
      <c r="G2133" s="60" t="str">
        <f>IFERROR(VLOOKUP(A2133,客户下单明细表!#REF!,5,FALSE),"")</f>
        <v/>
      </c>
      <c r="H2133" s="60" t="str">
        <f>IFERROR(VLOOKUP(A2133,客户下单明细表!C:O,6,FALSE),"")</f>
        <v/>
      </c>
      <c r="I2133" s="63" t="str">
        <f>IFERROR(VLOOKUP(A2133,客户下单明细表!#REF!,7,FALSE),"")</f>
        <v/>
      </c>
      <c r="J2133" s="60" t="str">
        <f>IFERROR(VLOOKUP(A2133,客户下单明细表!C:Q,13,FALSE),"")</f>
        <v/>
      </c>
      <c r="K2133" s="64" t="str">
        <f>IFERROR(VLOOKUP(A2133,客户下单明细表!C:Q,14,FALSE),"")</f>
        <v/>
      </c>
    </row>
    <row r="2134" spans="1:11" ht="18" customHeight="1">
      <c r="A2134" s="56">
        <f>客户下单明细表!C2135</f>
        <v>0</v>
      </c>
      <c r="B2134" s="57"/>
      <c r="C2134" s="57"/>
      <c r="D2134" s="59" t="str">
        <f>IFERROR(VLOOKUP(A2134,客户下单明细表!#REF!,2,FALSE),"")</f>
        <v/>
      </c>
      <c r="E2134" s="60" t="str">
        <f>IFERROR(VLOOKUP(A2134,客户下单明细表!#REF!,3,FALSE),"")</f>
        <v/>
      </c>
      <c r="F2134" s="60" t="str">
        <f>IFERROR(VLOOKUP(A2134,客户下单明细表!#REF!,4,FALSE),"")</f>
        <v/>
      </c>
      <c r="G2134" s="60" t="str">
        <f>IFERROR(VLOOKUP(A2134,客户下单明细表!#REF!,5,FALSE),"")</f>
        <v/>
      </c>
      <c r="H2134" s="60" t="str">
        <f>IFERROR(VLOOKUP(A2134,客户下单明细表!C:O,6,FALSE),"")</f>
        <v/>
      </c>
      <c r="I2134" s="63" t="str">
        <f>IFERROR(VLOOKUP(A2134,客户下单明细表!#REF!,7,FALSE),"")</f>
        <v/>
      </c>
      <c r="J2134" s="60" t="str">
        <f>IFERROR(VLOOKUP(A2134,客户下单明细表!C:Q,13,FALSE),"")</f>
        <v/>
      </c>
      <c r="K2134" s="64" t="str">
        <f>IFERROR(VLOOKUP(A2134,客户下单明细表!C:Q,14,FALSE),"")</f>
        <v/>
      </c>
    </row>
    <row r="2135" spans="1:11" ht="18" customHeight="1">
      <c r="A2135" s="56">
        <f>客户下单明细表!C2136</f>
        <v>0</v>
      </c>
      <c r="B2135" s="57"/>
      <c r="C2135" s="57"/>
      <c r="D2135" s="59" t="str">
        <f>IFERROR(VLOOKUP(A2135,客户下单明细表!#REF!,2,FALSE),"")</f>
        <v/>
      </c>
      <c r="E2135" s="60" t="str">
        <f>IFERROR(VLOOKUP(A2135,客户下单明细表!#REF!,3,FALSE),"")</f>
        <v/>
      </c>
      <c r="F2135" s="60" t="str">
        <f>IFERROR(VLOOKUP(A2135,客户下单明细表!#REF!,4,FALSE),"")</f>
        <v/>
      </c>
      <c r="G2135" s="60" t="str">
        <f>IFERROR(VLOOKUP(A2135,客户下单明细表!#REF!,5,FALSE),"")</f>
        <v/>
      </c>
      <c r="H2135" s="60" t="str">
        <f>IFERROR(VLOOKUP(A2135,客户下单明细表!C:O,6,FALSE),"")</f>
        <v/>
      </c>
      <c r="I2135" s="63" t="str">
        <f>IFERROR(VLOOKUP(A2135,客户下单明细表!#REF!,7,FALSE),"")</f>
        <v/>
      </c>
      <c r="J2135" s="60" t="str">
        <f>IFERROR(VLOOKUP(A2135,客户下单明细表!C:Q,13,FALSE),"")</f>
        <v/>
      </c>
      <c r="K2135" s="64" t="str">
        <f>IFERROR(VLOOKUP(A2135,客户下单明细表!C:Q,14,FALSE),"")</f>
        <v/>
      </c>
    </row>
    <row r="2136" spans="1:11" ht="18" customHeight="1">
      <c r="A2136" s="56">
        <f>客户下单明细表!C2137</f>
        <v>0</v>
      </c>
      <c r="B2136" s="57"/>
      <c r="C2136" s="57"/>
      <c r="D2136" s="59" t="str">
        <f>IFERROR(VLOOKUP(A2136,客户下单明细表!#REF!,2,FALSE),"")</f>
        <v/>
      </c>
      <c r="E2136" s="60" t="str">
        <f>IFERROR(VLOOKUP(A2136,客户下单明细表!#REF!,3,FALSE),"")</f>
        <v/>
      </c>
      <c r="F2136" s="60" t="str">
        <f>IFERROR(VLOOKUP(A2136,客户下单明细表!#REF!,4,FALSE),"")</f>
        <v/>
      </c>
      <c r="G2136" s="60" t="str">
        <f>IFERROR(VLOOKUP(A2136,客户下单明细表!#REF!,5,FALSE),"")</f>
        <v/>
      </c>
      <c r="H2136" s="60" t="str">
        <f>IFERROR(VLOOKUP(A2136,客户下单明细表!C:O,6,FALSE),"")</f>
        <v/>
      </c>
      <c r="I2136" s="63" t="str">
        <f>IFERROR(VLOOKUP(A2136,客户下单明细表!#REF!,7,FALSE),"")</f>
        <v/>
      </c>
      <c r="J2136" s="60" t="str">
        <f>IFERROR(VLOOKUP(A2136,客户下单明细表!C:Q,13,FALSE),"")</f>
        <v/>
      </c>
      <c r="K2136" s="64" t="str">
        <f>IFERROR(VLOOKUP(A2136,客户下单明细表!C:Q,14,FALSE),"")</f>
        <v/>
      </c>
    </row>
    <row r="2137" spans="1:11" ht="18" customHeight="1">
      <c r="A2137" s="56">
        <f>客户下单明细表!C2138</f>
        <v>0</v>
      </c>
      <c r="B2137" s="57"/>
      <c r="C2137" s="57"/>
      <c r="D2137" s="59" t="str">
        <f>IFERROR(VLOOKUP(A2137,客户下单明细表!#REF!,2,FALSE),"")</f>
        <v/>
      </c>
      <c r="E2137" s="60" t="str">
        <f>IFERROR(VLOOKUP(A2137,客户下单明细表!#REF!,3,FALSE),"")</f>
        <v/>
      </c>
      <c r="F2137" s="60" t="str">
        <f>IFERROR(VLOOKUP(A2137,客户下单明细表!#REF!,4,FALSE),"")</f>
        <v/>
      </c>
      <c r="G2137" s="60" t="str">
        <f>IFERROR(VLOOKUP(A2137,客户下单明细表!#REF!,5,FALSE),"")</f>
        <v/>
      </c>
      <c r="H2137" s="60" t="str">
        <f>IFERROR(VLOOKUP(A2137,客户下单明细表!C:O,6,FALSE),"")</f>
        <v/>
      </c>
      <c r="I2137" s="63" t="str">
        <f>IFERROR(VLOOKUP(A2137,客户下单明细表!#REF!,7,FALSE),"")</f>
        <v/>
      </c>
      <c r="J2137" s="60" t="str">
        <f>IFERROR(VLOOKUP(A2137,客户下单明细表!C:Q,13,FALSE),"")</f>
        <v/>
      </c>
      <c r="K2137" s="64" t="str">
        <f>IFERROR(VLOOKUP(A2137,客户下单明细表!C:Q,14,FALSE),"")</f>
        <v/>
      </c>
    </row>
    <row r="2138" spans="1:11" ht="18" customHeight="1">
      <c r="A2138" s="56">
        <f>客户下单明细表!C2139</f>
        <v>0</v>
      </c>
      <c r="B2138" s="57"/>
      <c r="C2138" s="57"/>
      <c r="D2138" s="59" t="str">
        <f>IFERROR(VLOOKUP(A2138,客户下单明细表!#REF!,2,FALSE),"")</f>
        <v/>
      </c>
      <c r="E2138" s="60" t="str">
        <f>IFERROR(VLOOKUP(A2138,客户下单明细表!#REF!,3,FALSE),"")</f>
        <v/>
      </c>
      <c r="F2138" s="60" t="str">
        <f>IFERROR(VLOOKUP(A2138,客户下单明细表!#REF!,4,FALSE),"")</f>
        <v/>
      </c>
      <c r="G2138" s="60" t="str">
        <f>IFERROR(VLOOKUP(A2138,客户下单明细表!#REF!,5,FALSE),"")</f>
        <v/>
      </c>
      <c r="H2138" s="60" t="str">
        <f>IFERROR(VLOOKUP(A2138,客户下单明细表!C:O,6,FALSE),"")</f>
        <v/>
      </c>
      <c r="I2138" s="63" t="str">
        <f>IFERROR(VLOOKUP(A2138,客户下单明细表!#REF!,7,FALSE),"")</f>
        <v/>
      </c>
      <c r="J2138" s="60" t="str">
        <f>IFERROR(VLOOKUP(A2138,客户下单明细表!C:Q,13,FALSE),"")</f>
        <v/>
      </c>
      <c r="K2138" s="64" t="str">
        <f>IFERROR(VLOOKUP(A2138,客户下单明细表!C:Q,14,FALSE),"")</f>
        <v/>
      </c>
    </row>
    <row r="2139" spans="1:11" ht="18" customHeight="1">
      <c r="A2139" s="56">
        <f>客户下单明细表!C2140</f>
        <v>0</v>
      </c>
      <c r="B2139" s="57"/>
      <c r="C2139" s="57"/>
      <c r="D2139" s="59" t="str">
        <f>IFERROR(VLOOKUP(A2139,客户下单明细表!#REF!,2,FALSE),"")</f>
        <v/>
      </c>
      <c r="E2139" s="60" t="str">
        <f>IFERROR(VLOOKUP(A2139,客户下单明细表!#REF!,3,FALSE),"")</f>
        <v/>
      </c>
      <c r="F2139" s="60" t="str">
        <f>IFERROR(VLOOKUP(A2139,客户下单明细表!#REF!,4,FALSE),"")</f>
        <v/>
      </c>
      <c r="G2139" s="60" t="str">
        <f>IFERROR(VLOOKUP(A2139,客户下单明细表!#REF!,5,FALSE),"")</f>
        <v/>
      </c>
      <c r="H2139" s="60" t="str">
        <f>IFERROR(VLOOKUP(A2139,客户下单明细表!C:O,6,FALSE),"")</f>
        <v/>
      </c>
      <c r="I2139" s="63" t="str">
        <f>IFERROR(VLOOKUP(A2139,客户下单明细表!#REF!,7,FALSE),"")</f>
        <v/>
      </c>
      <c r="J2139" s="60" t="str">
        <f>IFERROR(VLOOKUP(A2139,客户下单明细表!C:Q,13,FALSE),"")</f>
        <v/>
      </c>
      <c r="K2139" s="64" t="str">
        <f>IFERROR(VLOOKUP(A2139,客户下单明细表!C:Q,14,FALSE),"")</f>
        <v/>
      </c>
    </row>
    <row r="2140" spans="1:11" ht="18" customHeight="1">
      <c r="A2140" s="56">
        <f>客户下单明细表!C2141</f>
        <v>0</v>
      </c>
      <c r="B2140" s="57"/>
      <c r="C2140" s="57"/>
      <c r="D2140" s="59" t="str">
        <f>IFERROR(VLOOKUP(A2140,客户下单明细表!#REF!,2,FALSE),"")</f>
        <v/>
      </c>
      <c r="E2140" s="60" t="str">
        <f>IFERROR(VLOOKUP(A2140,客户下单明细表!#REF!,3,FALSE),"")</f>
        <v/>
      </c>
      <c r="F2140" s="60" t="str">
        <f>IFERROR(VLOOKUP(A2140,客户下单明细表!#REF!,4,FALSE),"")</f>
        <v/>
      </c>
      <c r="G2140" s="60" t="str">
        <f>IFERROR(VLOOKUP(A2140,客户下单明细表!#REF!,5,FALSE),"")</f>
        <v/>
      </c>
      <c r="H2140" s="60" t="str">
        <f>IFERROR(VLOOKUP(A2140,客户下单明细表!C:O,6,FALSE),"")</f>
        <v/>
      </c>
      <c r="I2140" s="63" t="str">
        <f>IFERROR(VLOOKUP(A2140,客户下单明细表!#REF!,7,FALSE),"")</f>
        <v/>
      </c>
      <c r="J2140" s="60" t="str">
        <f>IFERROR(VLOOKUP(A2140,客户下单明细表!C:Q,13,FALSE),"")</f>
        <v/>
      </c>
      <c r="K2140" s="64" t="str">
        <f>IFERROR(VLOOKUP(A2140,客户下单明细表!C:Q,14,FALSE),"")</f>
        <v/>
      </c>
    </row>
    <row r="2141" spans="1:11" ht="18" customHeight="1">
      <c r="A2141" s="56">
        <f>客户下单明细表!C2142</f>
        <v>0</v>
      </c>
      <c r="B2141" s="57"/>
      <c r="C2141" s="57"/>
      <c r="D2141" s="59" t="str">
        <f>IFERROR(VLOOKUP(A2141,客户下单明细表!#REF!,2,FALSE),"")</f>
        <v/>
      </c>
      <c r="E2141" s="60" t="str">
        <f>IFERROR(VLOOKUP(A2141,客户下单明细表!#REF!,3,FALSE),"")</f>
        <v/>
      </c>
      <c r="F2141" s="60" t="str">
        <f>IFERROR(VLOOKUP(A2141,客户下单明细表!#REF!,4,FALSE),"")</f>
        <v/>
      </c>
      <c r="G2141" s="60" t="str">
        <f>IFERROR(VLOOKUP(A2141,客户下单明细表!#REF!,5,FALSE),"")</f>
        <v/>
      </c>
      <c r="H2141" s="60" t="str">
        <f>IFERROR(VLOOKUP(A2141,客户下单明细表!C:O,6,FALSE),"")</f>
        <v/>
      </c>
      <c r="I2141" s="63" t="str">
        <f>IFERROR(VLOOKUP(A2141,客户下单明细表!#REF!,7,FALSE),"")</f>
        <v/>
      </c>
      <c r="J2141" s="60" t="str">
        <f>IFERROR(VLOOKUP(A2141,客户下单明细表!C:Q,13,FALSE),"")</f>
        <v/>
      </c>
      <c r="K2141" s="64" t="str">
        <f>IFERROR(VLOOKUP(A2141,客户下单明细表!C:Q,14,FALSE),"")</f>
        <v/>
      </c>
    </row>
    <row r="2142" spans="1:11" ht="18" customHeight="1">
      <c r="A2142" s="56">
        <f>客户下单明细表!C2143</f>
        <v>0</v>
      </c>
      <c r="B2142" s="57"/>
      <c r="C2142" s="57"/>
      <c r="D2142" s="59" t="str">
        <f>IFERROR(VLOOKUP(A2142,客户下单明细表!#REF!,2,FALSE),"")</f>
        <v/>
      </c>
      <c r="E2142" s="60" t="str">
        <f>IFERROR(VLOOKUP(A2142,客户下单明细表!#REF!,3,FALSE),"")</f>
        <v/>
      </c>
      <c r="F2142" s="60" t="str">
        <f>IFERROR(VLOOKUP(A2142,客户下单明细表!#REF!,4,FALSE),"")</f>
        <v/>
      </c>
      <c r="G2142" s="60" t="str">
        <f>IFERROR(VLOOKUP(A2142,客户下单明细表!#REF!,5,FALSE),"")</f>
        <v/>
      </c>
      <c r="H2142" s="60" t="str">
        <f>IFERROR(VLOOKUP(A2142,客户下单明细表!C:O,6,FALSE),"")</f>
        <v/>
      </c>
      <c r="I2142" s="63" t="str">
        <f>IFERROR(VLOOKUP(A2142,客户下单明细表!#REF!,7,FALSE),"")</f>
        <v/>
      </c>
      <c r="J2142" s="60" t="str">
        <f>IFERROR(VLOOKUP(A2142,客户下单明细表!C:Q,13,FALSE),"")</f>
        <v/>
      </c>
      <c r="K2142" s="64" t="str">
        <f>IFERROR(VLOOKUP(A2142,客户下单明细表!C:Q,14,FALSE),"")</f>
        <v/>
      </c>
    </row>
    <row r="2143" spans="1:11" ht="18" customHeight="1">
      <c r="A2143" s="56">
        <f>客户下单明细表!C2144</f>
        <v>0</v>
      </c>
      <c r="B2143" s="57"/>
      <c r="C2143" s="57"/>
      <c r="D2143" s="59" t="str">
        <f>IFERROR(VLOOKUP(A2143,客户下单明细表!#REF!,2,FALSE),"")</f>
        <v/>
      </c>
      <c r="E2143" s="60" t="str">
        <f>IFERROR(VLOOKUP(A2143,客户下单明细表!#REF!,3,FALSE),"")</f>
        <v/>
      </c>
      <c r="F2143" s="60" t="str">
        <f>IFERROR(VLOOKUP(A2143,客户下单明细表!#REF!,4,FALSE),"")</f>
        <v/>
      </c>
      <c r="G2143" s="60" t="str">
        <f>IFERROR(VLOOKUP(A2143,客户下单明细表!#REF!,5,FALSE),"")</f>
        <v/>
      </c>
      <c r="H2143" s="60" t="str">
        <f>IFERROR(VLOOKUP(A2143,客户下单明细表!C:O,6,FALSE),"")</f>
        <v/>
      </c>
      <c r="I2143" s="63" t="str">
        <f>IFERROR(VLOOKUP(A2143,客户下单明细表!#REF!,7,FALSE),"")</f>
        <v/>
      </c>
      <c r="J2143" s="60" t="str">
        <f>IFERROR(VLOOKUP(A2143,客户下单明细表!C:Q,13,FALSE),"")</f>
        <v/>
      </c>
      <c r="K2143" s="64" t="str">
        <f>IFERROR(VLOOKUP(A2143,客户下单明细表!C:Q,14,FALSE),"")</f>
        <v/>
      </c>
    </row>
    <row r="2144" spans="1:11" ht="18" customHeight="1">
      <c r="A2144" s="56">
        <f>客户下单明细表!C2145</f>
        <v>0</v>
      </c>
      <c r="B2144" s="57"/>
      <c r="C2144" s="57"/>
      <c r="D2144" s="59" t="str">
        <f>IFERROR(VLOOKUP(A2144,客户下单明细表!#REF!,2,FALSE),"")</f>
        <v/>
      </c>
      <c r="E2144" s="60" t="str">
        <f>IFERROR(VLOOKUP(A2144,客户下单明细表!#REF!,3,FALSE),"")</f>
        <v/>
      </c>
      <c r="F2144" s="60" t="str">
        <f>IFERROR(VLOOKUP(A2144,客户下单明细表!#REF!,4,FALSE),"")</f>
        <v/>
      </c>
      <c r="G2144" s="60" t="str">
        <f>IFERROR(VLOOKUP(A2144,客户下单明细表!#REF!,5,FALSE),"")</f>
        <v/>
      </c>
      <c r="H2144" s="60" t="str">
        <f>IFERROR(VLOOKUP(A2144,客户下单明细表!C:O,6,FALSE),"")</f>
        <v/>
      </c>
      <c r="I2144" s="63" t="str">
        <f>IFERROR(VLOOKUP(A2144,客户下单明细表!#REF!,7,FALSE),"")</f>
        <v/>
      </c>
      <c r="J2144" s="60" t="str">
        <f>IFERROR(VLOOKUP(A2144,客户下单明细表!C:Q,13,FALSE),"")</f>
        <v/>
      </c>
      <c r="K2144" s="64" t="str">
        <f>IFERROR(VLOOKUP(A2144,客户下单明细表!C:Q,14,FALSE),"")</f>
        <v/>
      </c>
    </row>
    <row r="2145" spans="1:11" ht="18" customHeight="1">
      <c r="A2145" s="56">
        <f>客户下单明细表!C2146</f>
        <v>0</v>
      </c>
      <c r="B2145" s="57"/>
      <c r="C2145" s="57"/>
      <c r="D2145" s="59" t="str">
        <f>IFERROR(VLOOKUP(A2145,客户下单明细表!#REF!,2,FALSE),"")</f>
        <v/>
      </c>
      <c r="E2145" s="60" t="str">
        <f>IFERROR(VLOOKUP(A2145,客户下单明细表!#REF!,3,FALSE),"")</f>
        <v/>
      </c>
      <c r="F2145" s="60" t="str">
        <f>IFERROR(VLOOKUP(A2145,客户下单明细表!#REF!,4,FALSE),"")</f>
        <v/>
      </c>
      <c r="G2145" s="60" t="str">
        <f>IFERROR(VLOOKUP(A2145,客户下单明细表!#REF!,5,FALSE),"")</f>
        <v/>
      </c>
      <c r="H2145" s="60" t="str">
        <f>IFERROR(VLOOKUP(A2145,客户下单明细表!C:O,6,FALSE),"")</f>
        <v/>
      </c>
      <c r="I2145" s="63" t="str">
        <f>IFERROR(VLOOKUP(A2145,客户下单明细表!#REF!,7,FALSE),"")</f>
        <v/>
      </c>
      <c r="J2145" s="60" t="str">
        <f>IFERROR(VLOOKUP(A2145,客户下单明细表!C:Q,13,FALSE),"")</f>
        <v/>
      </c>
      <c r="K2145" s="64" t="str">
        <f>IFERROR(VLOOKUP(A2145,客户下单明细表!C:Q,14,FALSE),"")</f>
        <v/>
      </c>
    </row>
    <row r="2146" spans="1:11" ht="18" customHeight="1">
      <c r="A2146" s="56">
        <f>客户下单明细表!C2147</f>
        <v>0</v>
      </c>
      <c r="B2146" s="57"/>
      <c r="C2146" s="57"/>
      <c r="D2146" s="59" t="str">
        <f>IFERROR(VLOOKUP(A2146,客户下单明细表!#REF!,2,FALSE),"")</f>
        <v/>
      </c>
      <c r="E2146" s="60" t="str">
        <f>IFERROR(VLOOKUP(A2146,客户下单明细表!#REF!,3,FALSE),"")</f>
        <v/>
      </c>
      <c r="F2146" s="60" t="str">
        <f>IFERROR(VLOOKUP(A2146,客户下单明细表!#REF!,4,FALSE),"")</f>
        <v/>
      </c>
      <c r="G2146" s="60" t="str">
        <f>IFERROR(VLOOKUP(A2146,客户下单明细表!#REF!,5,FALSE),"")</f>
        <v/>
      </c>
      <c r="H2146" s="60" t="str">
        <f>IFERROR(VLOOKUP(A2146,客户下单明细表!C:O,6,FALSE),"")</f>
        <v/>
      </c>
      <c r="I2146" s="63" t="str">
        <f>IFERROR(VLOOKUP(A2146,客户下单明细表!#REF!,7,FALSE),"")</f>
        <v/>
      </c>
      <c r="J2146" s="60" t="str">
        <f>IFERROR(VLOOKUP(A2146,客户下单明细表!C:Q,13,FALSE),"")</f>
        <v/>
      </c>
      <c r="K2146" s="64" t="str">
        <f>IFERROR(VLOOKUP(A2146,客户下单明细表!C:Q,14,FALSE),"")</f>
        <v/>
      </c>
    </row>
    <row r="2147" spans="1:11" ht="18" customHeight="1">
      <c r="A2147" s="56">
        <f>客户下单明细表!C2148</f>
        <v>0</v>
      </c>
      <c r="B2147" s="57"/>
      <c r="C2147" s="57"/>
      <c r="D2147" s="59" t="str">
        <f>IFERROR(VLOOKUP(A2147,客户下单明细表!#REF!,2,FALSE),"")</f>
        <v/>
      </c>
      <c r="E2147" s="60" t="str">
        <f>IFERROR(VLOOKUP(A2147,客户下单明细表!#REF!,3,FALSE),"")</f>
        <v/>
      </c>
      <c r="F2147" s="60" t="str">
        <f>IFERROR(VLOOKUP(A2147,客户下单明细表!#REF!,4,FALSE),"")</f>
        <v/>
      </c>
      <c r="G2147" s="60" t="str">
        <f>IFERROR(VLOOKUP(A2147,客户下单明细表!#REF!,5,FALSE),"")</f>
        <v/>
      </c>
      <c r="H2147" s="60" t="str">
        <f>IFERROR(VLOOKUP(A2147,客户下单明细表!C:O,6,FALSE),"")</f>
        <v/>
      </c>
      <c r="I2147" s="63" t="str">
        <f>IFERROR(VLOOKUP(A2147,客户下单明细表!#REF!,7,FALSE),"")</f>
        <v/>
      </c>
      <c r="J2147" s="60" t="str">
        <f>IFERROR(VLOOKUP(A2147,客户下单明细表!C:Q,13,FALSE),"")</f>
        <v/>
      </c>
      <c r="K2147" s="64" t="str">
        <f>IFERROR(VLOOKUP(A2147,客户下单明细表!C:Q,14,FALSE),"")</f>
        <v/>
      </c>
    </row>
    <row r="2148" spans="1:11" ht="18" customHeight="1">
      <c r="A2148" s="56">
        <f>客户下单明细表!C2149</f>
        <v>0</v>
      </c>
      <c r="B2148" s="57"/>
      <c r="C2148" s="57"/>
      <c r="D2148" s="59" t="str">
        <f>IFERROR(VLOOKUP(A2148,客户下单明细表!#REF!,2,FALSE),"")</f>
        <v/>
      </c>
      <c r="E2148" s="60" t="str">
        <f>IFERROR(VLOOKUP(A2148,客户下单明细表!#REF!,3,FALSE),"")</f>
        <v/>
      </c>
      <c r="F2148" s="60" t="str">
        <f>IFERROR(VLOOKUP(A2148,客户下单明细表!#REF!,4,FALSE),"")</f>
        <v/>
      </c>
      <c r="G2148" s="60" t="str">
        <f>IFERROR(VLOOKUP(A2148,客户下单明细表!#REF!,5,FALSE),"")</f>
        <v/>
      </c>
      <c r="H2148" s="60" t="str">
        <f>IFERROR(VLOOKUP(A2148,客户下单明细表!C:O,6,FALSE),"")</f>
        <v/>
      </c>
      <c r="I2148" s="63" t="str">
        <f>IFERROR(VLOOKUP(A2148,客户下单明细表!#REF!,7,FALSE),"")</f>
        <v/>
      </c>
      <c r="J2148" s="60" t="str">
        <f>IFERROR(VLOOKUP(A2148,客户下单明细表!C:Q,13,FALSE),"")</f>
        <v/>
      </c>
      <c r="K2148" s="64" t="str">
        <f>IFERROR(VLOOKUP(A2148,客户下单明细表!C:Q,14,FALSE),"")</f>
        <v/>
      </c>
    </row>
    <row r="2149" spans="1:11" ht="18" customHeight="1">
      <c r="A2149" s="56">
        <f>客户下单明细表!C2150</f>
        <v>0</v>
      </c>
      <c r="B2149" s="57"/>
      <c r="C2149" s="57"/>
      <c r="D2149" s="59" t="str">
        <f>IFERROR(VLOOKUP(A2149,客户下单明细表!#REF!,2,FALSE),"")</f>
        <v/>
      </c>
      <c r="E2149" s="60" t="str">
        <f>IFERROR(VLOOKUP(A2149,客户下单明细表!#REF!,3,FALSE),"")</f>
        <v/>
      </c>
      <c r="F2149" s="60" t="str">
        <f>IFERROR(VLOOKUP(A2149,客户下单明细表!#REF!,4,FALSE),"")</f>
        <v/>
      </c>
      <c r="G2149" s="60" t="str">
        <f>IFERROR(VLOOKUP(A2149,客户下单明细表!#REF!,5,FALSE),"")</f>
        <v/>
      </c>
      <c r="H2149" s="60" t="str">
        <f>IFERROR(VLOOKUP(A2149,客户下单明细表!C:O,6,FALSE),"")</f>
        <v/>
      </c>
      <c r="I2149" s="63" t="str">
        <f>IFERROR(VLOOKUP(A2149,客户下单明细表!#REF!,7,FALSE),"")</f>
        <v/>
      </c>
      <c r="J2149" s="60" t="str">
        <f>IFERROR(VLOOKUP(A2149,客户下单明细表!C:Q,13,FALSE),"")</f>
        <v/>
      </c>
      <c r="K2149" s="64" t="str">
        <f>IFERROR(VLOOKUP(A2149,客户下单明细表!C:Q,14,FALSE),"")</f>
        <v/>
      </c>
    </row>
    <row r="2150" spans="1:11" ht="18" customHeight="1">
      <c r="A2150" s="56">
        <f>客户下单明细表!C2151</f>
        <v>0</v>
      </c>
      <c r="B2150" s="57"/>
      <c r="C2150" s="57"/>
      <c r="D2150" s="59" t="str">
        <f>IFERROR(VLOOKUP(A2150,客户下单明细表!#REF!,2,FALSE),"")</f>
        <v/>
      </c>
      <c r="E2150" s="60" t="str">
        <f>IFERROR(VLOOKUP(A2150,客户下单明细表!#REF!,3,FALSE),"")</f>
        <v/>
      </c>
      <c r="F2150" s="60" t="str">
        <f>IFERROR(VLOOKUP(A2150,客户下单明细表!#REF!,4,FALSE),"")</f>
        <v/>
      </c>
      <c r="G2150" s="60" t="str">
        <f>IFERROR(VLOOKUP(A2150,客户下单明细表!#REF!,5,FALSE),"")</f>
        <v/>
      </c>
      <c r="H2150" s="60" t="str">
        <f>IFERROR(VLOOKUP(A2150,客户下单明细表!C:O,6,FALSE),"")</f>
        <v/>
      </c>
      <c r="I2150" s="63" t="str">
        <f>IFERROR(VLOOKUP(A2150,客户下单明细表!#REF!,7,FALSE),"")</f>
        <v/>
      </c>
      <c r="J2150" s="60" t="str">
        <f>IFERROR(VLOOKUP(A2150,客户下单明细表!C:Q,13,FALSE),"")</f>
        <v/>
      </c>
      <c r="K2150" s="64" t="str">
        <f>IFERROR(VLOOKUP(A2150,客户下单明细表!C:Q,14,FALSE),"")</f>
        <v/>
      </c>
    </row>
    <row r="2151" spans="1:11" ht="18" customHeight="1">
      <c r="A2151" s="56">
        <f>客户下单明细表!C2152</f>
        <v>0</v>
      </c>
      <c r="B2151" s="57"/>
      <c r="C2151" s="57"/>
      <c r="D2151" s="59" t="str">
        <f>IFERROR(VLOOKUP(A2151,客户下单明细表!#REF!,2,FALSE),"")</f>
        <v/>
      </c>
      <c r="E2151" s="60" t="str">
        <f>IFERROR(VLOOKUP(A2151,客户下单明细表!#REF!,3,FALSE),"")</f>
        <v/>
      </c>
      <c r="F2151" s="60" t="str">
        <f>IFERROR(VLOOKUP(A2151,客户下单明细表!#REF!,4,FALSE),"")</f>
        <v/>
      </c>
      <c r="G2151" s="60" t="str">
        <f>IFERROR(VLOOKUP(A2151,客户下单明细表!#REF!,5,FALSE),"")</f>
        <v/>
      </c>
      <c r="H2151" s="60" t="str">
        <f>IFERROR(VLOOKUP(A2151,客户下单明细表!C:O,6,FALSE),"")</f>
        <v/>
      </c>
      <c r="I2151" s="63" t="str">
        <f>IFERROR(VLOOKUP(A2151,客户下单明细表!#REF!,7,FALSE),"")</f>
        <v/>
      </c>
      <c r="J2151" s="60" t="str">
        <f>IFERROR(VLOOKUP(A2151,客户下单明细表!C:Q,13,FALSE),"")</f>
        <v/>
      </c>
      <c r="K2151" s="64" t="str">
        <f>IFERROR(VLOOKUP(A2151,客户下单明细表!C:Q,14,FALSE),"")</f>
        <v/>
      </c>
    </row>
    <row r="2152" spans="1:11" ht="18" customHeight="1">
      <c r="A2152" s="56">
        <f>客户下单明细表!C2153</f>
        <v>0</v>
      </c>
      <c r="B2152" s="57"/>
      <c r="C2152" s="57"/>
      <c r="D2152" s="59" t="str">
        <f>IFERROR(VLOOKUP(A2152,客户下单明细表!#REF!,2,FALSE),"")</f>
        <v/>
      </c>
      <c r="E2152" s="60" t="str">
        <f>IFERROR(VLOOKUP(A2152,客户下单明细表!#REF!,3,FALSE),"")</f>
        <v/>
      </c>
      <c r="F2152" s="60" t="str">
        <f>IFERROR(VLOOKUP(A2152,客户下单明细表!#REF!,4,FALSE),"")</f>
        <v/>
      </c>
      <c r="G2152" s="60" t="str">
        <f>IFERROR(VLOOKUP(A2152,客户下单明细表!#REF!,5,FALSE),"")</f>
        <v/>
      </c>
      <c r="H2152" s="60" t="str">
        <f>IFERROR(VLOOKUP(A2152,客户下单明细表!C:O,6,FALSE),"")</f>
        <v/>
      </c>
      <c r="I2152" s="63" t="str">
        <f>IFERROR(VLOOKUP(A2152,客户下单明细表!#REF!,7,FALSE),"")</f>
        <v/>
      </c>
      <c r="J2152" s="60" t="str">
        <f>IFERROR(VLOOKUP(A2152,客户下单明细表!C:Q,13,FALSE),"")</f>
        <v/>
      </c>
      <c r="K2152" s="64" t="str">
        <f>IFERROR(VLOOKUP(A2152,客户下单明细表!C:Q,14,FALSE),"")</f>
        <v/>
      </c>
    </row>
    <row r="2153" spans="1:11" ht="18" customHeight="1">
      <c r="A2153" s="56">
        <f>客户下单明细表!C2154</f>
        <v>0</v>
      </c>
      <c r="B2153" s="57"/>
      <c r="C2153" s="57"/>
      <c r="D2153" s="59" t="str">
        <f>IFERROR(VLOOKUP(A2153,客户下单明细表!#REF!,2,FALSE),"")</f>
        <v/>
      </c>
      <c r="E2153" s="60" t="str">
        <f>IFERROR(VLOOKUP(A2153,客户下单明细表!#REF!,3,FALSE),"")</f>
        <v/>
      </c>
      <c r="F2153" s="60" t="str">
        <f>IFERROR(VLOOKUP(A2153,客户下单明细表!#REF!,4,FALSE),"")</f>
        <v/>
      </c>
      <c r="G2153" s="60" t="str">
        <f>IFERROR(VLOOKUP(A2153,客户下单明细表!#REF!,5,FALSE),"")</f>
        <v/>
      </c>
      <c r="H2153" s="60" t="str">
        <f>IFERROR(VLOOKUP(A2153,客户下单明细表!C:O,6,FALSE),"")</f>
        <v/>
      </c>
      <c r="I2153" s="63" t="str">
        <f>IFERROR(VLOOKUP(A2153,客户下单明细表!#REF!,7,FALSE),"")</f>
        <v/>
      </c>
      <c r="J2153" s="60" t="str">
        <f>IFERROR(VLOOKUP(A2153,客户下单明细表!C:Q,13,FALSE),"")</f>
        <v/>
      </c>
      <c r="K2153" s="64" t="str">
        <f>IFERROR(VLOOKUP(A2153,客户下单明细表!C:Q,14,FALSE),"")</f>
        <v/>
      </c>
    </row>
    <row r="2154" spans="1:11" ht="18" customHeight="1">
      <c r="A2154" s="56">
        <f>客户下单明细表!C2155</f>
        <v>0</v>
      </c>
      <c r="B2154" s="57"/>
      <c r="C2154" s="57"/>
      <c r="D2154" s="59" t="str">
        <f>IFERROR(VLOOKUP(A2154,客户下单明细表!#REF!,2,FALSE),"")</f>
        <v/>
      </c>
      <c r="E2154" s="60" t="str">
        <f>IFERROR(VLOOKUP(A2154,客户下单明细表!#REF!,3,FALSE),"")</f>
        <v/>
      </c>
      <c r="F2154" s="60" t="str">
        <f>IFERROR(VLOOKUP(A2154,客户下单明细表!#REF!,4,FALSE),"")</f>
        <v/>
      </c>
      <c r="G2154" s="60" t="str">
        <f>IFERROR(VLOOKUP(A2154,客户下单明细表!#REF!,5,FALSE),"")</f>
        <v/>
      </c>
      <c r="H2154" s="60" t="str">
        <f>IFERROR(VLOOKUP(A2154,客户下单明细表!C:O,6,FALSE),"")</f>
        <v/>
      </c>
      <c r="I2154" s="63" t="str">
        <f>IFERROR(VLOOKUP(A2154,客户下单明细表!#REF!,7,FALSE),"")</f>
        <v/>
      </c>
      <c r="J2154" s="60" t="str">
        <f>IFERROR(VLOOKUP(A2154,客户下单明细表!C:Q,13,FALSE),"")</f>
        <v/>
      </c>
      <c r="K2154" s="64" t="str">
        <f>IFERROR(VLOOKUP(A2154,客户下单明细表!C:Q,14,FALSE),"")</f>
        <v/>
      </c>
    </row>
    <row r="2155" spans="1:11" ht="18" customHeight="1">
      <c r="A2155" s="56">
        <f>客户下单明细表!C2156</f>
        <v>0</v>
      </c>
      <c r="B2155" s="57"/>
      <c r="C2155" s="57"/>
      <c r="D2155" s="59" t="str">
        <f>IFERROR(VLOOKUP(A2155,客户下单明细表!#REF!,2,FALSE),"")</f>
        <v/>
      </c>
      <c r="E2155" s="60" t="str">
        <f>IFERROR(VLOOKUP(A2155,客户下单明细表!#REF!,3,FALSE),"")</f>
        <v/>
      </c>
      <c r="F2155" s="60" t="str">
        <f>IFERROR(VLOOKUP(A2155,客户下单明细表!#REF!,4,FALSE),"")</f>
        <v/>
      </c>
      <c r="G2155" s="60" t="str">
        <f>IFERROR(VLOOKUP(A2155,客户下单明细表!#REF!,5,FALSE),"")</f>
        <v/>
      </c>
      <c r="H2155" s="60" t="str">
        <f>IFERROR(VLOOKUP(A2155,客户下单明细表!C:O,6,FALSE),"")</f>
        <v/>
      </c>
      <c r="I2155" s="63" t="str">
        <f>IFERROR(VLOOKUP(A2155,客户下单明细表!#REF!,7,FALSE),"")</f>
        <v/>
      </c>
      <c r="J2155" s="60" t="str">
        <f>IFERROR(VLOOKUP(A2155,客户下单明细表!C:Q,13,FALSE),"")</f>
        <v/>
      </c>
      <c r="K2155" s="64" t="str">
        <f>IFERROR(VLOOKUP(A2155,客户下单明细表!C:Q,14,FALSE),"")</f>
        <v/>
      </c>
    </row>
    <row r="2156" spans="1:11" ht="18" customHeight="1">
      <c r="A2156" s="56">
        <f>客户下单明细表!C2157</f>
        <v>0</v>
      </c>
      <c r="B2156" s="57"/>
      <c r="C2156" s="57"/>
      <c r="D2156" s="59" t="str">
        <f>IFERROR(VLOOKUP(A2156,客户下单明细表!#REF!,2,FALSE),"")</f>
        <v/>
      </c>
      <c r="E2156" s="60" t="str">
        <f>IFERROR(VLOOKUP(A2156,客户下单明细表!#REF!,3,FALSE),"")</f>
        <v/>
      </c>
      <c r="F2156" s="60" t="str">
        <f>IFERROR(VLOOKUP(A2156,客户下单明细表!#REF!,4,FALSE),"")</f>
        <v/>
      </c>
      <c r="G2156" s="60" t="str">
        <f>IFERROR(VLOOKUP(A2156,客户下单明细表!#REF!,5,FALSE),"")</f>
        <v/>
      </c>
      <c r="H2156" s="60" t="str">
        <f>IFERROR(VLOOKUP(A2156,客户下单明细表!C:O,6,FALSE),"")</f>
        <v/>
      </c>
      <c r="I2156" s="63" t="str">
        <f>IFERROR(VLOOKUP(A2156,客户下单明细表!#REF!,7,FALSE),"")</f>
        <v/>
      </c>
      <c r="J2156" s="60" t="str">
        <f>IFERROR(VLOOKUP(A2156,客户下单明细表!C:Q,13,FALSE),"")</f>
        <v/>
      </c>
      <c r="K2156" s="64" t="str">
        <f>IFERROR(VLOOKUP(A2156,客户下单明细表!C:Q,14,FALSE),"")</f>
        <v/>
      </c>
    </row>
    <row r="2157" spans="1:11" ht="18" customHeight="1">
      <c r="A2157" s="56">
        <f>客户下单明细表!C2158</f>
        <v>0</v>
      </c>
      <c r="B2157" s="57"/>
      <c r="C2157" s="57"/>
      <c r="D2157" s="59" t="str">
        <f>IFERROR(VLOOKUP(A2157,客户下单明细表!#REF!,2,FALSE),"")</f>
        <v/>
      </c>
      <c r="E2157" s="60" t="str">
        <f>IFERROR(VLOOKUP(A2157,客户下单明细表!#REF!,3,FALSE),"")</f>
        <v/>
      </c>
      <c r="F2157" s="60" t="str">
        <f>IFERROR(VLOOKUP(A2157,客户下单明细表!#REF!,4,FALSE),"")</f>
        <v/>
      </c>
      <c r="G2157" s="60" t="str">
        <f>IFERROR(VLOOKUP(A2157,客户下单明细表!#REF!,5,FALSE),"")</f>
        <v/>
      </c>
      <c r="H2157" s="60" t="str">
        <f>IFERROR(VLOOKUP(A2157,客户下单明细表!C:O,6,FALSE),"")</f>
        <v/>
      </c>
      <c r="I2157" s="63" t="str">
        <f>IFERROR(VLOOKUP(A2157,客户下单明细表!#REF!,7,FALSE),"")</f>
        <v/>
      </c>
      <c r="J2157" s="60" t="str">
        <f>IFERROR(VLOOKUP(A2157,客户下单明细表!C:Q,13,FALSE),"")</f>
        <v/>
      </c>
      <c r="K2157" s="64" t="str">
        <f>IFERROR(VLOOKUP(A2157,客户下单明细表!C:Q,14,FALSE),"")</f>
        <v/>
      </c>
    </row>
    <row r="2158" spans="1:11" ht="18" customHeight="1">
      <c r="A2158" s="56">
        <f>客户下单明细表!C2159</f>
        <v>0</v>
      </c>
      <c r="B2158" s="57"/>
      <c r="C2158" s="57"/>
      <c r="D2158" s="59" t="str">
        <f>IFERROR(VLOOKUP(A2158,客户下单明细表!#REF!,2,FALSE),"")</f>
        <v/>
      </c>
      <c r="E2158" s="60" t="str">
        <f>IFERROR(VLOOKUP(A2158,客户下单明细表!#REF!,3,FALSE),"")</f>
        <v/>
      </c>
      <c r="F2158" s="60" t="str">
        <f>IFERROR(VLOOKUP(A2158,客户下单明细表!#REF!,4,FALSE),"")</f>
        <v/>
      </c>
      <c r="G2158" s="60" t="str">
        <f>IFERROR(VLOOKUP(A2158,客户下单明细表!#REF!,5,FALSE),"")</f>
        <v/>
      </c>
      <c r="H2158" s="60" t="str">
        <f>IFERROR(VLOOKUP(A2158,客户下单明细表!C:O,6,FALSE),"")</f>
        <v/>
      </c>
      <c r="I2158" s="63" t="str">
        <f>IFERROR(VLOOKUP(A2158,客户下单明细表!#REF!,7,FALSE),"")</f>
        <v/>
      </c>
      <c r="J2158" s="60" t="str">
        <f>IFERROR(VLOOKUP(A2158,客户下单明细表!C:Q,13,FALSE),"")</f>
        <v/>
      </c>
      <c r="K2158" s="64" t="str">
        <f>IFERROR(VLOOKUP(A2158,客户下单明细表!C:Q,14,FALSE),"")</f>
        <v/>
      </c>
    </row>
    <row r="2159" spans="1:11" ht="18" customHeight="1">
      <c r="A2159" s="56">
        <f>客户下单明细表!C2160</f>
        <v>0</v>
      </c>
      <c r="B2159" s="57"/>
      <c r="C2159" s="57"/>
      <c r="D2159" s="59" t="str">
        <f>IFERROR(VLOOKUP(A2159,客户下单明细表!#REF!,2,FALSE),"")</f>
        <v/>
      </c>
      <c r="E2159" s="60" t="str">
        <f>IFERROR(VLOOKUP(A2159,客户下单明细表!#REF!,3,FALSE),"")</f>
        <v/>
      </c>
      <c r="F2159" s="60" t="str">
        <f>IFERROR(VLOOKUP(A2159,客户下单明细表!#REF!,4,FALSE),"")</f>
        <v/>
      </c>
      <c r="G2159" s="60" t="str">
        <f>IFERROR(VLOOKUP(A2159,客户下单明细表!#REF!,5,FALSE),"")</f>
        <v/>
      </c>
      <c r="H2159" s="60" t="str">
        <f>IFERROR(VLOOKUP(A2159,客户下单明细表!C:O,6,FALSE),"")</f>
        <v/>
      </c>
      <c r="I2159" s="63" t="str">
        <f>IFERROR(VLOOKUP(A2159,客户下单明细表!#REF!,7,FALSE),"")</f>
        <v/>
      </c>
      <c r="J2159" s="60" t="str">
        <f>IFERROR(VLOOKUP(A2159,客户下单明细表!C:Q,13,FALSE),"")</f>
        <v/>
      </c>
      <c r="K2159" s="64" t="str">
        <f>IFERROR(VLOOKUP(A2159,客户下单明细表!C:Q,14,FALSE),"")</f>
        <v/>
      </c>
    </row>
    <row r="2160" spans="1:11" ht="18" customHeight="1">
      <c r="A2160" s="56">
        <f>客户下单明细表!C2161</f>
        <v>0</v>
      </c>
      <c r="B2160" s="57"/>
      <c r="C2160" s="57"/>
      <c r="D2160" s="59" t="str">
        <f>IFERROR(VLOOKUP(A2160,客户下单明细表!#REF!,2,FALSE),"")</f>
        <v/>
      </c>
      <c r="E2160" s="60" t="str">
        <f>IFERROR(VLOOKUP(A2160,客户下单明细表!#REF!,3,FALSE),"")</f>
        <v/>
      </c>
      <c r="F2160" s="60" t="str">
        <f>IFERROR(VLOOKUP(A2160,客户下单明细表!#REF!,4,FALSE),"")</f>
        <v/>
      </c>
      <c r="G2160" s="60" t="str">
        <f>IFERROR(VLOOKUP(A2160,客户下单明细表!#REF!,5,FALSE),"")</f>
        <v/>
      </c>
      <c r="H2160" s="60" t="str">
        <f>IFERROR(VLOOKUP(A2160,客户下单明细表!C:O,6,FALSE),"")</f>
        <v/>
      </c>
      <c r="I2160" s="63" t="str">
        <f>IFERROR(VLOOKUP(A2160,客户下单明细表!#REF!,7,FALSE),"")</f>
        <v/>
      </c>
      <c r="J2160" s="60" t="str">
        <f>IFERROR(VLOOKUP(A2160,客户下单明细表!C:Q,13,FALSE),"")</f>
        <v/>
      </c>
      <c r="K2160" s="64" t="str">
        <f>IFERROR(VLOOKUP(A2160,客户下单明细表!C:Q,14,FALSE),"")</f>
        <v/>
      </c>
    </row>
    <row r="2161" spans="1:11" ht="18" customHeight="1">
      <c r="A2161" s="56">
        <f>客户下单明细表!C2162</f>
        <v>0</v>
      </c>
      <c r="B2161" s="57"/>
      <c r="C2161" s="57"/>
      <c r="D2161" s="59" t="str">
        <f>IFERROR(VLOOKUP(A2161,客户下单明细表!#REF!,2,FALSE),"")</f>
        <v/>
      </c>
      <c r="E2161" s="60" t="str">
        <f>IFERROR(VLOOKUP(A2161,客户下单明细表!#REF!,3,FALSE),"")</f>
        <v/>
      </c>
      <c r="F2161" s="60" t="str">
        <f>IFERROR(VLOOKUP(A2161,客户下单明细表!#REF!,4,FALSE),"")</f>
        <v/>
      </c>
      <c r="G2161" s="60" t="str">
        <f>IFERROR(VLOOKUP(A2161,客户下单明细表!#REF!,5,FALSE),"")</f>
        <v/>
      </c>
      <c r="H2161" s="60" t="str">
        <f>IFERROR(VLOOKUP(A2161,客户下单明细表!C:O,6,FALSE),"")</f>
        <v/>
      </c>
      <c r="I2161" s="63" t="str">
        <f>IFERROR(VLOOKUP(A2161,客户下单明细表!#REF!,7,FALSE),"")</f>
        <v/>
      </c>
      <c r="J2161" s="60" t="str">
        <f>IFERROR(VLOOKUP(A2161,客户下单明细表!C:Q,13,FALSE),"")</f>
        <v/>
      </c>
      <c r="K2161" s="64" t="str">
        <f>IFERROR(VLOOKUP(A2161,客户下单明细表!C:Q,14,FALSE),"")</f>
        <v/>
      </c>
    </row>
    <row r="2162" spans="1:11" ht="18" customHeight="1">
      <c r="A2162" s="56">
        <f>客户下单明细表!C2163</f>
        <v>0</v>
      </c>
      <c r="B2162" s="57"/>
      <c r="C2162" s="57"/>
      <c r="D2162" s="59" t="str">
        <f>IFERROR(VLOOKUP(A2162,客户下单明细表!#REF!,2,FALSE),"")</f>
        <v/>
      </c>
      <c r="E2162" s="60" t="str">
        <f>IFERROR(VLOOKUP(A2162,客户下单明细表!#REF!,3,FALSE),"")</f>
        <v/>
      </c>
      <c r="F2162" s="60" t="str">
        <f>IFERROR(VLOOKUP(A2162,客户下单明细表!#REF!,4,FALSE),"")</f>
        <v/>
      </c>
      <c r="G2162" s="60" t="str">
        <f>IFERROR(VLOOKUP(A2162,客户下单明细表!#REF!,5,FALSE),"")</f>
        <v/>
      </c>
      <c r="H2162" s="60" t="str">
        <f>IFERROR(VLOOKUP(A2162,客户下单明细表!C:O,6,FALSE),"")</f>
        <v/>
      </c>
      <c r="I2162" s="63" t="str">
        <f>IFERROR(VLOOKUP(A2162,客户下单明细表!#REF!,7,FALSE),"")</f>
        <v/>
      </c>
      <c r="J2162" s="60" t="str">
        <f>IFERROR(VLOOKUP(A2162,客户下单明细表!C:Q,13,FALSE),"")</f>
        <v/>
      </c>
      <c r="K2162" s="64" t="str">
        <f>IFERROR(VLOOKUP(A2162,客户下单明细表!C:Q,14,FALSE),"")</f>
        <v/>
      </c>
    </row>
    <row r="2163" spans="1:11" ht="18" customHeight="1">
      <c r="A2163" s="56">
        <f>客户下单明细表!C2164</f>
        <v>0</v>
      </c>
      <c r="B2163" s="57"/>
      <c r="C2163" s="57"/>
      <c r="D2163" s="59" t="str">
        <f>IFERROR(VLOOKUP(A2163,客户下单明细表!#REF!,2,FALSE),"")</f>
        <v/>
      </c>
      <c r="E2163" s="60" t="str">
        <f>IFERROR(VLOOKUP(A2163,客户下单明细表!#REF!,3,FALSE),"")</f>
        <v/>
      </c>
      <c r="F2163" s="60" t="str">
        <f>IFERROR(VLOOKUP(A2163,客户下单明细表!#REF!,4,FALSE),"")</f>
        <v/>
      </c>
      <c r="G2163" s="60" t="str">
        <f>IFERROR(VLOOKUP(A2163,客户下单明细表!#REF!,5,FALSE),"")</f>
        <v/>
      </c>
      <c r="H2163" s="60" t="str">
        <f>IFERROR(VLOOKUP(A2163,客户下单明细表!C:O,6,FALSE),"")</f>
        <v/>
      </c>
      <c r="I2163" s="63" t="str">
        <f>IFERROR(VLOOKUP(A2163,客户下单明细表!#REF!,7,FALSE),"")</f>
        <v/>
      </c>
      <c r="J2163" s="60" t="str">
        <f>IFERROR(VLOOKUP(A2163,客户下单明细表!C:Q,13,FALSE),"")</f>
        <v/>
      </c>
      <c r="K2163" s="64" t="str">
        <f>IFERROR(VLOOKUP(A2163,客户下单明细表!C:Q,14,FALSE),"")</f>
        <v/>
      </c>
    </row>
    <row r="2164" spans="1:11" ht="18" customHeight="1">
      <c r="A2164" s="56">
        <f>客户下单明细表!C2165</f>
        <v>0</v>
      </c>
      <c r="B2164" s="57"/>
      <c r="C2164" s="57"/>
      <c r="D2164" s="59" t="str">
        <f>IFERROR(VLOOKUP(A2164,客户下单明细表!#REF!,2,FALSE),"")</f>
        <v/>
      </c>
      <c r="E2164" s="60" t="str">
        <f>IFERROR(VLOOKUP(A2164,客户下单明细表!#REF!,3,FALSE),"")</f>
        <v/>
      </c>
      <c r="F2164" s="60" t="str">
        <f>IFERROR(VLOOKUP(A2164,客户下单明细表!#REF!,4,FALSE),"")</f>
        <v/>
      </c>
      <c r="G2164" s="60" t="str">
        <f>IFERROR(VLOOKUP(A2164,客户下单明细表!#REF!,5,FALSE),"")</f>
        <v/>
      </c>
      <c r="H2164" s="60" t="str">
        <f>IFERROR(VLOOKUP(A2164,客户下单明细表!C:O,6,FALSE),"")</f>
        <v/>
      </c>
      <c r="I2164" s="63" t="str">
        <f>IFERROR(VLOOKUP(A2164,客户下单明细表!#REF!,7,FALSE),"")</f>
        <v/>
      </c>
      <c r="J2164" s="60" t="str">
        <f>IFERROR(VLOOKUP(A2164,客户下单明细表!C:Q,13,FALSE),"")</f>
        <v/>
      </c>
      <c r="K2164" s="64" t="str">
        <f>IFERROR(VLOOKUP(A2164,客户下单明细表!C:Q,14,FALSE),"")</f>
        <v/>
      </c>
    </row>
    <row r="2165" spans="1:11" ht="18" customHeight="1">
      <c r="A2165" s="56">
        <f>客户下单明细表!C2166</f>
        <v>0</v>
      </c>
      <c r="B2165" s="57"/>
      <c r="C2165" s="57"/>
      <c r="D2165" s="59" t="str">
        <f>IFERROR(VLOOKUP(A2165,客户下单明细表!#REF!,2,FALSE),"")</f>
        <v/>
      </c>
      <c r="E2165" s="60" t="str">
        <f>IFERROR(VLOOKUP(A2165,客户下单明细表!#REF!,3,FALSE),"")</f>
        <v/>
      </c>
      <c r="F2165" s="60" t="str">
        <f>IFERROR(VLOOKUP(A2165,客户下单明细表!#REF!,4,FALSE),"")</f>
        <v/>
      </c>
      <c r="G2165" s="60" t="str">
        <f>IFERROR(VLOOKUP(A2165,客户下单明细表!#REF!,5,FALSE),"")</f>
        <v/>
      </c>
      <c r="H2165" s="60" t="str">
        <f>IFERROR(VLOOKUP(A2165,客户下单明细表!C:O,6,FALSE),"")</f>
        <v/>
      </c>
      <c r="I2165" s="63" t="str">
        <f>IFERROR(VLOOKUP(A2165,客户下单明细表!#REF!,7,FALSE),"")</f>
        <v/>
      </c>
      <c r="J2165" s="60" t="str">
        <f>IFERROR(VLOOKUP(A2165,客户下单明细表!C:Q,13,FALSE),"")</f>
        <v/>
      </c>
      <c r="K2165" s="64" t="str">
        <f>IFERROR(VLOOKUP(A2165,客户下单明细表!C:Q,14,FALSE),"")</f>
        <v/>
      </c>
    </row>
    <row r="2166" spans="1:11" ht="18" customHeight="1">
      <c r="A2166" s="56">
        <f>客户下单明细表!C2167</f>
        <v>0</v>
      </c>
      <c r="B2166" s="57"/>
      <c r="C2166" s="57"/>
      <c r="D2166" s="59" t="str">
        <f>IFERROR(VLOOKUP(A2166,客户下单明细表!#REF!,2,FALSE),"")</f>
        <v/>
      </c>
      <c r="E2166" s="60" t="str">
        <f>IFERROR(VLOOKUP(A2166,客户下单明细表!#REF!,3,FALSE),"")</f>
        <v/>
      </c>
      <c r="F2166" s="60" t="str">
        <f>IFERROR(VLOOKUP(A2166,客户下单明细表!#REF!,4,FALSE),"")</f>
        <v/>
      </c>
      <c r="G2166" s="60" t="str">
        <f>IFERROR(VLOOKUP(A2166,客户下单明细表!#REF!,5,FALSE),"")</f>
        <v/>
      </c>
      <c r="H2166" s="60" t="str">
        <f>IFERROR(VLOOKUP(A2166,客户下单明细表!C:O,6,FALSE),"")</f>
        <v/>
      </c>
      <c r="I2166" s="63" t="str">
        <f>IFERROR(VLOOKUP(A2166,客户下单明细表!#REF!,7,FALSE),"")</f>
        <v/>
      </c>
      <c r="J2166" s="60" t="str">
        <f>IFERROR(VLOOKUP(A2166,客户下单明细表!C:Q,13,FALSE),"")</f>
        <v/>
      </c>
      <c r="K2166" s="64" t="str">
        <f>IFERROR(VLOOKUP(A2166,客户下单明细表!C:Q,14,FALSE),"")</f>
        <v/>
      </c>
    </row>
    <row r="2167" spans="1:11" ht="18" customHeight="1">
      <c r="A2167" s="56">
        <f>客户下单明细表!C2168</f>
        <v>0</v>
      </c>
      <c r="B2167" s="57"/>
      <c r="C2167" s="57"/>
      <c r="D2167" s="59" t="str">
        <f>IFERROR(VLOOKUP(A2167,客户下单明细表!#REF!,2,FALSE),"")</f>
        <v/>
      </c>
      <c r="E2167" s="60" t="str">
        <f>IFERROR(VLOOKUP(A2167,客户下单明细表!#REF!,3,FALSE),"")</f>
        <v/>
      </c>
      <c r="F2167" s="60" t="str">
        <f>IFERROR(VLOOKUP(A2167,客户下单明细表!#REF!,4,FALSE),"")</f>
        <v/>
      </c>
      <c r="G2167" s="60" t="str">
        <f>IFERROR(VLOOKUP(A2167,客户下单明细表!#REF!,5,FALSE),"")</f>
        <v/>
      </c>
      <c r="H2167" s="60" t="str">
        <f>IFERROR(VLOOKUP(A2167,客户下单明细表!C:O,6,FALSE),"")</f>
        <v/>
      </c>
      <c r="I2167" s="63" t="str">
        <f>IFERROR(VLOOKUP(A2167,客户下单明细表!#REF!,7,FALSE),"")</f>
        <v/>
      </c>
      <c r="J2167" s="60" t="str">
        <f>IFERROR(VLOOKUP(A2167,客户下单明细表!C:Q,13,FALSE),"")</f>
        <v/>
      </c>
      <c r="K2167" s="64" t="str">
        <f>IFERROR(VLOOKUP(A2167,客户下单明细表!C:Q,14,FALSE),"")</f>
        <v/>
      </c>
    </row>
    <row r="2168" spans="1:11" ht="18" customHeight="1">
      <c r="A2168" s="56">
        <f>客户下单明细表!C2169</f>
        <v>0</v>
      </c>
      <c r="B2168" s="57"/>
      <c r="C2168" s="57"/>
      <c r="D2168" s="59" t="str">
        <f>IFERROR(VLOOKUP(A2168,客户下单明细表!#REF!,2,FALSE),"")</f>
        <v/>
      </c>
      <c r="E2168" s="60" t="str">
        <f>IFERROR(VLOOKUP(A2168,客户下单明细表!#REF!,3,FALSE),"")</f>
        <v/>
      </c>
      <c r="F2168" s="60" t="str">
        <f>IFERROR(VLOOKUP(A2168,客户下单明细表!#REF!,4,FALSE),"")</f>
        <v/>
      </c>
      <c r="G2168" s="60" t="str">
        <f>IFERROR(VLOOKUP(A2168,客户下单明细表!#REF!,5,FALSE),"")</f>
        <v/>
      </c>
      <c r="H2168" s="60" t="str">
        <f>IFERROR(VLOOKUP(A2168,客户下单明细表!C:O,6,FALSE),"")</f>
        <v/>
      </c>
      <c r="I2168" s="63" t="str">
        <f>IFERROR(VLOOKUP(A2168,客户下单明细表!#REF!,7,FALSE),"")</f>
        <v/>
      </c>
      <c r="J2168" s="60" t="str">
        <f>IFERROR(VLOOKUP(A2168,客户下单明细表!C:Q,13,FALSE),"")</f>
        <v/>
      </c>
      <c r="K2168" s="64" t="str">
        <f>IFERROR(VLOOKUP(A2168,客户下单明细表!C:Q,14,FALSE),"")</f>
        <v/>
      </c>
    </row>
    <row r="2169" spans="1:11" ht="18" customHeight="1">
      <c r="A2169" s="56">
        <f>客户下单明细表!C2170</f>
        <v>0</v>
      </c>
      <c r="B2169" s="57"/>
      <c r="C2169" s="57"/>
      <c r="D2169" s="59" t="str">
        <f>IFERROR(VLOOKUP(A2169,客户下单明细表!#REF!,2,FALSE),"")</f>
        <v/>
      </c>
      <c r="E2169" s="60" t="str">
        <f>IFERROR(VLOOKUP(A2169,客户下单明细表!#REF!,3,FALSE),"")</f>
        <v/>
      </c>
      <c r="F2169" s="60" t="str">
        <f>IFERROR(VLOOKUP(A2169,客户下单明细表!#REF!,4,FALSE),"")</f>
        <v/>
      </c>
      <c r="G2169" s="60" t="str">
        <f>IFERROR(VLOOKUP(A2169,客户下单明细表!#REF!,5,FALSE),"")</f>
        <v/>
      </c>
      <c r="H2169" s="60" t="str">
        <f>IFERROR(VLOOKUP(A2169,客户下单明细表!C:O,6,FALSE),"")</f>
        <v/>
      </c>
      <c r="I2169" s="63" t="str">
        <f>IFERROR(VLOOKUP(A2169,客户下单明细表!#REF!,7,FALSE),"")</f>
        <v/>
      </c>
      <c r="J2169" s="60" t="str">
        <f>IFERROR(VLOOKUP(A2169,客户下单明细表!C:Q,13,FALSE),"")</f>
        <v/>
      </c>
      <c r="K2169" s="64" t="str">
        <f>IFERROR(VLOOKUP(A2169,客户下单明细表!C:Q,14,FALSE),"")</f>
        <v/>
      </c>
    </row>
    <row r="2170" spans="1:11" ht="18" customHeight="1">
      <c r="A2170" s="56">
        <f>客户下单明细表!C2171</f>
        <v>0</v>
      </c>
      <c r="B2170" s="57"/>
      <c r="C2170" s="57"/>
      <c r="D2170" s="59" t="str">
        <f>IFERROR(VLOOKUP(A2170,客户下单明细表!#REF!,2,FALSE),"")</f>
        <v/>
      </c>
      <c r="E2170" s="60" t="str">
        <f>IFERROR(VLOOKUP(A2170,客户下单明细表!#REF!,3,FALSE),"")</f>
        <v/>
      </c>
      <c r="F2170" s="60" t="str">
        <f>IFERROR(VLOOKUP(A2170,客户下单明细表!#REF!,4,FALSE),"")</f>
        <v/>
      </c>
      <c r="G2170" s="60" t="str">
        <f>IFERROR(VLOOKUP(A2170,客户下单明细表!#REF!,5,FALSE),"")</f>
        <v/>
      </c>
      <c r="H2170" s="60" t="str">
        <f>IFERROR(VLOOKUP(A2170,客户下单明细表!C:O,6,FALSE),"")</f>
        <v/>
      </c>
      <c r="I2170" s="63" t="str">
        <f>IFERROR(VLOOKUP(A2170,客户下单明细表!#REF!,7,FALSE),"")</f>
        <v/>
      </c>
      <c r="J2170" s="60" t="str">
        <f>IFERROR(VLOOKUP(A2170,客户下单明细表!C:Q,13,FALSE),"")</f>
        <v/>
      </c>
      <c r="K2170" s="64" t="str">
        <f>IFERROR(VLOOKUP(A2170,客户下单明细表!C:Q,14,FALSE),"")</f>
        <v/>
      </c>
    </row>
    <row r="2171" spans="1:11" ht="18" customHeight="1">
      <c r="A2171" s="56">
        <f>客户下单明细表!C2172</f>
        <v>0</v>
      </c>
      <c r="B2171" s="57"/>
      <c r="C2171" s="57"/>
      <c r="D2171" s="59" t="str">
        <f>IFERROR(VLOOKUP(A2171,客户下单明细表!#REF!,2,FALSE),"")</f>
        <v/>
      </c>
      <c r="E2171" s="60" t="str">
        <f>IFERROR(VLOOKUP(A2171,客户下单明细表!#REF!,3,FALSE),"")</f>
        <v/>
      </c>
      <c r="F2171" s="60" t="str">
        <f>IFERROR(VLOOKUP(A2171,客户下单明细表!#REF!,4,FALSE),"")</f>
        <v/>
      </c>
      <c r="G2171" s="60" t="str">
        <f>IFERROR(VLOOKUP(A2171,客户下单明细表!#REF!,5,FALSE),"")</f>
        <v/>
      </c>
      <c r="H2171" s="60" t="str">
        <f>IFERROR(VLOOKUP(A2171,客户下单明细表!C:O,6,FALSE),"")</f>
        <v/>
      </c>
      <c r="I2171" s="63" t="str">
        <f>IFERROR(VLOOKUP(A2171,客户下单明细表!#REF!,7,FALSE),"")</f>
        <v/>
      </c>
      <c r="J2171" s="60" t="str">
        <f>IFERROR(VLOOKUP(A2171,客户下单明细表!C:Q,13,FALSE),"")</f>
        <v/>
      </c>
      <c r="K2171" s="64" t="str">
        <f>IFERROR(VLOOKUP(A2171,客户下单明细表!C:Q,14,FALSE),"")</f>
        <v/>
      </c>
    </row>
    <row r="2172" spans="1:11" ht="18" customHeight="1">
      <c r="A2172" s="56">
        <f>客户下单明细表!C2173</f>
        <v>0</v>
      </c>
      <c r="B2172" s="57"/>
      <c r="C2172" s="57"/>
      <c r="D2172" s="59" t="str">
        <f>IFERROR(VLOOKUP(A2172,客户下单明细表!#REF!,2,FALSE),"")</f>
        <v/>
      </c>
      <c r="E2172" s="60" t="str">
        <f>IFERROR(VLOOKUP(A2172,客户下单明细表!#REF!,3,FALSE),"")</f>
        <v/>
      </c>
      <c r="F2172" s="60" t="str">
        <f>IFERROR(VLOOKUP(A2172,客户下单明细表!#REF!,4,FALSE),"")</f>
        <v/>
      </c>
      <c r="G2172" s="60" t="str">
        <f>IFERROR(VLOOKUP(A2172,客户下单明细表!#REF!,5,FALSE),"")</f>
        <v/>
      </c>
      <c r="H2172" s="60" t="str">
        <f>IFERROR(VLOOKUP(A2172,客户下单明细表!C:O,6,FALSE),"")</f>
        <v/>
      </c>
      <c r="I2172" s="63" t="str">
        <f>IFERROR(VLOOKUP(A2172,客户下单明细表!#REF!,7,FALSE),"")</f>
        <v/>
      </c>
      <c r="J2172" s="60" t="str">
        <f>IFERROR(VLOOKUP(A2172,客户下单明细表!C:Q,13,FALSE),"")</f>
        <v/>
      </c>
      <c r="K2172" s="64" t="str">
        <f>IFERROR(VLOOKUP(A2172,客户下单明细表!C:Q,14,FALSE),"")</f>
        <v/>
      </c>
    </row>
    <row r="2173" spans="1:11" ht="18" customHeight="1">
      <c r="A2173" s="56">
        <f>客户下单明细表!C2174</f>
        <v>0</v>
      </c>
      <c r="B2173" s="57"/>
      <c r="C2173" s="57"/>
      <c r="D2173" s="59" t="str">
        <f>IFERROR(VLOOKUP(A2173,客户下单明细表!#REF!,2,FALSE),"")</f>
        <v/>
      </c>
      <c r="E2173" s="60" t="str">
        <f>IFERROR(VLOOKUP(A2173,客户下单明细表!#REF!,3,FALSE),"")</f>
        <v/>
      </c>
      <c r="F2173" s="60" t="str">
        <f>IFERROR(VLOOKUP(A2173,客户下单明细表!#REF!,4,FALSE),"")</f>
        <v/>
      </c>
      <c r="G2173" s="60" t="str">
        <f>IFERROR(VLOOKUP(A2173,客户下单明细表!#REF!,5,FALSE),"")</f>
        <v/>
      </c>
      <c r="H2173" s="60" t="str">
        <f>IFERROR(VLOOKUP(A2173,客户下单明细表!C:O,6,FALSE),"")</f>
        <v/>
      </c>
      <c r="I2173" s="63" t="str">
        <f>IFERROR(VLOOKUP(A2173,客户下单明细表!#REF!,7,FALSE),"")</f>
        <v/>
      </c>
      <c r="J2173" s="60" t="str">
        <f>IFERROR(VLOOKUP(A2173,客户下单明细表!C:Q,13,FALSE),"")</f>
        <v/>
      </c>
      <c r="K2173" s="64" t="str">
        <f>IFERROR(VLOOKUP(A2173,客户下单明细表!C:Q,14,FALSE),"")</f>
        <v/>
      </c>
    </row>
    <row r="2174" spans="1:11" ht="18" customHeight="1">
      <c r="A2174" s="56">
        <f>客户下单明细表!C2175</f>
        <v>0</v>
      </c>
      <c r="B2174" s="57"/>
      <c r="C2174" s="57"/>
      <c r="D2174" s="59" t="str">
        <f>IFERROR(VLOOKUP(A2174,客户下单明细表!#REF!,2,FALSE),"")</f>
        <v/>
      </c>
      <c r="E2174" s="60" t="str">
        <f>IFERROR(VLOOKUP(A2174,客户下单明细表!#REF!,3,FALSE),"")</f>
        <v/>
      </c>
      <c r="F2174" s="60" t="str">
        <f>IFERROR(VLOOKUP(A2174,客户下单明细表!#REF!,4,FALSE),"")</f>
        <v/>
      </c>
      <c r="G2174" s="60" t="str">
        <f>IFERROR(VLOOKUP(A2174,客户下单明细表!#REF!,5,FALSE),"")</f>
        <v/>
      </c>
      <c r="H2174" s="60" t="str">
        <f>IFERROR(VLOOKUP(A2174,客户下单明细表!C:O,6,FALSE),"")</f>
        <v/>
      </c>
      <c r="I2174" s="63" t="str">
        <f>IFERROR(VLOOKUP(A2174,客户下单明细表!#REF!,7,FALSE),"")</f>
        <v/>
      </c>
      <c r="J2174" s="60" t="str">
        <f>IFERROR(VLOOKUP(A2174,客户下单明细表!C:Q,13,FALSE),"")</f>
        <v/>
      </c>
      <c r="K2174" s="64" t="str">
        <f>IFERROR(VLOOKUP(A2174,客户下单明细表!C:Q,14,FALSE),"")</f>
        <v/>
      </c>
    </row>
    <row r="2175" spans="1:11" ht="18" customHeight="1">
      <c r="A2175" s="56">
        <f>客户下单明细表!C2176</f>
        <v>0</v>
      </c>
      <c r="B2175" s="57"/>
      <c r="C2175" s="57"/>
      <c r="D2175" s="59" t="str">
        <f>IFERROR(VLOOKUP(A2175,客户下单明细表!#REF!,2,FALSE),"")</f>
        <v/>
      </c>
      <c r="E2175" s="60" t="str">
        <f>IFERROR(VLOOKUP(A2175,客户下单明细表!#REF!,3,FALSE),"")</f>
        <v/>
      </c>
      <c r="F2175" s="60" t="str">
        <f>IFERROR(VLOOKUP(A2175,客户下单明细表!#REF!,4,FALSE),"")</f>
        <v/>
      </c>
      <c r="G2175" s="60" t="str">
        <f>IFERROR(VLOOKUP(A2175,客户下单明细表!#REF!,5,FALSE),"")</f>
        <v/>
      </c>
      <c r="H2175" s="60" t="str">
        <f>IFERROR(VLOOKUP(A2175,客户下单明细表!C:O,6,FALSE),"")</f>
        <v/>
      </c>
      <c r="I2175" s="63" t="str">
        <f>IFERROR(VLOOKUP(A2175,客户下单明细表!#REF!,7,FALSE),"")</f>
        <v/>
      </c>
      <c r="J2175" s="60" t="str">
        <f>IFERROR(VLOOKUP(A2175,客户下单明细表!C:Q,13,FALSE),"")</f>
        <v/>
      </c>
      <c r="K2175" s="64" t="str">
        <f>IFERROR(VLOOKUP(A2175,客户下单明细表!C:Q,14,FALSE),"")</f>
        <v/>
      </c>
    </row>
    <row r="2176" spans="1:11" ht="18" customHeight="1">
      <c r="A2176" s="56">
        <f>客户下单明细表!C2177</f>
        <v>0</v>
      </c>
      <c r="B2176" s="57"/>
      <c r="C2176" s="57"/>
      <c r="D2176" s="59" t="str">
        <f>IFERROR(VLOOKUP(A2176,客户下单明细表!#REF!,2,FALSE),"")</f>
        <v/>
      </c>
      <c r="E2176" s="60" t="str">
        <f>IFERROR(VLOOKUP(A2176,客户下单明细表!#REF!,3,FALSE),"")</f>
        <v/>
      </c>
      <c r="F2176" s="60" t="str">
        <f>IFERROR(VLOOKUP(A2176,客户下单明细表!#REF!,4,FALSE),"")</f>
        <v/>
      </c>
      <c r="G2176" s="60" t="str">
        <f>IFERROR(VLOOKUP(A2176,客户下单明细表!#REF!,5,FALSE),"")</f>
        <v/>
      </c>
      <c r="H2176" s="60" t="str">
        <f>IFERROR(VLOOKUP(A2176,客户下单明细表!C:O,6,FALSE),"")</f>
        <v/>
      </c>
      <c r="I2176" s="63" t="str">
        <f>IFERROR(VLOOKUP(A2176,客户下单明细表!#REF!,7,FALSE),"")</f>
        <v/>
      </c>
      <c r="J2176" s="60" t="str">
        <f>IFERROR(VLOOKUP(A2176,客户下单明细表!C:Q,13,FALSE),"")</f>
        <v/>
      </c>
      <c r="K2176" s="64" t="str">
        <f>IFERROR(VLOOKUP(A2176,客户下单明细表!C:Q,14,FALSE),"")</f>
        <v/>
      </c>
    </row>
    <row r="2177" spans="1:11" ht="18" customHeight="1">
      <c r="A2177" s="56">
        <f>客户下单明细表!C2178</f>
        <v>0</v>
      </c>
      <c r="B2177" s="57"/>
      <c r="C2177" s="57"/>
      <c r="D2177" s="59" t="str">
        <f>IFERROR(VLOOKUP(A2177,客户下单明细表!#REF!,2,FALSE),"")</f>
        <v/>
      </c>
      <c r="E2177" s="60" t="str">
        <f>IFERROR(VLOOKUP(A2177,客户下单明细表!#REF!,3,FALSE),"")</f>
        <v/>
      </c>
      <c r="F2177" s="60" t="str">
        <f>IFERROR(VLOOKUP(A2177,客户下单明细表!#REF!,4,FALSE),"")</f>
        <v/>
      </c>
      <c r="G2177" s="60" t="str">
        <f>IFERROR(VLOOKUP(A2177,客户下单明细表!#REF!,5,FALSE),"")</f>
        <v/>
      </c>
      <c r="H2177" s="60" t="str">
        <f>IFERROR(VLOOKUP(A2177,客户下单明细表!C:O,6,FALSE),"")</f>
        <v/>
      </c>
      <c r="I2177" s="63" t="str">
        <f>IFERROR(VLOOKUP(A2177,客户下单明细表!#REF!,7,FALSE),"")</f>
        <v/>
      </c>
      <c r="J2177" s="60" t="str">
        <f>IFERROR(VLOOKUP(A2177,客户下单明细表!C:Q,13,FALSE),"")</f>
        <v/>
      </c>
      <c r="K2177" s="64" t="str">
        <f>IFERROR(VLOOKUP(A2177,客户下单明细表!C:Q,14,FALSE),"")</f>
        <v/>
      </c>
    </row>
    <row r="2178" spans="1:11" ht="18" customHeight="1">
      <c r="A2178" s="56">
        <f>客户下单明细表!C2179</f>
        <v>0</v>
      </c>
      <c r="B2178" s="57"/>
      <c r="C2178" s="57"/>
      <c r="D2178" s="59" t="str">
        <f>IFERROR(VLOOKUP(A2178,客户下单明细表!#REF!,2,FALSE),"")</f>
        <v/>
      </c>
      <c r="E2178" s="60" t="str">
        <f>IFERROR(VLOOKUP(A2178,客户下单明细表!#REF!,3,FALSE),"")</f>
        <v/>
      </c>
      <c r="F2178" s="60" t="str">
        <f>IFERROR(VLOOKUP(A2178,客户下单明细表!#REF!,4,FALSE),"")</f>
        <v/>
      </c>
      <c r="G2178" s="60" t="str">
        <f>IFERROR(VLOOKUP(A2178,客户下单明细表!#REF!,5,FALSE),"")</f>
        <v/>
      </c>
      <c r="H2178" s="60" t="str">
        <f>IFERROR(VLOOKUP(A2178,客户下单明细表!C:O,6,FALSE),"")</f>
        <v/>
      </c>
      <c r="I2178" s="63" t="str">
        <f>IFERROR(VLOOKUP(A2178,客户下单明细表!#REF!,7,FALSE),"")</f>
        <v/>
      </c>
      <c r="J2178" s="60" t="str">
        <f>IFERROR(VLOOKUP(A2178,客户下单明细表!C:Q,13,FALSE),"")</f>
        <v/>
      </c>
      <c r="K2178" s="64" t="str">
        <f>IFERROR(VLOOKUP(A2178,客户下单明细表!C:Q,14,FALSE),"")</f>
        <v/>
      </c>
    </row>
    <row r="2179" spans="1:11" ht="18" customHeight="1">
      <c r="A2179" s="56">
        <f>客户下单明细表!C2180</f>
        <v>0</v>
      </c>
      <c r="B2179" s="57"/>
      <c r="C2179" s="57"/>
      <c r="D2179" s="59" t="str">
        <f>IFERROR(VLOOKUP(A2179,客户下单明细表!#REF!,2,FALSE),"")</f>
        <v/>
      </c>
      <c r="E2179" s="60" t="str">
        <f>IFERROR(VLOOKUP(A2179,客户下单明细表!#REF!,3,FALSE),"")</f>
        <v/>
      </c>
      <c r="F2179" s="60" t="str">
        <f>IFERROR(VLOOKUP(A2179,客户下单明细表!#REF!,4,FALSE),"")</f>
        <v/>
      </c>
      <c r="G2179" s="60" t="str">
        <f>IFERROR(VLOOKUP(A2179,客户下单明细表!#REF!,5,FALSE),"")</f>
        <v/>
      </c>
      <c r="H2179" s="60" t="str">
        <f>IFERROR(VLOOKUP(A2179,客户下单明细表!C:O,6,FALSE),"")</f>
        <v/>
      </c>
      <c r="I2179" s="63" t="str">
        <f>IFERROR(VLOOKUP(A2179,客户下单明细表!#REF!,7,FALSE),"")</f>
        <v/>
      </c>
      <c r="J2179" s="60" t="str">
        <f>IFERROR(VLOOKUP(A2179,客户下单明细表!C:Q,13,FALSE),"")</f>
        <v/>
      </c>
      <c r="K2179" s="64" t="str">
        <f>IFERROR(VLOOKUP(A2179,客户下单明细表!C:Q,14,FALSE),"")</f>
        <v/>
      </c>
    </row>
    <row r="2180" spans="1:11" ht="18" customHeight="1">
      <c r="A2180" s="56">
        <f>客户下单明细表!C2181</f>
        <v>0</v>
      </c>
      <c r="B2180" s="57"/>
      <c r="C2180" s="57"/>
      <c r="D2180" s="59" t="str">
        <f>IFERROR(VLOOKUP(A2180,客户下单明细表!#REF!,2,FALSE),"")</f>
        <v/>
      </c>
      <c r="E2180" s="60" t="str">
        <f>IFERROR(VLOOKUP(A2180,客户下单明细表!#REF!,3,FALSE),"")</f>
        <v/>
      </c>
      <c r="F2180" s="60" t="str">
        <f>IFERROR(VLOOKUP(A2180,客户下单明细表!#REF!,4,FALSE),"")</f>
        <v/>
      </c>
      <c r="G2180" s="60" t="str">
        <f>IFERROR(VLOOKUP(A2180,客户下单明细表!#REF!,5,FALSE),"")</f>
        <v/>
      </c>
      <c r="H2180" s="60" t="str">
        <f>IFERROR(VLOOKUP(A2180,客户下单明细表!C:O,6,FALSE),"")</f>
        <v/>
      </c>
      <c r="I2180" s="63" t="str">
        <f>IFERROR(VLOOKUP(A2180,客户下单明细表!#REF!,7,FALSE),"")</f>
        <v/>
      </c>
      <c r="J2180" s="60" t="str">
        <f>IFERROR(VLOOKUP(A2180,客户下单明细表!C:Q,13,FALSE),"")</f>
        <v/>
      </c>
      <c r="K2180" s="64" t="str">
        <f>IFERROR(VLOOKUP(A2180,客户下单明细表!C:Q,14,FALSE),"")</f>
        <v/>
      </c>
    </row>
    <row r="2181" spans="1:11" ht="18" customHeight="1">
      <c r="A2181" s="56">
        <f>客户下单明细表!C2182</f>
        <v>0</v>
      </c>
      <c r="B2181" s="57"/>
      <c r="C2181" s="57"/>
      <c r="D2181" s="59" t="str">
        <f>IFERROR(VLOOKUP(A2181,客户下单明细表!#REF!,2,FALSE),"")</f>
        <v/>
      </c>
      <c r="E2181" s="60" t="str">
        <f>IFERROR(VLOOKUP(A2181,客户下单明细表!#REF!,3,FALSE),"")</f>
        <v/>
      </c>
      <c r="F2181" s="60" t="str">
        <f>IFERROR(VLOOKUP(A2181,客户下单明细表!#REF!,4,FALSE),"")</f>
        <v/>
      </c>
      <c r="G2181" s="60" t="str">
        <f>IFERROR(VLOOKUP(A2181,客户下单明细表!#REF!,5,FALSE),"")</f>
        <v/>
      </c>
      <c r="H2181" s="60" t="str">
        <f>IFERROR(VLOOKUP(A2181,客户下单明细表!C:O,6,FALSE),"")</f>
        <v/>
      </c>
      <c r="I2181" s="63" t="str">
        <f>IFERROR(VLOOKUP(A2181,客户下单明细表!#REF!,7,FALSE),"")</f>
        <v/>
      </c>
      <c r="J2181" s="60" t="str">
        <f>IFERROR(VLOOKUP(A2181,客户下单明细表!C:Q,13,FALSE),"")</f>
        <v/>
      </c>
      <c r="K2181" s="64" t="str">
        <f>IFERROR(VLOOKUP(A2181,客户下单明细表!C:Q,14,FALSE),"")</f>
        <v/>
      </c>
    </row>
    <row r="2182" spans="1:11" ht="18" customHeight="1">
      <c r="A2182" s="56">
        <f>客户下单明细表!C2183</f>
        <v>0</v>
      </c>
      <c r="B2182" s="57"/>
      <c r="C2182" s="57"/>
      <c r="D2182" s="59" t="str">
        <f>IFERROR(VLOOKUP(A2182,客户下单明细表!#REF!,2,FALSE),"")</f>
        <v/>
      </c>
      <c r="E2182" s="60" t="str">
        <f>IFERROR(VLOOKUP(A2182,客户下单明细表!#REF!,3,FALSE),"")</f>
        <v/>
      </c>
      <c r="F2182" s="60" t="str">
        <f>IFERROR(VLOOKUP(A2182,客户下单明细表!#REF!,4,FALSE),"")</f>
        <v/>
      </c>
      <c r="G2182" s="60" t="str">
        <f>IFERROR(VLOOKUP(A2182,客户下单明细表!#REF!,5,FALSE),"")</f>
        <v/>
      </c>
      <c r="H2182" s="60" t="str">
        <f>IFERROR(VLOOKUP(A2182,客户下单明细表!C:O,6,FALSE),"")</f>
        <v/>
      </c>
      <c r="I2182" s="63" t="str">
        <f>IFERROR(VLOOKUP(A2182,客户下单明细表!#REF!,7,FALSE),"")</f>
        <v/>
      </c>
      <c r="J2182" s="60" t="str">
        <f>IFERROR(VLOOKUP(A2182,客户下单明细表!C:Q,13,FALSE),"")</f>
        <v/>
      </c>
      <c r="K2182" s="64" t="str">
        <f>IFERROR(VLOOKUP(A2182,客户下单明细表!C:Q,14,FALSE),"")</f>
        <v/>
      </c>
    </row>
    <row r="2183" spans="1:11" ht="18" customHeight="1">
      <c r="A2183" s="56">
        <f>客户下单明细表!C2184</f>
        <v>0</v>
      </c>
      <c r="B2183" s="57"/>
      <c r="C2183" s="57"/>
      <c r="D2183" s="59" t="str">
        <f>IFERROR(VLOOKUP(A2183,客户下单明细表!#REF!,2,FALSE),"")</f>
        <v/>
      </c>
      <c r="E2183" s="60" t="str">
        <f>IFERROR(VLOOKUP(A2183,客户下单明细表!#REF!,3,FALSE),"")</f>
        <v/>
      </c>
      <c r="F2183" s="60" t="str">
        <f>IFERROR(VLOOKUP(A2183,客户下单明细表!#REF!,4,FALSE),"")</f>
        <v/>
      </c>
      <c r="G2183" s="60" t="str">
        <f>IFERROR(VLOOKUP(A2183,客户下单明细表!#REF!,5,FALSE),"")</f>
        <v/>
      </c>
      <c r="H2183" s="60" t="str">
        <f>IFERROR(VLOOKUP(A2183,客户下单明细表!C:O,6,FALSE),"")</f>
        <v/>
      </c>
      <c r="I2183" s="63" t="str">
        <f>IFERROR(VLOOKUP(A2183,客户下单明细表!#REF!,7,FALSE),"")</f>
        <v/>
      </c>
      <c r="J2183" s="60" t="str">
        <f>IFERROR(VLOOKUP(A2183,客户下单明细表!C:Q,13,FALSE),"")</f>
        <v/>
      </c>
      <c r="K2183" s="64" t="str">
        <f>IFERROR(VLOOKUP(A2183,客户下单明细表!C:Q,14,FALSE),"")</f>
        <v/>
      </c>
    </row>
    <row r="2184" spans="1:11" ht="18" customHeight="1">
      <c r="A2184" s="56">
        <f>客户下单明细表!C2185</f>
        <v>0</v>
      </c>
      <c r="B2184" s="57"/>
      <c r="C2184" s="57"/>
      <c r="D2184" s="59" t="str">
        <f>IFERROR(VLOOKUP(A2184,客户下单明细表!#REF!,2,FALSE),"")</f>
        <v/>
      </c>
      <c r="E2184" s="60" t="str">
        <f>IFERROR(VLOOKUP(A2184,客户下单明细表!#REF!,3,FALSE),"")</f>
        <v/>
      </c>
      <c r="F2184" s="60" t="str">
        <f>IFERROR(VLOOKUP(A2184,客户下单明细表!#REF!,4,FALSE),"")</f>
        <v/>
      </c>
      <c r="G2184" s="60" t="str">
        <f>IFERROR(VLOOKUP(A2184,客户下单明细表!#REF!,5,FALSE),"")</f>
        <v/>
      </c>
      <c r="H2184" s="60" t="str">
        <f>IFERROR(VLOOKUP(A2184,客户下单明细表!C:O,6,FALSE),"")</f>
        <v/>
      </c>
      <c r="I2184" s="63" t="str">
        <f>IFERROR(VLOOKUP(A2184,客户下单明细表!#REF!,7,FALSE),"")</f>
        <v/>
      </c>
      <c r="J2184" s="60" t="str">
        <f>IFERROR(VLOOKUP(A2184,客户下单明细表!C:Q,13,FALSE),"")</f>
        <v/>
      </c>
      <c r="K2184" s="64" t="str">
        <f>IFERROR(VLOOKUP(A2184,客户下单明细表!C:Q,14,FALSE),"")</f>
        <v/>
      </c>
    </row>
    <row r="2185" spans="1:11" ht="18" customHeight="1">
      <c r="A2185" s="56">
        <f>客户下单明细表!C2186</f>
        <v>0</v>
      </c>
      <c r="B2185" s="57"/>
      <c r="C2185" s="57"/>
      <c r="D2185" s="59" t="str">
        <f>IFERROR(VLOOKUP(A2185,客户下单明细表!#REF!,2,FALSE),"")</f>
        <v/>
      </c>
      <c r="E2185" s="60" t="str">
        <f>IFERROR(VLOOKUP(A2185,客户下单明细表!#REF!,3,FALSE),"")</f>
        <v/>
      </c>
      <c r="F2185" s="60" t="str">
        <f>IFERROR(VLOOKUP(A2185,客户下单明细表!#REF!,4,FALSE),"")</f>
        <v/>
      </c>
      <c r="G2185" s="60" t="str">
        <f>IFERROR(VLOOKUP(A2185,客户下单明细表!#REF!,5,FALSE),"")</f>
        <v/>
      </c>
      <c r="H2185" s="60" t="str">
        <f>IFERROR(VLOOKUP(A2185,客户下单明细表!C:O,6,FALSE),"")</f>
        <v/>
      </c>
      <c r="I2185" s="63" t="str">
        <f>IFERROR(VLOOKUP(A2185,客户下单明细表!#REF!,7,FALSE),"")</f>
        <v/>
      </c>
      <c r="J2185" s="60" t="str">
        <f>IFERROR(VLOOKUP(A2185,客户下单明细表!C:Q,13,FALSE),"")</f>
        <v/>
      </c>
      <c r="K2185" s="64" t="str">
        <f>IFERROR(VLOOKUP(A2185,客户下单明细表!C:Q,14,FALSE),"")</f>
        <v/>
      </c>
    </row>
    <row r="2186" spans="1:11" ht="18" customHeight="1">
      <c r="A2186" s="56">
        <f>客户下单明细表!C2187</f>
        <v>0</v>
      </c>
      <c r="B2186" s="57"/>
      <c r="C2186" s="57"/>
      <c r="D2186" s="59" t="str">
        <f>IFERROR(VLOOKUP(A2186,客户下单明细表!#REF!,2,FALSE),"")</f>
        <v/>
      </c>
      <c r="E2186" s="60" t="str">
        <f>IFERROR(VLOOKUP(A2186,客户下单明细表!#REF!,3,FALSE),"")</f>
        <v/>
      </c>
      <c r="F2186" s="60" t="str">
        <f>IFERROR(VLOOKUP(A2186,客户下单明细表!#REF!,4,FALSE),"")</f>
        <v/>
      </c>
      <c r="G2186" s="60" t="str">
        <f>IFERROR(VLOOKUP(A2186,客户下单明细表!#REF!,5,FALSE),"")</f>
        <v/>
      </c>
      <c r="H2186" s="60" t="str">
        <f>IFERROR(VLOOKUP(A2186,客户下单明细表!C:O,6,FALSE),"")</f>
        <v/>
      </c>
      <c r="I2186" s="63" t="str">
        <f>IFERROR(VLOOKUP(A2186,客户下单明细表!#REF!,7,FALSE),"")</f>
        <v/>
      </c>
      <c r="J2186" s="60" t="str">
        <f>IFERROR(VLOOKUP(A2186,客户下单明细表!C:Q,13,FALSE),"")</f>
        <v/>
      </c>
      <c r="K2186" s="64" t="str">
        <f>IFERROR(VLOOKUP(A2186,客户下单明细表!C:Q,14,FALSE),"")</f>
        <v/>
      </c>
    </row>
    <row r="2187" spans="1:11" ht="18" customHeight="1">
      <c r="A2187" s="56">
        <f>客户下单明细表!C2188</f>
        <v>0</v>
      </c>
      <c r="B2187" s="57"/>
      <c r="C2187" s="57"/>
      <c r="D2187" s="59" t="str">
        <f>IFERROR(VLOOKUP(A2187,客户下单明细表!#REF!,2,FALSE),"")</f>
        <v/>
      </c>
      <c r="E2187" s="60" t="str">
        <f>IFERROR(VLOOKUP(A2187,客户下单明细表!#REF!,3,FALSE),"")</f>
        <v/>
      </c>
      <c r="F2187" s="60" t="str">
        <f>IFERROR(VLOOKUP(A2187,客户下单明细表!#REF!,4,FALSE),"")</f>
        <v/>
      </c>
      <c r="G2187" s="60" t="str">
        <f>IFERROR(VLOOKUP(A2187,客户下单明细表!#REF!,5,FALSE),"")</f>
        <v/>
      </c>
      <c r="H2187" s="60" t="str">
        <f>IFERROR(VLOOKUP(A2187,客户下单明细表!C:O,6,FALSE),"")</f>
        <v/>
      </c>
      <c r="I2187" s="63" t="str">
        <f>IFERROR(VLOOKUP(A2187,客户下单明细表!#REF!,7,FALSE),"")</f>
        <v/>
      </c>
      <c r="J2187" s="60" t="str">
        <f>IFERROR(VLOOKUP(A2187,客户下单明细表!C:Q,13,FALSE),"")</f>
        <v/>
      </c>
      <c r="K2187" s="64" t="str">
        <f>IFERROR(VLOOKUP(A2187,客户下单明细表!C:Q,14,FALSE),"")</f>
        <v/>
      </c>
    </row>
    <row r="2188" spans="1:11" ht="18" customHeight="1">
      <c r="A2188" s="56">
        <f>客户下单明细表!C2189</f>
        <v>0</v>
      </c>
      <c r="B2188" s="57"/>
      <c r="C2188" s="57"/>
      <c r="D2188" s="59" t="str">
        <f>IFERROR(VLOOKUP(A2188,客户下单明细表!#REF!,2,FALSE),"")</f>
        <v/>
      </c>
      <c r="E2188" s="60" t="str">
        <f>IFERROR(VLOOKUP(A2188,客户下单明细表!#REF!,3,FALSE),"")</f>
        <v/>
      </c>
      <c r="F2188" s="60" t="str">
        <f>IFERROR(VLOOKUP(A2188,客户下单明细表!#REF!,4,FALSE),"")</f>
        <v/>
      </c>
      <c r="G2188" s="60" t="str">
        <f>IFERROR(VLOOKUP(A2188,客户下单明细表!#REF!,5,FALSE),"")</f>
        <v/>
      </c>
      <c r="H2188" s="60" t="str">
        <f>IFERROR(VLOOKUP(A2188,客户下单明细表!C:O,6,FALSE),"")</f>
        <v/>
      </c>
      <c r="I2188" s="63" t="str">
        <f>IFERROR(VLOOKUP(A2188,客户下单明细表!#REF!,7,FALSE),"")</f>
        <v/>
      </c>
      <c r="J2188" s="60" t="str">
        <f>IFERROR(VLOOKUP(A2188,客户下单明细表!C:Q,13,FALSE),"")</f>
        <v/>
      </c>
      <c r="K2188" s="64" t="str">
        <f>IFERROR(VLOOKUP(A2188,客户下单明细表!C:Q,14,FALSE),"")</f>
        <v/>
      </c>
    </row>
    <row r="2189" spans="1:11" ht="18" customHeight="1">
      <c r="A2189" s="56">
        <f>客户下单明细表!C2190</f>
        <v>0</v>
      </c>
      <c r="B2189" s="57"/>
      <c r="C2189" s="57"/>
      <c r="D2189" s="59" t="str">
        <f>IFERROR(VLOOKUP(A2189,客户下单明细表!#REF!,2,FALSE),"")</f>
        <v/>
      </c>
      <c r="E2189" s="60" t="str">
        <f>IFERROR(VLOOKUP(A2189,客户下单明细表!#REF!,3,FALSE),"")</f>
        <v/>
      </c>
      <c r="F2189" s="60" t="str">
        <f>IFERROR(VLOOKUP(A2189,客户下单明细表!#REF!,4,FALSE),"")</f>
        <v/>
      </c>
      <c r="G2189" s="60" t="str">
        <f>IFERROR(VLOOKUP(A2189,客户下单明细表!#REF!,5,FALSE),"")</f>
        <v/>
      </c>
      <c r="H2189" s="60" t="str">
        <f>IFERROR(VLOOKUP(A2189,客户下单明细表!C:O,6,FALSE),"")</f>
        <v/>
      </c>
      <c r="I2189" s="63" t="str">
        <f>IFERROR(VLOOKUP(A2189,客户下单明细表!#REF!,7,FALSE),"")</f>
        <v/>
      </c>
      <c r="J2189" s="60" t="str">
        <f>IFERROR(VLOOKUP(A2189,客户下单明细表!C:Q,13,FALSE),"")</f>
        <v/>
      </c>
      <c r="K2189" s="64" t="str">
        <f>IFERROR(VLOOKUP(A2189,客户下单明细表!C:Q,14,FALSE),"")</f>
        <v/>
      </c>
    </row>
    <row r="2190" spans="1:11" ht="18" customHeight="1">
      <c r="A2190" s="56">
        <f>客户下单明细表!C2191</f>
        <v>0</v>
      </c>
      <c r="B2190" s="57"/>
      <c r="C2190" s="57"/>
      <c r="D2190" s="59" t="str">
        <f>IFERROR(VLOOKUP(A2190,客户下单明细表!#REF!,2,FALSE),"")</f>
        <v/>
      </c>
      <c r="E2190" s="60" t="str">
        <f>IFERROR(VLOOKUP(A2190,客户下单明细表!#REF!,3,FALSE),"")</f>
        <v/>
      </c>
      <c r="F2190" s="60" t="str">
        <f>IFERROR(VLOOKUP(A2190,客户下单明细表!#REF!,4,FALSE),"")</f>
        <v/>
      </c>
      <c r="G2190" s="60" t="str">
        <f>IFERROR(VLOOKUP(A2190,客户下单明细表!#REF!,5,FALSE),"")</f>
        <v/>
      </c>
      <c r="H2190" s="60" t="str">
        <f>IFERROR(VLOOKUP(A2190,客户下单明细表!C:O,6,FALSE),"")</f>
        <v/>
      </c>
      <c r="I2190" s="63" t="str">
        <f>IFERROR(VLOOKUP(A2190,客户下单明细表!#REF!,7,FALSE),"")</f>
        <v/>
      </c>
      <c r="J2190" s="60" t="str">
        <f>IFERROR(VLOOKUP(A2190,客户下单明细表!C:Q,13,FALSE),"")</f>
        <v/>
      </c>
      <c r="K2190" s="64" t="str">
        <f>IFERROR(VLOOKUP(A2190,客户下单明细表!C:Q,14,FALSE),"")</f>
        <v/>
      </c>
    </row>
    <row r="2191" spans="1:11" ht="18" customHeight="1">
      <c r="A2191" s="56">
        <f>客户下单明细表!C2192</f>
        <v>0</v>
      </c>
      <c r="B2191" s="57"/>
      <c r="C2191" s="57"/>
      <c r="D2191" s="59" t="str">
        <f>IFERROR(VLOOKUP(A2191,客户下单明细表!#REF!,2,FALSE),"")</f>
        <v/>
      </c>
      <c r="E2191" s="60" t="str">
        <f>IFERROR(VLOOKUP(A2191,客户下单明细表!#REF!,3,FALSE),"")</f>
        <v/>
      </c>
      <c r="F2191" s="60" t="str">
        <f>IFERROR(VLOOKUP(A2191,客户下单明细表!#REF!,4,FALSE),"")</f>
        <v/>
      </c>
      <c r="G2191" s="60" t="str">
        <f>IFERROR(VLOOKUP(A2191,客户下单明细表!#REF!,5,FALSE),"")</f>
        <v/>
      </c>
      <c r="H2191" s="60" t="str">
        <f>IFERROR(VLOOKUP(A2191,客户下单明细表!C:O,6,FALSE),"")</f>
        <v/>
      </c>
      <c r="I2191" s="63" t="str">
        <f>IFERROR(VLOOKUP(A2191,客户下单明细表!#REF!,7,FALSE),"")</f>
        <v/>
      </c>
      <c r="J2191" s="60" t="str">
        <f>IFERROR(VLOOKUP(A2191,客户下单明细表!C:Q,13,FALSE),"")</f>
        <v/>
      </c>
      <c r="K2191" s="64" t="str">
        <f>IFERROR(VLOOKUP(A2191,客户下单明细表!C:Q,14,FALSE),"")</f>
        <v/>
      </c>
    </row>
    <row r="2192" spans="1:11" ht="18" customHeight="1">
      <c r="A2192" s="56">
        <f>客户下单明细表!C2193</f>
        <v>0</v>
      </c>
      <c r="B2192" s="57"/>
      <c r="C2192" s="57"/>
      <c r="D2192" s="59" t="str">
        <f>IFERROR(VLOOKUP(A2192,客户下单明细表!#REF!,2,FALSE),"")</f>
        <v/>
      </c>
      <c r="E2192" s="60" t="str">
        <f>IFERROR(VLOOKUP(A2192,客户下单明细表!#REF!,3,FALSE),"")</f>
        <v/>
      </c>
      <c r="F2192" s="60" t="str">
        <f>IFERROR(VLOOKUP(A2192,客户下单明细表!#REF!,4,FALSE),"")</f>
        <v/>
      </c>
      <c r="G2192" s="60" t="str">
        <f>IFERROR(VLOOKUP(A2192,客户下单明细表!#REF!,5,FALSE),"")</f>
        <v/>
      </c>
      <c r="H2192" s="60" t="str">
        <f>IFERROR(VLOOKUP(A2192,客户下单明细表!C:O,6,FALSE),"")</f>
        <v/>
      </c>
      <c r="I2192" s="63" t="str">
        <f>IFERROR(VLOOKUP(A2192,客户下单明细表!#REF!,7,FALSE),"")</f>
        <v/>
      </c>
      <c r="J2192" s="60" t="str">
        <f>IFERROR(VLOOKUP(A2192,客户下单明细表!C:Q,13,FALSE),"")</f>
        <v/>
      </c>
      <c r="K2192" s="64" t="str">
        <f>IFERROR(VLOOKUP(A2192,客户下单明细表!C:Q,14,FALSE),"")</f>
        <v/>
      </c>
    </row>
    <row r="2193" spans="1:11" ht="18" customHeight="1">
      <c r="A2193" s="56">
        <f>客户下单明细表!C2194</f>
        <v>0</v>
      </c>
      <c r="B2193" s="57"/>
      <c r="C2193" s="57"/>
      <c r="D2193" s="59" t="str">
        <f>IFERROR(VLOOKUP(A2193,客户下单明细表!#REF!,2,FALSE),"")</f>
        <v/>
      </c>
      <c r="E2193" s="60" t="str">
        <f>IFERROR(VLOOKUP(A2193,客户下单明细表!#REF!,3,FALSE),"")</f>
        <v/>
      </c>
      <c r="F2193" s="60" t="str">
        <f>IFERROR(VLOOKUP(A2193,客户下单明细表!#REF!,4,FALSE),"")</f>
        <v/>
      </c>
      <c r="G2193" s="60" t="str">
        <f>IFERROR(VLOOKUP(A2193,客户下单明细表!#REF!,5,FALSE),"")</f>
        <v/>
      </c>
      <c r="H2193" s="60" t="str">
        <f>IFERROR(VLOOKUP(A2193,客户下单明细表!C:O,6,FALSE),"")</f>
        <v/>
      </c>
      <c r="I2193" s="63" t="str">
        <f>IFERROR(VLOOKUP(A2193,客户下单明细表!#REF!,7,FALSE),"")</f>
        <v/>
      </c>
      <c r="J2193" s="60" t="str">
        <f>IFERROR(VLOOKUP(A2193,客户下单明细表!C:Q,13,FALSE),"")</f>
        <v/>
      </c>
      <c r="K2193" s="64" t="str">
        <f>IFERROR(VLOOKUP(A2193,客户下单明细表!C:Q,14,FALSE),"")</f>
        <v/>
      </c>
    </row>
    <row r="2194" spans="1:11" ht="18" customHeight="1">
      <c r="A2194" s="56">
        <f>客户下单明细表!C2195</f>
        <v>0</v>
      </c>
      <c r="B2194" s="57"/>
      <c r="C2194" s="57"/>
      <c r="D2194" s="59" t="str">
        <f>IFERROR(VLOOKUP(A2194,客户下单明细表!#REF!,2,FALSE),"")</f>
        <v/>
      </c>
      <c r="E2194" s="60" t="str">
        <f>IFERROR(VLOOKUP(A2194,客户下单明细表!#REF!,3,FALSE),"")</f>
        <v/>
      </c>
      <c r="F2194" s="60" t="str">
        <f>IFERROR(VLOOKUP(A2194,客户下单明细表!#REF!,4,FALSE),"")</f>
        <v/>
      </c>
      <c r="G2194" s="60" t="str">
        <f>IFERROR(VLOOKUP(A2194,客户下单明细表!#REF!,5,FALSE),"")</f>
        <v/>
      </c>
      <c r="H2194" s="60" t="str">
        <f>IFERROR(VLOOKUP(A2194,客户下单明细表!C:O,6,FALSE),"")</f>
        <v/>
      </c>
      <c r="I2194" s="63" t="str">
        <f>IFERROR(VLOOKUP(A2194,客户下单明细表!#REF!,7,FALSE),"")</f>
        <v/>
      </c>
      <c r="J2194" s="60" t="str">
        <f>IFERROR(VLOOKUP(A2194,客户下单明细表!C:Q,13,FALSE),"")</f>
        <v/>
      </c>
      <c r="K2194" s="64" t="str">
        <f>IFERROR(VLOOKUP(A2194,客户下单明细表!C:Q,14,FALSE),"")</f>
        <v/>
      </c>
    </row>
    <row r="2195" spans="1:11" ht="18" customHeight="1">
      <c r="A2195" s="56">
        <f>客户下单明细表!C2196</f>
        <v>0</v>
      </c>
      <c r="B2195" s="57"/>
      <c r="C2195" s="57"/>
      <c r="D2195" s="59" t="str">
        <f>IFERROR(VLOOKUP(A2195,客户下单明细表!#REF!,2,FALSE),"")</f>
        <v/>
      </c>
      <c r="E2195" s="60" t="str">
        <f>IFERROR(VLOOKUP(A2195,客户下单明细表!#REF!,3,FALSE),"")</f>
        <v/>
      </c>
      <c r="F2195" s="60" t="str">
        <f>IFERROR(VLOOKUP(A2195,客户下单明细表!#REF!,4,FALSE),"")</f>
        <v/>
      </c>
      <c r="G2195" s="60" t="str">
        <f>IFERROR(VLOOKUP(A2195,客户下单明细表!#REF!,5,FALSE),"")</f>
        <v/>
      </c>
      <c r="H2195" s="60" t="str">
        <f>IFERROR(VLOOKUP(A2195,客户下单明细表!C:O,6,FALSE),"")</f>
        <v/>
      </c>
      <c r="I2195" s="63" t="str">
        <f>IFERROR(VLOOKUP(A2195,客户下单明细表!#REF!,7,FALSE),"")</f>
        <v/>
      </c>
      <c r="J2195" s="60" t="str">
        <f>IFERROR(VLOOKUP(A2195,客户下单明细表!C:Q,13,FALSE),"")</f>
        <v/>
      </c>
      <c r="K2195" s="64" t="str">
        <f>IFERROR(VLOOKUP(A2195,客户下单明细表!C:Q,14,FALSE),"")</f>
        <v/>
      </c>
    </row>
    <row r="2196" spans="1:11" ht="18" customHeight="1">
      <c r="A2196" s="56">
        <f>客户下单明细表!C2197</f>
        <v>0</v>
      </c>
      <c r="B2196" s="57"/>
      <c r="C2196" s="57"/>
      <c r="D2196" s="59" t="str">
        <f>IFERROR(VLOOKUP(A2196,客户下单明细表!#REF!,2,FALSE),"")</f>
        <v/>
      </c>
      <c r="E2196" s="60" t="str">
        <f>IFERROR(VLOOKUP(A2196,客户下单明细表!#REF!,3,FALSE),"")</f>
        <v/>
      </c>
      <c r="F2196" s="60" t="str">
        <f>IFERROR(VLOOKUP(A2196,客户下单明细表!#REF!,4,FALSE),"")</f>
        <v/>
      </c>
      <c r="G2196" s="60" t="str">
        <f>IFERROR(VLOOKUP(A2196,客户下单明细表!#REF!,5,FALSE),"")</f>
        <v/>
      </c>
      <c r="H2196" s="60" t="str">
        <f>IFERROR(VLOOKUP(A2196,客户下单明细表!C:O,6,FALSE),"")</f>
        <v/>
      </c>
      <c r="I2196" s="63" t="str">
        <f>IFERROR(VLOOKUP(A2196,客户下单明细表!#REF!,7,FALSE),"")</f>
        <v/>
      </c>
      <c r="J2196" s="60" t="str">
        <f>IFERROR(VLOOKUP(A2196,客户下单明细表!C:Q,13,FALSE),"")</f>
        <v/>
      </c>
      <c r="K2196" s="64" t="str">
        <f>IFERROR(VLOOKUP(A2196,客户下单明细表!C:Q,14,FALSE),"")</f>
        <v/>
      </c>
    </row>
    <row r="2197" spans="1:11" ht="18" customHeight="1">
      <c r="A2197" s="56">
        <f>客户下单明细表!C2198</f>
        <v>0</v>
      </c>
      <c r="B2197" s="57"/>
      <c r="C2197" s="57"/>
      <c r="D2197" s="59" t="str">
        <f>IFERROR(VLOOKUP(A2197,客户下单明细表!#REF!,2,FALSE),"")</f>
        <v/>
      </c>
      <c r="E2197" s="60" t="str">
        <f>IFERROR(VLOOKUP(A2197,客户下单明细表!#REF!,3,FALSE),"")</f>
        <v/>
      </c>
      <c r="F2197" s="60" t="str">
        <f>IFERROR(VLOOKUP(A2197,客户下单明细表!#REF!,4,FALSE),"")</f>
        <v/>
      </c>
      <c r="G2197" s="60" t="str">
        <f>IFERROR(VLOOKUP(A2197,客户下单明细表!#REF!,5,FALSE),"")</f>
        <v/>
      </c>
      <c r="H2197" s="60" t="str">
        <f>IFERROR(VLOOKUP(A2197,客户下单明细表!C:O,6,FALSE),"")</f>
        <v/>
      </c>
      <c r="I2197" s="63" t="str">
        <f>IFERROR(VLOOKUP(A2197,客户下单明细表!#REF!,7,FALSE),"")</f>
        <v/>
      </c>
      <c r="J2197" s="60" t="str">
        <f>IFERROR(VLOOKUP(A2197,客户下单明细表!C:Q,13,FALSE),"")</f>
        <v/>
      </c>
      <c r="K2197" s="64" t="str">
        <f>IFERROR(VLOOKUP(A2197,客户下单明细表!C:Q,14,FALSE),"")</f>
        <v/>
      </c>
    </row>
    <row r="2198" spans="1:11" ht="18" customHeight="1">
      <c r="A2198" s="56">
        <f>客户下单明细表!C2199</f>
        <v>0</v>
      </c>
      <c r="B2198" s="57"/>
      <c r="C2198" s="57"/>
      <c r="D2198" s="59" t="str">
        <f>IFERROR(VLOOKUP(A2198,客户下单明细表!#REF!,2,FALSE),"")</f>
        <v/>
      </c>
      <c r="E2198" s="60" t="str">
        <f>IFERROR(VLOOKUP(A2198,客户下单明细表!#REF!,3,FALSE),"")</f>
        <v/>
      </c>
      <c r="F2198" s="60" t="str">
        <f>IFERROR(VLOOKUP(A2198,客户下单明细表!#REF!,4,FALSE),"")</f>
        <v/>
      </c>
      <c r="G2198" s="60" t="str">
        <f>IFERROR(VLOOKUP(A2198,客户下单明细表!#REF!,5,FALSE),"")</f>
        <v/>
      </c>
      <c r="H2198" s="60" t="str">
        <f>IFERROR(VLOOKUP(A2198,客户下单明细表!C:O,6,FALSE),"")</f>
        <v/>
      </c>
      <c r="I2198" s="63" t="str">
        <f>IFERROR(VLOOKUP(A2198,客户下单明细表!#REF!,7,FALSE),"")</f>
        <v/>
      </c>
      <c r="J2198" s="60" t="str">
        <f>IFERROR(VLOOKUP(A2198,客户下单明细表!C:Q,13,FALSE),"")</f>
        <v/>
      </c>
      <c r="K2198" s="64" t="str">
        <f>IFERROR(VLOOKUP(A2198,客户下单明细表!C:Q,14,FALSE),"")</f>
        <v/>
      </c>
    </row>
    <row r="2199" spans="1:11" ht="18" customHeight="1">
      <c r="A2199" s="56">
        <f>客户下单明细表!C2200</f>
        <v>0</v>
      </c>
      <c r="B2199" s="57"/>
      <c r="C2199" s="57"/>
      <c r="D2199" s="59" t="str">
        <f>IFERROR(VLOOKUP(A2199,客户下单明细表!#REF!,2,FALSE),"")</f>
        <v/>
      </c>
      <c r="E2199" s="60" t="str">
        <f>IFERROR(VLOOKUP(A2199,客户下单明细表!#REF!,3,FALSE),"")</f>
        <v/>
      </c>
      <c r="F2199" s="60" t="str">
        <f>IFERROR(VLOOKUP(A2199,客户下单明细表!#REF!,4,FALSE),"")</f>
        <v/>
      </c>
      <c r="G2199" s="60" t="str">
        <f>IFERROR(VLOOKUP(A2199,客户下单明细表!#REF!,5,FALSE),"")</f>
        <v/>
      </c>
      <c r="H2199" s="60" t="str">
        <f>IFERROR(VLOOKUP(A2199,客户下单明细表!C:O,6,FALSE),"")</f>
        <v/>
      </c>
      <c r="I2199" s="63" t="str">
        <f>IFERROR(VLOOKUP(A2199,客户下单明细表!#REF!,7,FALSE),"")</f>
        <v/>
      </c>
      <c r="J2199" s="60" t="str">
        <f>IFERROR(VLOOKUP(A2199,客户下单明细表!C:Q,13,FALSE),"")</f>
        <v/>
      </c>
      <c r="K2199" s="64" t="str">
        <f>IFERROR(VLOOKUP(A2199,客户下单明细表!C:Q,14,FALSE),"")</f>
        <v/>
      </c>
    </row>
    <row r="2200" spans="1:11" ht="18" customHeight="1">
      <c r="A2200" s="56">
        <f>客户下单明细表!C2201</f>
        <v>0</v>
      </c>
      <c r="B2200" s="57"/>
      <c r="C2200" s="57"/>
      <c r="D2200" s="59" t="str">
        <f>IFERROR(VLOOKUP(A2200,客户下单明细表!#REF!,2,FALSE),"")</f>
        <v/>
      </c>
      <c r="E2200" s="60" t="str">
        <f>IFERROR(VLOOKUP(A2200,客户下单明细表!#REF!,3,FALSE),"")</f>
        <v/>
      </c>
      <c r="F2200" s="60" t="str">
        <f>IFERROR(VLOOKUP(A2200,客户下单明细表!#REF!,4,FALSE),"")</f>
        <v/>
      </c>
      <c r="G2200" s="60" t="str">
        <f>IFERROR(VLOOKUP(A2200,客户下单明细表!#REF!,5,FALSE),"")</f>
        <v/>
      </c>
      <c r="H2200" s="60" t="str">
        <f>IFERROR(VLOOKUP(A2200,客户下单明细表!C:O,6,FALSE),"")</f>
        <v/>
      </c>
      <c r="I2200" s="63" t="str">
        <f>IFERROR(VLOOKUP(A2200,客户下单明细表!#REF!,7,FALSE),"")</f>
        <v/>
      </c>
      <c r="J2200" s="60" t="str">
        <f>IFERROR(VLOOKUP(A2200,客户下单明细表!C:Q,13,FALSE),"")</f>
        <v/>
      </c>
      <c r="K2200" s="64" t="str">
        <f>IFERROR(VLOOKUP(A2200,客户下单明细表!C:Q,14,FALSE),"")</f>
        <v/>
      </c>
    </row>
    <row r="2201" spans="1:11" ht="18" customHeight="1">
      <c r="A2201" s="56">
        <f>客户下单明细表!C2202</f>
        <v>0</v>
      </c>
      <c r="B2201" s="57"/>
      <c r="C2201" s="57"/>
      <c r="D2201" s="59" t="str">
        <f>IFERROR(VLOOKUP(A2201,客户下单明细表!#REF!,2,FALSE),"")</f>
        <v/>
      </c>
      <c r="E2201" s="60" t="str">
        <f>IFERROR(VLOOKUP(A2201,客户下单明细表!#REF!,3,FALSE),"")</f>
        <v/>
      </c>
      <c r="F2201" s="60" t="str">
        <f>IFERROR(VLOOKUP(A2201,客户下单明细表!#REF!,4,FALSE),"")</f>
        <v/>
      </c>
      <c r="G2201" s="60" t="str">
        <f>IFERROR(VLOOKUP(A2201,客户下单明细表!#REF!,5,FALSE),"")</f>
        <v/>
      </c>
      <c r="H2201" s="60" t="str">
        <f>IFERROR(VLOOKUP(A2201,客户下单明细表!C:O,6,FALSE),"")</f>
        <v/>
      </c>
      <c r="I2201" s="63" t="str">
        <f>IFERROR(VLOOKUP(A2201,客户下单明细表!#REF!,7,FALSE),"")</f>
        <v/>
      </c>
      <c r="J2201" s="60" t="str">
        <f>IFERROR(VLOOKUP(A2201,客户下单明细表!C:Q,13,FALSE),"")</f>
        <v/>
      </c>
      <c r="K2201" s="64" t="str">
        <f>IFERROR(VLOOKUP(A2201,客户下单明细表!C:Q,14,FALSE),"")</f>
        <v/>
      </c>
    </row>
    <row r="2202" spans="1:11" ht="18" customHeight="1">
      <c r="A2202" s="56">
        <f>客户下单明细表!C2203</f>
        <v>0</v>
      </c>
      <c r="B2202" s="57"/>
      <c r="C2202" s="57"/>
      <c r="D2202" s="59" t="str">
        <f>IFERROR(VLOOKUP(A2202,客户下单明细表!#REF!,2,FALSE),"")</f>
        <v/>
      </c>
      <c r="E2202" s="60" t="str">
        <f>IFERROR(VLOOKUP(A2202,客户下单明细表!#REF!,3,FALSE),"")</f>
        <v/>
      </c>
      <c r="F2202" s="60" t="str">
        <f>IFERROR(VLOOKUP(A2202,客户下单明细表!#REF!,4,FALSE),"")</f>
        <v/>
      </c>
      <c r="G2202" s="60" t="str">
        <f>IFERROR(VLOOKUP(A2202,客户下单明细表!#REF!,5,FALSE),"")</f>
        <v/>
      </c>
      <c r="H2202" s="60" t="str">
        <f>IFERROR(VLOOKUP(A2202,客户下单明细表!C:O,6,FALSE),"")</f>
        <v/>
      </c>
      <c r="I2202" s="63" t="str">
        <f>IFERROR(VLOOKUP(A2202,客户下单明细表!#REF!,7,FALSE),"")</f>
        <v/>
      </c>
      <c r="J2202" s="60" t="str">
        <f>IFERROR(VLOOKUP(A2202,客户下单明细表!C:Q,13,FALSE),"")</f>
        <v/>
      </c>
      <c r="K2202" s="64" t="str">
        <f>IFERROR(VLOOKUP(A2202,客户下单明细表!C:Q,14,FALSE),"")</f>
        <v/>
      </c>
    </row>
    <row r="2203" spans="1:11" ht="18" customHeight="1">
      <c r="A2203" s="56">
        <f>客户下单明细表!C2204</f>
        <v>0</v>
      </c>
      <c r="B2203" s="57"/>
      <c r="C2203" s="57"/>
      <c r="D2203" s="59" t="str">
        <f>IFERROR(VLOOKUP(A2203,客户下单明细表!#REF!,2,FALSE),"")</f>
        <v/>
      </c>
      <c r="E2203" s="60" t="str">
        <f>IFERROR(VLOOKUP(A2203,客户下单明细表!#REF!,3,FALSE),"")</f>
        <v/>
      </c>
      <c r="F2203" s="60" t="str">
        <f>IFERROR(VLOOKUP(A2203,客户下单明细表!#REF!,4,FALSE),"")</f>
        <v/>
      </c>
      <c r="G2203" s="60" t="str">
        <f>IFERROR(VLOOKUP(A2203,客户下单明细表!#REF!,5,FALSE),"")</f>
        <v/>
      </c>
      <c r="H2203" s="60" t="str">
        <f>IFERROR(VLOOKUP(A2203,客户下单明细表!C:O,6,FALSE),"")</f>
        <v/>
      </c>
      <c r="I2203" s="63" t="str">
        <f>IFERROR(VLOOKUP(A2203,客户下单明细表!#REF!,7,FALSE),"")</f>
        <v/>
      </c>
      <c r="J2203" s="60" t="str">
        <f>IFERROR(VLOOKUP(A2203,客户下单明细表!C:Q,13,FALSE),"")</f>
        <v/>
      </c>
      <c r="K2203" s="64" t="str">
        <f>IFERROR(VLOOKUP(A2203,客户下单明细表!C:Q,14,FALSE),"")</f>
        <v/>
      </c>
    </row>
    <row r="2204" spans="1:11" ht="18" customHeight="1">
      <c r="A2204" s="56">
        <f>客户下单明细表!C2205</f>
        <v>0</v>
      </c>
      <c r="B2204" s="57"/>
      <c r="C2204" s="57"/>
      <c r="D2204" s="59" t="str">
        <f>IFERROR(VLOOKUP(A2204,客户下单明细表!#REF!,2,FALSE),"")</f>
        <v/>
      </c>
      <c r="E2204" s="60" t="str">
        <f>IFERROR(VLOOKUP(A2204,客户下单明细表!#REF!,3,FALSE),"")</f>
        <v/>
      </c>
      <c r="F2204" s="60" t="str">
        <f>IFERROR(VLOOKUP(A2204,客户下单明细表!#REF!,4,FALSE),"")</f>
        <v/>
      </c>
      <c r="G2204" s="60" t="str">
        <f>IFERROR(VLOOKUP(A2204,客户下单明细表!#REF!,5,FALSE),"")</f>
        <v/>
      </c>
      <c r="H2204" s="60" t="str">
        <f>IFERROR(VLOOKUP(A2204,客户下单明细表!C:O,6,FALSE),"")</f>
        <v/>
      </c>
      <c r="I2204" s="63" t="str">
        <f>IFERROR(VLOOKUP(A2204,客户下单明细表!#REF!,7,FALSE),"")</f>
        <v/>
      </c>
      <c r="J2204" s="60" t="str">
        <f>IFERROR(VLOOKUP(A2204,客户下单明细表!C:Q,13,FALSE),"")</f>
        <v/>
      </c>
      <c r="K2204" s="64" t="str">
        <f>IFERROR(VLOOKUP(A2204,客户下单明细表!C:Q,14,FALSE),"")</f>
        <v/>
      </c>
    </row>
    <row r="2205" spans="1:11" ht="18" customHeight="1">
      <c r="A2205" s="56">
        <f>客户下单明细表!C2206</f>
        <v>0</v>
      </c>
      <c r="B2205" s="57"/>
      <c r="C2205" s="57"/>
      <c r="D2205" s="59" t="str">
        <f>IFERROR(VLOOKUP(A2205,客户下单明细表!#REF!,2,FALSE),"")</f>
        <v/>
      </c>
      <c r="E2205" s="60" t="str">
        <f>IFERROR(VLOOKUP(A2205,客户下单明细表!#REF!,3,FALSE),"")</f>
        <v/>
      </c>
      <c r="F2205" s="60" t="str">
        <f>IFERROR(VLOOKUP(A2205,客户下单明细表!#REF!,4,FALSE),"")</f>
        <v/>
      </c>
      <c r="G2205" s="60" t="str">
        <f>IFERROR(VLOOKUP(A2205,客户下单明细表!#REF!,5,FALSE),"")</f>
        <v/>
      </c>
      <c r="H2205" s="60" t="str">
        <f>IFERROR(VLOOKUP(A2205,客户下单明细表!C:O,6,FALSE),"")</f>
        <v/>
      </c>
      <c r="I2205" s="63" t="str">
        <f>IFERROR(VLOOKUP(A2205,客户下单明细表!#REF!,7,FALSE),"")</f>
        <v/>
      </c>
      <c r="J2205" s="60" t="str">
        <f>IFERROR(VLOOKUP(A2205,客户下单明细表!C:Q,13,FALSE),"")</f>
        <v/>
      </c>
      <c r="K2205" s="64" t="str">
        <f>IFERROR(VLOOKUP(A2205,客户下单明细表!C:Q,14,FALSE),"")</f>
        <v/>
      </c>
    </row>
    <row r="2206" spans="1:11" ht="18" customHeight="1">
      <c r="A2206" s="56">
        <f>客户下单明细表!C2207</f>
        <v>0</v>
      </c>
      <c r="B2206" s="57"/>
      <c r="C2206" s="57"/>
      <c r="D2206" s="59" t="str">
        <f>IFERROR(VLOOKUP(A2206,客户下单明细表!#REF!,2,FALSE),"")</f>
        <v/>
      </c>
      <c r="E2206" s="60" t="str">
        <f>IFERROR(VLOOKUP(A2206,客户下单明细表!#REF!,3,FALSE),"")</f>
        <v/>
      </c>
      <c r="F2206" s="60" t="str">
        <f>IFERROR(VLOOKUP(A2206,客户下单明细表!#REF!,4,FALSE),"")</f>
        <v/>
      </c>
      <c r="G2206" s="60" t="str">
        <f>IFERROR(VLOOKUP(A2206,客户下单明细表!#REF!,5,FALSE),"")</f>
        <v/>
      </c>
      <c r="H2206" s="60" t="str">
        <f>IFERROR(VLOOKUP(A2206,客户下单明细表!C:O,6,FALSE),"")</f>
        <v/>
      </c>
      <c r="I2206" s="63" t="str">
        <f>IFERROR(VLOOKUP(A2206,客户下单明细表!#REF!,7,FALSE),"")</f>
        <v/>
      </c>
      <c r="J2206" s="60" t="str">
        <f>IFERROR(VLOOKUP(A2206,客户下单明细表!C:Q,13,FALSE),"")</f>
        <v/>
      </c>
      <c r="K2206" s="64" t="str">
        <f>IFERROR(VLOOKUP(A2206,客户下单明细表!C:Q,14,FALSE),"")</f>
        <v/>
      </c>
    </row>
    <row r="2207" spans="1:11" ht="18" customHeight="1">
      <c r="A2207" s="56">
        <f>客户下单明细表!C2208</f>
        <v>0</v>
      </c>
      <c r="B2207" s="57"/>
      <c r="C2207" s="57"/>
      <c r="D2207" s="59" t="str">
        <f>IFERROR(VLOOKUP(A2207,客户下单明细表!#REF!,2,FALSE),"")</f>
        <v/>
      </c>
      <c r="E2207" s="60" t="str">
        <f>IFERROR(VLOOKUP(A2207,客户下单明细表!#REF!,3,FALSE),"")</f>
        <v/>
      </c>
      <c r="F2207" s="60" t="str">
        <f>IFERROR(VLOOKUP(A2207,客户下单明细表!#REF!,4,FALSE),"")</f>
        <v/>
      </c>
      <c r="G2207" s="60" t="str">
        <f>IFERROR(VLOOKUP(A2207,客户下单明细表!#REF!,5,FALSE),"")</f>
        <v/>
      </c>
      <c r="H2207" s="60" t="str">
        <f>IFERROR(VLOOKUP(A2207,客户下单明细表!C:O,6,FALSE),"")</f>
        <v/>
      </c>
      <c r="I2207" s="63" t="str">
        <f>IFERROR(VLOOKUP(A2207,客户下单明细表!#REF!,7,FALSE),"")</f>
        <v/>
      </c>
      <c r="J2207" s="60" t="str">
        <f>IFERROR(VLOOKUP(A2207,客户下单明细表!C:Q,13,FALSE),"")</f>
        <v/>
      </c>
      <c r="K2207" s="64" t="str">
        <f>IFERROR(VLOOKUP(A2207,客户下单明细表!C:Q,14,FALSE),"")</f>
        <v/>
      </c>
    </row>
    <row r="2208" spans="1:11" ht="18" customHeight="1">
      <c r="A2208" s="56">
        <f>客户下单明细表!C2209</f>
        <v>0</v>
      </c>
      <c r="B2208" s="57"/>
      <c r="C2208" s="57"/>
      <c r="D2208" s="59" t="str">
        <f>IFERROR(VLOOKUP(A2208,客户下单明细表!#REF!,2,FALSE),"")</f>
        <v/>
      </c>
      <c r="E2208" s="60" t="str">
        <f>IFERROR(VLOOKUP(A2208,客户下单明细表!#REF!,3,FALSE),"")</f>
        <v/>
      </c>
      <c r="F2208" s="60" t="str">
        <f>IFERROR(VLOOKUP(A2208,客户下单明细表!#REF!,4,FALSE),"")</f>
        <v/>
      </c>
      <c r="G2208" s="60" t="str">
        <f>IFERROR(VLOOKUP(A2208,客户下单明细表!#REF!,5,FALSE),"")</f>
        <v/>
      </c>
      <c r="H2208" s="60" t="str">
        <f>IFERROR(VLOOKUP(A2208,客户下单明细表!C:O,6,FALSE),"")</f>
        <v/>
      </c>
      <c r="I2208" s="63" t="str">
        <f>IFERROR(VLOOKUP(A2208,客户下单明细表!#REF!,7,FALSE),"")</f>
        <v/>
      </c>
      <c r="J2208" s="60" t="str">
        <f>IFERROR(VLOOKUP(A2208,客户下单明细表!C:Q,13,FALSE),"")</f>
        <v/>
      </c>
      <c r="K2208" s="64" t="str">
        <f>IFERROR(VLOOKUP(A2208,客户下单明细表!C:Q,14,FALSE),"")</f>
        <v/>
      </c>
    </row>
    <row r="2209" spans="1:11" ht="18" customHeight="1">
      <c r="A2209" s="56">
        <f>客户下单明细表!C2210</f>
        <v>0</v>
      </c>
      <c r="B2209" s="57"/>
      <c r="C2209" s="57"/>
      <c r="D2209" s="59" t="str">
        <f>IFERROR(VLOOKUP(A2209,客户下单明细表!#REF!,2,FALSE),"")</f>
        <v/>
      </c>
      <c r="E2209" s="60" t="str">
        <f>IFERROR(VLOOKUP(A2209,客户下单明细表!#REF!,3,FALSE),"")</f>
        <v/>
      </c>
      <c r="F2209" s="60" t="str">
        <f>IFERROR(VLOOKUP(A2209,客户下单明细表!#REF!,4,FALSE),"")</f>
        <v/>
      </c>
      <c r="G2209" s="60" t="str">
        <f>IFERROR(VLOOKUP(A2209,客户下单明细表!#REF!,5,FALSE),"")</f>
        <v/>
      </c>
      <c r="H2209" s="60" t="str">
        <f>IFERROR(VLOOKUP(A2209,客户下单明细表!C:O,6,FALSE),"")</f>
        <v/>
      </c>
      <c r="I2209" s="63" t="str">
        <f>IFERROR(VLOOKUP(A2209,客户下单明细表!#REF!,7,FALSE),"")</f>
        <v/>
      </c>
      <c r="J2209" s="60" t="str">
        <f>IFERROR(VLOOKUP(A2209,客户下单明细表!C:Q,13,FALSE),"")</f>
        <v/>
      </c>
      <c r="K2209" s="64" t="str">
        <f>IFERROR(VLOOKUP(A2209,客户下单明细表!C:Q,14,FALSE),"")</f>
        <v/>
      </c>
    </row>
    <row r="2210" spans="1:11" ht="18" customHeight="1">
      <c r="A2210" s="56">
        <f>客户下单明细表!C2211</f>
        <v>0</v>
      </c>
      <c r="B2210" s="57"/>
      <c r="C2210" s="57"/>
      <c r="D2210" s="59" t="str">
        <f>IFERROR(VLOOKUP(A2210,客户下单明细表!#REF!,2,FALSE),"")</f>
        <v/>
      </c>
      <c r="E2210" s="60" t="str">
        <f>IFERROR(VLOOKUP(A2210,客户下单明细表!#REF!,3,FALSE),"")</f>
        <v/>
      </c>
      <c r="F2210" s="60" t="str">
        <f>IFERROR(VLOOKUP(A2210,客户下单明细表!#REF!,4,FALSE),"")</f>
        <v/>
      </c>
      <c r="G2210" s="60" t="str">
        <f>IFERROR(VLOOKUP(A2210,客户下单明细表!#REF!,5,FALSE),"")</f>
        <v/>
      </c>
      <c r="H2210" s="60" t="str">
        <f>IFERROR(VLOOKUP(A2210,客户下单明细表!C:O,6,FALSE),"")</f>
        <v/>
      </c>
      <c r="I2210" s="63" t="str">
        <f>IFERROR(VLOOKUP(A2210,客户下单明细表!#REF!,7,FALSE),"")</f>
        <v/>
      </c>
      <c r="J2210" s="60" t="str">
        <f>IFERROR(VLOOKUP(A2210,客户下单明细表!C:Q,13,FALSE),"")</f>
        <v/>
      </c>
      <c r="K2210" s="64" t="str">
        <f>IFERROR(VLOOKUP(A2210,客户下单明细表!C:Q,14,FALSE),"")</f>
        <v/>
      </c>
    </row>
    <row r="2211" spans="1:11" ht="18" customHeight="1">
      <c r="A2211" s="56">
        <f>客户下单明细表!C2212</f>
        <v>0</v>
      </c>
      <c r="B2211" s="57"/>
      <c r="C2211" s="57"/>
      <c r="D2211" s="59" t="str">
        <f>IFERROR(VLOOKUP(A2211,客户下单明细表!#REF!,2,FALSE),"")</f>
        <v/>
      </c>
      <c r="E2211" s="60" t="str">
        <f>IFERROR(VLOOKUP(A2211,客户下单明细表!#REF!,3,FALSE),"")</f>
        <v/>
      </c>
      <c r="F2211" s="60" t="str">
        <f>IFERROR(VLOOKUP(A2211,客户下单明细表!#REF!,4,FALSE),"")</f>
        <v/>
      </c>
      <c r="G2211" s="60" t="str">
        <f>IFERROR(VLOOKUP(A2211,客户下单明细表!#REF!,5,FALSE),"")</f>
        <v/>
      </c>
      <c r="H2211" s="60" t="str">
        <f>IFERROR(VLOOKUP(A2211,客户下单明细表!C:O,6,FALSE),"")</f>
        <v/>
      </c>
      <c r="I2211" s="63" t="str">
        <f>IFERROR(VLOOKUP(A2211,客户下单明细表!#REF!,7,FALSE),"")</f>
        <v/>
      </c>
      <c r="J2211" s="60" t="str">
        <f>IFERROR(VLOOKUP(A2211,客户下单明细表!C:Q,13,FALSE),"")</f>
        <v/>
      </c>
      <c r="K2211" s="64" t="str">
        <f>IFERROR(VLOOKUP(A2211,客户下单明细表!C:Q,14,FALSE),"")</f>
        <v/>
      </c>
    </row>
    <row r="2212" spans="1:11" ht="18" customHeight="1">
      <c r="A2212" s="56">
        <f>客户下单明细表!C2213</f>
        <v>0</v>
      </c>
      <c r="B2212" s="57"/>
      <c r="C2212" s="57"/>
      <c r="D2212" s="59" t="str">
        <f>IFERROR(VLOOKUP(A2212,客户下单明细表!#REF!,2,FALSE),"")</f>
        <v/>
      </c>
      <c r="E2212" s="60" t="str">
        <f>IFERROR(VLOOKUP(A2212,客户下单明细表!#REF!,3,FALSE),"")</f>
        <v/>
      </c>
      <c r="F2212" s="60" t="str">
        <f>IFERROR(VLOOKUP(A2212,客户下单明细表!#REF!,4,FALSE),"")</f>
        <v/>
      </c>
      <c r="G2212" s="60" t="str">
        <f>IFERROR(VLOOKUP(A2212,客户下单明细表!#REF!,5,FALSE),"")</f>
        <v/>
      </c>
      <c r="H2212" s="60" t="str">
        <f>IFERROR(VLOOKUP(A2212,客户下单明细表!C:O,6,FALSE),"")</f>
        <v/>
      </c>
      <c r="I2212" s="63" t="str">
        <f>IFERROR(VLOOKUP(A2212,客户下单明细表!#REF!,7,FALSE),"")</f>
        <v/>
      </c>
      <c r="J2212" s="60" t="str">
        <f>IFERROR(VLOOKUP(A2212,客户下单明细表!C:Q,13,FALSE),"")</f>
        <v/>
      </c>
      <c r="K2212" s="64" t="str">
        <f>IFERROR(VLOOKUP(A2212,客户下单明细表!C:Q,14,FALSE),"")</f>
        <v/>
      </c>
    </row>
    <row r="2213" spans="1:11" ht="18" customHeight="1">
      <c r="A2213" s="56">
        <f>客户下单明细表!C2214</f>
        <v>0</v>
      </c>
      <c r="B2213" s="57"/>
      <c r="C2213" s="57"/>
      <c r="D2213" s="59" t="str">
        <f>IFERROR(VLOOKUP(A2213,客户下单明细表!#REF!,2,FALSE),"")</f>
        <v/>
      </c>
      <c r="E2213" s="60" t="str">
        <f>IFERROR(VLOOKUP(A2213,客户下单明细表!#REF!,3,FALSE),"")</f>
        <v/>
      </c>
      <c r="F2213" s="60" t="str">
        <f>IFERROR(VLOOKUP(A2213,客户下单明细表!#REF!,4,FALSE),"")</f>
        <v/>
      </c>
      <c r="G2213" s="60" t="str">
        <f>IFERROR(VLOOKUP(A2213,客户下单明细表!#REF!,5,FALSE),"")</f>
        <v/>
      </c>
      <c r="H2213" s="60" t="str">
        <f>IFERROR(VLOOKUP(A2213,客户下单明细表!C:O,6,FALSE),"")</f>
        <v/>
      </c>
      <c r="I2213" s="63" t="str">
        <f>IFERROR(VLOOKUP(A2213,客户下单明细表!#REF!,7,FALSE),"")</f>
        <v/>
      </c>
      <c r="J2213" s="60" t="str">
        <f>IFERROR(VLOOKUP(A2213,客户下单明细表!C:Q,13,FALSE),"")</f>
        <v/>
      </c>
      <c r="K2213" s="64" t="str">
        <f>IFERROR(VLOOKUP(A2213,客户下单明细表!C:Q,14,FALSE),"")</f>
        <v/>
      </c>
    </row>
    <row r="2214" spans="1:11" ht="18" customHeight="1">
      <c r="A2214" s="56">
        <f>客户下单明细表!C2215</f>
        <v>0</v>
      </c>
      <c r="B2214" s="57"/>
      <c r="C2214" s="57"/>
      <c r="D2214" s="59" t="str">
        <f>IFERROR(VLOOKUP(A2214,客户下单明细表!#REF!,2,FALSE),"")</f>
        <v/>
      </c>
      <c r="E2214" s="60" t="str">
        <f>IFERROR(VLOOKUP(A2214,客户下单明细表!#REF!,3,FALSE),"")</f>
        <v/>
      </c>
      <c r="F2214" s="60" t="str">
        <f>IFERROR(VLOOKUP(A2214,客户下单明细表!#REF!,4,FALSE),"")</f>
        <v/>
      </c>
      <c r="G2214" s="60" t="str">
        <f>IFERROR(VLOOKUP(A2214,客户下单明细表!#REF!,5,FALSE),"")</f>
        <v/>
      </c>
      <c r="H2214" s="60" t="str">
        <f>IFERROR(VLOOKUP(A2214,客户下单明细表!C:O,6,FALSE),"")</f>
        <v/>
      </c>
      <c r="I2214" s="63" t="str">
        <f>IFERROR(VLOOKUP(A2214,客户下单明细表!#REF!,7,FALSE),"")</f>
        <v/>
      </c>
      <c r="J2214" s="60" t="str">
        <f>IFERROR(VLOOKUP(A2214,客户下单明细表!C:Q,13,FALSE),"")</f>
        <v/>
      </c>
      <c r="K2214" s="64" t="str">
        <f>IFERROR(VLOOKUP(A2214,客户下单明细表!C:Q,14,FALSE),"")</f>
        <v/>
      </c>
    </row>
    <row r="2215" spans="1:11" ht="18" customHeight="1">
      <c r="A2215" s="56">
        <f>客户下单明细表!C2216</f>
        <v>0</v>
      </c>
      <c r="B2215" s="57"/>
      <c r="C2215" s="57"/>
      <c r="D2215" s="59" t="str">
        <f>IFERROR(VLOOKUP(A2215,客户下单明细表!#REF!,2,FALSE),"")</f>
        <v/>
      </c>
      <c r="E2215" s="60" t="str">
        <f>IFERROR(VLOOKUP(A2215,客户下单明细表!#REF!,3,FALSE),"")</f>
        <v/>
      </c>
      <c r="F2215" s="60" t="str">
        <f>IFERROR(VLOOKUP(A2215,客户下单明细表!#REF!,4,FALSE),"")</f>
        <v/>
      </c>
      <c r="G2215" s="60" t="str">
        <f>IFERROR(VLOOKUP(A2215,客户下单明细表!#REF!,5,FALSE),"")</f>
        <v/>
      </c>
      <c r="H2215" s="60" t="str">
        <f>IFERROR(VLOOKUP(A2215,客户下单明细表!C:O,6,FALSE),"")</f>
        <v/>
      </c>
      <c r="I2215" s="63" t="str">
        <f>IFERROR(VLOOKUP(A2215,客户下单明细表!#REF!,7,FALSE),"")</f>
        <v/>
      </c>
      <c r="J2215" s="60" t="str">
        <f>IFERROR(VLOOKUP(A2215,客户下单明细表!C:Q,13,FALSE),"")</f>
        <v/>
      </c>
      <c r="K2215" s="64" t="str">
        <f>IFERROR(VLOOKUP(A2215,客户下单明细表!C:Q,14,FALSE),"")</f>
        <v/>
      </c>
    </row>
    <row r="2216" spans="1:11" ht="18" customHeight="1">
      <c r="A2216" s="56">
        <f>客户下单明细表!C2217</f>
        <v>0</v>
      </c>
      <c r="B2216" s="57"/>
      <c r="C2216" s="57"/>
      <c r="D2216" s="59" t="str">
        <f>IFERROR(VLOOKUP(A2216,客户下单明细表!#REF!,2,FALSE),"")</f>
        <v/>
      </c>
      <c r="E2216" s="60" t="str">
        <f>IFERROR(VLOOKUP(A2216,客户下单明细表!#REF!,3,FALSE),"")</f>
        <v/>
      </c>
      <c r="F2216" s="60" t="str">
        <f>IFERROR(VLOOKUP(A2216,客户下单明细表!#REF!,4,FALSE),"")</f>
        <v/>
      </c>
      <c r="G2216" s="60" t="str">
        <f>IFERROR(VLOOKUP(A2216,客户下单明细表!#REF!,5,FALSE),"")</f>
        <v/>
      </c>
      <c r="H2216" s="60" t="str">
        <f>IFERROR(VLOOKUP(A2216,客户下单明细表!C:O,6,FALSE),"")</f>
        <v/>
      </c>
      <c r="I2216" s="63" t="str">
        <f>IFERROR(VLOOKUP(A2216,客户下单明细表!#REF!,7,FALSE),"")</f>
        <v/>
      </c>
      <c r="J2216" s="60" t="str">
        <f>IFERROR(VLOOKUP(A2216,客户下单明细表!C:Q,13,FALSE),"")</f>
        <v/>
      </c>
      <c r="K2216" s="64" t="str">
        <f>IFERROR(VLOOKUP(A2216,客户下单明细表!C:Q,14,FALSE),"")</f>
        <v/>
      </c>
    </row>
    <row r="2217" spans="1:11" ht="18" customHeight="1">
      <c r="A2217" s="56">
        <f>客户下单明细表!C2218</f>
        <v>0</v>
      </c>
      <c r="B2217" s="57"/>
      <c r="C2217" s="57"/>
      <c r="D2217" s="59" t="str">
        <f>IFERROR(VLOOKUP(A2217,客户下单明细表!#REF!,2,FALSE),"")</f>
        <v/>
      </c>
      <c r="E2217" s="60" t="str">
        <f>IFERROR(VLOOKUP(A2217,客户下单明细表!#REF!,3,FALSE),"")</f>
        <v/>
      </c>
      <c r="F2217" s="60" t="str">
        <f>IFERROR(VLOOKUP(A2217,客户下单明细表!#REF!,4,FALSE),"")</f>
        <v/>
      </c>
      <c r="G2217" s="60" t="str">
        <f>IFERROR(VLOOKUP(A2217,客户下单明细表!#REF!,5,FALSE),"")</f>
        <v/>
      </c>
      <c r="H2217" s="60" t="str">
        <f>IFERROR(VLOOKUP(A2217,客户下单明细表!C:O,6,FALSE),"")</f>
        <v/>
      </c>
      <c r="I2217" s="63" t="str">
        <f>IFERROR(VLOOKUP(A2217,客户下单明细表!#REF!,7,FALSE),"")</f>
        <v/>
      </c>
      <c r="J2217" s="60" t="str">
        <f>IFERROR(VLOOKUP(A2217,客户下单明细表!C:Q,13,FALSE),"")</f>
        <v/>
      </c>
      <c r="K2217" s="64" t="str">
        <f>IFERROR(VLOOKUP(A2217,客户下单明细表!C:Q,14,FALSE),"")</f>
        <v/>
      </c>
    </row>
    <row r="2218" spans="1:11" ht="18" customHeight="1">
      <c r="A2218" s="56">
        <f>客户下单明细表!C2219</f>
        <v>0</v>
      </c>
      <c r="B2218" s="57"/>
      <c r="C2218" s="57"/>
      <c r="D2218" s="59" t="str">
        <f>IFERROR(VLOOKUP(A2218,客户下单明细表!#REF!,2,FALSE),"")</f>
        <v/>
      </c>
      <c r="E2218" s="60" t="str">
        <f>IFERROR(VLOOKUP(A2218,客户下单明细表!#REF!,3,FALSE),"")</f>
        <v/>
      </c>
      <c r="F2218" s="60" t="str">
        <f>IFERROR(VLOOKUP(A2218,客户下单明细表!#REF!,4,FALSE),"")</f>
        <v/>
      </c>
      <c r="G2218" s="60" t="str">
        <f>IFERROR(VLOOKUP(A2218,客户下单明细表!#REF!,5,FALSE),"")</f>
        <v/>
      </c>
      <c r="H2218" s="60" t="str">
        <f>IFERROR(VLOOKUP(A2218,客户下单明细表!C:O,6,FALSE),"")</f>
        <v/>
      </c>
      <c r="I2218" s="63" t="str">
        <f>IFERROR(VLOOKUP(A2218,客户下单明细表!#REF!,7,FALSE),"")</f>
        <v/>
      </c>
      <c r="J2218" s="60" t="str">
        <f>IFERROR(VLOOKUP(A2218,客户下单明细表!C:Q,13,FALSE),"")</f>
        <v/>
      </c>
      <c r="K2218" s="64" t="str">
        <f>IFERROR(VLOOKUP(A2218,客户下单明细表!C:Q,14,FALSE),"")</f>
        <v/>
      </c>
    </row>
    <row r="2219" spans="1:11" ht="18" customHeight="1">
      <c r="A2219" s="56">
        <f>客户下单明细表!C2220</f>
        <v>0</v>
      </c>
      <c r="B2219" s="57"/>
      <c r="C2219" s="57"/>
      <c r="D2219" s="59" t="str">
        <f>IFERROR(VLOOKUP(A2219,客户下单明细表!#REF!,2,FALSE),"")</f>
        <v/>
      </c>
      <c r="E2219" s="60" t="str">
        <f>IFERROR(VLOOKUP(A2219,客户下单明细表!#REF!,3,FALSE),"")</f>
        <v/>
      </c>
      <c r="F2219" s="60" t="str">
        <f>IFERROR(VLOOKUP(A2219,客户下单明细表!#REF!,4,FALSE),"")</f>
        <v/>
      </c>
      <c r="G2219" s="60" t="str">
        <f>IFERROR(VLOOKUP(A2219,客户下单明细表!#REF!,5,FALSE),"")</f>
        <v/>
      </c>
      <c r="H2219" s="60" t="str">
        <f>IFERROR(VLOOKUP(A2219,客户下单明细表!C:O,6,FALSE),"")</f>
        <v/>
      </c>
      <c r="I2219" s="63" t="str">
        <f>IFERROR(VLOOKUP(A2219,客户下单明细表!#REF!,7,FALSE),"")</f>
        <v/>
      </c>
      <c r="J2219" s="60" t="str">
        <f>IFERROR(VLOOKUP(A2219,客户下单明细表!C:Q,13,FALSE),"")</f>
        <v/>
      </c>
      <c r="K2219" s="64" t="str">
        <f>IFERROR(VLOOKUP(A2219,客户下单明细表!C:Q,14,FALSE),"")</f>
        <v/>
      </c>
    </row>
    <row r="2220" spans="1:11" ht="18" customHeight="1">
      <c r="A2220" s="56">
        <f>客户下单明细表!C2221</f>
        <v>0</v>
      </c>
      <c r="B2220" s="57"/>
      <c r="C2220" s="57"/>
      <c r="D2220" s="59" t="str">
        <f>IFERROR(VLOOKUP(A2220,客户下单明细表!#REF!,2,FALSE),"")</f>
        <v/>
      </c>
      <c r="E2220" s="60" t="str">
        <f>IFERROR(VLOOKUP(A2220,客户下单明细表!#REF!,3,FALSE),"")</f>
        <v/>
      </c>
      <c r="F2220" s="60" t="str">
        <f>IFERROR(VLOOKUP(A2220,客户下单明细表!#REF!,4,FALSE),"")</f>
        <v/>
      </c>
      <c r="G2220" s="60" t="str">
        <f>IFERROR(VLOOKUP(A2220,客户下单明细表!#REF!,5,FALSE),"")</f>
        <v/>
      </c>
      <c r="H2220" s="60" t="str">
        <f>IFERROR(VLOOKUP(A2220,客户下单明细表!C:O,6,FALSE),"")</f>
        <v/>
      </c>
      <c r="I2220" s="63" t="str">
        <f>IFERROR(VLOOKUP(A2220,客户下单明细表!#REF!,7,FALSE),"")</f>
        <v/>
      </c>
      <c r="J2220" s="60" t="str">
        <f>IFERROR(VLOOKUP(A2220,客户下单明细表!C:Q,13,FALSE),"")</f>
        <v/>
      </c>
      <c r="K2220" s="64" t="str">
        <f>IFERROR(VLOOKUP(A2220,客户下单明细表!C:Q,14,FALSE),"")</f>
        <v/>
      </c>
    </row>
    <row r="2221" spans="1:11" ht="18" customHeight="1">
      <c r="A2221" s="56">
        <f>客户下单明细表!C2222</f>
        <v>0</v>
      </c>
      <c r="B2221" s="57"/>
      <c r="C2221" s="57"/>
      <c r="D2221" s="59" t="str">
        <f>IFERROR(VLOOKUP(A2221,客户下单明细表!#REF!,2,FALSE),"")</f>
        <v/>
      </c>
      <c r="E2221" s="60" t="str">
        <f>IFERROR(VLOOKUP(A2221,客户下单明细表!#REF!,3,FALSE),"")</f>
        <v/>
      </c>
      <c r="F2221" s="60" t="str">
        <f>IFERROR(VLOOKUP(A2221,客户下单明细表!#REF!,4,FALSE),"")</f>
        <v/>
      </c>
      <c r="G2221" s="60" t="str">
        <f>IFERROR(VLOOKUP(A2221,客户下单明细表!#REF!,5,FALSE),"")</f>
        <v/>
      </c>
      <c r="H2221" s="60" t="str">
        <f>IFERROR(VLOOKUP(A2221,客户下单明细表!C:O,6,FALSE),"")</f>
        <v/>
      </c>
      <c r="I2221" s="63" t="str">
        <f>IFERROR(VLOOKUP(A2221,客户下单明细表!#REF!,7,FALSE),"")</f>
        <v/>
      </c>
      <c r="J2221" s="60" t="str">
        <f>IFERROR(VLOOKUP(A2221,客户下单明细表!C:Q,13,FALSE),"")</f>
        <v/>
      </c>
      <c r="K2221" s="64" t="str">
        <f>IFERROR(VLOOKUP(A2221,客户下单明细表!C:Q,14,FALSE),"")</f>
        <v/>
      </c>
    </row>
    <row r="2222" spans="1:11" ht="18" customHeight="1">
      <c r="A2222" s="56">
        <f>客户下单明细表!C2223</f>
        <v>0</v>
      </c>
      <c r="B2222" s="57"/>
      <c r="C2222" s="57"/>
      <c r="D2222" s="59" t="str">
        <f>IFERROR(VLOOKUP(A2222,客户下单明细表!#REF!,2,FALSE),"")</f>
        <v/>
      </c>
      <c r="E2222" s="60" t="str">
        <f>IFERROR(VLOOKUP(A2222,客户下单明细表!#REF!,3,FALSE),"")</f>
        <v/>
      </c>
      <c r="F2222" s="60" t="str">
        <f>IFERROR(VLOOKUP(A2222,客户下单明细表!#REF!,4,FALSE),"")</f>
        <v/>
      </c>
      <c r="G2222" s="60" t="str">
        <f>IFERROR(VLOOKUP(A2222,客户下单明细表!#REF!,5,FALSE),"")</f>
        <v/>
      </c>
      <c r="H2222" s="60" t="str">
        <f>IFERROR(VLOOKUP(A2222,客户下单明细表!C:O,6,FALSE),"")</f>
        <v/>
      </c>
      <c r="I2222" s="63" t="str">
        <f>IFERROR(VLOOKUP(A2222,客户下单明细表!#REF!,7,FALSE),"")</f>
        <v/>
      </c>
      <c r="J2222" s="60" t="str">
        <f>IFERROR(VLOOKUP(A2222,客户下单明细表!C:Q,13,FALSE),"")</f>
        <v/>
      </c>
      <c r="K2222" s="64" t="str">
        <f>IFERROR(VLOOKUP(A2222,客户下单明细表!C:Q,14,FALSE),"")</f>
        <v/>
      </c>
    </row>
    <row r="2223" spans="1:11" ht="18" customHeight="1">
      <c r="A2223" s="56">
        <f>客户下单明细表!C2224</f>
        <v>0</v>
      </c>
      <c r="B2223" s="57"/>
      <c r="C2223" s="57"/>
      <c r="D2223" s="59" t="str">
        <f>IFERROR(VLOOKUP(A2223,客户下单明细表!#REF!,2,FALSE),"")</f>
        <v/>
      </c>
      <c r="E2223" s="60" t="str">
        <f>IFERROR(VLOOKUP(A2223,客户下单明细表!#REF!,3,FALSE),"")</f>
        <v/>
      </c>
      <c r="F2223" s="60" t="str">
        <f>IFERROR(VLOOKUP(A2223,客户下单明细表!#REF!,4,FALSE),"")</f>
        <v/>
      </c>
      <c r="G2223" s="60" t="str">
        <f>IFERROR(VLOOKUP(A2223,客户下单明细表!#REF!,5,FALSE),"")</f>
        <v/>
      </c>
      <c r="H2223" s="60" t="str">
        <f>IFERROR(VLOOKUP(A2223,客户下单明细表!C:O,6,FALSE),"")</f>
        <v/>
      </c>
      <c r="I2223" s="63" t="str">
        <f>IFERROR(VLOOKUP(A2223,客户下单明细表!#REF!,7,FALSE),"")</f>
        <v/>
      </c>
      <c r="J2223" s="60" t="str">
        <f>IFERROR(VLOOKUP(A2223,客户下单明细表!C:Q,13,FALSE),"")</f>
        <v/>
      </c>
      <c r="K2223" s="64" t="str">
        <f>IFERROR(VLOOKUP(A2223,客户下单明细表!C:Q,14,FALSE),"")</f>
        <v/>
      </c>
    </row>
    <row r="2224" spans="1:11" ht="18" customHeight="1">
      <c r="A2224" s="56">
        <f>客户下单明细表!C2225</f>
        <v>0</v>
      </c>
      <c r="B2224" s="57"/>
      <c r="C2224" s="57"/>
      <c r="D2224" s="59" t="str">
        <f>IFERROR(VLOOKUP(A2224,客户下单明细表!#REF!,2,FALSE),"")</f>
        <v/>
      </c>
      <c r="E2224" s="60" t="str">
        <f>IFERROR(VLOOKUP(A2224,客户下单明细表!#REF!,3,FALSE),"")</f>
        <v/>
      </c>
      <c r="F2224" s="60" t="str">
        <f>IFERROR(VLOOKUP(A2224,客户下单明细表!#REF!,4,FALSE),"")</f>
        <v/>
      </c>
      <c r="G2224" s="60" t="str">
        <f>IFERROR(VLOOKUP(A2224,客户下单明细表!#REF!,5,FALSE),"")</f>
        <v/>
      </c>
      <c r="H2224" s="60" t="str">
        <f>IFERROR(VLOOKUP(A2224,客户下单明细表!C:O,6,FALSE),"")</f>
        <v/>
      </c>
      <c r="I2224" s="63" t="str">
        <f>IFERROR(VLOOKUP(A2224,客户下单明细表!#REF!,7,FALSE),"")</f>
        <v/>
      </c>
      <c r="J2224" s="60" t="str">
        <f>IFERROR(VLOOKUP(A2224,客户下单明细表!C:Q,13,FALSE),"")</f>
        <v/>
      </c>
      <c r="K2224" s="64" t="str">
        <f>IFERROR(VLOOKUP(A2224,客户下单明细表!C:Q,14,FALSE),"")</f>
        <v/>
      </c>
    </row>
    <row r="2225" spans="1:11" ht="18" customHeight="1">
      <c r="A2225" s="56">
        <f>客户下单明细表!C2226</f>
        <v>0</v>
      </c>
      <c r="B2225" s="57"/>
      <c r="C2225" s="57"/>
      <c r="D2225" s="59" t="str">
        <f>IFERROR(VLOOKUP(A2225,客户下单明细表!#REF!,2,FALSE),"")</f>
        <v/>
      </c>
      <c r="E2225" s="60" t="str">
        <f>IFERROR(VLOOKUP(A2225,客户下单明细表!#REF!,3,FALSE),"")</f>
        <v/>
      </c>
      <c r="F2225" s="60" t="str">
        <f>IFERROR(VLOOKUP(A2225,客户下单明细表!#REF!,4,FALSE),"")</f>
        <v/>
      </c>
      <c r="G2225" s="60" t="str">
        <f>IFERROR(VLOOKUP(A2225,客户下单明细表!#REF!,5,FALSE),"")</f>
        <v/>
      </c>
      <c r="H2225" s="60" t="str">
        <f>IFERROR(VLOOKUP(A2225,客户下单明细表!C:O,6,FALSE),"")</f>
        <v/>
      </c>
      <c r="I2225" s="63" t="str">
        <f>IFERROR(VLOOKUP(A2225,客户下单明细表!#REF!,7,FALSE),"")</f>
        <v/>
      </c>
      <c r="J2225" s="60" t="str">
        <f>IFERROR(VLOOKUP(A2225,客户下单明细表!C:Q,13,FALSE),"")</f>
        <v/>
      </c>
      <c r="K2225" s="64" t="str">
        <f>IFERROR(VLOOKUP(A2225,客户下单明细表!C:Q,14,FALSE),"")</f>
        <v/>
      </c>
    </row>
    <row r="2226" spans="1:11" ht="18" customHeight="1">
      <c r="A2226" s="56">
        <f>客户下单明细表!C2227</f>
        <v>0</v>
      </c>
      <c r="B2226" s="57"/>
      <c r="C2226" s="57"/>
      <c r="D2226" s="59" t="str">
        <f>IFERROR(VLOOKUP(A2226,客户下单明细表!#REF!,2,FALSE),"")</f>
        <v/>
      </c>
      <c r="E2226" s="60" t="str">
        <f>IFERROR(VLOOKUP(A2226,客户下单明细表!#REF!,3,FALSE),"")</f>
        <v/>
      </c>
      <c r="F2226" s="60" t="str">
        <f>IFERROR(VLOOKUP(A2226,客户下单明细表!#REF!,4,FALSE),"")</f>
        <v/>
      </c>
      <c r="G2226" s="60" t="str">
        <f>IFERROR(VLOOKUP(A2226,客户下单明细表!#REF!,5,FALSE),"")</f>
        <v/>
      </c>
      <c r="H2226" s="60" t="str">
        <f>IFERROR(VLOOKUP(A2226,客户下单明细表!C:O,6,FALSE),"")</f>
        <v/>
      </c>
      <c r="I2226" s="63" t="str">
        <f>IFERROR(VLOOKUP(A2226,客户下单明细表!#REF!,7,FALSE),"")</f>
        <v/>
      </c>
      <c r="J2226" s="60" t="str">
        <f>IFERROR(VLOOKUP(A2226,客户下单明细表!C:Q,13,FALSE),"")</f>
        <v/>
      </c>
      <c r="K2226" s="64" t="str">
        <f>IFERROR(VLOOKUP(A2226,客户下单明细表!C:Q,14,FALSE),"")</f>
        <v/>
      </c>
    </row>
    <row r="2227" spans="1:11" ht="18" customHeight="1">
      <c r="A2227" s="56">
        <f>客户下单明细表!C2228</f>
        <v>0</v>
      </c>
      <c r="B2227" s="57"/>
      <c r="C2227" s="57"/>
      <c r="D2227" s="59" t="str">
        <f>IFERROR(VLOOKUP(A2227,客户下单明细表!#REF!,2,FALSE),"")</f>
        <v/>
      </c>
      <c r="E2227" s="60" t="str">
        <f>IFERROR(VLOOKUP(A2227,客户下单明细表!#REF!,3,FALSE),"")</f>
        <v/>
      </c>
      <c r="F2227" s="60" t="str">
        <f>IFERROR(VLOOKUP(A2227,客户下单明细表!#REF!,4,FALSE),"")</f>
        <v/>
      </c>
      <c r="G2227" s="60" t="str">
        <f>IFERROR(VLOOKUP(A2227,客户下单明细表!#REF!,5,FALSE),"")</f>
        <v/>
      </c>
      <c r="H2227" s="60" t="str">
        <f>IFERROR(VLOOKUP(A2227,客户下单明细表!C:O,6,FALSE),"")</f>
        <v/>
      </c>
      <c r="I2227" s="63" t="str">
        <f>IFERROR(VLOOKUP(A2227,客户下单明细表!#REF!,7,FALSE),"")</f>
        <v/>
      </c>
      <c r="J2227" s="60" t="str">
        <f>IFERROR(VLOOKUP(A2227,客户下单明细表!C:Q,13,FALSE),"")</f>
        <v/>
      </c>
      <c r="K2227" s="64" t="str">
        <f>IFERROR(VLOOKUP(A2227,客户下单明细表!C:Q,14,FALSE),"")</f>
        <v/>
      </c>
    </row>
    <row r="2228" spans="1:11" ht="18" customHeight="1">
      <c r="A2228" s="56">
        <f>客户下单明细表!C2229</f>
        <v>0</v>
      </c>
      <c r="B2228" s="57"/>
      <c r="C2228" s="57"/>
      <c r="D2228" s="59" t="str">
        <f>IFERROR(VLOOKUP(A2228,客户下单明细表!#REF!,2,FALSE),"")</f>
        <v/>
      </c>
      <c r="E2228" s="60" t="str">
        <f>IFERROR(VLOOKUP(A2228,客户下单明细表!#REF!,3,FALSE),"")</f>
        <v/>
      </c>
      <c r="F2228" s="60" t="str">
        <f>IFERROR(VLOOKUP(A2228,客户下单明细表!#REF!,4,FALSE),"")</f>
        <v/>
      </c>
      <c r="G2228" s="60" t="str">
        <f>IFERROR(VLOOKUP(A2228,客户下单明细表!#REF!,5,FALSE),"")</f>
        <v/>
      </c>
      <c r="H2228" s="60" t="str">
        <f>IFERROR(VLOOKUP(A2228,客户下单明细表!C:O,6,FALSE),"")</f>
        <v/>
      </c>
      <c r="I2228" s="63" t="str">
        <f>IFERROR(VLOOKUP(A2228,客户下单明细表!#REF!,7,FALSE),"")</f>
        <v/>
      </c>
      <c r="J2228" s="60" t="str">
        <f>IFERROR(VLOOKUP(A2228,客户下单明细表!C:Q,13,FALSE),"")</f>
        <v/>
      </c>
      <c r="K2228" s="64" t="str">
        <f>IFERROR(VLOOKUP(A2228,客户下单明细表!C:Q,14,FALSE),"")</f>
        <v/>
      </c>
    </row>
    <row r="2229" spans="1:11" ht="18" customHeight="1">
      <c r="A2229" s="56">
        <f>客户下单明细表!C2230</f>
        <v>0</v>
      </c>
      <c r="B2229" s="57"/>
      <c r="C2229" s="57"/>
      <c r="D2229" s="59" t="str">
        <f>IFERROR(VLOOKUP(A2229,客户下单明细表!#REF!,2,FALSE),"")</f>
        <v/>
      </c>
      <c r="E2229" s="60" t="str">
        <f>IFERROR(VLOOKUP(A2229,客户下单明细表!#REF!,3,FALSE),"")</f>
        <v/>
      </c>
      <c r="F2229" s="60" t="str">
        <f>IFERROR(VLOOKUP(A2229,客户下单明细表!#REF!,4,FALSE),"")</f>
        <v/>
      </c>
      <c r="G2229" s="60" t="str">
        <f>IFERROR(VLOOKUP(A2229,客户下单明细表!#REF!,5,FALSE),"")</f>
        <v/>
      </c>
      <c r="H2229" s="60" t="str">
        <f>IFERROR(VLOOKUP(A2229,客户下单明细表!C:O,6,FALSE),"")</f>
        <v/>
      </c>
      <c r="I2229" s="63" t="str">
        <f>IFERROR(VLOOKUP(A2229,客户下单明细表!#REF!,7,FALSE),"")</f>
        <v/>
      </c>
      <c r="J2229" s="60" t="str">
        <f>IFERROR(VLOOKUP(A2229,客户下单明细表!C:Q,13,FALSE),"")</f>
        <v/>
      </c>
      <c r="K2229" s="64" t="str">
        <f>IFERROR(VLOOKUP(A2229,客户下单明细表!C:Q,14,FALSE),"")</f>
        <v/>
      </c>
    </row>
    <row r="2230" spans="1:11" ht="18" customHeight="1">
      <c r="A2230" s="56">
        <f>客户下单明细表!C2231</f>
        <v>0</v>
      </c>
      <c r="B2230" s="57"/>
      <c r="C2230" s="57"/>
      <c r="D2230" s="59" t="str">
        <f>IFERROR(VLOOKUP(A2230,客户下单明细表!#REF!,2,FALSE),"")</f>
        <v/>
      </c>
      <c r="E2230" s="60" t="str">
        <f>IFERROR(VLOOKUP(A2230,客户下单明细表!#REF!,3,FALSE),"")</f>
        <v/>
      </c>
      <c r="F2230" s="60" t="str">
        <f>IFERROR(VLOOKUP(A2230,客户下单明细表!#REF!,4,FALSE),"")</f>
        <v/>
      </c>
      <c r="G2230" s="60" t="str">
        <f>IFERROR(VLOOKUP(A2230,客户下单明细表!#REF!,5,FALSE),"")</f>
        <v/>
      </c>
      <c r="H2230" s="60" t="str">
        <f>IFERROR(VLOOKUP(A2230,客户下单明细表!C:O,6,FALSE),"")</f>
        <v/>
      </c>
      <c r="I2230" s="63" t="str">
        <f>IFERROR(VLOOKUP(A2230,客户下单明细表!#REF!,7,FALSE),"")</f>
        <v/>
      </c>
      <c r="J2230" s="60" t="str">
        <f>IFERROR(VLOOKUP(A2230,客户下单明细表!C:Q,13,FALSE),"")</f>
        <v/>
      </c>
      <c r="K2230" s="64" t="str">
        <f>IFERROR(VLOOKUP(A2230,客户下单明细表!C:Q,14,FALSE),"")</f>
        <v/>
      </c>
    </row>
    <row r="2231" spans="1:11" ht="18" customHeight="1">
      <c r="A2231" s="56">
        <f>客户下单明细表!C2232</f>
        <v>0</v>
      </c>
      <c r="B2231" s="57"/>
      <c r="C2231" s="57"/>
      <c r="D2231" s="59" t="str">
        <f>IFERROR(VLOOKUP(A2231,客户下单明细表!#REF!,2,FALSE),"")</f>
        <v/>
      </c>
      <c r="E2231" s="60" t="str">
        <f>IFERROR(VLOOKUP(A2231,客户下单明细表!#REF!,3,FALSE),"")</f>
        <v/>
      </c>
      <c r="F2231" s="60" t="str">
        <f>IFERROR(VLOOKUP(A2231,客户下单明细表!#REF!,4,FALSE),"")</f>
        <v/>
      </c>
      <c r="G2231" s="60" t="str">
        <f>IFERROR(VLOOKUP(A2231,客户下单明细表!#REF!,5,FALSE),"")</f>
        <v/>
      </c>
      <c r="H2231" s="60" t="str">
        <f>IFERROR(VLOOKUP(A2231,客户下单明细表!C:O,6,FALSE),"")</f>
        <v/>
      </c>
      <c r="I2231" s="63" t="str">
        <f>IFERROR(VLOOKUP(A2231,客户下单明细表!#REF!,7,FALSE),"")</f>
        <v/>
      </c>
      <c r="J2231" s="60" t="str">
        <f>IFERROR(VLOOKUP(A2231,客户下单明细表!C:Q,13,FALSE),"")</f>
        <v/>
      </c>
      <c r="K2231" s="64" t="str">
        <f>IFERROR(VLOOKUP(A2231,客户下单明细表!C:Q,14,FALSE),"")</f>
        <v/>
      </c>
    </row>
    <row r="2232" spans="1:11" ht="18" customHeight="1">
      <c r="A2232" s="56">
        <f>客户下单明细表!C2233</f>
        <v>0</v>
      </c>
      <c r="B2232" s="57"/>
      <c r="C2232" s="57"/>
      <c r="D2232" s="59" t="str">
        <f>IFERROR(VLOOKUP(A2232,客户下单明细表!#REF!,2,FALSE),"")</f>
        <v/>
      </c>
      <c r="E2232" s="60" t="str">
        <f>IFERROR(VLOOKUP(A2232,客户下单明细表!#REF!,3,FALSE),"")</f>
        <v/>
      </c>
      <c r="F2232" s="60" t="str">
        <f>IFERROR(VLOOKUP(A2232,客户下单明细表!#REF!,4,FALSE),"")</f>
        <v/>
      </c>
      <c r="G2232" s="60" t="str">
        <f>IFERROR(VLOOKUP(A2232,客户下单明细表!#REF!,5,FALSE),"")</f>
        <v/>
      </c>
      <c r="H2232" s="60" t="str">
        <f>IFERROR(VLOOKUP(A2232,客户下单明细表!C:O,6,FALSE),"")</f>
        <v/>
      </c>
      <c r="I2232" s="63" t="str">
        <f>IFERROR(VLOOKUP(A2232,客户下单明细表!#REF!,7,FALSE),"")</f>
        <v/>
      </c>
      <c r="J2232" s="60" t="str">
        <f>IFERROR(VLOOKUP(A2232,客户下单明细表!C:Q,13,FALSE),"")</f>
        <v/>
      </c>
      <c r="K2232" s="64" t="str">
        <f>IFERROR(VLOOKUP(A2232,客户下单明细表!C:Q,14,FALSE),"")</f>
        <v/>
      </c>
    </row>
    <row r="2233" spans="1:11" ht="18" customHeight="1">
      <c r="A2233" s="56">
        <f>客户下单明细表!C2234</f>
        <v>0</v>
      </c>
      <c r="B2233" s="57"/>
      <c r="C2233" s="57"/>
      <c r="D2233" s="59" t="str">
        <f>IFERROR(VLOOKUP(A2233,客户下单明细表!#REF!,2,FALSE),"")</f>
        <v/>
      </c>
      <c r="E2233" s="60" t="str">
        <f>IFERROR(VLOOKUP(A2233,客户下单明细表!#REF!,3,FALSE),"")</f>
        <v/>
      </c>
      <c r="F2233" s="60" t="str">
        <f>IFERROR(VLOOKUP(A2233,客户下单明细表!#REF!,4,FALSE),"")</f>
        <v/>
      </c>
      <c r="G2233" s="60" t="str">
        <f>IFERROR(VLOOKUP(A2233,客户下单明细表!#REF!,5,FALSE),"")</f>
        <v/>
      </c>
      <c r="H2233" s="60" t="str">
        <f>IFERROR(VLOOKUP(A2233,客户下单明细表!C:O,6,FALSE),"")</f>
        <v/>
      </c>
      <c r="I2233" s="63" t="str">
        <f>IFERROR(VLOOKUP(A2233,客户下单明细表!#REF!,7,FALSE),"")</f>
        <v/>
      </c>
      <c r="J2233" s="60" t="str">
        <f>IFERROR(VLOOKUP(A2233,客户下单明细表!C:Q,13,FALSE),"")</f>
        <v/>
      </c>
      <c r="K2233" s="64" t="str">
        <f>IFERROR(VLOOKUP(A2233,客户下单明细表!C:Q,14,FALSE),"")</f>
        <v/>
      </c>
    </row>
    <row r="2234" spans="1:11" ht="18" customHeight="1">
      <c r="A2234" s="56">
        <f>客户下单明细表!C2235</f>
        <v>0</v>
      </c>
      <c r="B2234" s="57"/>
      <c r="C2234" s="57"/>
      <c r="D2234" s="59" t="str">
        <f>IFERROR(VLOOKUP(A2234,客户下单明细表!#REF!,2,FALSE),"")</f>
        <v/>
      </c>
      <c r="E2234" s="60" t="str">
        <f>IFERROR(VLOOKUP(A2234,客户下单明细表!#REF!,3,FALSE),"")</f>
        <v/>
      </c>
      <c r="F2234" s="60" t="str">
        <f>IFERROR(VLOOKUP(A2234,客户下单明细表!#REF!,4,FALSE),"")</f>
        <v/>
      </c>
      <c r="G2234" s="60" t="str">
        <f>IFERROR(VLOOKUP(A2234,客户下单明细表!#REF!,5,FALSE),"")</f>
        <v/>
      </c>
      <c r="H2234" s="60" t="str">
        <f>IFERROR(VLOOKUP(A2234,客户下单明细表!C:O,6,FALSE),"")</f>
        <v/>
      </c>
      <c r="I2234" s="63" t="str">
        <f>IFERROR(VLOOKUP(A2234,客户下单明细表!#REF!,7,FALSE),"")</f>
        <v/>
      </c>
      <c r="J2234" s="60" t="str">
        <f>IFERROR(VLOOKUP(A2234,客户下单明细表!C:Q,13,FALSE),"")</f>
        <v/>
      </c>
      <c r="K2234" s="64" t="str">
        <f>IFERROR(VLOOKUP(A2234,客户下单明细表!C:Q,14,FALSE),"")</f>
        <v/>
      </c>
    </row>
    <row r="2235" spans="1:11" ht="18" customHeight="1">
      <c r="A2235" s="56">
        <f>客户下单明细表!C2236</f>
        <v>0</v>
      </c>
      <c r="B2235" s="57"/>
      <c r="C2235" s="57"/>
      <c r="D2235" s="59" t="str">
        <f>IFERROR(VLOOKUP(A2235,客户下单明细表!#REF!,2,FALSE),"")</f>
        <v/>
      </c>
      <c r="E2235" s="60" t="str">
        <f>IFERROR(VLOOKUP(A2235,客户下单明细表!#REF!,3,FALSE),"")</f>
        <v/>
      </c>
      <c r="F2235" s="60" t="str">
        <f>IFERROR(VLOOKUP(A2235,客户下单明细表!#REF!,4,FALSE),"")</f>
        <v/>
      </c>
      <c r="G2235" s="60" t="str">
        <f>IFERROR(VLOOKUP(A2235,客户下单明细表!#REF!,5,FALSE),"")</f>
        <v/>
      </c>
      <c r="H2235" s="60" t="str">
        <f>IFERROR(VLOOKUP(A2235,客户下单明细表!C:O,6,FALSE),"")</f>
        <v/>
      </c>
      <c r="I2235" s="63" t="str">
        <f>IFERROR(VLOOKUP(A2235,客户下单明细表!#REF!,7,FALSE),"")</f>
        <v/>
      </c>
      <c r="J2235" s="60" t="str">
        <f>IFERROR(VLOOKUP(A2235,客户下单明细表!C:Q,13,FALSE),"")</f>
        <v/>
      </c>
      <c r="K2235" s="64" t="str">
        <f>IFERROR(VLOOKUP(A2235,客户下单明细表!C:Q,14,FALSE),"")</f>
        <v/>
      </c>
    </row>
    <row r="2236" spans="1:11" ht="18" customHeight="1">
      <c r="A2236" s="56">
        <f>客户下单明细表!C2237</f>
        <v>0</v>
      </c>
      <c r="B2236" s="57"/>
      <c r="C2236" s="57"/>
      <c r="D2236" s="59" t="str">
        <f>IFERROR(VLOOKUP(A2236,客户下单明细表!#REF!,2,FALSE),"")</f>
        <v/>
      </c>
      <c r="E2236" s="60" t="str">
        <f>IFERROR(VLOOKUP(A2236,客户下单明细表!#REF!,3,FALSE),"")</f>
        <v/>
      </c>
      <c r="F2236" s="60" t="str">
        <f>IFERROR(VLOOKUP(A2236,客户下单明细表!#REF!,4,FALSE),"")</f>
        <v/>
      </c>
      <c r="G2236" s="60" t="str">
        <f>IFERROR(VLOOKUP(A2236,客户下单明细表!#REF!,5,FALSE),"")</f>
        <v/>
      </c>
      <c r="H2236" s="60" t="str">
        <f>IFERROR(VLOOKUP(A2236,客户下单明细表!C:O,6,FALSE),"")</f>
        <v/>
      </c>
      <c r="I2236" s="63" t="str">
        <f>IFERROR(VLOOKUP(A2236,客户下单明细表!#REF!,7,FALSE),"")</f>
        <v/>
      </c>
      <c r="J2236" s="60" t="str">
        <f>IFERROR(VLOOKUP(A2236,客户下单明细表!C:Q,13,FALSE),"")</f>
        <v/>
      </c>
      <c r="K2236" s="64" t="str">
        <f>IFERROR(VLOOKUP(A2236,客户下单明细表!C:Q,14,FALSE),"")</f>
        <v/>
      </c>
    </row>
    <row r="2237" spans="1:11" ht="18" customHeight="1">
      <c r="A2237" s="56">
        <f>客户下单明细表!C2238</f>
        <v>0</v>
      </c>
      <c r="B2237" s="57"/>
      <c r="C2237" s="57"/>
      <c r="D2237" s="59" t="str">
        <f>IFERROR(VLOOKUP(A2237,客户下单明细表!#REF!,2,FALSE),"")</f>
        <v/>
      </c>
      <c r="E2237" s="60" t="str">
        <f>IFERROR(VLOOKUP(A2237,客户下单明细表!#REF!,3,FALSE),"")</f>
        <v/>
      </c>
      <c r="F2237" s="60" t="str">
        <f>IFERROR(VLOOKUP(A2237,客户下单明细表!#REF!,4,FALSE),"")</f>
        <v/>
      </c>
      <c r="G2237" s="60" t="str">
        <f>IFERROR(VLOOKUP(A2237,客户下单明细表!#REF!,5,FALSE),"")</f>
        <v/>
      </c>
      <c r="H2237" s="60" t="str">
        <f>IFERROR(VLOOKUP(A2237,客户下单明细表!C:O,6,FALSE),"")</f>
        <v/>
      </c>
      <c r="I2237" s="63" t="str">
        <f>IFERROR(VLOOKUP(A2237,客户下单明细表!#REF!,7,FALSE),"")</f>
        <v/>
      </c>
      <c r="J2237" s="60" t="str">
        <f>IFERROR(VLOOKUP(A2237,客户下单明细表!C:Q,13,FALSE),"")</f>
        <v/>
      </c>
      <c r="K2237" s="64" t="str">
        <f>IFERROR(VLOOKUP(A2237,客户下单明细表!C:Q,14,FALSE),"")</f>
        <v/>
      </c>
    </row>
    <row r="2238" spans="1:11" ht="18" customHeight="1">
      <c r="A2238" s="56">
        <f>客户下单明细表!C2239</f>
        <v>0</v>
      </c>
      <c r="B2238" s="57"/>
      <c r="C2238" s="57"/>
      <c r="D2238" s="59" t="str">
        <f>IFERROR(VLOOKUP(A2238,客户下单明细表!#REF!,2,FALSE),"")</f>
        <v/>
      </c>
      <c r="E2238" s="60" t="str">
        <f>IFERROR(VLOOKUP(A2238,客户下单明细表!#REF!,3,FALSE),"")</f>
        <v/>
      </c>
      <c r="F2238" s="60" t="str">
        <f>IFERROR(VLOOKUP(A2238,客户下单明细表!#REF!,4,FALSE),"")</f>
        <v/>
      </c>
      <c r="G2238" s="60" t="str">
        <f>IFERROR(VLOOKUP(A2238,客户下单明细表!#REF!,5,FALSE),"")</f>
        <v/>
      </c>
      <c r="H2238" s="60" t="str">
        <f>IFERROR(VLOOKUP(A2238,客户下单明细表!C:O,6,FALSE),"")</f>
        <v/>
      </c>
      <c r="I2238" s="63" t="str">
        <f>IFERROR(VLOOKUP(A2238,客户下单明细表!#REF!,7,FALSE),"")</f>
        <v/>
      </c>
      <c r="J2238" s="60" t="str">
        <f>IFERROR(VLOOKUP(A2238,客户下单明细表!C:Q,13,FALSE),"")</f>
        <v/>
      </c>
      <c r="K2238" s="64" t="str">
        <f>IFERROR(VLOOKUP(A2238,客户下单明细表!C:Q,14,FALSE),"")</f>
        <v/>
      </c>
    </row>
    <row r="2239" spans="1:11" ht="18" customHeight="1">
      <c r="A2239" s="56">
        <f>客户下单明细表!C2240</f>
        <v>0</v>
      </c>
      <c r="B2239" s="57"/>
      <c r="C2239" s="57"/>
      <c r="D2239" s="59" t="str">
        <f>IFERROR(VLOOKUP(A2239,客户下单明细表!#REF!,2,FALSE),"")</f>
        <v/>
      </c>
      <c r="E2239" s="60" t="str">
        <f>IFERROR(VLOOKUP(A2239,客户下单明细表!#REF!,3,FALSE),"")</f>
        <v/>
      </c>
      <c r="F2239" s="60" t="str">
        <f>IFERROR(VLOOKUP(A2239,客户下单明细表!#REF!,4,FALSE),"")</f>
        <v/>
      </c>
      <c r="G2239" s="60" t="str">
        <f>IFERROR(VLOOKUP(A2239,客户下单明细表!#REF!,5,FALSE),"")</f>
        <v/>
      </c>
      <c r="H2239" s="60" t="str">
        <f>IFERROR(VLOOKUP(A2239,客户下单明细表!C:O,6,FALSE),"")</f>
        <v/>
      </c>
      <c r="I2239" s="63" t="str">
        <f>IFERROR(VLOOKUP(A2239,客户下单明细表!#REF!,7,FALSE),"")</f>
        <v/>
      </c>
      <c r="J2239" s="60" t="str">
        <f>IFERROR(VLOOKUP(A2239,客户下单明细表!C:Q,13,FALSE),"")</f>
        <v/>
      </c>
      <c r="K2239" s="64" t="str">
        <f>IFERROR(VLOOKUP(A2239,客户下单明细表!C:Q,14,FALSE),"")</f>
        <v/>
      </c>
    </row>
    <row r="2240" spans="1:11" ht="18" customHeight="1">
      <c r="A2240" s="56">
        <f>客户下单明细表!C2241</f>
        <v>0</v>
      </c>
      <c r="B2240" s="57"/>
      <c r="C2240" s="57"/>
      <c r="D2240" s="59" t="str">
        <f>IFERROR(VLOOKUP(A2240,客户下单明细表!#REF!,2,FALSE),"")</f>
        <v/>
      </c>
      <c r="E2240" s="60" t="str">
        <f>IFERROR(VLOOKUP(A2240,客户下单明细表!#REF!,3,FALSE),"")</f>
        <v/>
      </c>
      <c r="F2240" s="60" t="str">
        <f>IFERROR(VLOOKUP(A2240,客户下单明细表!#REF!,4,FALSE),"")</f>
        <v/>
      </c>
      <c r="G2240" s="60" t="str">
        <f>IFERROR(VLOOKUP(A2240,客户下单明细表!#REF!,5,FALSE),"")</f>
        <v/>
      </c>
      <c r="H2240" s="60" t="str">
        <f>IFERROR(VLOOKUP(A2240,客户下单明细表!C:O,6,FALSE),"")</f>
        <v/>
      </c>
      <c r="I2240" s="63" t="str">
        <f>IFERROR(VLOOKUP(A2240,客户下单明细表!#REF!,7,FALSE),"")</f>
        <v/>
      </c>
      <c r="J2240" s="60" t="str">
        <f>IFERROR(VLOOKUP(A2240,客户下单明细表!C:Q,13,FALSE),"")</f>
        <v/>
      </c>
      <c r="K2240" s="64" t="str">
        <f>IFERROR(VLOOKUP(A2240,客户下单明细表!C:Q,14,FALSE),"")</f>
        <v/>
      </c>
    </row>
    <row r="2241" spans="1:11" ht="18" customHeight="1">
      <c r="A2241" s="56">
        <f>客户下单明细表!C2242</f>
        <v>0</v>
      </c>
      <c r="B2241" s="57"/>
      <c r="C2241" s="57"/>
      <c r="D2241" s="59" t="str">
        <f>IFERROR(VLOOKUP(A2241,客户下单明细表!#REF!,2,FALSE),"")</f>
        <v/>
      </c>
      <c r="E2241" s="60" t="str">
        <f>IFERROR(VLOOKUP(A2241,客户下单明细表!#REF!,3,FALSE),"")</f>
        <v/>
      </c>
      <c r="F2241" s="60" t="str">
        <f>IFERROR(VLOOKUP(A2241,客户下单明细表!#REF!,4,FALSE),"")</f>
        <v/>
      </c>
      <c r="G2241" s="60" t="str">
        <f>IFERROR(VLOOKUP(A2241,客户下单明细表!#REF!,5,FALSE),"")</f>
        <v/>
      </c>
      <c r="H2241" s="60" t="str">
        <f>IFERROR(VLOOKUP(A2241,客户下单明细表!C:O,6,FALSE),"")</f>
        <v/>
      </c>
      <c r="I2241" s="63" t="str">
        <f>IFERROR(VLOOKUP(A2241,客户下单明细表!#REF!,7,FALSE),"")</f>
        <v/>
      </c>
      <c r="J2241" s="60" t="str">
        <f>IFERROR(VLOOKUP(A2241,客户下单明细表!C:Q,13,FALSE),"")</f>
        <v/>
      </c>
      <c r="K2241" s="64" t="str">
        <f>IFERROR(VLOOKUP(A2241,客户下单明细表!C:Q,14,FALSE),"")</f>
        <v/>
      </c>
    </row>
    <row r="2242" spans="1:11" ht="18" customHeight="1">
      <c r="A2242" s="56">
        <f>客户下单明细表!C2243</f>
        <v>0</v>
      </c>
      <c r="B2242" s="57"/>
      <c r="C2242" s="57"/>
      <c r="D2242" s="59" t="str">
        <f>IFERROR(VLOOKUP(A2242,客户下单明细表!#REF!,2,FALSE),"")</f>
        <v/>
      </c>
      <c r="E2242" s="60" t="str">
        <f>IFERROR(VLOOKUP(A2242,客户下单明细表!#REF!,3,FALSE),"")</f>
        <v/>
      </c>
      <c r="F2242" s="60" t="str">
        <f>IFERROR(VLOOKUP(A2242,客户下单明细表!#REF!,4,FALSE),"")</f>
        <v/>
      </c>
      <c r="G2242" s="60" t="str">
        <f>IFERROR(VLOOKUP(A2242,客户下单明细表!#REF!,5,FALSE),"")</f>
        <v/>
      </c>
      <c r="H2242" s="60" t="str">
        <f>IFERROR(VLOOKUP(A2242,客户下单明细表!C:O,6,FALSE),"")</f>
        <v/>
      </c>
      <c r="I2242" s="63" t="str">
        <f>IFERROR(VLOOKUP(A2242,客户下单明细表!#REF!,7,FALSE),"")</f>
        <v/>
      </c>
      <c r="J2242" s="60" t="str">
        <f>IFERROR(VLOOKUP(A2242,客户下单明细表!C:Q,13,FALSE),"")</f>
        <v/>
      </c>
      <c r="K2242" s="64" t="str">
        <f>IFERROR(VLOOKUP(A2242,客户下单明细表!C:Q,14,FALSE),"")</f>
        <v/>
      </c>
    </row>
    <row r="2243" spans="1:11" ht="18" customHeight="1">
      <c r="A2243" s="56">
        <f>客户下单明细表!C2244</f>
        <v>0</v>
      </c>
      <c r="B2243" s="57"/>
      <c r="C2243" s="57"/>
      <c r="D2243" s="59" t="str">
        <f>IFERROR(VLOOKUP(A2243,客户下单明细表!#REF!,2,FALSE),"")</f>
        <v/>
      </c>
      <c r="E2243" s="60" t="str">
        <f>IFERROR(VLOOKUP(A2243,客户下单明细表!#REF!,3,FALSE),"")</f>
        <v/>
      </c>
      <c r="F2243" s="60" t="str">
        <f>IFERROR(VLOOKUP(A2243,客户下单明细表!#REF!,4,FALSE),"")</f>
        <v/>
      </c>
      <c r="G2243" s="60" t="str">
        <f>IFERROR(VLOOKUP(A2243,客户下单明细表!#REF!,5,FALSE),"")</f>
        <v/>
      </c>
      <c r="H2243" s="60" t="str">
        <f>IFERROR(VLOOKUP(A2243,客户下单明细表!C:O,6,FALSE),"")</f>
        <v/>
      </c>
      <c r="I2243" s="63" t="str">
        <f>IFERROR(VLOOKUP(A2243,客户下单明细表!#REF!,7,FALSE),"")</f>
        <v/>
      </c>
      <c r="J2243" s="60" t="str">
        <f>IFERROR(VLOOKUP(A2243,客户下单明细表!C:Q,13,FALSE),"")</f>
        <v/>
      </c>
      <c r="K2243" s="64" t="str">
        <f>IFERROR(VLOOKUP(A2243,客户下单明细表!C:Q,14,FALSE),"")</f>
        <v/>
      </c>
    </row>
    <row r="2244" spans="1:11" ht="18" customHeight="1">
      <c r="A2244" s="56">
        <f>客户下单明细表!C2245</f>
        <v>0</v>
      </c>
      <c r="B2244" s="57"/>
      <c r="C2244" s="57"/>
      <c r="D2244" s="59" t="str">
        <f>IFERROR(VLOOKUP(A2244,客户下单明细表!#REF!,2,FALSE),"")</f>
        <v/>
      </c>
      <c r="E2244" s="60" t="str">
        <f>IFERROR(VLOOKUP(A2244,客户下单明细表!#REF!,3,FALSE),"")</f>
        <v/>
      </c>
      <c r="F2244" s="60" t="str">
        <f>IFERROR(VLOOKUP(A2244,客户下单明细表!#REF!,4,FALSE),"")</f>
        <v/>
      </c>
      <c r="G2244" s="60" t="str">
        <f>IFERROR(VLOOKUP(A2244,客户下单明细表!#REF!,5,FALSE),"")</f>
        <v/>
      </c>
      <c r="H2244" s="60" t="str">
        <f>IFERROR(VLOOKUP(A2244,客户下单明细表!C:O,6,FALSE),"")</f>
        <v/>
      </c>
      <c r="I2244" s="63" t="str">
        <f>IFERROR(VLOOKUP(A2244,客户下单明细表!#REF!,7,FALSE),"")</f>
        <v/>
      </c>
      <c r="J2244" s="60" t="str">
        <f>IFERROR(VLOOKUP(A2244,客户下单明细表!C:Q,13,FALSE),"")</f>
        <v/>
      </c>
      <c r="K2244" s="64" t="str">
        <f>IFERROR(VLOOKUP(A2244,客户下单明细表!C:Q,14,FALSE),"")</f>
        <v/>
      </c>
    </row>
    <row r="2245" spans="1:11" ht="18" customHeight="1">
      <c r="A2245" s="56">
        <f>客户下单明细表!C2246</f>
        <v>0</v>
      </c>
      <c r="B2245" s="57"/>
      <c r="C2245" s="57"/>
      <c r="D2245" s="59" t="str">
        <f>IFERROR(VLOOKUP(A2245,客户下单明细表!#REF!,2,FALSE),"")</f>
        <v/>
      </c>
      <c r="E2245" s="60" t="str">
        <f>IFERROR(VLOOKUP(A2245,客户下单明细表!#REF!,3,FALSE),"")</f>
        <v/>
      </c>
      <c r="F2245" s="60" t="str">
        <f>IFERROR(VLOOKUP(A2245,客户下单明细表!#REF!,4,FALSE),"")</f>
        <v/>
      </c>
      <c r="G2245" s="60" t="str">
        <f>IFERROR(VLOOKUP(A2245,客户下单明细表!#REF!,5,FALSE),"")</f>
        <v/>
      </c>
      <c r="H2245" s="60" t="str">
        <f>IFERROR(VLOOKUP(A2245,客户下单明细表!C:O,6,FALSE),"")</f>
        <v/>
      </c>
      <c r="I2245" s="63" t="str">
        <f>IFERROR(VLOOKUP(A2245,客户下单明细表!#REF!,7,FALSE),"")</f>
        <v/>
      </c>
      <c r="J2245" s="60" t="str">
        <f>IFERROR(VLOOKUP(A2245,客户下单明细表!C:Q,13,FALSE),"")</f>
        <v/>
      </c>
      <c r="K2245" s="64" t="str">
        <f>IFERROR(VLOOKUP(A2245,客户下单明细表!C:Q,14,FALSE),"")</f>
        <v/>
      </c>
    </row>
    <row r="2246" spans="1:11" ht="18" customHeight="1">
      <c r="A2246" s="56">
        <f>客户下单明细表!C2247</f>
        <v>0</v>
      </c>
      <c r="B2246" s="57"/>
      <c r="C2246" s="57"/>
      <c r="D2246" s="59" t="str">
        <f>IFERROR(VLOOKUP(A2246,客户下单明细表!#REF!,2,FALSE),"")</f>
        <v/>
      </c>
      <c r="E2246" s="60" t="str">
        <f>IFERROR(VLOOKUP(A2246,客户下单明细表!#REF!,3,FALSE),"")</f>
        <v/>
      </c>
      <c r="F2246" s="60" t="str">
        <f>IFERROR(VLOOKUP(A2246,客户下单明细表!#REF!,4,FALSE),"")</f>
        <v/>
      </c>
      <c r="G2246" s="60" t="str">
        <f>IFERROR(VLOOKUP(A2246,客户下单明细表!#REF!,5,FALSE),"")</f>
        <v/>
      </c>
      <c r="H2246" s="60" t="str">
        <f>IFERROR(VLOOKUP(A2246,客户下单明细表!C:O,6,FALSE),"")</f>
        <v/>
      </c>
      <c r="I2246" s="63" t="str">
        <f>IFERROR(VLOOKUP(A2246,客户下单明细表!#REF!,7,FALSE),"")</f>
        <v/>
      </c>
      <c r="J2246" s="60" t="str">
        <f>IFERROR(VLOOKUP(A2246,客户下单明细表!C:Q,13,FALSE),"")</f>
        <v/>
      </c>
      <c r="K2246" s="64" t="str">
        <f>IFERROR(VLOOKUP(A2246,客户下单明细表!C:Q,14,FALSE),"")</f>
        <v/>
      </c>
    </row>
    <row r="2247" spans="1:11" ht="18" customHeight="1">
      <c r="A2247" s="56">
        <f>客户下单明细表!C2248</f>
        <v>0</v>
      </c>
      <c r="B2247" s="57"/>
      <c r="C2247" s="57"/>
      <c r="D2247" s="59" t="str">
        <f>IFERROR(VLOOKUP(A2247,客户下单明细表!#REF!,2,FALSE),"")</f>
        <v/>
      </c>
      <c r="E2247" s="60" t="str">
        <f>IFERROR(VLOOKUP(A2247,客户下单明细表!#REF!,3,FALSE),"")</f>
        <v/>
      </c>
      <c r="F2247" s="60" t="str">
        <f>IFERROR(VLOOKUP(A2247,客户下单明细表!#REF!,4,FALSE),"")</f>
        <v/>
      </c>
      <c r="G2247" s="60" t="str">
        <f>IFERROR(VLOOKUP(A2247,客户下单明细表!#REF!,5,FALSE),"")</f>
        <v/>
      </c>
      <c r="H2247" s="60" t="str">
        <f>IFERROR(VLOOKUP(A2247,客户下单明细表!C:O,6,FALSE),"")</f>
        <v/>
      </c>
      <c r="I2247" s="63" t="str">
        <f>IFERROR(VLOOKUP(A2247,客户下单明细表!#REF!,7,FALSE),"")</f>
        <v/>
      </c>
      <c r="J2247" s="60" t="str">
        <f>IFERROR(VLOOKUP(A2247,客户下单明细表!C:Q,13,FALSE),"")</f>
        <v/>
      </c>
      <c r="K2247" s="64" t="str">
        <f>IFERROR(VLOOKUP(A2247,客户下单明细表!C:Q,14,FALSE),"")</f>
        <v/>
      </c>
    </row>
    <row r="2248" spans="1:11" ht="18" customHeight="1">
      <c r="A2248" s="56">
        <f>客户下单明细表!C2249</f>
        <v>0</v>
      </c>
      <c r="B2248" s="57"/>
      <c r="C2248" s="57"/>
      <c r="D2248" s="59" t="str">
        <f>IFERROR(VLOOKUP(A2248,客户下单明细表!#REF!,2,FALSE),"")</f>
        <v/>
      </c>
      <c r="E2248" s="60" t="str">
        <f>IFERROR(VLOOKUP(A2248,客户下单明细表!#REF!,3,FALSE),"")</f>
        <v/>
      </c>
      <c r="F2248" s="60" t="str">
        <f>IFERROR(VLOOKUP(A2248,客户下单明细表!#REF!,4,FALSE),"")</f>
        <v/>
      </c>
      <c r="G2248" s="60" t="str">
        <f>IFERROR(VLOOKUP(A2248,客户下单明细表!#REF!,5,FALSE),"")</f>
        <v/>
      </c>
      <c r="H2248" s="60" t="str">
        <f>IFERROR(VLOOKUP(A2248,客户下单明细表!C:O,6,FALSE),"")</f>
        <v/>
      </c>
      <c r="I2248" s="63" t="str">
        <f>IFERROR(VLOOKUP(A2248,客户下单明细表!#REF!,7,FALSE),"")</f>
        <v/>
      </c>
      <c r="J2248" s="60" t="str">
        <f>IFERROR(VLOOKUP(A2248,客户下单明细表!C:Q,13,FALSE),"")</f>
        <v/>
      </c>
      <c r="K2248" s="64" t="str">
        <f>IFERROR(VLOOKUP(A2248,客户下单明细表!C:Q,14,FALSE),"")</f>
        <v/>
      </c>
    </row>
    <row r="2249" spans="1:11" ht="18" customHeight="1">
      <c r="A2249" s="56">
        <f>客户下单明细表!C2250</f>
        <v>0</v>
      </c>
      <c r="B2249" s="57"/>
      <c r="C2249" s="57"/>
      <c r="D2249" s="59" t="str">
        <f>IFERROR(VLOOKUP(A2249,客户下单明细表!#REF!,2,FALSE),"")</f>
        <v/>
      </c>
      <c r="E2249" s="60" t="str">
        <f>IFERROR(VLOOKUP(A2249,客户下单明细表!#REF!,3,FALSE),"")</f>
        <v/>
      </c>
      <c r="F2249" s="60" t="str">
        <f>IFERROR(VLOOKUP(A2249,客户下单明细表!#REF!,4,FALSE),"")</f>
        <v/>
      </c>
      <c r="G2249" s="60" t="str">
        <f>IFERROR(VLOOKUP(A2249,客户下单明细表!#REF!,5,FALSE),"")</f>
        <v/>
      </c>
      <c r="H2249" s="60" t="str">
        <f>IFERROR(VLOOKUP(A2249,客户下单明细表!C:O,6,FALSE),"")</f>
        <v/>
      </c>
      <c r="I2249" s="63" t="str">
        <f>IFERROR(VLOOKUP(A2249,客户下单明细表!#REF!,7,FALSE),"")</f>
        <v/>
      </c>
      <c r="J2249" s="60" t="str">
        <f>IFERROR(VLOOKUP(A2249,客户下单明细表!C:Q,13,FALSE),"")</f>
        <v/>
      </c>
      <c r="K2249" s="64" t="str">
        <f>IFERROR(VLOOKUP(A2249,客户下单明细表!C:Q,14,FALSE),"")</f>
        <v/>
      </c>
    </row>
    <row r="2250" spans="1:11" ht="18" customHeight="1">
      <c r="A2250" s="56">
        <f>客户下单明细表!C2251</f>
        <v>0</v>
      </c>
      <c r="B2250" s="57"/>
      <c r="C2250" s="57"/>
      <c r="D2250" s="59" t="str">
        <f>IFERROR(VLOOKUP(A2250,客户下单明细表!#REF!,2,FALSE),"")</f>
        <v/>
      </c>
      <c r="E2250" s="60" t="str">
        <f>IFERROR(VLOOKUP(A2250,客户下单明细表!#REF!,3,FALSE),"")</f>
        <v/>
      </c>
      <c r="F2250" s="60" t="str">
        <f>IFERROR(VLOOKUP(A2250,客户下单明细表!#REF!,4,FALSE),"")</f>
        <v/>
      </c>
      <c r="G2250" s="60" t="str">
        <f>IFERROR(VLOOKUP(A2250,客户下单明细表!#REF!,5,FALSE),"")</f>
        <v/>
      </c>
      <c r="H2250" s="60" t="str">
        <f>IFERROR(VLOOKUP(A2250,客户下单明细表!C:O,6,FALSE),"")</f>
        <v/>
      </c>
      <c r="I2250" s="63" t="str">
        <f>IFERROR(VLOOKUP(A2250,客户下单明细表!#REF!,7,FALSE),"")</f>
        <v/>
      </c>
      <c r="J2250" s="60" t="str">
        <f>IFERROR(VLOOKUP(A2250,客户下单明细表!C:Q,13,FALSE),"")</f>
        <v/>
      </c>
      <c r="K2250" s="64" t="str">
        <f>IFERROR(VLOOKUP(A2250,客户下单明细表!C:Q,14,FALSE),"")</f>
        <v/>
      </c>
    </row>
    <row r="2251" spans="1:11" ht="18" customHeight="1">
      <c r="A2251" s="56">
        <f>客户下单明细表!C2252</f>
        <v>0</v>
      </c>
      <c r="B2251" s="57"/>
      <c r="C2251" s="57"/>
      <c r="D2251" s="59" t="str">
        <f>IFERROR(VLOOKUP(A2251,客户下单明细表!#REF!,2,FALSE),"")</f>
        <v/>
      </c>
      <c r="E2251" s="60" t="str">
        <f>IFERROR(VLOOKUP(A2251,客户下单明细表!#REF!,3,FALSE),"")</f>
        <v/>
      </c>
      <c r="F2251" s="60" t="str">
        <f>IFERROR(VLOOKUP(A2251,客户下单明细表!#REF!,4,FALSE),"")</f>
        <v/>
      </c>
      <c r="G2251" s="60" t="str">
        <f>IFERROR(VLOOKUP(A2251,客户下单明细表!#REF!,5,FALSE),"")</f>
        <v/>
      </c>
      <c r="H2251" s="60" t="str">
        <f>IFERROR(VLOOKUP(A2251,客户下单明细表!C:O,6,FALSE),"")</f>
        <v/>
      </c>
      <c r="I2251" s="63" t="str">
        <f>IFERROR(VLOOKUP(A2251,客户下单明细表!#REF!,7,FALSE),"")</f>
        <v/>
      </c>
      <c r="J2251" s="60" t="str">
        <f>IFERROR(VLOOKUP(A2251,客户下单明细表!C:Q,13,FALSE),"")</f>
        <v/>
      </c>
      <c r="K2251" s="64" t="str">
        <f>IFERROR(VLOOKUP(A2251,客户下单明细表!C:Q,14,FALSE),"")</f>
        <v/>
      </c>
    </row>
    <row r="2252" spans="1:11" ht="18" customHeight="1">
      <c r="A2252" s="56">
        <f>客户下单明细表!C2253</f>
        <v>0</v>
      </c>
      <c r="B2252" s="57"/>
      <c r="C2252" s="57"/>
      <c r="D2252" s="59" t="str">
        <f>IFERROR(VLOOKUP(A2252,客户下单明细表!#REF!,2,FALSE),"")</f>
        <v/>
      </c>
      <c r="E2252" s="60" t="str">
        <f>IFERROR(VLOOKUP(A2252,客户下单明细表!#REF!,3,FALSE),"")</f>
        <v/>
      </c>
      <c r="F2252" s="60" t="str">
        <f>IFERROR(VLOOKUP(A2252,客户下单明细表!#REF!,4,FALSE),"")</f>
        <v/>
      </c>
      <c r="G2252" s="60" t="str">
        <f>IFERROR(VLOOKUP(A2252,客户下单明细表!#REF!,5,FALSE),"")</f>
        <v/>
      </c>
      <c r="H2252" s="60" t="str">
        <f>IFERROR(VLOOKUP(A2252,客户下单明细表!C:O,6,FALSE),"")</f>
        <v/>
      </c>
      <c r="I2252" s="63" t="str">
        <f>IFERROR(VLOOKUP(A2252,客户下单明细表!#REF!,7,FALSE),"")</f>
        <v/>
      </c>
      <c r="J2252" s="60" t="str">
        <f>IFERROR(VLOOKUP(A2252,客户下单明细表!C:Q,13,FALSE),"")</f>
        <v/>
      </c>
      <c r="K2252" s="64" t="str">
        <f>IFERROR(VLOOKUP(A2252,客户下单明细表!C:Q,14,FALSE),"")</f>
        <v/>
      </c>
    </row>
    <row r="2253" spans="1:11" ht="18" customHeight="1">
      <c r="A2253" s="56">
        <f>客户下单明细表!C2254</f>
        <v>0</v>
      </c>
      <c r="B2253" s="57"/>
      <c r="C2253" s="57"/>
      <c r="D2253" s="59" t="str">
        <f>IFERROR(VLOOKUP(A2253,客户下单明细表!#REF!,2,FALSE),"")</f>
        <v/>
      </c>
      <c r="E2253" s="60" t="str">
        <f>IFERROR(VLOOKUP(A2253,客户下单明细表!#REF!,3,FALSE),"")</f>
        <v/>
      </c>
      <c r="F2253" s="60" t="str">
        <f>IFERROR(VLOOKUP(A2253,客户下单明细表!#REF!,4,FALSE),"")</f>
        <v/>
      </c>
      <c r="G2253" s="60" t="str">
        <f>IFERROR(VLOOKUP(A2253,客户下单明细表!#REF!,5,FALSE),"")</f>
        <v/>
      </c>
      <c r="H2253" s="60" t="str">
        <f>IFERROR(VLOOKUP(A2253,客户下单明细表!C:O,6,FALSE),"")</f>
        <v/>
      </c>
      <c r="I2253" s="63" t="str">
        <f>IFERROR(VLOOKUP(A2253,客户下单明细表!#REF!,7,FALSE),"")</f>
        <v/>
      </c>
      <c r="J2253" s="60" t="str">
        <f>IFERROR(VLOOKUP(A2253,客户下单明细表!C:Q,13,FALSE),"")</f>
        <v/>
      </c>
      <c r="K2253" s="64" t="str">
        <f>IFERROR(VLOOKUP(A2253,客户下单明细表!C:Q,14,FALSE),"")</f>
        <v/>
      </c>
    </row>
    <row r="2254" spans="1:11" ht="18" customHeight="1">
      <c r="A2254" s="56">
        <f>客户下单明细表!C2255</f>
        <v>0</v>
      </c>
      <c r="B2254" s="57"/>
      <c r="C2254" s="57"/>
      <c r="D2254" s="59" t="str">
        <f>IFERROR(VLOOKUP(A2254,客户下单明细表!#REF!,2,FALSE),"")</f>
        <v/>
      </c>
      <c r="E2254" s="60" t="str">
        <f>IFERROR(VLOOKUP(A2254,客户下单明细表!#REF!,3,FALSE),"")</f>
        <v/>
      </c>
      <c r="F2254" s="60" t="str">
        <f>IFERROR(VLOOKUP(A2254,客户下单明细表!#REF!,4,FALSE),"")</f>
        <v/>
      </c>
      <c r="G2254" s="60" t="str">
        <f>IFERROR(VLOOKUP(A2254,客户下单明细表!#REF!,5,FALSE),"")</f>
        <v/>
      </c>
      <c r="H2254" s="60" t="str">
        <f>IFERROR(VLOOKUP(A2254,客户下单明细表!C:O,6,FALSE),"")</f>
        <v/>
      </c>
      <c r="I2254" s="63" t="str">
        <f>IFERROR(VLOOKUP(A2254,客户下单明细表!#REF!,7,FALSE),"")</f>
        <v/>
      </c>
      <c r="J2254" s="60" t="str">
        <f>IFERROR(VLOOKUP(A2254,客户下单明细表!C:Q,13,FALSE),"")</f>
        <v/>
      </c>
      <c r="K2254" s="64" t="str">
        <f>IFERROR(VLOOKUP(A2254,客户下单明细表!C:Q,14,FALSE),"")</f>
        <v/>
      </c>
    </row>
    <row r="2255" spans="1:11" ht="18" customHeight="1">
      <c r="A2255" s="56">
        <f>客户下单明细表!C2256</f>
        <v>0</v>
      </c>
      <c r="B2255" s="57"/>
      <c r="C2255" s="57"/>
      <c r="D2255" s="59" t="str">
        <f>IFERROR(VLOOKUP(A2255,客户下单明细表!#REF!,2,FALSE),"")</f>
        <v/>
      </c>
      <c r="E2255" s="60" t="str">
        <f>IFERROR(VLOOKUP(A2255,客户下单明细表!#REF!,3,FALSE),"")</f>
        <v/>
      </c>
      <c r="F2255" s="60" t="str">
        <f>IFERROR(VLOOKUP(A2255,客户下单明细表!#REF!,4,FALSE),"")</f>
        <v/>
      </c>
      <c r="G2255" s="60" t="str">
        <f>IFERROR(VLOOKUP(A2255,客户下单明细表!#REF!,5,FALSE),"")</f>
        <v/>
      </c>
      <c r="H2255" s="60" t="str">
        <f>IFERROR(VLOOKUP(A2255,客户下单明细表!C:O,6,FALSE),"")</f>
        <v/>
      </c>
      <c r="I2255" s="63" t="str">
        <f>IFERROR(VLOOKUP(A2255,客户下单明细表!#REF!,7,FALSE),"")</f>
        <v/>
      </c>
      <c r="J2255" s="60" t="str">
        <f>IFERROR(VLOOKUP(A2255,客户下单明细表!C:Q,13,FALSE),"")</f>
        <v/>
      </c>
      <c r="K2255" s="64" t="str">
        <f>IFERROR(VLOOKUP(A2255,客户下单明细表!C:Q,14,FALSE),"")</f>
        <v/>
      </c>
    </row>
    <row r="2256" spans="1:11" ht="18" customHeight="1">
      <c r="A2256" s="56">
        <f>客户下单明细表!C2257</f>
        <v>0</v>
      </c>
      <c r="B2256" s="57"/>
      <c r="C2256" s="57"/>
      <c r="D2256" s="59" t="str">
        <f>IFERROR(VLOOKUP(A2256,客户下单明细表!#REF!,2,FALSE),"")</f>
        <v/>
      </c>
      <c r="E2256" s="60" t="str">
        <f>IFERROR(VLOOKUP(A2256,客户下单明细表!#REF!,3,FALSE),"")</f>
        <v/>
      </c>
      <c r="F2256" s="60" t="str">
        <f>IFERROR(VLOOKUP(A2256,客户下单明细表!#REF!,4,FALSE),"")</f>
        <v/>
      </c>
      <c r="G2256" s="60" t="str">
        <f>IFERROR(VLOOKUP(A2256,客户下单明细表!#REF!,5,FALSE),"")</f>
        <v/>
      </c>
      <c r="H2256" s="60" t="str">
        <f>IFERROR(VLOOKUP(A2256,客户下单明细表!C:O,6,FALSE),"")</f>
        <v/>
      </c>
      <c r="I2256" s="63" t="str">
        <f>IFERROR(VLOOKUP(A2256,客户下单明细表!#REF!,7,FALSE),"")</f>
        <v/>
      </c>
      <c r="J2256" s="60" t="str">
        <f>IFERROR(VLOOKUP(A2256,客户下单明细表!C:Q,13,FALSE),"")</f>
        <v/>
      </c>
      <c r="K2256" s="64" t="str">
        <f>IFERROR(VLOOKUP(A2256,客户下单明细表!C:Q,14,FALSE),"")</f>
        <v/>
      </c>
    </row>
    <row r="2257" spans="1:11" ht="18" customHeight="1">
      <c r="A2257" s="56">
        <f>客户下单明细表!C2258</f>
        <v>0</v>
      </c>
      <c r="B2257" s="57"/>
      <c r="C2257" s="57"/>
      <c r="D2257" s="59" t="str">
        <f>IFERROR(VLOOKUP(A2257,客户下单明细表!#REF!,2,FALSE),"")</f>
        <v/>
      </c>
      <c r="E2257" s="60" t="str">
        <f>IFERROR(VLOOKUP(A2257,客户下单明细表!#REF!,3,FALSE),"")</f>
        <v/>
      </c>
      <c r="F2257" s="60" t="str">
        <f>IFERROR(VLOOKUP(A2257,客户下单明细表!#REF!,4,FALSE),"")</f>
        <v/>
      </c>
      <c r="G2257" s="60" t="str">
        <f>IFERROR(VLOOKUP(A2257,客户下单明细表!#REF!,5,FALSE),"")</f>
        <v/>
      </c>
      <c r="H2257" s="60" t="str">
        <f>IFERROR(VLOOKUP(A2257,客户下单明细表!C:O,6,FALSE),"")</f>
        <v/>
      </c>
      <c r="I2257" s="63" t="str">
        <f>IFERROR(VLOOKUP(A2257,客户下单明细表!#REF!,7,FALSE),"")</f>
        <v/>
      </c>
      <c r="J2257" s="60" t="str">
        <f>IFERROR(VLOOKUP(A2257,客户下单明细表!C:Q,13,FALSE),"")</f>
        <v/>
      </c>
      <c r="K2257" s="64" t="str">
        <f>IFERROR(VLOOKUP(A2257,客户下单明细表!C:Q,14,FALSE),"")</f>
        <v/>
      </c>
    </row>
    <row r="2258" spans="1:11" ht="18" customHeight="1">
      <c r="A2258" s="56">
        <f>客户下单明细表!C2259</f>
        <v>0</v>
      </c>
      <c r="B2258" s="57"/>
      <c r="C2258" s="57"/>
      <c r="D2258" s="59" t="str">
        <f>IFERROR(VLOOKUP(A2258,客户下单明细表!#REF!,2,FALSE),"")</f>
        <v/>
      </c>
      <c r="E2258" s="60" t="str">
        <f>IFERROR(VLOOKUP(A2258,客户下单明细表!#REF!,3,FALSE),"")</f>
        <v/>
      </c>
      <c r="F2258" s="60" t="str">
        <f>IFERROR(VLOOKUP(A2258,客户下单明细表!#REF!,4,FALSE),"")</f>
        <v/>
      </c>
      <c r="G2258" s="60" t="str">
        <f>IFERROR(VLOOKUP(A2258,客户下单明细表!#REF!,5,FALSE),"")</f>
        <v/>
      </c>
      <c r="H2258" s="60" t="str">
        <f>IFERROR(VLOOKUP(A2258,客户下单明细表!C:O,6,FALSE),"")</f>
        <v/>
      </c>
      <c r="I2258" s="63" t="str">
        <f>IFERROR(VLOOKUP(A2258,客户下单明细表!#REF!,7,FALSE),"")</f>
        <v/>
      </c>
      <c r="J2258" s="60" t="str">
        <f>IFERROR(VLOOKUP(A2258,客户下单明细表!C:Q,13,FALSE),"")</f>
        <v/>
      </c>
      <c r="K2258" s="64" t="str">
        <f>IFERROR(VLOOKUP(A2258,客户下单明细表!C:Q,14,FALSE),"")</f>
        <v/>
      </c>
    </row>
    <row r="2259" spans="1:11" ht="18" customHeight="1">
      <c r="A2259" s="56">
        <f>客户下单明细表!C2260</f>
        <v>0</v>
      </c>
      <c r="B2259" s="57"/>
      <c r="C2259" s="57"/>
      <c r="D2259" s="59" t="str">
        <f>IFERROR(VLOOKUP(A2259,客户下单明细表!#REF!,2,FALSE),"")</f>
        <v/>
      </c>
      <c r="E2259" s="60" t="str">
        <f>IFERROR(VLOOKUP(A2259,客户下单明细表!#REF!,3,FALSE),"")</f>
        <v/>
      </c>
      <c r="F2259" s="60" t="str">
        <f>IFERROR(VLOOKUP(A2259,客户下单明细表!#REF!,4,FALSE),"")</f>
        <v/>
      </c>
      <c r="G2259" s="60" t="str">
        <f>IFERROR(VLOOKUP(A2259,客户下单明细表!#REF!,5,FALSE),"")</f>
        <v/>
      </c>
      <c r="H2259" s="60" t="str">
        <f>IFERROR(VLOOKUP(A2259,客户下单明细表!C:O,6,FALSE),"")</f>
        <v/>
      </c>
      <c r="I2259" s="63" t="str">
        <f>IFERROR(VLOOKUP(A2259,客户下单明细表!#REF!,7,FALSE),"")</f>
        <v/>
      </c>
      <c r="J2259" s="60" t="str">
        <f>IFERROR(VLOOKUP(A2259,客户下单明细表!C:Q,13,FALSE),"")</f>
        <v/>
      </c>
      <c r="K2259" s="64" t="str">
        <f>IFERROR(VLOOKUP(A2259,客户下单明细表!C:Q,14,FALSE),"")</f>
        <v/>
      </c>
    </row>
    <row r="2260" spans="1:11" ht="18" customHeight="1">
      <c r="A2260" s="56">
        <f>客户下单明细表!C2261</f>
        <v>0</v>
      </c>
      <c r="B2260" s="57"/>
      <c r="C2260" s="57"/>
      <c r="D2260" s="59" t="str">
        <f>IFERROR(VLOOKUP(A2260,客户下单明细表!#REF!,2,FALSE),"")</f>
        <v/>
      </c>
      <c r="E2260" s="60" t="str">
        <f>IFERROR(VLOOKUP(A2260,客户下单明细表!#REF!,3,FALSE),"")</f>
        <v/>
      </c>
      <c r="F2260" s="60" t="str">
        <f>IFERROR(VLOOKUP(A2260,客户下单明细表!#REF!,4,FALSE),"")</f>
        <v/>
      </c>
      <c r="G2260" s="60" t="str">
        <f>IFERROR(VLOOKUP(A2260,客户下单明细表!#REF!,5,FALSE),"")</f>
        <v/>
      </c>
      <c r="H2260" s="60" t="str">
        <f>IFERROR(VLOOKUP(A2260,客户下单明细表!C:O,6,FALSE),"")</f>
        <v/>
      </c>
      <c r="I2260" s="63" t="str">
        <f>IFERROR(VLOOKUP(A2260,客户下单明细表!#REF!,7,FALSE),"")</f>
        <v/>
      </c>
      <c r="J2260" s="60" t="str">
        <f>IFERROR(VLOOKUP(A2260,客户下单明细表!C:Q,13,FALSE),"")</f>
        <v/>
      </c>
      <c r="K2260" s="64" t="str">
        <f>IFERROR(VLOOKUP(A2260,客户下单明细表!C:Q,14,FALSE),"")</f>
        <v/>
      </c>
    </row>
    <row r="2261" spans="1:11" ht="18" customHeight="1">
      <c r="A2261" s="56">
        <f>客户下单明细表!C2262</f>
        <v>0</v>
      </c>
      <c r="B2261" s="57"/>
      <c r="C2261" s="57"/>
      <c r="D2261" s="59" t="str">
        <f>IFERROR(VLOOKUP(A2261,客户下单明细表!#REF!,2,FALSE),"")</f>
        <v/>
      </c>
      <c r="E2261" s="60" t="str">
        <f>IFERROR(VLOOKUP(A2261,客户下单明细表!#REF!,3,FALSE),"")</f>
        <v/>
      </c>
      <c r="F2261" s="60" t="str">
        <f>IFERROR(VLOOKUP(A2261,客户下单明细表!#REF!,4,FALSE),"")</f>
        <v/>
      </c>
      <c r="G2261" s="60" t="str">
        <f>IFERROR(VLOOKUP(A2261,客户下单明细表!#REF!,5,FALSE),"")</f>
        <v/>
      </c>
      <c r="H2261" s="60" t="str">
        <f>IFERROR(VLOOKUP(A2261,客户下单明细表!C:O,6,FALSE),"")</f>
        <v/>
      </c>
      <c r="I2261" s="63" t="str">
        <f>IFERROR(VLOOKUP(A2261,客户下单明细表!#REF!,7,FALSE),"")</f>
        <v/>
      </c>
      <c r="J2261" s="60" t="str">
        <f>IFERROR(VLOOKUP(A2261,客户下单明细表!C:Q,13,FALSE),"")</f>
        <v/>
      </c>
      <c r="K2261" s="64" t="str">
        <f>IFERROR(VLOOKUP(A2261,客户下单明细表!C:Q,14,FALSE),"")</f>
        <v/>
      </c>
    </row>
    <row r="2262" spans="1:11" ht="18" customHeight="1">
      <c r="A2262" s="56">
        <f>客户下单明细表!C2263</f>
        <v>0</v>
      </c>
      <c r="B2262" s="57"/>
      <c r="C2262" s="57"/>
      <c r="D2262" s="59" t="str">
        <f>IFERROR(VLOOKUP(A2262,客户下单明细表!#REF!,2,FALSE),"")</f>
        <v/>
      </c>
      <c r="E2262" s="60" t="str">
        <f>IFERROR(VLOOKUP(A2262,客户下单明细表!#REF!,3,FALSE),"")</f>
        <v/>
      </c>
      <c r="F2262" s="60" t="str">
        <f>IFERROR(VLOOKUP(A2262,客户下单明细表!#REF!,4,FALSE),"")</f>
        <v/>
      </c>
      <c r="G2262" s="60" t="str">
        <f>IFERROR(VLOOKUP(A2262,客户下单明细表!#REF!,5,FALSE),"")</f>
        <v/>
      </c>
      <c r="H2262" s="60" t="str">
        <f>IFERROR(VLOOKUP(A2262,客户下单明细表!C:O,6,FALSE),"")</f>
        <v/>
      </c>
      <c r="I2262" s="63" t="str">
        <f>IFERROR(VLOOKUP(A2262,客户下单明细表!#REF!,7,FALSE),"")</f>
        <v/>
      </c>
      <c r="J2262" s="60" t="str">
        <f>IFERROR(VLOOKUP(A2262,客户下单明细表!C:Q,13,FALSE),"")</f>
        <v/>
      </c>
      <c r="K2262" s="64" t="str">
        <f>IFERROR(VLOOKUP(A2262,客户下单明细表!C:Q,14,FALSE),"")</f>
        <v/>
      </c>
    </row>
    <row r="2263" spans="1:11" ht="18" customHeight="1">
      <c r="A2263" s="56">
        <f>客户下单明细表!C2264</f>
        <v>0</v>
      </c>
      <c r="B2263" s="57"/>
      <c r="C2263" s="57"/>
      <c r="D2263" s="59" t="str">
        <f>IFERROR(VLOOKUP(A2263,客户下单明细表!#REF!,2,FALSE),"")</f>
        <v/>
      </c>
      <c r="E2263" s="60" t="str">
        <f>IFERROR(VLOOKUP(A2263,客户下单明细表!#REF!,3,FALSE),"")</f>
        <v/>
      </c>
      <c r="F2263" s="60" t="str">
        <f>IFERROR(VLOOKUP(A2263,客户下单明细表!#REF!,4,FALSE),"")</f>
        <v/>
      </c>
      <c r="G2263" s="60" t="str">
        <f>IFERROR(VLOOKUP(A2263,客户下单明细表!#REF!,5,FALSE),"")</f>
        <v/>
      </c>
      <c r="H2263" s="60" t="str">
        <f>IFERROR(VLOOKUP(A2263,客户下单明细表!C:O,6,FALSE),"")</f>
        <v/>
      </c>
      <c r="I2263" s="63" t="str">
        <f>IFERROR(VLOOKUP(A2263,客户下单明细表!#REF!,7,FALSE),"")</f>
        <v/>
      </c>
      <c r="J2263" s="60" t="str">
        <f>IFERROR(VLOOKUP(A2263,客户下单明细表!C:Q,13,FALSE),"")</f>
        <v/>
      </c>
      <c r="K2263" s="64" t="str">
        <f>IFERROR(VLOOKUP(A2263,客户下单明细表!C:Q,14,FALSE),"")</f>
        <v/>
      </c>
    </row>
    <row r="2264" spans="1:11" ht="18" customHeight="1">
      <c r="A2264" s="56">
        <f>客户下单明细表!C2265</f>
        <v>0</v>
      </c>
      <c r="B2264" s="57"/>
      <c r="C2264" s="57"/>
      <c r="D2264" s="59" t="str">
        <f>IFERROR(VLOOKUP(A2264,客户下单明细表!#REF!,2,FALSE),"")</f>
        <v/>
      </c>
      <c r="E2264" s="60" t="str">
        <f>IFERROR(VLOOKUP(A2264,客户下单明细表!#REF!,3,FALSE),"")</f>
        <v/>
      </c>
      <c r="F2264" s="60" t="str">
        <f>IFERROR(VLOOKUP(A2264,客户下单明细表!#REF!,4,FALSE),"")</f>
        <v/>
      </c>
      <c r="G2264" s="60" t="str">
        <f>IFERROR(VLOOKUP(A2264,客户下单明细表!#REF!,5,FALSE),"")</f>
        <v/>
      </c>
      <c r="H2264" s="60" t="str">
        <f>IFERROR(VLOOKUP(A2264,客户下单明细表!C:O,6,FALSE),"")</f>
        <v/>
      </c>
      <c r="I2264" s="63" t="str">
        <f>IFERROR(VLOOKUP(A2264,客户下单明细表!#REF!,7,FALSE),"")</f>
        <v/>
      </c>
      <c r="J2264" s="60" t="str">
        <f>IFERROR(VLOOKUP(A2264,客户下单明细表!C:Q,13,FALSE),"")</f>
        <v/>
      </c>
      <c r="K2264" s="64" t="str">
        <f>IFERROR(VLOOKUP(A2264,客户下单明细表!C:Q,14,FALSE),"")</f>
        <v/>
      </c>
    </row>
    <row r="2265" spans="1:11" ht="18" customHeight="1">
      <c r="A2265" s="56">
        <f>客户下单明细表!C2266</f>
        <v>0</v>
      </c>
      <c r="B2265" s="57"/>
      <c r="C2265" s="57"/>
      <c r="D2265" s="59" t="str">
        <f>IFERROR(VLOOKUP(A2265,客户下单明细表!#REF!,2,FALSE),"")</f>
        <v/>
      </c>
      <c r="E2265" s="60" t="str">
        <f>IFERROR(VLOOKUP(A2265,客户下单明细表!#REF!,3,FALSE),"")</f>
        <v/>
      </c>
      <c r="F2265" s="60" t="str">
        <f>IFERROR(VLOOKUP(A2265,客户下单明细表!#REF!,4,FALSE),"")</f>
        <v/>
      </c>
      <c r="G2265" s="60" t="str">
        <f>IFERROR(VLOOKUP(A2265,客户下单明细表!#REF!,5,FALSE),"")</f>
        <v/>
      </c>
      <c r="H2265" s="60" t="str">
        <f>IFERROR(VLOOKUP(A2265,客户下单明细表!C:O,6,FALSE),"")</f>
        <v/>
      </c>
      <c r="I2265" s="63" t="str">
        <f>IFERROR(VLOOKUP(A2265,客户下单明细表!#REF!,7,FALSE),"")</f>
        <v/>
      </c>
      <c r="J2265" s="60" t="str">
        <f>IFERROR(VLOOKUP(A2265,客户下单明细表!C:Q,13,FALSE),"")</f>
        <v/>
      </c>
      <c r="K2265" s="64" t="str">
        <f>IFERROR(VLOOKUP(A2265,客户下单明细表!C:Q,14,FALSE),"")</f>
        <v/>
      </c>
    </row>
    <row r="2266" spans="1:11" ht="18" customHeight="1">
      <c r="A2266" s="56">
        <f>客户下单明细表!C2267</f>
        <v>0</v>
      </c>
      <c r="B2266" s="57"/>
      <c r="C2266" s="57"/>
      <c r="D2266" s="59" t="str">
        <f>IFERROR(VLOOKUP(A2266,客户下单明细表!#REF!,2,FALSE),"")</f>
        <v/>
      </c>
      <c r="E2266" s="60" t="str">
        <f>IFERROR(VLOOKUP(A2266,客户下单明细表!#REF!,3,FALSE),"")</f>
        <v/>
      </c>
      <c r="F2266" s="60" t="str">
        <f>IFERROR(VLOOKUP(A2266,客户下单明细表!#REF!,4,FALSE),"")</f>
        <v/>
      </c>
      <c r="G2266" s="60" t="str">
        <f>IFERROR(VLOOKUP(A2266,客户下单明细表!#REF!,5,FALSE),"")</f>
        <v/>
      </c>
      <c r="H2266" s="60" t="str">
        <f>IFERROR(VLOOKUP(A2266,客户下单明细表!C:O,6,FALSE),"")</f>
        <v/>
      </c>
      <c r="I2266" s="63" t="str">
        <f>IFERROR(VLOOKUP(A2266,客户下单明细表!#REF!,7,FALSE),"")</f>
        <v/>
      </c>
      <c r="J2266" s="60" t="str">
        <f>IFERROR(VLOOKUP(A2266,客户下单明细表!C:Q,13,FALSE),"")</f>
        <v/>
      </c>
      <c r="K2266" s="64" t="str">
        <f>IFERROR(VLOOKUP(A2266,客户下单明细表!C:Q,14,FALSE),"")</f>
        <v/>
      </c>
    </row>
    <row r="2267" spans="1:11" ht="18" customHeight="1">
      <c r="A2267" s="56">
        <f>客户下单明细表!C2268</f>
        <v>0</v>
      </c>
      <c r="B2267" s="57"/>
      <c r="C2267" s="57"/>
      <c r="D2267" s="59" t="str">
        <f>IFERROR(VLOOKUP(A2267,客户下单明细表!#REF!,2,FALSE),"")</f>
        <v/>
      </c>
      <c r="E2267" s="60" t="str">
        <f>IFERROR(VLOOKUP(A2267,客户下单明细表!#REF!,3,FALSE),"")</f>
        <v/>
      </c>
      <c r="F2267" s="60" t="str">
        <f>IFERROR(VLOOKUP(A2267,客户下单明细表!#REF!,4,FALSE),"")</f>
        <v/>
      </c>
      <c r="G2267" s="60" t="str">
        <f>IFERROR(VLOOKUP(A2267,客户下单明细表!#REF!,5,FALSE),"")</f>
        <v/>
      </c>
      <c r="H2267" s="60" t="str">
        <f>IFERROR(VLOOKUP(A2267,客户下单明细表!C:O,6,FALSE),"")</f>
        <v/>
      </c>
      <c r="I2267" s="63" t="str">
        <f>IFERROR(VLOOKUP(A2267,客户下单明细表!#REF!,7,FALSE),"")</f>
        <v/>
      </c>
      <c r="J2267" s="60" t="str">
        <f>IFERROR(VLOOKUP(A2267,客户下单明细表!C:Q,13,FALSE),"")</f>
        <v/>
      </c>
      <c r="K2267" s="64" t="str">
        <f>IFERROR(VLOOKUP(A2267,客户下单明细表!C:Q,14,FALSE),"")</f>
        <v/>
      </c>
    </row>
    <row r="2268" spans="1:11" ht="18" customHeight="1">
      <c r="A2268" s="56">
        <f>客户下单明细表!C2269</f>
        <v>0</v>
      </c>
      <c r="B2268" s="57"/>
      <c r="C2268" s="57"/>
      <c r="D2268" s="59" t="str">
        <f>IFERROR(VLOOKUP(A2268,客户下单明细表!#REF!,2,FALSE),"")</f>
        <v/>
      </c>
      <c r="E2268" s="60" t="str">
        <f>IFERROR(VLOOKUP(A2268,客户下单明细表!#REF!,3,FALSE),"")</f>
        <v/>
      </c>
      <c r="F2268" s="60" t="str">
        <f>IFERROR(VLOOKUP(A2268,客户下单明细表!#REF!,4,FALSE),"")</f>
        <v/>
      </c>
      <c r="G2268" s="60" t="str">
        <f>IFERROR(VLOOKUP(A2268,客户下单明细表!#REF!,5,FALSE),"")</f>
        <v/>
      </c>
      <c r="H2268" s="60" t="str">
        <f>IFERROR(VLOOKUP(A2268,客户下单明细表!C:O,6,FALSE),"")</f>
        <v/>
      </c>
      <c r="I2268" s="63" t="str">
        <f>IFERROR(VLOOKUP(A2268,客户下单明细表!#REF!,7,FALSE),"")</f>
        <v/>
      </c>
      <c r="J2268" s="60" t="str">
        <f>IFERROR(VLOOKUP(A2268,客户下单明细表!C:Q,13,FALSE),"")</f>
        <v/>
      </c>
      <c r="K2268" s="64" t="str">
        <f>IFERROR(VLOOKUP(A2268,客户下单明细表!C:Q,14,FALSE),"")</f>
        <v/>
      </c>
    </row>
    <row r="2269" spans="1:11" ht="18" customHeight="1">
      <c r="A2269" s="56">
        <f>客户下单明细表!C2270</f>
        <v>0</v>
      </c>
      <c r="B2269" s="57"/>
      <c r="C2269" s="57"/>
      <c r="D2269" s="59" t="str">
        <f>IFERROR(VLOOKUP(A2269,客户下单明细表!#REF!,2,FALSE),"")</f>
        <v/>
      </c>
      <c r="E2269" s="60" t="str">
        <f>IFERROR(VLOOKUP(A2269,客户下单明细表!#REF!,3,FALSE),"")</f>
        <v/>
      </c>
      <c r="F2269" s="60" t="str">
        <f>IFERROR(VLOOKUP(A2269,客户下单明细表!#REF!,4,FALSE),"")</f>
        <v/>
      </c>
      <c r="G2269" s="60" t="str">
        <f>IFERROR(VLOOKUP(A2269,客户下单明细表!#REF!,5,FALSE),"")</f>
        <v/>
      </c>
      <c r="H2269" s="60" t="str">
        <f>IFERROR(VLOOKUP(A2269,客户下单明细表!C:O,6,FALSE),"")</f>
        <v/>
      </c>
      <c r="I2269" s="63" t="str">
        <f>IFERROR(VLOOKUP(A2269,客户下单明细表!#REF!,7,FALSE),"")</f>
        <v/>
      </c>
      <c r="J2269" s="60" t="str">
        <f>IFERROR(VLOOKUP(A2269,客户下单明细表!C:Q,13,FALSE),"")</f>
        <v/>
      </c>
      <c r="K2269" s="64" t="str">
        <f>IFERROR(VLOOKUP(A2269,客户下单明细表!C:Q,14,FALSE),"")</f>
        <v/>
      </c>
    </row>
    <row r="2270" spans="1:11" ht="18" customHeight="1">
      <c r="A2270" s="56">
        <f>客户下单明细表!C2271</f>
        <v>0</v>
      </c>
      <c r="B2270" s="57"/>
      <c r="C2270" s="57"/>
      <c r="D2270" s="59" t="str">
        <f>IFERROR(VLOOKUP(A2270,客户下单明细表!#REF!,2,FALSE),"")</f>
        <v/>
      </c>
      <c r="E2270" s="60" t="str">
        <f>IFERROR(VLOOKUP(A2270,客户下单明细表!#REF!,3,FALSE),"")</f>
        <v/>
      </c>
      <c r="F2270" s="60" t="str">
        <f>IFERROR(VLOOKUP(A2270,客户下单明细表!#REF!,4,FALSE),"")</f>
        <v/>
      </c>
      <c r="G2270" s="60" t="str">
        <f>IFERROR(VLOOKUP(A2270,客户下单明细表!#REF!,5,FALSE),"")</f>
        <v/>
      </c>
      <c r="H2270" s="60" t="str">
        <f>IFERROR(VLOOKUP(A2270,客户下单明细表!C:O,6,FALSE),"")</f>
        <v/>
      </c>
      <c r="I2270" s="63" t="str">
        <f>IFERROR(VLOOKUP(A2270,客户下单明细表!#REF!,7,FALSE),"")</f>
        <v/>
      </c>
      <c r="J2270" s="60" t="str">
        <f>IFERROR(VLOOKUP(A2270,客户下单明细表!C:Q,13,FALSE),"")</f>
        <v/>
      </c>
      <c r="K2270" s="64" t="str">
        <f>IFERROR(VLOOKUP(A2270,客户下单明细表!C:Q,14,FALSE),"")</f>
        <v/>
      </c>
    </row>
    <row r="2271" spans="1:11" ht="18" customHeight="1">
      <c r="A2271" s="56">
        <f>客户下单明细表!C2272</f>
        <v>0</v>
      </c>
      <c r="B2271" s="57"/>
      <c r="C2271" s="57"/>
      <c r="D2271" s="59" t="str">
        <f>IFERROR(VLOOKUP(A2271,客户下单明细表!#REF!,2,FALSE),"")</f>
        <v/>
      </c>
      <c r="E2271" s="60" t="str">
        <f>IFERROR(VLOOKUP(A2271,客户下单明细表!#REF!,3,FALSE),"")</f>
        <v/>
      </c>
      <c r="F2271" s="60" t="str">
        <f>IFERROR(VLOOKUP(A2271,客户下单明细表!#REF!,4,FALSE),"")</f>
        <v/>
      </c>
      <c r="G2271" s="60" t="str">
        <f>IFERROR(VLOOKUP(A2271,客户下单明细表!#REF!,5,FALSE),"")</f>
        <v/>
      </c>
      <c r="H2271" s="60" t="str">
        <f>IFERROR(VLOOKUP(A2271,客户下单明细表!C:O,6,FALSE),"")</f>
        <v/>
      </c>
      <c r="I2271" s="63" t="str">
        <f>IFERROR(VLOOKUP(A2271,客户下单明细表!#REF!,7,FALSE),"")</f>
        <v/>
      </c>
      <c r="J2271" s="60" t="str">
        <f>IFERROR(VLOOKUP(A2271,客户下单明细表!C:Q,13,FALSE),"")</f>
        <v/>
      </c>
      <c r="K2271" s="64" t="str">
        <f>IFERROR(VLOOKUP(A2271,客户下单明细表!C:Q,14,FALSE),"")</f>
        <v/>
      </c>
    </row>
    <row r="2272" spans="1:11" ht="18" customHeight="1">
      <c r="A2272" s="56">
        <f>客户下单明细表!C2273</f>
        <v>0</v>
      </c>
      <c r="B2272" s="57"/>
      <c r="C2272" s="57"/>
      <c r="D2272" s="59" t="str">
        <f>IFERROR(VLOOKUP(A2272,客户下单明细表!#REF!,2,FALSE),"")</f>
        <v/>
      </c>
      <c r="E2272" s="60" t="str">
        <f>IFERROR(VLOOKUP(A2272,客户下单明细表!#REF!,3,FALSE),"")</f>
        <v/>
      </c>
      <c r="F2272" s="60" t="str">
        <f>IFERROR(VLOOKUP(A2272,客户下单明细表!#REF!,4,FALSE),"")</f>
        <v/>
      </c>
      <c r="G2272" s="60" t="str">
        <f>IFERROR(VLOOKUP(A2272,客户下单明细表!#REF!,5,FALSE),"")</f>
        <v/>
      </c>
      <c r="H2272" s="60" t="str">
        <f>IFERROR(VLOOKUP(A2272,客户下单明细表!C:O,6,FALSE),"")</f>
        <v/>
      </c>
      <c r="I2272" s="63" t="str">
        <f>IFERROR(VLOOKUP(A2272,客户下单明细表!#REF!,7,FALSE),"")</f>
        <v/>
      </c>
      <c r="J2272" s="60" t="str">
        <f>IFERROR(VLOOKUP(A2272,客户下单明细表!C:Q,13,FALSE),"")</f>
        <v/>
      </c>
      <c r="K2272" s="64" t="str">
        <f>IFERROR(VLOOKUP(A2272,客户下单明细表!C:Q,14,FALSE),"")</f>
        <v/>
      </c>
    </row>
    <row r="2273" spans="1:11" ht="18" customHeight="1">
      <c r="A2273" s="56">
        <f>客户下单明细表!C2274</f>
        <v>0</v>
      </c>
      <c r="B2273" s="57"/>
      <c r="C2273" s="57"/>
      <c r="D2273" s="59" t="str">
        <f>IFERROR(VLOOKUP(A2273,客户下单明细表!#REF!,2,FALSE),"")</f>
        <v/>
      </c>
      <c r="E2273" s="60" t="str">
        <f>IFERROR(VLOOKUP(A2273,客户下单明细表!#REF!,3,FALSE),"")</f>
        <v/>
      </c>
      <c r="F2273" s="60" t="str">
        <f>IFERROR(VLOOKUP(A2273,客户下单明细表!#REF!,4,FALSE),"")</f>
        <v/>
      </c>
      <c r="G2273" s="60" t="str">
        <f>IFERROR(VLOOKUP(A2273,客户下单明细表!#REF!,5,FALSE),"")</f>
        <v/>
      </c>
      <c r="H2273" s="60" t="str">
        <f>IFERROR(VLOOKUP(A2273,客户下单明细表!C:O,6,FALSE),"")</f>
        <v/>
      </c>
      <c r="I2273" s="63" t="str">
        <f>IFERROR(VLOOKUP(A2273,客户下单明细表!#REF!,7,FALSE),"")</f>
        <v/>
      </c>
      <c r="J2273" s="60" t="str">
        <f>IFERROR(VLOOKUP(A2273,客户下单明细表!C:Q,13,FALSE),"")</f>
        <v/>
      </c>
      <c r="K2273" s="64" t="str">
        <f>IFERROR(VLOOKUP(A2273,客户下单明细表!C:Q,14,FALSE),"")</f>
        <v/>
      </c>
    </row>
    <row r="2274" spans="1:11" ht="18" customHeight="1">
      <c r="A2274" s="56">
        <f>客户下单明细表!C2275</f>
        <v>0</v>
      </c>
      <c r="B2274" s="57"/>
      <c r="C2274" s="57"/>
      <c r="D2274" s="59" t="str">
        <f>IFERROR(VLOOKUP(A2274,客户下单明细表!#REF!,2,FALSE),"")</f>
        <v/>
      </c>
      <c r="E2274" s="60" t="str">
        <f>IFERROR(VLOOKUP(A2274,客户下单明细表!#REF!,3,FALSE),"")</f>
        <v/>
      </c>
      <c r="F2274" s="60" t="str">
        <f>IFERROR(VLOOKUP(A2274,客户下单明细表!#REF!,4,FALSE),"")</f>
        <v/>
      </c>
      <c r="G2274" s="60" t="str">
        <f>IFERROR(VLOOKUP(A2274,客户下单明细表!#REF!,5,FALSE),"")</f>
        <v/>
      </c>
      <c r="H2274" s="60" t="str">
        <f>IFERROR(VLOOKUP(A2274,客户下单明细表!C:O,6,FALSE),"")</f>
        <v/>
      </c>
      <c r="I2274" s="63" t="str">
        <f>IFERROR(VLOOKUP(A2274,客户下单明细表!#REF!,7,FALSE),"")</f>
        <v/>
      </c>
      <c r="J2274" s="60" t="str">
        <f>IFERROR(VLOOKUP(A2274,客户下单明细表!C:Q,13,FALSE),"")</f>
        <v/>
      </c>
      <c r="K2274" s="64" t="str">
        <f>IFERROR(VLOOKUP(A2274,客户下单明细表!C:Q,14,FALSE),"")</f>
        <v/>
      </c>
    </row>
    <row r="2275" spans="1:11" ht="18" customHeight="1">
      <c r="A2275" s="56">
        <f>客户下单明细表!C2276</f>
        <v>0</v>
      </c>
      <c r="B2275" s="57"/>
      <c r="C2275" s="57"/>
      <c r="D2275" s="59" t="str">
        <f>IFERROR(VLOOKUP(A2275,客户下单明细表!#REF!,2,FALSE),"")</f>
        <v/>
      </c>
      <c r="E2275" s="60" t="str">
        <f>IFERROR(VLOOKUP(A2275,客户下单明细表!#REF!,3,FALSE),"")</f>
        <v/>
      </c>
      <c r="F2275" s="60" t="str">
        <f>IFERROR(VLOOKUP(A2275,客户下单明细表!#REF!,4,FALSE),"")</f>
        <v/>
      </c>
      <c r="G2275" s="60" t="str">
        <f>IFERROR(VLOOKUP(A2275,客户下单明细表!#REF!,5,FALSE),"")</f>
        <v/>
      </c>
      <c r="H2275" s="60" t="str">
        <f>IFERROR(VLOOKUP(A2275,客户下单明细表!C:O,6,FALSE),"")</f>
        <v/>
      </c>
      <c r="I2275" s="63" t="str">
        <f>IFERROR(VLOOKUP(A2275,客户下单明细表!#REF!,7,FALSE),"")</f>
        <v/>
      </c>
      <c r="J2275" s="60" t="str">
        <f>IFERROR(VLOOKUP(A2275,客户下单明细表!C:Q,13,FALSE),"")</f>
        <v/>
      </c>
      <c r="K2275" s="64" t="str">
        <f>IFERROR(VLOOKUP(A2275,客户下单明细表!C:Q,14,FALSE),"")</f>
        <v/>
      </c>
    </row>
    <row r="2276" spans="1:11" ht="18" customHeight="1">
      <c r="A2276" s="56">
        <f>客户下单明细表!C2277</f>
        <v>0</v>
      </c>
      <c r="B2276" s="57"/>
      <c r="C2276" s="57"/>
      <c r="D2276" s="59" t="str">
        <f>IFERROR(VLOOKUP(A2276,客户下单明细表!#REF!,2,FALSE),"")</f>
        <v/>
      </c>
      <c r="E2276" s="60" t="str">
        <f>IFERROR(VLOOKUP(A2276,客户下单明细表!#REF!,3,FALSE),"")</f>
        <v/>
      </c>
      <c r="F2276" s="60" t="str">
        <f>IFERROR(VLOOKUP(A2276,客户下单明细表!#REF!,4,FALSE),"")</f>
        <v/>
      </c>
      <c r="G2276" s="60" t="str">
        <f>IFERROR(VLOOKUP(A2276,客户下单明细表!#REF!,5,FALSE),"")</f>
        <v/>
      </c>
      <c r="H2276" s="60" t="str">
        <f>IFERROR(VLOOKUP(A2276,客户下单明细表!C:O,6,FALSE),"")</f>
        <v/>
      </c>
      <c r="I2276" s="63" t="str">
        <f>IFERROR(VLOOKUP(A2276,客户下单明细表!#REF!,7,FALSE),"")</f>
        <v/>
      </c>
      <c r="J2276" s="60" t="str">
        <f>IFERROR(VLOOKUP(A2276,客户下单明细表!C:Q,13,FALSE),"")</f>
        <v/>
      </c>
      <c r="K2276" s="64" t="str">
        <f>IFERROR(VLOOKUP(A2276,客户下单明细表!C:Q,14,FALSE),"")</f>
        <v/>
      </c>
    </row>
    <row r="2277" spans="1:11" ht="18" customHeight="1">
      <c r="A2277" s="56">
        <f>客户下单明细表!C2278</f>
        <v>0</v>
      </c>
      <c r="B2277" s="57"/>
      <c r="C2277" s="57"/>
      <c r="D2277" s="59" t="str">
        <f>IFERROR(VLOOKUP(A2277,客户下单明细表!#REF!,2,FALSE),"")</f>
        <v/>
      </c>
      <c r="E2277" s="60" t="str">
        <f>IFERROR(VLOOKUP(A2277,客户下单明细表!#REF!,3,FALSE),"")</f>
        <v/>
      </c>
      <c r="F2277" s="60" t="str">
        <f>IFERROR(VLOOKUP(A2277,客户下单明细表!#REF!,4,FALSE),"")</f>
        <v/>
      </c>
      <c r="G2277" s="60" t="str">
        <f>IFERROR(VLOOKUP(A2277,客户下单明细表!#REF!,5,FALSE),"")</f>
        <v/>
      </c>
      <c r="H2277" s="60" t="str">
        <f>IFERROR(VLOOKUP(A2277,客户下单明细表!C:O,6,FALSE),"")</f>
        <v/>
      </c>
      <c r="I2277" s="63" t="str">
        <f>IFERROR(VLOOKUP(A2277,客户下单明细表!#REF!,7,FALSE),"")</f>
        <v/>
      </c>
      <c r="J2277" s="60" t="str">
        <f>IFERROR(VLOOKUP(A2277,客户下单明细表!C:Q,13,FALSE),"")</f>
        <v/>
      </c>
      <c r="K2277" s="64" t="str">
        <f>IFERROR(VLOOKUP(A2277,客户下单明细表!C:Q,14,FALSE),"")</f>
        <v/>
      </c>
    </row>
    <row r="2278" spans="1:11" ht="18" customHeight="1">
      <c r="A2278" s="56">
        <f>客户下单明细表!C2279</f>
        <v>0</v>
      </c>
      <c r="B2278" s="57"/>
      <c r="C2278" s="57"/>
      <c r="D2278" s="59" t="str">
        <f>IFERROR(VLOOKUP(A2278,客户下单明细表!#REF!,2,FALSE),"")</f>
        <v/>
      </c>
      <c r="E2278" s="60" t="str">
        <f>IFERROR(VLOOKUP(A2278,客户下单明细表!#REF!,3,FALSE),"")</f>
        <v/>
      </c>
      <c r="F2278" s="60" t="str">
        <f>IFERROR(VLOOKUP(A2278,客户下单明细表!#REF!,4,FALSE),"")</f>
        <v/>
      </c>
      <c r="G2278" s="60" t="str">
        <f>IFERROR(VLOOKUP(A2278,客户下单明细表!#REF!,5,FALSE),"")</f>
        <v/>
      </c>
      <c r="H2278" s="60" t="str">
        <f>IFERROR(VLOOKUP(A2278,客户下单明细表!C:O,6,FALSE),"")</f>
        <v/>
      </c>
      <c r="I2278" s="63" t="str">
        <f>IFERROR(VLOOKUP(A2278,客户下单明细表!#REF!,7,FALSE),"")</f>
        <v/>
      </c>
      <c r="J2278" s="60" t="str">
        <f>IFERROR(VLOOKUP(A2278,客户下单明细表!C:Q,13,FALSE),"")</f>
        <v/>
      </c>
      <c r="K2278" s="64" t="str">
        <f>IFERROR(VLOOKUP(A2278,客户下单明细表!C:Q,14,FALSE),"")</f>
        <v/>
      </c>
    </row>
    <row r="2279" spans="1:11" ht="18" customHeight="1">
      <c r="A2279" s="56">
        <f>客户下单明细表!C2280</f>
        <v>0</v>
      </c>
      <c r="B2279" s="57"/>
      <c r="C2279" s="57"/>
      <c r="D2279" s="59" t="str">
        <f>IFERROR(VLOOKUP(A2279,客户下单明细表!#REF!,2,FALSE),"")</f>
        <v/>
      </c>
      <c r="E2279" s="60" t="str">
        <f>IFERROR(VLOOKUP(A2279,客户下单明细表!#REF!,3,FALSE),"")</f>
        <v/>
      </c>
      <c r="F2279" s="60" t="str">
        <f>IFERROR(VLOOKUP(A2279,客户下单明细表!#REF!,4,FALSE),"")</f>
        <v/>
      </c>
      <c r="G2279" s="60" t="str">
        <f>IFERROR(VLOOKUP(A2279,客户下单明细表!#REF!,5,FALSE),"")</f>
        <v/>
      </c>
      <c r="H2279" s="60" t="str">
        <f>IFERROR(VLOOKUP(A2279,客户下单明细表!C:O,6,FALSE),"")</f>
        <v/>
      </c>
      <c r="I2279" s="63" t="str">
        <f>IFERROR(VLOOKUP(A2279,客户下单明细表!#REF!,7,FALSE),"")</f>
        <v/>
      </c>
      <c r="J2279" s="60" t="str">
        <f>IFERROR(VLOOKUP(A2279,客户下单明细表!C:Q,13,FALSE),"")</f>
        <v/>
      </c>
      <c r="K2279" s="64" t="str">
        <f>IFERROR(VLOOKUP(A2279,客户下单明细表!C:Q,14,FALSE),"")</f>
        <v/>
      </c>
    </row>
    <row r="2280" spans="1:11" ht="18" customHeight="1">
      <c r="A2280" s="56">
        <f>客户下单明细表!C2281</f>
        <v>0</v>
      </c>
      <c r="B2280" s="57"/>
      <c r="C2280" s="57"/>
      <c r="D2280" s="59" t="str">
        <f>IFERROR(VLOOKUP(A2280,客户下单明细表!#REF!,2,FALSE),"")</f>
        <v/>
      </c>
      <c r="E2280" s="60" t="str">
        <f>IFERROR(VLOOKUP(A2280,客户下单明细表!#REF!,3,FALSE),"")</f>
        <v/>
      </c>
      <c r="F2280" s="60" t="str">
        <f>IFERROR(VLOOKUP(A2280,客户下单明细表!#REF!,4,FALSE),"")</f>
        <v/>
      </c>
      <c r="G2280" s="60" t="str">
        <f>IFERROR(VLOOKUP(A2280,客户下单明细表!#REF!,5,FALSE),"")</f>
        <v/>
      </c>
      <c r="H2280" s="60" t="str">
        <f>IFERROR(VLOOKUP(A2280,客户下单明细表!C:O,6,FALSE),"")</f>
        <v/>
      </c>
      <c r="I2280" s="63" t="str">
        <f>IFERROR(VLOOKUP(A2280,客户下单明细表!#REF!,7,FALSE),"")</f>
        <v/>
      </c>
      <c r="J2280" s="60" t="str">
        <f>IFERROR(VLOOKUP(A2280,客户下单明细表!C:Q,13,FALSE),"")</f>
        <v/>
      </c>
      <c r="K2280" s="64" t="str">
        <f>IFERROR(VLOOKUP(A2280,客户下单明细表!C:Q,14,FALSE),"")</f>
        <v/>
      </c>
    </row>
    <row r="2281" spans="1:11" ht="18" customHeight="1">
      <c r="A2281" s="56">
        <f>客户下单明细表!C2282</f>
        <v>0</v>
      </c>
      <c r="B2281" s="57"/>
      <c r="C2281" s="57"/>
      <c r="D2281" s="59" t="str">
        <f>IFERROR(VLOOKUP(A2281,客户下单明细表!#REF!,2,FALSE),"")</f>
        <v/>
      </c>
      <c r="E2281" s="60" t="str">
        <f>IFERROR(VLOOKUP(A2281,客户下单明细表!#REF!,3,FALSE),"")</f>
        <v/>
      </c>
      <c r="F2281" s="60" t="str">
        <f>IFERROR(VLOOKUP(A2281,客户下单明细表!#REF!,4,FALSE),"")</f>
        <v/>
      </c>
      <c r="G2281" s="60" t="str">
        <f>IFERROR(VLOOKUP(A2281,客户下单明细表!#REF!,5,FALSE),"")</f>
        <v/>
      </c>
      <c r="H2281" s="60" t="str">
        <f>IFERROR(VLOOKUP(A2281,客户下单明细表!C:O,6,FALSE),"")</f>
        <v/>
      </c>
      <c r="I2281" s="63" t="str">
        <f>IFERROR(VLOOKUP(A2281,客户下单明细表!#REF!,7,FALSE),"")</f>
        <v/>
      </c>
      <c r="J2281" s="60" t="str">
        <f>IFERROR(VLOOKUP(A2281,客户下单明细表!C:Q,13,FALSE),"")</f>
        <v/>
      </c>
      <c r="K2281" s="64" t="str">
        <f>IFERROR(VLOOKUP(A2281,客户下单明细表!C:Q,14,FALSE),"")</f>
        <v/>
      </c>
    </row>
    <row r="2282" spans="1:11" ht="18" customHeight="1">
      <c r="A2282" s="56">
        <f>客户下单明细表!C2283</f>
        <v>0</v>
      </c>
      <c r="B2282" s="57"/>
      <c r="C2282" s="57"/>
      <c r="D2282" s="59" t="str">
        <f>IFERROR(VLOOKUP(A2282,客户下单明细表!#REF!,2,FALSE),"")</f>
        <v/>
      </c>
      <c r="E2282" s="60" t="str">
        <f>IFERROR(VLOOKUP(A2282,客户下单明细表!#REF!,3,FALSE),"")</f>
        <v/>
      </c>
      <c r="F2282" s="60" t="str">
        <f>IFERROR(VLOOKUP(A2282,客户下单明细表!#REF!,4,FALSE),"")</f>
        <v/>
      </c>
      <c r="G2282" s="60" t="str">
        <f>IFERROR(VLOOKUP(A2282,客户下单明细表!#REF!,5,FALSE),"")</f>
        <v/>
      </c>
      <c r="H2282" s="60" t="str">
        <f>IFERROR(VLOOKUP(A2282,客户下单明细表!C:O,6,FALSE),"")</f>
        <v/>
      </c>
      <c r="I2282" s="63" t="str">
        <f>IFERROR(VLOOKUP(A2282,客户下单明细表!#REF!,7,FALSE),"")</f>
        <v/>
      </c>
      <c r="J2282" s="60" t="str">
        <f>IFERROR(VLOOKUP(A2282,客户下单明细表!C:Q,13,FALSE),"")</f>
        <v/>
      </c>
      <c r="K2282" s="64" t="str">
        <f>IFERROR(VLOOKUP(A2282,客户下单明细表!C:Q,14,FALSE),"")</f>
        <v/>
      </c>
    </row>
    <row r="2283" spans="1:11" ht="18" customHeight="1">
      <c r="A2283" s="56">
        <f>客户下单明细表!C2284</f>
        <v>0</v>
      </c>
      <c r="B2283" s="57"/>
      <c r="C2283" s="57"/>
      <c r="D2283" s="59" t="str">
        <f>IFERROR(VLOOKUP(A2283,客户下单明细表!#REF!,2,FALSE),"")</f>
        <v/>
      </c>
      <c r="E2283" s="60" t="str">
        <f>IFERROR(VLOOKUP(A2283,客户下单明细表!#REF!,3,FALSE),"")</f>
        <v/>
      </c>
      <c r="F2283" s="60" t="str">
        <f>IFERROR(VLOOKUP(A2283,客户下单明细表!#REF!,4,FALSE),"")</f>
        <v/>
      </c>
      <c r="G2283" s="60" t="str">
        <f>IFERROR(VLOOKUP(A2283,客户下单明细表!#REF!,5,FALSE),"")</f>
        <v/>
      </c>
      <c r="H2283" s="60" t="str">
        <f>IFERROR(VLOOKUP(A2283,客户下单明细表!C:O,6,FALSE),"")</f>
        <v/>
      </c>
      <c r="I2283" s="63" t="str">
        <f>IFERROR(VLOOKUP(A2283,客户下单明细表!#REF!,7,FALSE),"")</f>
        <v/>
      </c>
      <c r="J2283" s="60" t="str">
        <f>IFERROR(VLOOKUP(A2283,客户下单明细表!C:Q,13,FALSE),"")</f>
        <v/>
      </c>
      <c r="K2283" s="64" t="str">
        <f>IFERROR(VLOOKUP(A2283,客户下单明细表!C:Q,14,FALSE),"")</f>
        <v/>
      </c>
    </row>
    <row r="2284" spans="1:11" ht="18" customHeight="1">
      <c r="A2284" s="56">
        <f>客户下单明细表!C2285</f>
        <v>0</v>
      </c>
      <c r="B2284" s="57"/>
      <c r="C2284" s="57"/>
      <c r="D2284" s="59" t="str">
        <f>IFERROR(VLOOKUP(A2284,客户下单明细表!#REF!,2,FALSE),"")</f>
        <v/>
      </c>
      <c r="E2284" s="60" t="str">
        <f>IFERROR(VLOOKUP(A2284,客户下单明细表!#REF!,3,FALSE),"")</f>
        <v/>
      </c>
      <c r="F2284" s="60" t="str">
        <f>IFERROR(VLOOKUP(A2284,客户下单明细表!#REF!,4,FALSE),"")</f>
        <v/>
      </c>
      <c r="G2284" s="60" t="str">
        <f>IFERROR(VLOOKUP(A2284,客户下单明细表!#REF!,5,FALSE),"")</f>
        <v/>
      </c>
      <c r="H2284" s="60" t="str">
        <f>IFERROR(VLOOKUP(A2284,客户下单明细表!C:O,6,FALSE),"")</f>
        <v/>
      </c>
      <c r="I2284" s="63" t="str">
        <f>IFERROR(VLOOKUP(A2284,客户下单明细表!#REF!,7,FALSE),"")</f>
        <v/>
      </c>
      <c r="J2284" s="60" t="str">
        <f>IFERROR(VLOOKUP(A2284,客户下单明细表!C:Q,13,FALSE),"")</f>
        <v/>
      </c>
      <c r="K2284" s="64" t="str">
        <f>IFERROR(VLOOKUP(A2284,客户下单明细表!C:Q,14,FALSE),"")</f>
        <v/>
      </c>
    </row>
    <row r="2285" spans="1:11" ht="18" customHeight="1">
      <c r="A2285" s="56">
        <f>客户下单明细表!C2286</f>
        <v>0</v>
      </c>
      <c r="B2285" s="57"/>
      <c r="C2285" s="57"/>
      <c r="D2285" s="59" t="str">
        <f>IFERROR(VLOOKUP(A2285,客户下单明细表!#REF!,2,FALSE),"")</f>
        <v/>
      </c>
      <c r="E2285" s="60" t="str">
        <f>IFERROR(VLOOKUP(A2285,客户下单明细表!#REF!,3,FALSE),"")</f>
        <v/>
      </c>
      <c r="F2285" s="60" t="str">
        <f>IFERROR(VLOOKUP(A2285,客户下单明细表!#REF!,4,FALSE),"")</f>
        <v/>
      </c>
      <c r="G2285" s="60" t="str">
        <f>IFERROR(VLOOKUP(A2285,客户下单明细表!#REF!,5,FALSE),"")</f>
        <v/>
      </c>
      <c r="H2285" s="60" t="str">
        <f>IFERROR(VLOOKUP(A2285,客户下单明细表!C:O,6,FALSE),"")</f>
        <v/>
      </c>
      <c r="I2285" s="63" t="str">
        <f>IFERROR(VLOOKUP(A2285,客户下单明细表!#REF!,7,FALSE),"")</f>
        <v/>
      </c>
      <c r="J2285" s="60" t="str">
        <f>IFERROR(VLOOKUP(A2285,客户下单明细表!C:Q,13,FALSE),"")</f>
        <v/>
      </c>
      <c r="K2285" s="64" t="str">
        <f>IFERROR(VLOOKUP(A2285,客户下单明细表!C:Q,14,FALSE),"")</f>
        <v/>
      </c>
    </row>
    <row r="2286" spans="1:11" ht="18" customHeight="1">
      <c r="A2286" s="56">
        <f>客户下单明细表!C2287</f>
        <v>0</v>
      </c>
      <c r="B2286" s="57"/>
      <c r="C2286" s="57"/>
      <c r="D2286" s="59" t="str">
        <f>IFERROR(VLOOKUP(A2286,客户下单明细表!#REF!,2,FALSE),"")</f>
        <v/>
      </c>
      <c r="E2286" s="60" t="str">
        <f>IFERROR(VLOOKUP(A2286,客户下单明细表!#REF!,3,FALSE),"")</f>
        <v/>
      </c>
      <c r="F2286" s="60" t="str">
        <f>IFERROR(VLOOKUP(A2286,客户下单明细表!#REF!,4,FALSE),"")</f>
        <v/>
      </c>
      <c r="G2286" s="60" t="str">
        <f>IFERROR(VLOOKUP(A2286,客户下单明细表!#REF!,5,FALSE),"")</f>
        <v/>
      </c>
      <c r="H2286" s="60" t="str">
        <f>IFERROR(VLOOKUP(A2286,客户下单明细表!C:O,6,FALSE),"")</f>
        <v/>
      </c>
      <c r="I2286" s="63" t="str">
        <f>IFERROR(VLOOKUP(A2286,客户下单明细表!#REF!,7,FALSE),"")</f>
        <v/>
      </c>
      <c r="J2286" s="60" t="str">
        <f>IFERROR(VLOOKUP(A2286,客户下单明细表!C:Q,13,FALSE),"")</f>
        <v/>
      </c>
      <c r="K2286" s="64" t="str">
        <f>IFERROR(VLOOKUP(A2286,客户下单明细表!C:Q,14,FALSE),"")</f>
        <v/>
      </c>
    </row>
    <row r="2287" spans="1:11" ht="18" customHeight="1">
      <c r="A2287" s="56">
        <f>客户下单明细表!C2288</f>
        <v>0</v>
      </c>
      <c r="B2287" s="57"/>
      <c r="C2287" s="57"/>
      <c r="D2287" s="59" t="str">
        <f>IFERROR(VLOOKUP(A2287,客户下单明细表!#REF!,2,FALSE),"")</f>
        <v/>
      </c>
      <c r="E2287" s="60" t="str">
        <f>IFERROR(VLOOKUP(A2287,客户下单明细表!#REF!,3,FALSE),"")</f>
        <v/>
      </c>
      <c r="F2287" s="60" t="str">
        <f>IFERROR(VLOOKUP(A2287,客户下单明细表!#REF!,4,FALSE),"")</f>
        <v/>
      </c>
      <c r="G2287" s="60" t="str">
        <f>IFERROR(VLOOKUP(A2287,客户下单明细表!#REF!,5,FALSE),"")</f>
        <v/>
      </c>
      <c r="H2287" s="60" t="str">
        <f>IFERROR(VLOOKUP(A2287,客户下单明细表!C:O,6,FALSE),"")</f>
        <v/>
      </c>
      <c r="I2287" s="63" t="str">
        <f>IFERROR(VLOOKUP(A2287,客户下单明细表!#REF!,7,FALSE),"")</f>
        <v/>
      </c>
      <c r="J2287" s="60" t="str">
        <f>IFERROR(VLOOKUP(A2287,客户下单明细表!C:Q,13,FALSE),"")</f>
        <v/>
      </c>
      <c r="K2287" s="64" t="str">
        <f>IFERROR(VLOOKUP(A2287,客户下单明细表!C:Q,14,FALSE),"")</f>
        <v/>
      </c>
    </row>
    <row r="2288" spans="1:11" ht="18" customHeight="1">
      <c r="A2288" s="56">
        <f>客户下单明细表!C2289</f>
        <v>0</v>
      </c>
      <c r="B2288" s="57"/>
      <c r="C2288" s="57"/>
      <c r="D2288" s="59" t="str">
        <f>IFERROR(VLOOKUP(A2288,客户下单明细表!#REF!,2,FALSE),"")</f>
        <v/>
      </c>
      <c r="E2288" s="60" t="str">
        <f>IFERROR(VLOOKUP(A2288,客户下单明细表!#REF!,3,FALSE),"")</f>
        <v/>
      </c>
      <c r="F2288" s="60" t="str">
        <f>IFERROR(VLOOKUP(A2288,客户下单明细表!#REF!,4,FALSE),"")</f>
        <v/>
      </c>
      <c r="G2288" s="60" t="str">
        <f>IFERROR(VLOOKUP(A2288,客户下单明细表!#REF!,5,FALSE),"")</f>
        <v/>
      </c>
      <c r="H2288" s="60" t="str">
        <f>IFERROR(VLOOKUP(A2288,客户下单明细表!C:O,6,FALSE),"")</f>
        <v/>
      </c>
      <c r="I2288" s="63" t="str">
        <f>IFERROR(VLOOKUP(A2288,客户下单明细表!#REF!,7,FALSE),"")</f>
        <v/>
      </c>
      <c r="J2288" s="60" t="str">
        <f>IFERROR(VLOOKUP(A2288,客户下单明细表!C:Q,13,FALSE),"")</f>
        <v/>
      </c>
      <c r="K2288" s="64" t="str">
        <f>IFERROR(VLOOKUP(A2288,客户下单明细表!C:Q,14,FALSE),"")</f>
        <v/>
      </c>
    </row>
    <row r="2289" spans="1:11" ht="18" customHeight="1">
      <c r="A2289" s="56">
        <f>客户下单明细表!C2290</f>
        <v>0</v>
      </c>
      <c r="B2289" s="57"/>
      <c r="C2289" s="57"/>
      <c r="D2289" s="59" t="str">
        <f>IFERROR(VLOOKUP(A2289,客户下单明细表!#REF!,2,FALSE),"")</f>
        <v/>
      </c>
      <c r="E2289" s="60" t="str">
        <f>IFERROR(VLOOKUP(A2289,客户下单明细表!#REF!,3,FALSE),"")</f>
        <v/>
      </c>
      <c r="F2289" s="60" t="str">
        <f>IFERROR(VLOOKUP(A2289,客户下单明细表!#REF!,4,FALSE),"")</f>
        <v/>
      </c>
      <c r="G2289" s="60" t="str">
        <f>IFERROR(VLOOKUP(A2289,客户下单明细表!#REF!,5,FALSE),"")</f>
        <v/>
      </c>
      <c r="H2289" s="60" t="str">
        <f>IFERROR(VLOOKUP(A2289,客户下单明细表!C:O,6,FALSE),"")</f>
        <v/>
      </c>
      <c r="I2289" s="63" t="str">
        <f>IFERROR(VLOOKUP(A2289,客户下单明细表!#REF!,7,FALSE),"")</f>
        <v/>
      </c>
      <c r="J2289" s="60" t="str">
        <f>IFERROR(VLOOKUP(A2289,客户下单明细表!C:Q,13,FALSE),"")</f>
        <v/>
      </c>
      <c r="K2289" s="64" t="str">
        <f>IFERROR(VLOOKUP(A2289,客户下单明细表!C:Q,14,FALSE),"")</f>
        <v/>
      </c>
    </row>
    <row r="2290" spans="1:11" ht="18" customHeight="1">
      <c r="A2290" s="56">
        <f>客户下单明细表!C2291</f>
        <v>0</v>
      </c>
      <c r="B2290" s="57"/>
      <c r="C2290" s="57"/>
      <c r="D2290" s="59" t="str">
        <f>IFERROR(VLOOKUP(A2290,客户下单明细表!#REF!,2,FALSE),"")</f>
        <v/>
      </c>
      <c r="E2290" s="60" t="str">
        <f>IFERROR(VLOOKUP(A2290,客户下单明细表!#REF!,3,FALSE),"")</f>
        <v/>
      </c>
      <c r="F2290" s="60" t="str">
        <f>IFERROR(VLOOKUP(A2290,客户下单明细表!#REF!,4,FALSE),"")</f>
        <v/>
      </c>
      <c r="G2290" s="60" t="str">
        <f>IFERROR(VLOOKUP(A2290,客户下单明细表!#REF!,5,FALSE),"")</f>
        <v/>
      </c>
      <c r="H2290" s="60" t="str">
        <f>IFERROR(VLOOKUP(A2290,客户下单明细表!C:O,6,FALSE),"")</f>
        <v/>
      </c>
      <c r="I2290" s="63" t="str">
        <f>IFERROR(VLOOKUP(A2290,客户下单明细表!#REF!,7,FALSE),"")</f>
        <v/>
      </c>
      <c r="J2290" s="60" t="str">
        <f>IFERROR(VLOOKUP(A2290,客户下单明细表!C:Q,13,FALSE),"")</f>
        <v/>
      </c>
      <c r="K2290" s="64" t="str">
        <f>IFERROR(VLOOKUP(A2290,客户下单明细表!C:Q,14,FALSE),"")</f>
        <v/>
      </c>
    </row>
    <row r="2291" spans="1:11" ht="18" customHeight="1">
      <c r="A2291" s="56">
        <f>客户下单明细表!C2292</f>
        <v>0</v>
      </c>
      <c r="B2291" s="57"/>
      <c r="C2291" s="57"/>
      <c r="D2291" s="59" t="str">
        <f>IFERROR(VLOOKUP(A2291,客户下单明细表!#REF!,2,FALSE),"")</f>
        <v/>
      </c>
      <c r="E2291" s="60" t="str">
        <f>IFERROR(VLOOKUP(A2291,客户下单明细表!#REF!,3,FALSE),"")</f>
        <v/>
      </c>
      <c r="F2291" s="60" t="str">
        <f>IFERROR(VLOOKUP(A2291,客户下单明细表!#REF!,4,FALSE),"")</f>
        <v/>
      </c>
      <c r="G2291" s="60" t="str">
        <f>IFERROR(VLOOKUP(A2291,客户下单明细表!#REF!,5,FALSE),"")</f>
        <v/>
      </c>
      <c r="H2291" s="60" t="str">
        <f>IFERROR(VLOOKUP(A2291,客户下单明细表!C:O,6,FALSE),"")</f>
        <v/>
      </c>
      <c r="I2291" s="63" t="str">
        <f>IFERROR(VLOOKUP(A2291,客户下单明细表!#REF!,7,FALSE),"")</f>
        <v/>
      </c>
      <c r="J2291" s="60" t="str">
        <f>IFERROR(VLOOKUP(A2291,客户下单明细表!C:Q,13,FALSE),"")</f>
        <v/>
      </c>
      <c r="K2291" s="64" t="str">
        <f>IFERROR(VLOOKUP(A2291,客户下单明细表!C:Q,14,FALSE),"")</f>
        <v/>
      </c>
    </row>
    <row r="2292" spans="1:11" ht="18" customHeight="1">
      <c r="A2292" s="56">
        <f>客户下单明细表!C2293</f>
        <v>0</v>
      </c>
      <c r="B2292" s="57"/>
      <c r="C2292" s="57"/>
      <c r="D2292" s="59" t="str">
        <f>IFERROR(VLOOKUP(A2292,客户下单明细表!#REF!,2,FALSE),"")</f>
        <v/>
      </c>
      <c r="E2292" s="60" t="str">
        <f>IFERROR(VLOOKUP(A2292,客户下单明细表!#REF!,3,FALSE),"")</f>
        <v/>
      </c>
      <c r="F2292" s="60" t="str">
        <f>IFERROR(VLOOKUP(A2292,客户下单明细表!#REF!,4,FALSE),"")</f>
        <v/>
      </c>
      <c r="G2292" s="60" t="str">
        <f>IFERROR(VLOOKUP(A2292,客户下单明细表!#REF!,5,FALSE),"")</f>
        <v/>
      </c>
      <c r="H2292" s="60" t="str">
        <f>IFERROR(VLOOKUP(A2292,客户下单明细表!C:O,6,FALSE),"")</f>
        <v/>
      </c>
      <c r="I2292" s="63" t="str">
        <f>IFERROR(VLOOKUP(A2292,客户下单明细表!#REF!,7,FALSE),"")</f>
        <v/>
      </c>
      <c r="J2292" s="60" t="str">
        <f>IFERROR(VLOOKUP(A2292,客户下单明细表!C:Q,13,FALSE),"")</f>
        <v/>
      </c>
      <c r="K2292" s="64" t="str">
        <f>IFERROR(VLOOKUP(A2292,客户下单明细表!C:Q,14,FALSE),"")</f>
        <v/>
      </c>
    </row>
    <row r="2293" spans="1:11" ht="18" customHeight="1">
      <c r="A2293" s="56">
        <f>客户下单明细表!C2294</f>
        <v>0</v>
      </c>
      <c r="B2293" s="57"/>
      <c r="C2293" s="57"/>
      <c r="D2293" s="59" t="str">
        <f>IFERROR(VLOOKUP(A2293,客户下单明细表!#REF!,2,FALSE),"")</f>
        <v/>
      </c>
      <c r="E2293" s="60" t="str">
        <f>IFERROR(VLOOKUP(A2293,客户下单明细表!#REF!,3,FALSE),"")</f>
        <v/>
      </c>
      <c r="F2293" s="60" t="str">
        <f>IFERROR(VLOOKUP(A2293,客户下单明细表!#REF!,4,FALSE),"")</f>
        <v/>
      </c>
      <c r="G2293" s="60" t="str">
        <f>IFERROR(VLOOKUP(A2293,客户下单明细表!#REF!,5,FALSE),"")</f>
        <v/>
      </c>
      <c r="H2293" s="60" t="str">
        <f>IFERROR(VLOOKUP(A2293,客户下单明细表!C:O,6,FALSE),"")</f>
        <v/>
      </c>
      <c r="I2293" s="63" t="str">
        <f>IFERROR(VLOOKUP(A2293,客户下单明细表!#REF!,7,FALSE),"")</f>
        <v/>
      </c>
      <c r="J2293" s="60" t="str">
        <f>IFERROR(VLOOKUP(A2293,客户下单明细表!C:Q,13,FALSE),"")</f>
        <v/>
      </c>
      <c r="K2293" s="64" t="str">
        <f>IFERROR(VLOOKUP(A2293,客户下单明细表!C:Q,14,FALSE),"")</f>
        <v/>
      </c>
    </row>
    <row r="2294" spans="1:11" ht="18" customHeight="1">
      <c r="A2294" s="56">
        <f>客户下单明细表!C2295</f>
        <v>0</v>
      </c>
      <c r="B2294" s="57"/>
      <c r="C2294" s="57"/>
      <c r="D2294" s="59" t="str">
        <f>IFERROR(VLOOKUP(A2294,客户下单明细表!#REF!,2,FALSE),"")</f>
        <v/>
      </c>
      <c r="E2294" s="60" t="str">
        <f>IFERROR(VLOOKUP(A2294,客户下单明细表!#REF!,3,FALSE),"")</f>
        <v/>
      </c>
      <c r="F2294" s="60" t="str">
        <f>IFERROR(VLOOKUP(A2294,客户下单明细表!#REF!,4,FALSE),"")</f>
        <v/>
      </c>
      <c r="G2294" s="60" t="str">
        <f>IFERROR(VLOOKUP(A2294,客户下单明细表!#REF!,5,FALSE),"")</f>
        <v/>
      </c>
      <c r="H2294" s="60" t="str">
        <f>IFERROR(VLOOKUP(A2294,客户下单明细表!C:O,6,FALSE),"")</f>
        <v/>
      </c>
      <c r="I2294" s="63" t="str">
        <f>IFERROR(VLOOKUP(A2294,客户下单明细表!#REF!,7,FALSE),"")</f>
        <v/>
      </c>
      <c r="J2294" s="60" t="str">
        <f>IFERROR(VLOOKUP(A2294,客户下单明细表!C:Q,13,FALSE),"")</f>
        <v/>
      </c>
      <c r="K2294" s="64" t="str">
        <f>IFERROR(VLOOKUP(A2294,客户下单明细表!C:Q,14,FALSE),"")</f>
        <v/>
      </c>
    </row>
    <row r="2295" spans="1:11" ht="18" customHeight="1">
      <c r="A2295" s="56">
        <f>客户下单明细表!C2296</f>
        <v>0</v>
      </c>
      <c r="B2295" s="57"/>
      <c r="C2295" s="57"/>
      <c r="D2295" s="59" t="str">
        <f>IFERROR(VLOOKUP(A2295,客户下单明细表!#REF!,2,FALSE),"")</f>
        <v/>
      </c>
      <c r="E2295" s="60" t="str">
        <f>IFERROR(VLOOKUP(A2295,客户下单明细表!#REF!,3,FALSE),"")</f>
        <v/>
      </c>
      <c r="F2295" s="60" t="str">
        <f>IFERROR(VLOOKUP(A2295,客户下单明细表!#REF!,4,FALSE),"")</f>
        <v/>
      </c>
      <c r="G2295" s="60" t="str">
        <f>IFERROR(VLOOKUP(A2295,客户下单明细表!#REF!,5,FALSE),"")</f>
        <v/>
      </c>
      <c r="H2295" s="60" t="str">
        <f>IFERROR(VLOOKUP(A2295,客户下单明细表!C:O,6,FALSE),"")</f>
        <v/>
      </c>
      <c r="I2295" s="63" t="str">
        <f>IFERROR(VLOOKUP(A2295,客户下单明细表!#REF!,7,FALSE),"")</f>
        <v/>
      </c>
      <c r="J2295" s="60" t="str">
        <f>IFERROR(VLOOKUP(A2295,客户下单明细表!C:Q,13,FALSE),"")</f>
        <v/>
      </c>
      <c r="K2295" s="64" t="str">
        <f>IFERROR(VLOOKUP(A2295,客户下单明细表!C:Q,14,FALSE),"")</f>
        <v/>
      </c>
    </row>
    <row r="2296" spans="1:11" ht="18" customHeight="1">
      <c r="A2296" s="56">
        <f>客户下单明细表!C2297</f>
        <v>0</v>
      </c>
      <c r="B2296" s="57"/>
      <c r="C2296" s="57"/>
      <c r="D2296" s="59" t="str">
        <f>IFERROR(VLOOKUP(A2296,客户下单明细表!#REF!,2,FALSE),"")</f>
        <v/>
      </c>
      <c r="E2296" s="60" t="str">
        <f>IFERROR(VLOOKUP(A2296,客户下单明细表!#REF!,3,FALSE),"")</f>
        <v/>
      </c>
      <c r="F2296" s="60" t="str">
        <f>IFERROR(VLOOKUP(A2296,客户下单明细表!#REF!,4,FALSE),"")</f>
        <v/>
      </c>
      <c r="G2296" s="60" t="str">
        <f>IFERROR(VLOOKUP(A2296,客户下单明细表!#REF!,5,FALSE),"")</f>
        <v/>
      </c>
      <c r="H2296" s="60" t="str">
        <f>IFERROR(VLOOKUP(A2296,客户下单明细表!C:O,6,FALSE),"")</f>
        <v/>
      </c>
      <c r="I2296" s="63" t="str">
        <f>IFERROR(VLOOKUP(A2296,客户下单明细表!#REF!,7,FALSE),"")</f>
        <v/>
      </c>
      <c r="J2296" s="60" t="str">
        <f>IFERROR(VLOOKUP(A2296,客户下单明细表!C:Q,13,FALSE),"")</f>
        <v/>
      </c>
      <c r="K2296" s="64" t="str">
        <f>IFERROR(VLOOKUP(A2296,客户下单明细表!C:Q,14,FALSE),"")</f>
        <v/>
      </c>
    </row>
    <row r="2297" spans="1:11" ht="18" customHeight="1">
      <c r="A2297" s="56">
        <f>客户下单明细表!C2298</f>
        <v>0</v>
      </c>
      <c r="B2297" s="57"/>
      <c r="C2297" s="57"/>
      <c r="D2297" s="59" t="str">
        <f>IFERROR(VLOOKUP(A2297,客户下单明细表!#REF!,2,FALSE),"")</f>
        <v/>
      </c>
      <c r="E2297" s="60" t="str">
        <f>IFERROR(VLOOKUP(A2297,客户下单明细表!#REF!,3,FALSE),"")</f>
        <v/>
      </c>
      <c r="F2297" s="60" t="str">
        <f>IFERROR(VLOOKUP(A2297,客户下单明细表!#REF!,4,FALSE),"")</f>
        <v/>
      </c>
      <c r="G2297" s="60" t="str">
        <f>IFERROR(VLOOKUP(A2297,客户下单明细表!#REF!,5,FALSE),"")</f>
        <v/>
      </c>
      <c r="H2297" s="60" t="str">
        <f>IFERROR(VLOOKUP(A2297,客户下单明细表!C:O,6,FALSE),"")</f>
        <v/>
      </c>
      <c r="I2297" s="63" t="str">
        <f>IFERROR(VLOOKUP(A2297,客户下单明细表!#REF!,7,FALSE),"")</f>
        <v/>
      </c>
      <c r="J2297" s="60" t="str">
        <f>IFERROR(VLOOKUP(A2297,客户下单明细表!C:Q,13,FALSE),"")</f>
        <v/>
      </c>
      <c r="K2297" s="64" t="str">
        <f>IFERROR(VLOOKUP(A2297,客户下单明细表!C:Q,14,FALSE),"")</f>
        <v/>
      </c>
    </row>
    <row r="2298" spans="1:11" ht="18" customHeight="1">
      <c r="A2298" s="56">
        <f>客户下单明细表!C2299</f>
        <v>0</v>
      </c>
      <c r="B2298" s="57"/>
      <c r="C2298" s="57"/>
      <c r="D2298" s="59" t="str">
        <f>IFERROR(VLOOKUP(A2298,客户下单明细表!#REF!,2,FALSE),"")</f>
        <v/>
      </c>
      <c r="E2298" s="60" t="str">
        <f>IFERROR(VLOOKUP(A2298,客户下单明细表!#REF!,3,FALSE),"")</f>
        <v/>
      </c>
      <c r="F2298" s="60" t="str">
        <f>IFERROR(VLOOKUP(A2298,客户下单明细表!#REF!,4,FALSE),"")</f>
        <v/>
      </c>
      <c r="G2298" s="60" t="str">
        <f>IFERROR(VLOOKUP(A2298,客户下单明细表!#REF!,5,FALSE),"")</f>
        <v/>
      </c>
      <c r="H2298" s="60" t="str">
        <f>IFERROR(VLOOKUP(A2298,客户下单明细表!C:O,6,FALSE),"")</f>
        <v/>
      </c>
      <c r="I2298" s="63" t="str">
        <f>IFERROR(VLOOKUP(A2298,客户下单明细表!#REF!,7,FALSE),"")</f>
        <v/>
      </c>
      <c r="J2298" s="60" t="str">
        <f>IFERROR(VLOOKUP(A2298,客户下单明细表!C:Q,13,FALSE),"")</f>
        <v/>
      </c>
      <c r="K2298" s="64" t="str">
        <f>IFERROR(VLOOKUP(A2298,客户下单明细表!C:Q,14,FALSE),"")</f>
        <v/>
      </c>
    </row>
    <row r="2299" spans="1:11" ht="18" customHeight="1">
      <c r="A2299" s="56">
        <f>客户下单明细表!C2300</f>
        <v>0</v>
      </c>
      <c r="B2299" s="57"/>
      <c r="C2299" s="57"/>
      <c r="D2299" s="59" t="str">
        <f>IFERROR(VLOOKUP(A2299,客户下单明细表!#REF!,2,FALSE),"")</f>
        <v/>
      </c>
      <c r="E2299" s="60" t="str">
        <f>IFERROR(VLOOKUP(A2299,客户下单明细表!#REF!,3,FALSE),"")</f>
        <v/>
      </c>
      <c r="F2299" s="60" t="str">
        <f>IFERROR(VLOOKUP(A2299,客户下单明细表!#REF!,4,FALSE),"")</f>
        <v/>
      </c>
      <c r="G2299" s="60" t="str">
        <f>IFERROR(VLOOKUP(A2299,客户下单明细表!#REF!,5,FALSE),"")</f>
        <v/>
      </c>
      <c r="H2299" s="60" t="str">
        <f>IFERROR(VLOOKUP(A2299,客户下单明细表!C:O,6,FALSE),"")</f>
        <v/>
      </c>
      <c r="I2299" s="63" t="str">
        <f>IFERROR(VLOOKUP(A2299,客户下单明细表!#REF!,7,FALSE),"")</f>
        <v/>
      </c>
      <c r="J2299" s="60" t="str">
        <f>IFERROR(VLOOKUP(A2299,客户下单明细表!C:Q,13,FALSE),"")</f>
        <v/>
      </c>
      <c r="K2299" s="64" t="str">
        <f>IFERROR(VLOOKUP(A2299,客户下单明细表!C:Q,14,FALSE),"")</f>
        <v/>
      </c>
    </row>
    <row r="2300" spans="1:11" ht="18" customHeight="1">
      <c r="A2300" s="56">
        <f>客户下单明细表!C2301</f>
        <v>0</v>
      </c>
      <c r="B2300" s="57"/>
      <c r="C2300" s="57"/>
      <c r="D2300" s="59" t="str">
        <f>IFERROR(VLOOKUP(A2300,客户下单明细表!#REF!,2,FALSE),"")</f>
        <v/>
      </c>
      <c r="E2300" s="60" t="str">
        <f>IFERROR(VLOOKUP(A2300,客户下单明细表!#REF!,3,FALSE),"")</f>
        <v/>
      </c>
      <c r="F2300" s="60" t="str">
        <f>IFERROR(VLOOKUP(A2300,客户下单明细表!#REF!,4,FALSE),"")</f>
        <v/>
      </c>
      <c r="G2300" s="60" t="str">
        <f>IFERROR(VLOOKUP(A2300,客户下单明细表!#REF!,5,FALSE),"")</f>
        <v/>
      </c>
      <c r="H2300" s="60" t="str">
        <f>IFERROR(VLOOKUP(A2300,客户下单明细表!C:O,6,FALSE),"")</f>
        <v/>
      </c>
      <c r="I2300" s="63" t="str">
        <f>IFERROR(VLOOKUP(A2300,客户下单明细表!#REF!,7,FALSE),"")</f>
        <v/>
      </c>
      <c r="J2300" s="60" t="str">
        <f>IFERROR(VLOOKUP(A2300,客户下单明细表!C:Q,13,FALSE),"")</f>
        <v/>
      </c>
      <c r="K2300" s="64" t="str">
        <f>IFERROR(VLOOKUP(A2300,客户下单明细表!C:Q,14,FALSE),"")</f>
        <v/>
      </c>
    </row>
    <row r="2301" spans="1:11" ht="18" customHeight="1">
      <c r="A2301" s="56">
        <f>客户下单明细表!C2302</f>
        <v>0</v>
      </c>
      <c r="B2301" s="57"/>
      <c r="C2301" s="57"/>
      <c r="D2301" s="59" t="str">
        <f>IFERROR(VLOOKUP(A2301,客户下单明细表!#REF!,2,FALSE),"")</f>
        <v/>
      </c>
      <c r="E2301" s="60" t="str">
        <f>IFERROR(VLOOKUP(A2301,客户下单明细表!#REF!,3,FALSE),"")</f>
        <v/>
      </c>
      <c r="F2301" s="60" t="str">
        <f>IFERROR(VLOOKUP(A2301,客户下单明细表!#REF!,4,FALSE),"")</f>
        <v/>
      </c>
      <c r="G2301" s="60" t="str">
        <f>IFERROR(VLOOKUP(A2301,客户下单明细表!#REF!,5,FALSE),"")</f>
        <v/>
      </c>
      <c r="H2301" s="60" t="str">
        <f>IFERROR(VLOOKUP(A2301,客户下单明细表!C:O,6,FALSE),"")</f>
        <v/>
      </c>
      <c r="I2301" s="63" t="str">
        <f>IFERROR(VLOOKUP(A2301,客户下单明细表!#REF!,7,FALSE),"")</f>
        <v/>
      </c>
      <c r="J2301" s="60" t="str">
        <f>IFERROR(VLOOKUP(A2301,客户下单明细表!C:Q,13,FALSE),"")</f>
        <v/>
      </c>
      <c r="K2301" s="64" t="str">
        <f>IFERROR(VLOOKUP(A2301,客户下单明细表!C:Q,14,FALSE),"")</f>
        <v/>
      </c>
    </row>
    <row r="2302" spans="1:11" ht="18" customHeight="1">
      <c r="A2302" s="56">
        <f>客户下单明细表!C2303</f>
        <v>0</v>
      </c>
      <c r="B2302" s="57"/>
      <c r="C2302" s="57"/>
      <c r="D2302" s="59" t="str">
        <f>IFERROR(VLOOKUP(A2302,客户下单明细表!#REF!,2,FALSE),"")</f>
        <v/>
      </c>
      <c r="E2302" s="60" t="str">
        <f>IFERROR(VLOOKUP(A2302,客户下单明细表!#REF!,3,FALSE),"")</f>
        <v/>
      </c>
      <c r="F2302" s="60" t="str">
        <f>IFERROR(VLOOKUP(A2302,客户下单明细表!#REF!,4,FALSE),"")</f>
        <v/>
      </c>
      <c r="G2302" s="60" t="str">
        <f>IFERROR(VLOOKUP(A2302,客户下单明细表!#REF!,5,FALSE),"")</f>
        <v/>
      </c>
      <c r="H2302" s="60" t="str">
        <f>IFERROR(VLOOKUP(A2302,客户下单明细表!C:O,6,FALSE),"")</f>
        <v/>
      </c>
      <c r="I2302" s="63" t="str">
        <f>IFERROR(VLOOKUP(A2302,客户下单明细表!#REF!,7,FALSE),"")</f>
        <v/>
      </c>
      <c r="J2302" s="60" t="str">
        <f>IFERROR(VLOOKUP(A2302,客户下单明细表!C:Q,13,FALSE),"")</f>
        <v/>
      </c>
      <c r="K2302" s="64" t="str">
        <f>IFERROR(VLOOKUP(A2302,客户下单明细表!C:Q,14,FALSE),"")</f>
        <v/>
      </c>
    </row>
    <row r="2303" spans="1:11" ht="18" customHeight="1">
      <c r="A2303" s="56">
        <f>客户下单明细表!C2304</f>
        <v>0</v>
      </c>
      <c r="B2303" s="57"/>
      <c r="C2303" s="57"/>
      <c r="D2303" s="59" t="str">
        <f>IFERROR(VLOOKUP(A2303,客户下单明细表!#REF!,2,FALSE),"")</f>
        <v/>
      </c>
      <c r="E2303" s="60" t="str">
        <f>IFERROR(VLOOKUP(A2303,客户下单明细表!#REF!,3,FALSE),"")</f>
        <v/>
      </c>
      <c r="F2303" s="60" t="str">
        <f>IFERROR(VLOOKUP(A2303,客户下单明细表!#REF!,4,FALSE),"")</f>
        <v/>
      </c>
      <c r="G2303" s="60" t="str">
        <f>IFERROR(VLOOKUP(A2303,客户下单明细表!#REF!,5,FALSE),"")</f>
        <v/>
      </c>
      <c r="H2303" s="60" t="str">
        <f>IFERROR(VLOOKUP(A2303,客户下单明细表!C:O,6,FALSE),"")</f>
        <v/>
      </c>
      <c r="I2303" s="63" t="str">
        <f>IFERROR(VLOOKUP(A2303,客户下单明细表!#REF!,7,FALSE),"")</f>
        <v/>
      </c>
      <c r="J2303" s="60" t="str">
        <f>IFERROR(VLOOKUP(A2303,客户下单明细表!C:Q,13,FALSE),"")</f>
        <v/>
      </c>
      <c r="K2303" s="64" t="str">
        <f>IFERROR(VLOOKUP(A2303,客户下单明细表!C:Q,14,FALSE),"")</f>
        <v/>
      </c>
    </row>
    <row r="2304" spans="1:11" ht="18" customHeight="1">
      <c r="A2304" s="56">
        <f>客户下单明细表!C2305</f>
        <v>0</v>
      </c>
      <c r="B2304" s="57"/>
      <c r="C2304" s="57"/>
      <c r="D2304" s="59" t="str">
        <f>IFERROR(VLOOKUP(A2304,客户下单明细表!#REF!,2,FALSE),"")</f>
        <v/>
      </c>
      <c r="E2304" s="60" t="str">
        <f>IFERROR(VLOOKUP(A2304,客户下单明细表!#REF!,3,FALSE),"")</f>
        <v/>
      </c>
      <c r="F2304" s="60" t="str">
        <f>IFERROR(VLOOKUP(A2304,客户下单明细表!#REF!,4,FALSE),"")</f>
        <v/>
      </c>
      <c r="G2304" s="60" t="str">
        <f>IFERROR(VLOOKUP(A2304,客户下单明细表!#REF!,5,FALSE),"")</f>
        <v/>
      </c>
      <c r="H2304" s="60" t="str">
        <f>IFERROR(VLOOKUP(A2304,客户下单明细表!C:O,6,FALSE),"")</f>
        <v/>
      </c>
      <c r="I2304" s="63" t="str">
        <f>IFERROR(VLOOKUP(A2304,客户下单明细表!#REF!,7,FALSE),"")</f>
        <v/>
      </c>
      <c r="J2304" s="60" t="str">
        <f>IFERROR(VLOOKUP(A2304,客户下单明细表!C:Q,13,FALSE),"")</f>
        <v/>
      </c>
      <c r="K2304" s="64" t="str">
        <f>IFERROR(VLOOKUP(A2304,客户下单明细表!C:Q,14,FALSE),"")</f>
        <v/>
      </c>
    </row>
    <row r="2305" spans="1:11" ht="18" customHeight="1">
      <c r="A2305" s="56">
        <f>客户下单明细表!C2306</f>
        <v>0</v>
      </c>
      <c r="B2305" s="57"/>
      <c r="C2305" s="57"/>
      <c r="D2305" s="59" t="str">
        <f>IFERROR(VLOOKUP(A2305,客户下单明细表!#REF!,2,FALSE),"")</f>
        <v/>
      </c>
      <c r="E2305" s="60" t="str">
        <f>IFERROR(VLOOKUP(A2305,客户下单明细表!#REF!,3,FALSE),"")</f>
        <v/>
      </c>
      <c r="F2305" s="60" t="str">
        <f>IFERROR(VLOOKUP(A2305,客户下单明细表!#REF!,4,FALSE),"")</f>
        <v/>
      </c>
      <c r="G2305" s="60" t="str">
        <f>IFERROR(VLOOKUP(A2305,客户下单明细表!#REF!,5,FALSE),"")</f>
        <v/>
      </c>
      <c r="H2305" s="60" t="str">
        <f>IFERROR(VLOOKUP(A2305,客户下单明细表!C:O,6,FALSE),"")</f>
        <v/>
      </c>
      <c r="I2305" s="63" t="str">
        <f>IFERROR(VLOOKUP(A2305,客户下单明细表!#REF!,7,FALSE),"")</f>
        <v/>
      </c>
      <c r="J2305" s="60" t="str">
        <f>IFERROR(VLOOKUP(A2305,客户下单明细表!C:Q,13,FALSE),"")</f>
        <v/>
      </c>
      <c r="K2305" s="64" t="str">
        <f>IFERROR(VLOOKUP(A2305,客户下单明细表!C:Q,14,FALSE),"")</f>
        <v/>
      </c>
    </row>
    <row r="2306" spans="1:11" ht="18" customHeight="1">
      <c r="A2306" s="56">
        <f>客户下单明细表!C2307</f>
        <v>0</v>
      </c>
      <c r="B2306" s="57"/>
      <c r="C2306" s="57"/>
      <c r="D2306" s="59" t="str">
        <f>IFERROR(VLOOKUP(A2306,客户下单明细表!#REF!,2,FALSE),"")</f>
        <v/>
      </c>
      <c r="E2306" s="60" t="str">
        <f>IFERROR(VLOOKUP(A2306,客户下单明细表!#REF!,3,FALSE),"")</f>
        <v/>
      </c>
      <c r="F2306" s="60" t="str">
        <f>IFERROR(VLOOKUP(A2306,客户下单明细表!#REF!,4,FALSE),"")</f>
        <v/>
      </c>
      <c r="G2306" s="60" t="str">
        <f>IFERROR(VLOOKUP(A2306,客户下单明细表!#REF!,5,FALSE),"")</f>
        <v/>
      </c>
      <c r="H2306" s="60" t="str">
        <f>IFERROR(VLOOKUP(A2306,客户下单明细表!C:O,6,FALSE),"")</f>
        <v/>
      </c>
      <c r="I2306" s="63" t="str">
        <f>IFERROR(VLOOKUP(A2306,客户下单明细表!#REF!,7,FALSE),"")</f>
        <v/>
      </c>
      <c r="J2306" s="60" t="str">
        <f>IFERROR(VLOOKUP(A2306,客户下单明细表!C:Q,13,FALSE),"")</f>
        <v/>
      </c>
      <c r="K2306" s="64" t="str">
        <f>IFERROR(VLOOKUP(A2306,客户下单明细表!C:Q,14,FALSE),"")</f>
        <v/>
      </c>
    </row>
    <row r="2307" spans="1:11" ht="18" customHeight="1">
      <c r="A2307" s="56">
        <f>客户下单明细表!C2308</f>
        <v>0</v>
      </c>
      <c r="B2307" s="57"/>
      <c r="C2307" s="57"/>
      <c r="D2307" s="59" t="str">
        <f>IFERROR(VLOOKUP(A2307,客户下单明细表!#REF!,2,FALSE),"")</f>
        <v/>
      </c>
      <c r="E2307" s="60" t="str">
        <f>IFERROR(VLOOKUP(A2307,客户下单明细表!#REF!,3,FALSE),"")</f>
        <v/>
      </c>
      <c r="F2307" s="60" t="str">
        <f>IFERROR(VLOOKUP(A2307,客户下单明细表!#REF!,4,FALSE),"")</f>
        <v/>
      </c>
      <c r="G2307" s="60" t="str">
        <f>IFERROR(VLOOKUP(A2307,客户下单明细表!#REF!,5,FALSE),"")</f>
        <v/>
      </c>
      <c r="H2307" s="60" t="str">
        <f>IFERROR(VLOOKUP(A2307,客户下单明细表!C:O,6,FALSE),"")</f>
        <v/>
      </c>
      <c r="I2307" s="63" t="str">
        <f>IFERROR(VLOOKUP(A2307,客户下单明细表!#REF!,7,FALSE),"")</f>
        <v/>
      </c>
      <c r="J2307" s="60" t="str">
        <f>IFERROR(VLOOKUP(A2307,客户下单明细表!C:Q,13,FALSE),"")</f>
        <v/>
      </c>
      <c r="K2307" s="64" t="str">
        <f>IFERROR(VLOOKUP(A2307,客户下单明细表!C:Q,14,FALSE),"")</f>
        <v/>
      </c>
    </row>
    <row r="2308" spans="1:11" ht="18" customHeight="1">
      <c r="A2308" s="56">
        <f>客户下单明细表!C2309</f>
        <v>0</v>
      </c>
      <c r="B2308" s="57"/>
      <c r="C2308" s="57"/>
      <c r="D2308" s="59" t="str">
        <f>IFERROR(VLOOKUP(A2308,客户下单明细表!#REF!,2,FALSE),"")</f>
        <v/>
      </c>
      <c r="E2308" s="60" t="str">
        <f>IFERROR(VLOOKUP(A2308,客户下单明细表!#REF!,3,FALSE),"")</f>
        <v/>
      </c>
      <c r="F2308" s="60" t="str">
        <f>IFERROR(VLOOKUP(A2308,客户下单明细表!#REF!,4,FALSE),"")</f>
        <v/>
      </c>
      <c r="G2308" s="60" t="str">
        <f>IFERROR(VLOOKUP(A2308,客户下单明细表!#REF!,5,FALSE),"")</f>
        <v/>
      </c>
      <c r="H2308" s="60" t="str">
        <f>IFERROR(VLOOKUP(A2308,客户下单明细表!C:O,6,FALSE),"")</f>
        <v/>
      </c>
      <c r="I2308" s="63" t="str">
        <f>IFERROR(VLOOKUP(A2308,客户下单明细表!#REF!,7,FALSE),"")</f>
        <v/>
      </c>
      <c r="J2308" s="60" t="str">
        <f>IFERROR(VLOOKUP(A2308,客户下单明细表!C:Q,13,FALSE),"")</f>
        <v/>
      </c>
      <c r="K2308" s="64" t="str">
        <f>IFERROR(VLOOKUP(A2308,客户下单明细表!C:Q,14,FALSE),"")</f>
        <v/>
      </c>
    </row>
    <row r="2309" spans="1:11" ht="18" customHeight="1">
      <c r="A2309" s="56">
        <f>客户下单明细表!C2310</f>
        <v>0</v>
      </c>
      <c r="B2309" s="57"/>
      <c r="C2309" s="57"/>
      <c r="D2309" s="59" t="str">
        <f>IFERROR(VLOOKUP(A2309,客户下单明细表!#REF!,2,FALSE),"")</f>
        <v/>
      </c>
      <c r="E2309" s="60" t="str">
        <f>IFERROR(VLOOKUP(A2309,客户下单明细表!#REF!,3,FALSE),"")</f>
        <v/>
      </c>
      <c r="F2309" s="60" t="str">
        <f>IFERROR(VLOOKUP(A2309,客户下单明细表!#REF!,4,FALSE),"")</f>
        <v/>
      </c>
      <c r="G2309" s="60" t="str">
        <f>IFERROR(VLOOKUP(A2309,客户下单明细表!#REF!,5,FALSE),"")</f>
        <v/>
      </c>
      <c r="H2309" s="60" t="str">
        <f>IFERROR(VLOOKUP(A2309,客户下单明细表!C:O,6,FALSE),"")</f>
        <v/>
      </c>
      <c r="I2309" s="63" t="str">
        <f>IFERROR(VLOOKUP(A2309,客户下单明细表!#REF!,7,FALSE),"")</f>
        <v/>
      </c>
      <c r="J2309" s="60" t="str">
        <f>IFERROR(VLOOKUP(A2309,客户下单明细表!C:Q,13,FALSE),"")</f>
        <v/>
      </c>
      <c r="K2309" s="64" t="str">
        <f>IFERROR(VLOOKUP(A2309,客户下单明细表!C:Q,14,FALSE),"")</f>
        <v/>
      </c>
    </row>
    <row r="2310" spans="1:11" ht="18" customHeight="1">
      <c r="A2310" s="56">
        <f>客户下单明细表!C2311</f>
        <v>0</v>
      </c>
      <c r="B2310" s="57"/>
      <c r="C2310" s="57"/>
      <c r="D2310" s="59" t="str">
        <f>IFERROR(VLOOKUP(A2310,客户下单明细表!#REF!,2,FALSE),"")</f>
        <v/>
      </c>
      <c r="E2310" s="60" t="str">
        <f>IFERROR(VLOOKUP(A2310,客户下单明细表!#REF!,3,FALSE),"")</f>
        <v/>
      </c>
      <c r="F2310" s="60" t="str">
        <f>IFERROR(VLOOKUP(A2310,客户下单明细表!#REF!,4,FALSE),"")</f>
        <v/>
      </c>
      <c r="G2310" s="60" t="str">
        <f>IFERROR(VLOOKUP(A2310,客户下单明细表!#REF!,5,FALSE),"")</f>
        <v/>
      </c>
      <c r="H2310" s="60" t="str">
        <f>IFERROR(VLOOKUP(A2310,客户下单明细表!C:O,6,FALSE),"")</f>
        <v/>
      </c>
      <c r="I2310" s="63" t="str">
        <f>IFERROR(VLOOKUP(A2310,客户下单明细表!#REF!,7,FALSE),"")</f>
        <v/>
      </c>
      <c r="J2310" s="60" t="str">
        <f>IFERROR(VLOOKUP(A2310,客户下单明细表!C:Q,13,FALSE),"")</f>
        <v/>
      </c>
      <c r="K2310" s="64" t="str">
        <f>IFERROR(VLOOKUP(A2310,客户下单明细表!C:Q,14,FALSE),"")</f>
        <v/>
      </c>
    </row>
    <row r="2311" spans="1:11" ht="18" customHeight="1">
      <c r="A2311" s="56">
        <f>客户下单明细表!C2312</f>
        <v>0</v>
      </c>
      <c r="B2311" s="57"/>
      <c r="C2311" s="57"/>
      <c r="D2311" s="59" t="str">
        <f>IFERROR(VLOOKUP(A2311,客户下单明细表!#REF!,2,FALSE),"")</f>
        <v/>
      </c>
      <c r="E2311" s="60" t="str">
        <f>IFERROR(VLOOKUP(A2311,客户下单明细表!#REF!,3,FALSE),"")</f>
        <v/>
      </c>
      <c r="F2311" s="60" t="str">
        <f>IFERROR(VLOOKUP(A2311,客户下单明细表!#REF!,4,FALSE),"")</f>
        <v/>
      </c>
      <c r="G2311" s="60" t="str">
        <f>IFERROR(VLOOKUP(A2311,客户下单明细表!#REF!,5,FALSE),"")</f>
        <v/>
      </c>
      <c r="H2311" s="60" t="str">
        <f>IFERROR(VLOOKUP(A2311,客户下单明细表!C:O,6,FALSE),"")</f>
        <v/>
      </c>
      <c r="I2311" s="63" t="str">
        <f>IFERROR(VLOOKUP(A2311,客户下单明细表!#REF!,7,FALSE),"")</f>
        <v/>
      </c>
      <c r="J2311" s="60" t="str">
        <f>IFERROR(VLOOKUP(A2311,客户下单明细表!C:Q,13,FALSE),"")</f>
        <v/>
      </c>
      <c r="K2311" s="64" t="str">
        <f>IFERROR(VLOOKUP(A2311,客户下单明细表!C:Q,14,FALSE),"")</f>
        <v/>
      </c>
    </row>
    <row r="2312" spans="1:11" ht="18" customHeight="1">
      <c r="A2312" s="56">
        <f>客户下单明细表!C2313</f>
        <v>0</v>
      </c>
      <c r="B2312" s="57"/>
      <c r="C2312" s="57"/>
      <c r="D2312" s="59" t="str">
        <f>IFERROR(VLOOKUP(A2312,客户下单明细表!#REF!,2,FALSE),"")</f>
        <v/>
      </c>
      <c r="E2312" s="60" t="str">
        <f>IFERROR(VLOOKUP(A2312,客户下单明细表!#REF!,3,FALSE),"")</f>
        <v/>
      </c>
      <c r="F2312" s="60" t="str">
        <f>IFERROR(VLOOKUP(A2312,客户下单明细表!#REF!,4,FALSE),"")</f>
        <v/>
      </c>
      <c r="G2312" s="60" t="str">
        <f>IFERROR(VLOOKUP(A2312,客户下单明细表!#REF!,5,FALSE),"")</f>
        <v/>
      </c>
      <c r="H2312" s="60" t="str">
        <f>IFERROR(VLOOKUP(A2312,客户下单明细表!C:O,6,FALSE),"")</f>
        <v/>
      </c>
      <c r="I2312" s="63" t="str">
        <f>IFERROR(VLOOKUP(A2312,客户下单明细表!#REF!,7,FALSE),"")</f>
        <v/>
      </c>
      <c r="J2312" s="60" t="str">
        <f>IFERROR(VLOOKUP(A2312,客户下单明细表!C:Q,13,FALSE),"")</f>
        <v/>
      </c>
      <c r="K2312" s="64" t="str">
        <f>IFERROR(VLOOKUP(A2312,客户下单明细表!C:Q,14,FALSE),"")</f>
        <v/>
      </c>
    </row>
    <row r="2313" spans="1:11" ht="18" customHeight="1">
      <c r="A2313" s="56">
        <f>客户下单明细表!C2314</f>
        <v>0</v>
      </c>
      <c r="B2313" s="57"/>
      <c r="C2313" s="57"/>
      <c r="D2313" s="59" t="str">
        <f>IFERROR(VLOOKUP(A2313,客户下单明细表!#REF!,2,FALSE),"")</f>
        <v/>
      </c>
      <c r="E2313" s="60" t="str">
        <f>IFERROR(VLOOKUP(A2313,客户下单明细表!#REF!,3,FALSE),"")</f>
        <v/>
      </c>
      <c r="F2313" s="60" t="str">
        <f>IFERROR(VLOOKUP(A2313,客户下单明细表!#REF!,4,FALSE),"")</f>
        <v/>
      </c>
      <c r="G2313" s="60" t="str">
        <f>IFERROR(VLOOKUP(A2313,客户下单明细表!#REF!,5,FALSE),"")</f>
        <v/>
      </c>
      <c r="H2313" s="60" t="str">
        <f>IFERROR(VLOOKUP(A2313,客户下单明细表!C:O,6,FALSE),"")</f>
        <v/>
      </c>
      <c r="I2313" s="63" t="str">
        <f>IFERROR(VLOOKUP(A2313,客户下单明细表!#REF!,7,FALSE),"")</f>
        <v/>
      </c>
      <c r="J2313" s="60" t="str">
        <f>IFERROR(VLOOKUP(A2313,客户下单明细表!C:Q,13,FALSE),"")</f>
        <v/>
      </c>
      <c r="K2313" s="64" t="str">
        <f>IFERROR(VLOOKUP(A2313,客户下单明细表!C:Q,14,FALSE),"")</f>
        <v/>
      </c>
    </row>
    <row r="2314" spans="1:11" ht="18" customHeight="1">
      <c r="A2314" s="56">
        <f>客户下单明细表!C2315</f>
        <v>0</v>
      </c>
      <c r="B2314" s="57"/>
      <c r="C2314" s="57"/>
      <c r="D2314" s="59" t="str">
        <f>IFERROR(VLOOKUP(A2314,客户下单明细表!#REF!,2,FALSE),"")</f>
        <v/>
      </c>
      <c r="E2314" s="60" t="str">
        <f>IFERROR(VLOOKUP(A2314,客户下单明细表!#REF!,3,FALSE),"")</f>
        <v/>
      </c>
      <c r="F2314" s="60" t="str">
        <f>IFERROR(VLOOKUP(A2314,客户下单明细表!#REF!,4,FALSE),"")</f>
        <v/>
      </c>
      <c r="G2314" s="60" t="str">
        <f>IFERROR(VLOOKUP(A2314,客户下单明细表!#REF!,5,FALSE),"")</f>
        <v/>
      </c>
      <c r="H2314" s="60" t="str">
        <f>IFERROR(VLOOKUP(A2314,客户下单明细表!C:O,6,FALSE),"")</f>
        <v/>
      </c>
      <c r="I2314" s="63" t="str">
        <f>IFERROR(VLOOKUP(A2314,客户下单明细表!#REF!,7,FALSE),"")</f>
        <v/>
      </c>
      <c r="J2314" s="60" t="str">
        <f>IFERROR(VLOOKUP(A2314,客户下单明细表!C:Q,13,FALSE),"")</f>
        <v/>
      </c>
      <c r="K2314" s="64" t="str">
        <f>IFERROR(VLOOKUP(A2314,客户下单明细表!C:Q,14,FALSE),"")</f>
        <v/>
      </c>
    </row>
    <row r="2315" spans="1:11" ht="18" customHeight="1">
      <c r="A2315" s="56">
        <f>客户下单明细表!C2316</f>
        <v>0</v>
      </c>
      <c r="B2315" s="57"/>
      <c r="C2315" s="57"/>
      <c r="D2315" s="59" t="str">
        <f>IFERROR(VLOOKUP(A2315,客户下单明细表!#REF!,2,FALSE),"")</f>
        <v/>
      </c>
      <c r="E2315" s="60" t="str">
        <f>IFERROR(VLOOKUP(A2315,客户下单明细表!#REF!,3,FALSE),"")</f>
        <v/>
      </c>
      <c r="F2315" s="60" t="str">
        <f>IFERROR(VLOOKUP(A2315,客户下单明细表!#REF!,4,FALSE),"")</f>
        <v/>
      </c>
      <c r="G2315" s="60" t="str">
        <f>IFERROR(VLOOKUP(A2315,客户下单明细表!#REF!,5,FALSE),"")</f>
        <v/>
      </c>
      <c r="H2315" s="60" t="str">
        <f>IFERROR(VLOOKUP(A2315,客户下单明细表!C:O,6,FALSE),"")</f>
        <v/>
      </c>
      <c r="I2315" s="63" t="str">
        <f>IFERROR(VLOOKUP(A2315,客户下单明细表!#REF!,7,FALSE),"")</f>
        <v/>
      </c>
      <c r="J2315" s="60" t="str">
        <f>IFERROR(VLOOKUP(A2315,客户下单明细表!C:Q,13,FALSE),"")</f>
        <v/>
      </c>
      <c r="K2315" s="64" t="str">
        <f>IFERROR(VLOOKUP(A2315,客户下单明细表!C:Q,14,FALSE),"")</f>
        <v/>
      </c>
    </row>
    <row r="2316" spans="1:11" ht="18" customHeight="1">
      <c r="A2316" s="56">
        <f>客户下单明细表!C2317</f>
        <v>0</v>
      </c>
      <c r="B2316" s="57"/>
      <c r="C2316" s="57"/>
      <c r="D2316" s="59" t="str">
        <f>IFERROR(VLOOKUP(A2316,客户下单明细表!#REF!,2,FALSE),"")</f>
        <v/>
      </c>
      <c r="E2316" s="60" t="str">
        <f>IFERROR(VLOOKUP(A2316,客户下单明细表!#REF!,3,FALSE),"")</f>
        <v/>
      </c>
      <c r="F2316" s="60" t="str">
        <f>IFERROR(VLOOKUP(A2316,客户下单明细表!#REF!,4,FALSE),"")</f>
        <v/>
      </c>
      <c r="G2316" s="60" t="str">
        <f>IFERROR(VLOOKUP(A2316,客户下单明细表!#REF!,5,FALSE),"")</f>
        <v/>
      </c>
      <c r="H2316" s="60" t="str">
        <f>IFERROR(VLOOKUP(A2316,客户下单明细表!C:O,6,FALSE),"")</f>
        <v/>
      </c>
      <c r="I2316" s="63" t="str">
        <f>IFERROR(VLOOKUP(A2316,客户下单明细表!#REF!,7,FALSE),"")</f>
        <v/>
      </c>
      <c r="J2316" s="60" t="str">
        <f>IFERROR(VLOOKUP(A2316,客户下单明细表!C:Q,13,FALSE),"")</f>
        <v/>
      </c>
      <c r="K2316" s="64" t="str">
        <f>IFERROR(VLOOKUP(A2316,客户下单明细表!C:Q,14,FALSE),"")</f>
        <v/>
      </c>
    </row>
    <row r="2317" spans="1:11" ht="18" customHeight="1">
      <c r="A2317" s="56">
        <f>客户下单明细表!C2318</f>
        <v>0</v>
      </c>
      <c r="B2317" s="57"/>
      <c r="C2317" s="57"/>
      <c r="D2317" s="59" t="str">
        <f>IFERROR(VLOOKUP(A2317,客户下单明细表!#REF!,2,FALSE),"")</f>
        <v/>
      </c>
      <c r="E2317" s="60" t="str">
        <f>IFERROR(VLOOKUP(A2317,客户下单明细表!#REF!,3,FALSE),"")</f>
        <v/>
      </c>
      <c r="F2317" s="60" t="str">
        <f>IFERROR(VLOOKUP(A2317,客户下单明细表!#REF!,4,FALSE),"")</f>
        <v/>
      </c>
      <c r="G2317" s="60" t="str">
        <f>IFERROR(VLOOKUP(A2317,客户下单明细表!#REF!,5,FALSE),"")</f>
        <v/>
      </c>
      <c r="H2317" s="60" t="str">
        <f>IFERROR(VLOOKUP(A2317,客户下单明细表!C:O,6,FALSE),"")</f>
        <v/>
      </c>
      <c r="I2317" s="63" t="str">
        <f>IFERROR(VLOOKUP(A2317,客户下单明细表!#REF!,7,FALSE),"")</f>
        <v/>
      </c>
      <c r="J2317" s="60" t="str">
        <f>IFERROR(VLOOKUP(A2317,客户下单明细表!C:Q,13,FALSE),"")</f>
        <v/>
      </c>
      <c r="K2317" s="64" t="str">
        <f>IFERROR(VLOOKUP(A2317,客户下单明细表!C:Q,14,FALSE),"")</f>
        <v/>
      </c>
    </row>
    <row r="2318" spans="1:11" ht="18" customHeight="1">
      <c r="A2318" s="56">
        <f>客户下单明细表!C2319</f>
        <v>0</v>
      </c>
      <c r="B2318" s="57"/>
      <c r="C2318" s="57"/>
      <c r="D2318" s="59" t="str">
        <f>IFERROR(VLOOKUP(A2318,客户下单明细表!#REF!,2,FALSE),"")</f>
        <v/>
      </c>
      <c r="E2318" s="60" t="str">
        <f>IFERROR(VLOOKUP(A2318,客户下单明细表!#REF!,3,FALSE),"")</f>
        <v/>
      </c>
      <c r="F2318" s="60" t="str">
        <f>IFERROR(VLOOKUP(A2318,客户下单明细表!#REF!,4,FALSE),"")</f>
        <v/>
      </c>
      <c r="G2318" s="60" t="str">
        <f>IFERROR(VLOOKUP(A2318,客户下单明细表!#REF!,5,FALSE),"")</f>
        <v/>
      </c>
      <c r="H2318" s="60" t="str">
        <f>IFERROR(VLOOKUP(A2318,客户下单明细表!C:O,6,FALSE),"")</f>
        <v/>
      </c>
      <c r="I2318" s="63" t="str">
        <f>IFERROR(VLOOKUP(A2318,客户下单明细表!#REF!,7,FALSE),"")</f>
        <v/>
      </c>
      <c r="J2318" s="60" t="str">
        <f>IFERROR(VLOOKUP(A2318,客户下单明细表!C:Q,13,FALSE),"")</f>
        <v/>
      </c>
      <c r="K2318" s="64" t="str">
        <f>IFERROR(VLOOKUP(A2318,客户下单明细表!C:Q,14,FALSE),"")</f>
        <v/>
      </c>
    </row>
    <row r="2319" spans="1:11" ht="18" customHeight="1">
      <c r="A2319" s="56">
        <f>客户下单明细表!C2320</f>
        <v>0</v>
      </c>
      <c r="B2319" s="57"/>
      <c r="C2319" s="57"/>
      <c r="D2319" s="59" t="str">
        <f>IFERROR(VLOOKUP(A2319,客户下单明细表!#REF!,2,FALSE),"")</f>
        <v/>
      </c>
      <c r="E2319" s="60" t="str">
        <f>IFERROR(VLOOKUP(A2319,客户下单明细表!#REF!,3,FALSE),"")</f>
        <v/>
      </c>
      <c r="F2319" s="60" t="str">
        <f>IFERROR(VLOOKUP(A2319,客户下单明细表!#REF!,4,FALSE),"")</f>
        <v/>
      </c>
      <c r="G2319" s="60" t="str">
        <f>IFERROR(VLOOKUP(A2319,客户下单明细表!#REF!,5,FALSE),"")</f>
        <v/>
      </c>
      <c r="H2319" s="60" t="str">
        <f>IFERROR(VLOOKUP(A2319,客户下单明细表!C:O,6,FALSE),"")</f>
        <v/>
      </c>
      <c r="I2319" s="63" t="str">
        <f>IFERROR(VLOOKUP(A2319,客户下单明细表!#REF!,7,FALSE),"")</f>
        <v/>
      </c>
      <c r="J2319" s="60" t="str">
        <f>IFERROR(VLOOKUP(A2319,客户下单明细表!C:Q,13,FALSE),"")</f>
        <v/>
      </c>
      <c r="K2319" s="64" t="str">
        <f>IFERROR(VLOOKUP(A2319,客户下单明细表!C:Q,14,FALSE),"")</f>
        <v/>
      </c>
    </row>
    <row r="2320" spans="1:11" ht="18" customHeight="1">
      <c r="A2320" s="56">
        <f>客户下单明细表!C2321</f>
        <v>0</v>
      </c>
      <c r="B2320" s="57"/>
      <c r="C2320" s="57"/>
      <c r="D2320" s="59" t="str">
        <f>IFERROR(VLOOKUP(A2320,客户下单明细表!#REF!,2,FALSE),"")</f>
        <v/>
      </c>
      <c r="E2320" s="60" t="str">
        <f>IFERROR(VLOOKUP(A2320,客户下单明细表!#REF!,3,FALSE),"")</f>
        <v/>
      </c>
      <c r="F2320" s="60" t="str">
        <f>IFERROR(VLOOKUP(A2320,客户下单明细表!#REF!,4,FALSE),"")</f>
        <v/>
      </c>
      <c r="G2320" s="60" t="str">
        <f>IFERROR(VLOOKUP(A2320,客户下单明细表!#REF!,5,FALSE),"")</f>
        <v/>
      </c>
      <c r="H2320" s="60" t="str">
        <f>IFERROR(VLOOKUP(A2320,客户下单明细表!C:O,6,FALSE),"")</f>
        <v/>
      </c>
      <c r="I2320" s="63" t="str">
        <f>IFERROR(VLOOKUP(A2320,客户下单明细表!#REF!,7,FALSE),"")</f>
        <v/>
      </c>
      <c r="J2320" s="60" t="str">
        <f>IFERROR(VLOOKUP(A2320,客户下单明细表!C:Q,13,FALSE),"")</f>
        <v/>
      </c>
      <c r="K2320" s="64" t="str">
        <f>IFERROR(VLOOKUP(A2320,客户下单明细表!C:Q,14,FALSE),"")</f>
        <v/>
      </c>
    </row>
    <row r="2321" spans="1:11" ht="18" customHeight="1">
      <c r="A2321" s="56">
        <f>客户下单明细表!C2322</f>
        <v>0</v>
      </c>
      <c r="B2321" s="57"/>
      <c r="C2321" s="57"/>
      <c r="D2321" s="59" t="str">
        <f>IFERROR(VLOOKUP(A2321,客户下单明细表!#REF!,2,FALSE),"")</f>
        <v/>
      </c>
      <c r="E2321" s="60" t="str">
        <f>IFERROR(VLOOKUP(A2321,客户下单明细表!#REF!,3,FALSE),"")</f>
        <v/>
      </c>
      <c r="F2321" s="60" t="str">
        <f>IFERROR(VLOOKUP(A2321,客户下单明细表!#REF!,4,FALSE),"")</f>
        <v/>
      </c>
      <c r="G2321" s="60" t="str">
        <f>IFERROR(VLOOKUP(A2321,客户下单明细表!#REF!,5,FALSE),"")</f>
        <v/>
      </c>
      <c r="H2321" s="60" t="str">
        <f>IFERROR(VLOOKUP(A2321,客户下单明细表!C:O,6,FALSE),"")</f>
        <v/>
      </c>
      <c r="I2321" s="63" t="str">
        <f>IFERROR(VLOOKUP(A2321,客户下单明细表!#REF!,7,FALSE),"")</f>
        <v/>
      </c>
      <c r="J2321" s="60" t="str">
        <f>IFERROR(VLOOKUP(A2321,客户下单明细表!C:Q,13,FALSE),"")</f>
        <v/>
      </c>
      <c r="K2321" s="64" t="str">
        <f>IFERROR(VLOOKUP(A2321,客户下单明细表!C:Q,14,FALSE),"")</f>
        <v/>
      </c>
    </row>
    <row r="2322" spans="1:11" ht="18" customHeight="1">
      <c r="A2322" s="56">
        <f>客户下单明细表!C2323</f>
        <v>0</v>
      </c>
      <c r="B2322" s="57"/>
      <c r="C2322" s="57"/>
      <c r="D2322" s="59" t="str">
        <f>IFERROR(VLOOKUP(A2322,客户下单明细表!#REF!,2,FALSE),"")</f>
        <v/>
      </c>
      <c r="E2322" s="60" t="str">
        <f>IFERROR(VLOOKUP(A2322,客户下单明细表!#REF!,3,FALSE),"")</f>
        <v/>
      </c>
      <c r="F2322" s="60" t="str">
        <f>IFERROR(VLOOKUP(A2322,客户下单明细表!#REF!,4,FALSE),"")</f>
        <v/>
      </c>
      <c r="G2322" s="60" t="str">
        <f>IFERROR(VLOOKUP(A2322,客户下单明细表!#REF!,5,FALSE),"")</f>
        <v/>
      </c>
      <c r="H2322" s="60" t="str">
        <f>IFERROR(VLOOKUP(A2322,客户下单明细表!C:O,6,FALSE),"")</f>
        <v/>
      </c>
      <c r="I2322" s="63" t="str">
        <f>IFERROR(VLOOKUP(A2322,客户下单明细表!#REF!,7,FALSE),"")</f>
        <v/>
      </c>
      <c r="J2322" s="60" t="str">
        <f>IFERROR(VLOOKUP(A2322,客户下单明细表!C:Q,13,FALSE),"")</f>
        <v/>
      </c>
      <c r="K2322" s="64" t="str">
        <f>IFERROR(VLOOKUP(A2322,客户下单明细表!C:Q,14,FALSE),"")</f>
        <v/>
      </c>
    </row>
    <row r="2323" spans="1:11" ht="18" customHeight="1">
      <c r="A2323" s="56">
        <f>客户下单明细表!C2324</f>
        <v>0</v>
      </c>
      <c r="B2323" s="57"/>
      <c r="C2323" s="57"/>
      <c r="D2323" s="59" t="str">
        <f>IFERROR(VLOOKUP(A2323,客户下单明细表!#REF!,2,FALSE),"")</f>
        <v/>
      </c>
      <c r="E2323" s="60" t="str">
        <f>IFERROR(VLOOKUP(A2323,客户下单明细表!#REF!,3,FALSE),"")</f>
        <v/>
      </c>
      <c r="F2323" s="60" t="str">
        <f>IFERROR(VLOOKUP(A2323,客户下单明细表!#REF!,4,FALSE),"")</f>
        <v/>
      </c>
      <c r="G2323" s="60" t="str">
        <f>IFERROR(VLOOKUP(A2323,客户下单明细表!#REF!,5,FALSE),"")</f>
        <v/>
      </c>
      <c r="H2323" s="60" t="str">
        <f>IFERROR(VLOOKUP(A2323,客户下单明细表!C:O,6,FALSE),"")</f>
        <v/>
      </c>
      <c r="I2323" s="63" t="str">
        <f>IFERROR(VLOOKUP(A2323,客户下单明细表!#REF!,7,FALSE),"")</f>
        <v/>
      </c>
      <c r="J2323" s="60" t="str">
        <f>IFERROR(VLOOKUP(A2323,客户下单明细表!C:Q,13,FALSE),"")</f>
        <v/>
      </c>
      <c r="K2323" s="64" t="str">
        <f>IFERROR(VLOOKUP(A2323,客户下单明细表!C:Q,14,FALSE),"")</f>
        <v/>
      </c>
    </row>
    <row r="2324" spans="1:11" ht="18" customHeight="1">
      <c r="A2324" s="56">
        <f>客户下单明细表!C2325</f>
        <v>0</v>
      </c>
      <c r="B2324" s="57"/>
      <c r="C2324" s="57"/>
      <c r="D2324" s="59" t="str">
        <f>IFERROR(VLOOKUP(A2324,客户下单明细表!#REF!,2,FALSE),"")</f>
        <v/>
      </c>
      <c r="E2324" s="60" t="str">
        <f>IFERROR(VLOOKUP(A2324,客户下单明细表!#REF!,3,FALSE),"")</f>
        <v/>
      </c>
      <c r="F2324" s="60" t="str">
        <f>IFERROR(VLOOKUP(A2324,客户下单明细表!#REF!,4,FALSE),"")</f>
        <v/>
      </c>
      <c r="G2324" s="60" t="str">
        <f>IFERROR(VLOOKUP(A2324,客户下单明细表!#REF!,5,FALSE),"")</f>
        <v/>
      </c>
      <c r="H2324" s="60" t="str">
        <f>IFERROR(VLOOKUP(A2324,客户下单明细表!C:O,6,FALSE),"")</f>
        <v/>
      </c>
      <c r="I2324" s="63" t="str">
        <f>IFERROR(VLOOKUP(A2324,客户下单明细表!#REF!,7,FALSE),"")</f>
        <v/>
      </c>
      <c r="J2324" s="60" t="str">
        <f>IFERROR(VLOOKUP(A2324,客户下单明细表!C:Q,13,FALSE),"")</f>
        <v/>
      </c>
      <c r="K2324" s="64" t="str">
        <f>IFERROR(VLOOKUP(A2324,客户下单明细表!C:Q,14,FALSE),"")</f>
        <v/>
      </c>
    </row>
    <row r="2325" spans="1:11" ht="18" customHeight="1">
      <c r="A2325" s="56">
        <f>客户下单明细表!C2326</f>
        <v>0</v>
      </c>
      <c r="B2325" s="57"/>
      <c r="C2325" s="57"/>
      <c r="D2325" s="59" t="str">
        <f>IFERROR(VLOOKUP(A2325,客户下单明细表!#REF!,2,FALSE),"")</f>
        <v/>
      </c>
      <c r="E2325" s="60" t="str">
        <f>IFERROR(VLOOKUP(A2325,客户下单明细表!#REF!,3,FALSE),"")</f>
        <v/>
      </c>
      <c r="F2325" s="60" t="str">
        <f>IFERROR(VLOOKUP(A2325,客户下单明细表!#REF!,4,FALSE),"")</f>
        <v/>
      </c>
      <c r="G2325" s="60" t="str">
        <f>IFERROR(VLOOKUP(A2325,客户下单明细表!#REF!,5,FALSE),"")</f>
        <v/>
      </c>
      <c r="H2325" s="60" t="str">
        <f>IFERROR(VLOOKUP(A2325,客户下单明细表!C:O,6,FALSE),"")</f>
        <v/>
      </c>
      <c r="I2325" s="63" t="str">
        <f>IFERROR(VLOOKUP(A2325,客户下单明细表!#REF!,7,FALSE),"")</f>
        <v/>
      </c>
      <c r="J2325" s="60" t="str">
        <f>IFERROR(VLOOKUP(A2325,客户下单明细表!C:Q,13,FALSE),"")</f>
        <v/>
      </c>
      <c r="K2325" s="64" t="str">
        <f>IFERROR(VLOOKUP(A2325,客户下单明细表!C:Q,14,FALSE),"")</f>
        <v/>
      </c>
    </row>
    <row r="2326" spans="1:11" ht="18" customHeight="1">
      <c r="A2326" s="56">
        <f>客户下单明细表!C2327</f>
        <v>0</v>
      </c>
      <c r="B2326" s="57"/>
      <c r="C2326" s="57"/>
      <c r="D2326" s="59" t="str">
        <f>IFERROR(VLOOKUP(A2326,客户下单明细表!#REF!,2,FALSE),"")</f>
        <v/>
      </c>
      <c r="E2326" s="60" t="str">
        <f>IFERROR(VLOOKUP(A2326,客户下单明细表!#REF!,3,FALSE),"")</f>
        <v/>
      </c>
      <c r="F2326" s="60" t="str">
        <f>IFERROR(VLOOKUP(A2326,客户下单明细表!#REF!,4,FALSE),"")</f>
        <v/>
      </c>
      <c r="G2326" s="60" t="str">
        <f>IFERROR(VLOOKUP(A2326,客户下单明细表!#REF!,5,FALSE),"")</f>
        <v/>
      </c>
      <c r="H2326" s="60" t="str">
        <f>IFERROR(VLOOKUP(A2326,客户下单明细表!C:O,6,FALSE),"")</f>
        <v/>
      </c>
      <c r="I2326" s="63" t="str">
        <f>IFERROR(VLOOKUP(A2326,客户下单明细表!#REF!,7,FALSE),"")</f>
        <v/>
      </c>
      <c r="J2326" s="60" t="str">
        <f>IFERROR(VLOOKUP(A2326,客户下单明细表!C:Q,13,FALSE),"")</f>
        <v/>
      </c>
      <c r="K2326" s="64" t="str">
        <f>IFERROR(VLOOKUP(A2326,客户下单明细表!C:Q,14,FALSE),"")</f>
        <v/>
      </c>
    </row>
    <row r="2327" spans="1:11" ht="18" customHeight="1">
      <c r="A2327" s="56">
        <f>客户下单明细表!C2328</f>
        <v>0</v>
      </c>
      <c r="B2327" s="57"/>
      <c r="C2327" s="57"/>
      <c r="D2327" s="59" t="str">
        <f>IFERROR(VLOOKUP(A2327,客户下单明细表!#REF!,2,FALSE),"")</f>
        <v/>
      </c>
      <c r="E2327" s="60" t="str">
        <f>IFERROR(VLOOKUP(A2327,客户下单明细表!#REF!,3,FALSE),"")</f>
        <v/>
      </c>
      <c r="F2327" s="60" t="str">
        <f>IFERROR(VLOOKUP(A2327,客户下单明细表!#REF!,4,FALSE),"")</f>
        <v/>
      </c>
      <c r="G2327" s="60" t="str">
        <f>IFERROR(VLOOKUP(A2327,客户下单明细表!#REF!,5,FALSE),"")</f>
        <v/>
      </c>
      <c r="H2327" s="60" t="str">
        <f>IFERROR(VLOOKUP(A2327,客户下单明细表!C:O,6,FALSE),"")</f>
        <v/>
      </c>
      <c r="I2327" s="63" t="str">
        <f>IFERROR(VLOOKUP(A2327,客户下单明细表!#REF!,7,FALSE),"")</f>
        <v/>
      </c>
      <c r="J2327" s="60" t="str">
        <f>IFERROR(VLOOKUP(A2327,客户下单明细表!C:Q,13,FALSE),"")</f>
        <v/>
      </c>
      <c r="K2327" s="64" t="str">
        <f>IFERROR(VLOOKUP(A2327,客户下单明细表!C:Q,14,FALSE),"")</f>
        <v/>
      </c>
    </row>
    <row r="2328" spans="1:11" ht="18" customHeight="1">
      <c r="A2328" s="56">
        <f>客户下单明细表!C2329</f>
        <v>0</v>
      </c>
      <c r="B2328" s="57"/>
      <c r="C2328" s="57"/>
      <c r="D2328" s="59" t="str">
        <f>IFERROR(VLOOKUP(A2328,客户下单明细表!#REF!,2,FALSE),"")</f>
        <v/>
      </c>
      <c r="E2328" s="60" t="str">
        <f>IFERROR(VLOOKUP(A2328,客户下单明细表!#REF!,3,FALSE),"")</f>
        <v/>
      </c>
      <c r="F2328" s="60" t="str">
        <f>IFERROR(VLOOKUP(A2328,客户下单明细表!#REF!,4,FALSE),"")</f>
        <v/>
      </c>
      <c r="G2328" s="60" t="str">
        <f>IFERROR(VLOOKUP(A2328,客户下单明细表!#REF!,5,FALSE),"")</f>
        <v/>
      </c>
      <c r="H2328" s="60" t="str">
        <f>IFERROR(VLOOKUP(A2328,客户下单明细表!C:O,6,FALSE),"")</f>
        <v/>
      </c>
      <c r="I2328" s="63" t="str">
        <f>IFERROR(VLOOKUP(A2328,客户下单明细表!#REF!,7,FALSE),"")</f>
        <v/>
      </c>
      <c r="J2328" s="60" t="str">
        <f>IFERROR(VLOOKUP(A2328,客户下单明细表!C:Q,13,FALSE),"")</f>
        <v/>
      </c>
      <c r="K2328" s="64" t="str">
        <f>IFERROR(VLOOKUP(A2328,客户下单明细表!C:Q,14,FALSE),"")</f>
        <v/>
      </c>
    </row>
    <row r="2329" spans="1:11" ht="18" customHeight="1">
      <c r="A2329" s="56">
        <f>客户下单明细表!C2330</f>
        <v>0</v>
      </c>
      <c r="B2329" s="57"/>
      <c r="C2329" s="57"/>
      <c r="D2329" s="59" t="str">
        <f>IFERROR(VLOOKUP(A2329,客户下单明细表!#REF!,2,FALSE),"")</f>
        <v/>
      </c>
      <c r="E2329" s="60" t="str">
        <f>IFERROR(VLOOKUP(A2329,客户下单明细表!#REF!,3,FALSE),"")</f>
        <v/>
      </c>
      <c r="F2329" s="60" t="str">
        <f>IFERROR(VLOOKUP(A2329,客户下单明细表!#REF!,4,FALSE),"")</f>
        <v/>
      </c>
      <c r="G2329" s="60" t="str">
        <f>IFERROR(VLOOKUP(A2329,客户下单明细表!#REF!,5,FALSE),"")</f>
        <v/>
      </c>
      <c r="H2329" s="60" t="str">
        <f>IFERROR(VLOOKUP(A2329,客户下单明细表!C:O,6,FALSE),"")</f>
        <v/>
      </c>
      <c r="I2329" s="63" t="str">
        <f>IFERROR(VLOOKUP(A2329,客户下单明细表!#REF!,7,FALSE),"")</f>
        <v/>
      </c>
      <c r="J2329" s="60" t="str">
        <f>IFERROR(VLOOKUP(A2329,客户下单明细表!C:Q,13,FALSE),"")</f>
        <v/>
      </c>
      <c r="K2329" s="64" t="str">
        <f>IFERROR(VLOOKUP(A2329,客户下单明细表!C:Q,14,FALSE),"")</f>
        <v/>
      </c>
    </row>
    <row r="2330" spans="1:11" ht="18" customHeight="1">
      <c r="A2330" s="56">
        <f>客户下单明细表!C2331</f>
        <v>0</v>
      </c>
      <c r="B2330" s="57"/>
      <c r="C2330" s="57"/>
      <c r="D2330" s="59" t="str">
        <f>IFERROR(VLOOKUP(A2330,客户下单明细表!#REF!,2,FALSE),"")</f>
        <v/>
      </c>
      <c r="E2330" s="60" t="str">
        <f>IFERROR(VLOOKUP(A2330,客户下单明细表!#REF!,3,FALSE),"")</f>
        <v/>
      </c>
      <c r="F2330" s="60" t="str">
        <f>IFERROR(VLOOKUP(A2330,客户下单明细表!#REF!,4,FALSE),"")</f>
        <v/>
      </c>
      <c r="G2330" s="60" t="str">
        <f>IFERROR(VLOOKUP(A2330,客户下单明细表!#REF!,5,FALSE),"")</f>
        <v/>
      </c>
      <c r="H2330" s="60" t="str">
        <f>IFERROR(VLOOKUP(A2330,客户下单明细表!C:O,6,FALSE),"")</f>
        <v/>
      </c>
      <c r="I2330" s="63" t="str">
        <f>IFERROR(VLOOKUP(A2330,客户下单明细表!#REF!,7,FALSE),"")</f>
        <v/>
      </c>
      <c r="J2330" s="60" t="str">
        <f>IFERROR(VLOOKUP(A2330,客户下单明细表!C:Q,13,FALSE),"")</f>
        <v/>
      </c>
      <c r="K2330" s="64" t="str">
        <f>IFERROR(VLOOKUP(A2330,客户下单明细表!C:Q,14,FALSE),"")</f>
        <v/>
      </c>
    </row>
    <row r="2331" spans="1:11" ht="18" customHeight="1">
      <c r="A2331" s="56">
        <f>客户下单明细表!C2332</f>
        <v>0</v>
      </c>
      <c r="B2331" s="57"/>
      <c r="C2331" s="57"/>
      <c r="D2331" s="59" t="str">
        <f>IFERROR(VLOOKUP(A2331,客户下单明细表!#REF!,2,FALSE),"")</f>
        <v/>
      </c>
      <c r="E2331" s="60" t="str">
        <f>IFERROR(VLOOKUP(A2331,客户下单明细表!#REF!,3,FALSE),"")</f>
        <v/>
      </c>
      <c r="F2331" s="60" t="str">
        <f>IFERROR(VLOOKUP(A2331,客户下单明细表!#REF!,4,FALSE),"")</f>
        <v/>
      </c>
      <c r="G2331" s="60" t="str">
        <f>IFERROR(VLOOKUP(A2331,客户下单明细表!#REF!,5,FALSE),"")</f>
        <v/>
      </c>
      <c r="H2331" s="60" t="str">
        <f>IFERROR(VLOOKUP(A2331,客户下单明细表!C:O,6,FALSE),"")</f>
        <v/>
      </c>
      <c r="I2331" s="63" t="str">
        <f>IFERROR(VLOOKUP(A2331,客户下单明细表!#REF!,7,FALSE),"")</f>
        <v/>
      </c>
      <c r="J2331" s="60" t="str">
        <f>IFERROR(VLOOKUP(A2331,客户下单明细表!C:Q,13,FALSE),"")</f>
        <v/>
      </c>
      <c r="K2331" s="64" t="str">
        <f>IFERROR(VLOOKUP(A2331,客户下单明细表!C:Q,14,FALSE),"")</f>
        <v/>
      </c>
    </row>
    <row r="2332" spans="1:11" ht="18" customHeight="1">
      <c r="A2332" s="56">
        <f>客户下单明细表!C2333</f>
        <v>0</v>
      </c>
      <c r="B2332" s="57"/>
      <c r="C2332" s="57"/>
      <c r="D2332" s="59" t="str">
        <f>IFERROR(VLOOKUP(A2332,客户下单明细表!#REF!,2,FALSE),"")</f>
        <v/>
      </c>
      <c r="E2332" s="60" t="str">
        <f>IFERROR(VLOOKUP(A2332,客户下单明细表!#REF!,3,FALSE),"")</f>
        <v/>
      </c>
      <c r="F2332" s="60" t="str">
        <f>IFERROR(VLOOKUP(A2332,客户下单明细表!#REF!,4,FALSE),"")</f>
        <v/>
      </c>
      <c r="G2332" s="60" t="str">
        <f>IFERROR(VLOOKUP(A2332,客户下单明细表!#REF!,5,FALSE),"")</f>
        <v/>
      </c>
      <c r="H2332" s="60" t="str">
        <f>IFERROR(VLOOKUP(A2332,客户下单明细表!C:O,6,FALSE),"")</f>
        <v/>
      </c>
      <c r="I2332" s="63" t="str">
        <f>IFERROR(VLOOKUP(A2332,客户下单明细表!#REF!,7,FALSE),"")</f>
        <v/>
      </c>
      <c r="J2332" s="60" t="str">
        <f>IFERROR(VLOOKUP(A2332,客户下单明细表!C:Q,13,FALSE),"")</f>
        <v/>
      </c>
      <c r="K2332" s="64" t="str">
        <f>IFERROR(VLOOKUP(A2332,客户下单明细表!C:Q,14,FALSE),"")</f>
        <v/>
      </c>
    </row>
    <row r="2333" spans="1:11" ht="18" customHeight="1">
      <c r="A2333" s="56">
        <f>客户下单明细表!C2334</f>
        <v>0</v>
      </c>
      <c r="B2333" s="57"/>
      <c r="C2333" s="57"/>
      <c r="D2333" s="59" t="str">
        <f>IFERROR(VLOOKUP(A2333,客户下单明细表!#REF!,2,FALSE),"")</f>
        <v/>
      </c>
      <c r="E2333" s="60" t="str">
        <f>IFERROR(VLOOKUP(A2333,客户下单明细表!#REF!,3,FALSE),"")</f>
        <v/>
      </c>
      <c r="F2333" s="60" t="str">
        <f>IFERROR(VLOOKUP(A2333,客户下单明细表!#REF!,4,FALSE),"")</f>
        <v/>
      </c>
      <c r="G2333" s="60" t="str">
        <f>IFERROR(VLOOKUP(A2333,客户下单明细表!#REF!,5,FALSE),"")</f>
        <v/>
      </c>
      <c r="H2333" s="60" t="str">
        <f>IFERROR(VLOOKUP(A2333,客户下单明细表!C:O,6,FALSE),"")</f>
        <v/>
      </c>
      <c r="I2333" s="63" t="str">
        <f>IFERROR(VLOOKUP(A2333,客户下单明细表!#REF!,7,FALSE),"")</f>
        <v/>
      </c>
      <c r="J2333" s="60" t="str">
        <f>IFERROR(VLOOKUP(A2333,客户下单明细表!C:Q,13,FALSE),"")</f>
        <v/>
      </c>
      <c r="K2333" s="64" t="str">
        <f>IFERROR(VLOOKUP(A2333,客户下单明细表!C:Q,14,FALSE),"")</f>
        <v/>
      </c>
    </row>
    <row r="2334" spans="1:11" ht="18" customHeight="1">
      <c r="A2334" s="56">
        <f>客户下单明细表!C2335</f>
        <v>0</v>
      </c>
      <c r="B2334" s="57"/>
      <c r="C2334" s="57"/>
      <c r="D2334" s="59" t="str">
        <f>IFERROR(VLOOKUP(A2334,客户下单明细表!#REF!,2,FALSE),"")</f>
        <v/>
      </c>
      <c r="E2334" s="60" t="str">
        <f>IFERROR(VLOOKUP(A2334,客户下单明细表!#REF!,3,FALSE),"")</f>
        <v/>
      </c>
      <c r="F2334" s="60" t="str">
        <f>IFERROR(VLOOKUP(A2334,客户下单明细表!#REF!,4,FALSE),"")</f>
        <v/>
      </c>
      <c r="G2334" s="60" t="str">
        <f>IFERROR(VLOOKUP(A2334,客户下单明细表!#REF!,5,FALSE),"")</f>
        <v/>
      </c>
      <c r="H2334" s="60" t="str">
        <f>IFERROR(VLOOKUP(A2334,客户下单明细表!C:O,6,FALSE),"")</f>
        <v/>
      </c>
      <c r="I2334" s="63" t="str">
        <f>IFERROR(VLOOKUP(A2334,客户下单明细表!#REF!,7,FALSE),"")</f>
        <v/>
      </c>
      <c r="J2334" s="60" t="str">
        <f>IFERROR(VLOOKUP(A2334,客户下单明细表!C:Q,13,FALSE),"")</f>
        <v/>
      </c>
      <c r="K2334" s="64" t="str">
        <f>IFERROR(VLOOKUP(A2334,客户下单明细表!C:Q,14,FALSE),"")</f>
        <v/>
      </c>
    </row>
    <row r="2335" spans="1:11" ht="18" customHeight="1">
      <c r="A2335" s="56">
        <f>客户下单明细表!C2336</f>
        <v>0</v>
      </c>
      <c r="B2335" s="57"/>
      <c r="C2335" s="57"/>
      <c r="D2335" s="59" t="str">
        <f>IFERROR(VLOOKUP(A2335,客户下单明细表!#REF!,2,FALSE),"")</f>
        <v/>
      </c>
      <c r="E2335" s="60" t="str">
        <f>IFERROR(VLOOKUP(A2335,客户下单明细表!#REF!,3,FALSE),"")</f>
        <v/>
      </c>
      <c r="F2335" s="60" t="str">
        <f>IFERROR(VLOOKUP(A2335,客户下单明细表!#REF!,4,FALSE),"")</f>
        <v/>
      </c>
      <c r="G2335" s="60" t="str">
        <f>IFERROR(VLOOKUP(A2335,客户下单明细表!#REF!,5,FALSE),"")</f>
        <v/>
      </c>
      <c r="H2335" s="60" t="str">
        <f>IFERROR(VLOOKUP(A2335,客户下单明细表!C:O,6,FALSE),"")</f>
        <v/>
      </c>
      <c r="I2335" s="63" t="str">
        <f>IFERROR(VLOOKUP(A2335,客户下单明细表!#REF!,7,FALSE),"")</f>
        <v/>
      </c>
      <c r="J2335" s="60" t="str">
        <f>IFERROR(VLOOKUP(A2335,客户下单明细表!C:Q,13,FALSE),"")</f>
        <v/>
      </c>
      <c r="K2335" s="64" t="str">
        <f>IFERROR(VLOOKUP(A2335,客户下单明细表!C:Q,14,FALSE),"")</f>
        <v/>
      </c>
    </row>
    <row r="2336" spans="1:11" ht="18" customHeight="1">
      <c r="A2336" s="56">
        <f>客户下单明细表!C2337</f>
        <v>0</v>
      </c>
      <c r="B2336" s="57"/>
      <c r="C2336" s="57"/>
      <c r="D2336" s="59" t="str">
        <f>IFERROR(VLOOKUP(A2336,客户下单明细表!#REF!,2,FALSE),"")</f>
        <v/>
      </c>
      <c r="E2336" s="60" t="str">
        <f>IFERROR(VLOOKUP(A2336,客户下单明细表!#REF!,3,FALSE),"")</f>
        <v/>
      </c>
      <c r="F2336" s="60" t="str">
        <f>IFERROR(VLOOKUP(A2336,客户下单明细表!#REF!,4,FALSE),"")</f>
        <v/>
      </c>
      <c r="G2336" s="60" t="str">
        <f>IFERROR(VLOOKUP(A2336,客户下单明细表!#REF!,5,FALSE),"")</f>
        <v/>
      </c>
      <c r="H2336" s="60" t="str">
        <f>IFERROR(VLOOKUP(A2336,客户下单明细表!C:O,6,FALSE),"")</f>
        <v/>
      </c>
      <c r="I2336" s="63" t="str">
        <f>IFERROR(VLOOKUP(A2336,客户下单明细表!#REF!,7,FALSE),"")</f>
        <v/>
      </c>
      <c r="J2336" s="60" t="str">
        <f>IFERROR(VLOOKUP(A2336,客户下单明细表!C:Q,13,FALSE),"")</f>
        <v/>
      </c>
      <c r="K2336" s="64" t="str">
        <f>IFERROR(VLOOKUP(A2336,客户下单明细表!C:Q,14,FALSE),"")</f>
        <v/>
      </c>
    </row>
    <row r="2337" spans="1:11" ht="18" customHeight="1">
      <c r="A2337" s="56">
        <f>客户下单明细表!C2338</f>
        <v>0</v>
      </c>
      <c r="B2337" s="57"/>
      <c r="C2337" s="57"/>
      <c r="D2337" s="59" t="str">
        <f>IFERROR(VLOOKUP(A2337,客户下单明细表!#REF!,2,FALSE),"")</f>
        <v/>
      </c>
      <c r="E2337" s="60" t="str">
        <f>IFERROR(VLOOKUP(A2337,客户下单明细表!#REF!,3,FALSE),"")</f>
        <v/>
      </c>
      <c r="F2337" s="60" t="str">
        <f>IFERROR(VLOOKUP(A2337,客户下单明细表!#REF!,4,FALSE),"")</f>
        <v/>
      </c>
      <c r="G2337" s="60" t="str">
        <f>IFERROR(VLOOKUP(A2337,客户下单明细表!#REF!,5,FALSE),"")</f>
        <v/>
      </c>
      <c r="H2337" s="60" t="str">
        <f>IFERROR(VLOOKUP(A2337,客户下单明细表!C:O,6,FALSE),"")</f>
        <v/>
      </c>
      <c r="I2337" s="63" t="str">
        <f>IFERROR(VLOOKUP(A2337,客户下单明细表!#REF!,7,FALSE),"")</f>
        <v/>
      </c>
      <c r="J2337" s="60" t="str">
        <f>IFERROR(VLOOKUP(A2337,客户下单明细表!C:Q,13,FALSE),"")</f>
        <v/>
      </c>
      <c r="K2337" s="64" t="str">
        <f>IFERROR(VLOOKUP(A2337,客户下单明细表!C:Q,14,FALSE),"")</f>
        <v/>
      </c>
    </row>
    <row r="2338" spans="1:11" ht="18" customHeight="1">
      <c r="A2338" s="56">
        <f>客户下单明细表!C2339</f>
        <v>0</v>
      </c>
      <c r="B2338" s="57"/>
      <c r="C2338" s="57"/>
      <c r="D2338" s="59" t="str">
        <f>IFERROR(VLOOKUP(A2338,客户下单明细表!#REF!,2,FALSE),"")</f>
        <v/>
      </c>
      <c r="E2338" s="60" t="str">
        <f>IFERROR(VLOOKUP(A2338,客户下单明细表!#REF!,3,FALSE),"")</f>
        <v/>
      </c>
      <c r="F2338" s="60" t="str">
        <f>IFERROR(VLOOKUP(A2338,客户下单明细表!#REF!,4,FALSE),"")</f>
        <v/>
      </c>
      <c r="G2338" s="60" t="str">
        <f>IFERROR(VLOOKUP(A2338,客户下单明细表!#REF!,5,FALSE),"")</f>
        <v/>
      </c>
      <c r="H2338" s="60" t="str">
        <f>IFERROR(VLOOKUP(A2338,客户下单明细表!C:O,6,FALSE),"")</f>
        <v/>
      </c>
      <c r="I2338" s="63" t="str">
        <f>IFERROR(VLOOKUP(A2338,客户下单明细表!#REF!,7,FALSE),"")</f>
        <v/>
      </c>
      <c r="J2338" s="60" t="str">
        <f>IFERROR(VLOOKUP(A2338,客户下单明细表!C:Q,13,FALSE),"")</f>
        <v/>
      </c>
      <c r="K2338" s="64" t="str">
        <f>IFERROR(VLOOKUP(A2338,客户下单明细表!C:Q,14,FALSE),"")</f>
        <v/>
      </c>
    </row>
    <row r="2339" spans="1:11" ht="18" customHeight="1">
      <c r="A2339" s="56">
        <f>客户下单明细表!C2340</f>
        <v>0</v>
      </c>
      <c r="B2339" s="57"/>
      <c r="C2339" s="57"/>
      <c r="D2339" s="59" t="str">
        <f>IFERROR(VLOOKUP(A2339,客户下单明细表!#REF!,2,FALSE),"")</f>
        <v/>
      </c>
      <c r="E2339" s="60" t="str">
        <f>IFERROR(VLOOKUP(A2339,客户下单明细表!#REF!,3,FALSE),"")</f>
        <v/>
      </c>
      <c r="F2339" s="60" t="str">
        <f>IFERROR(VLOOKUP(A2339,客户下单明细表!#REF!,4,FALSE),"")</f>
        <v/>
      </c>
      <c r="G2339" s="60" t="str">
        <f>IFERROR(VLOOKUP(A2339,客户下单明细表!#REF!,5,FALSE),"")</f>
        <v/>
      </c>
      <c r="H2339" s="60" t="str">
        <f>IFERROR(VLOOKUP(A2339,客户下单明细表!C:O,6,FALSE),"")</f>
        <v/>
      </c>
      <c r="I2339" s="63" t="str">
        <f>IFERROR(VLOOKUP(A2339,客户下单明细表!#REF!,7,FALSE),"")</f>
        <v/>
      </c>
      <c r="J2339" s="60" t="str">
        <f>IFERROR(VLOOKUP(A2339,客户下单明细表!C:Q,13,FALSE),"")</f>
        <v/>
      </c>
      <c r="K2339" s="64" t="str">
        <f>IFERROR(VLOOKUP(A2339,客户下单明细表!C:Q,14,FALSE),"")</f>
        <v/>
      </c>
    </row>
    <row r="2340" spans="1:11" ht="18" customHeight="1">
      <c r="A2340" s="56">
        <f>客户下单明细表!C2341</f>
        <v>0</v>
      </c>
      <c r="B2340" s="57"/>
      <c r="C2340" s="57"/>
      <c r="D2340" s="59" t="str">
        <f>IFERROR(VLOOKUP(A2340,客户下单明细表!#REF!,2,FALSE),"")</f>
        <v/>
      </c>
      <c r="E2340" s="60" t="str">
        <f>IFERROR(VLOOKUP(A2340,客户下单明细表!#REF!,3,FALSE),"")</f>
        <v/>
      </c>
      <c r="F2340" s="60" t="str">
        <f>IFERROR(VLOOKUP(A2340,客户下单明细表!#REF!,4,FALSE),"")</f>
        <v/>
      </c>
      <c r="G2340" s="60" t="str">
        <f>IFERROR(VLOOKUP(A2340,客户下单明细表!#REF!,5,FALSE),"")</f>
        <v/>
      </c>
      <c r="H2340" s="60" t="str">
        <f>IFERROR(VLOOKUP(A2340,客户下单明细表!C:O,6,FALSE),"")</f>
        <v/>
      </c>
      <c r="I2340" s="63" t="str">
        <f>IFERROR(VLOOKUP(A2340,客户下单明细表!#REF!,7,FALSE),"")</f>
        <v/>
      </c>
      <c r="J2340" s="60" t="str">
        <f>IFERROR(VLOOKUP(A2340,客户下单明细表!C:Q,13,FALSE),"")</f>
        <v/>
      </c>
      <c r="K2340" s="64" t="str">
        <f>IFERROR(VLOOKUP(A2340,客户下单明细表!C:Q,14,FALSE),"")</f>
        <v/>
      </c>
    </row>
    <row r="2341" spans="1:11" ht="18" customHeight="1">
      <c r="A2341" s="56">
        <f>客户下单明细表!C2342</f>
        <v>0</v>
      </c>
      <c r="B2341" s="57"/>
      <c r="C2341" s="57"/>
      <c r="D2341" s="59" t="str">
        <f>IFERROR(VLOOKUP(A2341,客户下单明细表!#REF!,2,FALSE),"")</f>
        <v/>
      </c>
      <c r="E2341" s="60" t="str">
        <f>IFERROR(VLOOKUP(A2341,客户下单明细表!#REF!,3,FALSE),"")</f>
        <v/>
      </c>
      <c r="F2341" s="60" t="str">
        <f>IFERROR(VLOOKUP(A2341,客户下单明细表!#REF!,4,FALSE),"")</f>
        <v/>
      </c>
      <c r="G2341" s="60" t="str">
        <f>IFERROR(VLOOKUP(A2341,客户下单明细表!#REF!,5,FALSE),"")</f>
        <v/>
      </c>
      <c r="H2341" s="60" t="str">
        <f>IFERROR(VLOOKUP(A2341,客户下单明细表!C:O,6,FALSE),"")</f>
        <v/>
      </c>
      <c r="I2341" s="63" t="str">
        <f>IFERROR(VLOOKUP(A2341,客户下单明细表!#REF!,7,FALSE),"")</f>
        <v/>
      </c>
      <c r="J2341" s="60" t="str">
        <f>IFERROR(VLOOKUP(A2341,客户下单明细表!C:Q,13,FALSE),"")</f>
        <v/>
      </c>
      <c r="K2341" s="64" t="str">
        <f>IFERROR(VLOOKUP(A2341,客户下单明细表!C:Q,14,FALSE),"")</f>
        <v/>
      </c>
    </row>
    <row r="2342" spans="1:11" ht="18" customHeight="1">
      <c r="A2342" s="56">
        <f>客户下单明细表!C2343</f>
        <v>0</v>
      </c>
      <c r="B2342" s="57"/>
      <c r="C2342" s="57"/>
      <c r="D2342" s="59" t="str">
        <f>IFERROR(VLOOKUP(A2342,客户下单明细表!#REF!,2,FALSE),"")</f>
        <v/>
      </c>
      <c r="E2342" s="60" t="str">
        <f>IFERROR(VLOOKUP(A2342,客户下单明细表!#REF!,3,FALSE),"")</f>
        <v/>
      </c>
      <c r="F2342" s="60" t="str">
        <f>IFERROR(VLOOKUP(A2342,客户下单明细表!#REF!,4,FALSE),"")</f>
        <v/>
      </c>
      <c r="G2342" s="60" t="str">
        <f>IFERROR(VLOOKUP(A2342,客户下单明细表!#REF!,5,FALSE),"")</f>
        <v/>
      </c>
      <c r="H2342" s="60" t="str">
        <f>IFERROR(VLOOKUP(A2342,客户下单明细表!C:O,6,FALSE),"")</f>
        <v/>
      </c>
      <c r="I2342" s="63" t="str">
        <f>IFERROR(VLOOKUP(A2342,客户下单明细表!#REF!,7,FALSE),"")</f>
        <v/>
      </c>
      <c r="J2342" s="60" t="str">
        <f>IFERROR(VLOOKUP(A2342,客户下单明细表!C:Q,13,FALSE),"")</f>
        <v/>
      </c>
      <c r="K2342" s="64" t="str">
        <f>IFERROR(VLOOKUP(A2342,客户下单明细表!C:Q,14,FALSE),"")</f>
        <v/>
      </c>
    </row>
    <row r="2343" spans="1:11" ht="18" customHeight="1">
      <c r="A2343" s="56">
        <f>客户下单明细表!C2344</f>
        <v>0</v>
      </c>
      <c r="B2343" s="57"/>
      <c r="C2343" s="57"/>
      <c r="D2343" s="59" t="str">
        <f>IFERROR(VLOOKUP(A2343,客户下单明细表!#REF!,2,FALSE),"")</f>
        <v/>
      </c>
      <c r="E2343" s="60" t="str">
        <f>IFERROR(VLOOKUP(A2343,客户下单明细表!#REF!,3,FALSE),"")</f>
        <v/>
      </c>
      <c r="F2343" s="60" t="str">
        <f>IFERROR(VLOOKUP(A2343,客户下单明细表!#REF!,4,FALSE),"")</f>
        <v/>
      </c>
      <c r="G2343" s="60" t="str">
        <f>IFERROR(VLOOKUP(A2343,客户下单明细表!#REF!,5,FALSE),"")</f>
        <v/>
      </c>
      <c r="H2343" s="60" t="str">
        <f>IFERROR(VLOOKUP(A2343,客户下单明细表!C:O,6,FALSE),"")</f>
        <v/>
      </c>
      <c r="I2343" s="63" t="str">
        <f>IFERROR(VLOOKUP(A2343,客户下单明细表!#REF!,7,FALSE),"")</f>
        <v/>
      </c>
      <c r="J2343" s="60" t="str">
        <f>IFERROR(VLOOKUP(A2343,客户下单明细表!C:Q,13,FALSE),"")</f>
        <v/>
      </c>
      <c r="K2343" s="64" t="str">
        <f>IFERROR(VLOOKUP(A2343,客户下单明细表!C:Q,14,FALSE),"")</f>
        <v/>
      </c>
    </row>
    <row r="2344" spans="1:11" ht="18" customHeight="1">
      <c r="A2344" s="56">
        <f>客户下单明细表!C2345</f>
        <v>0</v>
      </c>
      <c r="B2344" s="57"/>
      <c r="C2344" s="57"/>
      <c r="D2344" s="59" t="str">
        <f>IFERROR(VLOOKUP(A2344,客户下单明细表!#REF!,2,FALSE),"")</f>
        <v/>
      </c>
      <c r="E2344" s="60" t="str">
        <f>IFERROR(VLOOKUP(A2344,客户下单明细表!#REF!,3,FALSE),"")</f>
        <v/>
      </c>
      <c r="F2344" s="60" t="str">
        <f>IFERROR(VLOOKUP(A2344,客户下单明细表!#REF!,4,FALSE),"")</f>
        <v/>
      </c>
      <c r="G2344" s="60" t="str">
        <f>IFERROR(VLOOKUP(A2344,客户下单明细表!#REF!,5,FALSE),"")</f>
        <v/>
      </c>
      <c r="H2344" s="60" t="str">
        <f>IFERROR(VLOOKUP(A2344,客户下单明细表!C:O,6,FALSE),"")</f>
        <v/>
      </c>
      <c r="I2344" s="63" t="str">
        <f>IFERROR(VLOOKUP(A2344,客户下单明细表!#REF!,7,FALSE),"")</f>
        <v/>
      </c>
      <c r="J2344" s="60" t="str">
        <f>IFERROR(VLOOKUP(A2344,客户下单明细表!C:Q,13,FALSE),"")</f>
        <v/>
      </c>
      <c r="K2344" s="64" t="str">
        <f>IFERROR(VLOOKUP(A2344,客户下单明细表!C:Q,14,FALSE),"")</f>
        <v/>
      </c>
    </row>
    <row r="2345" spans="1:11" ht="18" customHeight="1">
      <c r="A2345" s="56">
        <f>客户下单明细表!C2346</f>
        <v>0</v>
      </c>
      <c r="B2345" s="57"/>
      <c r="C2345" s="57"/>
      <c r="D2345" s="59" t="str">
        <f>IFERROR(VLOOKUP(A2345,客户下单明细表!#REF!,2,FALSE),"")</f>
        <v/>
      </c>
      <c r="E2345" s="60" t="str">
        <f>IFERROR(VLOOKUP(A2345,客户下单明细表!#REF!,3,FALSE),"")</f>
        <v/>
      </c>
      <c r="F2345" s="60" t="str">
        <f>IFERROR(VLOOKUP(A2345,客户下单明细表!#REF!,4,FALSE),"")</f>
        <v/>
      </c>
      <c r="G2345" s="60" t="str">
        <f>IFERROR(VLOOKUP(A2345,客户下单明细表!#REF!,5,FALSE),"")</f>
        <v/>
      </c>
      <c r="H2345" s="60" t="str">
        <f>IFERROR(VLOOKUP(A2345,客户下单明细表!C:O,6,FALSE),"")</f>
        <v/>
      </c>
      <c r="I2345" s="63" t="str">
        <f>IFERROR(VLOOKUP(A2345,客户下单明细表!#REF!,7,FALSE),"")</f>
        <v/>
      </c>
      <c r="J2345" s="60" t="str">
        <f>IFERROR(VLOOKUP(A2345,客户下单明细表!C:Q,13,FALSE),"")</f>
        <v/>
      </c>
      <c r="K2345" s="64" t="str">
        <f>IFERROR(VLOOKUP(A2345,客户下单明细表!C:Q,14,FALSE),"")</f>
        <v/>
      </c>
    </row>
    <row r="2346" spans="1:11" ht="18" customHeight="1">
      <c r="A2346" s="56">
        <f>客户下单明细表!C2347</f>
        <v>0</v>
      </c>
      <c r="B2346" s="57"/>
      <c r="C2346" s="57"/>
      <c r="D2346" s="59" t="str">
        <f>IFERROR(VLOOKUP(A2346,客户下单明细表!#REF!,2,FALSE),"")</f>
        <v/>
      </c>
      <c r="E2346" s="60" t="str">
        <f>IFERROR(VLOOKUP(A2346,客户下单明细表!#REF!,3,FALSE),"")</f>
        <v/>
      </c>
      <c r="F2346" s="60" t="str">
        <f>IFERROR(VLOOKUP(A2346,客户下单明细表!#REF!,4,FALSE),"")</f>
        <v/>
      </c>
      <c r="G2346" s="60" t="str">
        <f>IFERROR(VLOOKUP(A2346,客户下单明细表!#REF!,5,FALSE),"")</f>
        <v/>
      </c>
      <c r="H2346" s="60" t="str">
        <f>IFERROR(VLOOKUP(A2346,客户下单明细表!C:O,6,FALSE),"")</f>
        <v/>
      </c>
      <c r="I2346" s="63" t="str">
        <f>IFERROR(VLOOKUP(A2346,客户下单明细表!#REF!,7,FALSE),"")</f>
        <v/>
      </c>
      <c r="J2346" s="60" t="str">
        <f>IFERROR(VLOOKUP(A2346,客户下单明细表!C:Q,13,FALSE),"")</f>
        <v/>
      </c>
      <c r="K2346" s="64" t="str">
        <f>IFERROR(VLOOKUP(A2346,客户下单明细表!C:Q,14,FALSE),"")</f>
        <v/>
      </c>
    </row>
    <row r="2347" spans="1:11" ht="18" customHeight="1">
      <c r="A2347" s="56">
        <f>客户下单明细表!C2348</f>
        <v>0</v>
      </c>
      <c r="B2347" s="57"/>
      <c r="C2347" s="57"/>
      <c r="D2347" s="59" t="str">
        <f>IFERROR(VLOOKUP(A2347,客户下单明细表!#REF!,2,FALSE),"")</f>
        <v/>
      </c>
      <c r="E2347" s="60" t="str">
        <f>IFERROR(VLOOKUP(A2347,客户下单明细表!#REF!,3,FALSE),"")</f>
        <v/>
      </c>
      <c r="F2347" s="60" t="str">
        <f>IFERROR(VLOOKUP(A2347,客户下单明细表!#REF!,4,FALSE),"")</f>
        <v/>
      </c>
      <c r="G2347" s="60" t="str">
        <f>IFERROR(VLOOKUP(A2347,客户下单明细表!#REF!,5,FALSE),"")</f>
        <v/>
      </c>
      <c r="H2347" s="60" t="str">
        <f>IFERROR(VLOOKUP(A2347,客户下单明细表!C:O,6,FALSE),"")</f>
        <v/>
      </c>
      <c r="I2347" s="63" t="str">
        <f>IFERROR(VLOOKUP(A2347,客户下单明细表!#REF!,7,FALSE),"")</f>
        <v/>
      </c>
      <c r="J2347" s="60" t="str">
        <f>IFERROR(VLOOKUP(A2347,客户下单明细表!C:Q,13,FALSE),"")</f>
        <v/>
      </c>
      <c r="K2347" s="64" t="str">
        <f>IFERROR(VLOOKUP(A2347,客户下单明细表!C:Q,14,FALSE),"")</f>
        <v/>
      </c>
    </row>
    <row r="2348" spans="1:11" ht="18" customHeight="1">
      <c r="A2348" s="56">
        <f>客户下单明细表!C2349</f>
        <v>0</v>
      </c>
      <c r="B2348" s="57"/>
      <c r="C2348" s="57"/>
      <c r="D2348" s="59" t="str">
        <f>IFERROR(VLOOKUP(A2348,客户下单明细表!#REF!,2,FALSE),"")</f>
        <v/>
      </c>
      <c r="E2348" s="60" t="str">
        <f>IFERROR(VLOOKUP(A2348,客户下单明细表!#REF!,3,FALSE),"")</f>
        <v/>
      </c>
      <c r="F2348" s="60" t="str">
        <f>IFERROR(VLOOKUP(A2348,客户下单明细表!#REF!,4,FALSE),"")</f>
        <v/>
      </c>
      <c r="G2348" s="60" t="str">
        <f>IFERROR(VLOOKUP(A2348,客户下单明细表!#REF!,5,FALSE),"")</f>
        <v/>
      </c>
      <c r="H2348" s="60" t="str">
        <f>IFERROR(VLOOKUP(A2348,客户下单明细表!C:O,6,FALSE),"")</f>
        <v/>
      </c>
      <c r="I2348" s="63" t="str">
        <f>IFERROR(VLOOKUP(A2348,客户下单明细表!#REF!,7,FALSE),"")</f>
        <v/>
      </c>
      <c r="J2348" s="60" t="str">
        <f>IFERROR(VLOOKUP(A2348,客户下单明细表!C:Q,13,FALSE),"")</f>
        <v/>
      </c>
      <c r="K2348" s="64" t="str">
        <f>IFERROR(VLOOKUP(A2348,客户下单明细表!C:Q,14,FALSE),"")</f>
        <v/>
      </c>
    </row>
    <row r="2349" spans="1:11" ht="18" customHeight="1">
      <c r="A2349" s="56">
        <f>客户下单明细表!C2350</f>
        <v>0</v>
      </c>
      <c r="B2349" s="57"/>
      <c r="C2349" s="57"/>
      <c r="D2349" s="59" t="str">
        <f>IFERROR(VLOOKUP(A2349,客户下单明细表!#REF!,2,FALSE),"")</f>
        <v/>
      </c>
      <c r="E2349" s="60" t="str">
        <f>IFERROR(VLOOKUP(A2349,客户下单明细表!#REF!,3,FALSE),"")</f>
        <v/>
      </c>
      <c r="F2349" s="60" t="str">
        <f>IFERROR(VLOOKUP(A2349,客户下单明细表!#REF!,4,FALSE),"")</f>
        <v/>
      </c>
      <c r="G2349" s="60" t="str">
        <f>IFERROR(VLOOKUP(A2349,客户下单明细表!#REF!,5,FALSE),"")</f>
        <v/>
      </c>
      <c r="H2349" s="60" t="str">
        <f>IFERROR(VLOOKUP(A2349,客户下单明细表!C:O,6,FALSE),"")</f>
        <v/>
      </c>
      <c r="I2349" s="63" t="str">
        <f>IFERROR(VLOOKUP(A2349,客户下单明细表!#REF!,7,FALSE),"")</f>
        <v/>
      </c>
      <c r="J2349" s="60" t="str">
        <f>IFERROR(VLOOKUP(A2349,客户下单明细表!C:Q,13,FALSE),"")</f>
        <v/>
      </c>
      <c r="K2349" s="64" t="str">
        <f>IFERROR(VLOOKUP(A2349,客户下单明细表!C:Q,14,FALSE),"")</f>
        <v/>
      </c>
    </row>
    <row r="2350" spans="1:11" ht="18" customHeight="1">
      <c r="A2350" s="56">
        <f>客户下单明细表!C2351</f>
        <v>0</v>
      </c>
      <c r="B2350" s="57"/>
      <c r="C2350" s="57"/>
      <c r="D2350" s="59" t="str">
        <f>IFERROR(VLOOKUP(A2350,客户下单明细表!#REF!,2,FALSE),"")</f>
        <v/>
      </c>
      <c r="E2350" s="60" t="str">
        <f>IFERROR(VLOOKUP(A2350,客户下单明细表!#REF!,3,FALSE),"")</f>
        <v/>
      </c>
      <c r="F2350" s="60" t="str">
        <f>IFERROR(VLOOKUP(A2350,客户下单明细表!#REF!,4,FALSE),"")</f>
        <v/>
      </c>
      <c r="G2350" s="60" t="str">
        <f>IFERROR(VLOOKUP(A2350,客户下单明细表!#REF!,5,FALSE),"")</f>
        <v/>
      </c>
      <c r="H2350" s="60" t="str">
        <f>IFERROR(VLOOKUP(A2350,客户下单明细表!C:O,6,FALSE),"")</f>
        <v/>
      </c>
      <c r="I2350" s="63" t="str">
        <f>IFERROR(VLOOKUP(A2350,客户下单明细表!#REF!,7,FALSE),"")</f>
        <v/>
      </c>
      <c r="J2350" s="60" t="str">
        <f>IFERROR(VLOOKUP(A2350,客户下单明细表!C:Q,13,FALSE),"")</f>
        <v/>
      </c>
      <c r="K2350" s="64" t="str">
        <f>IFERROR(VLOOKUP(A2350,客户下单明细表!C:Q,14,FALSE),"")</f>
        <v/>
      </c>
    </row>
    <row r="2351" spans="1:11" ht="18" customHeight="1">
      <c r="A2351" s="56">
        <f>客户下单明细表!C2352</f>
        <v>0</v>
      </c>
      <c r="B2351" s="57"/>
      <c r="C2351" s="57"/>
      <c r="D2351" s="59" t="str">
        <f>IFERROR(VLOOKUP(A2351,客户下单明细表!#REF!,2,FALSE),"")</f>
        <v/>
      </c>
      <c r="E2351" s="60" t="str">
        <f>IFERROR(VLOOKUP(A2351,客户下单明细表!#REF!,3,FALSE),"")</f>
        <v/>
      </c>
      <c r="F2351" s="60" t="str">
        <f>IFERROR(VLOOKUP(A2351,客户下单明细表!#REF!,4,FALSE),"")</f>
        <v/>
      </c>
      <c r="G2351" s="60" t="str">
        <f>IFERROR(VLOOKUP(A2351,客户下单明细表!#REF!,5,FALSE),"")</f>
        <v/>
      </c>
      <c r="H2351" s="60" t="str">
        <f>IFERROR(VLOOKUP(A2351,客户下单明细表!C:O,6,FALSE),"")</f>
        <v/>
      </c>
      <c r="I2351" s="63" t="str">
        <f>IFERROR(VLOOKUP(A2351,客户下单明细表!#REF!,7,FALSE),"")</f>
        <v/>
      </c>
      <c r="J2351" s="60" t="str">
        <f>IFERROR(VLOOKUP(A2351,客户下单明细表!C:Q,13,FALSE),"")</f>
        <v/>
      </c>
      <c r="K2351" s="64" t="str">
        <f>IFERROR(VLOOKUP(A2351,客户下单明细表!C:Q,14,FALSE),"")</f>
        <v/>
      </c>
    </row>
    <row r="2352" spans="1:11" ht="18" customHeight="1">
      <c r="A2352" s="56">
        <f>客户下单明细表!C2353</f>
        <v>0</v>
      </c>
      <c r="B2352" s="57"/>
      <c r="C2352" s="57"/>
      <c r="D2352" s="59" t="str">
        <f>IFERROR(VLOOKUP(A2352,客户下单明细表!#REF!,2,FALSE),"")</f>
        <v/>
      </c>
      <c r="E2352" s="60" t="str">
        <f>IFERROR(VLOOKUP(A2352,客户下单明细表!#REF!,3,FALSE),"")</f>
        <v/>
      </c>
      <c r="F2352" s="60" t="str">
        <f>IFERROR(VLOOKUP(A2352,客户下单明细表!#REF!,4,FALSE),"")</f>
        <v/>
      </c>
      <c r="G2352" s="60" t="str">
        <f>IFERROR(VLOOKUP(A2352,客户下单明细表!#REF!,5,FALSE),"")</f>
        <v/>
      </c>
      <c r="H2352" s="60" t="str">
        <f>IFERROR(VLOOKUP(A2352,客户下单明细表!C:O,6,FALSE),"")</f>
        <v/>
      </c>
      <c r="I2352" s="63" t="str">
        <f>IFERROR(VLOOKUP(A2352,客户下单明细表!#REF!,7,FALSE),"")</f>
        <v/>
      </c>
      <c r="J2352" s="60" t="str">
        <f>IFERROR(VLOOKUP(A2352,客户下单明细表!C:Q,13,FALSE),"")</f>
        <v/>
      </c>
      <c r="K2352" s="64" t="str">
        <f>IFERROR(VLOOKUP(A2352,客户下单明细表!C:Q,14,FALSE),"")</f>
        <v/>
      </c>
    </row>
    <row r="2353" spans="1:11" ht="18" customHeight="1">
      <c r="A2353" s="56">
        <f>客户下单明细表!C2354</f>
        <v>0</v>
      </c>
      <c r="B2353" s="57"/>
      <c r="C2353" s="57"/>
      <c r="D2353" s="59" t="str">
        <f>IFERROR(VLOOKUP(A2353,客户下单明细表!#REF!,2,FALSE),"")</f>
        <v/>
      </c>
      <c r="E2353" s="60" t="str">
        <f>IFERROR(VLOOKUP(A2353,客户下单明细表!#REF!,3,FALSE),"")</f>
        <v/>
      </c>
      <c r="F2353" s="60" t="str">
        <f>IFERROR(VLOOKUP(A2353,客户下单明细表!#REF!,4,FALSE),"")</f>
        <v/>
      </c>
      <c r="G2353" s="60" t="str">
        <f>IFERROR(VLOOKUP(A2353,客户下单明细表!#REF!,5,FALSE),"")</f>
        <v/>
      </c>
      <c r="H2353" s="60" t="str">
        <f>IFERROR(VLOOKUP(A2353,客户下单明细表!C:O,6,FALSE),"")</f>
        <v/>
      </c>
      <c r="I2353" s="63" t="str">
        <f>IFERROR(VLOOKUP(A2353,客户下单明细表!#REF!,7,FALSE),"")</f>
        <v/>
      </c>
      <c r="J2353" s="60" t="str">
        <f>IFERROR(VLOOKUP(A2353,客户下单明细表!C:Q,13,FALSE),"")</f>
        <v/>
      </c>
      <c r="K2353" s="64" t="str">
        <f>IFERROR(VLOOKUP(A2353,客户下单明细表!C:Q,14,FALSE),"")</f>
        <v/>
      </c>
    </row>
    <row r="2354" spans="1:11" ht="18" customHeight="1">
      <c r="A2354" s="56">
        <f>客户下单明细表!C2355</f>
        <v>0</v>
      </c>
      <c r="B2354" s="57"/>
      <c r="C2354" s="57"/>
      <c r="D2354" s="59" t="str">
        <f>IFERROR(VLOOKUP(A2354,客户下单明细表!#REF!,2,FALSE),"")</f>
        <v/>
      </c>
      <c r="E2354" s="60" t="str">
        <f>IFERROR(VLOOKUP(A2354,客户下单明细表!#REF!,3,FALSE),"")</f>
        <v/>
      </c>
      <c r="F2354" s="60" t="str">
        <f>IFERROR(VLOOKUP(A2354,客户下单明细表!#REF!,4,FALSE),"")</f>
        <v/>
      </c>
      <c r="G2354" s="60" t="str">
        <f>IFERROR(VLOOKUP(A2354,客户下单明细表!#REF!,5,FALSE),"")</f>
        <v/>
      </c>
      <c r="H2354" s="60" t="str">
        <f>IFERROR(VLOOKUP(A2354,客户下单明细表!C:O,6,FALSE),"")</f>
        <v/>
      </c>
      <c r="I2354" s="63" t="str">
        <f>IFERROR(VLOOKUP(A2354,客户下单明细表!#REF!,7,FALSE),"")</f>
        <v/>
      </c>
      <c r="J2354" s="60" t="str">
        <f>IFERROR(VLOOKUP(A2354,客户下单明细表!C:Q,13,FALSE),"")</f>
        <v/>
      </c>
      <c r="K2354" s="64" t="str">
        <f>IFERROR(VLOOKUP(A2354,客户下单明细表!C:Q,14,FALSE),"")</f>
        <v/>
      </c>
    </row>
    <row r="2355" spans="1:11" ht="18" customHeight="1">
      <c r="A2355" s="56">
        <f>客户下单明细表!C2356</f>
        <v>0</v>
      </c>
      <c r="B2355" s="57"/>
      <c r="C2355" s="57"/>
      <c r="D2355" s="59" t="str">
        <f>IFERROR(VLOOKUP(A2355,客户下单明细表!#REF!,2,FALSE),"")</f>
        <v/>
      </c>
      <c r="E2355" s="60" t="str">
        <f>IFERROR(VLOOKUP(A2355,客户下单明细表!#REF!,3,FALSE),"")</f>
        <v/>
      </c>
      <c r="F2355" s="60" t="str">
        <f>IFERROR(VLOOKUP(A2355,客户下单明细表!#REF!,4,FALSE),"")</f>
        <v/>
      </c>
      <c r="G2355" s="60" t="str">
        <f>IFERROR(VLOOKUP(A2355,客户下单明细表!#REF!,5,FALSE),"")</f>
        <v/>
      </c>
      <c r="H2355" s="60" t="str">
        <f>IFERROR(VLOOKUP(A2355,客户下单明细表!C:O,6,FALSE),"")</f>
        <v/>
      </c>
      <c r="I2355" s="63" t="str">
        <f>IFERROR(VLOOKUP(A2355,客户下单明细表!#REF!,7,FALSE),"")</f>
        <v/>
      </c>
      <c r="J2355" s="60" t="str">
        <f>IFERROR(VLOOKUP(A2355,客户下单明细表!C:Q,13,FALSE),"")</f>
        <v/>
      </c>
      <c r="K2355" s="64" t="str">
        <f>IFERROR(VLOOKUP(A2355,客户下单明细表!C:Q,14,FALSE),"")</f>
        <v/>
      </c>
    </row>
    <row r="2356" spans="1:11" ht="18" customHeight="1">
      <c r="A2356" s="56">
        <f>客户下单明细表!C2357</f>
        <v>0</v>
      </c>
      <c r="B2356" s="57"/>
      <c r="C2356" s="57"/>
      <c r="D2356" s="59" t="str">
        <f>IFERROR(VLOOKUP(A2356,客户下单明细表!#REF!,2,FALSE),"")</f>
        <v/>
      </c>
      <c r="E2356" s="60" t="str">
        <f>IFERROR(VLOOKUP(A2356,客户下单明细表!#REF!,3,FALSE),"")</f>
        <v/>
      </c>
      <c r="F2356" s="60" t="str">
        <f>IFERROR(VLOOKUP(A2356,客户下单明细表!#REF!,4,FALSE),"")</f>
        <v/>
      </c>
      <c r="G2356" s="60" t="str">
        <f>IFERROR(VLOOKUP(A2356,客户下单明细表!#REF!,5,FALSE),"")</f>
        <v/>
      </c>
      <c r="H2356" s="60" t="str">
        <f>IFERROR(VLOOKUP(A2356,客户下单明细表!C:O,6,FALSE),"")</f>
        <v/>
      </c>
      <c r="I2356" s="63" t="str">
        <f>IFERROR(VLOOKUP(A2356,客户下单明细表!#REF!,7,FALSE),"")</f>
        <v/>
      </c>
      <c r="J2356" s="60" t="str">
        <f>IFERROR(VLOOKUP(A2356,客户下单明细表!C:Q,13,FALSE),"")</f>
        <v/>
      </c>
      <c r="K2356" s="64" t="str">
        <f>IFERROR(VLOOKUP(A2356,客户下单明细表!C:Q,14,FALSE),"")</f>
        <v/>
      </c>
    </row>
    <row r="2357" spans="1:11" ht="18" customHeight="1">
      <c r="A2357" s="56">
        <f>客户下单明细表!C2358</f>
        <v>0</v>
      </c>
      <c r="B2357" s="57"/>
      <c r="C2357" s="57"/>
      <c r="D2357" s="59" t="str">
        <f>IFERROR(VLOOKUP(A2357,客户下单明细表!#REF!,2,FALSE),"")</f>
        <v/>
      </c>
      <c r="E2357" s="60" t="str">
        <f>IFERROR(VLOOKUP(A2357,客户下单明细表!#REF!,3,FALSE),"")</f>
        <v/>
      </c>
      <c r="F2357" s="60" t="str">
        <f>IFERROR(VLOOKUP(A2357,客户下单明细表!#REF!,4,FALSE),"")</f>
        <v/>
      </c>
      <c r="G2357" s="60" t="str">
        <f>IFERROR(VLOOKUP(A2357,客户下单明细表!#REF!,5,FALSE),"")</f>
        <v/>
      </c>
      <c r="H2357" s="60" t="str">
        <f>IFERROR(VLOOKUP(A2357,客户下单明细表!C:O,6,FALSE),"")</f>
        <v/>
      </c>
      <c r="I2357" s="63" t="str">
        <f>IFERROR(VLOOKUP(A2357,客户下单明细表!#REF!,7,FALSE),"")</f>
        <v/>
      </c>
      <c r="J2357" s="60" t="str">
        <f>IFERROR(VLOOKUP(A2357,客户下单明细表!C:Q,13,FALSE),"")</f>
        <v/>
      </c>
      <c r="K2357" s="64" t="str">
        <f>IFERROR(VLOOKUP(A2357,客户下单明细表!C:Q,14,FALSE),"")</f>
        <v/>
      </c>
    </row>
    <row r="2358" spans="1:11" ht="18" customHeight="1">
      <c r="A2358" s="56">
        <f>客户下单明细表!C2359</f>
        <v>0</v>
      </c>
      <c r="B2358" s="57"/>
      <c r="C2358" s="57"/>
      <c r="D2358" s="59" t="str">
        <f>IFERROR(VLOOKUP(A2358,客户下单明细表!#REF!,2,FALSE),"")</f>
        <v/>
      </c>
      <c r="E2358" s="60" t="str">
        <f>IFERROR(VLOOKUP(A2358,客户下单明细表!#REF!,3,FALSE),"")</f>
        <v/>
      </c>
      <c r="F2358" s="60" t="str">
        <f>IFERROR(VLOOKUP(A2358,客户下单明细表!#REF!,4,FALSE),"")</f>
        <v/>
      </c>
      <c r="G2358" s="60" t="str">
        <f>IFERROR(VLOOKUP(A2358,客户下单明细表!#REF!,5,FALSE),"")</f>
        <v/>
      </c>
      <c r="H2358" s="60" t="str">
        <f>IFERROR(VLOOKUP(A2358,客户下单明细表!C:O,6,FALSE),"")</f>
        <v/>
      </c>
      <c r="I2358" s="63" t="str">
        <f>IFERROR(VLOOKUP(A2358,客户下单明细表!#REF!,7,FALSE),"")</f>
        <v/>
      </c>
      <c r="J2358" s="60" t="str">
        <f>IFERROR(VLOOKUP(A2358,客户下单明细表!C:Q,13,FALSE),"")</f>
        <v/>
      </c>
      <c r="K2358" s="64" t="str">
        <f>IFERROR(VLOOKUP(A2358,客户下单明细表!C:Q,14,FALSE),"")</f>
        <v/>
      </c>
    </row>
    <row r="2359" spans="1:11" ht="18" customHeight="1">
      <c r="A2359" s="56">
        <f>客户下单明细表!C2360</f>
        <v>0</v>
      </c>
      <c r="B2359" s="57"/>
      <c r="C2359" s="57"/>
      <c r="D2359" s="59" t="str">
        <f>IFERROR(VLOOKUP(A2359,客户下单明细表!#REF!,2,FALSE),"")</f>
        <v/>
      </c>
      <c r="E2359" s="60" t="str">
        <f>IFERROR(VLOOKUP(A2359,客户下单明细表!#REF!,3,FALSE),"")</f>
        <v/>
      </c>
      <c r="F2359" s="60" t="str">
        <f>IFERROR(VLOOKUP(A2359,客户下单明细表!#REF!,4,FALSE),"")</f>
        <v/>
      </c>
      <c r="G2359" s="60" t="str">
        <f>IFERROR(VLOOKUP(A2359,客户下单明细表!#REF!,5,FALSE),"")</f>
        <v/>
      </c>
      <c r="H2359" s="60" t="str">
        <f>IFERROR(VLOOKUP(A2359,客户下单明细表!C:O,6,FALSE),"")</f>
        <v/>
      </c>
      <c r="I2359" s="63" t="str">
        <f>IFERROR(VLOOKUP(A2359,客户下单明细表!#REF!,7,FALSE),"")</f>
        <v/>
      </c>
      <c r="J2359" s="60" t="str">
        <f>IFERROR(VLOOKUP(A2359,客户下单明细表!C:Q,13,FALSE),"")</f>
        <v/>
      </c>
      <c r="K2359" s="64" t="str">
        <f>IFERROR(VLOOKUP(A2359,客户下单明细表!C:Q,14,FALSE),"")</f>
        <v/>
      </c>
    </row>
    <row r="2360" spans="1:11" ht="18" customHeight="1">
      <c r="A2360" s="56">
        <f>客户下单明细表!C2361</f>
        <v>0</v>
      </c>
      <c r="B2360" s="57"/>
      <c r="C2360" s="57"/>
      <c r="D2360" s="59" t="str">
        <f>IFERROR(VLOOKUP(A2360,客户下单明细表!#REF!,2,FALSE),"")</f>
        <v/>
      </c>
      <c r="E2360" s="60" t="str">
        <f>IFERROR(VLOOKUP(A2360,客户下单明细表!#REF!,3,FALSE),"")</f>
        <v/>
      </c>
      <c r="F2360" s="60" t="str">
        <f>IFERROR(VLOOKUP(A2360,客户下单明细表!#REF!,4,FALSE),"")</f>
        <v/>
      </c>
      <c r="G2360" s="60" t="str">
        <f>IFERROR(VLOOKUP(A2360,客户下单明细表!#REF!,5,FALSE),"")</f>
        <v/>
      </c>
      <c r="H2360" s="60" t="str">
        <f>IFERROR(VLOOKUP(A2360,客户下单明细表!C:O,6,FALSE),"")</f>
        <v/>
      </c>
      <c r="I2360" s="63" t="str">
        <f>IFERROR(VLOOKUP(A2360,客户下单明细表!#REF!,7,FALSE),"")</f>
        <v/>
      </c>
      <c r="J2360" s="60" t="str">
        <f>IFERROR(VLOOKUP(A2360,客户下单明细表!C:Q,13,FALSE),"")</f>
        <v/>
      </c>
      <c r="K2360" s="64" t="str">
        <f>IFERROR(VLOOKUP(A2360,客户下单明细表!C:Q,14,FALSE),"")</f>
        <v/>
      </c>
    </row>
    <row r="2361" spans="1:11" ht="18" customHeight="1">
      <c r="A2361" s="56">
        <f>客户下单明细表!C2362</f>
        <v>0</v>
      </c>
      <c r="B2361" s="57"/>
      <c r="C2361" s="57"/>
      <c r="D2361" s="59" t="str">
        <f>IFERROR(VLOOKUP(A2361,客户下单明细表!#REF!,2,FALSE),"")</f>
        <v/>
      </c>
      <c r="E2361" s="60" t="str">
        <f>IFERROR(VLOOKUP(A2361,客户下单明细表!#REF!,3,FALSE),"")</f>
        <v/>
      </c>
      <c r="F2361" s="60" t="str">
        <f>IFERROR(VLOOKUP(A2361,客户下单明细表!#REF!,4,FALSE),"")</f>
        <v/>
      </c>
      <c r="G2361" s="60" t="str">
        <f>IFERROR(VLOOKUP(A2361,客户下单明细表!#REF!,5,FALSE),"")</f>
        <v/>
      </c>
      <c r="H2361" s="60" t="str">
        <f>IFERROR(VLOOKUP(A2361,客户下单明细表!C:O,6,FALSE),"")</f>
        <v/>
      </c>
      <c r="I2361" s="63" t="str">
        <f>IFERROR(VLOOKUP(A2361,客户下单明细表!#REF!,7,FALSE),"")</f>
        <v/>
      </c>
      <c r="J2361" s="60" t="str">
        <f>IFERROR(VLOOKUP(A2361,客户下单明细表!C:Q,13,FALSE),"")</f>
        <v/>
      </c>
      <c r="K2361" s="64" t="str">
        <f>IFERROR(VLOOKUP(A2361,客户下单明细表!C:Q,14,FALSE),"")</f>
        <v/>
      </c>
    </row>
    <row r="2362" spans="1:11" ht="18" customHeight="1">
      <c r="A2362" s="56">
        <f>客户下单明细表!C2363</f>
        <v>0</v>
      </c>
      <c r="B2362" s="57"/>
      <c r="C2362" s="57"/>
      <c r="D2362" s="59" t="str">
        <f>IFERROR(VLOOKUP(A2362,客户下单明细表!#REF!,2,FALSE),"")</f>
        <v/>
      </c>
      <c r="E2362" s="60" t="str">
        <f>IFERROR(VLOOKUP(A2362,客户下单明细表!#REF!,3,FALSE),"")</f>
        <v/>
      </c>
      <c r="F2362" s="60" t="str">
        <f>IFERROR(VLOOKUP(A2362,客户下单明细表!#REF!,4,FALSE),"")</f>
        <v/>
      </c>
      <c r="G2362" s="60" t="str">
        <f>IFERROR(VLOOKUP(A2362,客户下单明细表!#REF!,5,FALSE),"")</f>
        <v/>
      </c>
      <c r="H2362" s="60" t="str">
        <f>IFERROR(VLOOKUP(A2362,客户下单明细表!C:O,6,FALSE),"")</f>
        <v/>
      </c>
      <c r="I2362" s="63" t="str">
        <f>IFERROR(VLOOKUP(A2362,客户下单明细表!#REF!,7,FALSE),"")</f>
        <v/>
      </c>
      <c r="J2362" s="60" t="str">
        <f>IFERROR(VLOOKUP(A2362,客户下单明细表!C:Q,13,FALSE),"")</f>
        <v/>
      </c>
      <c r="K2362" s="64" t="str">
        <f>IFERROR(VLOOKUP(A2362,客户下单明细表!C:Q,14,FALSE),"")</f>
        <v/>
      </c>
    </row>
    <row r="2363" spans="1:11" ht="18" customHeight="1">
      <c r="A2363" s="56">
        <f>客户下单明细表!C2364</f>
        <v>0</v>
      </c>
      <c r="B2363" s="57"/>
      <c r="C2363" s="57"/>
      <c r="D2363" s="59" t="str">
        <f>IFERROR(VLOOKUP(A2363,客户下单明细表!#REF!,2,FALSE),"")</f>
        <v/>
      </c>
      <c r="E2363" s="60" t="str">
        <f>IFERROR(VLOOKUP(A2363,客户下单明细表!#REF!,3,FALSE),"")</f>
        <v/>
      </c>
      <c r="F2363" s="60" t="str">
        <f>IFERROR(VLOOKUP(A2363,客户下单明细表!#REF!,4,FALSE),"")</f>
        <v/>
      </c>
      <c r="G2363" s="60" t="str">
        <f>IFERROR(VLOOKUP(A2363,客户下单明细表!#REF!,5,FALSE),"")</f>
        <v/>
      </c>
      <c r="H2363" s="60" t="str">
        <f>IFERROR(VLOOKUP(A2363,客户下单明细表!C:O,6,FALSE),"")</f>
        <v/>
      </c>
      <c r="I2363" s="63" t="str">
        <f>IFERROR(VLOOKUP(A2363,客户下单明细表!#REF!,7,FALSE),"")</f>
        <v/>
      </c>
      <c r="J2363" s="60" t="str">
        <f>IFERROR(VLOOKUP(A2363,客户下单明细表!C:Q,13,FALSE),"")</f>
        <v/>
      </c>
      <c r="K2363" s="64" t="str">
        <f>IFERROR(VLOOKUP(A2363,客户下单明细表!C:Q,14,FALSE),"")</f>
        <v/>
      </c>
    </row>
    <row r="2364" spans="1:11" ht="18" customHeight="1">
      <c r="A2364" s="56">
        <f>客户下单明细表!C2365</f>
        <v>0</v>
      </c>
      <c r="B2364" s="57"/>
      <c r="C2364" s="57"/>
      <c r="D2364" s="59" t="str">
        <f>IFERROR(VLOOKUP(A2364,客户下单明细表!#REF!,2,FALSE),"")</f>
        <v/>
      </c>
      <c r="E2364" s="60" t="str">
        <f>IFERROR(VLOOKUP(A2364,客户下单明细表!#REF!,3,FALSE),"")</f>
        <v/>
      </c>
      <c r="F2364" s="60" t="str">
        <f>IFERROR(VLOOKUP(A2364,客户下单明细表!#REF!,4,FALSE),"")</f>
        <v/>
      </c>
      <c r="G2364" s="60" t="str">
        <f>IFERROR(VLOOKUP(A2364,客户下单明细表!#REF!,5,FALSE),"")</f>
        <v/>
      </c>
      <c r="H2364" s="60" t="str">
        <f>IFERROR(VLOOKUP(A2364,客户下单明细表!C:O,6,FALSE),"")</f>
        <v/>
      </c>
      <c r="I2364" s="63" t="str">
        <f>IFERROR(VLOOKUP(A2364,客户下单明细表!#REF!,7,FALSE),"")</f>
        <v/>
      </c>
      <c r="J2364" s="60" t="str">
        <f>IFERROR(VLOOKUP(A2364,客户下单明细表!C:Q,13,FALSE),"")</f>
        <v/>
      </c>
      <c r="K2364" s="64" t="str">
        <f>IFERROR(VLOOKUP(A2364,客户下单明细表!C:Q,14,FALSE),"")</f>
        <v/>
      </c>
    </row>
    <row r="2365" spans="1:11" ht="18" customHeight="1">
      <c r="A2365" s="56">
        <f>客户下单明细表!C2366</f>
        <v>0</v>
      </c>
      <c r="B2365" s="57"/>
      <c r="C2365" s="57"/>
      <c r="D2365" s="59" t="str">
        <f>IFERROR(VLOOKUP(A2365,客户下单明细表!#REF!,2,FALSE),"")</f>
        <v/>
      </c>
      <c r="E2365" s="60" t="str">
        <f>IFERROR(VLOOKUP(A2365,客户下单明细表!#REF!,3,FALSE),"")</f>
        <v/>
      </c>
      <c r="F2365" s="60" t="str">
        <f>IFERROR(VLOOKUP(A2365,客户下单明细表!#REF!,4,FALSE),"")</f>
        <v/>
      </c>
      <c r="G2365" s="60" t="str">
        <f>IFERROR(VLOOKUP(A2365,客户下单明细表!#REF!,5,FALSE),"")</f>
        <v/>
      </c>
      <c r="H2365" s="60" t="str">
        <f>IFERROR(VLOOKUP(A2365,客户下单明细表!C:O,6,FALSE),"")</f>
        <v/>
      </c>
      <c r="I2365" s="63" t="str">
        <f>IFERROR(VLOOKUP(A2365,客户下单明细表!#REF!,7,FALSE),"")</f>
        <v/>
      </c>
      <c r="J2365" s="60" t="str">
        <f>IFERROR(VLOOKUP(A2365,客户下单明细表!C:Q,13,FALSE),"")</f>
        <v/>
      </c>
      <c r="K2365" s="64" t="str">
        <f>IFERROR(VLOOKUP(A2365,客户下单明细表!C:Q,14,FALSE),"")</f>
        <v/>
      </c>
    </row>
    <row r="2366" spans="1:11" ht="18" customHeight="1">
      <c r="A2366" s="56">
        <f>客户下单明细表!C2367</f>
        <v>0</v>
      </c>
      <c r="B2366" s="57"/>
      <c r="C2366" s="57"/>
      <c r="D2366" s="59" t="str">
        <f>IFERROR(VLOOKUP(A2366,客户下单明细表!#REF!,2,FALSE),"")</f>
        <v/>
      </c>
      <c r="E2366" s="60" t="str">
        <f>IFERROR(VLOOKUP(A2366,客户下单明细表!#REF!,3,FALSE),"")</f>
        <v/>
      </c>
      <c r="F2366" s="60" t="str">
        <f>IFERROR(VLOOKUP(A2366,客户下单明细表!#REF!,4,FALSE),"")</f>
        <v/>
      </c>
      <c r="G2366" s="60" t="str">
        <f>IFERROR(VLOOKUP(A2366,客户下单明细表!#REF!,5,FALSE),"")</f>
        <v/>
      </c>
      <c r="H2366" s="60" t="str">
        <f>IFERROR(VLOOKUP(A2366,客户下单明细表!C:O,6,FALSE),"")</f>
        <v/>
      </c>
      <c r="I2366" s="63" t="str">
        <f>IFERROR(VLOOKUP(A2366,客户下单明细表!#REF!,7,FALSE),"")</f>
        <v/>
      </c>
      <c r="J2366" s="60" t="str">
        <f>IFERROR(VLOOKUP(A2366,客户下单明细表!C:Q,13,FALSE),"")</f>
        <v/>
      </c>
      <c r="K2366" s="64" t="str">
        <f>IFERROR(VLOOKUP(A2366,客户下单明细表!C:Q,14,FALSE),"")</f>
        <v/>
      </c>
    </row>
    <row r="2367" spans="1:11" ht="18" customHeight="1">
      <c r="A2367" s="56">
        <f>客户下单明细表!C2368</f>
        <v>0</v>
      </c>
      <c r="B2367" s="57"/>
      <c r="C2367" s="57"/>
      <c r="D2367" s="59" t="str">
        <f>IFERROR(VLOOKUP(A2367,客户下单明细表!#REF!,2,FALSE),"")</f>
        <v/>
      </c>
      <c r="E2367" s="60" t="str">
        <f>IFERROR(VLOOKUP(A2367,客户下单明细表!#REF!,3,FALSE),"")</f>
        <v/>
      </c>
      <c r="F2367" s="60" t="str">
        <f>IFERROR(VLOOKUP(A2367,客户下单明细表!#REF!,4,FALSE),"")</f>
        <v/>
      </c>
      <c r="G2367" s="60" t="str">
        <f>IFERROR(VLOOKUP(A2367,客户下单明细表!#REF!,5,FALSE),"")</f>
        <v/>
      </c>
      <c r="H2367" s="60" t="str">
        <f>IFERROR(VLOOKUP(A2367,客户下单明细表!C:O,6,FALSE),"")</f>
        <v/>
      </c>
      <c r="I2367" s="63" t="str">
        <f>IFERROR(VLOOKUP(A2367,客户下单明细表!#REF!,7,FALSE),"")</f>
        <v/>
      </c>
      <c r="J2367" s="60" t="str">
        <f>IFERROR(VLOOKUP(A2367,客户下单明细表!C:Q,13,FALSE),"")</f>
        <v/>
      </c>
      <c r="K2367" s="64" t="str">
        <f>IFERROR(VLOOKUP(A2367,客户下单明细表!C:Q,14,FALSE),"")</f>
        <v/>
      </c>
    </row>
    <row r="2368" spans="1:11" ht="18" customHeight="1">
      <c r="A2368" s="56">
        <f>客户下单明细表!C2369</f>
        <v>0</v>
      </c>
      <c r="B2368" s="57"/>
      <c r="C2368" s="57"/>
      <c r="D2368" s="59" t="str">
        <f>IFERROR(VLOOKUP(A2368,客户下单明细表!#REF!,2,FALSE),"")</f>
        <v/>
      </c>
      <c r="E2368" s="60" t="str">
        <f>IFERROR(VLOOKUP(A2368,客户下单明细表!#REF!,3,FALSE),"")</f>
        <v/>
      </c>
      <c r="F2368" s="60" t="str">
        <f>IFERROR(VLOOKUP(A2368,客户下单明细表!#REF!,4,FALSE),"")</f>
        <v/>
      </c>
      <c r="G2368" s="60" t="str">
        <f>IFERROR(VLOOKUP(A2368,客户下单明细表!#REF!,5,FALSE),"")</f>
        <v/>
      </c>
      <c r="H2368" s="60" t="str">
        <f>IFERROR(VLOOKUP(A2368,客户下单明细表!C:O,6,FALSE),"")</f>
        <v/>
      </c>
      <c r="I2368" s="63" t="str">
        <f>IFERROR(VLOOKUP(A2368,客户下单明细表!#REF!,7,FALSE),"")</f>
        <v/>
      </c>
      <c r="J2368" s="60" t="str">
        <f>IFERROR(VLOOKUP(A2368,客户下单明细表!C:Q,13,FALSE),"")</f>
        <v/>
      </c>
      <c r="K2368" s="64" t="str">
        <f>IFERROR(VLOOKUP(A2368,客户下单明细表!C:Q,14,FALSE),"")</f>
        <v/>
      </c>
    </row>
    <row r="2369" spans="1:11" ht="18" customHeight="1">
      <c r="A2369" s="56">
        <f>客户下单明细表!C2370</f>
        <v>0</v>
      </c>
      <c r="B2369" s="57"/>
      <c r="C2369" s="57"/>
      <c r="D2369" s="59" t="str">
        <f>IFERROR(VLOOKUP(A2369,客户下单明细表!#REF!,2,FALSE),"")</f>
        <v/>
      </c>
      <c r="E2369" s="60" t="str">
        <f>IFERROR(VLOOKUP(A2369,客户下单明细表!#REF!,3,FALSE),"")</f>
        <v/>
      </c>
      <c r="F2369" s="60" t="str">
        <f>IFERROR(VLOOKUP(A2369,客户下单明细表!#REF!,4,FALSE),"")</f>
        <v/>
      </c>
      <c r="G2369" s="60" t="str">
        <f>IFERROR(VLOOKUP(A2369,客户下单明细表!#REF!,5,FALSE),"")</f>
        <v/>
      </c>
      <c r="H2369" s="60" t="str">
        <f>IFERROR(VLOOKUP(A2369,客户下单明细表!C:O,6,FALSE),"")</f>
        <v/>
      </c>
      <c r="I2369" s="63" t="str">
        <f>IFERROR(VLOOKUP(A2369,客户下单明细表!#REF!,7,FALSE),"")</f>
        <v/>
      </c>
      <c r="J2369" s="60" t="str">
        <f>IFERROR(VLOOKUP(A2369,客户下单明细表!C:Q,13,FALSE),"")</f>
        <v/>
      </c>
      <c r="K2369" s="64" t="str">
        <f>IFERROR(VLOOKUP(A2369,客户下单明细表!C:Q,14,FALSE),"")</f>
        <v/>
      </c>
    </row>
    <row r="2370" spans="1:11" ht="18" customHeight="1">
      <c r="A2370" s="56">
        <f>客户下单明细表!C2371</f>
        <v>0</v>
      </c>
      <c r="B2370" s="57"/>
      <c r="C2370" s="57"/>
      <c r="D2370" s="59" t="str">
        <f>IFERROR(VLOOKUP(A2370,客户下单明细表!#REF!,2,FALSE),"")</f>
        <v/>
      </c>
      <c r="E2370" s="60" t="str">
        <f>IFERROR(VLOOKUP(A2370,客户下单明细表!#REF!,3,FALSE),"")</f>
        <v/>
      </c>
      <c r="F2370" s="60" t="str">
        <f>IFERROR(VLOOKUP(A2370,客户下单明细表!#REF!,4,FALSE),"")</f>
        <v/>
      </c>
      <c r="G2370" s="60" t="str">
        <f>IFERROR(VLOOKUP(A2370,客户下单明细表!#REF!,5,FALSE),"")</f>
        <v/>
      </c>
      <c r="H2370" s="60" t="str">
        <f>IFERROR(VLOOKUP(A2370,客户下单明细表!C:O,6,FALSE),"")</f>
        <v/>
      </c>
      <c r="I2370" s="63" t="str">
        <f>IFERROR(VLOOKUP(A2370,客户下单明细表!#REF!,7,FALSE),"")</f>
        <v/>
      </c>
      <c r="J2370" s="60" t="str">
        <f>IFERROR(VLOOKUP(A2370,客户下单明细表!C:Q,13,FALSE),"")</f>
        <v/>
      </c>
      <c r="K2370" s="64" t="str">
        <f>IFERROR(VLOOKUP(A2370,客户下单明细表!C:Q,14,FALSE),"")</f>
        <v/>
      </c>
    </row>
    <row r="2371" spans="1:11" ht="18" customHeight="1">
      <c r="A2371" s="56">
        <f>客户下单明细表!C2372</f>
        <v>0</v>
      </c>
      <c r="B2371" s="57"/>
      <c r="C2371" s="57"/>
      <c r="D2371" s="59" t="str">
        <f>IFERROR(VLOOKUP(A2371,客户下单明细表!#REF!,2,FALSE),"")</f>
        <v/>
      </c>
      <c r="E2371" s="60" t="str">
        <f>IFERROR(VLOOKUP(A2371,客户下单明细表!#REF!,3,FALSE),"")</f>
        <v/>
      </c>
      <c r="F2371" s="60" t="str">
        <f>IFERROR(VLOOKUP(A2371,客户下单明细表!#REF!,4,FALSE),"")</f>
        <v/>
      </c>
      <c r="G2371" s="60" t="str">
        <f>IFERROR(VLOOKUP(A2371,客户下单明细表!#REF!,5,FALSE),"")</f>
        <v/>
      </c>
      <c r="H2371" s="60" t="str">
        <f>IFERROR(VLOOKUP(A2371,客户下单明细表!C:O,6,FALSE),"")</f>
        <v/>
      </c>
      <c r="I2371" s="63" t="str">
        <f>IFERROR(VLOOKUP(A2371,客户下单明细表!#REF!,7,FALSE),"")</f>
        <v/>
      </c>
      <c r="J2371" s="60" t="str">
        <f>IFERROR(VLOOKUP(A2371,客户下单明细表!C:Q,13,FALSE),"")</f>
        <v/>
      </c>
      <c r="K2371" s="64" t="str">
        <f>IFERROR(VLOOKUP(A2371,客户下单明细表!C:Q,14,FALSE),"")</f>
        <v/>
      </c>
    </row>
    <row r="2372" spans="1:11" ht="18" customHeight="1">
      <c r="A2372" s="56">
        <f>客户下单明细表!C2373</f>
        <v>0</v>
      </c>
      <c r="B2372" s="57"/>
      <c r="C2372" s="57"/>
      <c r="D2372" s="59" t="str">
        <f>IFERROR(VLOOKUP(A2372,客户下单明细表!#REF!,2,FALSE),"")</f>
        <v/>
      </c>
      <c r="E2372" s="60" t="str">
        <f>IFERROR(VLOOKUP(A2372,客户下单明细表!#REF!,3,FALSE),"")</f>
        <v/>
      </c>
      <c r="F2372" s="60" t="str">
        <f>IFERROR(VLOOKUP(A2372,客户下单明细表!#REF!,4,FALSE),"")</f>
        <v/>
      </c>
      <c r="G2372" s="60" t="str">
        <f>IFERROR(VLOOKUP(A2372,客户下单明细表!#REF!,5,FALSE),"")</f>
        <v/>
      </c>
      <c r="H2372" s="60" t="str">
        <f>IFERROR(VLOOKUP(A2372,客户下单明细表!C:O,6,FALSE),"")</f>
        <v/>
      </c>
      <c r="I2372" s="63" t="str">
        <f>IFERROR(VLOOKUP(A2372,客户下单明细表!#REF!,7,FALSE),"")</f>
        <v/>
      </c>
      <c r="J2372" s="60" t="str">
        <f>IFERROR(VLOOKUP(A2372,客户下单明细表!C:Q,13,FALSE),"")</f>
        <v/>
      </c>
      <c r="K2372" s="64" t="str">
        <f>IFERROR(VLOOKUP(A2372,客户下单明细表!C:Q,14,FALSE),"")</f>
        <v/>
      </c>
    </row>
    <row r="2373" spans="1:11" ht="18" customHeight="1">
      <c r="A2373" s="56">
        <f>客户下单明细表!C2374</f>
        <v>0</v>
      </c>
      <c r="B2373" s="57"/>
      <c r="C2373" s="57"/>
      <c r="D2373" s="59" t="str">
        <f>IFERROR(VLOOKUP(A2373,客户下单明细表!#REF!,2,FALSE),"")</f>
        <v/>
      </c>
      <c r="E2373" s="60" t="str">
        <f>IFERROR(VLOOKUP(A2373,客户下单明细表!#REF!,3,FALSE),"")</f>
        <v/>
      </c>
      <c r="F2373" s="60" t="str">
        <f>IFERROR(VLOOKUP(A2373,客户下单明细表!#REF!,4,FALSE),"")</f>
        <v/>
      </c>
      <c r="G2373" s="60" t="str">
        <f>IFERROR(VLOOKUP(A2373,客户下单明细表!#REF!,5,FALSE),"")</f>
        <v/>
      </c>
      <c r="H2373" s="60" t="str">
        <f>IFERROR(VLOOKUP(A2373,客户下单明细表!C:O,6,FALSE),"")</f>
        <v/>
      </c>
      <c r="I2373" s="63" t="str">
        <f>IFERROR(VLOOKUP(A2373,客户下单明细表!#REF!,7,FALSE),"")</f>
        <v/>
      </c>
      <c r="J2373" s="60" t="str">
        <f>IFERROR(VLOOKUP(A2373,客户下单明细表!C:Q,13,FALSE),"")</f>
        <v/>
      </c>
      <c r="K2373" s="64" t="str">
        <f>IFERROR(VLOOKUP(A2373,客户下单明细表!C:Q,14,FALSE),"")</f>
        <v/>
      </c>
    </row>
    <row r="2374" spans="1:11" ht="18" customHeight="1">
      <c r="A2374" s="56">
        <f>客户下单明细表!C2375</f>
        <v>0</v>
      </c>
      <c r="B2374" s="57"/>
      <c r="C2374" s="57"/>
      <c r="D2374" s="59" t="str">
        <f>IFERROR(VLOOKUP(A2374,客户下单明细表!#REF!,2,FALSE),"")</f>
        <v/>
      </c>
      <c r="E2374" s="60" t="str">
        <f>IFERROR(VLOOKUP(A2374,客户下单明细表!#REF!,3,FALSE),"")</f>
        <v/>
      </c>
      <c r="F2374" s="60" t="str">
        <f>IFERROR(VLOOKUP(A2374,客户下单明细表!#REF!,4,FALSE),"")</f>
        <v/>
      </c>
      <c r="G2374" s="60" t="str">
        <f>IFERROR(VLOOKUP(A2374,客户下单明细表!#REF!,5,FALSE),"")</f>
        <v/>
      </c>
      <c r="H2374" s="60" t="str">
        <f>IFERROR(VLOOKUP(A2374,客户下单明细表!C:O,6,FALSE),"")</f>
        <v/>
      </c>
      <c r="I2374" s="63" t="str">
        <f>IFERROR(VLOOKUP(A2374,客户下单明细表!#REF!,7,FALSE),"")</f>
        <v/>
      </c>
      <c r="J2374" s="60" t="str">
        <f>IFERROR(VLOOKUP(A2374,客户下单明细表!C:Q,13,FALSE),"")</f>
        <v/>
      </c>
      <c r="K2374" s="64" t="str">
        <f>IFERROR(VLOOKUP(A2374,客户下单明细表!C:Q,14,FALSE),"")</f>
        <v/>
      </c>
    </row>
    <row r="2375" spans="1:11" ht="18" customHeight="1">
      <c r="A2375" s="56">
        <f>客户下单明细表!C2376</f>
        <v>0</v>
      </c>
      <c r="B2375" s="57"/>
      <c r="C2375" s="57"/>
      <c r="D2375" s="59" t="str">
        <f>IFERROR(VLOOKUP(A2375,客户下单明细表!#REF!,2,FALSE),"")</f>
        <v/>
      </c>
      <c r="E2375" s="60" t="str">
        <f>IFERROR(VLOOKUP(A2375,客户下单明细表!#REF!,3,FALSE),"")</f>
        <v/>
      </c>
      <c r="F2375" s="60" t="str">
        <f>IFERROR(VLOOKUP(A2375,客户下单明细表!#REF!,4,FALSE),"")</f>
        <v/>
      </c>
      <c r="G2375" s="60" t="str">
        <f>IFERROR(VLOOKUP(A2375,客户下单明细表!#REF!,5,FALSE),"")</f>
        <v/>
      </c>
      <c r="H2375" s="60" t="str">
        <f>IFERROR(VLOOKUP(A2375,客户下单明细表!C:O,6,FALSE),"")</f>
        <v/>
      </c>
      <c r="I2375" s="63" t="str">
        <f>IFERROR(VLOOKUP(A2375,客户下单明细表!#REF!,7,FALSE),"")</f>
        <v/>
      </c>
      <c r="J2375" s="60" t="str">
        <f>IFERROR(VLOOKUP(A2375,客户下单明细表!C:Q,13,FALSE),"")</f>
        <v/>
      </c>
      <c r="K2375" s="64" t="str">
        <f>IFERROR(VLOOKUP(A2375,客户下单明细表!C:Q,14,FALSE),"")</f>
        <v/>
      </c>
    </row>
    <row r="2376" spans="1:11" ht="18" customHeight="1">
      <c r="A2376" s="56">
        <f>客户下单明细表!C2377</f>
        <v>0</v>
      </c>
      <c r="B2376" s="57"/>
      <c r="C2376" s="57"/>
      <c r="D2376" s="59" t="str">
        <f>IFERROR(VLOOKUP(A2376,客户下单明细表!#REF!,2,FALSE),"")</f>
        <v/>
      </c>
      <c r="E2376" s="60" t="str">
        <f>IFERROR(VLOOKUP(A2376,客户下单明细表!#REF!,3,FALSE),"")</f>
        <v/>
      </c>
      <c r="F2376" s="60" t="str">
        <f>IFERROR(VLOOKUP(A2376,客户下单明细表!#REF!,4,FALSE),"")</f>
        <v/>
      </c>
      <c r="G2376" s="60" t="str">
        <f>IFERROR(VLOOKUP(A2376,客户下单明细表!#REF!,5,FALSE),"")</f>
        <v/>
      </c>
      <c r="H2376" s="60" t="str">
        <f>IFERROR(VLOOKUP(A2376,客户下单明细表!C:O,6,FALSE),"")</f>
        <v/>
      </c>
      <c r="I2376" s="63" t="str">
        <f>IFERROR(VLOOKUP(A2376,客户下单明细表!#REF!,7,FALSE),"")</f>
        <v/>
      </c>
      <c r="J2376" s="60" t="str">
        <f>IFERROR(VLOOKUP(A2376,客户下单明细表!C:Q,13,FALSE),"")</f>
        <v/>
      </c>
      <c r="K2376" s="64" t="str">
        <f>IFERROR(VLOOKUP(A2376,客户下单明细表!C:Q,14,FALSE),"")</f>
        <v/>
      </c>
    </row>
    <row r="2377" spans="1:11" ht="18" customHeight="1">
      <c r="A2377" s="56">
        <f>客户下单明细表!C2378</f>
        <v>0</v>
      </c>
      <c r="B2377" s="57"/>
      <c r="C2377" s="57"/>
      <c r="D2377" s="59" t="str">
        <f>IFERROR(VLOOKUP(A2377,客户下单明细表!#REF!,2,FALSE),"")</f>
        <v/>
      </c>
      <c r="E2377" s="60" t="str">
        <f>IFERROR(VLOOKUP(A2377,客户下单明细表!#REF!,3,FALSE),"")</f>
        <v/>
      </c>
      <c r="F2377" s="60" t="str">
        <f>IFERROR(VLOOKUP(A2377,客户下单明细表!#REF!,4,FALSE),"")</f>
        <v/>
      </c>
      <c r="G2377" s="60" t="str">
        <f>IFERROR(VLOOKUP(A2377,客户下单明细表!#REF!,5,FALSE),"")</f>
        <v/>
      </c>
      <c r="H2377" s="60" t="str">
        <f>IFERROR(VLOOKUP(A2377,客户下单明细表!C:O,6,FALSE),"")</f>
        <v/>
      </c>
      <c r="I2377" s="63" t="str">
        <f>IFERROR(VLOOKUP(A2377,客户下单明细表!#REF!,7,FALSE),"")</f>
        <v/>
      </c>
      <c r="J2377" s="60" t="str">
        <f>IFERROR(VLOOKUP(A2377,客户下单明细表!C:Q,13,FALSE),"")</f>
        <v/>
      </c>
      <c r="K2377" s="64" t="str">
        <f>IFERROR(VLOOKUP(A2377,客户下单明细表!C:Q,14,FALSE),"")</f>
        <v/>
      </c>
    </row>
    <row r="2378" spans="1:11" ht="18" customHeight="1">
      <c r="A2378" s="56">
        <f>客户下单明细表!C2379</f>
        <v>0</v>
      </c>
      <c r="B2378" s="57"/>
      <c r="C2378" s="57"/>
      <c r="D2378" s="59" t="str">
        <f>IFERROR(VLOOKUP(A2378,客户下单明细表!#REF!,2,FALSE),"")</f>
        <v/>
      </c>
      <c r="E2378" s="60" t="str">
        <f>IFERROR(VLOOKUP(A2378,客户下单明细表!#REF!,3,FALSE),"")</f>
        <v/>
      </c>
      <c r="F2378" s="60" t="str">
        <f>IFERROR(VLOOKUP(A2378,客户下单明细表!#REF!,4,FALSE),"")</f>
        <v/>
      </c>
      <c r="G2378" s="60" t="str">
        <f>IFERROR(VLOOKUP(A2378,客户下单明细表!#REF!,5,FALSE),"")</f>
        <v/>
      </c>
      <c r="H2378" s="60" t="str">
        <f>IFERROR(VLOOKUP(A2378,客户下单明细表!C:O,6,FALSE),"")</f>
        <v/>
      </c>
      <c r="I2378" s="63" t="str">
        <f>IFERROR(VLOOKUP(A2378,客户下单明细表!#REF!,7,FALSE),"")</f>
        <v/>
      </c>
      <c r="J2378" s="60" t="str">
        <f>IFERROR(VLOOKUP(A2378,客户下单明细表!C:Q,13,FALSE),"")</f>
        <v/>
      </c>
      <c r="K2378" s="64" t="str">
        <f>IFERROR(VLOOKUP(A2378,客户下单明细表!C:Q,14,FALSE),"")</f>
        <v/>
      </c>
    </row>
    <row r="2379" spans="1:11" ht="18" customHeight="1">
      <c r="A2379" s="56">
        <f>客户下单明细表!C2380</f>
        <v>0</v>
      </c>
      <c r="B2379" s="57"/>
      <c r="C2379" s="57"/>
      <c r="D2379" s="59" t="str">
        <f>IFERROR(VLOOKUP(A2379,客户下单明细表!#REF!,2,FALSE),"")</f>
        <v/>
      </c>
      <c r="E2379" s="60" t="str">
        <f>IFERROR(VLOOKUP(A2379,客户下单明细表!#REF!,3,FALSE),"")</f>
        <v/>
      </c>
      <c r="F2379" s="60" t="str">
        <f>IFERROR(VLOOKUP(A2379,客户下单明细表!#REF!,4,FALSE),"")</f>
        <v/>
      </c>
      <c r="G2379" s="60" t="str">
        <f>IFERROR(VLOOKUP(A2379,客户下单明细表!#REF!,5,FALSE),"")</f>
        <v/>
      </c>
      <c r="H2379" s="60" t="str">
        <f>IFERROR(VLOOKUP(A2379,客户下单明细表!C:O,6,FALSE),"")</f>
        <v/>
      </c>
      <c r="I2379" s="63" t="str">
        <f>IFERROR(VLOOKUP(A2379,客户下单明细表!#REF!,7,FALSE),"")</f>
        <v/>
      </c>
      <c r="J2379" s="60" t="str">
        <f>IFERROR(VLOOKUP(A2379,客户下单明细表!C:Q,13,FALSE),"")</f>
        <v/>
      </c>
      <c r="K2379" s="64" t="str">
        <f>IFERROR(VLOOKUP(A2379,客户下单明细表!C:Q,14,FALSE),"")</f>
        <v/>
      </c>
    </row>
    <row r="2380" spans="1:11" ht="18" customHeight="1">
      <c r="A2380" s="56">
        <f>客户下单明细表!C2381</f>
        <v>0</v>
      </c>
      <c r="B2380" s="57"/>
      <c r="C2380" s="57"/>
      <c r="D2380" s="59" t="str">
        <f>IFERROR(VLOOKUP(A2380,客户下单明细表!#REF!,2,FALSE),"")</f>
        <v/>
      </c>
      <c r="E2380" s="60" t="str">
        <f>IFERROR(VLOOKUP(A2380,客户下单明细表!#REF!,3,FALSE),"")</f>
        <v/>
      </c>
      <c r="F2380" s="60" t="str">
        <f>IFERROR(VLOOKUP(A2380,客户下单明细表!#REF!,4,FALSE),"")</f>
        <v/>
      </c>
      <c r="G2380" s="60" t="str">
        <f>IFERROR(VLOOKUP(A2380,客户下单明细表!#REF!,5,FALSE),"")</f>
        <v/>
      </c>
      <c r="H2380" s="60" t="str">
        <f>IFERROR(VLOOKUP(A2380,客户下单明细表!C:O,6,FALSE),"")</f>
        <v/>
      </c>
      <c r="I2380" s="63" t="str">
        <f>IFERROR(VLOOKUP(A2380,客户下单明细表!#REF!,7,FALSE),"")</f>
        <v/>
      </c>
      <c r="J2380" s="60" t="str">
        <f>IFERROR(VLOOKUP(A2380,客户下单明细表!C:Q,13,FALSE),"")</f>
        <v/>
      </c>
      <c r="K2380" s="64" t="str">
        <f>IFERROR(VLOOKUP(A2380,客户下单明细表!C:Q,14,FALSE),"")</f>
        <v/>
      </c>
    </row>
    <row r="2381" spans="1:11" ht="18" customHeight="1">
      <c r="A2381" s="56">
        <f>客户下单明细表!C2382</f>
        <v>0</v>
      </c>
      <c r="B2381" s="57"/>
      <c r="C2381" s="57"/>
      <c r="D2381" s="59" t="str">
        <f>IFERROR(VLOOKUP(A2381,客户下单明细表!#REF!,2,FALSE),"")</f>
        <v/>
      </c>
      <c r="E2381" s="60" t="str">
        <f>IFERROR(VLOOKUP(A2381,客户下单明细表!#REF!,3,FALSE),"")</f>
        <v/>
      </c>
      <c r="F2381" s="60" t="str">
        <f>IFERROR(VLOOKUP(A2381,客户下单明细表!#REF!,4,FALSE),"")</f>
        <v/>
      </c>
      <c r="G2381" s="60" t="str">
        <f>IFERROR(VLOOKUP(A2381,客户下单明细表!#REF!,5,FALSE),"")</f>
        <v/>
      </c>
      <c r="H2381" s="60" t="str">
        <f>IFERROR(VLOOKUP(A2381,客户下单明细表!C:O,6,FALSE),"")</f>
        <v/>
      </c>
      <c r="I2381" s="63" t="str">
        <f>IFERROR(VLOOKUP(A2381,客户下单明细表!#REF!,7,FALSE),"")</f>
        <v/>
      </c>
      <c r="J2381" s="60" t="str">
        <f>IFERROR(VLOOKUP(A2381,客户下单明细表!C:Q,13,FALSE),"")</f>
        <v/>
      </c>
      <c r="K2381" s="64" t="str">
        <f>IFERROR(VLOOKUP(A2381,客户下单明细表!C:Q,14,FALSE),"")</f>
        <v/>
      </c>
    </row>
    <row r="2382" spans="1:11" ht="18" customHeight="1">
      <c r="A2382" s="56">
        <f>客户下单明细表!C2383</f>
        <v>0</v>
      </c>
      <c r="B2382" s="57"/>
      <c r="C2382" s="57"/>
      <c r="D2382" s="59" t="str">
        <f>IFERROR(VLOOKUP(A2382,客户下单明细表!#REF!,2,FALSE),"")</f>
        <v/>
      </c>
      <c r="E2382" s="60" t="str">
        <f>IFERROR(VLOOKUP(A2382,客户下单明细表!#REF!,3,FALSE),"")</f>
        <v/>
      </c>
      <c r="F2382" s="60" t="str">
        <f>IFERROR(VLOOKUP(A2382,客户下单明细表!#REF!,4,FALSE),"")</f>
        <v/>
      </c>
      <c r="G2382" s="60" t="str">
        <f>IFERROR(VLOOKUP(A2382,客户下单明细表!#REF!,5,FALSE),"")</f>
        <v/>
      </c>
      <c r="H2382" s="60" t="str">
        <f>IFERROR(VLOOKUP(A2382,客户下单明细表!C:O,6,FALSE),"")</f>
        <v/>
      </c>
      <c r="I2382" s="63" t="str">
        <f>IFERROR(VLOOKUP(A2382,客户下单明细表!#REF!,7,FALSE),"")</f>
        <v/>
      </c>
      <c r="J2382" s="60" t="str">
        <f>IFERROR(VLOOKUP(A2382,客户下单明细表!C:Q,13,FALSE),"")</f>
        <v/>
      </c>
      <c r="K2382" s="64" t="str">
        <f>IFERROR(VLOOKUP(A2382,客户下单明细表!C:Q,14,FALSE),"")</f>
        <v/>
      </c>
    </row>
    <row r="2383" spans="1:11" ht="18" customHeight="1">
      <c r="A2383" s="56">
        <f>客户下单明细表!C2384</f>
        <v>0</v>
      </c>
      <c r="B2383" s="57"/>
      <c r="C2383" s="57"/>
      <c r="D2383" s="59" t="str">
        <f>IFERROR(VLOOKUP(A2383,客户下单明细表!#REF!,2,FALSE),"")</f>
        <v/>
      </c>
      <c r="E2383" s="60" t="str">
        <f>IFERROR(VLOOKUP(A2383,客户下单明细表!#REF!,3,FALSE),"")</f>
        <v/>
      </c>
      <c r="F2383" s="60" t="str">
        <f>IFERROR(VLOOKUP(A2383,客户下单明细表!#REF!,4,FALSE),"")</f>
        <v/>
      </c>
      <c r="G2383" s="60" t="str">
        <f>IFERROR(VLOOKUP(A2383,客户下单明细表!#REF!,5,FALSE),"")</f>
        <v/>
      </c>
      <c r="H2383" s="60" t="str">
        <f>IFERROR(VLOOKUP(A2383,客户下单明细表!C:O,6,FALSE),"")</f>
        <v/>
      </c>
      <c r="I2383" s="63" t="str">
        <f>IFERROR(VLOOKUP(A2383,客户下单明细表!#REF!,7,FALSE),"")</f>
        <v/>
      </c>
      <c r="J2383" s="60" t="str">
        <f>IFERROR(VLOOKUP(A2383,客户下单明细表!C:Q,13,FALSE),"")</f>
        <v/>
      </c>
      <c r="K2383" s="64" t="str">
        <f>IFERROR(VLOOKUP(A2383,客户下单明细表!C:Q,14,FALSE),"")</f>
        <v/>
      </c>
    </row>
    <row r="2384" spans="1:11" ht="18" customHeight="1">
      <c r="A2384" s="56">
        <f>客户下单明细表!C2385</f>
        <v>0</v>
      </c>
      <c r="B2384" s="57"/>
      <c r="C2384" s="57"/>
      <c r="D2384" s="59" t="str">
        <f>IFERROR(VLOOKUP(A2384,客户下单明细表!#REF!,2,FALSE),"")</f>
        <v/>
      </c>
      <c r="E2384" s="60" t="str">
        <f>IFERROR(VLOOKUP(A2384,客户下单明细表!#REF!,3,FALSE),"")</f>
        <v/>
      </c>
      <c r="F2384" s="60" t="str">
        <f>IFERROR(VLOOKUP(A2384,客户下单明细表!#REF!,4,FALSE),"")</f>
        <v/>
      </c>
      <c r="G2384" s="60" t="str">
        <f>IFERROR(VLOOKUP(A2384,客户下单明细表!#REF!,5,FALSE),"")</f>
        <v/>
      </c>
      <c r="H2384" s="60" t="str">
        <f>IFERROR(VLOOKUP(A2384,客户下单明细表!C:O,6,FALSE),"")</f>
        <v/>
      </c>
      <c r="I2384" s="63" t="str">
        <f>IFERROR(VLOOKUP(A2384,客户下单明细表!#REF!,7,FALSE),"")</f>
        <v/>
      </c>
      <c r="J2384" s="60" t="str">
        <f>IFERROR(VLOOKUP(A2384,客户下单明细表!C:Q,13,FALSE),"")</f>
        <v/>
      </c>
      <c r="K2384" s="64" t="str">
        <f>IFERROR(VLOOKUP(A2384,客户下单明细表!C:Q,14,FALSE),"")</f>
        <v/>
      </c>
    </row>
    <row r="2385" spans="1:11" ht="18" customHeight="1">
      <c r="A2385" s="56">
        <f>客户下单明细表!C2386</f>
        <v>0</v>
      </c>
      <c r="B2385" s="57"/>
      <c r="C2385" s="57"/>
      <c r="D2385" s="59" t="str">
        <f>IFERROR(VLOOKUP(A2385,客户下单明细表!#REF!,2,FALSE),"")</f>
        <v/>
      </c>
      <c r="E2385" s="60" t="str">
        <f>IFERROR(VLOOKUP(A2385,客户下单明细表!#REF!,3,FALSE),"")</f>
        <v/>
      </c>
      <c r="F2385" s="60" t="str">
        <f>IFERROR(VLOOKUP(A2385,客户下单明细表!#REF!,4,FALSE),"")</f>
        <v/>
      </c>
      <c r="G2385" s="60" t="str">
        <f>IFERROR(VLOOKUP(A2385,客户下单明细表!#REF!,5,FALSE),"")</f>
        <v/>
      </c>
      <c r="H2385" s="60" t="str">
        <f>IFERROR(VLOOKUP(A2385,客户下单明细表!C:O,6,FALSE),"")</f>
        <v/>
      </c>
      <c r="I2385" s="63" t="str">
        <f>IFERROR(VLOOKUP(A2385,客户下单明细表!#REF!,7,FALSE),"")</f>
        <v/>
      </c>
      <c r="J2385" s="60" t="str">
        <f>IFERROR(VLOOKUP(A2385,客户下单明细表!C:Q,13,FALSE),"")</f>
        <v/>
      </c>
      <c r="K2385" s="64" t="str">
        <f>IFERROR(VLOOKUP(A2385,客户下单明细表!C:Q,14,FALSE),"")</f>
        <v/>
      </c>
    </row>
    <row r="2386" spans="1:11" ht="18" customHeight="1">
      <c r="A2386" s="56">
        <f>客户下单明细表!C2387</f>
        <v>0</v>
      </c>
      <c r="B2386" s="57"/>
      <c r="C2386" s="57"/>
      <c r="D2386" s="59" t="str">
        <f>IFERROR(VLOOKUP(A2386,客户下单明细表!#REF!,2,FALSE),"")</f>
        <v/>
      </c>
      <c r="E2386" s="60" t="str">
        <f>IFERROR(VLOOKUP(A2386,客户下单明细表!#REF!,3,FALSE),"")</f>
        <v/>
      </c>
      <c r="F2386" s="60" t="str">
        <f>IFERROR(VLOOKUP(A2386,客户下单明细表!#REF!,4,FALSE),"")</f>
        <v/>
      </c>
      <c r="G2386" s="60" t="str">
        <f>IFERROR(VLOOKUP(A2386,客户下单明细表!#REF!,5,FALSE),"")</f>
        <v/>
      </c>
      <c r="H2386" s="60" t="str">
        <f>IFERROR(VLOOKUP(A2386,客户下单明细表!C:O,6,FALSE),"")</f>
        <v/>
      </c>
      <c r="I2386" s="63" t="str">
        <f>IFERROR(VLOOKUP(A2386,客户下单明细表!#REF!,7,FALSE),"")</f>
        <v/>
      </c>
      <c r="J2386" s="60" t="str">
        <f>IFERROR(VLOOKUP(A2386,客户下单明细表!C:Q,13,FALSE),"")</f>
        <v/>
      </c>
      <c r="K2386" s="64" t="str">
        <f>IFERROR(VLOOKUP(A2386,客户下单明细表!C:Q,14,FALSE),"")</f>
        <v/>
      </c>
    </row>
    <row r="2387" spans="1:11" ht="18" customHeight="1">
      <c r="A2387" s="56">
        <f>客户下单明细表!C2388</f>
        <v>0</v>
      </c>
      <c r="B2387" s="57"/>
      <c r="C2387" s="57"/>
      <c r="D2387" s="59" t="str">
        <f>IFERROR(VLOOKUP(A2387,客户下单明细表!#REF!,2,FALSE),"")</f>
        <v/>
      </c>
      <c r="E2387" s="60" t="str">
        <f>IFERROR(VLOOKUP(A2387,客户下单明细表!#REF!,3,FALSE),"")</f>
        <v/>
      </c>
      <c r="F2387" s="60" t="str">
        <f>IFERROR(VLOOKUP(A2387,客户下单明细表!#REF!,4,FALSE),"")</f>
        <v/>
      </c>
      <c r="G2387" s="60" t="str">
        <f>IFERROR(VLOOKUP(A2387,客户下单明细表!#REF!,5,FALSE),"")</f>
        <v/>
      </c>
      <c r="H2387" s="60" t="str">
        <f>IFERROR(VLOOKUP(A2387,客户下单明细表!C:O,6,FALSE),"")</f>
        <v/>
      </c>
      <c r="I2387" s="63" t="str">
        <f>IFERROR(VLOOKUP(A2387,客户下单明细表!#REF!,7,FALSE),"")</f>
        <v/>
      </c>
      <c r="J2387" s="60" t="str">
        <f>IFERROR(VLOOKUP(A2387,客户下单明细表!C:Q,13,FALSE),"")</f>
        <v/>
      </c>
      <c r="K2387" s="64" t="str">
        <f>IFERROR(VLOOKUP(A2387,客户下单明细表!C:Q,14,FALSE),"")</f>
        <v/>
      </c>
    </row>
    <row r="2388" spans="1:11" ht="18" customHeight="1">
      <c r="A2388" s="56">
        <f>客户下单明细表!C2389</f>
        <v>0</v>
      </c>
      <c r="B2388" s="57"/>
      <c r="C2388" s="57"/>
      <c r="D2388" s="59" t="str">
        <f>IFERROR(VLOOKUP(A2388,客户下单明细表!#REF!,2,FALSE),"")</f>
        <v/>
      </c>
      <c r="E2388" s="60" t="str">
        <f>IFERROR(VLOOKUP(A2388,客户下单明细表!#REF!,3,FALSE),"")</f>
        <v/>
      </c>
      <c r="F2388" s="60" t="str">
        <f>IFERROR(VLOOKUP(A2388,客户下单明细表!#REF!,4,FALSE),"")</f>
        <v/>
      </c>
      <c r="G2388" s="60" t="str">
        <f>IFERROR(VLOOKUP(A2388,客户下单明细表!#REF!,5,FALSE),"")</f>
        <v/>
      </c>
      <c r="H2388" s="60" t="str">
        <f>IFERROR(VLOOKUP(A2388,客户下单明细表!C:O,6,FALSE),"")</f>
        <v/>
      </c>
      <c r="I2388" s="63" t="str">
        <f>IFERROR(VLOOKUP(A2388,客户下单明细表!#REF!,7,FALSE),"")</f>
        <v/>
      </c>
      <c r="J2388" s="60" t="str">
        <f>IFERROR(VLOOKUP(A2388,客户下单明细表!C:Q,13,FALSE),"")</f>
        <v/>
      </c>
      <c r="K2388" s="64" t="str">
        <f>IFERROR(VLOOKUP(A2388,客户下单明细表!C:Q,14,FALSE),"")</f>
        <v/>
      </c>
    </row>
    <row r="2389" spans="1:11" ht="18" customHeight="1">
      <c r="A2389" s="56">
        <f>客户下单明细表!C2390</f>
        <v>0</v>
      </c>
      <c r="B2389" s="57"/>
      <c r="C2389" s="57"/>
      <c r="D2389" s="59" t="str">
        <f>IFERROR(VLOOKUP(A2389,客户下单明细表!#REF!,2,FALSE),"")</f>
        <v/>
      </c>
      <c r="E2389" s="60" t="str">
        <f>IFERROR(VLOOKUP(A2389,客户下单明细表!#REF!,3,FALSE),"")</f>
        <v/>
      </c>
      <c r="F2389" s="60" t="str">
        <f>IFERROR(VLOOKUP(A2389,客户下单明细表!#REF!,4,FALSE),"")</f>
        <v/>
      </c>
      <c r="G2389" s="60" t="str">
        <f>IFERROR(VLOOKUP(A2389,客户下单明细表!#REF!,5,FALSE),"")</f>
        <v/>
      </c>
      <c r="H2389" s="60" t="str">
        <f>IFERROR(VLOOKUP(A2389,客户下单明细表!C:O,6,FALSE),"")</f>
        <v/>
      </c>
      <c r="I2389" s="63" t="str">
        <f>IFERROR(VLOOKUP(A2389,客户下单明细表!#REF!,7,FALSE),"")</f>
        <v/>
      </c>
      <c r="J2389" s="60" t="str">
        <f>IFERROR(VLOOKUP(A2389,客户下单明细表!C:Q,13,FALSE),"")</f>
        <v/>
      </c>
      <c r="K2389" s="64" t="str">
        <f>IFERROR(VLOOKUP(A2389,客户下单明细表!C:Q,14,FALSE),"")</f>
        <v/>
      </c>
    </row>
    <row r="2390" spans="1:11" ht="18" customHeight="1">
      <c r="A2390" s="56">
        <f>客户下单明细表!C2391</f>
        <v>0</v>
      </c>
      <c r="B2390" s="57"/>
      <c r="C2390" s="57"/>
      <c r="D2390" s="59" t="str">
        <f>IFERROR(VLOOKUP(A2390,客户下单明细表!#REF!,2,FALSE),"")</f>
        <v/>
      </c>
      <c r="E2390" s="60" t="str">
        <f>IFERROR(VLOOKUP(A2390,客户下单明细表!#REF!,3,FALSE),"")</f>
        <v/>
      </c>
      <c r="F2390" s="60" t="str">
        <f>IFERROR(VLOOKUP(A2390,客户下单明细表!#REF!,4,FALSE),"")</f>
        <v/>
      </c>
      <c r="G2390" s="60" t="str">
        <f>IFERROR(VLOOKUP(A2390,客户下单明细表!#REF!,5,FALSE),"")</f>
        <v/>
      </c>
      <c r="H2390" s="60" t="str">
        <f>IFERROR(VLOOKUP(A2390,客户下单明细表!C:O,6,FALSE),"")</f>
        <v/>
      </c>
      <c r="I2390" s="63" t="str">
        <f>IFERROR(VLOOKUP(A2390,客户下单明细表!#REF!,7,FALSE),"")</f>
        <v/>
      </c>
      <c r="J2390" s="60" t="str">
        <f>IFERROR(VLOOKUP(A2390,客户下单明细表!C:Q,13,FALSE),"")</f>
        <v/>
      </c>
      <c r="K2390" s="64" t="str">
        <f>IFERROR(VLOOKUP(A2390,客户下单明细表!C:Q,14,FALSE),"")</f>
        <v/>
      </c>
    </row>
    <row r="2391" spans="1:11" ht="18" customHeight="1">
      <c r="A2391" s="56">
        <f>客户下单明细表!C2392</f>
        <v>0</v>
      </c>
      <c r="B2391" s="57"/>
      <c r="C2391" s="57"/>
      <c r="D2391" s="59" t="str">
        <f>IFERROR(VLOOKUP(A2391,客户下单明细表!#REF!,2,FALSE),"")</f>
        <v/>
      </c>
      <c r="E2391" s="60" t="str">
        <f>IFERROR(VLOOKUP(A2391,客户下单明细表!#REF!,3,FALSE),"")</f>
        <v/>
      </c>
      <c r="F2391" s="60" t="str">
        <f>IFERROR(VLOOKUP(A2391,客户下单明细表!#REF!,4,FALSE),"")</f>
        <v/>
      </c>
      <c r="G2391" s="60" t="str">
        <f>IFERROR(VLOOKUP(A2391,客户下单明细表!#REF!,5,FALSE),"")</f>
        <v/>
      </c>
      <c r="H2391" s="60" t="str">
        <f>IFERROR(VLOOKUP(A2391,客户下单明细表!C:O,6,FALSE),"")</f>
        <v/>
      </c>
      <c r="I2391" s="63" t="str">
        <f>IFERROR(VLOOKUP(A2391,客户下单明细表!#REF!,7,FALSE),"")</f>
        <v/>
      </c>
      <c r="J2391" s="60" t="str">
        <f>IFERROR(VLOOKUP(A2391,客户下单明细表!C:Q,13,FALSE),"")</f>
        <v/>
      </c>
      <c r="K2391" s="64" t="str">
        <f>IFERROR(VLOOKUP(A2391,客户下单明细表!C:Q,14,FALSE),"")</f>
        <v/>
      </c>
    </row>
    <row r="2392" spans="1:11" ht="18" customHeight="1">
      <c r="A2392" s="56">
        <f>客户下单明细表!C2393</f>
        <v>0</v>
      </c>
      <c r="B2392" s="57"/>
      <c r="C2392" s="57"/>
      <c r="D2392" s="59" t="str">
        <f>IFERROR(VLOOKUP(A2392,客户下单明细表!#REF!,2,FALSE),"")</f>
        <v/>
      </c>
      <c r="E2392" s="60" t="str">
        <f>IFERROR(VLOOKUP(A2392,客户下单明细表!#REF!,3,FALSE),"")</f>
        <v/>
      </c>
      <c r="F2392" s="60" t="str">
        <f>IFERROR(VLOOKUP(A2392,客户下单明细表!#REF!,4,FALSE),"")</f>
        <v/>
      </c>
      <c r="G2392" s="60" t="str">
        <f>IFERROR(VLOOKUP(A2392,客户下单明细表!#REF!,5,FALSE),"")</f>
        <v/>
      </c>
      <c r="H2392" s="60" t="str">
        <f>IFERROR(VLOOKUP(A2392,客户下单明细表!C:O,6,FALSE),"")</f>
        <v/>
      </c>
      <c r="I2392" s="63" t="str">
        <f>IFERROR(VLOOKUP(A2392,客户下单明细表!#REF!,7,FALSE),"")</f>
        <v/>
      </c>
      <c r="J2392" s="60" t="str">
        <f>IFERROR(VLOOKUP(A2392,客户下单明细表!C:Q,13,FALSE),"")</f>
        <v/>
      </c>
      <c r="K2392" s="64" t="str">
        <f>IFERROR(VLOOKUP(A2392,客户下单明细表!C:Q,14,FALSE),"")</f>
        <v/>
      </c>
    </row>
    <row r="2393" spans="1:11" ht="18" customHeight="1">
      <c r="A2393" s="56">
        <f>客户下单明细表!C2394</f>
        <v>0</v>
      </c>
      <c r="B2393" s="57"/>
      <c r="C2393" s="57"/>
      <c r="D2393" s="59" t="str">
        <f>IFERROR(VLOOKUP(A2393,客户下单明细表!#REF!,2,FALSE),"")</f>
        <v/>
      </c>
      <c r="E2393" s="60" t="str">
        <f>IFERROR(VLOOKUP(A2393,客户下单明细表!#REF!,3,FALSE),"")</f>
        <v/>
      </c>
      <c r="F2393" s="60" t="str">
        <f>IFERROR(VLOOKUP(A2393,客户下单明细表!#REF!,4,FALSE),"")</f>
        <v/>
      </c>
      <c r="G2393" s="60" t="str">
        <f>IFERROR(VLOOKUP(A2393,客户下单明细表!#REF!,5,FALSE),"")</f>
        <v/>
      </c>
      <c r="H2393" s="60" t="str">
        <f>IFERROR(VLOOKUP(A2393,客户下单明细表!C:O,6,FALSE),"")</f>
        <v/>
      </c>
      <c r="I2393" s="63" t="str">
        <f>IFERROR(VLOOKUP(A2393,客户下单明细表!#REF!,7,FALSE),"")</f>
        <v/>
      </c>
      <c r="J2393" s="60" t="str">
        <f>IFERROR(VLOOKUP(A2393,客户下单明细表!C:Q,13,FALSE),"")</f>
        <v/>
      </c>
      <c r="K2393" s="64" t="str">
        <f>IFERROR(VLOOKUP(A2393,客户下单明细表!C:Q,14,FALSE),"")</f>
        <v/>
      </c>
    </row>
    <row r="2394" spans="1:11" ht="18" customHeight="1">
      <c r="A2394" s="56">
        <f>客户下单明细表!C2395</f>
        <v>0</v>
      </c>
      <c r="B2394" s="57"/>
      <c r="C2394" s="57"/>
      <c r="D2394" s="59" t="str">
        <f>IFERROR(VLOOKUP(A2394,客户下单明细表!#REF!,2,FALSE),"")</f>
        <v/>
      </c>
      <c r="E2394" s="60" t="str">
        <f>IFERROR(VLOOKUP(A2394,客户下单明细表!#REF!,3,FALSE),"")</f>
        <v/>
      </c>
      <c r="F2394" s="60" t="str">
        <f>IFERROR(VLOOKUP(A2394,客户下单明细表!#REF!,4,FALSE),"")</f>
        <v/>
      </c>
      <c r="G2394" s="60" t="str">
        <f>IFERROR(VLOOKUP(A2394,客户下单明细表!#REF!,5,FALSE),"")</f>
        <v/>
      </c>
      <c r="H2394" s="60" t="str">
        <f>IFERROR(VLOOKUP(A2394,客户下单明细表!C:O,6,FALSE),"")</f>
        <v/>
      </c>
      <c r="I2394" s="63" t="str">
        <f>IFERROR(VLOOKUP(A2394,客户下单明细表!#REF!,7,FALSE),"")</f>
        <v/>
      </c>
      <c r="J2394" s="60" t="str">
        <f>IFERROR(VLOOKUP(A2394,客户下单明细表!C:Q,13,FALSE),"")</f>
        <v/>
      </c>
      <c r="K2394" s="64" t="str">
        <f>IFERROR(VLOOKUP(A2394,客户下单明细表!C:Q,14,FALSE),"")</f>
        <v/>
      </c>
    </row>
    <row r="2395" spans="1:11" ht="18" customHeight="1">
      <c r="A2395" s="56">
        <f>客户下单明细表!C2396</f>
        <v>0</v>
      </c>
      <c r="B2395" s="57"/>
      <c r="C2395" s="57"/>
      <c r="D2395" s="59" t="str">
        <f>IFERROR(VLOOKUP(A2395,客户下单明细表!#REF!,2,FALSE),"")</f>
        <v/>
      </c>
      <c r="E2395" s="60" t="str">
        <f>IFERROR(VLOOKUP(A2395,客户下单明细表!#REF!,3,FALSE),"")</f>
        <v/>
      </c>
      <c r="F2395" s="60" t="str">
        <f>IFERROR(VLOOKUP(A2395,客户下单明细表!#REF!,4,FALSE),"")</f>
        <v/>
      </c>
      <c r="G2395" s="60" t="str">
        <f>IFERROR(VLOOKUP(A2395,客户下单明细表!#REF!,5,FALSE),"")</f>
        <v/>
      </c>
      <c r="H2395" s="60" t="str">
        <f>IFERROR(VLOOKUP(A2395,客户下单明细表!C:O,6,FALSE),"")</f>
        <v/>
      </c>
      <c r="I2395" s="63" t="str">
        <f>IFERROR(VLOOKUP(A2395,客户下单明细表!#REF!,7,FALSE),"")</f>
        <v/>
      </c>
      <c r="J2395" s="60" t="str">
        <f>IFERROR(VLOOKUP(A2395,客户下单明细表!C:Q,13,FALSE),"")</f>
        <v/>
      </c>
      <c r="K2395" s="64" t="str">
        <f>IFERROR(VLOOKUP(A2395,客户下单明细表!C:Q,14,FALSE),"")</f>
        <v/>
      </c>
    </row>
    <row r="2396" spans="1:11" ht="18" customHeight="1">
      <c r="A2396" s="56">
        <f>客户下单明细表!C2397</f>
        <v>0</v>
      </c>
      <c r="B2396" s="57"/>
      <c r="C2396" s="57"/>
      <c r="D2396" s="59" t="str">
        <f>IFERROR(VLOOKUP(A2396,客户下单明细表!#REF!,2,FALSE),"")</f>
        <v/>
      </c>
      <c r="E2396" s="60" t="str">
        <f>IFERROR(VLOOKUP(A2396,客户下单明细表!#REF!,3,FALSE),"")</f>
        <v/>
      </c>
      <c r="F2396" s="60" t="str">
        <f>IFERROR(VLOOKUP(A2396,客户下单明细表!#REF!,4,FALSE),"")</f>
        <v/>
      </c>
      <c r="G2396" s="60" t="str">
        <f>IFERROR(VLOOKUP(A2396,客户下单明细表!#REF!,5,FALSE),"")</f>
        <v/>
      </c>
      <c r="H2396" s="60" t="str">
        <f>IFERROR(VLOOKUP(A2396,客户下单明细表!C:O,6,FALSE),"")</f>
        <v/>
      </c>
      <c r="I2396" s="63" t="str">
        <f>IFERROR(VLOOKUP(A2396,客户下单明细表!#REF!,7,FALSE),"")</f>
        <v/>
      </c>
      <c r="J2396" s="60" t="str">
        <f>IFERROR(VLOOKUP(A2396,客户下单明细表!C:Q,13,FALSE),"")</f>
        <v/>
      </c>
      <c r="K2396" s="64" t="str">
        <f>IFERROR(VLOOKUP(A2396,客户下单明细表!C:Q,14,FALSE),"")</f>
        <v/>
      </c>
    </row>
    <row r="2397" spans="1:11" ht="18" customHeight="1">
      <c r="A2397" s="56">
        <f>客户下单明细表!C2398</f>
        <v>0</v>
      </c>
      <c r="B2397" s="57"/>
      <c r="C2397" s="57"/>
      <c r="D2397" s="59" t="str">
        <f>IFERROR(VLOOKUP(A2397,客户下单明细表!#REF!,2,FALSE),"")</f>
        <v/>
      </c>
      <c r="E2397" s="60" t="str">
        <f>IFERROR(VLOOKUP(A2397,客户下单明细表!#REF!,3,FALSE),"")</f>
        <v/>
      </c>
      <c r="F2397" s="60" t="str">
        <f>IFERROR(VLOOKUP(A2397,客户下单明细表!#REF!,4,FALSE),"")</f>
        <v/>
      </c>
      <c r="G2397" s="60" t="str">
        <f>IFERROR(VLOOKUP(A2397,客户下单明细表!#REF!,5,FALSE),"")</f>
        <v/>
      </c>
      <c r="H2397" s="60" t="str">
        <f>IFERROR(VLOOKUP(A2397,客户下单明细表!C:O,6,FALSE),"")</f>
        <v/>
      </c>
      <c r="I2397" s="63" t="str">
        <f>IFERROR(VLOOKUP(A2397,客户下单明细表!#REF!,7,FALSE),"")</f>
        <v/>
      </c>
      <c r="J2397" s="60" t="str">
        <f>IFERROR(VLOOKUP(A2397,客户下单明细表!C:Q,13,FALSE),"")</f>
        <v/>
      </c>
      <c r="K2397" s="64" t="str">
        <f>IFERROR(VLOOKUP(A2397,客户下单明细表!C:Q,14,FALSE),"")</f>
        <v/>
      </c>
    </row>
    <row r="2398" spans="1:11" ht="18" customHeight="1">
      <c r="A2398" s="56">
        <f>客户下单明细表!C2399</f>
        <v>0</v>
      </c>
      <c r="B2398" s="57"/>
      <c r="C2398" s="57"/>
      <c r="D2398" s="59" t="str">
        <f>IFERROR(VLOOKUP(A2398,客户下单明细表!#REF!,2,FALSE),"")</f>
        <v/>
      </c>
      <c r="E2398" s="60" t="str">
        <f>IFERROR(VLOOKUP(A2398,客户下单明细表!#REF!,3,FALSE),"")</f>
        <v/>
      </c>
      <c r="F2398" s="60" t="str">
        <f>IFERROR(VLOOKUP(A2398,客户下单明细表!#REF!,4,FALSE),"")</f>
        <v/>
      </c>
      <c r="G2398" s="60" t="str">
        <f>IFERROR(VLOOKUP(A2398,客户下单明细表!#REF!,5,FALSE),"")</f>
        <v/>
      </c>
      <c r="H2398" s="60" t="str">
        <f>IFERROR(VLOOKUP(A2398,客户下单明细表!C:O,6,FALSE),"")</f>
        <v/>
      </c>
      <c r="I2398" s="63" t="str">
        <f>IFERROR(VLOOKUP(A2398,客户下单明细表!#REF!,7,FALSE),"")</f>
        <v/>
      </c>
      <c r="J2398" s="60" t="str">
        <f>IFERROR(VLOOKUP(A2398,客户下单明细表!C:Q,13,FALSE),"")</f>
        <v/>
      </c>
      <c r="K2398" s="64" t="str">
        <f>IFERROR(VLOOKUP(A2398,客户下单明细表!C:Q,14,FALSE),"")</f>
        <v/>
      </c>
    </row>
    <row r="2399" spans="1:11" ht="18" customHeight="1">
      <c r="A2399" s="56">
        <f>客户下单明细表!C2400</f>
        <v>0</v>
      </c>
      <c r="B2399" s="57"/>
      <c r="C2399" s="57"/>
      <c r="D2399" s="59" t="str">
        <f>IFERROR(VLOOKUP(A2399,客户下单明细表!#REF!,2,FALSE),"")</f>
        <v/>
      </c>
      <c r="E2399" s="60" t="str">
        <f>IFERROR(VLOOKUP(A2399,客户下单明细表!#REF!,3,FALSE),"")</f>
        <v/>
      </c>
      <c r="F2399" s="60" t="str">
        <f>IFERROR(VLOOKUP(A2399,客户下单明细表!#REF!,4,FALSE),"")</f>
        <v/>
      </c>
      <c r="G2399" s="60" t="str">
        <f>IFERROR(VLOOKUP(A2399,客户下单明细表!#REF!,5,FALSE),"")</f>
        <v/>
      </c>
      <c r="H2399" s="60" t="str">
        <f>IFERROR(VLOOKUP(A2399,客户下单明细表!C:O,6,FALSE),"")</f>
        <v/>
      </c>
      <c r="I2399" s="63" t="str">
        <f>IFERROR(VLOOKUP(A2399,客户下单明细表!#REF!,7,FALSE),"")</f>
        <v/>
      </c>
      <c r="J2399" s="60" t="str">
        <f>IFERROR(VLOOKUP(A2399,客户下单明细表!C:Q,13,FALSE),"")</f>
        <v/>
      </c>
      <c r="K2399" s="64" t="str">
        <f>IFERROR(VLOOKUP(A2399,客户下单明细表!C:Q,14,FALSE),"")</f>
        <v/>
      </c>
    </row>
    <row r="2400" spans="1:11" ht="18" customHeight="1">
      <c r="A2400" s="56">
        <f>客户下单明细表!C2401</f>
        <v>0</v>
      </c>
      <c r="B2400" s="57"/>
      <c r="C2400" s="57"/>
      <c r="D2400" s="59" t="str">
        <f>IFERROR(VLOOKUP(A2400,客户下单明细表!#REF!,2,FALSE),"")</f>
        <v/>
      </c>
      <c r="E2400" s="60" t="str">
        <f>IFERROR(VLOOKUP(A2400,客户下单明细表!#REF!,3,FALSE),"")</f>
        <v/>
      </c>
      <c r="F2400" s="60" t="str">
        <f>IFERROR(VLOOKUP(A2400,客户下单明细表!#REF!,4,FALSE),"")</f>
        <v/>
      </c>
      <c r="G2400" s="60" t="str">
        <f>IFERROR(VLOOKUP(A2400,客户下单明细表!#REF!,5,FALSE),"")</f>
        <v/>
      </c>
      <c r="H2400" s="60" t="str">
        <f>IFERROR(VLOOKUP(A2400,客户下单明细表!C:O,6,FALSE),"")</f>
        <v/>
      </c>
      <c r="I2400" s="63" t="str">
        <f>IFERROR(VLOOKUP(A2400,客户下单明细表!#REF!,7,FALSE),"")</f>
        <v/>
      </c>
      <c r="J2400" s="60" t="str">
        <f>IFERROR(VLOOKUP(A2400,客户下单明细表!C:Q,13,FALSE),"")</f>
        <v/>
      </c>
      <c r="K2400" s="64" t="str">
        <f>IFERROR(VLOOKUP(A2400,客户下单明细表!C:Q,14,FALSE),"")</f>
        <v/>
      </c>
    </row>
    <row r="2401" spans="1:11" ht="18" customHeight="1">
      <c r="A2401" s="56">
        <f>客户下单明细表!C2402</f>
        <v>0</v>
      </c>
      <c r="B2401" s="57"/>
      <c r="C2401" s="57"/>
      <c r="D2401" s="59" t="str">
        <f>IFERROR(VLOOKUP(A2401,客户下单明细表!#REF!,2,FALSE),"")</f>
        <v/>
      </c>
      <c r="E2401" s="60" t="str">
        <f>IFERROR(VLOOKUP(A2401,客户下单明细表!#REF!,3,FALSE),"")</f>
        <v/>
      </c>
      <c r="F2401" s="60" t="str">
        <f>IFERROR(VLOOKUP(A2401,客户下单明细表!#REF!,4,FALSE),"")</f>
        <v/>
      </c>
      <c r="G2401" s="60" t="str">
        <f>IFERROR(VLOOKUP(A2401,客户下单明细表!#REF!,5,FALSE),"")</f>
        <v/>
      </c>
      <c r="H2401" s="60" t="str">
        <f>IFERROR(VLOOKUP(A2401,客户下单明细表!C:O,6,FALSE),"")</f>
        <v/>
      </c>
      <c r="I2401" s="63" t="str">
        <f>IFERROR(VLOOKUP(A2401,客户下单明细表!#REF!,7,FALSE),"")</f>
        <v/>
      </c>
      <c r="J2401" s="60" t="str">
        <f>IFERROR(VLOOKUP(A2401,客户下单明细表!C:Q,13,FALSE),"")</f>
        <v/>
      </c>
      <c r="K2401" s="64" t="str">
        <f>IFERROR(VLOOKUP(A2401,客户下单明细表!C:Q,14,FALSE),"")</f>
        <v/>
      </c>
    </row>
    <row r="2402" spans="1:11" ht="18" customHeight="1">
      <c r="A2402" s="56">
        <f>客户下单明细表!C2403</f>
        <v>0</v>
      </c>
      <c r="B2402" s="57"/>
      <c r="C2402" s="57"/>
      <c r="D2402" s="59" t="str">
        <f>IFERROR(VLOOKUP(A2402,客户下单明细表!#REF!,2,FALSE),"")</f>
        <v/>
      </c>
      <c r="E2402" s="60" t="str">
        <f>IFERROR(VLOOKUP(A2402,客户下单明细表!#REF!,3,FALSE),"")</f>
        <v/>
      </c>
      <c r="F2402" s="60" t="str">
        <f>IFERROR(VLOOKUP(A2402,客户下单明细表!#REF!,4,FALSE),"")</f>
        <v/>
      </c>
      <c r="G2402" s="60" t="str">
        <f>IFERROR(VLOOKUP(A2402,客户下单明细表!#REF!,5,FALSE),"")</f>
        <v/>
      </c>
      <c r="H2402" s="60" t="str">
        <f>IFERROR(VLOOKUP(A2402,客户下单明细表!C:O,6,FALSE),"")</f>
        <v/>
      </c>
      <c r="I2402" s="63" t="str">
        <f>IFERROR(VLOOKUP(A2402,客户下单明细表!#REF!,7,FALSE),"")</f>
        <v/>
      </c>
      <c r="J2402" s="60" t="str">
        <f>IFERROR(VLOOKUP(A2402,客户下单明细表!C:Q,13,FALSE),"")</f>
        <v/>
      </c>
      <c r="K2402" s="64" t="str">
        <f>IFERROR(VLOOKUP(A2402,客户下单明细表!C:Q,14,FALSE),"")</f>
        <v/>
      </c>
    </row>
    <row r="2403" spans="1:11" ht="18" customHeight="1">
      <c r="A2403" s="56">
        <f>客户下单明细表!C2404</f>
        <v>0</v>
      </c>
      <c r="B2403" s="57"/>
      <c r="C2403" s="57"/>
      <c r="D2403" s="59" t="str">
        <f>IFERROR(VLOOKUP(A2403,客户下单明细表!#REF!,2,FALSE),"")</f>
        <v/>
      </c>
      <c r="E2403" s="60" t="str">
        <f>IFERROR(VLOOKUP(A2403,客户下单明细表!#REF!,3,FALSE),"")</f>
        <v/>
      </c>
      <c r="F2403" s="60" t="str">
        <f>IFERROR(VLOOKUP(A2403,客户下单明细表!#REF!,4,FALSE),"")</f>
        <v/>
      </c>
      <c r="G2403" s="60" t="str">
        <f>IFERROR(VLOOKUP(A2403,客户下单明细表!#REF!,5,FALSE),"")</f>
        <v/>
      </c>
      <c r="H2403" s="60" t="str">
        <f>IFERROR(VLOOKUP(A2403,客户下单明细表!C:O,6,FALSE),"")</f>
        <v/>
      </c>
      <c r="I2403" s="63" t="str">
        <f>IFERROR(VLOOKUP(A2403,客户下单明细表!#REF!,7,FALSE),"")</f>
        <v/>
      </c>
      <c r="J2403" s="60" t="str">
        <f>IFERROR(VLOOKUP(A2403,客户下单明细表!C:Q,13,FALSE),"")</f>
        <v/>
      </c>
      <c r="K2403" s="64" t="str">
        <f>IFERROR(VLOOKUP(A2403,客户下单明细表!C:Q,14,FALSE),"")</f>
        <v/>
      </c>
    </row>
    <row r="2404" spans="1:11" ht="18" customHeight="1">
      <c r="A2404" s="56">
        <f>客户下单明细表!C2405</f>
        <v>0</v>
      </c>
      <c r="B2404" s="57"/>
      <c r="C2404" s="57"/>
      <c r="D2404" s="59" t="str">
        <f>IFERROR(VLOOKUP(A2404,客户下单明细表!#REF!,2,FALSE),"")</f>
        <v/>
      </c>
      <c r="E2404" s="60" t="str">
        <f>IFERROR(VLOOKUP(A2404,客户下单明细表!#REF!,3,FALSE),"")</f>
        <v/>
      </c>
      <c r="F2404" s="60" t="str">
        <f>IFERROR(VLOOKUP(A2404,客户下单明细表!#REF!,4,FALSE),"")</f>
        <v/>
      </c>
      <c r="G2404" s="60" t="str">
        <f>IFERROR(VLOOKUP(A2404,客户下单明细表!#REF!,5,FALSE),"")</f>
        <v/>
      </c>
      <c r="H2404" s="60" t="str">
        <f>IFERROR(VLOOKUP(A2404,客户下单明细表!C:O,6,FALSE),"")</f>
        <v/>
      </c>
      <c r="I2404" s="63" t="str">
        <f>IFERROR(VLOOKUP(A2404,客户下单明细表!#REF!,7,FALSE),"")</f>
        <v/>
      </c>
      <c r="J2404" s="60" t="str">
        <f>IFERROR(VLOOKUP(A2404,客户下单明细表!C:Q,13,FALSE),"")</f>
        <v/>
      </c>
      <c r="K2404" s="64" t="str">
        <f>IFERROR(VLOOKUP(A2404,客户下单明细表!C:Q,14,FALSE),"")</f>
        <v/>
      </c>
    </row>
    <row r="2405" spans="1:11" ht="18" customHeight="1">
      <c r="A2405" s="56">
        <f>客户下单明细表!C2406</f>
        <v>0</v>
      </c>
      <c r="B2405" s="57"/>
      <c r="C2405" s="57"/>
      <c r="D2405" s="59" t="str">
        <f>IFERROR(VLOOKUP(A2405,客户下单明细表!#REF!,2,FALSE),"")</f>
        <v/>
      </c>
      <c r="E2405" s="60" t="str">
        <f>IFERROR(VLOOKUP(A2405,客户下单明细表!#REF!,3,FALSE),"")</f>
        <v/>
      </c>
      <c r="F2405" s="60" t="str">
        <f>IFERROR(VLOOKUP(A2405,客户下单明细表!#REF!,4,FALSE),"")</f>
        <v/>
      </c>
      <c r="G2405" s="60" t="str">
        <f>IFERROR(VLOOKUP(A2405,客户下单明细表!#REF!,5,FALSE),"")</f>
        <v/>
      </c>
      <c r="H2405" s="60" t="str">
        <f>IFERROR(VLOOKUP(A2405,客户下单明细表!C:O,6,FALSE),"")</f>
        <v/>
      </c>
      <c r="I2405" s="63" t="str">
        <f>IFERROR(VLOOKUP(A2405,客户下单明细表!#REF!,7,FALSE),"")</f>
        <v/>
      </c>
      <c r="J2405" s="60" t="str">
        <f>IFERROR(VLOOKUP(A2405,客户下单明细表!C:Q,13,FALSE),"")</f>
        <v/>
      </c>
      <c r="K2405" s="64" t="str">
        <f>IFERROR(VLOOKUP(A2405,客户下单明细表!C:Q,14,FALSE),"")</f>
        <v/>
      </c>
    </row>
    <row r="2406" spans="1:11" ht="18" customHeight="1">
      <c r="A2406" s="56">
        <f>客户下单明细表!C2407</f>
        <v>0</v>
      </c>
      <c r="B2406" s="57"/>
      <c r="C2406" s="57"/>
      <c r="D2406" s="59" t="str">
        <f>IFERROR(VLOOKUP(A2406,客户下单明细表!#REF!,2,FALSE),"")</f>
        <v/>
      </c>
      <c r="E2406" s="60" t="str">
        <f>IFERROR(VLOOKUP(A2406,客户下单明细表!#REF!,3,FALSE),"")</f>
        <v/>
      </c>
      <c r="F2406" s="60" t="str">
        <f>IFERROR(VLOOKUP(A2406,客户下单明细表!#REF!,4,FALSE),"")</f>
        <v/>
      </c>
      <c r="G2406" s="60" t="str">
        <f>IFERROR(VLOOKUP(A2406,客户下单明细表!#REF!,5,FALSE),"")</f>
        <v/>
      </c>
      <c r="H2406" s="60" t="str">
        <f>IFERROR(VLOOKUP(A2406,客户下单明细表!C:O,6,FALSE),"")</f>
        <v/>
      </c>
      <c r="I2406" s="63" t="str">
        <f>IFERROR(VLOOKUP(A2406,客户下单明细表!#REF!,7,FALSE),"")</f>
        <v/>
      </c>
      <c r="J2406" s="60" t="str">
        <f>IFERROR(VLOOKUP(A2406,客户下单明细表!C:Q,13,FALSE),"")</f>
        <v/>
      </c>
      <c r="K2406" s="64" t="str">
        <f>IFERROR(VLOOKUP(A2406,客户下单明细表!C:Q,14,FALSE),"")</f>
        <v/>
      </c>
    </row>
    <row r="2407" spans="1:11" ht="18" customHeight="1">
      <c r="A2407" s="56">
        <f>客户下单明细表!C2408</f>
        <v>0</v>
      </c>
      <c r="B2407" s="57"/>
      <c r="C2407" s="57"/>
      <c r="D2407" s="59" t="str">
        <f>IFERROR(VLOOKUP(A2407,客户下单明细表!#REF!,2,FALSE),"")</f>
        <v/>
      </c>
      <c r="E2407" s="60" t="str">
        <f>IFERROR(VLOOKUP(A2407,客户下单明细表!#REF!,3,FALSE),"")</f>
        <v/>
      </c>
      <c r="F2407" s="60" t="str">
        <f>IFERROR(VLOOKUP(A2407,客户下单明细表!#REF!,4,FALSE),"")</f>
        <v/>
      </c>
      <c r="G2407" s="60" t="str">
        <f>IFERROR(VLOOKUP(A2407,客户下单明细表!#REF!,5,FALSE),"")</f>
        <v/>
      </c>
      <c r="H2407" s="60" t="str">
        <f>IFERROR(VLOOKUP(A2407,客户下单明细表!C:O,6,FALSE),"")</f>
        <v/>
      </c>
      <c r="I2407" s="63" t="str">
        <f>IFERROR(VLOOKUP(A2407,客户下单明细表!#REF!,7,FALSE),"")</f>
        <v/>
      </c>
      <c r="J2407" s="60" t="str">
        <f>IFERROR(VLOOKUP(A2407,客户下单明细表!C:Q,13,FALSE),"")</f>
        <v/>
      </c>
      <c r="K2407" s="64" t="str">
        <f>IFERROR(VLOOKUP(A2407,客户下单明细表!C:Q,14,FALSE),"")</f>
        <v/>
      </c>
    </row>
    <row r="2408" spans="1:11" ht="18" customHeight="1">
      <c r="A2408" s="56">
        <f>客户下单明细表!C2409</f>
        <v>0</v>
      </c>
      <c r="B2408" s="57"/>
      <c r="C2408" s="57"/>
      <c r="D2408" s="59" t="str">
        <f>IFERROR(VLOOKUP(A2408,客户下单明细表!#REF!,2,FALSE),"")</f>
        <v/>
      </c>
      <c r="E2408" s="60" t="str">
        <f>IFERROR(VLOOKUP(A2408,客户下单明细表!#REF!,3,FALSE),"")</f>
        <v/>
      </c>
      <c r="F2408" s="60" t="str">
        <f>IFERROR(VLOOKUP(A2408,客户下单明细表!#REF!,4,FALSE),"")</f>
        <v/>
      </c>
      <c r="G2408" s="60" t="str">
        <f>IFERROR(VLOOKUP(A2408,客户下单明细表!#REF!,5,FALSE),"")</f>
        <v/>
      </c>
      <c r="H2408" s="60" t="str">
        <f>IFERROR(VLOOKUP(A2408,客户下单明细表!C:O,6,FALSE),"")</f>
        <v/>
      </c>
      <c r="I2408" s="63" t="str">
        <f>IFERROR(VLOOKUP(A2408,客户下单明细表!#REF!,7,FALSE),"")</f>
        <v/>
      </c>
      <c r="J2408" s="60" t="str">
        <f>IFERROR(VLOOKUP(A2408,客户下单明细表!C:Q,13,FALSE),"")</f>
        <v/>
      </c>
      <c r="K2408" s="64" t="str">
        <f>IFERROR(VLOOKUP(A2408,客户下单明细表!C:Q,14,FALSE),"")</f>
        <v/>
      </c>
    </row>
    <row r="2409" spans="1:11" ht="18" customHeight="1">
      <c r="A2409" s="56">
        <f>客户下单明细表!C2410</f>
        <v>0</v>
      </c>
      <c r="B2409" s="57"/>
      <c r="C2409" s="57"/>
      <c r="D2409" s="59" t="str">
        <f>IFERROR(VLOOKUP(A2409,客户下单明细表!#REF!,2,FALSE),"")</f>
        <v/>
      </c>
      <c r="E2409" s="60" t="str">
        <f>IFERROR(VLOOKUP(A2409,客户下单明细表!#REF!,3,FALSE),"")</f>
        <v/>
      </c>
      <c r="F2409" s="60" t="str">
        <f>IFERROR(VLOOKUP(A2409,客户下单明细表!#REF!,4,FALSE),"")</f>
        <v/>
      </c>
      <c r="G2409" s="60" t="str">
        <f>IFERROR(VLOOKUP(A2409,客户下单明细表!#REF!,5,FALSE),"")</f>
        <v/>
      </c>
      <c r="H2409" s="60" t="str">
        <f>IFERROR(VLOOKUP(A2409,客户下单明细表!C:O,6,FALSE),"")</f>
        <v/>
      </c>
      <c r="I2409" s="63" t="str">
        <f>IFERROR(VLOOKUP(A2409,客户下单明细表!#REF!,7,FALSE),"")</f>
        <v/>
      </c>
      <c r="J2409" s="60" t="str">
        <f>IFERROR(VLOOKUP(A2409,客户下单明细表!C:Q,13,FALSE),"")</f>
        <v/>
      </c>
      <c r="K2409" s="64" t="str">
        <f>IFERROR(VLOOKUP(A2409,客户下单明细表!C:Q,14,FALSE),"")</f>
        <v/>
      </c>
    </row>
    <row r="2410" spans="1:11" ht="18" customHeight="1">
      <c r="A2410" s="56">
        <f>客户下单明细表!C2411</f>
        <v>0</v>
      </c>
      <c r="B2410" s="57"/>
      <c r="C2410" s="57"/>
      <c r="D2410" s="59" t="str">
        <f>IFERROR(VLOOKUP(A2410,客户下单明细表!#REF!,2,FALSE),"")</f>
        <v/>
      </c>
      <c r="E2410" s="60" t="str">
        <f>IFERROR(VLOOKUP(A2410,客户下单明细表!#REF!,3,FALSE),"")</f>
        <v/>
      </c>
      <c r="F2410" s="60" t="str">
        <f>IFERROR(VLOOKUP(A2410,客户下单明细表!#REF!,4,FALSE),"")</f>
        <v/>
      </c>
      <c r="G2410" s="60" t="str">
        <f>IFERROR(VLOOKUP(A2410,客户下单明细表!#REF!,5,FALSE),"")</f>
        <v/>
      </c>
      <c r="H2410" s="60" t="str">
        <f>IFERROR(VLOOKUP(A2410,客户下单明细表!C:O,6,FALSE),"")</f>
        <v/>
      </c>
      <c r="I2410" s="63" t="str">
        <f>IFERROR(VLOOKUP(A2410,客户下单明细表!#REF!,7,FALSE),"")</f>
        <v/>
      </c>
      <c r="J2410" s="60" t="str">
        <f>IFERROR(VLOOKUP(A2410,客户下单明细表!C:Q,13,FALSE),"")</f>
        <v/>
      </c>
      <c r="K2410" s="64" t="str">
        <f>IFERROR(VLOOKUP(A2410,客户下单明细表!C:Q,14,FALSE),"")</f>
        <v/>
      </c>
    </row>
    <row r="2411" spans="1:11" ht="18" customHeight="1">
      <c r="A2411" s="56">
        <f>客户下单明细表!C2412</f>
        <v>0</v>
      </c>
      <c r="B2411" s="57"/>
      <c r="C2411" s="57"/>
      <c r="D2411" s="59" t="str">
        <f>IFERROR(VLOOKUP(A2411,客户下单明细表!#REF!,2,FALSE),"")</f>
        <v/>
      </c>
      <c r="E2411" s="60" t="str">
        <f>IFERROR(VLOOKUP(A2411,客户下单明细表!#REF!,3,FALSE),"")</f>
        <v/>
      </c>
      <c r="F2411" s="60" t="str">
        <f>IFERROR(VLOOKUP(A2411,客户下单明细表!#REF!,4,FALSE),"")</f>
        <v/>
      </c>
      <c r="G2411" s="60" t="str">
        <f>IFERROR(VLOOKUP(A2411,客户下单明细表!#REF!,5,FALSE),"")</f>
        <v/>
      </c>
      <c r="H2411" s="60" t="str">
        <f>IFERROR(VLOOKUP(A2411,客户下单明细表!C:O,6,FALSE),"")</f>
        <v/>
      </c>
      <c r="I2411" s="63" t="str">
        <f>IFERROR(VLOOKUP(A2411,客户下单明细表!#REF!,7,FALSE),"")</f>
        <v/>
      </c>
      <c r="J2411" s="60" t="str">
        <f>IFERROR(VLOOKUP(A2411,客户下单明细表!C:Q,13,FALSE),"")</f>
        <v/>
      </c>
      <c r="K2411" s="64" t="str">
        <f>IFERROR(VLOOKUP(A2411,客户下单明细表!C:Q,14,FALSE),"")</f>
        <v/>
      </c>
    </row>
    <row r="2412" spans="1:11" ht="18" customHeight="1">
      <c r="A2412" s="56">
        <f>客户下单明细表!C2413</f>
        <v>0</v>
      </c>
      <c r="B2412" s="57"/>
      <c r="C2412" s="57"/>
      <c r="D2412" s="59" t="str">
        <f>IFERROR(VLOOKUP(A2412,客户下单明细表!#REF!,2,FALSE),"")</f>
        <v/>
      </c>
      <c r="E2412" s="60" t="str">
        <f>IFERROR(VLOOKUP(A2412,客户下单明细表!#REF!,3,FALSE),"")</f>
        <v/>
      </c>
      <c r="F2412" s="60" t="str">
        <f>IFERROR(VLOOKUP(A2412,客户下单明细表!#REF!,4,FALSE),"")</f>
        <v/>
      </c>
      <c r="G2412" s="60" t="str">
        <f>IFERROR(VLOOKUP(A2412,客户下单明细表!#REF!,5,FALSE),"")</f>
        <v/>
      </c>
      <c r="H2412" s="60" t="str">
        <f>IFERROR(VLOOKUP(A2412,客户下单明细表!C:O,6,FALSE),"")</f>
        <v/>
      </c>
      <c r="I2412" s="63" t="str">
        <f>IFERROR(VLOOKUP(A2412,客户下单明细表!#REF!,7,FALSE),"")</f>
        <v/>
      </c>
      <c r="J2412" s="60" t="str">
        <f>IFERROR(VLOOKUP(A2412,客户下单明细表!C:Q,13,FALSE),"")</f>
        <v/>
      </c>
      <c r="K2412" s="64" t="str">
        <f>IFERROR(VLOOKUP(A2412,客户下单明细表!C:Q,14,FALSE),"")</f>
        <v/>
      </c>
    </row>
    <row r="2413" spans="1:11" ht="18" customHeight="1">
      <c r="A2413" s="56">
        <f>客户下单明细表!C2414</f>
        <v>0</v>
      </c>
      <c r="B2413" s="57"/>
      <c r="C2413" s="57"/>
      <c r="D2413" s="59" t="str">
        <f>IFERROR(VLOOKUP(A2413,客户下单明细表!#REF!,2,FALSE),"")</f>
        <v/>
      </c>
      <c r="E2413" s="60" t="str">
        <f>IFERROR(VLOOKUP(A2413,客户下单明细表!#REF!,3,FALSE),"")</f>
        <v/>
      </c>
      <c r="F2413" s="60" t="str">
        <f>IFERROR(VLOOKUP(A2413,客户下单明细表!#REF!,4,FALSE),"")</f>
        <v/>
      </c>
      <c r="G2413" s="60" t="str">
        <f>IFERROR(VLOOKUP(A2413,客户下单明细表!#REF!,5,FALSE),"")</f>
        <v/>
      </c>
      <c r="H2413" s="60" t="str">
        <f>IFERROR(VLOOKUP(A2413,客户下单明细表!C:O,6,FALSE),"")</f>
        <v/>
      </c>
      <c r="I2413" s="63" t="str">
        <f>IFERROR(VLOOKUP(A2413,客户下单明细表!#REF!,7,FALSE),"")</f>
        <v/>
      </c>
      <c r="J2413" s="60" t="str">
        <f>IFERROR(VLOOKUP(A2413,客户下单明细表!C:Q,13,FALSE),"")</f>
        <v/>
      </c>
      <c r="K2413" s="64" t="str">
        <f>IFERROR(VLOOKUP(A2413,客户下单明细表!C:Q,14,FALSE),"")</f>
        <v/>
      </c>
    </row>
    <row r="2414" spans="1:11" ht="18" customHeight="1">
      <c r="A2414" s="56">
        <f>客户下单明细表!C2415</f>
        <v>0</v>
      </c>
      <c r="B2414" s="57"/>
      <c r="C2414" s="57"/>
      <c r="D2414" s="59" t="str">
        <f>IFERROR(VLOOKUP(A2414,客户下单明细表!#REF!,2,FALSE),"")</f>
        <v/>
      </c>
      <c r="E2414" s="60" t="str">
        <f>IFERROR(VLOOKUP(A2414,客户下单明细表!#REF!,3,FALSE),"")</f>
        <v/>
      </c>
      <c r="F2414" s="60" t="str">
        <f>IFERROR(VLOOKUP(A2414,客户下单明细表!#REF!,4,FALSE),"")</f>
        <v/>
      </c>
      <c r="G2414" s="60" t="str">
        <f>IFERROR(VLOOKUP(A2414,客户下单明细表!#REF!,5,FALSE),"")</f>
        <v/>
      </c>
      <c r="H2414" s="60" t="str">
        <f>IFERROR(VLOOKUP(A2414,客户下单明细表!C:O,6,FALSE),"")</f>
        <v/>
      </c>
      <c r="I2414" s="63" t="str">
        <f>IFERROR(VLOOKUP(A2414,客户下单明细表!#REF!,7,FALSE),"")</f>
        <v/>
      </c>
      <c r="J2414" s="60" t="str">
        <f>IFERROR(VLOOKUP(A2414,客户下单明细表!C:Q,13,FALSE),"")</f>
        <v/>
      </c>
      <c r="K2414" s="64" t="str">
        <f>IFERROR(VLOOKUP(A2414,客户下单明细表!C:Q,14,FALSE),"")</f>
        <v/>
      </c>
    </row>
    <row r="2415" spans="1:11" ht="18" customHeight="1">
      <c r="A2415" s="56">
        <f>客户下单明细表!C2416</f>
        <v>0</v>
      </c>
      <c r="B2415" s="57"/>
      <c r="C2415" s="57"/>
      <c r="D2415" s="59" t="str">
        <f>IFERROR(VLOOKUP(A2415,客户下单明细表!#REF!,2,FALSE),"")</f>
        <v/>
      </c>
      <c r="E2415" s="60" t="str">
        <f>IFERROR(VLOOKUP(A2415,客户下单明细表!#REF!,3,FALSE),"")</f>
        <v/>
      </c>
      <c r="F2415" s="60" t="str">
        <f>IFERROR(VLOOKUP(A2415,客户下单明细表!#REF!,4,FALSE),"")</f>
        <v/>
      </c>
      <c r="G2415" s="60" t="str">
        <f>IFERROR(VLOOKUP(A2415,客户下单明细表!#REF!,5,FALSE),"")</f>
        <v/>
      </c>
      <c r="H2415" s="60" t="str">
        <f>IFERROR(VLOOKUP(A2415,客户下单明细表!C:O,6,FALSE),"")</f>
        <v/>
      </c>
      <c r="I2415" s="63" t="str">
        <f>IFERROR(VLOOKUP(A2415,客户下单明细表!#REF!,7,FALSE),"")</f>
        <v/>
      </c>
      <c r="J2415" s="60" t="str">
        <f>IFERROR(VLOOKUP(A2415,客户下单明细表!C:Q,13,FALSE),"")</f>
        <v/>
      </c>
      <c r="K2415" s="64" t="str">
        <f>IFERROR(VLOOKUP(A2415,客户下单明细表!C:Q,14,FALSE),"")</f>
        <v/>
      </c>
    </row>
    <row r="2416" spans="1:11" ht="18" customHeight="1">
      <c r="A2416" s="56">
        <f>客户下单明细表!C2417</f>
        <v>0</v>
      </c>
      <c r="B2416" s="57"/>
      <c r="C2416" s="57"/>
      <c r="D2416" s="59" t="str">
        <f>IFERROR(VLOOKUP(A2416,客户下单明细表!#REF!,2,FALSE),"")</f>
        <v/>
      </c>
      <c r="E2416" s="60" t="str">
        <f>IFERROR(VLOOKUP(A2416,客户下单明细表!#REF!,3,FALSE),"")</f>
        <v/>
      </c>
      <c r="F2416" s="60" t="str">
        <f>IFERROR(VLOOKUP(A2416,客户下单明细表!#REF!,4,FALSE),"")</f>
        <v/>
      </c>
      <c r="G2416" s="60" t="str">
        <f>IFERROR(VLOOKUP(A2416,客户下单明细表!#REF!,5,FALSE),"")</f>
        <v/>
      </c>
      <c r="H2416" s="60" t="str">
        <f>IFERROR(VLOOKUP(A2416,客户下单明细表!C:O,6,FALSE),"")</f>
        <v/>
      </c>
      <c r="I2416" s="63" t="str">
        <f>IFERROR(VLOOKUP(A2416,客户下单明细表!#REF!,7,FALSE),"")</f>
        <v/>
      </c>
      <c r="J2416" s="60" t="str">
        <f>IFERROR(VLOOKUP(A2416,客户下单明细表!C:Q,13,FALSE),"")</f>
        <v/>
      </c>
      <c r="K2416" s="64" t="str">
        <f>IFERROR(VLOOKUP(A2416,客户下单明细表!C:Q,14,FALSE),"")</f>
        <v/>
      </c>
    </row>
    <row r="2417" spans="1:11" ht="18" customHeight="1">
      <c r="A2417" s="56">
        <f>客户下单明细表!C2418</f>
        <v>0</v>
      </c>
      <c r="B2417" s="57"/>
      <c r="C2417" s="57"/>
      <c r="D2417" s="59" t="str">
        <f>IFERROR(VLOOKUP(A2417,客户下单明细表!#REF!,2,FALSE),"")</f>
        <v/>
      </c>
      <c r="E2417" s="60" t="str">
        <f>IFERROR(VLOOKUP(A2417,客户下单明细表!#REF!,3,FALSE),"")</f>
        <v/>
      </c>
      <c r="F2417" s="60" t="str">
        <f>IFERROR(VLOOKUP(A2417,客户下单明细表!#REF!,4,FALSE),"")</f>
        <v/>
      </c>
      <c r="G2417" s="60" t="str">
        <f>IFERROR(VLOOKUP(A2417,客户下单明细表!#REF!,5,FALSE),"")</f>
        <v/>
      </c>
      <c r="H2417" s="60" t="str">
        <f>IFERROR(VLOOKUP(A2417,客户下单明细表!C:O,6,FALSE),"")</f>
        <v/>
      </c>
      <c r="I2417" s="63" t="str">
        <f>IFERROR(VLOOKUP(A2417,客户下单明细表!#REF!,7,FALSE),"")</f>
        <v/>
      </c>
      <c r="J2417" s="60" t="str">
        <f>IFERROR(VLOOKUP(A2417,客户下单明细表!C:Q,13,FALSE),"")</f>
        <v/>
      </c>
      <c r="K2417" s="64" t="str">
        <f>IFERROR(VLOOKUP(A2417,客户下单明细表!C:Q,14,FALSE),"")</f>
        <v/>
      </c>
    </row>
    <row r="2418" spans="1:11" ht="18" customHeight="1">
      <c r="A2418" s="56">
        <f>客户下单明细表!C2419</f>
        <v>0</v>
      </c>
      <c r="B2418" s="57"/>
      <c r="C2418" s="57"/>
      <c r="D2418" s="59" t="str">
        <f>IFERROR(VLOOKUP(A2418,客户下单明细表!#REF!,2,FALSE),"")</f>
        <v/>
      </c>
      <c r="E2418" s="60" t="str">
        <f>IFERROR(VLOOKUP(A2418,客户下单明细表!#REF!,3,FALSE),"")</f>
        <v/>
      </c>
      <c r="F2418" s="60" t="str">
        <f>IFERROR(VLOOKUP(A2418,客户下单明细表!#REF!,4,FALSE),"")</f>
        <v/>
      </c>
      <c r="G2418" s="60" t="str">
        <f>IFERROR(VLOOKUP(A2418,客户下单明细表!#REF!,5,FALSE),"")</f>
        <v/>
      </c>
      <c r="H2418" s="60" t="str">
        <f>IFERROR(VLOOKUP(A2418,客户下单明细表!C:O,6,FALSE),"")</f>
        <v/>
      </c>
      <c r="I2418" s="63" t="str">
        <f>IFERROR(VLOOKUP(A2418,客户下单明细表!#REF!,7,FALSE),"")</f>
        <v/>
      </c>
      <c r="J2418" s="60" t="str">
        <f>IFERROR(VLOOKUP(A2418,客户下单明细表!C:Q,13,FALSE),"")</f>
        <v/>
      </c>
      <c r="K2418" s="64" t="str">
        <f>IFERROR(VLOOKUP(A2418,客户下单明细表!C:Q,14,FALSE),"")</f>
        <v/>
      </c>
    </row>
    <row r="2419" spans="1:11" ht="18" customHeight="1">
      <c r="A2419" s="56">
        <f>客户下单明细表!C2420</f>
        <v>0</v>
      </c>
      <c r="B2419" s="57"/>
      <c r="C2419" s="57"/>
      <c r="D2419" s="59" t="str">
        <f>IFERROR(VLOOKUP(A2419,客户下单明细表!#REF!,2,FALSE),"")</f>
        <v/>
      </c>
      <c r="E2419" s="60" t="str">
        <f>IFERROR(VLOOKUP(A2419,客户下单明细表!#REF!,3,FALSE),"")</f>
        <v/>
      </c>
      <c r="F2419" s="60" t="str">
        <f>IFERROR(VLOOKUP(A2419,客户下单明细表!#REF!,4,FALSE),"")</f>
        <v/>
      </c>
      <c r="G2419" s="60" t="str">
        <f>IFERROR(VLOOKUP(A2419,客户下单明细表!#REF!,5,FALSE),"")</f>
        <v/>
      </c>
      <c r="H2419" s="60" t="str">
        <f>IFERROR(VLOOKUP(A2419,客户下单明细表!C:O,6,FALSE),"")</f>
        <v/>
      </c>
      <c r="I2419" s="63" t="str">
        <f>IFERROR(VLOOKUP(A2419,客户下单明细表!#REF!,7,FALSE),"")</f>
        <v/>
      </c>
      <c r="J2419" s="60" t="str">
        <f>IFERROR(VLOOKUP(A2419,客户下单明细表!C:Q,13,FALSE),"")</f>
        <v/>
      </c>
      <c r="K2419" s="64" t="str">
        <f>IFERROR(VLOOKUP(A2419,客户下单明细表!C:Q,14,FALSE),"")</f>
        <v/>
      </c>
    </row>
    <row r="2420" spans="1:11" ht="18" customHeight="1">
      <c r="A2420" s="56">
        <f>客户下单明细表!C2421</f>
        <v>0</v>
      </c>
      <c r="B2420" s="57"/>
      <c r="C2420" s="57"/>
      <c r="D2420" s="59" t="str">
        <f>IFERROR(VLOOKUP(A2420,客户下单明细表!#REF!,2,FALSE),"")</f>
        <v/>
      </c>
      <c r="E2420" s="60" t="str">
        <f>IFERROR(VLOOKUP(A2420,客户下单明细表!#REF!,3,FALSE),"")</f>
        <v/>
      </c>
      <c r="F2420" s="60" t="str">
        <f>IFERROR(VLOOKUP(A2420,客户下单明细表!#REF!,4,FALSE),"")</f>
        <v/>
      </c>
      <c r="G2420" s="60" t="str">
        <f>IFERROR(VLOOKUP(A2420,客户下单明细表!#REF!,5,FALSE),"")</f>
        <v/>
      </c>
      <c r="H2420" s="60" t="str">
        <f>IFERROR(VLOOKUP(A2420,客户下单明细表!C:O,6,FALSE),"")</f>
        <v/>
      </c>
      <c r="I2420" s="63" t="str">
        <f>IFERROR(VLOOKUP(A2420,客户下单明细表!#REF!,7,FALSE),"")</f>
        <v/>
      </c>
      <c r="J2420" s="60" t="str">
        <f>IFERROR(VLOOKUP(A2420,客户下单明细表!C:Q,13,FALSE),"")</f>
        <v/>
      </c>
      <c r="K2420" s="64" t="str">
        <f>IFERROR(VLOOKUP(A2420,客户下单明细表!C:Q,14,FALSE),"")</f>
        <v/>
      </c>
    </row>
    <row r="2421" spans="1:11" ht="18" customHeight="1">
      <c r="A2421" s="56">
        <f>客户下单明细表!C2422</f>
        <v>0</v>
      </c>
      <c r="B2421" s="57"/>
      <c r="C2421" s="57"/>
      <c r="D2421" s="59" t="str">
        <f>IFERROR(VLOOKUP(A2421,客户下单明细表!#REF!,2,FALSE),"")</f>
        <v/>
      </c>
      <c r="E2421" s="60" t="str">
        <f>IFERROR(VLOOKUP(A2421,客户下单明细表!#REF!,3,FALSE),"")</f>
        <v/>
      </c>
      <c r="F2421" s="60" t="str">
        <f>IFERROR(VLOOKUP(A2421,客户下单明细表!#REF!,4,FALSE),"")</f>
        <v/>
      </c>
      <c r="G2421" s="60" t="str">
        <f>IFERROR(VLOOKUP(A2421,客户下单明细表!#REF!,5,FALSE),"")</f>
        <v/>
      </c>
      <c r="H2421" s="60" t="str">
        <f>IFERROR(VLOOKUP(A2421,客户下单明细表!C:O,6,FALSE),"")</f>
        <v/>
      </c>
      <c r="I2421" s="63" t="str">
        <f>IFERROR(VLOOKUP(A2421,客户下单明细表!#REF!,7,FALSE),"")</f>
        <v/>
      </c>
      <c r="J2421" s="60" t="str">
        <f>IFERROR(VLOOKUP(A2421,客户下单明细表!C:Q,13,FALSE),"")</f>
        <v/>
      </c>
      <c r="K2421" s="64" t="str">
        <f>IFERROR(VLOOKUP(A2421,客户下单明细表!C:Q,14,FALSE),"")</f>
        <v/>
      </c>
    </row>
    <row r="2422" spans="1:11" ht="18" customHeight="1">
      <c r="A2422" s="56">
        <f>客户下单明细表!C2423</f>
        <v>0</v>
      </c>
      <c r="B2422" s="57"/>
      <c r="C2422" s="57"/>
      <c r="D2422" s="59" t="str">
        <f>IFERROR(VLOOKUP(A2422,客户下单明细表!#REF!,2,FALSE),"")</f>
        <v/>
      </c>
      <c r="E2422" s="60" t="str">
        <f>IFERROR(VLOOKUP(A2422,客户下单明细表!#REF!,3,FALSE),"")</f>
        <v/>
      </c>
      <c r="F2422" s="60" t="str">
        <f>IFERROR(VLOOKUP(A2422,客户下单明细表!#REF!,4,FALSE),"")</f>
        <v/>
      </c>
      <c r="G2422" s="60" t="str">
        <f>IFERROR(VLOOKUP(A2422,客户下单明细表!#REF!,5,FALSE),"")</f>
        <v/>
      </c>
      <c r="H2422" s="60" t="str">
        <f>IFERROR(VLOOKUP(A2422,客户下单明细表!C:O,6,FALSE),"")</f>
        <v/>
      </c>
      <c r="I2422" s="63" t="str">
        <f>IFERROR(VLOOKUP(A2422,客户下单明细表!#REF!,7,FALSE),"")</f>
        <v/>
      </c>
      <c r="J2422" s="60" t="str">
        <f>IFERROR(VLOOKUP(A2422,客户下单明细表!C:Q,13,FALSE),"")</f>
        <v/>
      </c>
      <c r="K2422" s="64" t="str">
        <f>IFERROR(VLOOKUP(A2422,客户下单明细表!C:Q,14,FALSE),"")</f>
        <v/>
      </c>
    </row>
    <row r="2423" spans="1:11" ht="18" customHeight="1">
      <c r="A2423" s="56">
        <f>客户下单明细表!C2424</f>
        <v>0</v>
      </c>
      <c r="B2423" s="57"/>
      <c r="C2423" s="57"/>
      <c r="D2423" s="59" t="str">
        <f>IFERROR(VLOOKUP(A2423,客户下单明细表!#REF!,2,FALSE),"")</f>
        <v/>
      </c>
      <c r="E2423" s="60" t="str">
        <f>IFERROR(VLOOKUP(A2423,客户下单明细表!#REF!,3,FALSE),"")</f>
        <v/>
      </c>
      <c r="F2423" s="60" t="str">
        <f>IFERROR(VLOOKUP(A2423,客户下单明细表!#REF!,4,FALSE),"")</f>
        <v/>
      </c>
      <c r="G2423" s="60" t="str">
        <f>IFERROR(VLOOKUP(A2423,客户下单明细表!#REF!,5,FALSE),"")</f>
        <v/>
      </c>
      <c r="H2423" s="60" t="str">
        <f>IFERROR(VLOOKUP(A2423,客户下单明细表!C:O,6,FALSE),"")</f>
        <v/>
      </c>
      <c r="I2423" s="63" t="str">
        <f>IFERROR(VLOOKUP(A2423,客户下单明细表!#REF!,7,FALSE),"")</f>
        <v/>
      </c>
      <c r="J2423" s="60" t="str">
        <f>IFERROR(VLOOKUP(A2423,客户下单明细表!C:Q,13,FALSE),"")</f>
        <v/>
      </c>
      <c r="K2423" s="64" t="str">
        <f>IFERROR(VLOOKUP(A2423,客户下单明细表!C:Q,14,FALSE),"")</f>
        <v/>
      </c>
    </row>
    <row r="2424" spans="1:11" ht="18" customHeight="1">
      <c r="A2424" s="56">
        <f>客户下单明细表!C2425</f>
        <v>0</v>
      </c>
      <c r="B2424" s="57"/>
      <c r="C2424" s="57"/>
      <c r="D2424" s="59" t="str">
        <f>IFERROR(VLOOKUP(A2424,客户下单明细表!#REF!,2,FALSE),"")</f>
        <v/>
      </c>
      <c r="E2424" s="60" t="str">
        <f>IFERROR(VLOOKUP(A2424,客户下单明细表!#REF!,3,FALSE),"")</f>
        <v/>
      </c>
      <c r="F2424" s="60" t="str">
        <f>IFERROR(VLOOKUP(A2424,客户下单明细表!#REF!,4,FALSE),"")</f>
        <v/>
      </c>
      <c r="G2424" s="60" t="str">
        <f>IFERROR(VLOOKUP(A2424,客户下单明细表!#REF!,5,FALSE),"")</f>
        <v/>
      </c>
      <c r="H2424" s="60" t="str">
        <f>IFERROR(VLOOKUP(A2424,客户下单明细表!C:O,6,FALSE),"")</f>
        <v/>
      </c>
      <c r="I2424" s="63" t="str">
        <f>IFERROR(VLOOKUP(A2424,客户下单明细表!#REF!,7,FALSE),"")</f>
        <v/>
      </c>
      <c r="J2424" s="60" t="str">
        <f>IFERROR(VLOOKUP(A2424,客户下单明细表!C:Q,13,FALSE),"")</f>
        <v/>
      </c>
      <c r="K2424" s="64" t="str">
        <f>IFERROR(VLOOKUP(A2424,客户下单明细表!C:Q,14,FALSE),"")</f>
        <v/>
      </c>
    </row>
    <row r="2425" spans="1:11" ht="18" customHeight="1">
      <c r="A2425" s="56">
        <f>客户下单明细表!C2426</f>
        <v>0</v>
      </c>
      <c r="B2425" s="57"/>
      <c r="C2425" s="57"/>
      <c r="D2425" s="59" t="str">
        <f>IFERROR(VLOOKUP(A2425,客户下单明细表!#REF!,2,FALSE),"")</f>
        <v/>
      </c>
      <c r="E2425" s="60" t="str">
        <f>IFERROR(VLOOKUP(A2425,客户下单明细表!#REF!,3,FALSE),"")</f>
        <v/>
      </c>
      <c r="F2425" s="60" t="str">
        <f>IFERROR(VLOOKUP(A2425,客户下单明细表!#REF!,4,FALSE),"")</f>
        <v/>
      </c>
      <c r="G2425" s="60" t="str">
        <f>IFERROR(VLOOKUP(A2425,客户下单明细表!#REF!,5,FALSE),"")</f>
        <v/>
      </c>
      <c r="H2425" s="60" t="str">
        <f>IFERROR(VLOOKUP(A2425,客户下单明细表!C:O,6,FALSE),"")</f>
        <v/>
      </c>
      <c r="I2425" s="63" t="str">
        <f>IFERROR(VLOOKUP(A2425,客户下单明细表!#REF!,7,FALSE),"")</f>
        <v/>
      </c>
      <c r="J2425" s="60" t="str">
        <f>IFERROR(VLOOKUP(A2425,客户下单明细表!C:Q,13,FALSE),"")</f>
        <v/>
      </c>
      <c r="K2425" s="64" t="str">
        <f>IFERROR(VLOOKUP(A2425,客户下单明细表!C:Q,14,FALSE),"")</f>
        <v/>
      </c>
    </row>
    <row r="2426" spans="1:11" ht="18" customHeight="1">
      <c r="A2426" s="56">
        <f>客户下单明细表!C2427</f>
        <v>0</v>
      </c>
      <c r="B2426" s="57"/>
      <c r="C2426" s="57"/>
      <c r="D2426" s="59" t="str">
        <f>IFERROR(VLOOKUP(A2426,客户下单明细表!#REF!,2,FALSE),"")</f>
        <v/>
      </c>
      <c r="E2426" s="60" t="str">
        <f>IFERROR(VLOOKUP(A2426,客户下单明细表!#REF!,3,FALSE),"")</f>
        <v/>
      </c>
      <c r="F2426" s="60" t="str">
        <f>IFERROR(VLOOKUP(A2426,客户下单明细表!#REF!,4,FALSE),"")</f>
        <v/>
      </c>
      <c r="G2426" s="60" t="str">
        <f>IFERROR(VLOOKUP(A2426,客户下单明细表!#REF!,5,FALSE),"")</f>
        <v/>
      </c>
      <c r="H2426" s="60" t="str">
        <f>IFERROR(VLOOKUP(A2426,客户下单明细表!C:O,6,FALSE),"")</f>
        <v/>
      </c>
      <c r="I2426" s="63" t="str">
        <f>IFERROR(VLOOKUP(A2426,客户下单明细表!#REF!,7,FALSE),"")</f>
        <v/>
      </c>
      <c r="J2426" s="60" t="str">
        <f>IFERROR(VLOOKUP(A2426,客户下单明细表!C:Q,13,FALSE),"")</f>
        <v/>
      </c>
      <c r="K2426" s="64" t="str">
        <f>IFERROR(VLOOKUP(A2426,客户下单明细表!C:Q,14,FALSE),"")</f>
        <v/>
      </c>
    </row>
    <row r="2427" spans="1:11" ht="18" customHeight="1">
      <c r="A2427" s="56">
        <f>客户下单明细表!C2428</f>
        <v>0</v>
      </c>
      <c r="B2427" s="57"/>
      <c r="C2427" s="57"/>
      <c r="D2427" s="59" t="str">
        <f>IFERROR(VLOOKUP(A2427,客户下单明细表!#REF!,2,FALSE),"")</f>
        <v/>
      </c>
      <c r="E2427" s="60" t="str">
        <f>IFERROR(VLOOKUP(A2427,客户下单明细表!#REF!,3,FALSE),"")</f>
        <v/>
      </c>
      <c r="F2427" s="60" t="str">
        <f>IFERROR(VLOOKUP(A2427,客户下单明细表!#REF!,4,FALSE),"")</f>
        <v/>
      </c>
      <c r="G2427" s="60" t="str">
        <f>IFERROR(VLOOKUP(A2427,客户下单明细表!#REF!,5,FALSE),"")</f>
        <v/>
      </c>
      <c r="H2427" s="60" t="str">
        <f>IFERROR(VLOOKUP(A2427,客户下单明细表!C:O,6,FALSE),"")</f>
        <v/>
      </c>
      <c r="I2427" s="63" t="str">
        <f>IFERROR(VLOOKUP(A2427,客户下单明细表!#REF!,7,FALSE),"")</f>
        <v/>
      </c>
      <c r="J2427" s="60" t="str">
        <f>IFERROR(VLOOKUP(A2427,客户下单明细表!C:Q,13,FALSE),"")</f>
        <v/>
      </c>
      <c r="K2427" s="64" t="str">
        <f>IFERROR(VLOOKUP(A2427,客户下单明细表!C:Q,14,FALSE),"")</f>
        <v/>
      </c>
    </row>
    <row r="2428" spans="1:11" ht="18" customHeight="1">
      <c r="A2428" s="56">
        <f>客户下单明细表!C2429</f>
        <v>0</v>
      </c>
      <c r="B2428" s="57"/>
      <c r="C2428" s="57"/>
      <c r="D2428" s="59" t="str">
        <f>IFERROR(VLOOKUP(A2428,客户下单明细表!#REF!,2,FALSE),"")</f>
        <v/>
      </c>
      <c r="E2428" s="60" t="str">
        <f>IFERROR(VLOOKUP(A2428,客户下单明细表!#REF!,3,FALSE),"")</f>
        <v/>
      </c>
      <c r="F2428" s="60" t="str">
        <f>IFERROR(VLOOKUP(A2428,客户下单明细表!#REF!,4,FALSE),"")</f>
        <v/>
      </c>
      <c r="G2428" s="60" t="str">
        <f>IFERROR(VLOOKUP(A2428,客户下单明细表!#REF!,5,FALSE),"")</f>
        <v/>
      </c>
      <c r="H2428" s="60" t="str">
        <f>IFERROR(VLOOKUP(A2428,客户下单明细表!C:O,6,FALSE),"")</f>
        <v/>
      </c>
      <c r="I2428" s="63" t="str">
        <f>IFERROR(VLOOKUP(A2428,客户下单明细表!#REF!,7,FALSE),"")</f>
        <v/>
      </c>
      <c r="J2428" s="60" t="str">
        <f>IFERROR(VLOOKUP(A2428,客户下单明细表!C:Q,13,FALSE),"")</f>
        <v/>
      </c>
      <c r="K2428" s="64" t="str">
        <f>IFERROR(VLOOKUP(A2428,客户下单明细表!C:Q,14,FALSE),"")</f>
        <v/>
      </c>
    </row>
    <row r="2429" spans="1:11" ht="18" customHeight="1">
      <c r="A2429" s="56">
        <f>客户下单明细表!C2430</f>
        <v>0</v>
      </c>
      <c r="B2429" s="57"/>
      <c r="C2429" s="57"/>
      <c r="D2429" s="59" t="str">
        <f>IFERROR(VLOOKUP(A2429,客户下单明细表!#REF!,2,FALSE),"")</f>
        <v/>
      </c>
      <c r="E2429" s="60" t="str">
        <f>IFERROR(VLOOKUP(A2429,客户下单明细表!#REF!,3,FALSE),"")</f>
        <v/>
      </c>
      <c r="F2429" s="60" t="str">
        <f>IFERROR(VLOOKUP(A2429,客户下单明细表!#REF!,4,FALSE),"")</f>
        <v/>
      </c>
      <c r="G2429" s="60" t="str">
        <f>IFERROR(VLOOKUP(A2429,客户下单明细表!#REF!,5,FALSE),"")</f>
        <v/>
      </c>
      <c r="H2429" s="60" t="str">
        <f>IFERROR(VLOOKUP(A2429,客户下单明细表!C:O,6,FALSE),"")</f>
        <v/>
      </c>
      <c r="I2429" s="63" t="str">
        <f>IFERROR(VLOOKUP(A2429,客户下单明细表!#REF!,7,FALSE),"")</f>
        <v/>
      </c>
      <c r="J2429" s="60" t="str">
        <f>IFERROR(VLOOKUP(A2429,客户下单明细表!C:Q,13,FALSE),"")</f>
        <v/>
      </c>
      <c r="K2429" s="64" t="str">
        <f>IFERROR(VLOOKUP(A2429,客户下单明细表!C:Q,14,FALSE),"")</f>
        <v/>
      </c>
    </row>
    <row r="2430" spans="1:11" ht="18" customHeight="1">
      <c r="A2430" s="56">
        <f>客户下单明细表!C2431</f>
        <v>0</v>
      </c>
      <c r="B2430" s="57"/>
      <c r="C2430" s="57"/>
      <c r="D2430" s="59" t="str">
        <f>IFERROR(VLOOKUP(A2430,客户下单明细表!#REF!,2,FALSE),"")</f>
        <v/>
      </c>
      <c r="E2430" s="60" t="str">
        <f>IFERROR(VLOOKUP(A2430,客户下单明细表!#REF!,3,FALSE),"")</f>
        <v/>
      </c>
      <c r="F2430" s="60" t="str">
        <f>IFERROR(VLOOKUP(A2430,客户下单明细表!#REF!,4,FALSE),"")</f>
        <v/>
      </c>
      <c r="G2430" s="60" t="str">
        <f>IFERROR(VLOOKUP(A2430,客户下单明细表!#REF!,5,FALSE),"")</f>
        <v/>
      </c>
      <c r="H2430" s="60" t="str">
        <f>IFERROR(VLOOKUP(A2430,客户下单明细表!C:O,6,FALSE),"")</f>
        <v/>
      </c>
      <c r="I2430" s="63" t="str">
        <f>IFERROR(VLOOKUP(A2430,客户下单明细表!#REF!,7,FALSE),"")</f>
        <v/>
      </c>
      <c r="J2430" s="60" t="str">
        <f>IFERROR(VLOOKUP(A2430,客户下单明细表!C:Q,13,FALSE),"")</f>
        <v/>
      </c>
      <c r="K2430" s="64" t="str">
        <f>IFERROR(VLOOKUP(A2430,客户下单明细表!C:Q,14,FALSE),"")</f>
        <v/>
      </c>
    </row>
    <row r="2431" spans="1:11" ht="18" customHeight="1">
      <c r="A2431" s="56">
        <f>客户下单明细表!C2432</f>
        <v>0</v>
      </c>
      <c r="B2431" s="57"/>
      <c r="C2431" s="57"/>
      <c r="D2431" s="59" t="str">
        <f>IFERROR(VLOOKUP(A2431,客户下单明细表!#REF!,2,FALSE),"")</f>
        <v/>
      </c>
      <c r="E2431" s="60" t="str">
        <f>IFERROR(VLOOKUP(A2431,客户下单明细表!#REF!,3,FALSE),"")</f>
        <v/>
      </c>
      <c r="F2431" s="60" t="str">
        <f>IFERROR(VLOOKUP(A2431,客户下单明细表!#REF!,4,FALSE),"")</f>
        <v/>
      </c>
      <c r="G2431" s="60" t="str">
        <f>IFERROR(VLOOKUP(A2431,客户下单明细表!#REF!,5,FALSE),"")</f>
        <v/>
      </c>
      <c r="H2431" s="60" t="str">
        <f>IFERROR(VLOOKUP(A2431,客户下单明细表!C:O,6,FALSE),"")</f>
        <v/>
      </c>
      <c r="I2431" s="63" t="str">
        <f>IFERROR(VLOOKUP(A2431,客户下单明细表!#REF!,7,FALSE),"")</f>
        <v/>
      </c>
      <c r="J2431" s="60" t="str">
        <f>IFERROR(VLOOKUP(A2431,客户下单明细表!C:Q,13,FALSE),"")</f>
        <v/>
      </c>
      <c r="K2431" s="64" t="str">
        <f>IFERROR(VLOOKUP(A2431,客户下单明细表!C:Q,14,FALSE),"")</f>
        <v/>
      </c>
    </row>
    <row r="2432" spans="1:11" ht="18" customHeight="1">
      <c r="A2432" s="56">
        <f>客户下单明细表!C2433</f>
        <v>0</v>
      </c>
      <c r="B2432" s="57"/>
      <c r="C2432" s="57"/>
      <c r="D2432" s="59" t="str">
        <f>IFERROR(VLOOKUP(A2432,客户下单明细表!#REF!,2,FALSE),"")</f>
        <v/>
      </c>
      <c r="E2432" s="60" t="str">
        <f>IFERROR(VLOOKUP(A2432,客户下单明细表!#REF!,3,FALSE),"")</f>
        <v/>
      </c>
      <c r="F2432" s="60" t="str">
        <f>IFERROR(VLOOKUP(A2432,客户下单明细表!#REF!,4,FALSE),"")</f>
        <v/>
      </c>
      <c r="G2432" s="60" t="str">
        <f>IFERROR(VLOOKUP(A2432,客户下单明细表!#REF!,5,FALSE),"")</f>
        <v/>
      </c>
      <c r="H2432" s="60" t="str">
        <f>IFERROR(VLOOKUP(A2432,客户下单明细表!C:O,6,FALSE),"")</f>
        <v/>
      </c>
      <c r="I2432" s="63" t="str">
        <f>IFERROR(VLOOKUP(A2432,客户下单明细表!#REF!,7,FALSE),"")</f>
        <v/>
      </c>
      <c r="J2432" s="60" t="str">
        <f>IFERROR(VLOOKUP(A2432,客户下单明细表!C:Q,13,FALSE),"")</f>
        <v/>
      </c>
      <c r="K2432" s="64" t="str">
        <f>IFERROR(VLOOKUP(A2432,客户下单明细表!C:Q,14,FALSE),"")</f>
        <v/>
      </c>
    </row>
    <row r="2433" spans="1:11" ht="18" customHeight="1">
      <c r="A2433" s="56">
        <f>客户下单明细表!C2434</f>
        <v>0</v>
      </c>
      <c r="B2433" s="57"/>
      <c r="C2433" s="57"/>
      <c r="D2433" s="59" t="str">
        <f>IFERROR(VLOOKUP(A2433,客户下单明细表!#REF!,2,FALSE),"")</f>
        <v/>
      </c>
      <c r="E2433" s="60" t="str">
        <f>IFERROR(VLOOKUP(A2433,客户下单明细表!#REF!,3,FALSE),"")</f>
        <v/>
      </c>
      <c r="F2433" s="60" t="str">
        <f>IFERROR(VLOOKUP(A2433,客户下单明细表!#REF!,4,FALSE),"")</f>
        <v/>
      </c>
      <c r="G2433" s="60" t="str">
        <f>IFERROR(VLOOKUP(A2433,客户下单明细表!#REF!,5,FALSE),"")</f>
        <v/>
      </c>
      <c r="H2433" s="60" t="str">
        <f>IFERROR(VLOOKUP(A2433,客户下单明细表!C:O,6,FALSE),"")</f>
        <v/>
      </c>
      <c r="I2433" s="63" t="str">
        <f>IFERROR(VLOOKUP(A2433,客户下单明细表!#REF!,7,FALSE),"")</f>
        <v/>
      </c>
      <c r="J2433" s="60" t="str">
        <f>IFERROR(VLOOKUP(A2433,客户下单明细表!C:Q,13,FALSE),"")</f>
        <v/>
      </c>
      <c r="K2433" s="64" t="str">
        <f>IFERROR(VLOOKUP(A2433,客户下单明细表!C:Q,14,FALSE),"")</f>
        <v/>
      </c>
    </row>
    <row r="2434" spans="1:11" ht="18" customHeight="1">
      <c r="A2434" s="56">
        <f>客户下单明细表!C2435</f>
        <v>0</v>
      </c>
      <c r="B2434" s="57"/>
      <c r="C2434" s="57"/>
      <c r="D2434" s="59" t="str">
        <f>IFERROR(VLOOKUP(A2434,客户下单明细表!#REF!,2,FALSE),"")</f>
        <v/>
      </c>
      <c r="E2434" s="60" t="str">
        <f>IFERROR(VLOOKUP(A2434,客户下单明细表!#REF!,3,FALSE),"")</f>
        <v/>
      </c>
      <c r="F2434" s="60" t="str">
        <f>IFERROR(VLOOKUP(A2434,客户下单明细表!#REF!,4,FALSE),"")</f>
        <v/>
      </c>
      <c r="G2434" s="60" t="str">
        <f>IFERROR(VLOOKUP(A2434,客户下单明细表!#REF!,5,FALSE),"")</f>
        <v/>
      </c>
      <c r="H2434" s="60" t="str">
        <f>IFERROR(VLOOKUP(A2434,客户下单明细表!C:O,6,FALSE),"")</f>
        <v/>
      </c>
      <c r="I2434" s="63" t="str">
        <f>IFERROR(VLOOKUP(A2434,客户下单明细表!#REF!,7,FALSE),"")</f>
        <v/>
      </c>
      <c r="J2434" s="60" t="str">
        <f>IFERROR(VLOOKUP(A2434,客户下单明细表!C:Q,13,FALSE),"")</f>
        <v/>
      </c>
      <c r="K2434" s="64" t="str">
        <f>IFERROR(VLOOKUP(A2434,客户下单明细表!C:Q,14,FALSE),"")</f>
        <v/>
      </c>
    </row>
    <row r="2435" spans="1:11" ht="18" customHeight="1">
      <c r="A2435" s="56">
        <f>客户下单明细表!C2436</f>
        <v>0</v>
      </c>
      <c r="B2435" s="57"/>
      <c r="C2435" s="57"/>
      <c r="D2435" s="59" t="str">
        <f>IFERROR(VLOOKUP(A2435,客户下单明细表!#REF!,2,FALSE),"")</f>
        <v/>
      </c>
      <c r="E2435" s="60" t="str">
        <f>IFERROR(VLOOKUP(A2435,客户下单明细表!#REF!,3,FALSE),"")</f>
        <v/>
      </c>
      <c r="F2435" s="60" t="str">
        <f>IFERROR(VLOOKUP(A2435,客户下单明细表!#REF!,4,FALSE),"")</f>
        <v/>
      </c>
      <c r="G2435" s="60" t="str">
        <f>IFERROR(VLOOKUP(A2435,客户下单明细表!#REF!,5,FALSE),"")</f>
        <v/>
      </c>
      <c r="H2435" s="60" t="str">
        <f>IFERROR(VLOOKUP(A2435,客户下单明细表!C:O,6,FALSE),"")</f>
        <v/>
      </c>
      <c r="I2435" s="63" t="str">
        <f>IFERROR(VLOOKUP(A2435,客户下单明细表!#REF!,7,FALSE),"")</f>
        <v/>
      </c>
      <c r="J2435" s="60" t="str">
        <f>IFERROR(VLOOKUP(A2435,客户下单明细表!C:Q,13,FALSE),"")</f>
        <v/>
      </c>
      <c r="K2435" s="64" t="str">
        <f>IFERROR(VLOOKUP(A2435,客户下单明细表!C:Q,14,FALSE),"")</f>
        <v/>
      </c>
    </row>
    <row r="2436" spans="1:11" ht="18" customHeight="1">
      <c r="A2436" s="56">
        <f>客户下单明细表!C2437</f>
        <v>0</v>
      </c>
      <c r="B2436" s="57"/>
      <c r="C2436" s="57"/>
      <c r="D2436" s="59" t="str">
        <f>IFERROR(VLOOKUP(A2436,客户下单明细表!#REF!,2,FALSE),"")</f>
        <v/>
      </c>
      <c r="E2436" s="60" t="str">
        <f>IFERROR(VLOOKUP(A2436,客户下单明细表!#REF!,3,FALSE),"")</f>
        <v/>
      </c>
      <c r="F2436" s="60" t="str">
        <f>IFERROR(VLOOKUP(A2436,客户下单明细表!#REF!,4,FALSE),"")</f>
        <v/>
      </c>
      <c r="G2436" s="60" t="str">
        <f>IFERROR(VLOOKUP(A2436,客户下单明细表!#REF!,5,FALSE),"")</f>
        <v/>
      </c>
      <c r="H2436" s="60" t="str">
        <f>IFERROR(VLOOKUP(A2436,客户下单明细表!C:O,6,FALSE),"")</f>
        <v/>
      </c>
      <c r="I2436" s="63" t="str">
        <f>IFERROR(VLOOKUP(A2436,客户下单明细表!#REF!,7,FALSE),"")</f>
        <v/>
      </c>
      <c r="J2436" s="60" t="str">
        <f>IFERROR(VLOOKUP(A2436,客户下单明细表!C:Q,13,FALSE),"")</f>
        <v/>
      </c>
      <c r="K2436" s="64" t="str">
        <f>IFERROR(VLOOKUP(A2436,客户下单明细表!C:Q,14,FALSE),"")</f>
        <v/>
      </c>
    </row>
    <row r="2437" spans="1:11" ht="18" customHeight="1">
      <c r="A2437" s="56">
        <f>客户下单明细表!C2438</f>
        <v>0</v>
      </c>
      <c r="B2437" s="57"/>
      <c r="C2437" s="57"/>
      <c r="D2437" s="59" t="str">
        <f>IFERROR(VLOOKUP(A2437,客户下单明细表!#REF!,2,FALSE),"")</f>
        <v/>
      </c>
      <c r="E2437" s="60" t="str">
        <f>IFERROR(VLOOKUP(A2437,客户下单明细表!#REF!,3,FALSE),"")</f>
        <v/>
      </c>
      <c r="F2437" s="60" t="str">
        <f>IFERROR(VLOOKUP(A2437,客户下单明细表!#REF!,4,FALSE),"")</f>
        <v/>
      </c>
      <c r="G2437" s="60" t="str">
        <f>IFERROR(VLOOKUP(A2437,客户下单明细表!#REF!,5,FALSE),"")</f>
        <v/>
      </c>
      <c r="H2437" s="60" t="str">
        <f>IFERROR(VLOOKUP(A2437,客户下单明细表!C:O,6,FALSE),"")</f>
        <v/>
      </c>
      <c r="I2437" s="63" t="str">
        <f>IFERROR(VLOOKUP(A2437,客户下单明细表!#REF!,7,FALSE),"")</f>
        <v/>
      </c>
      <c r="J2437" s="60" t="str">
        <f>IFERROR(VLOOKUP(A2437,客户下单明细表!C:Q,13,FALSE),"")</f>
        <v/>
      </c>
      <c r="K2437" s="64" t="str">
        <f>IFERROR(VLOOKUP(A2437,客户下单明细表!C:Q,14,FALSE),"")</f>
        <v/>
      </c>
    </row>
    <row r="2438" spans="1:11" ht="18" customHeight="1">
      <c r="A2438" s="56">
        <f>客户下单明细表!C2439</f>
        <v>0</v>
      </c>
      <c r="B2438" s="57"/>
      <c r="C2438" s="57"/>
      <c r="D2438" s="59" t="str">
        <f>IFERROR(VLOOKUP(A2438,客户下单明细表!#REF!,2,FALSE),"")</f>
        <v/>
      </c>
      <c r="E2438" s="60" t="str">
        <f>IFERROR(VLOOKUP(A2438,客户下单明细表!#REF!,3,FALSE),"")</f>
        <v/>
      </c>
      <c r="F2438" s="60" t="str">
        <f>IFERROR(VLOOKUP(A2438,客户下单明细表!#REF!,4,FALSE),"")</f>
        <v/>
      </c>
      <c r="G2438" s="60" t="str">
        <f>IFERROR(VLOOKUP(A2438,客户下单明细表!#REF!,5,FALSE),"")</f>
        <v/>
      </c>
      <c r="H2438" s="60" t="str">
        <f>IFERROR(VLOOKUP(A2438,客户下单明细表!C:O,6,FALSE),"")</f>
        <v/>
      </c>
      <c r="I2438" s="63" t="str">
        <f>IFERROR(VLOOKUP(A2438,客户下单明细表!#REF!,7,FALSE),"")</f>
        <v/>
      </c>
      <c r="J2438" s="60" t="str">
        <f>IFERROR(VLOOKUP(A2438,客户下单明细表!C:Q,13,FALSE),"")</f>
        <v/>
      </c>
      <c r="K2438" s="64" t="str">
        <f>IFERROR(VLOOKUP(A2438,客户下单明细表!C:Q,14,FALSE),"")</f>
        <v/>
      </c>
    </row>
    <row r="2439" spans="1:11" ht="18" customHeight="1">
      <c r="A2439" s="56">
        <f>客户下单明细表!C2440</f>
        <v>0</v>
      </c>
      <c r="B2439" s="57"/>
      <c r="C2439" s="57"/>
      <c r="D2439" s="59" t="str">
        <f>IFERROR(VLOOKUP(A2439,客户下单明细表!#REF!,2,FALSE),"")</f>
        <v/>
      </c>
      <c r="E2439" s="60" t="str">
        <f>IFERROR(VLOOKUP(A2439,客户下单明细表!#REF!,3,FALSE),"")</f>
        <v/>
      </c>
      <c r="F2439" s="60" t="str">
        <f>IFERROR(VLOOKUP(A2439,客户下单明细表!#REF!,4,FALSE),"")</f>
        <v/>
      </c>
      <c r="G2439" s="60" t="str">
        <f>IFERROR(VLOOKUP(A2439,客户下单明细表!#REF!,5,FALSE),"")</f>
        <v/>
      </c>
      <c r="H2439" s="60" t="str">
        <f>IFERROR(VLOOKUP(A2439,客户下单明细表!C:O,6,FALSE),"")</f>
        <v/>
      </c>
      <c r="I2439" s="63" t="str">
        <f>IFERROR(VLOOKUP(A2439,客户下单明细表!#REF!,7,FALSE),"")</f>
        <v/>
      </c>
      <c r="J2439" s="60" t="str">
        <f>IFERROR(VLOOKUP(A2439,客户下单明细表!C:Q,13,FALSE),"")</f>
        <v/>
      </c>
      <c r="K2439" s="64" t="str">
        <f>IFERROR(VLOOKUP(A2439,客户下单明细表!C:Q,14,FALSE),"")</f>
        <v/>
      </c>
    </row>
    <row r="2440" spans="1:11" ht="18" customHeight="1">
      <c r="A2440" s="56">
        <f>客户下单明细表!C2441</f>
        <v>0</v>
      </c>
      <c r="B2440" s="57"/>
      <c r="C2440" s="57"/>
      <c r="D2440" s="59" t="str">
        <f>IFERROR(VLOOKUP(A2440,客户下单明细表!#REF!,2,FALSE),"")</f>
        <v/>
      </c>
      <c r="E2440" s="60" t="str">
        <f>IFERROR(VLOOKUP(A2440,客户下单明细表!#REF!,3,FALSE),"")</f>
        <v/>
      </c>
      <c r="F2440" s="60" t="str">
        <f>IFERROR(VLOOKUP(A2440,客户下单明细表!#REF!,4,FALSE),"")</f>
        <v/>
      </c>
      <c r="G2440" s="60" t="str">
        <f>IFERROR(VLOOKUP(A2440,客户下单明细表!#REF!,5,FALSE),"")</f>
        <v/>
      </c>
      <c r="H2440" s="60" t="str">
        <f>IFERROR(VLOOKUP(A2440,客户下单明细表!C:O,6,FALSE),"")</f>
        <v/>
      </c>
      <c r="I2440" s="63" t="str">
        <f>IFERROR(VLOOKUP(A2440,客户下单明细表!#REF!,7,FALSE),"")</f>
        <v/>
      </c>
      <c r="J2440" s="60" t="str">
        <f>IFERROR(VLOOKUP(A2440,客户下单明细表!C:Q,13,FALSE),"")</f>
        <v/>
      </c>
      <c r="K2440" s="64" t="str">
        <f>IFERROR(VLOOKUP(A2440,客户下单明细表!C:Q,14,FALSE),"")</f>
        <v/>
      </c>
    </row>
    <row r="2441" spans="1:11" ht="18" customHeight="1">
      <c r="A2441" s="56">
        <f>客户下单明细表!C2442</f>
        <v>0</v>
      </c>
      <c r="B2441" s="57"/>
      <c r="C2441" s="57"/>
      <c r="D2441" s="59" t="str">
        <f>IFERROR(VLOOKUP(A2441,客户下单明细表!#REF!,2,FALSE),"")</f>
        <v/>
      </c>
      <c r="E2441" s="60" t="str">
        <f>IFERROR(VLOOKUP(A2441,客户下单明细表!#REF!,3,FALSE),"")</f>
        <v/>
      </c>
      <c r="F2441" s="60" t="str">
        <f>IFERROR(VLOOKUP(A2441,客户下单明细表!#REF!,4,FALSE),"")</f>
        <v/>
      </c>
      <c r="G2441" s="60" t="str">
        <f>IFERROR(VLOOKUP(A2441,客户下单明细表!#REF!,5,FALSE),"")</f>
        <v/>
      </c>
      <c r="H2441" s="60" t="str">
        <f>IFERROR(VLOOKUP(A2441,客户下单明细表!C:O,6,FALSE),"")</f>
        <v/>
      </c>
      <c r="I2441" s="63" t="str">
        <f>IFERROR(VLOOKUP(A2441,客户下单明细表!#REF!,7,FALSE),"")</f>
        <v/>
      </c>
      <c r="J2441" s="60" t="str">
        <f>IFERROR(VLOOKUP(A2441,客户下单明细表!C:Q,13,FALSE),"")</f>
        <v/>
      </c>
      <c r="K2441" s="64" t="str">
        <f>IFERROR(VLOOKUP(A2441,客户下单明细表!C:Q,14,FALSE),"")</f>
        <v/>
      </c>
    </row>
    <row r="2442" spans="1:11" ht="18" customHeight="1">
      <c r="A2442" s="56">
        <f>客户下单明细表!C2443</f>
        <v>0</v>
      </c>
      <c r="B2442" s="57"/>
      <c r="C2442" s="57"/>
      <c r="D2442" s="59" t="str">
        <f>IFERROR(VLOOKUP(A2442,客户下单明细表!#REF!,2,FALSE),"")</f>
        <v/>
      </c>
      <c r="E2442" s="60" t="str">
        <f>IFERROR(VLOOKUP(A2442,客户下单明细表!#REF!,3,FALSE),"")</f>
        <v/>
      </c>
      <c r="F2442" s="60" t="str">
        <f>IFERROR(VLOOKUP(A2442,客户下单明细表!#REF!,4,FALSE),"")</f>
        <v/>
      </c>
      <c r="G2442" s="60" t="str">
        <f>IFERROR(VLOOKUP(A2442,客户下单明细表!#REF!,5,FALSE),"")</f>
        <v/>
      </c>
      <c r="H2442" s="60" t="str">
        <f>IFERROR(VLOOKUP(A2442,客户下单明细表!C:O,6,FALSE),"")</f>
        <v/>
      </c>
      <c r="I2442" s="63" t="str">
        <f>IFERROR(VLOOKUP(A2442,客户下单明细表!#REF!,7,FALSE),"")</f>
        <v/>
      </c>
      <c r="J2442" s="60" t="str">
        <f>IFERROR(VLOOKUP(A2442,客户下单明细表!C:Q,13,FALSE),"")</f>
        <v/>
      </c>
      <c r="K2442" s="64" t="str">
        <f>IFERROR(VLOOKUP(A2442,客户下单明细表!C:Q,14,FALSE),"")</f>
        <v/>
      </c>
    </row>
    <row r="2443" spans="1:11" ht="18" customHeight="1">
      <c r="A2443" s="56">
        <f>客户下单明细表!C2444</f>
        <v>0</v>
      </c>
      <c r="B2443" s="57"/>
      <c r="C2443" s="57"/>
      <c r="D2443" s="59" t="str">
        <f>IFERROR(VLOOKUP(A2443,客户下单明细表!#REF!,2,FALSE),"")</f>
        <v/>
      </c>
      <c r="E2443" s="60" t="str">
        <f>IFERROR(VLOOKUP(A2443,客户下单明细表!#REF!,3,FALSE),"")</f>
        <v/>
      </c>
      <c r="F2443" s="60" t="str">
        <f>IFERROR(VLOOKUP(A2443,客户下单明细表!#REF!,4,FALSE),"")</f>
        <v/>
      </c>
      <c r="G2443" s="60" t="str">
        <f>IFERROR(VLOOKUP(A2443,客户下单明细表!#REF!,5,FALSE),"")</f>
        <v/>
      </c>
      <c r="H2443" s="60" t="str">
        <f>IFERROR(VLOOKUP(A2443,客户下单明细表!C:O,6,FALSE),"")</f>
        <v/>
      </c>
      <c r="I2443" s="63" t="str">
        <f>IFERROR(VLOOKUP(A2443,客户下单明细表!#REF!,7,FALSE),"")</f>
        <v/>
      </c>
      <c r="J2443" s="60" t="str">
        <f>IFERROR(VLOOKUP(A2443,客户下单明细表!C:Q,13,FALSE),"")</f>
        <v/>
      </c>
      <c r="K2443" s="64" t="str">
        <f>IFERROR(VLOOKUP(A2443,客户下单明细表!C:Q,14,FALSE),"")</f>
        <v/>
      </c>
    </row>
    <row r="2444" spans="1:11" ht="18" customHeight="1">
      <c r="A2444" s="56">
        <f>客户下单明细表!C2445</f>
        <v>0</v>
      </c>
      <c r="B2444" s="57"/>
      <c r="C2444" s="57"/>
      <c r="D2444" s="59" t="str">
        <f>IFERROR(VLOOKUP(A2444,客户下单明细表!#REF!,2,FALSE),"")</f>
        <v/>
      </c>
      <c r="E2444" s="60" t="str">
        <f>IFERROR(VLOOKUP(A2444,客户下单明细表!#REF!,3,FALSE),"")</f>
        <v/>
      </c>
      <c r="F2444" s="60" t="str">
        <f>IFERROR(VLOOKUP(A2444,客户下单明细表!#REF!,4,FALSE),"")</f>
        <v/>
      </c>
      <c r="G2444" s="60" t="str">
        <f>IFERROR(VLOOKUP(A2444,客户下单明细表!#REF!,5,FALSE),"")</f>
        <v/>
      </c>
      <c r="H2444" s="60" t="str">
        <f>IFERROR(VLOOKUP(A2444,客户下单明细表!C:O,6,FALSE),"")</f>
        <v/>
      </c>
      <c r="I2444" s="63" t="str">
        <f>IFERROR(VLOOKUP(A2444,客户下单明细表!#REF!,7,FALSE),"")</f>
        <v/>
      </c>
      <c r="J2444" s="60" t="str">
        <f>IFERROR(VLOOKUP(A2444,客户下单明细表!C:Q,13,FALSE),"")</f>
        <v/>
      </c>
      <c r="K2444" s="64" t="str">
        <f>IFERROR(VLOOKUP(A2444,客户下单明细表!C:Q,14,FALSE),"")</f>
        <v/>
      </c>
    </row>
    <row r="2445" spans="1:11" ht="18" customHeight="1">
      <c r="A2445" s="56">
        <f>客户下单明细表!C2446</f>
        <v>0</v>
      </c>
      <c r="B2445" s="57"/>
      <c r="C2445" s="57"/>
      <c r="D2445" s="59" t="str">
        <f>IFERROR(VLOOKUP(A2445,客户下单明细表!#REF!,2,FALSE),"")</f>
        <v/>
      </c>
      <c r="E2445" s="60" t="str">
        <f>IFERROR(VLOOKUP(A2445,客户下单明细表!#REF!,3,FALSE),"")</f>
        <v/>
      </c>
      <c r="F2445" s="60" t="str">
        <f>IFERROR(VLOOKUP(A2445,客户下单明细表!#REF!,4,FALSE),"")</f>
        <v/>
      </c>
      <c r="G2445" s="60" t="str">
        <f>IFERROR(VLOOKUP(A2445,客户下单明细表!#REF!,5,FALSE),"")</f>
        <v/>
      </c>
      <c r="H2445" s="60" t="str">
        <f>IFERROR(VLOOKUP(A2445,客户下单明细表!C:O,6,FALSE),"")</f>
        <v/>
      </c>
      <c r="I2445" s="63" t="str">
        <f>IFERROR(VLOOKUP(A2445,客户下单明细表!#REF!,7,FALSE),"")</f>
        <v/>
      </c>
      <c r="J2445" s="60" t="str">
        <f>IFERROR(VLOOKUP(A2445,客户下单明细表!C:Q,13,FALSE),"")</f>
        <v/>
      </c>
      <c r="K2445" s="64" t="str">
        <f>IFERROR(VLOOKUP(A2445,客户下单明细表!C:Q,14,FALSE),"")</f>
        <v/>
      </c>
    </row>
    <row r="2446" spans="1:11" ht="18" customHeight="1">
      <c r="A2446" s="56">
        <f>客户下单明细表!C2447</f>
        <v>0</v>
      </c>
      <c r="B2446" s="57"/>
      <c r="C2446" s="57"/>
      <c r="D2446" s="59" t="str">
        <f>IFERROR(VLOOKUP(A2446,客户下单明细表!#REF!,2,FALSE),"")</f>
        <v/>
      </c>
      <c r="E2446" s="60" t="str">
        <f>IFERROR(VLOOKUP(A2446,客户下单明细表!#REF!,3,FALSE),"")</f>
        <v/>
      </c>
      <c r="F2446" s="60" t="str">
        <f>IFERROR(VLOOKUP(A2446,客户下单明细表!#REF!,4,FALSE),"")</f>
        <v/>
      </c>
      <c r="G2446" s="60" t="str">
        <f>IFERROR(VLOOKUP(A2446,客户下单明细表!#REF!,5,FALSE),"")</f>
        <v/>
      </c>
      <c r="H2446" s="60" t="str">
        <f>IFERROR(VLOOKUP(A2446,客户下单明细表!C:O,6,FALSE),"")</f>
        <v/>
      </c>
      <c r="I2446" s="63" t="str">
        <f>IFERROR(VLOOKUP(A2446,客户下单明细表!#REF!,7,FALSE),"")</f>
        <v/>
      </c>
      <c r="J2446" s="60" t="str">
        <f>IFERROR(VLOOKUP(A2446,客户下单明细表!C:Q,13,FALSE),"")</f>
        <v/>
      </c>
      <c r="K2446" s="64" t="str">
        <f>IFERROR(VLOOKUP(A2446,客户下单明细表!C:Q,14,FALSE),"")</f>
        <v/>
      </c>
    </row>
    <row r="2447" spans="1:11" ht="18" customHeight="1">
      <c r="A2447" s="56">
        <f>客户下单明细表!C2448</f>
        <v>0</v>
      </c>
      <c r="B2447" s="57"/>
      <c r="C2447" s="57"/>
      <c r="D2447" s="59" t="str">
        <f>IFERROR(VLOOKUP(A2447,客户下单明细表!#REF!,2,FALSE),"")</f>
        <v/>
      </c>
      <c r="E2447" s="60" t="str">
        <f>IFERROR(VLOOKUP(A2447,客户下单明细表!#REF!,3,FALSE),"")</f>
        <v/>
      </c>
      <c r="F2447" s="60" t="str">
        <f>IFERROR(VLOOKUP(A2447,客户下单明细表!#REF!,4,FALSE),"")</f>
        <v/>
      </c>
      <c r="G2447" s="60" t="str">
        <f>IFERROR(VLOOKUP(A2447,客户下单明细表!#REF!,5,FALSE),"")</f>
        <v/>
      </c>
      <c r="H2447" s="60" t="str">
        <f>IFERROR(VLOOKUP(A2447,客户下单明细表!C:O,6,FALSE),"")</f>
        <v/>
      </c>
      <c r="I2447" s="63" t="str">
        <f>IFERROR(VLOOKUP(A2447,客户下单明细表!#REF!,7,FALSE),"")</f>
        <v/>
      </c>
      <c r="J2447" s="60" t="str">
        <f>IFERROR(VLOOKUP(A2447,客户下单明细表!C:Q,13,FALSE),"")</f>
        <v/>
      </c>
      <c r="K2447" s="64" t="str">
        <f>IFERROR(VLOOKUP(A2447,客户下单明细表!C:Q,14,FALSE),"")</f>
        <v/>
      </c>
    </row>
    <row r="2448" spans="1:11" ht="18" customHeight="1">
      <c r="A2448" s="56">
        <f>客户下单明细表!C2449</f>
        <v>0</v>
      </c>
      <c r="B2448" s="57"/>
      <c r="C2448" s="57"/>
      <c r="D2448" s="59" t="str">
        <f>IFERROR(VLOOKUP(A2448,客户下单明细表!#REF!,2,FALSE),"")</f>
        <v/>
      </c>
      <c r="E2448" s="60" t="str">
        <f>IFERROR(VLOOKUP(A2448,客户下单明细表!#REF!,3,FALSE),"")</f>
        <v/>
      </c>
      <c r="F2448" s="60" t="str">
        <f>IFERROR(VLOOKUP(A2448,客户下单明细表!#REF!,4,FALSE),"")</f>
        <v/>
      </c>
      <c r="G2448" s="60" t="str">
        <f>IFERROR(VLOOKUP(A2448,客户下单明细表!#REF!,5,FALSE),"")</f>
        <v/>
      </c>
      <c r="H2448" s="60" t="str">
        <f>IFERROR(VLOOKUP(A2448,客户下单明细表!C:O,6,FALSE),"")</f>
        <v/>
      </c>
      <c r="I2448" s="63" t="str">
        <f>IFERROR(VLOOKUP(A2448,客户下单明细表!#REF!,7,FALSE),"")</f>
        <v/>
      </c>
      <c r="J2448" s="60" t="str">
        <f>IFERROR(VLOOKUP(A2448,客户下单明细表!C:Q,13,FALSE),"")</f>
        <v/>
      </c>
      <c r="K2448" s="64" t="str">
        <f>IFERROR(VLOOKUP(A2448,客户下单明细表!C:Q,14,FALSE),"")</f>
        <v/>
      </c>
    </row>
    <row r="2449" spans="1:11" ht="18" customHeight="1">
      <c r="A2449" s="56">
        <f>客户下单明细表!C2450</f>
        <v>0</v>
      </c>
      <c r="B2449" s="57"/>
      <c r="C2449" s="57"/>
      <c r="D2449" s="59" t="str">
        <f>IFERROR(VLOOKUP(A2449,客户下单明细表!#REF!,2,FALSE),"")</f>
        <v/>
      </c>
      <c r="E2449" s="60" t="str">
        <f>IFERROR(VLOOKUP(A2449,客户下单明细表!#REF!,3,FALSE),"")</f>
        <v/>
      </c>
      <c r="F2449" s="60" t="str">
        <f>IFERROR(VLOOKUP(A2449,客户下单明细表!#REF!,4,FALSE),"")</f>
        <v/>
      </c>
      <c r="G2449" s="60" t="str">
        <f>IFERROR(VLOOKUP(A2449,客户下单明细表!#REF!,5,FALSE),"")</f>
        <v/>
      </c>
      <c r="H2449" s="60" t="str">
        <f>IFERROR(VLOOKUP(A2449,客户下单明细表!C:O,6,FALSE),"")</f>
        <v/>
      </c>
      <c r="I2449" s="63" t="str">
        <f>IFERROR(VLOOKUP(A2449,客户下单明细表!#REF!,7,FALSE),"")</f>
        <v/>
      </c>
      <c r="J2449" s="60" t="str">
        <f>IFERROR(VLOOKUP(A2449,客户下单明细表!C:Q,13,FALSE),"")</f>
        <v/>
      </c>
      <c r="K2449" s="64" t="str">
        <f>IFERROR(VLOOKUP(A2449,客户下单明细表!C:Q,14,FALSE),"")</f>
        <v/>
      </c>
    </row>
    <row r="2450" spans="1:11" ht="18" customHeight="1">
      <c r="A2450" s="56">
        <f>客户下单明细表!C2451</f>
        <v>0</v>
      </c>
      <c r="B2450" s="57"/>
      <c r="C2450" s="57"/>
      <c r="D2450" s="59" t="str">
        <f>IFERROR(VLOOKUP(A2450,客户下单明细表!#REF!,2,FALSE),"")</f>
        <v/>
      </c>
      <c r="E2450" s="60" t="str">
        <f>IFERROR(VLOOKUP(A2450,客户下单明细表!#REF!,3,FALSE),"")</f>
        <v/>
      </c>
      <c r="F2450" s="60" t="str">
        <f>IFERROR(VLOOKUP(A2450,客户下单明细表!#REF!,4,FALSE),"")</f>
        <v/>
      </c>
      <c r="G2450" s="60" t="str">
        <f>IFERROR(VLOOKUP(A2450,客户下单明细表!#REF!,5,FALSE),"")</f>
        <v/>
      </c>
      <c r="H2450" s="60" t="str">
        <f>IFERROR(VLOOKUP(A2450,客户下单明细表!C:O,6,FALSE),"")</f>
        <v/>
      </c>
      <c r="I2450" s="63" t="str">
        <f>IFERROR(VLOOKUP(A2450,客户下单明细表!#REF!,7,FALSE),"")</f>
        <v/>
      </c>
      <c r="J2450" s="60" t="str">
        <f>IFERROR(VLOOKUP(A2450,客户下单明细表!C:Q,13,FALSE),"")</f>
        <v/>
      </c>
      <c r="K2450" s="64" t="str">
        <f>IFERROR(VLOOKUP(A2450,客户下单明细表!C:Q,14,FALSE),"")</f>
        <v/>
      </c>
    </row>
    <row r="2451" spans="1:11" ht="18" customHeight="1">
      <c r="A2451" s="56">
        <f>客户下单明细表!C2452</f>
        <v>0</v>
      </c>
      <c r="B2451" s="57"/>
      <c r="C2451" s="57"/>
      <c r="D2451" s="59" t="str">
        <f>IFERROR(VLOOKUP(A2451,客户下单明细表!#REF!,2,FALSE),"")</f>
        <v/>
      </c>
      <c r="E2451" s="60" t="str">
        <f>IFERROR(VLOOKUP(A2451,客户下单明细表!#REF!,3,FALSE),"")</f>
        <v/>
      </c>
      <c r="F2451" s="60" t="str">
        <f>IFERROR(VLOOKUP(A2451,客户下单明细表!#REF!,4,FALSE),"")</f>
        <v/>
      </c>
      <c r="G2451" s="60" t="str">
        <f>IFERROR(VLOOKUP(A2451,客户下单明细表!#REF!,5,FALSE),"")</f>
        <v/>
      </c>
      <c r="H2451" s="60" t="str">
        <f>IFERROR(VLOOKUP(A2451,客户下单明细表!C:O,6,FALSE),"")</f>
        <v/>
      </c>
      <c r="I2451" s="63" t="str">
        <f>IFERROR(VLOOKUP(A2451,客户下单明细表!#REF!,7,FALSE),"")</f>
        <v/>
      </c>
      <c r="J2451" s="60" t="str">
        <f>IFERROR(VLOOKUP(A2451,客户下单明细表!C:Q,13,FALSE),"")</f>
        <v/>
      </c>
      <c r="K2451" s="64" t="str">
        <f>IFERROR(VLOOKUP(A2451,客户下单明细表!C:Q,14,FALSE),"")</f>
        <v/>
      </c>
    </row>
    <row r="2452" spans="1:11" ht="18" customHeight="1">
      <c r="A2452" s="56">
        <f>客户下单明细表!C2453</f>
        <v>0</v>
      </c>
      <c r="B2452" s="57"/>
      <c r="C2452" s="57"/>
      <c r="D2452" s="59" t="str">
        <f>IFERROR(VLOOKUP(A2452,客户下单明细表!#REF!,2,FALSE),"")</f>
        <v/>
      </c>
      <c r="E2452" s="60" t="str">
        <f>IFERROR(VLOOKUP(A2452,客户下单明细表!#REF!,3,FALSE),"")</f>
        <v/>
      </c>
      <c r="F2452" s="60" t="str">
        <f>IFERROR(VLOOKUP(A2452,客户下单明细表!#REF!,4,FALSE),"")</f>
        <v/>
      </c>
      <c r="G2452" s="60" t="str">
        <f>IFERROR(VLOOKUP(A2452,客户下单明细表!#REF!,5,FALSE),"")</f>
        <v/>
      </c>
      <c r="H2452" s="60" t="str">
        <f>IFERROR(VLOOKUP(A2452,客户下单明细表!C:O,6,FALSE),"")</f>
        <v/>
      </c>
      <c r="I2452" s="63" t="str">
        <f>IFERROR(VLOOKUP(A2452,客户下单明细表!#REF!,7,FALSE),"")</f>
        <v/>
      </c>
      <c r="J2452" s="60" t="str">
        <f>IFERROR(VLOOKUP(A2452,客户下单明细表!C:Q,13,FALSE),"")</f>
        <v/>
      </c>
      <c r="K2452" s="64" t="str">
        <f>IFERROR(VLOOKUP(A2452,客户下单明细表!C:Q,14,FALSE),"")</f>
        <v/>
      </c>
    </row>
    <row r="2453" spans="1:11" ht="18" customHeight="1">
      <c r="A2453" s="56">
        <f>客户下单明细表!C2454</f>
        <v>0</v>
      </c>
      <c r="B2453" s="57"/>
      <c r="C2453" s="57"/>
      <c r="D2453" s="59" t="str">
        <f>IFERROR(VLOOKUP(A2453,客户下单明细表!#REF!,2,FALSE),"")</f>
        <v/>
      </c>
      <c r="E2453" s="60" t="str">
        <f>IFERROR(VLOOKUP(A2453,客户下单明细表!#REF!,3,FALSE),"")</f>
        <v/>
      </c>
      <c r="F2453" s="60" t="str">
        <f>IFERROR(VLOOKUP(A2453,客户下单明细表!#REF!,4,FALSE),"")</f>
        <v/>
      </c>
      <c r="G2453" s="60" t="str">
        <f>IFERROR(VLOOKUP(A2453,客户下单明细表!#REF!,5,FALSE),"")</f>
        <v/>
      </c>
      <c r="H2453" s="60" t="str">
        <f>IFERROR(VLOOKUP(A2453,客户下单明细表!C:O,6,FALSE),"")</f>
        <v/>
      </c>
      <c r="I2453" s="63" t="str">
        <f>IFERROR(VLOOKUP(A2453,客户下单明细表!#REF!,7,FALSE),"")</f>
        <v/>
      </c>
      <c r="J2453" s="60" t="str">
        <f>IFERROR(VLOOKUP(A2453,客户下单明细表!C:Q,13,FALSE),"")</f>
        <v/>
      </c>
      <c r="K2453" s="64" t="str">
        <f>IFERROR(VLOOKUP(A2453,客户下单明细表!C:Q,14,FALSE),"")</f>
        <v/>
      </c>
    </row>
    <row r="2454" spans="1:11" ht="18" customHeight="1">
      <c r="A2454" s="56">
        <f>客户下单明细表!C2455</f>
        <v>0</v>
      </c>
      <c r="B2454" s="57"/>
      <c r="C2454" s="57"/>
      <c r="D2454" s="59" t="str">
        <f>IFERROR(VLOOKUP(A2454,客户下单明细表!#REF!,2,FALSE),"")</f>
        <v/>
      </c>
      <c r="E2454" s="60" t="str">
        <f>IFERROR(VLOOKUP(A2454,客户下单明细表!#REF!,3,FALSE),"")</f>
        <v/>
      </c>
      <c r="F2454" s="60" t="str">
        <f>IFERROR(VLOOKUP(A2454,客户下单明细表!#REF!,4,FALSE),"")</f>
        <v/>
      </c>
      <c r="G2454" s="60" t="str">
        <f>IFERROR(VLOOKUP(A2454,客户下单明细表!#REF!,5,FALSE),"")</f>
        <v/>
      </c>
      <c r="H2454" s="60" t="str">
        <f>IFERROR(VLOOKUP(A2454,客户下单明细表!C:O,6,FALSE),"")</f>
        <v/>
      </c>
      <c r="I2454" s="63" t="str">
        <f>IFERROR(VLOOKUP(A2454,客户下单明细表!#REF!,7,FALSE),"")</f>
        <v/>
      </c>
      <c r="J2454" s="60" t="str">
        <f>IFERROR(VLOOKUP(A2454,客户下单明细表!C:Q,13,FALSE),"")</f>
        <v/>
      </c>
      <c r="K2454" s="64" t="str">
        <f>IFERROR(VLOOKUP(A2454,客户下单明细表!C:Q,14,FALSE),"")</f>
        <v/>
      </c>
    </row>
    <row r="2455" spans="1:11" ht="18" customHeight="1">
      <c r="A2455" s="56">
        <f>客户下单明细表!C2456</f>
        <v>0</v>
      </c>
      <c r="B2455" s="57"/>
      <c r="C2455" s="57"/>
      <c r="D2455" s="59" t="str">
        <f>IFERROR(VLOOKUP(A2455,客户下单明细表!#REF!,2,FALSE),"")</f>
        <v/>
      </c>
      <c r="E2455" s="60" t="str">
        <f>IFERROR(VLOOKUP(A2455,客户下单明细表!#REF!,3,FALSE),"")</f>
        <v/>
      </c>
      <c r="F2455" s="60" t="str">
        <f>IFERROR(VLOOKUP(A2455,客户下单明细表!#REF!,4,FALSE),"")</f>
        <v/>
      </c>
      <c r="G2455" s="60" t="str">
        <f>IFERROR(VLOOKUP(A2455,客户下单明细表!#REF!,5,FALSE),"")</f>
        <v/>
      </c>
      <c r="H2455" s="60" t="str">
        <f>IFERROR(VLOOKUP(A2455,客户下单明细表!C:O,6,FALSE),"")</f>
        <v/>
      </c>
      <c r="I2455" s="63" t="str">
        <f>IFERROR(VLOOKUP(A2455,客户下单明细表!#REF!,7,FALSE),"")</f>
        <v/>
      </c>
      <c r="J2455" s="60" t="str">
        <f>IFERROR(VLOOKUP(A2455,客户下单明细表!C:Q,13,FALSE),"")</f>
        <v/>
      </c>
      <c r="K2455" s="64" t="str">
        <f>IFERROR(VLOOKUP(A2455,客户下单明细表!C:Q,14,FALSE),"")</f>
        <v/>
      </c>
    </row>
    <row r="2456" spans="1:11" ht="18" customHeight="1">
      <c r="A2456" s="56">
        <f>客户下单明细表!C2457</f>
        <v>0</v>
      </c>
      <c r="B2456" s="57"/>
      <c r="C2456" s="57"/>
      <c r="D2456" s="59" t="str">
        <f>IFERROR(VLOOKUP(A2456,客户下单明细表!#REF!,2,FALSE),"")</f>
        <v/>
      </c>
      <c r="E2456" s="60" t="str">
        <f>IFERROR(VLOOKUP(A2456,客户下单明细表!#REF!,3,FALSE),"")</f>
        <v/>
      </c>
      <c r="F2456" s="60" t="str">
        <f>IFERROR(VLOOKUP(A2456,客户下单明细表!#REF!,4,FALSE),"")</f>
        <v/>
      </c>
      <c r="G2456" s="60" t="str">
        <f>IFERROR(VLOOKUP(A2456,客户下单明细表!#REF!,5,FALSE),"")</f>
        <v/>
      </c>
      <c r="H2456" s="60" t="str">
        <f>IFERROR(VLOOKUP(A2456,客户下单明细表!C:O,6,FALSE),"")</f>
        <v/>
      </c>
      <c r="I2456" s="63" t="str">
        <f>IFERROR(VLOOKUP(A2456,客户下单明细表!#REF!,7,FALSE),"")</f>
        <v/>
      </c>
      <c r="J2456" s="60" t="str">
        <f>IFERROR(VLOOKUP(A2456,客户下单明细表!C:Q,13,FALSE),"")</f>
        <v/>
      </c>
      <c r="K2456" s="64" t="str">
        <f>IFERROR(VLOOKUP(A2456,客户下单明细表!C:Q,14,FALSE),"")</f>
        <v/>
      </c>
    </row>
    <row r="2457" spans="1:11" ht="18" customHeight="1">
      <c r="A2457" s="56">
        <f>客户下单明细表!C2458</f>
        <v>0</v>
      </c>
      <c r="B2457" s="57"/>
      <c r="C2457" s="57"/>
      <c r="D2457" s="59" t="str">
        <f>IFERROR(VLOOKUP(A2457,客户下单明细表!#REF!,2,FALSE),"")</f>
        <v/>
      </c>
      <c r="E2457" s="60" t="str">
        <f>IFERROR(VLOOKUP(A2457,客户下单明细表!#REF!,3,FALSE),"")</f>
        <v/>
      </c>
      <c r="F2457" s="60" t="str">
        <f>IFERROR(VLOOKUP(A2457,客户下单明细表!#REF!,4,FALSE),"")</f>
        <v/>
      </c>
      <c r="G2457" s="60" t="str">
        <f>IFERROR(VLOOKUP(A2457,客户下单明细表!#REF!,5,FALSE),"")</f>
        <v/>
      </c>
      <c r="H2457" s="60" t="str">
        <f>IFERROR(VLOOKUP(A2457,客户下单明细表!C:O,6,FALSE),"")</f>
        <v/>
      </c>
      <c r="I2457" s="63" t="str">
        <f>IFERROR(VLOOKUP(A2457,客户下单明细表!#REF!,7,FALSE),"")</f>
        <v/>
      </c>
      <c r="J2457" s="60" t="str">
        <f>IFERROR(VLOOKUP(A2457,客户下单明细表!C:Q,13,FALSE),"")</f>
        <v/>
      </c>
      <c r="K2457" s="64" t="str">
        <f>IFERROR(VLOOKUP(A2457,客户下单明细表!C:Q,14,FALSE),"")</f>
        <v/>
      </c>
    </row>
    <row r="2458" spans="1:11" ht="18" customHeight="1">
      <c r="A2458" s="56">
        <f>客户下单明细表!C2459</f>
        <v>0</v>
      </c>
      <c r="B2458" s="57"/>
      <c r="C2458" s="57"/>
      <c r="D2458" s="59" t="str">
        <f>IFERROR(VLOOKUP(A2458,客户下单明细表!#REF!,2,FALSE),"")</f>
        <v/>
      </c>
      <c r="E2458" s="60" t="str">
        <f>IFERROR(VLOOKUP(A2458,客户下单明细表!#REF!,3,FALSE),"")</f>
        <v/>
      </c>
      <c r="F2458" s="60" t="str">
        <f>IFERROR(VLOOKUP(A2458,客户下单明细表!#REF!,4,FALSE),"")</f>
        <v/>
      </c>
      <c r="G2458" s="60" t="str">
        <f>IFERROR(VLOOKUP(A2458,客户下单明细表!#REF!,5,FALSE),"")</f>
        <v/>
      </c>
      <c r="H2458" s="60" t="str">
        <f>IFERROR(VLOOKUP(A2458,客户下单明细表!C:O,6,FALSE),"")</f>
        <v/>
      </c>
      <c r="I2458" s="63" t="str">
        <f>IFERROR(VLOOKUP(A2458,客户下单明细表!#REF!,7,FALSE),"")</f>
        <v/>
      </c>
      <c r="J2458" s="60" t="str">
        <f>IFERROR(VLOOKUP(A2458,客户下单明细表!C:Q,13,FALSE),"")</f>
        <v/>
      </c>
      <c r="K2458" s="64" t="str">
        <f>IFERROR(VLOOKUP(A2458,客户下单明细表!C:Q,14,FALSE),"")</f>
        <v/>
      </c>
    </row>
    <row r="2459" spans="1:11" ht="18" customHeight="1">
      <c r="A2459" s="56">
        <f>客户下单明细表!C2460</f>
        <v>0</v>
      </c>
      <c r="B2459" s="57"/>
      <c r="C2459" s="57"/>
      <c r="D2459" s="59" t="str">
        <f>IFERROR(VLOOKUP(A2459,客户下单明细表!#REF!,2,FALSE),"")</f>
        <v/>
      </c>
      <c r="E2459" s="60" t="str">
        <f>IFERROR(VLOOKUP(A2459,客户下单明细表!#REF!,3,FALSE),"")</f>
        <v/>
      </c>
      <c r="F2459" s="60" t="str">
        <f>IFERROR(VLOOKUP(A2459,客户下单明细表!#REF!,4,FALSE),"")</f>
        <v/>
      </c>
      <c r="G2459" s="60" t="str">
        <f>IFERROR(VLOOKUP(A2459,客户下单明细表!#REF!,5,FALSE),"")</f>
        <v/>
      </c>
      <c r="H2459" s="60" t="str">
        <f>IFERROR(VLOOKUP(A2459,客户下单明细表!C:O,6,FALSE),"")</f>
        <v/>
      </c>
      <c r="I2459" s="63" t="str">
        <f>IFERROR(VLOOKUP(A2459,客户下单明细表!#REF!,7,FALSE),"")</f>
        <v/>
      </c>
      <c r="J2459" s="60" t="str">
        <f>IFERROR(VLOOKUP(A2459,客户下单明细表!C:Q,13,FALSE),"")</f>
        <v/>
      </c>
      <c r="K2459" s="64" t="str">
        <f>IFERROR(VLOOKUP(A2459,客户下单明细表!C:Q,14,FALSE),"")</f>
        <v/>
      </c>
    </row>
    <row r="2460" spans="1:11" ht="18" customHeight="1">
      <c r="A2460" s="56">
        <f>客户下单明细表!C2461</f>
        <v>0</v>
      </c>
      <c r="B2460" s="57"/>
      <c r="C2460" s="57"/>
      <c r="D2460" s="59" t="str">
        <f>IFERROR(VLOOKUP(A2460,客户下单明细表!#REF!,2,FALSE),"")</f>
        <v/>
      </c>
      <c r="E2460" s="60" t="str">
        <f>IFERROR(VLOOKUP(A2460,客户下单明细表!#REF!,3,FALSE),"")</f>
        <v/>
      </c>
      <c r="F2460" s="60" t="str">
        <f>IFERROR(VLOOKUP(A2460,客户下单明细表!#REF!,4,FALSE),"")</f>
        <v/>
      </c>
      <c r="G2460" s="60" t="str">
        <f>IFERROR(VLOOKUP(A2460,客户下单明细表!#REF!,5,FALSE),"")</f>
        <v/>
      </c>
      <c r="H2460" s="60" t="str">
        <f>IFERROR(VLOOKUP(A2460,客户下单明细表!C:O,6,FALSE),"")</f>
        <v/>
      </c>
      <c r="I2460" s="63" t="str">
        <f>IFERROR(VLOOKUP(A2460,客户下单明细表!#REF!,7,FALSE),"")</f>
        <v/>
      </c>
      <c r="J2460" s="60" t="str">
        <f>IFERROR(VLOOKUP(A2460,客户下单明细表!C:Q,13,FALSE),"")</f>
        <v/>
      </c>
      <c r="K2460" s="64" t="str">
        <f>IFERROR(VLOOKUP(A2460,客户下单明细表!C:Q,14,FALSE),"")</f>
        <v/>
      </c>
    </row>
    <row r="2461" spans="1:11" ht="18" customHeight="1">
      <c r="A2461" s="56">
        <f>客户下单明细表!C2462</f>
        <v>0</v>
      </c>
      <c r="B2461" s="57"/>
      <c r="C2461" s="57"/>
      <c r="D2461" s="59" t="str">
        <f>IFERROR(VLOOKUP(A2461,客户下单明细表!#REF!,2,FALSE),"")</f>
        <v/>
      </c>
      <c r="E2461" s="60" t="str">
        <f>IFERROR(VLOOKUP(A2461,客户下单明细表!#REF!,3,FALSE),"")</f>
        <v/>
      </c>
      <c r="F2461" s="60" t="str">
        <f>IFERROR(VLOOKUP(A2461,客户下单明细表!#REF!,4,FALSE),"")</f>
        <v/>
      </c>
      <c r="G2461" s="60" t="str">
        <f>IFERROR(VLOOKUP(A2461,客户下单明细表!#REF!,5,FALSE),"")</f>
        <v/>
      </c>
      <c r="H2461" s="60" t="str">
        <f>IFERROR(VLOOKUP(A2461,客户下单明细表!C:O,6,FALSE),"")</f>
        <v/>
      </c>
      <c r="I2461" s="63" t="str">
        <f>IFERROR(VLOOKUP(A2461,客户下单明细表!#REF!,7,FALSE),"")</f>
        <v/>
      </c>
      <c r="J2461" s="60" t="str">
        <f>IFERROR(VLOOKUP(A2461,客户下单明细表!C:Q,13,FALSE),"")</f>
        <v/>
      </c>
      <c r="K2461" s="64" t="str">
        <f>IFERROR(VLOOKUP(A2461,客户下单明细表!C:Q,14,FALSE),"")</f>
        <v/>
      </c>
    </row>
    <row r="2462" spans="1:11" ht="18" customHeight="1">
      <c r="A2462" s="56">
        <f>客户下单明细表!C2463</f>
        <v>0</v>
      </c>
      <c r="B2462" s="57"/>
      <c r="C2462" s="57"/>
      <c r="D2462" s="59" t="str">
        <f>IFERROR(VLOOKUP(A2462,客户下单明细表!#REF!,2,FALSE),"")</f>
        <v/>
      </c>
      <c r="E2462" s="60" t="str">
        <f>IFERROR(VLOOKUP(A2462,客户下单明细表!#REF!,3,FALSE),"")</f>
        <v/>
      </c>
      <c r="F2462" s="60" t="str">
        <f>IFERROR(VLOOKUP(A2462,客户下单明细表!#REF!,4,FALSE),"")</f>
        <v/>
      </c>
      <c r="G2462" s="60" t="str">
        <f>IFERROR(VLOOKUP(A2462,客户下单明细表!#REF!,5,FALSE),"")</f>
        <v/>
      </c>
      <c r="H2462" s="60" t="str">
        <f>IFERROR(VLOOKUP(A2462,客户下单明细表!C:O,6,FALSE),"")</f>
        <v/>
      </c>
      <c r="I2462" s="63" t="str">
        <f>IFERROR(VLOOKUP(A2462,客户下单明细表!#REF!,7,FALSE),"")</f>
        <v/>
      </c>
      <c r="J2462" s="60" t="str">
        <f>IFERROR(VLOOKUP(A2462,客户下单明细表!C:Q,13,FALSE),"")</f>
        <v/>
      </c>
      <c r="K2462" s="64" t="str">
        <f>IFERROR(VLOOKUP(A2462,客户下单明细表!C:Q,14,FALSE),"")</f>
        <v/>
      </c>
    </row>
    <row r="2463" spans="1:11" ht="18" customHeight="1">
      <c r="A2463" s="56">
        <f>客户下单明细表!C2464</f>
        <v>0</v>
      </c>
      <c r="B2463" s="57"/>
      <c r="C2463" s="57"/>
      <c r="D2463" s="59" t="str">
        <f>IFERROR(VLOOKUP(A2463,客户下单明细表!#REF!,2,FALSE),"")</f>
        <v/>
      </c>
      <c r="E2463" s="60" t="str">
        <f>IFERROR(VLOOKUP(A2463,客户下单明细表!#REF!,3,FALSE),"")</f>
        <v/>
      </c>
      <c r="F2463" s="60" t="str">
        <f>IFERROR(VLOOKUP(A2463,客户下单明细表!#REF!,4,FALSE),"")</f>
        <v/>
      </c>
      <c r="G2463" s="60" t="str">
        <f>IFERROR(VLOOKUP(A2463,客户下单明细表!#REF!,5,FALSE),"")</f>
        <v/>
      </c>
      <c r="H2463" s="60" t="str">
        <f>IFERROR(VLOOKUP(A2463,客户下单明细表!C:O,6,FALSE),"")</f>
        <v/>
      </c>
      <c r="I2463" s="63" t="str">
        <f>IFERROR(VLOOKUP(A2463,客户下单明细表!#REF!,7,FALSE),"")</f>
        <v/>
      </c>
      <c r="J2463" s="60" t="str">
        <f>IFERROR(VLOOKUP(A2463,客户下单明细表!C:Q,13,FALSE),"")</f>
        <v/>
      </c>
      <c r="K2463" s="64" t="str">
        <f>IFERROR(VLOOKUP(A2463,客户下单明细表!C:Q,14,FALSE),"")</f>
        <v/>
      </c>
    </row>
    <row r="2464" spans="1:11" ht="18" customHeight="1">
      <c r="A2464" s="56">
        <f>客户下单明细表!C2465</f>
        <v>0</v>
      </c>
      <c r="B2464" s="57"/>
      <c r="C2464" s="57"/>
      <c r="D2464" s="59" t="str">
        <f>IFERROR(VLOOKUP(A2464,客户下单明细表!#REF!,2,FALSE),"")</f>
        <v/>
      </c>
      <c r="E2464" s="60" t="str">
        <f>IFERROR(VLOOKUP(A2464,客户下单明细表!#REF!,3,FALSE),"")</f>
        <v/>
      </c>
      <c r="F2464" s="60" t="str">
        <f>IFERROR(VLOOKUP(A2464,客户下单明细表!#REF!,4,FALSE),"")</f>
        <v/>
      </c>
      <c r="G2464" s="60" t="str">
        <f>IFERROR(VLOOKUP(A2464,客户下单明细表!#REF!,5,FALSE),"")</f>
        <v/>
      </c>
      <c r="H2464" s="60" t="str">
        <f>IFERROR(VLOOKUP(A2464,客户下单明细表!C:O,6,FALSE),"")</f>
        <v/>
      </c>
      <c r="I2464" s="63" t="str">
        <f>IFERROR(VLOOKUP(A2464,客户下单明细表!#REF!,7,FALSE),"")</f>
        <v/>
      </c>
      <c r="J2464" s="60" t="str">
        <f>IFERROR(VLOOKUP(A2464,客户下单明细表!C:Q,13,FALSE),"")</f>
        <v/>
      </c>
      <c r="K2464" s="64" t="str">
        <f>IFERROR(VLOOKUP(A2464,客户下单明细表!C:Q,14,FALSE),"")</f>
        <v/>
      </c>
    </row>
    <row r="2465" spans="1:11" ht="18" customHeight="1">
      <c r="A2465" s="56">
        <f>客户下单明细表!C2466</f>
        <v>0</v>
      </c>
      <c r="B2465" s="57"/>
      <c r="C2465" s="57"/>
      <c r="D2465" s="59" t="str">
        <f>IFERROR(VLOOKUP(A2465,客户下单明细表!#REF!,2,FALSE),"")</f>
        <v/>
      </c>
      <c r="E2465" s="60" t="str">
        <f>IFERROR(VLOOKUP(A2465,客户下单明细表!#REF!,3,FALSE),"")</f>
        <v/>
      </c>
      <c r="F2465" s="60" t="str">
        <f>IFERROR(VLOOKUP(A2465,客户下单明细表!#REF!,4,FALSE),"")</f>
        <v/>
      </c>
      <c r="G2465" s="60" t="str">
        <f>IFERROR(VLOOKUP(A2465,客户下单明细表!#REF!,5,FALSE),"")</f>
        <v/>
      </c>
      <c r="H2465" s="60" t="str">
        <f>IFERROR(VLOOKUP(A2465,客户下单明细表!C:O,6,FALSE),"")</f>
        <v/>
      </c>
      <c r="I2465" s="63" t="str">
        <f>IFERROR(VLOOKUP(A2465,客户下单明细表!#REF!,7,FALSE),"")</f>
        <v/>
      </c>
      <c r="J2465" s="60" t="str">
        <f>IFERROR(VLOOKUP(A2465,客户下单明细表!C:Q,13,FALSE),"")</f>
        <v/>
      </c>
      <c r="K2465" s="64" t="str">
        <f>IFERROR(VLOOKUP(A2465,客户下单明细表!C:Q,14,FALSE),"")</f>
        <v/>
      </c>
    </row>
    <row r="2466" spans="1:11" ht="18" customHeight="1">
      <c r="A2466" s="56">
        <f>客户下单明细表!C2467</f>
        <v>0</v>
      </c>
      <c r="B2466" s="57"/>
      <c r="C2466" s="57"/>
      <c r="D2466" s="59" t="str">
        <f>IFERROR(VLOOKUP(A2466,客户下单明细表!#REF!,2,FALSE),"")</f>
        <v/>
      </c>
      <c r="E2466" s="60" t="str">
        <f>IFERROR(VLOOKUP(A2466,客户下单明细表!#REF!,3,FALSE),"")</f>
        <v/>
      </c>
      <c r="F2466" s="60" t="str">
        <f>IFERROR(VLOOKUP(A2466,客户下单明细表!#REF!,4,FALSE),"")</f>
        <v/>
      </c>
      <c r="G2466" s="60" t="str">
        <f>IFERROR(VLOOKUP(A2466,客户下单明细表!#REF!,5,FALSE),"")</f>
        <v/>
      </c>
      <c r="H2466" s="60" t="str">
        <f>IFERROR(VLOOKUP(A2466,客户下单明细表!C:O,6,FALSE),"")</f>
        <v/>
      </c>
      <c r="I2466" s="63" t="str">
        <f>IFERROR(VLOOKUP(A2466,客户下单明细表!#REF!,7,FALSE),"")</f>
        <v/>
      </c>
      <c r="J2466" s="60" t="str">
        <f>IFERROR(VLOOKUP(A2466,客户下单明细表!C:Q,13,FALSE),"")</f>
        <v/>
      </c>
      <c r="K2466" s="64" t="str">
        <f>IFERROR(VLOOKUP(A2466,客户下单明细表!C:Q,14,FALSE),"")</f>
        <v/>
      </c>
    </row>
    <row r="2467" spans="1:11" ht="18" customHeight="1">
      <c r="A2467" s="56">
        <f>客户下单明细表!C2468</f>
        <v>0</v>
      </c>
      <c r="B2467" s="57"/>
      <c r="C2467" s="57"/>
      <c r="D2467" s="59" t="str">
        <f>IFERROR(VLOOKUP(A2467,客户下单明细表!#REF!,2,FALSE),"")</f>
        <v/>
      </c>
      <c r="E2467" s="60" t="str">
        <f>IFERROR(VLOOKUP(A2467,客户下单明细表!#REF!,3,FALSE),"")</f>
        <v/>
      </c>
      <c r="F2467" s="60" t="str">
        <f>IFERROR(VLOOKUP(A2467,客户下单明细表!#REF!,4,FALSE),"")</f>
        <v/>
      </c>
      <c r="G2467" s="60" t="str">
        <f>IFERROR(VLOOKUP(A2467,客户下单明细表!#REF!,5,FALSE),"")</f>
        <v/>
      </c>
      <c r="H2467" s="60" t="str">
        <f>IFERROR(VLOOKUP(A2467,客户下单明细表!C:O,6,FALSE),"")</f>
        <v/>
      </c>
      <c r="I2467" s="63" t="str">
        <f>IFERROR(VLOOKUP(A2467,客户下单明细表!#REF!,7,FALSE),"")</f>
        <v/>
      </c>
      <c r="J2467" s="60" t="str">
        <f>IFERROR(VLOOKUP(A2467,客户下单明细表!C:Q,13,FALSE),"")</f>
        <v/>
      </c>
      <c r="K2467" s="64" t="str">
        <f>IFERROR(VLOOKUP(A2467,客户下单明细表!C:Q,14,FALSE),"")</f>
        <v/>
      </c>
    </row>
    <row r="2468" spans="1:11" ht="18" customHeight="1">
      <c r="A2468" s="56">
        <f>客户下单明细表!C2469</f>
        <v>0</v>
      </c>
      <c r="B2468" s="57"/>
      <c r="C2468" s="57"/>
      <c r="D2468" s="59" t="str">
        <f>IFERROR(VLOOKUP(A2468,客户下单明细表!#REF!,2,FALSE),"")</f>
        <v/>
      </c>
      <c r="E2468" s="60" t="str">
        <f>IFERROR(VLOOKUP(A2468,客户下单明细表!#REF!,3,FALSE),"")</f>
        <v/>
      </c>
      <c r="F2468" s="60" t="str">
        <f>IFERROR(VLOOKUP(A2468,客户下单明细表!#REF!,4,FALSE),"")</f>
        <v/>
      </c>
      <c r="G2468" s="60" t="str">
        <f>IFERROR(VLOOKUP(A2468,客户下单明细表!#REF!,5,FALSE),"")</f>
        <v/>
      </c>
      <c r="H2468" s="60" t="str">
        <f>IFERROR(VLOOKUP(A2468,客户下单明细表!C:O,6,FALSE),"")</f>
        <v/>
      </c>
      <c r="I2468" s="63" t="str">
        <f>IFERROR(VLOOKUP(A2468,客户下单明细表!#REF!,7,FALSE),"")</f>
        <v/>
      </c>
      <c r="J2468" s="60" t="str">
        <f>IFERROR(VLOOKUP(A2468,客户下单明细表!C:Q,13,FALSE),"")</f>
        <v/>
      </c>
      <c r="K2468" s="64" t="str">
        <f>IFERROR(VLOOKUP(A2468,客户下单明细表!C:Q,14,FALSE),"")</f>
        <v/>
      </c>
    </row>
    <row r="2469" spans="1:11" ht="18" customHeight="1">
      <c r="A2469" s="56">
        <f>客户下单明细表!C2470</f>
        <v>0</v>
      </c>
      <c r="B2469" s="57"/>
      <c r="C2469" s="57"/>
      <c r="D2469" s="59" t="str">
        <f>IFERROR(VLOOKUP(A2469,客户下单明细表!#REF!,2,FALSE),"")</f>
        <v/>
      </c>
      <c r="E2469" s="60" t="str">
        <f>IFERROR(VLOOKUP(A2469,客户下单明细表!#REF!,3,FALSE),"")</f>
        <v/>
      </c>
      <c r="F2469" s="60" t="str">
        <f>IFERROR(VLOOKUP(A2469,客户下单明细表!#REF!,4,FALSE),"")</f>
        <v/>
      </c>
      <c r="G2469" s="60" t="str">
        <f>IFERROR(VLOOKUP(A2469,客户下单明细表!#REF!,5,FALSE),"")</f>
        <v/>
      </c>
      <c r="H2469" s="60" t="str">
        <f>IFERROR(VLOOKUP(A2469,客户下单明细表!C:O,6,FALSE),"")</f>
        <v/>
      </c>
      <c r="I2469" s="63" t="str">
        <f>IFERROR(VLOOKUP(A2469,客户下单明细表!#REF!,7,FALSE),"")</f>
        <v/>
      </c>
      <c r="J2469" s="60" t="str">
        <f>IFERROR(VLOOKUP(A2469,客户下单明细表!C:Q,13,FALSE),"")</f>
        <v/>
      </c>
      <c r="K2469" s="64" t="str">
        <f>IFERROR(VLOOKUP(A2469,客户下单明细表!C:Q,14,FALSE),"")</f>
        <v/>
      </c>
    </row>
    <row r="2470" spans="1:11" ht="18" customHeight="1">
      <c r="A2470" s="56">
        <f>客户下单明细表!C2471</f>
        <v>0</v>
      </c>
      <c r="B2470" s="57"/>
      <c r="C2470" s="57"/>
      <c r="D2470" s="59" t="str">
        <f>IFERROR(VLOOKUP(A2470,客户下单明细表!#REF!,2,FALSE),"")</f>
        <v/>
      </c>
      <c r="E2470" s="60" t="str">
        <f>IFERROR(VLOOKUP(A2470,客户下单明细表!#REF!,3,FALSE),"")</f>
        <v/>
      </c>
      <c r="F2470" s="60" t="str">
        <f>IFERROR(VLOOKUP(A2470,客户下单明细表!#REF!,4,FALSE),"")</f>
        <v/>
      </c>
      <c r="G2470" s="60" t="str">
        <f>IFERROR(VLOOKUP(A2470,客户下单明细表!#REF!,5,FALSE),"")</f>
        <v/>
      </c>
      <c r="H2470" s="60" t="str">
        <f>IFERROR(VLOOKUP(A2470,客户下单明细表!C:O,6,FALSE),"")</f>
        <v/>
      </c>
      <c r="I2470" s="63" t="str">
        <f>IFERROR(VLOOKUP(A2470,客户下单明细表!#REF!,7,FALSE),"")</f>
        <v/>
      </c>
      <c r="J2470" s="60" t="str">
        <f>IFERROR(VLOOKUP(A2470,客户下单明细表!C:Q,13,FALSE),"")</f>
        <v/>
      </c>
      <c r="K2470" s="64" t="str">
        <f>IFERROR(VLOOKUP(A2470,客户下单明细表!C:Q,14,FALSE),"")</f>
        <v/>
      </c>
    </row>
    <row r="2471" spans="1:11" ht="18" customHeight="1">
      <c r="A2471" s="56">
        <f>客户下单明细表!C2472</f>
        <v>0</v>
      </c>
      <c r="B2471" s="57"/>
      <c r="C2471" s="57"/>
      <c r="D2471" s="59" t="str">
        <f>IFERROR(VLOOKUP(A2471,客户下单明细表!#REF!,2,FALSE),"")</f>
        <v/>
      </c>
      <c r="E2471" s="60" t="str">
        <f>IFERROR(VLOOKUP(A2471,客户下单明细表!#REF!,3,FALSE),"")</f>
        <v/>
      </c>
      <c r="F2471" s="60" t="str">
        <f>IFERROR(VLOOKUP(A2471,客户下单明细表!#REF!,4,FALSE),"")</f>
        <v/>
      </c>
      <c r="G2471" s="60" t="str">
        <f>IFERROR(VLOOKUP(A2471,客户下单明细表!#REF!,5,FALSE),"")</f>
        <v/>
      </c>
      <c r="H2471" s="60" t="str">
        <f>IFERROR(VLOOKUP(A2471,客户下单明细表!C:O,6,FALSE),"")</f>
        <v/>
      </c>
      <c r="I2471" s="63" t="str">
        <f>IFERROR(VLOOKUP(A2471,客户下单明细表!#REF!,7,FALSE),"")</f>
        <v/>
      </c>
      <c r="J2471" s="60" t="str">
        <f>IFERROR(VLOOKUP(A2471,客户下单明细表!C:Q,13,FALSE),"")</f>
        <v/>
      </c>
      <c r="K2471" s="64" t="str">
        <f>IFERROR(VLOOKUP(A2471,客户下单明细表!C:Q,14,FALSE),"")</f>
        <v/>
      </c>
    </row>
    <row r="2472" spans="1:11" ht="18" customHeight="1">
      <c r="A2472" s="56">
        <f>客户下单明细表!C2473</f>
        <v>0</v>
      </c>
      <c r="B2472" s="57"/>
      <c r="C2472" s="57"/>
      <c r="D2472" s="59" t="str">
        <f>IFERROR(VLOOKUP(A2472,客户下单明细表!#REF!,2,FALSE),"")</f>
        <v/>
      </c>
      <c r="E2472" s="60" t="str">
        <f>IFERROR(VLOOKUP(A2472,客户下单明细表!#REF!,3,FALSE),"")</f>
        <v/>
      </c>
      <c r="F2472" s="60" t="str">
        <f>IFERROR(VLOOKUP(A2472,客户下单明细表!#REF!,4,FALSE),"")</f>
        <v/>
      </c>
      <c r="G2472" s="60" t="str">
        <f>IFERROR(VLOOKUP(A2472,客户下单明细表!#REF!,5,FALSE),"")</f>
        <v/>
      </c>
      <c r="H2472" s="60" t="str">
        <f>IFERROR(VLOOKUP(A2472,客户下单明细表!C:O,6,FALSE),"")</f>
        <v/>
      </c>
      <c r="I2472" s="63" t="str">
        <f>IFERROR(VLOOKUP(A2472,客户下单明细表!#REF!,7,FALSE),"")</f>
        <v/>
      </c>
      <c r="J2472" s="60" t="str">
        <f>IFERROR(VLOOKUP(A2472,客户下单明细表!C:Q,13,FALSE),"")</f>
        <v/>
      </c>
      <c r="K2472" s="64" t="str">
        <f>IFERROR(VLOOKUP(A2472,客户下单明细表!C:Q,14,FALSE),"")</f>
        <v/>
      </c>
    </row>
    <row r="2473" spans="1:11" ht="18" customHeight="1">
      <c r="A2473" s="56">
        <f>客户下单明细表!C2474</f>
        <v>0</v>
      </c>
      <c r="B2473" s="57"/>
      <c r="C2473" s="57"/>
      <c r="D2473" s="59" t="str">
        <f>IFERROR(VLOOKUP(A2473,客户下单明细表!#REF!,2,FALSE),"")</f>
        <v/>
      </c>
      <c r="E2473" s="60" t="str">
        <f>IFERROR(VLOOKUP(A2473,客户下单明细表!#REF!,3,FALSE),"")</f>
        <v/>
      </c>
      <c r="F2473" s="60" t="str">
        <f>IFERROR(VLOOKUP(A2473,客户下单明细表!#REF!,4,FALSE),"")</f>
        <v/>
      </c>
      <c r="G2473" s="60" t="str">
        <f>IFERROR(VLOOKUP(A2473,客户下单明细表!#REF!,5,FALSE),"")</f>
        <v/>
      </c>
      <c r="H2473" s="60" t="str">
        <f>IFERROR(VLOOKUP(A2473,客户下单明细表!C:O,6,FALSE),"")</f>
        <v/>
      </c>
      <c r="I2473" s="63" t="str">
        <f>IFERROR(VLOOKUP(A2473,客户下单明细表!#REF!,7,FALSE),"")</f>
        <v/>
      </c>
      <c r="J2473" s="60" t="str">
        <f>IFERROR(VLOOKUP(A2473,客户下单明细表!C:Q,13,FALSE),"")</f>
        <v/>
      </c>
      <c r="K2473" s="64" t="str">
        <f>IFERROR(VLOOKUP(A2473,客户下单明细表!C:Q,14,FALSE),"")</f>
        <v/>
      </c>
    </row>
    <row r="2474" spans="1:11" ht="18" customHeight="1">
      <c r="A2474" s="56">
        <f>客户下单明细表!C2475</f>
        <v>0</v>
      </c>
      <c r="B2474" s="57"/>
      <c r="C2474" s="57"/>
      <c r="D2474" s="59" t="str">
        <f>IFERROR(VLOOKUP(A2474,客户下单明细表!#REF!,2,FALSE),"")</f>
        <v/>
      </c>
      <c r="E2474" s="60" t="str">
        <f>IFERROR(VLOOKUP(A2474,客户下单明细表!#REF!,3,FALSE),"")</f>
        <v/>
      </c>
      <c r="F2474" s="60" t="str">
        <f>IFERROR(VLOOKUP(A2474,客户下单明细表!#REF!,4,FALSE),"")</f>
        <v/>
      </c>
      <c r="G2474" s="60" t="str">
        <f>IFERROR(VLOOKUP(A2474,客户下单明细表!#REF!,5,FALSE),"")</f>
        <v/>
      </c>
      <c r="H2474" s="60" t="str">
        <f>IFERROR(VLOOKUP(A2474,客户下单明细表!C:O,6,FALSE),"")</f>
        <v/>
      </c>
      <c r="I2474" s="63" t="str">
        <f>IFERROR(VLOOKUP(A2474,客户下单明细表!#REF!,7,FALSE),"")</f>
        <v/>
      </c>
      <c r="J2474" s="60" t="str">
        <f>IFERROR(VLOOKUP(A2474,客户下单明细表!C:Q,13,FALSE),"")</f>
        <v/>
      </c>
      <c r="K2474" s="64" t="str">
        <f>IFERROR(VLOOKUP(A2474,客户下单明细表!C:Q,14,FALSE),"")</f>
        <v/>
      </c>
    </row>
    <row r="2475" spans="1:11" ht="18" customHeight="1">
      <c r="A2475" s="56">
        <f>客户下单明细表!C2476</f>
        <v>0</v>
      </c>
      <c r="B2475" s="57"/>
      <c r="C2475" s="57"/>
      <c r="D2475" s="59" t="str">
        <f>IFERROR(VLOOKUP(A2475,客户下单明细表!#REF!,2,FALSE),"")</f>
        <v/>
      </c>
      <c r="E2475" s="60" t="str">
        <f>IFERROR(VLOOKUP(A2475,客户下单明细表!#REF!,3,FALSE),"")</f>
        <v/>
      </c>
      <c r="F2475" s="60" t="str">
        <f>IFERROR(VLOOKUP(A2475,客户下单明细表!#REF!,4,FALSE),"")</f>
        <v/>
      </c>
      <c r="G2475" s="60" t="str">
        <f>IFERROR(VLOOKUP(A2475,客户下单明细表!#REF!,5,FALSE),"")</f>
        <v/>
      </c>
      <c r="H2475" s="60" t="str">
        <f>IFERROR(VLOOKUP(A2475,客户下单明细表!C:O,6,FALSE),"")</f>
        <v/>
      </c>
      <c r="I2475" s="63" t="str">
        <f>IFERROR(VLOOKUP(A2475,客户下单明细表!#REF!,7,FALSE),"")</f>
        <v/>
      </c>
      <c r="J2475" s="60" t="str">
        <f>IFERROR(VLOOKUP(A2475,客户下单明细表!C:Q,13,FALSE),"")</f>
        <v/>
      </c>
      <c r="K2475" s="64" t="str">
        <f>IFERROR(VLOOKUP(A2475,客户下单明细表!C:Q,14,FALSE),"")</f>
        <v/>
      </c>
    </row>
    <row r="2476" spans="1:11" ht="18" customHeight="1">
      <c r="A2476" s="56">
        <f>客户下单明细表!C2477</f>
        <v>0</v>
      </c>
      <c r="B2476" s="57"/>
      <c r="C2476" s="57"/>
      <c r="D2476" s="59" t="str">
        <f>IFERROR(VLOOKUP(A2476,客户下单明细表!#REF!,2,FALSE),"")</f>
        <v/>
      </c>
      <c r="E2476" s="60" t="str">
        <f>IFERROR(VLOOKUP(A2476,客户下单明细表!#REF!,3,FALSE),"")</f>
        <v/>
      </c>
      <c r="F2476" s="60" t="str">
        <f>IFERROR(VLOOKUP(A2476,客户下单明细表!#REF!,4,FALSE),"")</f>
        <v/>
      </c>
      <c r="G2476" s="60" t="str">
        <f>IFERROR(VLOOKUP(A2476,客户下单明细表!#REF!,5,FALSE),"")</f>
        <v/>
      </c>
      <c r="H2476" s="60" t="str">
        <f>IFERROR(VLOOKUP(A2476,客户下单明细表!C:O,6,FALSE),"")</f>
        <v/>
      </c>
      <c r="I2476" s="63" t="str">
        <f>IFERROR(VLOOKUP(A2476,客户下单明细表!#REF!,7,FALSE),"")</f>
        <v/>
      </c>
      <c r="J2476" s="60" t="str">
        <f>IFERROR(VLOOKUP(A2476,客户下单明细表!C:Q,13,FALSE),"")</f>
        <v/>
      </c>
      <c r="K2476" s="64" t="str">
        <f>IFERROR(VLOOKUP(A2476,客户下单明细表!C:Q,14,FALSE),"")</f>
        <v/>
      </c>
    </row>
    <row r="2477" spans="1:11" ht="18" customHeight="1">
      <c r="A2477" s="56">
        <f>客户下单明细表!C2478</f>
        <v>0</v>
      </c>
      <c r="B2477" s="57"/>
      <c r="C2477" s="57"/>
      <c r="D2477" s="59" t="str">
        <f>IFERROR(VLOOKUP(A2477,客户下单明细表!#REF!,2,FALSE),"")</f>
        <v/>
      </c>
      <c r="E2477" s="60" t="str">
        <f>IFERROR(VLOOKUP(A2477,客户下单明细表!#REF!,3,FALSE),"")</f>
        <v/>
      </c>
      <c r="F2477" s="60" t="str">
        <f>IFERROR(VLOOKUP(A2477,客户下单明细表!#REF!,4,FALSE),"")</f>
        <v/>
      </c>
      <c r="G2477" s="60" t="str">
        <f>IFERROR(VLOOKUP(A2477,客户下单明细表!#REF!,5,FALSE),"")</f>
        <v/>
      </c>
      <c r="H2477" s="60" t="str">
        <f>IFERROR(VLOOKUP(A2477,客户下单明细表!C:O,6,FALSE),"")</f>
        <v/>
      </c>
      <c r="I2477" s="63" t="str">
        <f>IFERROR(VLOOKUP(A2477,客户下单明细表!#REF!,7,FALSE),"")</f>
        <v/>
      </c>
      <c r="J2477" s="60" t="str">
        <f>IFERROR(VLOOKUP(A2477,客户下单明细表!C:Q,13,FALSE),"")</f>
        <v/>
      </c>
      <c r="K2477" s="64" t="str">
        <f>IFERROR(VLOOKUP(A2477,客户下单明细表!C:Q,14,FALSE),"")</f>
        <v/>
      </c>
    </row>
    <row r="2478" spans="1:11" ht="18" customHeight="1">
      <c r="A2478" s="56">
        <f>客户下单明细表!C2479</f>
        <v>0</v>
      </c>
      <c r="B2478" s="57"/>
      <c r="C2478" s="57"/>
      <c r="D2478" s="59" t="str">
        <f>IFERROR(VLOOKUP(A2478,客户下单明细表!#REF!,2,FALSE),"")</f>
        <v/>
      </c>
      <c r="E2478" s="60" t="str">
        <f>IFERROR(VLOOKUP(A2478,客户下单明细表!#REF!,3,FALSE),"")</f>
        <v/>
      </c>
      <c r="F2478" s="60" t="str">
        <f>IFERROR(VLOOKUP(A2478,客户下单明细表!#REF!,4,FALSE),"")</f>
        <v/>
      </c>
      <c r="G2478" s="60" t="str">
        <f>IFERROR(VLOOKUP(A2478,客户下单明细表!#REF!,5,FALSE),"")</f>
        <v/>
      </c>
      <c r="H2478" s="60" t="str">
        <f>IFERROR(VLOOKUP(A2478,客户下单明细表!C:O,6,FALSE),"")</f>
        <v/>
      </c>
      <c r="I2478" s="63" t="str">
        <f>IFERROR(VLOOKUP(A2478,客户下单明细表!#REF!,7,FALSE),"")</f>
        <v/>
      </c>
      <c r="J2478" s="60" t="str">
        <f>IFERROR(VLOOKUP(A2478,客户下单明细表!C:Q,13,FALSE),"")</f>
        <v/>
      </c>
      <c r="K2478" s="64" t="str">
        <f>IFERROR(VLOOKUP(A2478,客户下单明细表!C:Q,14,FALSE),"")</f>
        <v/>
      </c>
    </row>
    <row r="2479" spans="1:11" ht="18" customHeight="1">
      <c r="A2479" s="56">
        <f>客户下单明细表!C2480</f>
        <v>0</v>
      </c>
      <c r="B2479" s="57"/>
      <c r="C2479" s="57"/>
      <c r="D2479" s="59" t="str">
        <f>IFERROR(VLOOKUP(A2479,客户下单明细表!#REF!,2,FALSE),"")</f>
        <v/>
      </c>
      <c r="E2479" s="60" t="str">
        <f>IFERROR(VLOOKUP(A2479,客户下单明细表!#REF!,3,FALSE),"")</f>
        <v/>
      </c>
      <c r="F2479" s="60" t="str">
        <f>IFERROR(VLOOKUP(A2479,客户下单明细表!#REF!,4,FALSE),"")</f>
        <v/>
      </c>
      <c r="G2479" s="60" t="str">
        <f>IFERROR(VLOOKUP(A2479,客户下单明细表!#REF!,5,FALSE),"")</f>
        <v/>
      </c>
      <c r="H2479" s="60" t="str">
        <f>IFERROR(VLOOKUP(A2479,客户下单明细表!C:O,6,FALSE),"")</f>
        <v/>
      </c>
      <c r="I2479" s="63" t="str">
        <f>IFERROR(VLOOKUP(A2479,客户下单明细表!#REF!,7,FALSE),"")</f>
        <v/>
      </c>
      <c r="J2479" s="60" t="str">
        <f>IFERROR(VLOOKUP(A2479,客户下单明细表!C:Q,13,FALSE),"")</f>
        <v/>
      </c>
      <c r="K2479" s="64" t="str">
        <f>IFERROR(VLOOKUP(A2479,客户下单明细表!C:Q,14,FALSE),"")</f>
        <v/>
      </c>
    </row>
    <row r="2480" spans="1:11" ht="18" customHeight="1">
      <c r="A2480" s="56">
        <f>客户下单明细表!C2481</f>
        <v>0</v>
      </c>
      <c r="B2480" s="57"/>
      <c r="C2480" s="57"/>
      <c r="D2480" s="59" t="str">
        <f>IFERROR(VLOOKUP(A2480,客户下单明细表!#REF!,2,FALSE),"")</f>
        <v/>
      </c>
      <c r="E2480" s="60" t="str">
        <f>IFERROR(VLOOKUP(A2480,客户下单明细表!#REF!,3,FALSE),"")</f>
        <v/>
      </c>
      <c r="F2480" s="60" t="str">
        <f>IFERROR(VLOOKUP(A2480,客户下单明细表!#REF!,4,FALSE),"")</f>
        <v/>
      </c>
      <c r="G2480" s="60" t="str">
        <f>IFERROR(VLOOKUP(A2480,客户下单明细表!#REF!,5,FALSE),"")</f>
        <v/>
      </c>
      <c r="H2480" s="60" t="str">
        <f>IFERROR(VLOOKUP(A2480,客户下单明细表!C:O,6,FALSE),"")</f>
        <v/>
      </c>
      <c r="I2480" s="63" t="str">
        <f>IFERROR(VLOOKUP(A2480,客户下单明细表!#REF!,7,FALSE),"")</f>
        <v/>
      </c>
      <c r="J2480" s="60" t="str">
        <f>IFERROR(VLOOKUP(A2480,客户下单明细表!C:Q,13,FALSE),"")</f>
        <v/>
      </c>
      <c r="K2480" s="64" t="str">
        <f>IFERROR(VLOOKUP(A2480,客户下单明细表!C:Q,14,FALSE),"")</f>
        <v/>
      </c>
    </row>
    <row r="2481" spans="1:11" ht="18" customHeight="1">
      <c r="A2481" s="56">
        <f>客户下单明细表!C2482</f>
        <v>0</v>
      </c>
      <c r="B2481" s="57"/>
      <c r="C2481" s="57"/>
      <c r="D2481" s="59" t="str">
        <f>IFERROR(VLOOKUP(A2481,客户下单明细表!#REF!,2,FALSE),"")</f>
        <v/>
      </c>
      <c r="E2481" s="60" t="str">
        <f>IFERROR(VLOOKUP(A2481,客户下单明细表!#REF!,3,FALSE),"")</f>
        <v/>
      </c>
      <c r="F2481" s="60" t="str">
        <f>IFERROR(VLOOKUP(A2481,客户下单明细表!#REF!,4,FALSE),"")</f>
        <v/>
      </c>
      <c r="G2481" s="60" t="str">
        <f>IFERROR(VLOOKUP(A2481,客户下单明细表!#REF!,5,FALSE),"")</f>
        <v/>
      </c>
      <c r="H2481" s="60" t="str">
        <f>IFERROR(VLOOKUP(A2481,客户下单明细表!C:O,6,FALSE),"")</f>
        <v/>
      </c>
      <c r="I2481" s="63" t="str">
        <f>IFERROR(VLOOKUP(A2481,客户下单明细表!#REF!,7,FALSE),"")</f>
        <v/>
      </c>
      <c r="J2481" s="60" t="str">
        <f>IFERROR(VLOOKUP(A2481,客户下单明细表!C:Q,13,FALSE),"")</f>
        <v/>
      </c>
      <c r="K2481" s="64" t="str">
        <f>IFERROR(VLOOKUP(A2481,客户下单明细表!C:Q,14,FALSE),"")</f>
        <v/>
      </c>
    </row>
    <row r="2482" spans="1:11" ht="18" customHeight="1">
      <c r="A2482" s="56">
        <f>客户下单明细表!C2483</f>
        <v>0</v>
      </c>
      <c r="B2482" s="57"/>
      <c r="C2482" s="57"/>
      <c r="D2482" s="59" t="str">
        <f>IFERROR(VLOOKUP(A2482,客户下单明细表!#REF!,2,FALSE),"")</f>
        <v/>
      </c>
      <c r="E2482" s="60" t="str">
        <f>IFERROR(VLOOKUP(A2482,客户下单明细表!#REF!,3,FALSE),"")</f>
        <v/>
      </c>
      <c r="F2482" s="60" t="str">
        <f>IFERROR(VLOOKUP(A2482,客户下单明细表!#REF!,4,FALSE),"")</f>
        <v/>
      </c>
      <c r="G2482" s="60" t="str">
        <f>IFERROR(VLOOKUP(A2482,客户下单明细表!#REF!,5,FALSE),"")</f>
        <v/>
      </c>
      <c r="H2482" s="60" t="str">
        <f>IFERROR(VLOOKUP(A2482,客户下单明细表!C:O,6,FALSE),"")</f>
        <v/>
      </c>
      <c r="I2482" s="63" t="str">
        <f>IFERROR(VLOOKUP(A2482,客户下单明细表!#REF!,7,FALSE),"")</f>
        <v/>
      </c>
      <c r="J2482" s="60" t="str">
        <f>IFERROR(VLOOKUP(A2482,客户下单明细表!C:Q,13,FALSE),"")</f>
        <v/>
      </c>
      <c r="K2482" s="64" t="str">
        <f>IFERROR(VLOOKUP(A2482,客户下单明细表!C:Q,14,FALSE),"")</f>
        <v/>
      </c>
    </row>
    <row r="2483" spans="1:11" ht="18" customHeight="1">
      <c r="A2483" s="56">
        <f>客户下单明细表!C2484</f>
        <v>0</v>
      </c>
      <c r="B2483" s="57"/>
      <c r="C2483" s="57"/>
      <c r="D2483" s="59" t="str">
        <f>IFERROR(VLOOKUP(A2483,客户下单明细表!#REF!,2,FALSE),"")</f>
        <v/>
      </c>
      <c r="E2483" s="60" t="str">
        <f>IFERROR(VLOOKUP(A2483,客户下单明细表!#REF!,3,FALSE),"")</f>
        <v/>
      </c>
      <c r="F2483" s="60" t="str">
        <f>IFERROR(VLOOKUP(A2483,客户下单明细表!#REF!,4,FALSE),"")</f>
        <v/>
      </c>
      <c r="G2483" s="60" t="str">
        <f>IFERROR(VLOOKUP(A2483,客户下单明细表!#REF!,5,FALSE),"")</f>
        <v/>
      </c>
      <c r="H2483" s="60" t="str">
        <f>IFERROR(VLOOKUP(A2483,客户下单明细表!C:O,6,FALSE),"")</f>
        <v/>
      </c>
      <c r="I2483" s="63" t="str">
        <f>IFERROR(VLOOKUP(A2483,客户下单明细表!#REF!,7,FALSE),"")</f>
        <v/>
      </c>
      <c r="J2483" s="60" t="str">
        <f>IFERROR(VLOOKUP(A2483,客户下单明细表!C:Q,13,FALSE),"")</f>
        <v/>
      </c>
      <c r="K2483" s="64" t="str">
        <f>IFERROR(VLOOKUP(A2483,客户下单明细表!C:Q,14,FALSE),"")</f>
        <v/>
      </c>
    </row>
    <row r="2484" spans="1:11" ht="18" customHeight="1">
      <c r="A2484" s="56">
        <f>客户下单明细表!C2485</f>
        <v>0</v>
      </c>
      <c r="B2484" s="57"/>
      <c r="C2484" s="57"/>
      <c r="D2484" s="59" t="str">
        <f>IFERROR(VLOOKUP(A2484,客户下单明细表!#REF!,2,FALSE),"")</f>
        <v/>
      </c>
      <c r="E2484" s="60" t="str">
        <f>IFERROR(VLOOKUP(A2484,客户下单明细表!#REF!,3,FALSE),"")</f>
        <v/>
      </c>
      <c r="F2484" s="60" t="str">
        <f>IFERROR(VLOOKUP(A2484,客户下单明细表!#REF!,4,FALSE),"")</f>
        <v/>
      </c>
      <c r="G2484" s="60" t="str">
        <f>IFERROR(VLOOKUP(A2484,客户下单明细表!#REF!,5,FALSE),"")</f>
        <v/>
      </c>
      <c r="H2484" s="60" t="str">
        <f>IFERROR(VLOOKUP(A2484,客户下单明细表!C:O,6,FALSE),"")</f>
        <v/>
      </c>
      <c r="I2484" s="63" t="str">
        <f>IFERROR(VLOOKUP(A2484,客户下单明细表!#REF!,7,FALSE),"")</f>
        <v/>
      </c>
      <c r="J2484" s="60" t="str">
        <f>IFERROR(VLOOKUP(A2484,客户下单明细表!C:Q,13,FALSE),"")</f>
        <v/>
      </c>
      <c r="K2484" s="64" t="str">
        <f>IFERROR(VLOOKUP(A2484,客户下单明细表!C:Q,14,FALSE),"")</f>
        <v/>
      </c>
    </row>
    <row r="2485" spans="1:11" ht="18" customHeight="1">
      <c r="A2485" s="56">
        <f>客户下单明细表!C2486</f>
        <v>0</v>
      </c>
      <c r="B2485" s="57"/>
      <c r="C2485" s="57"/>
      <c r="D2485" s="59" t="str">
        <f>IFERROR(VLOOKUP(A2485,客户下单明细表!#REF!,2,FALSE),"")</f>
        <v/>
      </c>
      <c r="E2485" s="60" t="str">
        <f>IFERROR(VLOOKUP(A2485,客户下单明细表!#REF!,3,FALSE),"")</f>
        <v/>
      </c>
      <c r="F2485" s="60" t="str">
        <f>IFERROR(VLOOKUP(A2485,客户下单明细表!#REF!,4,FALSE),"")</f>
        <v/>
      </c>
      <c r="G2485" s="60" t="str">
        <f>IFERROR(VLOOKUP(A2485,客户下单明细表!#REF!,5,FALSE),"")</f>
        <v/>
      </c>
      <c r="H2485" s="60" t="str">
        <f>IFERROR(VLOOKUP(A2485,客户下单明细表!C:O,6,FALSE),"")</f>
        <v/>
      </c>
      <c r="I2485" s="63" t="str">
        <f>IFERROR(VLOOKUP(A2485,客户下单明细表!#REF!,7,FALSE),"")</f>
        <v/>
      </c>
      <c r="J2485" s="60" t="str">
        <f>IFERROR(VLOOKUP(A2485,客户下单明细表!C:Q,13,FALSE),"")</f>
        <v/>
      </c>
      <c r="K2485" s="64" t="str">
        <f>IFERROR(VLOOKUP(A2485,客户下单明细表!C:Q,14,FALSE),"")</f>
        <v/>
      </c>
    </row>
    <row r="2486" spans="1:11" ht="18" customHeight="1">
      <c r="A2486" s="56">
        <f>客户下单明细表!C2487</f>
        <v>0</v>
      </c>
      <c r="B2486" s="57"/>
      <c r="C2486" s="57"/>
      <c r="D2486" s="59" t="str">
        <f>IFERROR(VLOOKUP(A2486,客户下单明细表!#REF!,2,FALSE),"")</f>
        <v/>
      </c>
      <c r="E2486" s="60" t="str">
        <f>IFERROR(VLOOKUP(A2486,客户下单明细表!#REF!,3,FALSE),"")</f>
        <v/>
      </c>
      <c r="F2486" s="60" t="str">
        <f>IFERROR(VLOOKUP(A2486,客户下单明细表!#REF!,4,FALSE),"")</f>
        <v/>
      </c>
      <c r="G2486" s="60" t="str">
        <f>IFERROR(VLOOKUP(A2486,客户下单明细表!#REF!,5,FALSE),"")</f>
        <v/>
      </c>
      <c r="H2486" s="60" t="str">
        <f>IFERROR(VLOOKUP(A2486,客户下单明细表!C:O,6,FALSE),"")</f>
        <v/>
      </c>
      <c r="I2486" s="63" t="str">
        <f>IFERROR(VLOOKUP(A2486,客户下单明细表!#REF!,7,FALSE),"")</f>
        <v/>
      </c>
      <c r="J2486" s="60" t="str">
        <f>IFERROR(VLOOKUP(A2486,客户下单明细表!C:Q,13,FALSE),"")</f>
        <v/>
      </c>
      <c r="K2486" s="64" t="str">
        <f>IFERROR(VLOOKUP(A2486,客户下单明细表!C:Q,14,FALSE),"")</f>
        <v/>
      </c>
    </row>
    <row r="2487" spans="1:11" ht="18" customHeight="1">
      <c r="A2487" s="56">
        <f>客户下单明细表!C2488</f>
        <v>0</v>
      </c>
      <c r="B2487" s="57"/>
      <c r="C2487" s="57"/>
      <c r="D2487" s="59" t="str">
        <f>IFERROR(VLOOKUP(A2487,客户下单明细表!#REF!,2,FALSE),"")</f>
        <v/>
      </c>
      <c r="E2487" s="60" t="str">
        <f>IFERROR(VLOOKUP(A2487,客户下单明细表!#REF!,3,FALSE),"")</f>
        <v/>
      </c>
      <c r="F2487" s="60" t="str">
        <f>IFERROR(VLOOKUP(A2487,客户下单明细表!#REF!,4,FALSE),"")</f>
        <v/>
      </c>
      <c r="G2487" s="60" t="str">
        <f>IFERROR(VLOOKUP(A2487,客户下单明细表!#REF!,5,FALSE),"")</f>
        <v/>
      </c>
      <c r="H2487" s="60" t="str">
        <f>IFERROR(VLOOKUP(A2487,客户下单明细表!C:O,6,FALSE),"")</f>
        <v/>
      </c>
      <c r="I2487" s="63" t="str">
        <f>IFERROR(VLOOKUP(A2487,客户下单明细表!#REF!,7,FALSE),"")</f>
        <v/>
      </c>
      <c r="J2487" s="60" t="str">
        <f>IFERROR(VLOOKUP(A2487,客户下单明细表!C:Q,13,FALSE),"")</f>
        <v/>
      </c>
      <c r="K2487" s="64" t="str">
        <f>IFERROR(VLOOKUP(A2487,客户下单明细表!C:Q,14,FALSE),"")</f>
        <v/>
      </c>
    </row>
    <row r="2488" spans="1:11" ht="18" customHeight="1">
      <c r="A2488" s="56">
        <f>客户下单明细表!C2489</f>
        <v>0</v>
      </c>
      <c r="B2488" s="57"/>
      <c r="C2488" s="57"/>
      <c r="D2488" s="59" t="str">
        <f>IFERROR(VLOOKUP(A2488,客户下单明细表!#REF!,2,FALSE),"")</f>
        <v/>
      </c>
      <c r="E2488" s="60" t="str">
        <f>IFERROR(VLOOKUP(A2488,客户下单明细表!#REF!,3,FALSE),"")</f>
        <v/>
      </c>
      <c r="F2488" s="60" t="str">
        <f>IFERROR(VLOOKUP(A2488,客户下单明细表!#REF!,4,FALSE),"")</f>
        <v/>
      </c>
      <c r="G2488" s="60" t="str">
        <f>IFERROR(VLOOKUP(A2488,客户下单明细表!#REF!,5,FALSE),"")</f>
        <v/>
      </c>
      <c r="H2488" s="60" t="str">
        <f>IFERROR(VLOOKUP(A2488,客户下单明细表!C:O,6,FALSE),"")</f>
        <v/>
      </c>
      <c r="I2488" s="63" t="str">
        <f>IFERROR(VLOOKUP(A2488,客户下单明细表!#REF!,7,FALSE),"")</f>
        <v/>
      </c>
      <c r="J2488" s="60" t="str">
        <f>IFERROR(VLOOKUP(A2488,客户下单明细表!C:Q,13,FALSE),"")</f>
        <v/>
      </c>
      <c r="K2488" s="64" t="str">
        <f>IFERROR(VLOOKUP(A2488,客户下单明细表!C:Q,14,FALSE),"")</f>
        <v/>
      </c>
    </row>
    <row r="2489" spans="1:11" ht="18" customHeight="1">
      <c r="A2489" s="56">
        <f>客户下单明细表!C2490</f>
        <v>0</v>
      </c>
      <c r="B2489" s="57"/>
      <c r="C2489" s="57"/>
      <c r="D2489" s="59" t="str">
        <f>IFERROR(VLOOKUP(A2489,客户下单明细表!#REF!,2,FALSE),"")</f>
        <v/>
      </c>
      <c r="E2489" s="60" t="str">
        <f>IFERROR(VLOOKUP(A2489,客户下单明细表!#REF!,3,FALSE),"")</f>
        <v/>
      </c>
      <c r="F2489" s="60" t="str">
        <f>IFERROR(VLOOKUP(A2489,客户下单明细表!#REF!,4,FALSE),"")</f>
        <v/>
      </c>
      <c r="G2489" s="60" t="str">
        <f>IFERROR(VLOOKUP(A2489,客户下单明细表!#REF!,5,FALSE),"")</f>
        <v/>
      </c>
      <c r="H2489" s="60" t="str">
        <f>IFERROR(VLOOKUP(A2489,客户下单明细表!C:O,6,FALSE),"")</f>
        <v/>
      </c>
      <c r="I2489" s="63" t="str">
        <f>IFERROR(VLOOKUP(A2489,客户下单明细表!#REF!,7,FALSE),"")</f>
        <v/>
      </c>
      <c r="J2489" s="60" t="str">
        <f>IFERROR(VLOOKUP(A2489,客户下单明细表!C:Q,13,FALSE),"")</f>
        <v/>
      </c>
      <c r="K2489" s="64" t="str">
        <f>IFERROR(VLOOKUP(A2489,客户下单明细表!C:Q,14,FALSE),"")</f>
        <v/>
      </c>
    </row>
    <row r="2490" spans="1:11" ht="18" customHeight="1">
      <c r="A2490" s="56">
        <f>客户下单明细表!C2491</f>
        <v>0</v>
      </c>
      <c r="B2490" s="57"/>
      <c r="C2490" s="57"/>
      <c r="D2490" s="59" t="str">
        <f>IFERROR(VLOOKUP(A2490,客户下单明细表!#REF!,2,FALSE),"")</f>
        <v/>
      </c>
      <c r="E2490" s="60" t="str">
        <f>IFERROR(VLOOKUP(A2490,客户下单明细表!#REF!,3,FALSE),"")</f>
        <v/>
      </c>
      <c r="F2490" s="60" t="str">
        <f>IFERROR(VLOOKUP(A2490,客户下单明细表!#REF!,4,FALSE),"")</f>
        <v/>
      </c>
      <c r="G2490" s="60" t="str">
        <f>IFERROR(VLOOKUP(A2490,客户下单明细表!#REF!,5,FALSE),"")</f>
        <v/>
      </c>
      <c r="H2490" s="60" t="str">
        <f>IFERROR(VLOOKUP(A2490,客户下单明细表!C:O,6,FALSE),"")</f>
        <v/>
      </c>
      <c r="I2490" s="63" t="str">
        <f>IFERROR(VLOOKUP(A2490,客户下单明细表!#REF!,7,FALSE),"")</f>
        <v/>
      </c>
      <c r="J2490" s="60" t="str">
        <f>IFERROR(VLOOKUP(A2490,客户下单明细表!C:Q,13,FALSE),"")</f>
        <v/>
      </c>
      <c r="K2490" s="64" t="str">
        <f>IFERROR(VLOOKUP(A2490,客户下单明细表!C:Q,14,FALSE),"")</f>
        <v/>
      </c>
    </row>
    <row r="2491" spans="1:11" ht="18" customHeight="1">
      <c r="A2491" s="56">
        <f>客户下单明细表!C2492</f>
        <v>0</v>
      </c>
      <c r="B2491" s="57"/>
      <c r="C2491" s="57"/>
      <c r="D2491" s="59" t="str">
        <f>IFERROR(VLOOKUP(A2491,客户下单明细表!#REF!,2,FALSE),"")</f>
        <v/>
      </c>
      <c r="E2491" s="60" t="str">
        <f>IFERROR(VLOOKUP(A2491,客户下单明细表!#REF!,3,FALSE),"")</f>
        <v/>
      </c>
      <c r="F2491" s="60" t="str">
        <f>IFERROR(VLOOKUP(A2491,客户下单明细表!#REF!,4,FALSE),"")</f>
        <v/>
      </c>
      <c r="G2491" s="60" t="str">
        <f>IFERROR(VLOOKUP(A2491,客户下单明细表!#REF!,5,FALSE),"")</f>
        <v/>
      </c>
      <c r="H2491" s="60" t="str">
        <f>IFERROR(VLOOKUP(A2491,客户下单明细表!C:O,6,FALSE),"")</f>
        <v/>
      </c>
      <c r="I2491" s="63" t="str">
        <f>IFERROR(VLOOKUP(A2491,客户下单明细表!#REF!,7,FALSE),"")</f>
        <v/>
      </c>
      <c r="J2491" s="60" t="str">
        <f>IFERROR(VLOOKUP(A2491,客户下单明细表!C:Q,13,FALSE),"")</f>
        <v/>
      </c>
      <c r="K2491" s="64" t="str">
        <f>IFERROR(VLOOKUP(A2491,客户下单明细表!C:Q,14,FALSE),"")</f>
        <v/>
      </c>
    </row>
    <row r="2492" spans="1:11" ht="18" customHeight="1">
      <c r="A2492" s="56">
        <f>客户下单明细表!C2493</f>
        <v>0</v>
      </c>
      <c r="B2492" s="57"/>
      <c r="C2492" s="57"/>
      <c r="D2492" s="59" t="str">
        <f>IFERROR(VLOOKUP(A2492,客户下单明细表!#REF!,2,FALSE),"")</f>
        <v/>
      </c>
      <c r="E2492" s="60" t="str">
        <f>IFERROR(VLOOKUP(A2492,客户下单明细表!#REF!,3,FALSE),"")</f>
        <v/>
      </c>
      <c r="F2492" s="60" t="str">
        <f>IFERROR(VLOOKUP(A2492,客户下单明细表!#REF!,4,FALSE),"")</f>
        <v/>
      </c>
      <c r="G2492" s="60" t="str">
        <f>IFERROR(VLOOKUP(A2492,客户下单明细表!#REF!,5,FALSE),"")</f>
        <v/>
      </c>
      <c r="H2492" s="60" t="str">
        <f>IFERROR(VLOOKUP(A2492,客户下单明细表!C:O,6,FALSE),"")</f>
        <v/>
      </c>
      <c r="I2492" s="63" t="str">
        <f>IFERROR(VLOOKUP(A2492,客户下单明细表!#REF!,7,FALSE),"")</f>
        <v/>
      </c>
      <c r="J2492" s="60" t="str">
        <f>IFERROR(VLOOKUP(A2492,客户下单明细表!C:Q,13,FALSE),"")</f>
        <v/>
      </c>
      <c r="K2492" s="64" t="str">
        <f>IFERROR(VLOOKUP(A2492,客户下单明细表!C:Q,14,FALSE),"")</f>
        <v/>
      </c>
    </row>
    <row r="2493" spans="1:11" ht="18" customHeight="1">
      <c r="A2493" s="56">
        <f>客户下单明细表!C2494</f>
        <v>0</v>
      </c>
      <c r="B2493" s="57"/>
      <c r="C2493" s="57"/>
      <c r="D2493" s="59" t="str">
        <f>IFERROR(VLOOKUP(A2493,客户下单明细表!#REF!,2,FALSE),"")</f>
        <v/>
      </c>
      <c r="E2493" s="60" t="str">
        <f>IFERROR(VLOOKUP(A2493,客户下单明细表!#REF!,3,FALSE),"")</f>
        <v/>
      </c>
      <c r="F2493" s="60" t="str">
        <f>IFERROR(VLOOKUP(A2493,客户下单明细表!#REF!,4,FALSE),"")</f>
        <v/>
      </c>
      <c r="G2493" s="60" t="str">
        <f>IFERROR(VLOOKUP(A2493,客户下单明细表!#REF!,5,FALSE),"")</f>
        <v/>
      </c>
      <c r="H2493" s="60" t="str">
        <f>IFERROR(VLOOKUP(A2493,客户下单明细表!C:O,6,FALSE),"")</f>
        <v/>
      </c>
      <c r="I2493" s="63" t="str">
        <f>IFERROR(VLOOKUP(A2493,客户下单明细表!#REF!,7,FALSE),"")</f>
        <v/>
      </c>
      <c r="J2493" s="60" t="str">
        <f>IFERROR(VLOOKUP(A2493,客户下单明细表!C:Q,13,FALSE),"")</f>
        <v/>
      </c>
      <c r="K2493" s="64" t="str">
        <f>IFERROR(VLOOKUP(A2493,客户下单明细表!C:Q,14,FALSE),"")</f>
        <v/>
      </c>
    </row>
    <row r="2494" spans="1:11" ht="18" customHeight="1">
      <c r="A2494" s="56">
        <f>客户下单明细表!C2495</f>
        <v>0</v>
      </c>
      <c r="B2494" s="57"/>
      <c r="C2494" s="57"/>
      <c r="D2494" s="59" t="str">
        <f>IFERROR(VLOOKUP(A2494,客户下单明细表!#REF!,2,FALSE),"")</f>
        <v/>
      </c>
      <c r="E2494" s="60" t="str">
        <f>IFERROR(VLOOKUP(A2494,客户下单明细表!#REF!,3,FALSE),"")</f>
        <v/>
      </c>
      <c r="F2494" s="60" t="str">
        <f>IFERROR(VLOOKUP(A2494,客户下单明细表!#REF!,4,FALSE),"")</f>
        <v/>
      </c>
      <c r="G2494" s="60" t="str">
        <f>IFERROR(VLOOKUP(A2494,客户下单明细表!#REF!,5,FALSE),"")</f>
        <v/>
      </c>
      <c r="H2494" s="60" t="str">
        <f>IFERROR(VLOOKUP(A2494,客户下单明细表!C:O,6,FALSE),"")</f>
        <v/>
      </c>
      <c r="I2494" s="63" t="str">
        <f>IFERROR(VLOOKUP(A2494,客户下单明细表!#REF!,7,FALSE),"")</f>
        <v/>
      </c>
      <c r="J2494" s="60" t="str">
        <f>IFERROR(VLOOKUP(A2494,客户下单明细表!C:Q,13,FALSE),"")</f>
        <v/>
      </c>
      <c r="K2494" s="64" t="str">
        <f>IFERROR(VLOOKUP(A2494,客户下单明细表!C:Q,14,FALSE),"")</f>
        <v/>
      </c>
    </row>
    <row r="2495" spans="1:11" ht="18" customHeight="1">
      <c r="A2495" s="56">
        <f>客户下单明细表!C2496</f>
        <v>0</v>
      </c>
      <c r="B2495" s="57"/>
      <c r="C2495" s="57"/>
      <c r="D2495" s="59" t="str">
        <f>IFERROR(VLOOKUP(A2495,客户下单明细表!#REF!,2,FALSE),"")</f>
        <v/>
      </c>
      <c r="E2495" s="60" t="str">
        <f>IFERROR(VLOOKUP(A2495,客户下单明细表!#REF!,3,FALSE),"")</f>
        <v/>
      </c>
      <c r="F2495" s="60" t="str">
        <f>IFERROR(VLOOKUP(A2495,客户下单明细表!#REF!,4,FALSE),"")</f>
        <v/>
      </c>
      <c r="G2495" s="60" t="str">
        <f>IFERROR(VLOOKUP(A2495,客户下单明细表!#REF!,5,FALSE),"")</f>
        <v/>
      </c>
      <c r="H2495" s="60" t="str">
        <f>IFERROR(VLOOKUP(A2495,客户下单明细表!C:O,6,FALSE),"")</f>
        <v/>
      </c>
      <c r="I2495" s="63" t="str">
        <f>IFERROR(VLOOKUP(A2495,客户下单明细表!#REF!,7,FALSE),"")</f>
        <v/>
      </c>
      <c r="J2495" s="60" t="str">
        <f>IFERROR(VLOOKUP(A2495,客户下单明细表!C:Q,13,FALSE),"")</f>
        <v/>
      </c>
      <c r="K2495" s="64" t="str">
        <f>IFERROR(VLOOKUP(A2495,客户下单明细表!C:Q,14,FALSE),"")</f>
        <v/>
      </c>
    </row>
    <row r="2496" spans="1:11" ht="18" customHeight="1">
      <c r="A2496" s="56">
        <f>客户下单明细表!C2497</f>
        <v>0</v>
      </c>
      <c r="B2496" s="57"/>
      <c r="C2496" s="57"/>
      <c r="D2496" s="59" t="str">
        <f>IFERROR(VLOOKUP(A2496,客户下单明细表!#REF!,2,FALSE),"")</f>
        <v/>
      </c>
      <c r="E2496" s="60" t="str">
        <f>IFERROR(VLOOKUP(A2496,客户下单明细表!#REF!,3,FALSE),"")</f>
        <v/>
      </c>
      <c r="F2496" s="60" t="str">
        <f>IFERROR(VLOOKUP(A2496,客户下单明细表!#REF!,4,FALSE),"")</f>
        <v/>
      </c>
      <c r="G2496" s="60" t="str">
        <f>IFERROR(VLOOKUP(A2496,客户下单明细表!#REF!,5,FALSE),"")</f>
        <v/>
      </c>
      <c r="H2496" s="60" t="str">
        <f>IFERROR(VLOOKUP(A2496,客户下单明细表!C:O,6,FALSE),"")</f>
        <v/>
      </c>
      <c r="I2496" s="63" t="str">
        <f>IFERROR(VLOOKUP(A2496,客户下单明细表!#REF!,7,FALSE),"")</f>
        <v/>
      </c>
      <c r="J2496" s="60" t="str">
        <f>IFERROR(VLOOKUP(A2496,客户下单明细表!C:Q,13,FALSE),"")</f>
        <v/>
      </c>
      <c r="K2496" s="64" t="str">
        <f>IFERROR(VLOOKUP(A2496,客户下单明细表!C:Q,14,FALSE),"")</f>
        <v/>
      </c>
    </row>
    <row r="2497" spans="1:11" ht="18" customHeight="1">
      <c r="A2497" s="56">
        <f>客户下单明细表!C2498</f>
        <v>0</v>
      </c>
      <c r="B2497" s="57"/>
      <c r="C2497" s="57"/>
      <c r="D2497" s="59" t="str">
        <f>IFERROR(VLOOKUP(A2497,客户下单明细表!#REF!,2,FALSE),"")</f>
        <v/>
      </c>
      <c r="E2497" s="60" t="str">
        <f>IFERROR(VLOOKUP(A2497,客户下单明细表!#REF!,3,FALSE),"")</f>
        <v/>
      </c>
      <c r="F2497" s="60" t="str">
        <f>IFERROR(VLOOKUP(A2497,客户下单明细表!#REF!,4,FALSE),"")</f>
        <v/>
      </c>
      <c r="G2497" s="60" t="str">
        <f>IFERROR(VLOOKUP(A2497,客户下单明细表!#REF!,5,FALSE),"")</f>
        <v/>
      </c>
      <c r="H2497" s="60" t="str">
        <f>IFERROR(VLOOKUP(A2497,客户下单明细表!C:O,6,FALSE),"")</f>
        <v/>
      </c>
      <c r="I2497" s="63" t="str">
        <f>IFERROR(VLOOKUP(A2497,客户下单明细表!#REF!,7,FALSE),"")</f>
        <v/>
      </c>
      <c r="J2497" s="60" t="str">
        <f>IFERROR(VLOOKUP(A2497,客户下单明细表!C:Q,13,FALSE),"")</f>
        <v/>
      </c>
      <c r="K2497" s="64" t="str">
        <f>IFERROR(VLOOKUP(A2497,客户下单明细表!C:Q,14,FALSE),"")</f>
        <v/>
      </c>
    </row>
    <row r="2498" spans="1:11" ht="18" customHeight="1">
      <c r="A2498" s="56">
        <f>客户下单明细表!C2499</f>
        <v>0</v>
      </c>
      <c r="B2498" s="57"/>
      <c r="C2498" s="57"/>
      <c r="D2498" s="59" t="str">
        <f>IFERROR(VLOOKUP(A2498,客户下单明细表!#REF!,2,FALSE),"")</f>
        <v/>
      </c>
      <c r="E2498" s="60" t="str">
        <f>IFERROR(VLOOKUP(A2498,客户下单明细表!#REF!,3,FALSE),"")</f>
        <v/>
      </c>
      <c r="F2498" s="60" t="str">
        <f>IFERROR(VLOOKUP(A2498,客户下单明细表!#REF!,4,FALSE),"")</f>
        <v/>
      </c>
      <c r="G2498" s="60" t="str">
        <f>IFERROR(VLOOKUP(A2498,客户下单明细表!#REF!,5,FALSE),"")</f>
        <v/>
      </c>
      <c r="H2498" s="60" t="str">
        <f>IFERROR(VLOOKUP(A2498,客户下单明细表!C:O,6,FALSE),"")</f>
        <v/>
      </c>
      <c r="I2498" s="63" t="str">
        <f>IFERROR(VLOOKUP(A2498,客户下单明细表!#REF!,7,FALSE),"")</f>
        <v/>
      </c>
      <c r="J2498" s="60" t="str">
        <f>IFERROR(VLOOKUP(A2498,客户下单明细表!C:Q,13,FALSE),"")</f>
        <v/>
      </c>
      <c r="K2498" s="64" t="str">
        <f>IFERROR(VLOOKUP(A2498,客户下单明细表!C:Q,14,FALSE),"")</f>
        <v/>
      </c>
    </row>
    <row r="2499" spans="1:11" ht="18" customHeight="1">
      <c r="A2499" s="56">
        <f>客户下单明细表!C2500</f>
        <v>0</v>
      </c>
      <c r="B2499" s="57"/>
      <c r="C2499" s="57"/>
      <c r="D2499" s="59" t="str">
        <f>IFERROR(VLOOKUP(A2499,客户下单明细表!#REF!,2,FALSE),"")</f>
        <v/>
      </c>
      <c r="E2499" s="60" t="str">
        <f>IFERROR(VLOOKUP(A2499,客户下单明细表!#REF!,3,FALSE),"")</f>
        <v/>
      </c>
      <c r="F2499" s="60" t="str">
        <f>IFERROR(VLOOKUP(A2499,客户下单明细表!#REF!,4,FALSE),"")</f>
        <v/>
      </c>
      <c r="G2499" s="60" t="str">
        <f>IFERROR(VLOOKUP(A2499,客户下单明细表!#REF!,5,FALSE),"")</f>
        <v/>
      </c>
      <c r="H2499" s="60" t="str">
        <f>IFERROR(VLOOKUP(A2499,客户下单明细表!C:O,6,FALSE),"")</f>
        <v/>
      </c>
      <c r="I2499" s="63" t="str">
        <f>IFERROR(VLOOKUP(A2499,客户下单明细表!#REF!,7,FALSE),"")</f>
        <v/>
      </c>
      <c r="J2499" s="60" t="str">
        <f>IFERROR(VLOOKUP(A2499,客户下单明细表!C:Q,13,FALSE),"")</f>
        <v/>
      </c>
      <c r="K2499" s="64" t="str">
        <f>IFERROR(VLOOKUP(A2499,客户下单明细表!C:Q,14,FALSE),"")</f>
        <v/>
      </c>
    </row>
    <row r="2500" spans="1:11" ht="18" customHeight="1">
      <c r="A2500" s="56">
        <f>客户下单明细表!C2501</f>
        <v>0</v>
      </c>
      <c r="B2500" s="57"/>
      <c r="C2500" s="57"/>
      <c r="D2500" s="59" t="str">
        <f>IFERROR(VLOOKUP(A2500,客户下单明细表!#REF!,2,FALSE),"")</f>
        <v/>
      </c>
      <c r="E2500" s="60" t="str">
        <f>IFERROR(VLOOKUP(A2500,客户下单明细表!#REF!,3,FALSE),"")</f>
        <v/>
      </c>
      <c r="F2500" s="60" t="str">
        <f>IFERROR(VLOOKUP(A2500,客户下单明细表!#REF!,4,FALSE),"")</f>
        <v/>
      </c>
      <c r="G2500" s="60" t="str">
        <f>IFERROR(VLOOKUP(A2500,客户下单明细表!#REF!,5,FALSE),"")</f>
        <v/>
      </c>
      <c r="H2500" s="60" t="str">
        <f>IFERROR(VLOOKUP(A2500,客户下单明细表!C:O,6,FALSE),"")</f>
        <v/>
      </c>
      <c r="I2500" s="63" t="str">
        <f>IFERROR(VLOOKUP(A2500,客户下单明细表!#REF!,7,FALSE),"")</f>
        <v/>
      </c>
      <c r="J2500" s="60" t="str">
        <f>IFERROR(VLOOKUP(A2500,客户下单明细表!C:Q,13,FALSE),"")</f>
        <v/>
      </c>
      <c r="K2500" s="64" t="str">
        <f>IFERROR(VLOOKUP(A2500,客户下单明细表!C:Q,14,FALSE),"")</f>
        <v/>
      </c>
    </row>
    <row r="2501" spans="1:11" ht="18" customHeight="1">
      <c r="A2501" s="56">
        <f>客户下单明细表!C2502</f>
        <v>0</v>
      </c>
      <c r="B2501" s="57"/>
      <c r="C2501" s="57"/>
      <c r="D2501" s="59" t="str">
        <f>IFERROR(VLOOKUP(A2501,客户下单明细表!#REF!,2,FALSE),"")</f>
        <v/>
      </c>
      <c r="E2501" s="60" t="str">
        <f>IFERROR(VLOOKUP(A2501,客户下单明细表!#REF!,3,FALSE),"")</f>
        <v/>
      </c>
      <c r="F2501" s="60" t="str">
        <f>IFERROR(VLOOKUP(A2501,客户下单明细表!#REF!,4,FALSE),"")</f>
        <v/>
      </c>
      <c r="G2501" s="60" t="str">
        <f>IFERROR(VLOOKUP(A2501,客户下单明细表!#REF!,5,FALSE),"")</f>
        <v/>
      </c>
      <c r="H2501" s="60" t="str">
        <f>IFERROR(VLOOKUP(A2501,客户下单明细表!C:O,6,FALSE),"")</f>
        <v/>
      </c>
      <c r="I2501" s="63" t="str">
        <f>IFERROR(VLOOKUP(A2501,客户下单明细表!#REF!,7,FALSE),"")</f>
        <v/>
      </c>
      <c r="J2501" s="60" t="str">
        <f>IFERROR(VLOOKUP(A2501,客户下单明细表!C:Q,13,FALSE),"")</f>
        <v/>
      </c>
      <c r="K2501" s="64" t="str">
        <f>IFERROR(VLOOKUP(A2501,客户下单明细表!C:Q,14,FALSE),"")</f>
        <v/>
      </c>
    </row>
    <row r="2502" spans="1:11" ht="18" customHeight="1">
      <c r="A2502" s="56">
        <f>客户下单明细表!C2503</f>
        <v>0</v>
      </c>
      <c r="B2502" s="57"/>
      <c r="C2502" s="57"/>
      <c r="D2502" s="59" t="str">
        <f>IFERROR(VLOOKUP(A2502,客户下单明细表!#REF!,2,FALSE),"")</f>
        <v/>
      </c>
      <c r="E2502" s="60" t="str">
        <f>IFERROR(VLOOKUP(A2502,客户下单明细表!#REF!,3,FALSE),"")</f>
        <v/>
      </c>
      <c r="F2502" s="60" t="str">
        <f>IFERROR(VLOOKUP(A2502,客户下单明细表!#REF!,4,FALSE),"")</f>
        <v/>
      </c>
      <c r="G2502" s="60" t="str">
        <f>IFERROR(VLOOKUP(A2502,客户下单明细表!#REF!,5,FALSE),"")</f>
        <v/>
      </c>
      <c r="H2502" s="60" t="str">
        <f>IFERROR(VLOOKUP(A2502,客户下单明细表!C:O,6,FALSE),"")</f>
        <v/>
      </c>
      <c r="I2502" s="63" t="str">
        <f>IFERROR(VLOOKUP(A2502,客户下单明细表!#REF!,7,FALSE),"")</f>
        <v/>
      </c>
      <c r="J2502" s="60" t="str">
        <f>IFERROR(VLOOKUP(A2502,客户下单明细表!C:Q,13,FALSE),"")</f>
        <v/>
      </c>
      <c r="K2502" s="64" t="str">
        <f>IFERROR(VLOOKUP(A2502,客户下单明细表!C:Q,14,FALSE),"")</f>
        <v/>
      </c>
    </row>
    <row r="2503" spans="1:11" ht="18" customHeight="1">
      <c r="A2503" s="56">
        <f>客户下单明细表!C2504</f>
        <v>0</v>
      </c>
      <c r="B2503" s="57"/>
      <c r="C2503" s="57"/>
      <c r="D2503" s="59" t="str">
        <f>IFERROR(VLOOKUP(A2503,客户下单明细表!#REF!,2,FALSE),"")</f>
        <v/>
      </c>
      <c r="E2503" s="60" t="str">
        <f>IFERROR(VLOOKUP(A2503,客户下单明细表!#REF!,3,FALSE),"")</f>
        <v/>
      </c>
      <c r="F2503" s="60" t="str">
        <f>IFERROR(VLOOKUP(A2503,客户下单明细表!#REF!,4,FALSE),"")</f>
        <v/>
      </c>
      <c r="G2503" s="60" t="str">
        <f>IFERROR(VLOOKUP(A2503,客户下单明细表!#REF!,5,FALSE),"")</f>
        <v/>
      </c>
      <c r="H2503" s="60" t="str">
        <f>IFERROR(VLOOKUP(A2503,客户下单明细表!C:O,6,FALSE),"")</f>
        <v/>
      </c>
      <c r="I2503" s="63" t="str">
        <f>IFERROR(VLOOKUP(A2503,客户下单明细表!#REF!,7,FALSE),"")</f>
        <v/>
      </c>
      <c r="J2503" s="60" t="str">
        <f>IFERROR(VLOOKUP(A2503,客户下单明细表!C:Q,13,FALSE),"")</f>
        <v/>
      </c>
      <c r="K2503" s="64" t="str">
        <f>IFERROR(VLOOKUP(A2503,客户下单明细表!C:Q,14,FALSE),"")</f>
        <v/>
      </c>
    </row>
    <row r="2504" spans="1:11" ht="18" customHeight="1">
      <c r="A2504" s="56">
        <f>客户下单明细表!C2505</f>
        <v>0</v>
      </c>
      <c r="B2504" s="57"/>
      <c r="C2504" s="57"/>
      <c r="D2504" s="59" t="str">
        <f>IFERROR(VLOOKUP(A2504,客户下单明细表!#REF!,2,FALSE),"")</f>
        <v/>
      </c>
      <c r="E2504" s="60" t="str">
        <f>IFERROR(VLOOKUP(A2504,客户下单明细表!#REF!,3,FALSE),"")</f>
        <v/>
      </c>
      <c r="F2504" s="60" t="str">
        <f>IFERROR(VLOOKUP(A2504,客户下单明细表!#REF!,4,FALSE),"")</f>
        <v/>
      </c>
      <c r="G2504" s="60" t="str">
        <f>IFERROR(VLOOKUP(A2504,客户下单明细表!#REF!,5,FALSE),"")</f>
        <v/>
      </c>
      <c r="H2504" s="60" t="str">
        <f>IFERROR(VLOOKUP(A2504,客户下单明细表!C:O,6,FALSE),"")</f>
        <v/>
      </c>
      <c r="I2504" s="63" t="str">
        <f>IFERROR(VLOOKUP(A2504,客户下单明细表!#REF!,7,FALSE),"")</f>
        <v/>
      </c>
      <c r="J2504" s="60" t="str">
        <f>IFERROR(VLOOKUP(A2504,客户下单明细表!C:Q,13,FALSE),"")</f>
        <v/>
      </c>
      <c r="K2504" s="64" t="str">
        <f>IFERROR(VLOOKUP(A2504,客户下单明细表!C:Q,14,FALSE),"")</f>
        <v/>
      </c>
    </row>
    <row r="2505" spans="1:11" ht="18" customHeight="1">
      <c r="A2505" s="56">
        <f>客户下单明细表!C2506</f>
        <v>0</v>
      </c>
      <c r="B2505" s="57"/>
      <c r="C2505" s="57"/>
      <c r="D2505" s="59" t="str">
        <f>IFERROR(VLOOKUP(A2505,客户下单明细表!#REF!,2,FALSE),"")</f>
        <v/>
      </c>
      <c r="E2505" s="60" t="str">
        <f>IFERROR(VLOOKUP(A2505,客户下单明细表!#REF!,3,FALSE),"")</f>
        <v/>
      </c>
      <c r="F2505" s="60" t="str">
        <f>IFERROR(VLOOKUP(A2505,客户下单明细表!#REF!,4,FALSE),"")</f>
        <v/>
      </c>
      <c r="G2505" s="60" t="str">
        <f>IFERROR(VLOOKUP(A2505,客户下单明细表!#REF!,5,FALSE),"")</f>
        <v/>
      </c>
      <c r="H2505" s="60" t="str">
        <f>IFERROR(VLOOKUP(A2505,客户下单明细表!C:O,6,FALSE),"")</f>
        <v/>
      </c>
      <c r="I2505" s="63" t="str">
        <f>IFERROR(VLOOKUP(A2505,客户下单明细表!#REF!,7,FALSE),"")</f>
        <v/>
      </c>
      <c r="J2505" s="60" t="str">
        <f>IFERROR(VLOOKUP(A2505,客户下单明细表!C:Q,13,FALSE),"")</f>
        <v/>
      </c>
      <c r="K2505" s="64" t="str">
        <f>IFERROR(VLOOKUP(A2505,客户下单明细表!C:Q,14,FALSE),"")</f>
        <v/>
      </c>
    </row>
    <row r="2506" spans="1:11" ht="18" customHeight="1">
      <c r="A2506" s="56">
        <f>客户下单明细表!C2507</f>
        <v>0</v>
      </c>
      <c r="B2506" s="57"/>
      <c r="C2506" s="57"/>
      <c r="D2506" s="59" t="str">
        <f>IFERROR(VLOOKUP(A2506,客户下单明细表!#REF!,2,FALSE),"")</f>
        <v/>
      </c>
      <c r="E2506" s="60" t="str">
        <f>IFERROR(VLOOKUP(A2506,客户下单明细表!#REF!,3,FALSE),"")</f>
        <v/>
      </c>
      <c r="F2506" s="60" t="str">
        <f>IFERROR(VLOOKUP(A2506,客户下单明细表!#REF!,4,FALSE),"")</f>
        <v/>
      </c>
      <c r="G2506" s="60" t="str">
        <f>IFERROR(VLOOKUP(A2506,客户下单明细表!#REF!,5,FALSE),"")</f>
        <v/>
      </c>
      <c r="H2506" s="60" t="str">
        <f>IFERROR(VLOOKUP(A2506,客户下单明细表!C:O,6,FALSE),"")</f>
        <v/>
      </c>
      <c r="I2506" s="63" t="str">
        <f>IFERROR(VLOOKUP(A2506,客户下单明细表!#REF!,7,FALSE),"")</f>
        <v/>
      </c>
      <c r="J2506" s="60" t="str">
        <f>IFERROR(VLOOKUP(A2506,客户下单明细表!C:Q,13,FALSE),"")</f>
        <v/>
      </c>
      <c r="K2506" s="64" t="str">
        <f>IFERROR(VLOOKUP(A2506,客户下单明细表!C:Q,14,FALSE),"")</f>
        <v/>
      </c>
    </row>
    <row r="2507" spans="1:11" ht="18" customHeight="1">
      <c r="A2507" s="56">
        <f>客户下单明细表!C2508</f>
        <v>0</v>
      </c>
      <c r="B2507" s="57"/>
      <c r="C2507" s="57"/>
      <c r="D2507" s="59" t="str">
        <f>IFERROR(VLOOKUP(A2507,客户下单明细表!#REF!,2,FALSE),"")</f>
        <v/>
      </c>
      <c r="E2507" s="60" t="str">
        <f>IFERROR(VLOOKUP(A2507,客户下单明细表!#REF!,3,FALSE),"")</f>
        <v/>
      </c>
      <c r="F2507" s="60" t="str">
        <f>IFERROR(VLOOKUP(A2507,客户下单明细表!#REF!,4,FALSE),"")</f>
        <v/>
      </c>
      <c r="G2507" s="60" t="str">
        <f>IFERROR(VLOOKUP(A2507,客户下单明细表!#REF!,5,FALSE),"")</f>
        <v/>
      </c>
      <c r="H2507" s="60" t="str">
        <f>IFERROR(VLOOKUP(A2507,客户下单明细表!C:O,6,FALSE),"")</f>
        <v/>
      </c>
      <c r="I2507" s="63" t="str">
        <f>IFERROR(VLOOKUP(A2507,客户下单明细表!#REF!,7,FALSE),"")</f>
        <v/>
      </c>
      <c r="J2507" s="60" t="str">
        <f>IFERROR(VLOOKUP(A2507,客户下单明细表!C:Q,13,FALSE),"")</f>
        <v/>
      </c>
      <c r="K2507" s="64" t="str">
        <f>IFERROR(VLOOKUP(A2507,客户下单明细表!C:Q,14,FALSE),"")</f>
        <v/>
      </c>
    </row>
    <row r="2508" spans="1:11" ht="18" customHeight="1">
      <c r="A2508" s="56">
        <f>客户下单明细表!C2509</f>
        <v>0</v>
      </c>
      <c r="B2508" s="57"/>
      <c r="C2508" s="57"/>
      <c r="D2508" s="59" t="str">
        <f>IFERROR(VLOOKUP(A2508,客户下单明细表!#REF!,2,FALSE),"")</f>
        <v/>
      </c>
      <c r="E2508" s="60" t="str">
        <f>IFERROR(VLOOKUP(A2508,客户下单明细表!#REF!,3,FALSE),"")</f>
        <v/>
      </c>
      <c r="F2508" s="60" t="str">
        <f>IFERROR(VLOOKUP(A2508,客户下单明细表!#REF!,4,FALSE),"")</f>
        <v/>
      </c>
      <c r="G2508" s="60" t="str">
        <f>IFERROR(VLOOKUP(A2508,客户下单明细表!#REF!,5,FALSE),"")</f>
        <v/>
      </c>
      <c r="H2508" s="60" t="str">
        <f>IFERROR(VLOOKUP(A2508,客户下单明细表!C:O,6,FALSE),"")</f>
        <v/>
      </c>
      <c r="I2508" s="63" t="str">
        <f>IFERROR(VLOOKUP(A2508,客户下单明细表!#REF!,7,FALSE),"")</f>
        <v/>
      </c>
      <c r="J2508" s="60" t="str">
        <f>IFERROR(VLOOKUP(A2508,客户下单明细表!C:Q,13,FALSE),"")</f>
        <v/>
      </c>
      <c r="K2508" s="64" t="str">
        <f>IFERROR(VLOOKUP(A2508,客户下单明细表!C:Q,14,FALSE),"")</f>
        <v/>
      </c>
    </row>
    <row r="2509" spans="1:11" ht="18" customHeight="1">
      <c r="A2509" s="56">
        <f>客户下单明细表!C2510</f>
        <v>0</v>
      </c>
      <c r="B2509" s="57"/>
      <c r="C2509" s="57"/>
      <c r="D2509" s="59" t="str">
        <f>IFERROR(VLOOKUP(A2509,客户下单明细表!#REF!,2,FALSE),"")</f>
        <v/>
      </c>
      <c r="E2509" s="60" t="str">
        <f>IFERROR(VLOOKUP(A2509,客户下单明细表!#REF!,3,FALSE),"")</f>
        <v/>
      </c>
      <c r="F2509" s="60" t="str">
        <f>IFERROR(VLOOKUP(A2509,客户下单明细表!#REF!,4,FALSE),"")</f>
        <v/>
      </c>
      <c r="G2509" s="60" t="str">
        <f>IFERROR(VLOOKUP(A2509,客户下单明细表!#REF!,5,FALSE),"")</f>
        <v/>
      </c>
      <c r="H2509" s="60" t="str">
        <f>IFERROR(VLOOKUP(A2509,客户下单明细表!C:O,6,FALSE),"")</f>
        <v/>
      </c>
      <c r="I2509" s="63" t="str">
        <f>IFERROR(VLOOKUP(A2509,客户下单明细表!#REF!,7,FALSE),"")</f>
        <v/>
      </c>
      <c r="J2509" s="60" t="str">
        <f>IFERROR(VLOOKUP(A2509,客户下单明细表!C:Q,13,FALSE),"")</f>
        <v/>
      </c>
      <c r="K2509" s="64" t="str">
        <f>IFERROR(VLOOKUP(A2509,客户下单明细表!C:Q,14,FALSE),"")</f>
        <v/>
      </c>
    </row>
    <row r="2510" spans="1:11" ht="18" customHeight="1">
      <c r="A2510" s="56">
        <f>客户下单明细表!C2511</f>
        <v>0</v>
      </c>
      <c r="B2510" s="57"/>
      <c r="C2510" s="57"/>
      <c r="D2510" s="59" t="str">
        <f>IFERROR(VLOOKUP(A2510,客户下单明细表!#REF!,2,FALSE),"")</f>
        <v/>
      </c>
      <c r="E2510" s="60" t="str">
        <f>IFERROR(VLOOKUP(A2510,客户下单明细表!#REF!,3,FALSE),"")</f>
        <v/>
      </c>
      <c r="F2510" s="60" t="str">
        <f>IFERROR(VLOOKUP(A2510,客户下单明细表!#REF!,4,FALSE),"")</f>
        <v/>
      </c>
      <c r="G2510" s="60" t="str">
        <f>IFERROR(VLOOKUP(A2510,客户下单明细表!#REF!,5,FALSE),"")</f>
        <v/>
      </c>
      <c r="H2510" s="60" t="str">
        <f>IFERROR(VLOOKUP(A2510,客户下单明细表!C:O,6,FALSE),"")</f>
        <v/>
      </c>
      <c r="I2510" s="63" t="str">
        <f>IFERROR(VLOOKUP(A2510,客户下单明细表!#REF!,7,FALSE),"")</f>
        <v/>
      </c>
      <c r="J2510" s="60" t="str">
        <f>IFERROR(VLOOKUP(A2510,客户下单明细表!C:Q,13,FALSE),"")</f>
        <v/>
      </c>
      <c r="K2510" s="64" t="str">
        <f>IFERROR(VLOOKUP(A2510,客户下单明细表!C:Q,14,FALSE),"")</f>
        <v/>
      </c>
    </row>
    <row r="2511" spans="1:11" ht="18" customHeight="1">
      <c r="A2511" s="56">
        <f>客户下单明细表!C2512</f>
        <v>0</v>
      </c>
      <c r="B2511" s="57"/>
      <c r="C2511" s="57"/>
      <c r="D2511" s="59" t="str">
        <f>IFERROR(VLOOKUP(A2511,客户下单明细表!#REF!,2,FALSE),"")</f>
        <v/>
      </c>
      <c r="E2511" s="60" t="str">
        <f>IFERROR(VLOOKUP(A2511,客户下单明细表!#REF!,3,FALSE),"")</f>
        <v/>
      </c>
      <c r="F2511" s="60" t="str">
        <f>IFERROR(VLOOKUP(A2511,客户下单明细表!#REF!,4,FALSE),"")</f>
        <v/>
      </c>
      <c r="G2511" s="60" t="str">
        <f>IFERROR(VLOOKUP(A2511,客户下单明细表!#REF!,5,FALSE),"")</f>
        <v/>
      </c>
      <c r="H2511" s="60" t="str">
        <f>IFERROR(VLOOKUP(A2511,客户下单明细表!C:O,6,FALSE),"")</f>
        <v/>
      </c>
      <c r="I2511" s="63" t="str">
        <f>IFERROR(VLOOKUP(A2511,客户下单明细表!#REF!,7,FALSE),"")</f>
        <v/>
      </c>
      <c r="J2511" s="60" t="str">
        <f>IFERROR(VLOOKUP(A2511,客户下单明细表!C:Q,13,FALSE),"")</f>
        <v/>
      </c>
      <c r="K2511" s="64" t="str">
        <f>IFERROR(VLOOKUP(A2511,客户下单明细表!C:Q,14,FALSE),"")</f>
        <v/>
      </c>
    </row>
    <row r="2512" spans="1:11" ht="18" customHeight="1">
      <c r="A2512" s="56">
        <f>客户下单明细表!C2513</f>
        <v>0</v>
      </c>
      <c r="B2512" s="57"/>
      <c r="C2512" s="57"/>
      <c r="D2512" s="59" t="str">
        <f>IFERROR(VLOOKUP(A2512,客户下单明细表!#REF!,2,FALSE),"")</f>
        <v/>
      </c>
      <c r="E2512" s="60" t="str">
        <f>IFERROR(VLOOKUP(A2512,客户下单明细表!#REF!,3,FALSE),"")</f>
        <v/>
      </c>
      <c r="F2512" s="60" t="str">
        <f>IFERROR(VLOOKUP(A2512,客户下单明细表!#REF!,4,FALSE),"")</f>
        <v/>
      </c>
      <c r="G2512" s="60" t="str">
        <f>IFERROR(VLOOKUP(A2512,客户下单明细表!#REF!,5,FALSE),"")</f>
        <v/>
      </c>
      <c r="H2512" s="60" t="str">
        <f>IFERROR(VLOOKUP(A2512,客户下单明细表!C:O,6,FALSE),"")</f>
        <v/>
      </c>
      <c r="I2512" s="63" t="str">
        <f>IFERROR(VLOOKUP(A2512,客户下单明细表!#REF!,7,FALSE),"")</f>
        <v/>
      </c>
      <c r="J2512" s="60" t="str">
        <f>IFERROR(VLOOKUP(A2512,客户下单明细表!C:Q,13,FALSE),"")</f>
        <v/>
      </c>
      <c r="K2512" s="64" t="str">
        <f>IFERROR(VLOOKUP(A2512,客户下单明细表!C:Q,14,FALSE),"")</f>
        <v/>
      </c>
    </row>
    <row r="2513" spans="1:11" ht="18" customHeight="1">
      <c r="A2513" s="56">
        <f>客户下单明细表!C2514</f>
        <v>0</v>
      </c>
      <c r="B2513" s="57"/>
      <c r="C2513" s="57"/>
      <c r="D2513" s="59" t="str">
        <f>IFERROR(VLOOKUP(A2513,客户下单明细表!#REF!,2,FALSE),"")</f>
        <v/>
      </c>
      <c r="E2513" s="60" t="str">
        <f>IFERROR(VLOOKUP(A2513,客户下单明细表!#REF!,3,FALSE),"")</f>
        <v/>
      </c>
      <c r="F2513" s="60" t="str">
        <f>IFERROR(VLOOKUP(A2513,客户下单明细表!#REF!,4,FALSE),"")</f>
        <v/>
      </c>
      <c r="G2513" s="60" t="str">
        <f>IFERROR(VLOOKUP(A2513,客户下单明细表!#REF!,5,FALSE),"")</f>
        <v/>
      </c>
      <c r="H2513" s="60" t="str">
        <f>IFERROR(VLOOKUP(A2513,客户下单明细表!C:O,6,FALSE),"")</f>
        <v/>
      </c>
      <c r="I2513" s="63" t="str">
        <f>IFERROR(VLOOKUP(A2513,客户下单明细表!#REF!,7,FALSE),"")</f>
        <v/>
      </c>
      <c r="J2513" s="60" t="str">
        <f>IFERROR(VLOOKUP(A2513,客户下单明细表!C:Q,13,FALSE),"")</f>
        <v/>
      </c>
      <c r="K2513" s="64" t="str">
        <f>IFERROR(VLOOKUP(A2513,客户下单明细表!C:Q,14,FALSE),"")</f>
        <v/>
      </c>
    </row>
    <row r="2514" spans="1:11" ht="18" customHeight="1">
      <c r="A2514" s="56">
        <f>客户下单明细表!C2515</f>
        <v>0</v>
      </c>
      <c r="B2514" s="57"/>
      <c r="C2514" s="57"/>
      <c r="D2514" s="59" t="str">
        <f>IFERROR(VLOOKUP(A2514,客户下单明细表!#REF!,2,FALSE),"")</f>
        <v/>
      </c>
      <c r="E2514" s="60" t="str">
        <f>IFERROR(VLOOKUP(A2514,客户下单明细表!#REF!,3,FALSE),"")</f>
        <v/>
      </c>
      <c r="F2514" s="60" t="str">
        <f>IFERROR(VLOOKUP(A2514,客户下单明细表!#REF!,4,FALSE),"")</f>
        <v/>
      </c>
      <c r="G2514" s="60" t="str">
        <f>IFERROR(VLOOKUP(A2514,客户下单明细表!#REF!,5,FALSE),"")</f>
        <v/>
      </c>
      <c r="H2514" s="60" t="str">
        <f>IFERROR(VLOOKUP(A2514,客户下单明细表!C:O,6,FALSE),"")</f>
        <v/>
      </c>
      <c r="I2514" s="63" t="str">
        <f>IFERROR(VLOOKUP(A2514,客户下单明细表!#REF!,7,FALSE),"")</f>
        <v/>
      </c>
      <c r="J2514" s="60" t="str">
        <f>IFERROR(VLOOKUP(A2514,客户下单明细表!C:Q,13,FALSE),"")</f>
        <v/>
      </c>
      <c r="K2514" s="64" t="str">
        <f>IFERROR(VLOOKUP(A2514,客户下单明细表!C:Q,14,FALSE),"")</f>
        <v/>
      </c>
    </row>
    <row r="2515" spans="1:11" ht="18" customHeight="1">
      <c r="A2515" s="56">
        <f>客户下单明细表!C2516</f>
        <v>0</v>
      </c>
      <c r="B2515" s="57"/>
      <c r="C2515" s="57"/>
      <c r="D2515" s="59" t="str">
        <f>IFERROR(VLOOKUP(A2515,客户下单明细表!#REF!,2,FALSE),"")</f>
        <v/>
      </c>
      <c r="E2515" s="60" t="str">
        <f>IFERROR(VLOOKUP(A2515,客户下单明细表!#REF!,3,FALSE),"")</f>
        <v/>
      </c>
      <c r="F2515" s="60" t="str">
        <f>IFERROR(VLOOKUP(A2515,客户下单明细表!#REF!,4,FALSE),"")</f>
        <v/>
      </c>
      <c r="G2515" s="60" t="str">
        <f>IFERROR(VLOOKUP(A2515,客户下单明细表!#REF!,5,FALSE),"")</f>
        <v/>
      </c>
      <c r="H2515" s="60" t="str">
        <f>IFERROR(VLOOKUP(A2515,客户下单明细表!C:O,6,FALSE),"")</f>
        <v/>
      </c>
      <c r="I2515" s="63" t="str">
        <f>IFERROR(VLOOKUP(A2515,客户下单明细表!#REF!,7,FALSE),"")</f>
        <v/>
      </c>
      <c r="J2515" s="60" t="str">
        <f>IFERROR(VLOOKUP(A2515,客户下单明细表!C:Q,13,FALSE),"")</f>
        <v/>
      </c>
      <c r="K2515" s="64" t="str">
        <f>IFERROR(VLOOKUP(A2515,客户下单明细表!C:Q,14,FALSE),"")</f>
        <v/>
      </c>
    </row>
    <row r="2516" spans="1:11" ht="18" customHeight="1">
      <c r="A2516" s="56">
        <f>客户下单明细表!C2517</f>
        <v>0</v>
      </c>
      <c r="B2516" s="57"/>
      <c r="C2516" s="57"/>
      <c r="D2516" s="59" t="str">
        <f>IFERROR(VLOOKUP(A2516,客户下单明细表!#REF!,2,FALSE),"")</f>
        <v/>
      </c>
      <c r="E2516" s="60" t="str">
        <f>IFERROR(VLOOKUP(A2516,客户下单明细表!#REF!,3,FALSE),"")</f>
        <v/>
      </c>
      <c r="F2516" s="60" t="str">
        <f>IFERROR(VLOOKUP(A2516,客户下单明细表!#REF!,4,FALSE),"")</f>
        <v/>
      </c>
      <c r="G2516" s="60" t="str">
        <f>IFERROR(VLOOKUP(A2516,客户下单明细表!#REF!,5,FALSE),"")</f>
        <v/>
      </c>
      <c r="H2516" s="60" t="str">
        <f>IFERROR(VLOOKUP(A2516,客户下单明细表!C:O,6,FALSE),"")</f>
        <v/>
      </c>
      <c r="I2516" s="63" t="str">
        <f>IFERROR(VLOOKUP(A2516,客户下单明细表!#REF!,7,FALSE),"")</f>
        <v/>
      </c>
      <c r="J2516" s="60" t="str">
        <f>IFERROR(VLOOKUP(A2516,客户下单明细表!C:Q,13,FALSE),"")</f>
        <v/>
      </c>
      <c r="K2516" s="64" t="str">
        <f>IFERROR(VLOOKUP(A2516,客户下单明细表!C:Q,14,FALSE),"")</f>
        <v/>
      </c>
    </row>
    <row r="2517" spans="1:11" ht="18" customHeight="1">
      <c r="A2517" s="56">
        <f>客户下单明细表!C2518</f>
        <v>0</v>
      </c>
      <c r="B2517" s="57"/>
      <c r="C2517" s="57"/>
      <c r="D2517" s="59" t="str">
        <f>IFERROR(VLOOKUP(A2517,客户下单明细表!#REF!,2,FALSE),"")</f>
        <v/>
      </c>
      <c r="E2517" s="60" t="str">
        <f>IFERROR(VLOOKUP(A2517,客户下单明细表!#REF!,3,FALSE),"")</f>
        <v/>
      </c>
      <c r="F2517" s="60" t="str">
        <f>IFERROR(VLOOKUP(A2517,客户下单明细表!#REF!,4,FALSE),"")</f>
        <v/>
      </c>
      <c r="G2517" s="60" t="str">
        <f>IFERROR(VLOOKUP(A2517,客户下单明细表!#REF!,5,FALSE),"")</f>
        <v/>
      </c>
      <c r="H2517" s="60" t="str">
        <f>IFERROR(VLOOKUP(A2517,客户下单明细表!C:O,6,FALSE),"")</f>
        <v/>
      </c>
      <c r="I2517" s="63" t="str">
        <f>IFERROR(VLOOKUP(A2517,客户下单明细表!#REF!,7,FALSE),"")</f>
        <v/>
      </c>
      <c r="J2517" s="60" t="str">
        <f>IFERROR(VLOOKUP(A2517,客户下单明细表!C:Q,13,FALSE),"")</f>
        <v/>
      </c>
      <c r="K2517" s="64" t="str">
        <f>IFERROR(VLOOKUP(A2517,客户下单明细表!C:Q,14,FALSE),"")</f>
        <v/>
      </c>
    </row>
    <row r="2518" spans="1:11" ht="18" customHeight="1">
      <c r="A2518" s="56">
        <f>客户下单明细表!C2519</f>
        <v>0</v>
      </c>
      <c r="B2518" s="57"/>
      <c r="C2518" s="57"/>
      <c r="D2518" s="59" t="str">
        <f>IFERROR(VLOOKUP(A2518,客户下单明细表!#REF!,2,FALSE),"")</f>
        <v/>
      </c>
      <c r="E2518" s="60" t="str">
        <f>IFERROR(VLOOKUP(A2518,客户下单明细表!#REF!,3,FALSE),"")</f>
        <v/>
      </c>
      <c r="F2518" s="60" t="str">
        <f>IFERROR(VLOOKUP(A2518,客户下单明细表!#REF!,4,FALSE),"")</f>
        <v/>
      </c>
      <c r="G2518" s="60" t="str">
        <f>IFERROR(VLOOKUP(A2518,客户下单明细表!#REF!,5,FALSE),"")</f>
        <v/>
      </c>
      <c r="H2518" s="60" t="str">
        <f>IFERROR(VLOOKUP(A2518,客户下单明细表!C:O,6,FALSE),"")</f>
        <v/>
      </c>
      <c r="I2518" s="63" t="str">
        <f>IFERROR(VLOOKUP(A2518,客户下单明细表!#REF!,7,FALSE),"")</f>
        <v/>
      </c>
      <c r="J2518" s="60" t="str">
        <f>IFERROR(VLOOKUP(A2518,客户下单明细表!C:Q,13,FALSE),"")</f>
        <v/>
      </c>
      <c r="K2518" s="64" t="str">
        <f>IFERROR(VLOOKUP(A2518,客户下单明细表!C:Q,14,FALSE),"")</f>
        <v/>
      </c>
    </row>
    <row r="2519" spans="1:11" ht="18" customHeight="1">
      <c r="A2519" s="56">
        <f>客户下单明细表!C2520</f>
        <v>0</v>
      </c>
      <c r="B2519" s="57"/>
      <c r="C2519" s="57"/>
      <c r="D2519" s="59" t="str">
        <f>IFERROR(VLOOKUP(A2519,客户下单明细表!#REF!,2,FALSE),"")</f>
        <v/>
      </c>
      <c r="E2519" s="60" t="str">
        <f>IFERROR(VLOOKUP(A2519,客户下单明细表!#REF!,3,FALSE),"")</f>
        <v/>
      </c>
      <c r="F2519" s="60" t="str">
        <f>IFERROR(VLOOKUP(A2519,客户下单明细表!#REF!,4,FALSE),"")</f>
        <v/>
      </c>
      <c r="G2519" s="60" t="str">
        <f>IFERROR(VLOOKUP(A2519,客户下单明细表!#REF!,5,FALSE),"")</f>
        <v/>
      </c>
      <c r="H2519" s="60" t="str">
        <f>IFERROR(VLOOKUP(A2519,客户下单明细表!C:O,6,FALSE),"")</f>
        <v/>
      </c>
      <c r="I2519" s="63" t="str">
        <f>IFERROR(VLOOKUP(A2519,客户下单明细表!#REF!,7,FALSE),"")</f>
        <v/>
      </c>
      <c r="J2519" s="60" t="str">
        <f>IFERROR(VLOOKUP(A2519,客户下单明细表!C:Q,13,FALSE),"")</f>
        <v/>
      </c>
      <c r="K2519" s="64" t="str">
        <f>IFERROR(VLOOKUP(A2519,客户下单明细表!C:Q,14,FALSE),"")</f>
        <v/>
      </c>
    </row>
    <row r="2520" spans="1:11" ht="18" customHeight="1">
      <c r="A2520" s="56">
        <f>客户下单明细表!C2521</f>
        <v>0</v>
      </c>
      <c r="B2520" s="57"/>
      <c r="C2520" s="57"/>
      <c r="D2520" s="59" t="str">
        <f>IFERROR(VLOOKUP(A2520,客户下单明细表!#REF!,2,FALSE),"")</f>
        <v/>
      </c>
      <c r="E2520" s="60" t="str">
        <f>IFERROR(VLOOKUP(A2520,客户下单明细表!#REF!,3,FALSE),"")</f>
        <v/>
      </c>
      <c r="F2520" s="60" t="str">
        <f>IFERROR(VLOOKUP(A2520,客户下单明细表!#REF!,4,FALSE),"")</f>
        <v/>
      </c>
      <c r="G2520" s="60" t="str">
        <f>IFERROR(VLOOKUP(A2520,客户下单明细表!#REF!,5,FALSE),"")</f>
        <v/>
      </c>
      <c r="H2520" s="60" t="str">
        <f>IFERROR(VLOOKUP(A2520,客户下单明细表!C:O,6,FALSE),"")</f>
        <v/>
      </c>
      <c r="I2520" s="63" t="str">
        <f>IFERROR(VLOOKUP(A2520,客户下单明细表!#REF!,7,FALSE),"")</f>
        <v/>
      </c>
      <c r="J2520" s="60" t="str">
        <f>IFERROR(VLOOKUP(A2520,客户下单明细表!C:Q,13,FALSE),"")</f>
        <v/>
      </c>
      <c r="K2520" s="64" t="str">
        <f>IFERROR(VLOOKUP(A2520,客户下单明细表!C:Q,14,FALSE),"")</f>
        <v/>
      </c>
    </row>
    <row r="2521" spans="1:11" ht="18" customHeight="1">
      <c r="A2521" s="56">
        <f>客户下单明细表!C2522</f>
        <v>0</v>
      </c>
      <c r="B2521" s="57"/>
      <c r="C2521" s="57"/>
      <c r="D2521" s="59" t="str">
        <f>IFERROR(VLOOKUP(A2521,客户下单明细表!#REF!,2,FALSE),"")</f>
        <v/>
      </c>
      <c r="E2521" s="60" t="str">
        <f>IFERROR(VLOOKUP(A2521,客户下单明细表!#REF!,3,FALSE),"")</f>
        <v/>
      </c>
      <c r="F2521" s="60" t="str">
        <f>IFERROR(VLOOKUP(A2521,客户下单明细表!#REF!,4,FALSE),"")</f>
        <v/>
      </c>
      <c r="G2521" s="60" t="str">
        <f>IFERROR(VLOOKUP(A2521,客户下单明细表!#REF!,5,FALSE),"")</f>
        <v/>
      </c>
      <c r="H2521" s="60" t="str">
        <f>IFERROR(VLOOKUP(A2521,客户下单明细表!C:O,6,FALSE),"")</f>
        <v/>
      </c>
      <c r="I2521" s="63" t="str">
        <f>IFERROR(VLOOKUP(A2521,客户下单明细表!#REF!,7,FALSE),"")</f>
        <v/>
      </c>
      <c r="J2521" s="60" t="str">
        <f>IFERROR(VLOOKUP(A2521,客户下单明细表!C:Q,13,FALSE),"")</f>
        <v/>
      </c>
      <c r="K2521" s="64" t="str">
        <f>IFERROR(VLOOKUP(A2521,客户下单明细表!C:Q,14,FALSE),"")</f>
        <v/>
      </c>
    </row>
    <row r="2522" spans="1:11" ht="18" customHeight="1">
      <c r="A2522" s="56">
        <f>客户下单明细表!C2523</f>
        <v>0</v>
      </c>
      <c r="B2522" s="57"/>
      <c r="C2522" s="57"/>
      <c r="D2522" s="59" t="str">
        <f>IFERROR(VLOOKUP(A2522,客户下单明细表!#REF!,2,FALSE),"")</f>
        <v/>
      </c>
      <c r="E2522" s="60" t="str">
        <f>IFERROR(VLOOKUP(A2522,客户下单明细表!#REF!,3,FALSE),"")</f>
        <v/>
      </c>
      <c r="F2522" s="60" t="str">
        <f>IFERROR(VLOOKUP(A2522,客户下单明细表!#REF!,4,FALSE),"")</f>
        <v/>
      </c>
      <c r="G2522" s="60" t="str">
        <f>IFERROR(VLOOKUP(A2522,客户下单明细表!#REF!,5,FALSE),"")</f>
        <v/>
      </c>
      <c r="H2522" s="60" t="str">
        <f>IFERROR(VLOOKUP(A2522,客户下单明细表!C:O,6,FALSE),"")</f>
        <v/>
      </c>
      <c r="I2522" s="63" t="str">
        <f>IFERROR(VLOOKUP(A2522,客户下单明细表!#REF!,7,FALSE),"")</f>
        <v/>
      </c>
      <c r="J2522" s="60" t="str">
        <f>IFERROR(VLOOKUP(A2522,客户下单明细表!C:Q,13,FALSE),"")</f>
        <v/>
      </c>
      <c r="K2522" s="64" t="str">
        <f>IFERROR(VLOOKUP(A2522,客户下单明细表!C:Q,14,FALSE),"")</f>
        <v/>
      </c>
    </row>
    <row r="2523" spans="1:11" ht="18" customHeight="1">
      <c r="A2523" s="56">
        <f>客户下单明细表!C2524</f>
        <v>0</v>
      </c>
      <c r="B2523" s="57"/>
      <c r="C2523" s="57"/>
      <c r="D2523" s="59" t="str">
        <f>IFERROR(VLOOKUP(A2523,客户下单明细表!#REF!,2,FALSE),"")</f>
        <v/>
      </c>
      <c r="E2523" s="60" t="str">
        <f>IFERROR(VLOOKUP(A2523,客户下单明细表!#REF!,3,FALSE),"")</f>
        <v/>
      </c>
      <c r="F2523" s="60" t="str">
        <f>IFERROR(VLOOKUP(A2523,客户下单明细表!#REF!,4,FALSE),"")</f>
        <v/>
      </c>
      <c r="G2523" s="60" t="str">
        <f>IFERROR(VLOOKUP(A2523,客户下单明细表!#REF!,5,FALSE),"")</f>
        <v/>
      </c>
      <c r="H2523" s="60" t="str">
        <f>IFERROR(VLOOKUP(A2523,客户下单明细表!C:O,6,FALSE),"")</f>
        <v/>
      </c>
      <c r="I2523" s="63" t="str">
        <f>IFERROR(VLOOKUP(A2523,客户下单明细表!#REF!,7,FALSE),"")</f>
        <v/>
      </c>
      <c r="J2523" s="60" t="str">
        <f>IFERROR(VLOOKUP(A2523,客户下单明细表!C:Q,13,FALSE),"")</f>
        <v/>
      </c>
      <c r="K2523" s="64" t="str">
        <f>IFERROR(VLOOKUP(A2523,客户下单明细表!C:Q,14,FALSE),"")</f>
        <v/>
      </c>
    </row>
    <row r="2524" spans="1:11" ht="18" customHeight="1">
      <c r="A2524" s="56">
        <f>客户下单明细表!C2525</f>
        <v>0</v>
      </c>
      <c r="B2524" s="57"/>
      <c r="C2524" s="57"/>
      <c r="D2524" s="59" t="str">
        <f>IFERROR(VLOOKUP(A2524,客户下单明细表!#REF!,2,FALSE),"")</f>
        <v/>
      </c>
      <c r="E2524" s="60" t="str">
        <f>IFERROR(VLOOKUP(A2524,客户下单明细表!#REF!,3,FALSE),"")</f>
        <v/>
      </c>
      <c r="F2524" s="60" t="str">
        <f>IFERROR(VLOOKUP(A2524,客户下单明细表!#REF!,4,FALSE),"")</f>
        <v/>
      </c>
      <c r="G2524" s="60" t="str">
        <f>IFERROR(VLOOKUP(A2524,客户下单明细表!#REF!,5,FALSE),"")</f>
        <v/>
      </c>
      <c r="H2524" s="60" t="str">
        <f>IFERROR(VLOOKUP(A2524,客户下单明细表!C:O,6,FALSE),"")</f>
        <v/>
      </c>
      <c r="I2524" s="63" t="str">
        <f>IFERROR(VLOOKUP(A2524,客户下单明细表!#REF!,7,FALSE),"")</f>
        <v/>
      </c>
      <c r="J2524" s="60" t="str">
        <f>IFERROR(VLOOKUP(A2524,客户下单明细表!C:Q,13,FALSE),"")</f>
        <v/>
      </c>
      <c r="K2524" s="64" t="str">
        <f>IFERROR(VLOOKUP(A2524,客户下单明细表!C:Q,14,FALSE),"")</f>
        <v/>
      </c>
    </row>
    <row r="2525" spans="1:11" ht="18" customHeight="1">
      <c r="A2525" s="56">
        <f>客户下单明细表!C2526</f>
        <v>0</v>
      </c>
      <c r="B2525" s="57"/>
      <c r="C2525" s="57"/>
      <c r="D2525" s="59" t="str">
        <f>IFERROR(VLOOKUP(A2525,客户下单明细表!#REF!,2,FALSE),"")</f>
        <v/>
      </c>
      <c r="E2525" s="60" t="str">
        <f>IFERROR(VLOOKUP(A2525,客户下单明细表!#REF!,3,FALSE),"")</f>
        <v/>
      </c>
      <c r="F2525" s="60" t="str">
        <f>IFERROR(VLOOKUP(A2525,客户下单明细表!#REF!,4,FALSE),"")</f>
        <v/>
      </c>
      <c r="G2525" s="60" t="str">
        <f>IFERROR(VLOOKUP(A2525,客户下单明细表!#REF!,5,FALSE),"")</f>
        <v/>
      </c>
      <c r="H2525" s="60" t="str">
        <f>IFERROR(VLOOKUP(A2525,客户下单明细表!C:O,6,FALSE),"")</f>
        <v/>
      </c>
      <c r="I2525" s="63" t="str">
        <f>IFERROR(VLOOKUP(A2525,客户下单明细表!#REF!,7,FALSE),"")</f>
        <v/>
      </c>
      <c r="J2525" s="60" t="str">
        <f>IFERROR(VLOOKUP(A2525,客户下单明细表!C:Q,13,FALSE),"")</f>
        <v/>
      </c>
      <c r="K2525" s="64" t="str">
        <f>IFERROR(VLOOKUP(A2525,客户下单明细表!C:Q,14,FALSE),"")</f>
        <v/>
      </c>
    </row>
    <row r="2526" spans="1:11" ht="18" customHeight="1">
      <c r="A2526" s="56">
        <f>客户下单明细表!C2527</f>
        <v>0</v>
      </c>
      <c r="B2526" s="57"/>
      <c r="C2526" s="57"/>
      <c r="D2526" s="59" t="str">
        <f>IFERROR(VLOOKUP(A2526,客户下单明细表!#REF!,2,FALSE),"")</f>
        <v/>
      </c>
      <c r="E2526" s="60" t="str">
        <f>IFERROR(VLOOKUP(A2526,客户下单明细表!#REF!,3,FALSE),"")</f>
        <v/>
      </c>
      <c r="F2526" s="60" t="str">
        <f>IFERROR(VLOOKUP(A2526,客户下单明细表!#REF!,4,FALSE),"")</f>
        <v/>
      </c>
      <c r="G2526" s="60" t="str">
        <f>IFERROR(VLOOKUP(A2526,客户下单明细表!#REF!,5,FALSE),"")</f>
        <v/>
      </c>
      <c r="H2526" s="60" t="str">
        <f>IFERROR(VLOOKUP(A2526,客户下单明细表!C:O,6,FALSE),"")</f>
        <v/>
      </c>
      <c r="I2526" s="63" t="str">
        <f>IFERROR(VLOOKUP(A2526,客户下单明细表!#REF!,7,FALSE),"")</f>
        <v/>
      </c>
      <c r="J2526" s="60" t="str">
        <f>IFERROR(VLOOKUP(A2526,客户下单明细表!C:Q,13,FALSE),"")</f>
        <v/>
      </c>
      <c r="K2526" s="64" t="str">
        <f>IFERROR(VLOOKUP(A2526,客户下单明细表!C:Q,14,FALSE),"")</f>
        <v/>
      </c>
    </row>
    <row r="2527" spans="1:11" ht="18" customHeight="1">
      <c r="A2527" s="56">
        <f>客户下单明细表!C2528</f>
        <v>0</v>
      </c>
      <c r="B2527" s="57"/>
      <c r="C2527" s="57"/>
      <c r="D2527" s="59" t="str">
        <f>IFERROR(VLOOKUP(A2527,客户下单明细表!#REF!,2,FALSE),"")</f>
        <v/>
      </c>
      <c r="E2527" s="60" t="str">
        <f>IFERROR(VLOOKUP(A2527,客户下单明细表!#REF!,3,FALSE),"")</f>
        <v/>
      </c>
      <c r="F2527" s="60" t="str">
        <f>IFERROR(VLOOKUP(A2527,客户下单明细表!#REF!,4,FALSE),"")</f>
        <v/>
      </c>
      <c r="G2527" s="60" t="str">
        <f>IFERROR(VLOOKUP(A2527,客户下单明细表!#REF!,5,FALSE),"")</f>
        <v/>
      </c>
      <c r="H2527" s="60" t="str">
        <f>IFERROR(VLOOKUP(A2527,客户下单明细表!C:O,6,FALSE),"")</f>
        <v/>
      </c>
      <c r="I2527" s="63" t="str">
        <f>IFERROR(VLOOKUP(A2527,客户下单明细表!#REF!,7,FALSE),"")</f>
        <v/>
      </c>
      <c r="J2527" s="60" t="str">
        <f>IFERROR(VLOOKUP(A2527,客户下单明细表!C:Q,13,FALSE),"")</f>
        <v/>
      </c>
      <c r="K2527" s="64" t="str">
        <f>IFERROR(VLOOKUP(A2527,客户下单明细表!C:Q,14,FALSE),"")</f>
        <v/>
      </c>
    </row>
    <row r="2528" spans="1:11" ht="18" customHeight="1">
      <c r="A2528" s="56">
        <f>客户下单明细表!C2529</f>
        <v>0</v>
      </c>
      <c r="B2528" s="57"/>
      <c r="C2528" s="57"/>
      <c r="D2528" s="59" t="str">
        <f>IFERROR(VLOOKUP(A2528,客户下单明细表!#REF!,2,FALSE),"")</f>
        <v/>
      </c>
      <c r="E2528" s="60" t="str">
        <f>IFERROR(VLOOKUP(A2528,客户下单明细表!#REF!,3,FALSE),"")</f>
        <v/>
      </c>
      <c r="F2528" s="60" t="str">
        <f>IFERROR(VLOOKUP(A2528,客户下单明细表!#REF!,4,FALSE),"")</f>
        <v/>
      </c>
      <c r="G2528" s="60" t="str">
        <f>IFERROR(VLOOKUP(A2528,客户下单明细表!#REF!,5,FALSE),"")</f>
        <v/>
      </c>
      <c r="H2528" s="60" t="str">
        <f>IFERROR(VLOOKUP(A2528,客户下单明细表!C:O,6,FALSE),"")</f>
        <v/>
      </c>
      <c r="I2528" s="63" t="str">
        <f>IFERROR(VLOOKUP(A2528,客户下单明细表!#REF!,7,FALSE),"")</f>
        <v/>
      </c>
      <c r="J2528" s="60" t="str">
        <f>IFERROR(VLOOKUP(A2528,客户下单明细表!C:Q,13,FALSE),"")</f>
        <v/>
      </c>
      <c r="K2528" s="64" t="str">
        <f>IFERROR(VLOOKUP(A2528,客户下单明细表!C:Q,14,FALSE),"")</f>
        <v/>
      </c>
    </row>
    <row r="2529" spans="1:11" ht="18" customHeight="1">
      <c r="A2529" s="56">
        <f>客户下单明细表!C2530</f>
        <v>0</v>
      </c>
      <c r="B2529" s="57"/>
      <c r="C2529" s="57"/>
      <c r="D2529" s="59" t="str">
        <f>IFERROR(VLOOKUP(A2529,客户下单明细表!#REF!,2,FALSE),"")</f>
        <v/>
      </c>
      <c r="E2529" s="60" t="str">
        <f>IFERROR(VLOOKUP(A2529,客户下单明细表!#REF!,3,FALSE),"")</f>
        <v/>
      </c>
      <c r="F2529" s="60" t="str">
        <f>IFERROR(VLOOKUP(A2529,客户下单明细表!#REF!,4,FALSE),"")</f>
        <v/>
      </c>
      <c r="G2529" s="60" t="str">
        <f>IFERROR(VLOOKUP(A2529,客户下单明细表!#REF!,5,FALSE),"")</f>
        <v/>
      </c>
      <c r="H2529" s="60" t="str">
        <f>IFERROR(VLOOKUP(A2529,客户下单明细表!C:O,6,FALSE),"")</f>
        <v/>
      </c>
      <c r="I2529" s="63" t="str">
        <f>IFERROR(VLOOKUP(A2529,客户下单明细表!#REF!,7,FALSE),"")</f>
        <v/>
      </c>
      <c r="J2529" s="60" t="str">
        <f>IFERROR(VLOOKUP(A2529,客户下单明细表!C:Q,13,FALSE),"")</f>
        <v/>
      </c>
      <c r="K2529" s="64" t="str">
        <f>IFERROR(VLOOKUP(A2529,客户下单明细表!C:Q,14,FALSE),"")</f>
        <v/>
      </c>
    </row>
    <row r="2530" spans="1:11" ht="18" customHeight="1">
      <c r="A2530" s="56">
        <f>客户下单明细表!C2531</f>
        <v>0</v>
      </c>
      <c r="B2530" s="57"/>
      <c r="C2530" s="57"/>
      <c r="D2530" s="59" t="str">
        <f>IFERROR(VLOOKUP(A2530,客户下单明细表!#REF!,2,FALSE),"")</f>
        <v/>
      </c>
      <c r="E2530" s="60" t="str">
        <f>IFERROR(VLOOKUP(A2530,客户下单明细表!#REF!,3,FALSE),"")</f>
        <v/>
      </c>
      <c r="F2530" s="60" t="str">
        <f>IFERROR(VLOOKUP(A2530,客户下单明细表!#REF!,4,FALSE),"")</f>
        <v/>
      </c>
      <c r="G2530" s="60" t="str">
        <f>IFERROR(VLOOKUP(A2530,客户下单明细表!#REF!,5,FALSE),"")</f>
        <v/>
      </c>
      <c r="H2530" s="60" t="str">
        <f>IFERROR(VLOOKUP(A2530,客户下单明细表!C:O,6,FALSE),"")</f>
        <v/>
      </c>
      <c r="I2530" s="63" t="str">
        <f>IFERROR(VLOOKUP(A2530,客户下单明细表!#REF!,7,FALSE),"")</f>
        <v/>
      </c>
      <c r="J2530" s="60" t="str">
        <f>IFERROR(VLOOKUP(A2530,客户下单明细表!C:Q,13,FALSE),"")</f>
        <v/>
      </c>
      <c r="K2530" s="64" t="str">
        <f>IFERROR(VLOOKUP(A2530,客户下单明细表!C:Q,14,FALSE),"")</f>
        <v/>
      </c>
    </row>
    <row r="2531" spans="1:11" ht="18" customHeight="1">
      <c r="A2531" s="56">
        <f>客户下单明细表!C2532</f>
        <v>0</v>
      </c>
      <c r="B2531" s="57"/>
      <c r="C2531" s="57"/>
      <c r="D2531" s="59" t="str">
        <f>IFERROR(VLOOKUP(A2531,客户下单明细表!#REF!,2,FALSE),"")</f>
        <v/>
      </c>
      <c r="E2531" s="60" t="str">
        <f>IFERROR(VLOOKUP(A2531,客户下单明细表!#REF!,3,FALSE),"")</f>
        <v/>
      </c>
      <c r="F2531" s="60" t="str">
        <f>IFERROR(VLOOKUP(A2531,客户下单明细表!#REF!,4,FALSE),"")</f>
        <v/>
      </c>
      <c r="G2531" s="60" t="str">
        <f>IFERROR(VLOOKUP(A2531,客户下单明细表!#REF!,5,FALSE),"")</f>
        <v/>
      </c>
      <c r="H2531" s="60" t="str">
        <f>IFERROR(VLOOKUP(A2531,客户下单明细表!C:O,6,FALSE),"")</f>
        <v/>
      </c>
      <c r="I2531" s="63" t="str">
        <f>IFERROR(VLOOKUP(A2531,客户下单明细表!#REF!,7,FALSE),"")</f>
        <v/>
      </c>
      <c r="J2531" s="60" t="str">
        <f>IFERROR(VLOOKUP(A2531,客户下单明细表!C:Q,13,FALSE),"")</f>
        <v/>
      </c>
      <c r="K2531" s="64" t="str">
        <f>IFERROR(VLOOKUP(A2531,客户下单明细表!C:Q,14,FALSE),"")</f>
        <v/>
      </c>
    </row>
    <row r="2532" spans="1:11" ht="18" customHeight="1">
      <c r="A2532" s="56">
        <f>客户下单明细表!C2533</f>
        <v>0</v>
      </c>
      <c r="B2532" s="57"/>
      <c r="C2532" s="57"/>
      <c r="D2532" s="59" t="str">
        <f>IFERROR(VLOOKUP(A2532,客户下单明细表!#REF!,2,FALSE),"")</f>
        <v/>
      </c>
      <c r="E2532" s="60" t="str">
        <f>IFERROR(VLOOKUP(A2532,客户下单明细表!#REF!,3,FALSE),"")</f>
        <v/>
      </c>
      <c r="F2532" s="60" t="str">
        <f>IFERROR(VLOOKUP(A2532,客户下单明细表!#REF!,4,FALSE),"")</f>
        <v/>
      </c>
      <c r="G2532" s="60" t="str">
        <f>IFERROR(VLOOKUP(A2532,客户下单明细表!#REF!,5,FALSE),"")</f>
        <v/>
      </c>
      <c r="H2532" s="60" t="str">
        <f>IFERROR(VLOOKUP(A2532,客户下单明细表!C:O,6,FALSE),"")</f>
        <v/>
      </c>
      <c r="I2532" s="63" t="str">
        <f>IFERROR(VLOOKUP(A2532,客户下单明细表!#REF!,7,FALSE),"")</f>
        <v/>
      </c>
      <c r="J2532" s="60" t="str">
        <f>IFERROR(VLOOKUP(A2532,客户下单明细表!C:Q,13,FALSE),"")</f>
        <v/>
      </c>
      <c r="K2532" s="64" t="str">
        <f>IFERROR(VLOOKUP(A2532,客户下单明细表!C:Q,14,FALSE),"")</f>
        <v/>
      </c>
    </row>
    <row r="2533" spans="1:11" ht="18" customHeight="1">
      <c r="A2533" s="56">
        <f>客户下单明细表!C2534</f>
        <v>0</v>
      </c>
      <c r="B2533" s="57"/>
      <c r="C2533" s="57"/>
      <c r="D2533" s="59" t="str">
        <f>IFERROR(VLOOKUP(A2533,客户下单明细表!#REF!,2,FALSE),"")</f>
        <v/>
      </c>
      <c r="E2533" s="60" t="str">
        <f>IFERROR(VLOOKUP(A2533,客户下单明细表!#REF!,3,FALSE),"")</f>
        <v/>
      </c>
      <c r="F2533" s="60" t="str">
        <f>IFERROR(VLOOKUP(A2533,客户下单明细表!#REF!,4,FALSE),"")</f>
        <v/>
      </c>
      <c r="G2533" s="60" t="str">
        <f>IFERROR(VLOOKUP(A2533,客户下单明细表!#REF!,5,FALSE),"")</f>
        <v/>
      </c>
      <c r="H2533" s="60" t="str">
        <f>IFERROR(VLOOKUP(A2533,客户下单明细表!C:O,6,FALSE),"")</f>
        <v/>
      </c>
      <c r="I2533" s="63" t="str">
        <f>IFERROR(VLOOKUP(A2533,客户下单明细表!#REF!,7,FALSE),"")</f>
        <v/>
      </c>
      <c r="J2533" s="60" t="str">
        <f>IFERROR(VLOOKUP(A2533,客户下单明细表!C:Q,13,FALSE),"")</f>
        <v/>
      </c>
      <c r="K2533" s="64" t="str">
        <f>IFERROR(VLOOKUP(A2533,客户下单明细表!C:Q,14,FALSE),"")</f>
        <v/>
      </c>
    </row>
    <row r="2534" spans="1:11" ht="18" customHeight="1">
      <c r="A2534" s="56">
        <f>客户下单明细表!C2535</f>
        <v>0</v>
      </c>
      <c r="B2534" s="57"/>
      <c r="C2534" s="57"/>
      <c r="D2534" s="59" t="str">
        <f>IFERROR(VLOOKUP(A2534,客户下单明细表!#REF!,2,FALSE),"")</f>
        <v/>
      </c>
      <c r="E2534" s="60" t="str">
        <f>IFERROR(VLOOKUP(A2534,客户下单明细表!#REF!,3,FALSE),"")</f>
        <v/>
      </c>
      <c r="F2534" s="60" t="str">
        <f>IFERROR(VLOOKUP(A2534,客户下单明细表!#REF!,4,FALSE),"")</f>
        <v/>
      </c>
      <c r="G2534" s="60" t="str">
        <f>IFERROR(VLOOKUP(A2534,客户下单明细表!#REF!,5,FALSE),"")</f>
        <v/>
      </c>
      <c r="H2534" s="60" t="str">
        <f>IFERROR(VLOOKUP(A2534,客户下单明细表!C:O,6,FALSE),"")</f>
        <v/>
      </c>
      <c r="I2534" s="63" t="str">
        <f>IFERROR(VLOOKUP(A2534,客户下单明细表!#REF!,7,FALSE),"")</f>
        <v/>
      </c>
      <c r="J2534" s="60" t="str">
        <f>IFERROR(VLOOKUP(A2534,客户下单明细表!C:Q,13,FALSE),"")</f>
        <v/>
      </c>
      <c r="K2534" s="64" t="str">
        <f>IFERROR(VLOOKUP(A2534,客户下单明细表!C:Q,14,FALSE),"")</f>
        <v/>
      </c>
    </row>
    <row r="2535" spans="1:11" ht="18" customHeight="1">
      <c r="A2535" s="56">
        <f>客户下单明细表!C2536</f>
        <v>0</v>
      </c>
      <c r="B2535" s="57"/>
      <c r="C2535" s="57"/>
      <c r="D2535" s="59" t="str">
        <f>IFERROR(VLOOKUP(A2535,客户下单明细表!#REF!,2,FALSE),"")</f>
        <v/>
      </c>
      <c r="E2535" s="60" t="str">
        <f>IFERROR(VLOOKUP(A2535,客户下单明细表!#REF!,3,FALSE),"")</f>
        <v/>
      </c>
      <c r="F2535" s="60" t="str">
        <f>IFERROR(VLOOKUP(A2535,客户下单明细表!#REF!,4,FALSE),"")</f>
        <v/>
      </c>
      <c r="G2535" s="60" t="str">
        <f>IFERROR(VLOOKUP(A2535,客户下单明细表!#REF!,5,FALSE),"")</f>
        <v/>
      </c>
      <c r="H2535" s="60" t="str">
        <f>IFERROR(VLOOKUP(A2535,客户下单明细表!C:O,6,FALSE),"")</f>
        <v/>
      </c>
      <c r="I2535" s="63" t="str">
        <f>IFERROR(VLOOKUP(A2535,客户下单明细表!#REF!,7,FALSE),"")</f>
        <v/>
      </c>
      <c r="J2535" s="60" t="str">
        <f>IFERROR(VLOOKUP(A2535,客户下单明细表!C:Q,13,FALSE),"")</f>
        <v/>
      </c>
      <c r="K2535" s="64" t="str">
        <f>IFERROR(VLOOKUP(A2535,客户下单明细表!C:Q,14,FALSE),"")</f>
        <v/>
      </c>
    </row>
    <row r="2536" spans="1:11" ht="18" customHeight="1">
      <c r="A2536" s="56">
        <f>客户下单明细表!C2537</f>
        <v>0</v>
      </c>
      <c r="B2536" s="57"/>
      <c r="C2536" s="57"/>
      <c r="D2536" s="59" t="str">
        <f>IFERROR(VLOOKUP(A2536,客户下单明细表!#REF!,2,FALSE),"")</f>
        <v/>
      </c>
      <c r="E2536" s="60" t="str">
        <f>IFERROR(VLOOKUP(A2536,客户下单明细表!#REF!,3,FALSE),"")</f>
        <v/>
      </c>
      <c r="F2536" s="60" t="str">
        <f>IFERROR(VLOOKUP(A2536,客户下单明细表!#REF!,4,FALSE),"")</f>
        <v/>
      </c>
      <c r="G2536" s="60" t="str">
        <f>IFERROR(VLOOKUP(A2536,客户下单明细表!#REF!,5,FALSE),"")</f>
        <v/>
      </c>
      <c r="H2536" s="60" t="str">
        <f>IFERROR(VLOOKUP(A2536,客户下单明细表!C:O,6,FALSE),"")</f>
        <v/>
      </c>
      <c r="I2536" s="63" t="str">
        <f>IFERROR(VLOOKUP(A2536,客户下单明细表!#REF!,7,FALSE),"")</f>
        <v/>
      </c>
      <c r="J2536" s="60" t="str">
        <f>IFERROR(VLOOKUP(A2536,客户下单明细表!C:Q,13,FALSE),"")</f>
        <v/>
      </c>
      <c r="K2536" s="64" t="str">
        <f>IFERROR(VLOOKUP(A2536,客户下单明细表!C:Q,14,FALSE),"")</f>
        <v/>
      </c>
    </row>
    <row r="2537" spans="1:11" ht="18" customHeight="1">
      <c r="A2537" s="56">
        <f>客户下单明细表!C2538</f>
        <v>0</v>
      </c>
      <c r="B2537" s="57"/>
      <c r="C2537" s="57"/>
      <c r="D2537" s="59" t="str">
        <f>IFERROR(VLOOKUP(A2537,客户下单明细表!#REF!,2,FALSE),"")</f>
        <v/>
      </c>
      <c r="E2537" s="60" t="str">
        <f>IFERROR(VLOOKUP(A2537,客户下单明细表!#REF!,3,FALSE),"")</f>
        <v/>
      </c>
      <c r="F2537" s="60" t="str">
        <f>IFERROR(VLOOKUP(A2537,客户下单明细表!#REF!,4,FALSE),"")</f>
        <v/>
      </c>
      <c r="G2537" s="60" t="str">
        <f>IFERROR(VLOOKUP(A2537,客户下单明细表!#REF!,5,FALSE),"")</f>
        <v/>
      </c>
      <c r="H2537" s="60" t="str">
        <f>IFERROR(VLOOKUP(A2537,客户下单明细表!C:O,6,FALSE),"")</f>
        <v/>
      </c>
      <c r="I2537" s="63" t="str">
        <f>IFERROR(VLOOKUP(A2537,客户下单明细表!#REF!,7,FALSE),"")</f>
        <v/>
      </c>
      <c r="J2537" s="60" t="str">
        <f>IFERROR(VLOOKUP(A2537,客户下单明细表!C:Q,13,FALSE),"")</f>
        <v/>
      </c>
      <c r="K2537" s="64" t="str">
        <f>IFERROR(VLOOKUP(A2537,客户下单明细表!C:Q,14,FALSE),"")</f>
        <v/>
      </c>
    </row>
    <row r="2538" spans="1:11" ht="18" customHeight="1">
      <c r="A2538" s="56">
        <f>客户下单明细表!C2539</f>
        <v>0</v>
      </c>
      <c r="B2538" s="57"/>
      <c r="C2538" s="57"/>
      <c r="D2538" s="59" t="str">
        <f>IFERROR(VLOOKUP(A2538,客户下单明细表!#REF!,2,FALSE),"")</f>
        <v/>
      </c>
      <c r="E2538" s="60" t="str">
        <f>IFERROR(VLOOKUP(A2538,客户下单明细表!#REF!,3,FALSE),"")</f>
        <v/>
      </c>
      <c r="F2538" s="60" t="str">
        <f>IFERROR(VLOOKUP(A2538,客户下单明细表!#REF!,4,FALSE),"")</f>
        <v/>
      </c>
      <c r="G2538" s="60" t="str">
        <f>IFERROR(VLOOKUP(A2538,客户下单明细表!#REF!,5,FALSE),"")</f>
        <v/>
      </c>
      <c r="H2538" s="60" t="str">
        <f>IFERROR(VLOOKUP(A2538,客户下单明细表!C:O,6,FALSE),"")</f>
        <v/>
      </c>
      <c r="I2538" s="63" t="str">
        <f>IFERROR(VLOOKUP(A2538,客户下单明细表!#REF!,7,FALSE),"")</f>
        <v/>
      </c>
      <c r="J2538" s="60" t="str">
        <f>IFERROR(VLOOKUP(A2538,客户下单明细表!C:Q,13,FALSE),"")</f>
        <v/>
      </c>
      <c r="K2538" s="64" t="str">
        <f>IFERROR(VLOOKUP(A2538,客户下单明细表!C:Q,14,FALSE),"")</f>
        <v/>
      </c>
    </row>
    <row r="2539" spans="1:11" ht="18" customHeight="1">
      <c r="A2539" s="56">
        <f>客户下单明细表!C2540</f>
        <v>0</v>
      </c>
      <c r="B2539" s="57"/>
      <c r="C2539" s="57"/>
      <c r="D2539" s="59" t="str">
        <f>IFERROR(VLOOKUP(A2539,客户下单明细表!#REF!,2,FALSE),"")</f>
        <v/>
      </c>
      <c r="E2539" s="60" t="str">
        <f>IFERROR(VLOOKUP(A2539,客户下单明细表!#REF!,3,FALSE),"")</f>
        <v/>
      </c>
      <c r="F2539" s="60" t="str">
        <f>IFERROR(VLOOKUP(A2539,客户下单明细表!#REF!,4,FALSE),"")</f>
        <v/>
      </c>
      <c r="G2539" s="60" t="str">
        <f>IFERROR(VLOOKUP(A2539,客户下单明细表!#REF!,5,FALSE),"")</f>
        <v/>
      </c>
      <c r="H2539" s="60" t="str">
        <f>IFERROR(VLOOKUP(A2539,客户下单明细表!C:O,6,FALSE),"")</f>
        <v/>
      </c>
      <c r="I2539" s="63" t="str">
        <f>IFERROR(VLOOKUP(A2539,客户下单明细表!#REF!,7,FALSE),"")</f>
        <v/>
      </c>
      <c r="J2539" s="60" t="str">
        <f>IFERROR(VLOOKUP(A2539,客户下单明细表!C:Q,13,FALSE),"")</f>
        <v/>
      </c>
      <c r="K2539" s="64" t="str">
        <f>IFERROR(VLOOKUP(A2539,客户下单明细表!C:Q,14,FALSE),"")</f>
        <v/>
      </c>
    </row>
    <row r="2540" spans="1:11" ht="18" customHeight="1">
      <c r="A2540" s="56">
        <f>客户下单明细表!C2541</f>
        <v>0</v>
      </c>
      <c r="B2540" s="57"/>
      <c r="C2540" s="57"/>
      <c r="D2540" s="59" t="str">
        <f>IFERROR(VLOOKUP(A2540,客户下单明细表!#REF!,2,FALSE),"")</f>
        <v/>
      </c>
      <c r="E2540" s="60" t="str">
        <f>IFERROR(VLOOKUP(A2540,客户下单明细表!#REF!,3,FALSE),"")</f>
        <v/>
      </c>
      <c r="F2540" s="60" t="str">
        <f>IFERROR(VLOOKUP(A2540,客户下单明细表!#REF!,4,FALSE),"")</f>
        <v/>
      </c>
      <c r="G2540" s="60" t="str">
        <f>IFERROR(VLOOKUP(A2540,客户下单明细表!#REF!,5,FALSE),"")</f>
        <v/>
      </c>
      <c r="H2540" s="60" t="str">
        <f>IFERROR(VLOOKUP(A2540,客户下单明细表!C:O,6,FALSE),"")</f>
        <v/>
      </c>
      <c r="I2540" s="63" t="str">
        <f>IFERROR(VLOOKUP(A2540,客户下单明细表!#REF!,7,FALSE),"")</f>
        <v/>
      </c>
      <c r="J2540" s="60" t="str">
        <f>IFERROR(VLOOKUP(A2540,客户下单明细表!C:Q,13,FALSE),"")</f>
        <v/>
      </c>
      <c r="K2540" s="64" t="str">
        <f>IFERROR(VLOOKUP(A2540,客户下单明细表!C:Q,14,FALSE),"")</f>
        <v/>
      </c>
    </row>
    <row r="2541" spans="1:11" ht="18" customHeight="1">
      <c r="A2541" s="56">
        <f>客户下单明细表!C2542</f>
        <v>0</v>
      </c>
      <c r="B2541" s="57"/>
      <c r="C2541" s="57"/>
      <c r="D2541" s="59" t="str">
        <f>IFERROR(VLOOKUP(A2541,客户下单明细表!#REF!,2,FALSE),"")</f>
        <v/>
      </c>
      <c r="E2541" s="60" t="str">
        <f>IFERROR(VLOOKUP(A2541,客户下单明细表!#REF!,3,FALSE),"")</f>
        <v/>
      </c>
      <c r="F2541" s="60" t="str">
        <f>IFERROR(VLOOKUP(A2541,客户下单明细表!#REF!,4,FALSE),"")</f>
        <v/>
      </c>
      <c r="G2541" s="60" t="str">
        <f>IFERROR(VLOOKUP(A2541,客户下单明细表!#REF!,5,FALSE),"")</f>
        <v/>
      </c>
      <c r="H2541" s="60" t="str">
        <f>IFERROR(VLOOKUP(A2541,客户下单明细表!C:O,6,FALSE),"")</f>
        <v/>
      </c>
      <c r="I2541" s="63" t="str">
        <f>IFERROR(VLOOKUP(A2541,客户下单明细表!#REF!,7,FALSE),"")</f>
        <v/>
      </c>
      <c r="J2541" s="60" t="str">
        <f>IFERROR(VLOOKUP(A2541,客户下单明细表!C:Q,13,FALSE),"")</f>
        <v/>
      </c>
      <c r="K2541" s="64" t="str">
        <f>IFERROR(VLOOKUP(A2541,客户下单明细表!C:Q,14,FALSE),"")</f>
        <v/>
      </c>
    </row>
    <row r="2542" spans="1:11" ht="18" customHeight="1">
      <c r="A2542" s="56">
        <f>客户下单明细表!C2543</f>
        <v>0</v>
      </c>
      <c r="B2542" s="57"/>
      <c r="C2542" s="57"/>
      <c r="D2542" s="59" t="str">
        <f>IFERROR(VLOOKUP(A2542,客户下单明细表!#REF!,2,FALSE),"")</f>
        <v/>
      </c>
      <c r="E2542" s="60" t="str">
        <f>IFERROR(VLOOKUP(A2542,客户下单明细表!#REF!,3,FALSE),"")</f>
        <v/>
      </c>
      <c r="F2542" s="60" t="str">
        <f>IFERROR(VLOOKUP(A2542,客户下单明细表!#REF!,4,FALSE),"")</f>
        <v/>
      </c>
      <c r="G2542" s="60" t="str">
        <f>IFERROR(VLOOKUP(A2542,客户下单明细表!#REF!,5,FALSE),"")</f>
        <v/>
      </c>
      <c r="H2542" s="60" t="str">
        <f>IFERROR(VLOOKUP(A2542,客户下单明细表!C:O,6,FALSE),"")</f>
        <v/>
      </c>
      <c r="I2542" s="63" t="str">
        <f>IFERROR(VLOOKUP(A2542,客户下单明细表!#REF!,7,FALSE),"")</f>
        <v/>
      </c>
      <c r="J2542" s="60" t="str">
        <f>IFERROR(VLOOKUP(A2542,客户下单明细表!C:Q,13,FALSE),"")</f>
        <v/>
      </c>
      <c r="K2542" s="64" t="str">
        <f>IFERROR(VLOOKUP(A2542,客户下单明细表!C:Q,14,FALSE),"")</f>
        <v/>
      </c>
    </row>
    <row r="2543" spans="1:11" ht="18" customHeight="1">
      <c r="A2543" s="56">
        <f>客户下单明细表!C2544</f>
        <v>0</v>
      </c>
      <c r="B2543" s="57"/>
      <c r="C2543" s="57"/>
      <c r="D2543" s="59" t="str">
        <f>IFERROR(VLOOKUP(A2543,客户下单明细表!#REF!,2,FALSE),"")</f>
        <v/>
      </c>
      <c r="E2543" s="60" t="str">
        <f>IFERROR(VLOOKUP(A2543,客户下单明细表!#REF!,3,FALSE),"")</f>
        <v/>
      </c>
      <c r="F2543" s="60" t="str">
        <f>IFERROR(VLOOKUP(A2543,客户下单明细表!#REF!,4,FALSE),"")</f>
        <v/>
      </c>
      <c r="G2543" s="60" t="str">
        <f>IFERROR(VLOOKUP(A2543,客户下单明细表!#REF!,5,FALSE),"")</f>
        <v/>
      </c>
      <c r="H2543" s="60" t="str">
        <f>IFERROR(VLOOKUP(A2543,客户下单明细表!C:O,6,FALSE),"")</f>
        <v/>
      </c>
      <c r="I2543" s="63" t="str">
        <f>IFERROR(VLOOKUP(A2543,客户下单明细表!#REF!,7,FALSE),"")</f>
        <v/>
      </c>
      <c r="J2543" s="60" t="str">
        <f>IFERROR(VLOOKUP(A2543,客户下单明细表!C:Q,13,FALSE),"")</f>
        <v/>
      </c>
      <c r="K2543" s="64" t="str">
        <f>IFERROR(VLOOKUP(A2543,客户下单明细表!C:Q,14,FALSE),"")</f>
        <v/>
      </c>
    </row>
    <row r="2544" spans="1:11" ht="18" customHeight="1">
      <c r="A2544" s="56">
        <f>客户下单明细表!C2545</f>
        <v>0</v>
      </c>
      <c r="B2544" s="57"/>
      <c r="C2544" s="57"/>
      <c r="D2544" s="59" t="str">
        <f>IFERROR(VLOOKUP(A2544,客户下单明细表!#REF!,2,FALSE),"")</f>
        <v/>
      </c>
      <c r="E2544" s="60" t="str">
        <f>IFERROR(VLOOKUP(A2544,客户下单明细表!#REF!,3,FALSE),"")</f>
        <v/>
      </c>
      <c r="F2544" s="60" t="str">
        <f>IFERROR(VLOOKUP(A2544,客户下单明细表!#REF!,4,FALSE),"")</f>
        <v/>
      </c>
      <c r="G2544" s="60" t="str">
        <f>IFERROR(VLOOKUP(A2544,客户下单明细表!#REF!,5,FALSE),"")</f>
        <v/>
      </c>
      <c r="H2544" s="60" t="str">
        <f>IFERROR(VLOOKUP(A2544,客户下单明细表!C:O,6,FALSE),"")</f>
        <v/>
      </c>
      <c r="I2544" s="63" t="str">
        <f>IFERROR(VLOOKUP(A2544,客户下单明细表!#REF!,7,FALSE),"")</f>
        <v/>
      </c>
      <c r="J2544" s="60" t="str">
        <f>IFERROR(VLOOKUP(A2544,客户下单明细表!C:Q,13,FALSE),"")</f>
        <v/>
      </c>
      <c r="K2544" s="64" t="str">
        <f>IFERROR(VLOOKUP(A2544,客户下单明细表!C:Q,14,FALSE),"")</f>
        <v/>
      </c>
    </row>
    <row r="2545" spans="1:11" ht="18" customHeight="1">
      <c r="A2545" s="56">
        <f>客户下单明细表!C2546</f>
        <v>0</v>
      </c>
      <c r="B2545" s="57"/>
      <c r="C2545" s="57"/>
      <c r="D2545" s="59" t="str">
        <f>IFERROR(VLOOKUP(A2545,客户下单明细表!#REF!,2,FALSE),"")</f>
        <v/>
      </c>
      <c r="E2545" s="60" t="str">
        <f>IFERROR(VLOOKUP(A2545,客户下单明细表!#REF!,3,FALSE),"")</f>
        <v/>
      </c>
      <c r="F2545" s="60" t="str">
        <f>IFERROR(VLOOKUP(A2545,客户下单明细表!#REF!,4,FALSE),"")</f>
        <v/>
      </c>
      <c r="G2545" s="60" t="str">
        <f>IFERROR(VLOOKUP(A2545,客户下单明细表!#REF!,5,FALSE),"")</f>
        <v/>
      </c>
      <c r="H2545" s="60" t="str">
        <f>IFERROR(VLOOKUP(A2545,客户下单明细表!C:O,6,FALSE),"")</f>
        <v/>
      </c>
      <c r="I2545" s="63" t="str">
        <f>IFERROR(VLOOKUP(A2545,客户下单明细表!#REF!,7,FALSE),"")</f>
        <v/>
      </c>
      <c r="J2545" s="60" t="str">
        <f>IFERROR(VLOOKUP(A2545,客户下单明细表!C:Q,13,FALSE),"")</f>
        <v/>
      </c>
      <c r="K2545" s="64" t="str">
        <f>IFERROR(VLOOKUP(A2545,客户下单明细表!C:Q,14,FALSE),"")</f>
        <v/>
      </c>
    </row>
    <row r="2546" spans="1:11" ht="18" customHeight="1">
      <c r="A2546" s="56">
        <f>客户下单明细表!C2547</f>
        <v>0</v>
      </c>
      <c r="B2546" s="57"/>
      <c r="C2546" s="57"/>
      <c r="D2546" s="59" t="str">
        <f>IFERROR(VLOOKUP(A2546,客户下单明细表!#REF!,2,FALSE),"")</f>
        <v/>
      </c>
      <c r="E2546" s="60" t="str">
        <f>IFERROR(VLOOKUP(A2546,客户下单明细表!#REF!,3,FALSE),"")</f>
        <v/>
      </c>
      <c r="F2546" s="60" t="str">
        <f>IFERROR(VLOOKUP(A2546,客户下单明细表!#REF!,4,FALSE),"")</f>
        <v/>
      </c>
      <c r="G2546" s="60" t="str">
        <f>IFERROR(VLOOKUP(A2546,客户下单明细表!#REF!,5,FALSE),"")</f>
        <v/>
      </c>
      <c r="H2546" s="60" t="str">
        <f>IFERROR(VLOOKUP(A2546,客户下单明细表!C:O,6,FALSE),"")</f>
        <v/>
      </c>
      <c r="I2546" s="63" t="str">
        <f>IFERROR(VLOOKUP(A2546,客户下单明细表!#REF!,7,FALSE),"")</f>
        <v/>
      </c>
      <c r="J2546" s="60" t="str">
        <f>IFERROR(VLOOKUP(A2546,客户下单明细表!C:Q,13,FALSE),"")</f>
        <v/>
      </c>
      <c r="K2546" s="64" t="str">
        <f>IFERROR(VLOOKUP(A2546,客户下单明细表!C:Q,14,FALSE),"")</f>
        <v/>
      </c>
    </row>
    <row r="2547" spans="1:11" ht="18" customHeight="1">
      <c r="A2547" s="56">
        <f>客户下单明细表!C2548</f>
        <v>0</v>
      </c>
      <c r="B2547" s="57"/>
      <c r="C2547" s="57"/>
      <c r="D2547" s="59" t="str">
        <f>IFERROR(VLOOKUP(A2547,客户下单明细表!#REF!,2,FALSE),"")</f>
        <v/>
      </c>
      <c r="E2547" s="60" t="str">
        <f>IFERROR(VLOOKUP(A2547,客户下单明细表!#REF!,3,FALSE),"")</f>
        <v/>
      </c>
      <c r="F2547" s="60" t="str">
        <f>IFERROR(VLOOKUP(A2547,客户下单明细表!#REF!,4,FALSE),"")</f>
        <v/>
      </c>
      <c r="G2547" s="60" t="str">
        <f>IFERROR(VLOOKUP(A2547,客户下单明细表!#REF!,5,FALSE),"")</f>
        <v/>
      </c>
      <c r="H2547" s="60" t="str">
        <f>IFERROR(VLOOKUP(A2547,客户下单明细表!C:O,6,FALSE),"")</f>
        <v/>
      </c>
      <c r="I2547" s="63" t="str">
        <f>IFERROR(VLOOKUP(A2547,客户下单明细表!#REF!,7,FALSE),"")</f>
        <v/>
      </c>
      <c r="J2547" s="60" t="str">
        <f>IFERROR(VLOOKUP(A2547,客户下单明细表!C:Q,13,FALSE),"")</f>
        <v/>
      </c>
      <c r="K2547" s="64" t="str">
        <f>IFERROR(VLOOKUP(A2547,客户下单明细表!C:Q,14,FALSE),"")</f>
        <v/>
      </c>
    </row>
    <row r="2548" spans="1:11" ht="18" customHeight="1">
      <c r="A2548" s="56">
        <f>客户下单明细表!C2549</f>
        <v>0</v>
      </c>
      <c r="B2548" s="57"/>
      <c r="C2548" s="57"/>
      <c r="D2548" s="59" t="str">
        <f>IFERROR(VLOOKUP(A2548,客户下单明细表!#REF!,2,FALSE),"")</f>
        <v/>
      </c>
      <c r="E2548" s="60" t="str">
        <f>IFERROR(VLOOKUP(A2548,客户下单明细表!#REF!,3,FALSE),"")</f>
        <v/>
      </c>
      <c r="F2548" s="60" t="str">
        <f>IFERROR(VLOOKUP(A2548,客户下单明细表!#REF!,4,FALSE),"")</f>
        <v/>
      </c>
      <c r="G2548" s="60" t="str">
        <f>IFERROR(VLOOKUP(A2548,客户下单明细表!#REF!,5,FALSE),"")</f>
        <v/>
      </c>
      <c r="H2548" s="60" t="str">
        <f>IFERROR(VLOOKUP(A2548,客户下单明细表!C:O,6,FALSE),"")</f>
        <v/>
      </c>
      <c r="I2548" s="63" t="str">
        <f>IFERROR(VLOOKUP(A2548,客户下单明细表!#REF!,7,FALSE),"")</f>
        <v/>
      </c>
      <c r="J2548" s="60" t="str">
        <f>IFERROR(VLOOKUP(A2548,客户下单明细表!C:Q,13,FALSE),"")</f>
        <v/>
      </c>
      <c r="K2548" s="64" t="str">
        <f>IFERROR(VLOOKUP(A2548,客户下单明细表!C:Q,14,FALSE),"")</f>
        <v/>
      </c>
    </row>
    <row r="2549" spans="1:11" ht="18" customHeight="1">
      <c r="A2549" s="56">
        <f>客户下单明细表!C2550</f>
        <v>0</v>
      </c>
      <c r="B2549" s="57"/>
      <c r="C2549" s="57"/>
      <c r="D2549" s="59" t="str">
        <f>IFERROR(VLOOKUP(A2549,客户下单明细表!#REF!,2,FALSE),"")</f>
        <v/>
      </c>
      <c r="E2549" s="60" t="str">
        <f>IFERROR(VLOOKUP(A2549,客户下单明细表!#REF!,3,FALSE),"")</f>
        <v/>
      </c>
      <c r="F2549" s="60" t="str">
        <f>IFERROR(VLOOKUP(A2549,客户下单明细表!#REF!,4,FALSE),"")</f>
        <v/>
      </c>
      <c r="G2549" s="60" t="str">
        <f>IFERROR(VLOOKUP(A2549,客户下单明细表!#REF!,5,FALSE),"")</f>
        <v/>
      </c>
      <c r="H2549" s="60" t="str">
        <f>IFERROR(VLOOKUP(A2549,客户下单明细表!C:O,6,FALSE),"")</f>
        <v/>
      </c>
      <c r="I2549" s="63" t="str">
        <f>IFERROR(VLOOKUP(A2549,客户下单明细表!#REF!,7,FALSE),"")</f>
        <v/>
      </c>
      <c r="J2549" s="60" t="str">
        <f>IFERROR(VLOOKUP(A2549,客户下单明细表!C:Q,13,FALSE),"")</f>
        <v/>
      </c>
      <c r="K2549" s="64" t="str">
        <f>IFERROR(VLOOKUP(A2549,客户下单明细表!C:Q,14,FALSE),"")</f>
        <v/>
      </c>
    </row>
    <row r="2550" spans="1:11" ht="18" customHeight="1">
      <c r="A2550" s="56">
        <f>客户下单明细表!C2551</f>
        <v>0</v>
      </c>
      <c r="B2550" s="57"/>
      <c r="C2550" s="57"/>
      <c r="D2550" s="59" t="str">
        <f>IFERROR(VLOOKUP(A2550,客户下单明细表!#REF!,2,FALSE),"")</f>
        <v/>
      </c>
      <c r="E2550" s="60" t="str">
        <f>IFERROR(VLOOKUP(A2550,客户下单明细表!#REF!,3,FALSE),"")</f>
        <v/>
      </c>
      <c r="F2550" s="60" t="str">
        <f>IFERROR(VLOOKUP(A2550,客户下单明细表!#REF!,4,FALSE),"")</f>
        <v/>
      </c>
      <c r="G2550" s="60" t="str">
        <f>IFERROR(VLOOKUP(A2550,客户下单明细表!#REF!,5,FALSE),"")</f>
        <v/>
      </c>
      <c r="H2550" s="60" t="str">
        <f>IFERROR(VLOOKUP(A2550,客户下单明细表!C:O,6,FALSE),"")</f>
        <v/>
      </c>
      <c r="I2550" s="63" t="str">
        <f>IFERROR(VLOOKUP(A2550,客户下单明细表!#REF!,7,FALSE),"")</f>
        <v/>
      </c>
      <c r="J2550" s="60" t="str">
        <f>IFERROR(VLOOKUP(A2550,客户下单明细表!C:Q,13,FALSE),"")</f>
        <v/>
      </c>
      <c r="K2550" s="64" t="str">
        <f>IFERROR(VLOOKUP(A2550,客户下单明细表!C:Q,14,FALSE),"")</f>
        <v/>
      </c>
    </row>
    <row r="2551" spans="1:11" ht="18" customHeight="1">
      <c r="A2551" s="56">
        <f>客户下单明细表!C2552</f>
        <v>0</v>
      </c>
      <c r="B2551" s="57"/>
      <c r="C2551" s="57"/>
      <c r="D2551" s="59" t="str">
        <f>IFERROR(VLOOKUP(A2551,客户下单明细表!#REF!,2,FALSE),"")</f>
        <v/>
      </c>
      <c r="E2551" s="60" t="str">
        <f>IFERROR(VLOOKUP(A2551,客户下单明细表!#REF!,3,FALSE),"")</f>
        <v/>
      </c>
      <c r="F2551" s="60" t="str">
        <f>IFERROR(VLOOKUP(A2551,客户下单明细表!#REF!,4,FALSE),"")</f>
        <v/>
      </c>
      <c r="G2551" s="60" t="str">
        <f>IFERROR(VLOOKUP(A2551,客户下单明细表!#REF!,5,FALSE),"")</f>
        <v/>
      </c>
      <c r="H2551" s="60" t="str">
        <f>IFERROR(VLOOKUP(A2551,客户下单明细表!C:O,6,FALSE),"")</f>
        <v/>
      </c>
      <c r="I2551" s="63" t="str">
        <f>IFERROR(VLOOKUP(A2551,客户下单明细表!#REF!,7,FALSE),"")</f>
        <v/>
      </c>
      <c r="J2551" s="60" t="str">
        <f>IFERROR(VLOOKUP(A2551,客户下单明细表!C:Q,13,FALSE),"")</f>
        <v/>
      </c>
      <c r="K2551" s="64" t="str">
        <f>IFERROR(VLOOKUP(A2551,客户下单明细表!C:Q,14,FALSE),"")</f>
        <v/>
      </c>
    </row>
    <row r="2552" spans="1:11" ht="18" customHeight="1">
      <c r="A2552" s="56">
        <f>客户下单明细表!C2553</f>
        <v>0</v>
      </c>
      <c r="B2552" s="57"/>
      <c r="C2552" s="57"/>
      <c r="D2552" s="59" t="str">
        <f>IFERROR(VLOOKUP(A2552,客户下单明细表!#REF!,2,FALSE),"")</f>
        <v/>
      </c>
      <c r="E2552" s="60" t="str">
        <f>IFERROR(VLOOKUP(A2552,客户下单明细表!#REF!,3,FALSE),"")</f>
        <v/>
      </c>
      <c r="F2552" s="60" t="str">
        <f>IFERROR(VLOOKUP(A2552,客户下单明细表!#REF!,4,FALSE),"")</f>
        <v/>
      </c>
      <c r="G2552" s="60" t="str">
        <f>IFERROR(VLOOKUP(A2552,客户下单明细表!#REF!,5,FALSE),"")</f>
        <v/>
      </c>
      <c r="H2552" s="60" t="str">
        <f>IFERROR(VLOOKUP(A2552,客户下单明细表!C:O,6,FALSE),"")</f>
        <v/>
      </c>
      <c r="I2552" s="63" t="str">
        <f>IFERROR(VLOOKUP(A2552,客户下单明细表!#REF!,7,FALSE),"")</f>
        <v/>
      </c>
      <c r="J2552" s="60" t="str">
        <f>IFERROR(VLOOKUP(A2552,客户下单明细表!C:Q,13,FALSE),"")</f>
        <v/>
      </c>
      <c r="K2552" s="64" t="str">
        <f>IFERROR(VLOOKUP(A2552,客户下单明细表!C:Q,14,FALSE),"")</f>
        <v/>
      </c>
    </row>
    <row r="2553" spans="1:11" ht="18" customHeight="1">
      <c r="A2553" s="56">
        <f>客户下单明细表!C2554</f>
        <v>0</v>
      </c>
      <c r="B2553" s="57"/>
      <c r="C2553" s="57"/>
      <c r="D2553" s="59" t="str">
        <f>IFERROR(VLOOKUP(A2553,客户下单明细表!#REF!,2,FALSE),"")</f>
        <v/>
      </c>
      <c r="E2553" s="60" t="str">
        <f>IFERROR(VLOOKUP(A2553,客户下单明细表!#REF!,3,FALSE),"")</f>
        <v/>
      </c>
      <c r="F2553" s="60" t="str">
        <f>IFERROR(VLOOKUP(A2553,客户下单明细表!#REF!,4,FALSE),"")</f>
        <v/>
      </c>
      <c r="G2553" s="60" t="str">
        <f>IFERROR(VLOOKUP(A2553,客户下单明细表!#REF!,5,FALSE),"")</f>
        <v/>
      </c>
      <c r="H2553" s="60" t="str">
        <f>IFERROR(VLOOKUP(A2553,客户下单明细表!C:O,6,FALSE),"")</f>
        <v/>
      </c>
      <c r="I2553" s="63" t="str">
        <f>IFERROR(VLOOKUP(A2553,客户下单明细表!#REF!,7,FALSE),"")</f>
        <v/>
      </c>
      <c r="J2553" s="60" t="str">
        <f>IFERROR(VLOOKUP(A2553,客户下单明细表!C:Q,13,FALSE),"")</f>
        <v/>
      </c>
      <c r="K2553" s="64" t="str">
        <f>IFERROR(VLOOKUP(A2553,客户下单明细表!C:Q,14,FALSE),"")</f>
        <v/>
      </c>
    </row>
    <row r="2554" spans="1:11" ht="18" customHeight="1">
      <c r="A2554" s="56">
        <f>客户下单明细表!C2555</f>
        <v>0</v>
      </c>
      <c r="B2554" s="57"/>
      <c r="C2554" s="57"/>
      <c r="D2554" s="59" t="str">
        <f>IFERROR(VLOOKUP(A2554,客户下单明细表!#REF!,2,FALSE),"")</f>
        <v/>
      </c>
      <c r="E2554" s="60" t="str">
        <f>IFERROR(VLOOKUP(A2554,客户下单明细表!#REF!,3,FALSE),"")</f>
        <v/>
      </c>
      <c r="F2554" s="60" t="str">
        <f>IFERROR(VLOOKUP(A2554,客户下单明细表!#REF!,4,FALSE),"")</f>
        <v/>
      </c>
      <c r="G2554" s="60" t="str">
        <f>IFERROR(VLOOKUP(A2554,客户下单明细表!#REF!,5,FALSE),"")</f>
        <v/>
      </c>
      <c r="H2554" s="60" t="str">
        <f>IFERROR(VLOOKUP(A2554,客户下单明细表!C:O,6,FALSE),"")</f>
        <v/>
      </c>
      <c r="I2554" s="63" t="str">
        <f>IFERROR(VLOOKUP(A2554,客户下单明细表!#REF!,7,FALSE),"")</f>
        <v/>
      </c>
      <c r="J2554" s="60" t="str">
        <f>IFERROR(VLOOKUP(A2554,客户下单明细表!C:Q,13,FALSE),"")</f>
        <v/>
      </c>
      <c r="K2554" s="64" t="str">
        <f>IFERROR(VLOOKUP(A2554,客户下单明细表!C:Q,14,FALSE),"")</f>
        <v/>
      </c>
    </row>
    <row r="2555" spans="1:11" ht="18" customHeight="1">
      <c r="A2555" s="56">
        <f>客户下单明细表!C2556</f>
        <v>0</v>
      </c>
      <c r="B2555" s="57"/>
      <c r="C2555" s="57"/>
      <c r="D2555" s="59" t="str">
        <f>IFERROR(VLOOKUP(A2555,客户下单明细表!#REF!,2,FALSE),"")</f>
        <v/>
      </c>
      <c r="E2555" s="60" t="str">
        <f>IFERROR(VLOOKUP(A2555,客户下单明细表!#REF!,3,FALSE),"")</f>
        <v/>
      </c>
      <c r="F2555" s="60" t="str">
        <f>IFERROR(VLOOKUP(A2555,客户下单明细表!#REF!,4,FALSE),"")</f>
        <v/>
      </c>
      <c r="G2555" s="60" t="str">
        <f>IFERROR(VLOOKUP(A2555,客户下单明细表!#REF!,5,FALSE),"")</f>
        <v/>
      </c>
      <c r="H2555" s="60" t="str">
        <f>IFERROR(VLOOKUP(A2555,客户下单明细表!C:O,6,FALSE),"")</f>
        <v/>
      </c>
      <c r="I2555" s="63" t="str">
        <f>IFERROR(VLOOKUP(A2555,客户下单明细表!#REF!,7,FALSE),"")</f>
        <v/>
      </c>
      <c r="J2555" s="60" t="str">
        <f>IFERROR(VLOOKUP(A2555,客户下单明细表!C:Q,13,FALSE),"")</f>
        <v/>
      </c>
      <c r="K2555" s="64" t="str">
        <f>IFERROR(VLOOKUP(A2555,客户下单明细表!C:Q,14,FALSE),"")</f>
        <v/>
      </c>
    </row>
    <row r="2556" spans="1:11" ht="18" customHeight="1">
      <c r="A2556" s="56">
        <f>客户下单明细表!C2557</f>
        <v>0</v>
      </c>
      <c r="B2556" s="57"/>
      <c r="C2556" s="57"/>
      <c r="D2556" s="59" t="str">
        <f>IFERROR(VLOOKUP(A2556,客户下单明细表!#REF!,2,FALSE),"")</f>
        <v/>
      </c>
      <c r="E2556" s="60" t="str">
        <f>IFERROR(VLOOKUP(A2556,客户下单明细表!#REF!,3,FALSE),"")</f>
        <v/>
      </c>
      <c r="F2556" s="60" t="str">
        <f>IFERROR(VLOOKUP(A2556,客户下单明细表!#REF!,4,FALSE),"")</f>
        <v/>
      </c>
      <c r="G2556" s="60" t="str">
        <f>IFERROR(VLOOKUP(A2556,客户下单明细表!#REF!,5,FALSE),"")</f>
        <v/>
      </c>
      <c r="H2556" s="60" t="str">
        <f>IFERROR(VLOOKUP(A2556,客户下单明细表!C:O,6,FALSE),"")</f>
        <v/>
      </c>
      <c r="I2556" s="63" t="str">
        <f>IFERROR(VLOOKUP(A2556,客户下单明细表!#REF!,7,FALSE),"")</f>
        <v/>
      </c>
      <c r="J2556" s="60" t="str">
        <f>IFERROR(VLOOKUP(A2556,客户下单明细表!C:Q,13,FALSE),"")</f>
        <v/>
      </c>
      <c r="K2556" s="64" t="str">
        <f>IFERROR(VLOOKUP(A2556,客户下单明细表!C:Q,14,FALSE),"")</f>
        <v/>
      </c>
    </row>
    <row r="2557" spans="1:11" ht="18" customHeight="1">
      <c r="A2557" s="56">
        <f>客户下单明细表!C2558</f>
        <v>0</v>
      </c>
      <c r="B2557" s="57"/>
      <c r="C2557" s="57"/>
      <c r="D2557" s="59" t="str">
        <f>IFERROR(VLOOKUP(A2557,客户下单明细表!#REF!,2,FALSE),"")</f>
        <v/>
      </c>
      <c r="E2557" s="60" t="str">
        <f>IFERROR(VLOOKUP(A2557,客户下单明细表!#REF!,3,FALSE),"")</f>
        <v/>
      </c>
      <c r="F2557" s="60" t="str">
        <f>IFERROR(VLOOKUP(A2557,客户下单明细表!#REF!,4,FALSE),"")</f>
        <v/>
      </c>
      <c r="G2557" s="60" t="str">
        <f>IFERROR(VLOOKUP(A2557,客户下单明细表!#REF!,5,FALSE),"")</f>
        <v/>
      </c>
      <c r="H2557" s="60" t="str">
        <f>IFERROR(VLOOKUP(A2557,客户下单明细表!C:O,6,FALSE),"")</f>
        <v/>
      </c>
      <c r="I2557" s="63" t="str">
        <f>IFERROR(VLOOKUP(A2557,客户下单明细表!#REF!,7,FALSE),"")</f>
        <v/>
      </c>
      <c r="J2557" s="60" t="str">
        <f>IFERROR(VLOOKUP(A2557,客户下单明细表!C:Q,13,FALSE),"")</f>
        <v/>
      </c>
      <c r="K2557" s="64" t="str">
        <f>IFERROR(VLOOKUP(A2557,客户下单明细表!C:Q,14,FALSE),"")</f>
        <v/>
      </c>
    </row>
    <row r="2558" spans="1:11" ht="18" customHeight="1">
      <c r="A2558" s="56">
        <f>客户下单明细表!C2559</f>
        <v>0</v>
      </c>
      <c r="B2558" s="57"/>
      <c r="C2558" s="57"/>
      <c r="D2558" s="59" t="str">
        <f>IFERROR(VLOOKUP(A2558,客户下单明细表!#REF!,2,FALSE),"")</f>
        <v/>
      </c>
      <c r="E2558" s="60" t="str">
        <f>IFERROR(VLOOKUP(A2558,客户下单明细表!#REF!,3,FALSE),"")</f>
        <v/>
      </c>
      <c r="F2558" s="60" t="str">
        <f>IFERROR(VLOOKUP(A2558,客户下单明细表!#REF!,4,FALSE),"")</f>
        <v/>
      </c>
      <c r="G2558" s="60" t="str">
        <f>IFERROR(VLOOKUP(A2558,客户下单明细表!#REF!,5,FALSE),"")</f>
        <v/>
      </c>
      <c r="H2558" s="60" t="str">
        <f>IFERROR(VLOOKUP(A2558,客户下单明细表!C:O,6,FALSE),"")</f>
        <v/>
      </c>
      <c r="I2558" s="63" t="str">
        <f>IFERROR(VLOOKUP(A2558,客户下单明细表!#REF!,7,FALSE),"")</f>
        <v/>
      </c>
      <c r="J2558" s="60" t="str">
        <f>IFERROR(VLOOKUP(A2558,客户下单明细表!C:Q,13,FALSE),"")</f>
        <v/>
      </c>
      <c r="K2558" s="64" t="str">
        <f>IFERROR(VLOOKUP(A2558,客户下单明细表!C:Q,14,FALSE),"")</f>
        <v/>
      </c>
    </row>
    <row r="2559" spans="1:11" ht="18" customHeight="1">
      <c r="A2559" s="56">
        <f>客户下单明细表!C2560</f>
        <v>0</v>
      </c>
      <c r="B2559" s="57"/>
      <c r="C2559" s="57"/>
      <c r="D2559" s="59" t="str">
        <f>IFERROR(VLOOKUP(A2559,客户下单明细表!#REF!,2,FALSE),"")</f>
        <v/>
      </c>
      <c r="E2559" s="60" t="str">
        <f>IFERROR(VLOOKUP(A2559,客户下单明细表!#REF!,3,FALSE),"")</f>
        <v/>
      </c>
      <c r="F2559" s="60" t="str">
        <f>IFERROR(VLOOKUP(A2559,客户下单明细表!#REF!,4,FALSE),"")</f>
        <v/>
      </c>
      <c r="G2559" s="60" t="str">
        <f>IFERROR(VLOOKUP(A2559,客户下单明细表!#REF!,5,FALSE),"")</f>
        <v/>
      </c>
      <c r="H2559" s="60" t="str">
        <f>IFERROR(VLOOKUP(A2559,客户下单明细表!C:O,6,FALSE),"")</f>
        <v/>
      </c>
      <c r="I2559" s="63" t="str">
        <f>IFERROR(VLOOKUP(A2559,客户下单明细表!#REF!,7,FALSE),"")</f>
        <v/>
      </c>
      <c r="J2559" s="60" t="str">
        <f>IFERROR(VLOOKUP(A2559,客户下单明细表!C:Q,13,FALSE),"")</f>
        <v/>
      </c>
      <c r="K2559" s="64" t="str">
        <f>IFERROR(VLOOKUP(A2559,客户下单明细表!C:Q,14,FALSE),"")</f>
        <v/>
      </c>
    </row>
    <row r="2560" spans="1:11" ht="18" customHeight="1">
      <c r="A2560" s="56">
        <f>客户下单明细表!C2561</f>
        <v>0</v>
      </c>
      <c r="B2560" s="57"/>
      <c r="C2560" s="57"/>
      <c r="D2560" s="59" t="str">
        <f>IFERROR(VLOOKUP(A2560,客户下单明细表!#REF!,2,FALSE),"")</f>
        <v/>
      </c>
      <c r="E2560" s="60" t="str">
        <f>IFERROR(VLOOKUP(A2560,客户下单明细表!#REF!,3,FALSE),"")</f>
        <v/>
      </c>
      <c r="F2560" s="60" t="str">
        <f>IFERROR(VLOOKUP(A2560,客户下单明细表!#REF!,4,FALSE),"")</f>
        <v/>
      </c>
      <c r="G2560" s="60" t="str">
        <f>IFERROR(VLOOKUP(A2560,客户下单明细表!#REF!,5,FALSE),"")</f>
        <v/>
      </c>
      <c r="H2560" s="60" t="str">
        <f>IFERROR(VLOOKUP(A2560,客户下单明细表!C:O,6,FALSE),"")</f>
        <v/>
      </c>
      <c r="I2560" s="63" t="str">
        <f>IFERROR(VLOOKUP(A2560,客户下单明细表!#REF!,7,FALSE),"")</f>
        <v/>
      </c>
      <c r="J2560" s="60" t="str">
        <f>IFERROR(VLOOKUP(A2560,客户下单明细表!C:Q,13,FALSE),"")</f>
        <v/>
      </c>
      <c r="K2560" s="64" t="str">
        <f>IFERROR(VLOOKUP(A2560,客户下单明细表!C:Q,14,FALSE),"")</f>
        <v/>
      </c>
    </row>
    <row r="2561" spans="1:11" ht="18" customHeight="1">
      <c r="A2561" s="56">
        <f>客户下单明细表!C2562</f>
        <v>0</v>
      </c>
      <c r="B2561" s="57"/>
      <c r="C2561" s="57"/>
      <c r="D2561" s="59" t="str">
        <f>IFERROR(VLOOKUP(A2561,客户下单明细表!#REF!,2,FALSE),"")</f>
        <v/>
      </c>
      <c r="E2561" s="60" t="str">
        <f>IFERROR(VLOOKUP(A2561,客户下单明细表!#REF!,3,FALSE),"")</f>
        <v/>
      </c>
      <c r="F2561" s="60" t="str">
        <f>IFERROR(VLOOKUP(A2561,客户下单明细表!#REF!,4,FALSE),"")</f>
        <v/>
      </c>
      <c r="G2561" s="60" t="str">
        <f>IFERROR(VLOOKUP(A2561,客户下单明细表!#REF!,5,FALSE),"")</f>
        <v/>
      </c>
      <c r="H2561" s="60" t="str">
        <f>IFERROR(VLOOKUP(A2561,客户下单明细表!C:O,6,FALSE),"")</f>
        <v/>
      </c>
      <c r="I2561" s="63" t="str">
        <f>IFERROR(VLOOKUP(A2561,客户下单明细表!#REF!,7,FALSE),"")</f>
        <v/>
      </c>
      <c r="J2561" s="60" t="str">
        <f>IFERROR(VLOOKUP(A2561,客户下单明细表!C:Q,13,FALSE),"")</f>
        <v/>
      </c>
      <c r="K2561" s="64" t="str">
        <f>IFERROR(VLOOKUP(A2561,客户下单明细表!C:Q,14,FALSE),"")</f>
        <v/>
      </c>
    </row>
    <row r="2562" spans="1:11" ht="18" customHeight="1">
      <c r="A2562" s="56">
        <f>客户下单明细表!C2563</f>
        <v>0</v>
      </c>
      <c r="B2562" s="57"/>
      <c r="C2562" s="57"/>
      <c r="D2562" s="59" t="str">
        <f>IFERROR(VLOOKUP(A2562,客户下单明细表!#REF!,2,FALSE),"")</f>
        <v/>
      </c>
      <c r="E2562" s="60" t="str">
        <f>IFERROR(VLOOKUP(A2562,客户下单明细表!#REF!,3,FALSE),"")</f>
        <v/>
      </c>
      <c r="F2562" s="60" t="str">
        <f>IFERROR(VLOOKUP(A2562,客户下单明细表!#REF!,4,FALSE),"")</f>
        <v/>
      </c>
      <c r="G2562" s="60" t="str">
        <f>IFERROR(VLOOKUP(A2562,客户下单明细表!#REF!,5,FALSE),"")</f>
        <v/>
      </c>
      <c r="H2562" s="60" t="str">
        <f>IFERROR(VLOOKUP(A2562,客户下单明细表!C:O,6,FALSE),"")</f>
        <v/>
      </c>
      <c r="I2562" s="63" t="str">
        <f>IFERROR(VLOOKUP(A2562,客户下单明细表!#REF!,7,FALSE),"")</f>
        <v/>
      </c>
      <c r="J2562" s="60" t="str">
        <f>IFERROR(VLOOKUP(A2562,客户下单明细表!C:Q,13,FALSE),"")</f>
        <v/>
      </c>
      <c r="K2562" s="64" t="str">
        <f>IFERROR(VLOOKUP(A2562,客户下单明细表!C:Q,14,FALSE),"")</f>
        <v/>
      </c>
    </row>
    <row r="2563" spans="1:11" ht="18" customHeight="1">
      <c r="A2563" s="56">
        <f>客户下单明细表!C2564</f>
        <v>0</v>
      </c>
      <c r="B2563" s="57"/>
      <c r="C2563" s="57"/>
      <c r="D2563" s="59" t="str">
        <f>IFERROR(VLOOKUP(A2563,客户下单明细表!#REF!,2,FALSE),"")</f>
        <v/>
      </c>
      <c r="E2563" s="60" t="str">
        <f>IFERROR(VLOOKUP(A2563,客户下单明细表!#REF!,3,FALSE),"")</f>
        <v/>
      </c>
      <c r="F2563" s="60" t="str">
        <f>IFERROR(VLOOKUP(A2563,客户下单明细表!#REF!,4,FALSE),"")</f>
        <v/>
      </c>
      <c r="G2563" s="60" t="str">
        <f>IFERROR(VLOOKUP(A2563,客户下单明细表!#REF!,5,FALSE),"")</f>
        <v/>
      </c>
      <c r="H2563" s="60" t="str">
        <f>IFERROR(VLOOKUP(A2563,客户下单明细表!C:O,6,FALSE),"")</f>
        <v/>
      </c>
      <c r="I2563" s="63" t="str">
        <f>IFERROR(VLOOKUP(A2563,客户下单明细表!#REF!,7,FALSE),"")</f>
        <v/>
      </c>
      <c r="J2563" s="60" t="str">
        <f>IFERROR(VLOOKUP(A2563,客户下单明细表!C:Q,13,FALSE),"")</f>
        <v/>
      </c>
      <c r="K2563" s="64" t="str">
        <f>IFERROR(VLOOKUP(A2563,客户下单明细表!C:Q,14,FALSE),"")</f>
        <v/>
      </c>
    </row>
    <row r="2564" spans="1:11" ht="18" customHeight="1">
      <c r="A2564" s="56">
        <f>客户下单明细表!C2565</f>
        <v>0</v>
      </c>
      <c r="B2564" s="57"/>
      <c r="C2564" s="57"/>
      <c r="D2564" s="59" t="str">
        <f>IFERROR(VLOOKUP(A2564,客户下单明细表!#REF!,2,FALSE),"")</f>
        <v/>
      </c>
      <c r="E2564" s="60" t="str">
        <f>IFERROR(VLOOKUP(A2564,客户下单明细表!#REF!,3,FALSE),"")</f>
        <v/>
      </c>
      <c r="F2564" s="60" t="str">
        <f>IFERROR(VLOOKUP(A2564,客户下单明细表!#REF!,4,FALSE),"")</f>
        <v/>
      </c>
      <c r="G2564" s="60" t="str">
        <f>IFERROR(VLOOKUP(A2564,客户下单明细表!#REF!,5,FALSE),"")</f>
        <v/>
      </c>
      <c r="H2564" s="60" t="str">
        <f>IFERROR(VLOOKUP(A2564,客户下单明细表!C:O,6,FALSE),"")</f>
        <v/>
      </c>
      <c r="I2564" s="63" t="str">
        <f>IFERROR(VLOOKUP(A2564,客户下单明细表!#REF!,7,FALSE),"")</f>
        <v/>
      </c>
      <c r="J2564" s="60" t="str">
        <f>IFERROR(VLOOKUP(A2564,客户下单明细表!C:Q,13,FALSE),"")</f>
        <v/>
      </c>
      <c r="K2564" s="64" t="str">
        <f>IFERROR(VLOOKUP(A2564,客户下单明细表!C:Q,14,FALSE),"")</f>
        <v/>
      </c>
    </row>
    <row r="2565" spans="1:11" ht="18" customHeight="1">
      <c r="A2565" s="56">
        <f>客户下单明细表!C2566</f>
        <v>0</v>
      </c>
      <c r="B2565" s="57"/>
      <c r="C2565" s="57"/>
      <c r="D2565" s="59" t="str">
        <f>IFERROR(VLOOKUP(A2565,客户下单明细表!#REF!,2,FALSE),"")</f>
        <v/>
      </c>
      <c r="E2565" s="60" t="str">
        <f>IFERROR(VLOOKUP(A2565,客户下单明细表!#REF!,3,FALSE),"")</f>
        <v/>
      </c>
      <c r="F2565" s="60" t="str">
        <f>IFERROR(VLOOKUP(A2565,客户下单明细表!#REF!,4,FALSE),"")</f>
        <v/>
      </c>
      <c r="G2565" s="60" t="str">
        <f>IFERROR(VLOOKUP(A2565,客户下单明细表!#REF!,5,FALSE),"")</f>
        <v/>
      </c>
      <c r="H2565" s="60" t="str">
        <f>IFERROR(VLOOKUP(A2565,客户下单明细表!C:O,6,FALSE),"")</f>
        <v/>
      </c>
      <c r="I2565" s="63" t="str">
        <f>IFERROR(VLOOKUP(A2565,客户下单明细表!#REF!,7,FALSE),"")</f>
        <v/>
      </c>
      <c r="J2565" s="60" t="str">
        <f>IFERROR(VLOOKUP(A2565,客户下单明细表!C:Q,13,FALSE),"")</f>
        <v/>
      </c>
      <c r="K2565" s="64" t="str">
        <f>IFERROR(VLOOKUP(A2565,客户下单明细表!C:Q,14,FALSE),"")</f>
        <v/>
      </c>
    </row>
    <row r="2566" spans="1:11" ht="18" customHeight="1">
      <c r="A2566" s="56">
        <f>客户下单明细表!C2567</f>
        <v>0</v>
      </c>
      <c r="B2566" s="57"/>
      <c r="C2566" s="57"/>
      <c r="D2566" s="59" t="str">
        <f>IFERROR(VLOOKUP(A2566,客户下单明细表!#REF!,2,FALSE),"")</f>
        <v/>
      </c>
      <c r="E2566" s="60" t="str">
        <f>IFERROR(VLOOKUP(A2566,客户下单明细表!#REF!,3,FALSE),"")</f>
        <v/>
      </c>
      <c r="F2566" s="60" t="str">
        <f>IFERROR(VLOOKUP(A2566,客户下单明细表!#REF!,4,FALSE),"")</f>
        <v/>
      </c>
      <c r="G2566" s="60" t="str">
        <f>IFERROR(VLOOKUP(A2566,客户下单明细表!#REF!,5,FALSE),"")</f>
        <v/>
      </c>
      <c r="H2566" s="60" t="str">
        <f>IFERROR(VLOOKUP(A2566,客户下单明细表!C:O,6,FALSE),"")</f>
        <v/>
      </c>
      <c r="I2566" s="63" t="str">
        <f>IFERROR(VLOOKUP(A2566,客户下单明细表!#REF!,7,FALSE),"")</f>
        <v/>
      </c>
      <c r="J2566" s="60" t="str">
        <f>IFERROR(VLOOKUP(A2566,客户下单明细表!C:Q,13,FALSE),"")</f>
        <v/>
      </c>
      <c r="K2566" s="64" t="str">
        <f>IFERROR(VLOOKUP(A2566,客户下单明细表!C:Q,14,FALSE),"")</f>
        <v/>
      </c>
    </row>
    <row r="2567" spans="1:11" ht="18" customHeight="1">
      <c r="A2567" s="56">
        <f>客户下单明细表!C2568</f>
        <v>0</v>
      </c>
      <c r="B2567" s="57"/>
      <c r="C2567" s="57"/>
      <c r="D2567" s="59" t="str">
        <f>IFERROR(VLOOKUP(A2567,客户下单明细表!#REF!,2,FALSE),"")</f>
        <v/>
      </c>
      <c r="E2567" s="60" t="str">
        <f>IFERROR(VLOOKUP(A2567,客户下单明细表!#REF!,3,FALSE),"")</f>
        <v/>
      </c>
      <c r="F2567" s="60" t="str">
        <f>IFERROR(VLOOKUP(A2567,客户下单明细表!#REF!,4,FALSE),"")</f>
        <v/>
      </c>
      <c r="G2567" s="60" t="str">
        <f>IFERROR(VLOOKUP(A2567,客户下单明细表!#REF!,5,FALSE),"")</f>
        <v/>
      </c>
      <c r="H2567" s="60" t="str">
        <f>IFERROR(VLOOKUP(A2567,客户下单明细表!C:O,6,FALSE),"")</f>
        <v/>
      </c>
      <c r="I2567" s="63" t="str">
        <f>IFERROR(VLOOKUP(A2567,客户下单明细表!#REF!,7,FALSE),"")</f>
        <v/>
      </c>
      <c r="J2567" s="60" t="str">
        <f>IFERROR(VLOOKUP(A2567,客户下单明细表!C:Q,13,FALSE),"")</f>
        <v/>
      </c>
      <c r="K2567" s="64" t="str">
        <f>IFERROR(VLOOKUP(A2567,客户下单明细表!C:Q,14,FALSE),"")</f>
        <v/>
      </c>
    </row>
    <row r="2568" spans="1:11" ht="18" customHeight="1">
      <c r="A2568" s="56">
        <f>客户下单明细表!C2569</f>
        <v>0</v>
      </c>
      <c r="B2568" s="57"/>
      <c r="C2568" s="57"/>
      <c r="D2568" s="59" t="str">
        <f>IFERROR(VLOOKUP(A2568,客户下单明细表!#REF!,2,FALSE),"")</f>
        <v/>
      </c>
      <c r="E2568" s="60" t="str">
        <f>IFERROR(VLOOKUP(A2568,客户下单明细表!#REF!,3,FALSE),"")</f>
        <v/>
      </c>
      <c r="F2568" s="60" t="str">
        <f>IFERROR(VLOOKUP(A2568,客户下单明细表!#REF!,4,FALSE),"")</f>
        <v/>
      </c>
      <c r="G2568" s="60" t="str">
        <f>IFERROR(VLOOKUP(A2568,客户下单明细表!#REF!,5,FALSE),"")</f>
        <v/>
      </c>
      <c r="H2568" s="60" t="str">
        <f>IFERROR(VLOOKUP(A2568,客户下单明细表!C:O,6,FALSE),"")</f>
        <v/>
      </c>
      <c r="I2568" s="63" t="str">
        <f>IFERROR(VLOOKUP(A2568,客户下单明细表!#REF!,7,FALSE),"")</f>
        <v/>
      </c>
      <c r="J2568" s="60" t="str">
        <f>IFERROR(VLOOKUP(A2568,客户下单明细表!C:Q,13,FALSE),"")</f>
        <v/>
      </c>
      <c r="K2568" s="64" t="str">
        <f>IFERROR(VLOOKUP(A2568,客户下单明细表!C:Q,14,FALSE),"")</f>
        <v/>
      </c>
    </row>
    <row r="2569" spans="1:11" ht="18" customHeight="1">
      <c r="A2569" s="56">
        <f>客户下单明细表!C2570</f>
        <v>0</v>
      </c>
      <c r="B2569" s="57"/>
      <c r="C2569" s="57"/>
      <c r="D2569" s="59" t="str">
        <f>IFERROR(VLOOKUP(A2569,客户下单明细表!#REF!,2,FALSE),"")</f>
        <v/>
      </c>
      <c r="E2569" s="60" t="str">
        <f>IFERROR(VLOOKUP(A2569,客户下单明细表!#REF!,3,FALSE),"")</f>
        <v/>
      </c>
      <c r="F2569" s="60" t="str">
        <f>IFERROR(VLOOKUP(A2569,客户下单明细表!#REF!,4,FALSE),"")</f>
        <v/>
      </c>
      <c r="G2569" s="60" t="str">
        <f>IFERROR(VLOOKUP(A2569,客户下单明细表!#REF!,5,FALSE),"")</f>
        <v/>
      </c>
      <c r="H2569" s="60" t="str">
        <f>IFERROR(VLOOKUP(A2569,客户下单明细表!C:O,6,FALSE),"")</f>
        <v/>
      </c>
      <c r="I2569" s="63" t="str">
        <f>IFERROR(VLOOKUP(A2569,客户下单明细表!#REF!,7,FALSE),"")</f>
        <v/>
      </c>
      <c r="J2569" s="60" t="str">
        <f>IFERROR(VLOOKUP(A2569,客户下单明细表!C:Q,13,FALSE),"")</f>
        <v/>
      </c>
      <c r="K2569" s="64" t="str">
        <f>IFERROR(VLOOKUP(A2569,客户下单明细表!C:Q,14,FALSE),"")</f>
        <v/>
      </c>
    </row>
    <row r="2570" spans="1:11" ht="18" customHeight="1">
      <c r="A2570" s="56">
        <f>客户下单明细表!C2571</f>
        <v>0</v>
      </c>
      <c r="B2570" s="57"/>
      <c r="C2570" s="57"/>
      <c r="D2570" s="59" t="str">
        <f>IFERROR(VLOOKUP(A2570,客户下单明细表!#REF!,2,FALSE),"")</f>
        <v/>
      </c>
      <c r="E2570" s="60" t="str">
        <f>IFERROR(VLOOKUP(A2570,客户下单明细表!#REF!,3,FALSE),"")</f>
        <v/>
      </c>
      <c r="F2570" s="60" t="str">
        <f>IFERROR(VLOOKUP(A2570,客户下单明细表!#REF!,4,FALSE),"")</f>
        <v/>
      </c>
      <c r="G2570" s="60" t="str">
        <f>IFERROR(VLOOKUP(A2570,客户下单明细表!#REF!,5,FALSE),"")</f>
        <v/>
      </c>
      <c r="H2570" s="60" t="str">
        <f>IFERROR(VLOOKUP(A2570,客户下单明细表!C:O,6,FALSE),"")</f>
        <v/>
      </c>
      <c r="I2570" s="63" t="str">
        <f>IFERROR(VLOOKUP(A2570,客户下单明细表!#REF!,7,FALSE),"")</f>
        <v/>
      </c>
      <c r="J2570" s="60" t="str">
        <f>IFERROR(VLOOKUP(A2570,客户下单明细表!C:Q,13,FALSE),"")</f>
        <v/>
      </c>
      <c r="K2570" s="64" t="str">
        <f>IFERROR(VLOOKUP(A2570,客户下单明细表!C:Q,14,FALSE),"")</f>
        <v/>
      </c>
    </row>
    <row r="2571" spans="1:11" ht="18" customHeight="1">
      <c r="A2571" s="56">
        <f>客户下单明细表!C2572</f>
        <v>0</v>
      </c>
      <c r="B2571" s="57"/>
      <c r="C2571" s="57"/>
      <c r="D2571" s="59" t="str">
        <f>IFERROR(VLOOKUP(A2571,客户下单明细表!#REF!,2,FALSE),"")</f>
        <v/>
      </c>
      <c r="E2571" s="60" t="str">
        <f>IFERROR(VLOOKUP(A2571,客户下单明细表!#REF!,3,FALSE),"")</f>
        <v/>
      </c>
      <c r="F2571" s="60" t="str">
        <f>IFERROR(VLOOKUP(A2571,客户下单明细表!#REF!,4,FALSE),"")</f>
        <v/>
      </c>
      <c r="G2571" s="60" t="str">
        <f>IFERROR(VLOOKUP(A2571,客户下单明细表!#REF!,5,FALSE),"")</f>
        <v/>
      </c>
      <c r="H2571" s="60" t="str">
        <f>IFERROR(VLOOKUP(A2571,客户下单明细表!C:O,6,FALSE),"")</f>
        <v/>
      </c>
      <c r="I2571" s="63" t="str">
        <f>IFERROR(VLOOKUP(A2571,客户下单明细表!#REF!,7,FALSE),"")</f>
        <v/>
      </c>
      <c r="J2571" s="60" t="str">
        <f>IFERROR(VLOOKUP(A2571,客户下单明细表!C:Q,13,FALSE),"")</f>
        <v/>
      </c>
      <c r="K2571" s="64" t="str">
        <f>IFERROR(VLOOKUP(A2571,客户下单明细表!C:Q,14,FALSE),"")</f>
        <v/>
      </c>
    </row>
    <row r="2572" spans="1:11" ht="18" customHeight="1">
      <c r="A2572" s="56">
        <f>客户下单明细表!C2573</f>
        <v>0</v>
      </c>
      <c r="B2572" s="57"/>
      <c r="C2572" s="57"/>
      <c r="D2572" s="59" t="str">
        <f>IFERROR(VLOOKUP(A2572,客户下单明细表!#REF!,2,FALSE),"")</f>
        <v/>
      </c>
      <c r="E2572" s="60" t="str">
        <f>IFERROR(VLOOKUP(A2572,客户下单明细表!#REF!,3,FALSE),"")</f>
        <v/>
      </c>
      <c r="F2572" s="60" t="str">
        <f>IFERROR(VLOOKUP(A2572,客户下单明细表!#REF!,4,FALSE),"")</f>
        <v/>
      </c>
      <c r="G2572" s="60" t="str">
        <f>IFERROR(VLOOKUP(A2572,客户下单明细表!#REF!,5,FALSE),"")</f>
        <v/>
      </c>
      <c r="H2572" s="60" t="str">
        <f>IFERROR(VLOOKUP(A2572,客户下单明细表!C:O,6,FALSE),"")</f>
        <v/>
      </c>
      <c r="I2572" s="63" t="str">
        <f>IFERROR(VLOOKUP(A2572,客户下单明细表!#REF!,7,FALSE),"")</f>
        <v/>
      </c>
      <c r="J2572" s="60" t="str">
        <f>IFERROR(VLOOKUP(A2572,客户下单明细表!C:Q,13,FALSE),"")</f>
        <v/>
      </c>
      <c r="K2572" s="64" t="str">
        <f>IFERROR(VLOOKUP(A2572,客户下单明细表!C:Q,14,FALSE),"")</f>
        <v/>
      </c>
    </row>
    <row r="2573" spans="1:11" ht="18" customHeight="1">
      <c r="A2573" s="56">
        <f>客户下单明细表!C2574</f>
        <v>0</v>
      </c>
      <c r="B2573" s="57"/>
      <c r="C2573" s="57"/>
      <c r="D2573" s="59" t="str">
        <f>IFERROR(VLOOKUP(A2573,客户下单明细表!#REF!,2,FALSE),"")</f>
        <v/>
      </c>
      <c r="E2573" s="60" t="str">
        <f>IFERROR(VLOOKUP(A2573,客户下单明细表!#REF!,3,FALSE),"")</f>
        <v/>
      </c>
      <c r="F2573" s="60" t="str">
        <f>IFERROR(VLOOKUP(A2573,客户下单明细表!#REF!,4,FALSE),"")</f>
        <v/>
      </c>
      <c r="G2573" s="60" t="str">
        <f>IFERROR(VLOOKUP(A2573,客户下单明细表!#REF!,5,FALSE),"")</f>
        <v/>
      </c>
      <c r="H2573" s="60" t="str">
        <f>IFERROR(VLOOKUP(A2573,客户下单明细表!C:O,6,FALSE),"")</f>
        <v/>
      </c>
      <c r="I2573" s="63" t="str">
        <f>IFERROR(VLOOKUP(A2573,客户下单明细表!#REF!,7,FALSE),"")</f>
        <v/>
      </c>
      <c r="J2573" s="60" t="str">
        <f>IFERROR(VLOOKUP(A2573,客户下单明细表!C:Q,13,FALSE),"")</f>
        <v/>
      </c>
      <c r="K2573" s="64" t="str">
        <f>IFERROR(VLOOKUP(A2573,客户下单明细表!C:Q,14,FALSE),"")</f>
        <v/>
      </c>
    </row>
    <row r="2574" spans="1:11" ht="18" customHeight="1">
      <c r="A2574" s="56">
        <f>客户下单明细表!C2575</f>
        <v>0</v>
      </c>
      <c r="B2574" s="57"/>
      <c r="C2574" s="57"/>
      <c r="D2574" s="59" t="str">
        <f>IFERROR(VLOOKUP(A2574,客户下单明细表!#REF!,2,FALSE),"")</f>
        <v/>
      </c>
      <c r="E2574" s="60" t="str">
        <f>IFERROR(VLOOKUP(A2574,客户下单明细表!#REF!,3,FALSE),"")</f>
        <v/>
      </c>
      <c r="F2574" s="60" t="str">
        <f>IFERROR(VLOOKUP(A2574,客户下单明细表!#REF!,4,FALSE),"")</f>
        <v/>
      </c>
      <c r="G2574" s="60" t="str">
        <f>IFERROR(VLOOKUP(A2574,客户下单明细表!#REF!,5,FALSE),"")</f>
        <v/>
      </c>
      <c r="H2574" s="60" t="str">
        <f>IFERROR(VLOOKUP(A2574,客户下单明细表!C:O,6,FALSE),"")</f>
        <v/>
      </c>
      <c r="I2574" s="63" t="str">
        <f>IFERROR(VLOOKUP(A2574,客户下单明细表!#REF!,7,FALSE),"")</f>
        <v/>
      </c>
      <c r="J2574" s="60" t="str">
        <f>IFERROR(VLOOKUP(A2574,客户下单明细表!C:Q,13,FALSE),"")</f>
        <v/>
      </c>
      <c r="K2574" s="64" t="str">
        <f>IFERROR(VLOOKUP(A2574,客户下单明细表!C:Q,14,FALSE),"")</f>
        <v/>
      </c>
    </row>
    <row r="2575" spans="1:11" ht="18" customHeight="1">
      <c r="A2575" s="56">
        <f>客户下单明细表!C2576</f>
        <v>0</v>
      </c>
      <c r="B2575" s="57"/>
      <c r="C2575" s="57"/>
      <c r="D2575" s="59" t="str">
        <f>IFERROR(VLOOKUP(A2575,客户下单明细表!#REF!,2,FALSE),"")</f>
        <v/>
      </c>
      <c r="E2575" s="60" t="str">
        <f>IFERROR(VLOOKUP(A2575,客户下单明细表!#REF!,3,FALSE),"")</f>
        <v/>
      </c>
      <c r="F2575" s="60" t="str">
        <f>IFERROR(VLOOKUP(A2575,客户下单明细表!#REF!,4,FALSE),"")</f>
        <v/>
      </c>
      <c r="G2575" s="60" t="str">
        <f>IFERROR(VLOOKUP(A2575,客户下单明细表!#REF!,5,FALSE),"")</f>
        <v/>
      </c>
      <c r="H2575" s="60" t="str">
        <f>IFERROR(VLOOKUP(A2575,客户下单明细表!C:O,6,FALSE),"")</f>
        <v/>
      </c>
      <c r="I2575" s="63" t="str">
        <f>IFERROR(VLOOKUP(A2575,客户下单明细表!#REF!,7,FALSE),"")</f>
        <v/>
      </c>
      <c r="J2575" s="60" t="str">
        <f>IFERROR(VLOOKUP(A2575,客户下单明细表!C:Q,13,FALSE),"")</f>
        <v/>
      </c>
      <c r="K2575" s="64" t="str">
        <f>IFERROR(VLOOKUP(A2575,客户下单明细表!C:Q,14,FALSE),"")</f>
        <v/>
      </c>
    </row>
    <row r="2576" spans="1:11" ht="18" customHeight="1">
      <c r="A2576" s="56">
        <f>客户下单明细表!C2577</f>
        <v>0</v>
      </c>
      <c r="B2576" s="57"/>
      <c r="C2576" s="57"/>
      <c r="D2576" s="59" t="str">
        <f>IFERROR(VLOOKUP(A2576,客户下单明细表!#REF!,2,FALSE),"")</f>
        <v/>
      </c>
      <c r="E2576" s="60" t="str">
        <f>IFERROR(VLOOKUP(A2576,客户下单明细表!#REF!,3,FALSE),"")</f>
        <v/>
      </c>
      <c r="F2576" s="60" t="str">
        <f>IFERROR(VLOOKUP(A2576,客户下单明细表!#REF!,4,FALSE),"")</f>
        <v/>
      </c>
      <c r="G2576" s="60" t="str">
        <f>IFERROR(VLOOKUP(A2576,客户下单明细表!#REF!,5,FALSE),"")</f>
        <v/>
      </c>
      <c r="H2576" s="60" t="str">
        <f>IFERROR(VLOOKUP(A2576,客户下单明细表!C:O,6,FALSE),"")</f>
        <v/>
      </c>
      <c r="I2576" s="63" t="str">
        <f>IFERROR(VLOOKUP(A2576,客户下单明细表!#REF!,7,FALSE),"")</f>
        <v/>
      </c>
      <c r="J2576" s="60" t="str">
        <f>IFERROR(VLOOKUP(A2576,客户下单明细表!C:Q,13,FALSE),"")</f>
        <v/>
      </c>
      <c r="K2576" s="64" t="str">
        <f>IFERROR(VLOOKUP(A2576,客户下单明细表!C:Q,14,FALSE),"")</f>
        <v/>
      </c>
    </row>
    <row r="2577" spans="1:11" ht="18" customHeight="1">
      <c r="A2577" s="56">
        <f>客户下单明细表!C2578</f>
        <v>0</v>
      </c>
      <c r="B2577" s="57"/>
      <c r="C2577" s="57"/>
      <c r="D2577" s="59" t="str">
        <f>IFERROR(VLOOKUP(A2577,客户下单明细表!#REF!,2,FALSE),"")</f>
        <v/>
      </c>
      <c r="E2577" s="60" t="str">
        <f>IFERROR(VLOOKUP(A2577,客户下单明细表!#REF!,3,FALSE),"")</f>
        <v/>
      </c>
      <c r="F2577" s="60" t="str">
        <f>IFERROR(VLOOKUP(A2577,客户下单明细表!#REF!,4,FALSE),"")</f>
        <v/>
      </c>
      <c r="G2577" s="60" t="str">
        <f>IFERROR(VLOOKUP(A2577,客户下单明细表!#REF!,5,FALSE),"")</f>
        <v/>
      </c>
      <c r="H2577" s="60" t="str">
        <f>IFERROR(VLOOKUP(A2577,客户下单明细表!C:O,6,FALSE),"")</f>
        <v/>
      </c>
      <c r="I2577" s="63" t="str">
        <f>IFERROR(VLOOKUP(A2577,客户下单明细表!#REF!,7,FALSE),"")</f>
        <v/>
      </c>
      <c r="J2577" s="60" t="str">
        <f>IFERROR(VLOOKUP(A2577,客户下单明细表!C:Q,13,FALSE),"")</f>
        <v/>
      </c>
      <c r="K2577" s="64" t="str">
        <f>IFERROR(VLOOKUP(A2577,客户下单明细表!C:Q,14,FALSE),"")</f>
        <v/>
      </c>
    </row>
    <row r="2578" spans="1:11" ht="18" customHeight="1">
      <c r="A2578" s="56">
        <f>客户下单明细表!C2579</f>
        <v>0</v>
      </c>
      <c r="B2578" s="57"/>
      <c r="C2578" s="57"/>
      <c r="D2578" s="59" t="str">
        <f>IFERROR(VLOOKUP(A2578,客户下单明细表!#REF!,2,FALSE),"")</f>
        <v/>
      </c>
      <c r="E2578" s="60" t="str">
        <f>IFERROR(VLOOKUP(A2578,客户下单明细表!#REF!,3,FALSE),"")</f>
        <v/>
      </c>
      <c r="F2578" s="60" t="str">
        <f>IFERROR(VLOOKUP(A2578,客户下单明细表!#REF!,4,FALSE),"")</f>
        <v/>
      </c>
      <c r="G2578" s="60" t="str">
        <f>IFERROR(VLOOKUP(A2578,客户下单明细表!#REF!,5,FALSE),"")</f>
        <v/>
      </c>
      <c r="H2578" s="60" t="str">
        <f>IFERROR(VLOOKUP(A2578,客户下单明细表!C:O,6,FALSE),"")</f>
        <v/>
      </c>
      <c r="I2578" s="63" t="str">
        <f>IFERROR(VLOOKUP(A2578,客户下单明细表!#REF!,7,FALSE),"")</f>
        <v/>
      </c>
      <c r="J2578" s="60" t="str">
        <f>IFERROR(VLOOKUP(A2578,客户下单明细表!C:Q,13,FALSE),"")</f>
        <v/>
      </c>
      <c r="K2578" s="64" t="str">
        <f>IFERROR(VLOOKUP(A2578,客户下单明细表!C:Q,14,FALSE),"")</f>
        <v/>
      </c>
    </row>
    <row r="2579" spans="1:11" ht="18" customHeight="1">
      <c r="A2579" s="56">
        <f>客户下单明细表!C2580</f>
        <v>0</v>
      </c>
      <c r="B2579" s="57"/>
      <c r="C2579" s="57"/>
      <c r="D2579" s="59" t="str">
        <f>IFERROR(VLOOKUP(A2579,客户下单明细表!#REF!,2,FALSE),"")</f>
        <v/>
      </c>
      <c r="E2579" s="60" t="str">
        <f>IFERROR(VLOOKUP(A2579,客户下单明细表!#REF!,3,FALSE),"")</f>
        <v/>
      </c>
      <c r="F2579" s="60" t="str">
        <f>IFERROR(VLOOKUP(A2579,客户下单明细表!#REF!,4,FALSE),"")</f>
        <v/>
      </c>
      <c r="G2579" s="60" t="str">
        <f>IFERROR(VLOOKUP(A2579,客户下单明细表!#REF!,5,FALSE),"")</f>
        <v/>
      </c>
      <c r="H2579" s="60" t="str">
        <f>IFERROR(VLOOKUP(A2579,客户下单明细表!C:O,6,FALSE),"")</f>
        <v/>
      </c>
      <c r="I2579" s="63" t="str">
        <f>IFERROR(VLOOKUP(A2579,客户下单明细表!#REF!,7,FALSE),"")</f>
        <v/>
      </c>
      <c r="J2579" s="60" t="str">
        <f>IFERROR(VLOOKUP(A2579,客户下单明细表!C:Q,13,FALSE),"")</f>
        <v/>
      </c>
      <c r="K2579" s="64" t="str">
        <f>IFERROR(VLOOKUP(A2579,客户下单明细表!C:Q,14,FALSE),"")</f>
        <v/>
      </c>
    </row>
    <row r="2580" spans="1:11" ht="18" customHeight="1">
      <c r="A2580" s="56">
        <f>客户下单明细表!C2581</f>
        <v>0</v>
      </c>
      <c r="B2580" s="57"/>
      <c r="C2580" s="57"/>
      <c r="D2580" s="59" t="str">
        <f>IFERROR(VLOOKUP(A2580,客户下单明细表!#REF!,2,FALSE),"")</f>
        <v/>
      </c>
      <c r="E2580" s="60" t="str">
        <f>IFERROR(VLOOKUP(A2580,客户下单明细表!#REF!,3,FALSE),"")</f>
        <v/>
      </c>
      <c r="F2580" s="60" t="str">
        <f>IFERROR(VLOOKUP(A2580,客户下单明细表!#REF!,4,FALSE),"")</f>
        <v/>
      </c>
      <c r="G2580" s="60" t="str">
        <f>IFERROR(VLOOKUP(A2580,客户下单明细表!#REF!,5,FALSE),"")</f>
        <v/>
      </c>
      <c r="H2580" s="60" t="str">
        <f>IFERROR(VLOOKUP(A2580,客户下单明细表!C:O,6,FALSE),"")</f>
        <v/>
      </c>
      <c r="I2580" s="63" t="str">
        <f>IFERROR(VLOOKUP(A2580,客户下单明细表!#REF!,7,FALSE),"")</f>
        <v/>
      </c>
      <c r="J2580" s="60" t="str">
        <f>IFERROR(VLOOKUP(A2580,客户下单明细表!C:Q,13,FALSE),"")</f>
        <v/>
      </c>
      <c r="K2580" s="64" t="str">
        <f>IFERROR(VLOOKUP(A2580,客户下单明细表!C:Q,14,FALSE),"")</f>
        <v/>
      </c>
    </row>
    <row r="2581" spans="1:11" ht="18" customHeight="1">
      <c r="A2581" s="56">
        <f>客户下单明细表!C2582</f>
        <v>0</v>
      </c>
      <c r="B2581" s="57"/>
      <c r="C2581" s="57"/>
      <c r="D2581" s="59" t="str">
        <f>IFERROR(VLOOKUP(A2581,客户下单明细表!#REF!,2,FALSE),"")</f>
        <v/>
      </c>
      <c r="E2581" s="60" t="str">
        <f>IFERROR(VLOOKUP(A2581,客户下单明细表!#REF!,3,FALSE),"")</f>
        <v/>
      </c>
      <c r="F2581" s="60" t="str">
        <f>IFERROR(VLOOKUP(A2581,客户下单明细表!#REF!,4,FALSE),"")</f>
        <v/>
      </c>
      <c r="G2581" s="60" t="str">
        <f>IFERROR(VLOOKUP(A2581,客户下单明细表!#REF!,5,FALSE),"")</f>
        <v/>
      </c>
      <c r="H2581" s="60" t="str">
        <f>IFERROR(VLOOKUP(A2581,客户下单明细表!C:O,6,FALSE),"")</f>
        <v/>
      </c>
      <c r="I2581" s="63" t="str">
        <f>IFERROR(VLOOKUP(A2581,客户下单明细表!#REF!,7,FALSE),"")</f>
        <v/>
      </c>
      <c r="J2581" s="60" t="str">
        <f>IFERROR(VLOOKUP(A2581,客户下单明细表!C:Q,13,FALSE),"")</f>
        <v/>
      </c>
      <c r="K2581" s="64" t="str">
        <f>IFERROR(VLOOKUP(A2581,客户下单明细表!C:Q,14,FALSE),"")</f>
        <v/>
      </c>
    </row>
    <row r="2582" spans="1:11" ht="18" customHeight="1">
      <c r="A2582" s="56">
        <f>客户下单明细表!C2583</f>
        <v>0</v>
      </c>
      <c r="B2582" s="57"/>
      <c r="C2582" s="57"/>
      <c r="D2582" s="59" t="str">
        <f>IFERROR(VLOOKUP(A2582,客户下单明细表!#REF!,2,FALSE),"")</f>
        <v/>
      </c>
      <c r="E2582" s="60" t="str">
        <f>IFERROR(VLOOKUP(A2582,客户下单明细表!#REF!,3,FALSE),"")</f>
        <v/>
      </c>
      <c r="F2582" s="60" t="str">
        <f>IFERROR(VLOOKUP(A2582,客户下单明细表!#REF!,4,FALSE),"")</f>
        <v/>
      </c>
      <c r="G2582" s="60" t="str">
        <f>IFERROR(VLOOKUP(A2582,客户下单明细表!#REF!,5,FALSE),"")</f>
        <v/>
      </c>
      <c r="H2582" s="60" t="str">
        <f>IFERROR(VLOOKUP(A2582,客户下单明细表!C:O,6,FALSE),"")</f>
        <v/>
      </c>
      <c r="I2582" s="63" t="str">
        <f>IFERROR(VLOOKUP(A2582,客户下单明细表!#REF!,7,FALSE),"")</f>
        <v/>
      </c>
      <c r="J2582" s="60" t="str">
        <f>IFERROR(VLOOKUP(A2582,客户下单明细表!C:Q,13,FALSE),"")</f>
        <v/>
      </c>
      <c r="K2582" s="64" t="str">
        <f>IFERROR(VLOOKUP(A2582,客户下单明细表!C:Q,14,FALSE),"")</f>
        <v/>
      </c>
    </row>
    <row r="2583" spans="1:11" ht="18" customHeight="1">
      <c r="A2583" s="56">
        <f>客户下单明细表!C2584</f>
        <v>0</v>
      </c>
      <c r="B2583" s="57"/>
      <c r="C2583" s="57"/>
      <c r="D2583" s="59" t="str">
        <f>IFERROR(VLOOKUP(A2583,客户下单明细表!#REF!,2,FALSE),"")</f>
        <v/>
      </c>
      <c r="E2583" s="60" t="str">
        <f>IFERROR(VLOOKUP(A2583,客户下单明细表!#REF!,3,FALSE),"")</f>
        <v/>
      </c>
      <c r="F2583" s="60" t="str">
        <f>IFERROR(VLOOKUP(A2583,客户下单明细表!#REF!,4,FALSE),"")</f>
        <v/>
      </c>
      <c r="G2583" s="60" t="str">
        <f>IFERROR(VLOOKUP(A2583,客户下单明细表!#REF!,5,FALSE),"")</f>
        <v/>
      </c>
      <c r="H2583" s="60" t="str">
        <f>IFERROR(VLOOKUP(A2583,客户下单明细表!C:O,6,FALSE),"")</f>
        <v/>
      </c>
      <c r="I2583" s="63" t="str">
        <f>IFERROR(VLOOKUP(A2583,客户下单明细表!#REF!,7,FALSE),"")</f>
        <v/>
      </c>
      <c r="J2583" s="60" t="str">
        <f>IFERROR(VLOOKUP(A2583,客户下单明细表!C:Q,13,FALSE),"")</f>
        <v/>
      </c>
      <c r="K2583" s="64" t="str">
        <f>IFERROR(VLOOKUP(A2583,客户下单明细表!C:Q,14,FALSE),"")</f>
        <v/>
      </c>
    </row>
    <row r="2584" spans="1:11" ht="18" customHeight="1">
      <c r="A2584" s="56">
        <f>客户下单明细表!C2585</f>
        <v>0</v>
      </c>
      <c r="B2584" s="57"/>
      <c r="C2584" s="57"/>
      <c r="D2584" s="59" t="str">
        <f>IFERROR(VLOOKUP(A2584,客户下单明细表!#REF!,2,FALSE),"")</f>
        <v/>
      </c>
      <c r="E2584" s="60" t="str">
        <f>IFERROR(VLOOKUP(A2584,客户下单明细表!#REF!,3,FALSE),"")</f>
        <v/>
      </c>
      <c r="F2584" s="60" t="str">
        <f>IFERROR(VLOOKUP(A2584,客户下单明细表!#REF!,4,FALSE),"")</f>
        <v/>
      </c>
      <c r="G2584" s="60" t="str">
        <f>IFERROR(VLOOKUP(A2584,客户下单明细表!#REF!,5,FALSE),"")</f>
        <v/>
      </c>
      <c r="H2584" s="60" t="str">
        <f>IFERROR(VLOOKUP(A2584,客户下单明细表!C:O,6,FALSE),"")</f>
        <v/>
      </c>
      <c r="I2584" s="63" t="str">
        <f>IFERROR(VLOOKUP(A2584,客户下单明细表!#REF!,7,FALSE),"")</f>
        <v/>
      </c>
      <c r="J2584" s="60" t="str">
        <f>IFERROR(VLOOKUP(A2584,客户下单明细表!C:Q,13,FALSE),"")</f>
        <v/>
      </c>
      <c r="K2584" s="64" t="str">
        <f>IFERROR(VLOOKUP(A2584,客户下单明细表!C:Q,14,FALSE),"")</f>
        <v/>
      </c>
    </row>
    <row r="2585" spans="1:11" ht="18" customHeight="1">
      <c r="A2585" s="56">
        <f>客户下单明细表!C2586</f>
        <v>0</v>
      </c>
      <c r="B2585" s="57"/>
      <c r="C2585" s="57"/>
      <c r="D2585" s="59" t="str">
        <f>IFERROR(VLOOKUP(A2585,客户下单明细表!#REF!,2,FALSE),"")</f>
        <v/>
      </c>
      <c r="E2585" s="60" t="str">
        <f>IFERROR(VLOOKUP(A2585,客户下单明细表!#REF!,3,FALSE),"")</f>
        <v/>
      </c>
      <c r="F2585" s="60" t="str">
        <f>IFERROR(VLOOKUP(A2585,客户下单明细表!#REF!,4,FALSE),"")</f>
        <v/>
      </c>
      <c r="G2585" s="60" t="str">
        <f>IFERROR(VLOOKUP(A2585,客户下单明细表!#REF!,5,FALSE),"")</f>
        <v/>
      </c>
      <c r="H2585" s="60" t="str">
        <f>IFERROR(VLOOKUP(A2585,客户下单明细表!C:O,6,FALSE),"")</f>
        <v/>
      </c>
      <c r="I2585" s="63" t="str">
        <f>IFERROR(VLOOKUP(A2585,客户下单明细表!#REF!,7,FALSE),"")</f>
        <v/>
      </c>
      <c r="J2585" s="60" t="str">
        <f>IFERROR(VLOOKUP(A2585,客户下单明细表!C:Q,13,FALSE),"")</f>
        <v/>
      </c>
      <c r="K2585" s="64" t="str">
        <f>IFERROR(VLOOKUP(A2585,客户下单明细表!C:Q,14,FALSE),"")</f>
        <v/>
      </c>
    </row>
    <row r="2586" spans="1:11" ht="18" customHeight="1">
      <c r="A2586" s="56">
        <f>客户下单明细表!C2587</f>
        <v>0</v>
      </c>
      <c r="B2586" s="57"/>
      <c r="C2586" s="57"/>
      <c r="D2586" s="59" t="str">
        <f>IFERROR(VLOOKUP(A2586,客户下单明细表!#REF!,2,FALSE),"")</f>
        <v/>
      </c>
      <c r="E2586" s="60" t="str">
        <f>IFERROR(VLOOKUP(A2586,客户下单明细表!#REF!,3,FALSE),"")</f>
        <v/>
      </c>
      <c r="F2586" s="60" t="str">
        <f>IFERROR(VLOOKUP(A2586,客户下单明细表!#REF!,4,FALSE),"")</f>
        <v/>
      </c>
      <c r="G2586" s="60" t="str">
        <f>IFERROR(VLOOKUP(A2586,客户下单明细表!#REF!,5,FALSE),"")</f>
        <v/>
      </c>
      <c r="H2586" s="60" t="str">
        <f>IFERROR(VLOOKUP(A2586,客户下单明细表!C:O,6,FALSE),"")</f>
        <v/>
      </c>
      <c r="I2586" s="63" t="str">
        <f>IFERROR(VLOOKUP(A2586,客户下单明细表!#REF!,7,FALSE),"")</f>
        <v/>
      </c>
      <c r="J2586" s="60" t="str">
        <f>IFERROR(VLOOKUP(A2586,客户下单明细表!C:Q,13,FALSE),"")</f>
        <v/>
      </c>
      <c r="K2586" s="64" t="str">
        <f>IFERROR(VLOOKUP(A2586,客户下单明细表!C:Q,14,FALSE),"")</f>
        <v/>
      </c>
    </row>
    <row r="2587" spans="1:11" ht="18" customHeight="1">
      <c r="A2587" s="56">
        <f>客户下单明细表!C2588</f>
        <v>0</v>
      </c>
      <c r="B2587" s="57"/>
      <c r="C2587" s="57"/>
      <c r="D2587" s="59" t="str">
        <f>IFERROR(VLOOKUP(A2587,客户下单明细表!#REF!,2,FALSE),"")</f>
        <v/>
      </c>
      <c r="E2587" s="60" t="str">
        <f>IFERROR(VLOOKUP(A2587,客户下单明细表!#REF!,3,FALSE),"")</f>
        <v/>
      </c>
      <c r="F2587" s="60" t="str">
        <f>IFERROR(VLOOKUP(A2587,客户下单明细表!#REF!,4,FALSE),"")</f>
        <v/>
      </c>
      <c r="G2587" s="60" t="str">
        <f>IFERROR(VLOOKUP(A2587,客户下单明细表!#REF!,5,FALSE),"")</f>
        <v/>
      </c>
      <c r="H2587" s="60" t="str">
        <f>IFERROR(VLOOKUP(A2587,客户下单明细表!C:O,6,FALSE),"")</f>
        <v/>
      </c>
      <c r="I2587" s="63" t="str">
        <f>IFERROR(VLOOKUP(A2587,客户下单明细表!#REF!,7,FALSE),"")</f>
        <v/>
      </c>
      <c r="J2587" s="60" t="str">
        <f>IFERROR(VLOOKUP(A2587,客户下单明细表!C:Q,13,FALSE),"")</f>
        <v/>
      </c>
      <c r="K2587" s="64" t="str">
        <f>IFERROR(VLOOKUP(A2587,客户下单明细表!C:Q,14,FALSE),"")</f>
        <v/>
      </c>
    </row>
    <row r="2588" spans="1:11" ht="18" customHeight="1">
      <c r="A2588" s="56">
        <f>客户下单明细表!C2589</f>
        <v>0</v>
      </c>
      <c r="B2588" s="57"/>
      <c r="C2588" s="57"/>
      <c r="D2588" s="59" t="str">
        <f>IFERROR(VLOOKUP(A2588,客户下单明细表!#REF!,2,FALSE),"")</f>
        <v/>
      </c>
      <c r="E2588" s="60" t="str">
        <f>IFERROR(VLOOKUP(A2588,客户下单明细表!#REF!,3,FALSE),"")</f>
        <v/>
      </c>
      <c r="F2588" s="60" t="str">
        <f>IFERROR(VLOOKUP(A2588,客户下单明细表!#REF!,4,FALSE),"")</f>
        <v/>
      </c>
      <c r="G2588" s="60" t="str">
        <f>IFERROR(VLOOKUP(A2588,客户下单明细表!#REF!,5,FALSE),"")</f>
        <v/>
      </c>
      <c r="H2588" s="60" t="str">
        <f>IFERROR(VLOOKUP(A2588,客户下单明细表!C:O,6,FALSE),"")</f>
        <v/>
      </c>
      <c r="I2588" s="63" t="str">
        <f>IFERROR(VLOOKUP(A2588,客户下单明细表!#REF!,7,FALSE),"")</f>
        <v/>
      </c>
      <c r="J2588" s="60" t="str">
        <f>IFERROR(VLOOKUP(A2588,客户下单明细表!C:Q,13,FALSE),"")</f>
        <v/>
      </c>
      <c r="K2588" s="64" t="str">
        <f>IFERROR(VLOOKUP(A2588,客户下单明细表!C:Q,14,FALSE),"")</f>
        <v/>
      </c>
    </row>
    <row r="2589" spans="1:11" ht="18" customHeight="1">
      <c r="A2589" s="56">
        <f>客户下单明细表!C2590</f>
        <v>0</v>
      </c>
      <c r="B2589" s="57"/>
      <c r="C2589" s="57"/>
      <c r="D2589" s="59" t="str">
        <f>IFERROR(VLOOKUP(A2589,客户下单明细表!#REF!,2,FALSE),"")</f>
        <v/>
      </c>
      <c r="E2589" s="60" t="str">
        <f>IFERROR(VLOOKUP(A2589,客户下单明细表!#REF!,3,FALSE),"")</f>
        <v/>
      </c>
      <c r="F2589" s="60" t="str">
        <f>IFERROR(VLOOKUP(A2589,客户下单明细表!#REF!,4,FALSE),"")</f>
        <v/>
      </c>
      <c r="G2589" s="60" t="str">
        <f>IFERROR(VLOOKUP(A2589,客户下单明细表!#REF!,5,FALSE),"")</f>
        <v/>
      </c>
      <c r="H2589" s="60" t="str">
        <f>IFERROR(VLOOKUP(A2589,客户下单明细表!C:O,6,FALSE),"")</f>
        <v/>
      </c>
      <c r="I2589" s="63" t="str">
        <f>IFERROR(VLOOKUP(A2589,客户下单明细表!#REF!,7,FALSE),"")</f>
        <v/>
      </c>
      <c r="J2589" s="60" t="str">
        <f>IFERROR(VLOOKUP(A2589,客户下单明细表!C:Q,13,FALSE),"")</f>
        <v/>
      </c>
      <c r="K2589" s="64" t="str">
        <f>IFERROR(VLOOKUP(A2589,客户下单明细表!C:Q,14,FALSE),"")</f>
        <v/>
      </c>
    </row>
    <row r="2590" spans="1:11" ht="18" customHeight="1">
      <c r="A2590" s="56">
        <f>客户下单明细表!C2591</f>
        <v>0</v>
      </c>
      <c r="B2590" s="57"/>
      <c r="C2590" s="57"/>
      <c r="D2590" s="59" t="str">
        <f>IFERROR(VLOOKUP(A2590,客户下单明细表!#REF!,2,FALSE),"")</f>
        <v/>
      </c>
      <c r="E2590" s="60" t="str">
        <f>IFERROR(VLOOKUP(A2590,客户下单明细表!#REF!,3,FALSE),"")</f>
        <v/>
      </c>
      <c r="F2590" s="60" t="str">
        <f>IFERROR(VLOOKUP(A2590,客户下单明细表!#REF!,4,FALSE),"")</f>
        <v/>
      </c>
      <c r="G2590" s="60" t="str">
        <f>IFERROR(VLOOKUP(A2590,客户下单明细表!#REF!,5,FALSE),"")</f>
        <v/>
      </c>
      <c r="H2590" s="60" t="str">
        <f>IFERROR(VLOOKUP(A2590,客户下单明细表!C:O,6,FALSE),"")</f>
        <v/>
      </c>
      <c r="I2590" s="63" t="str">
        <f>IFERROR(VLOOKUP(A2590,客户下单明细表!#REF!,7,FALSE),"")</f>
        <v/>
      </c>
      <c r="J2590" s="60" t="str">
        <f>IFERROR(VLOOKUP(A2590,客户下单明细表!C:Q,13,FALSE),"")</f>
        <v/>
      </c>
      <c r="K2590" s="64" t="str">
        <f>IFERROR(VLOOKUP(A2590,客户下单明细表!C:Q,14,FALSE),"")</f>
        <v/>
      </c>
    </row>
    <row r="2591" spans="1:11" ht="18" customHeight="1">
      <c r="A2591" s="56">
        <f>客户下单明细表!C2592</f>
        <v>0</v>
      </c>
      <c r="B2591" s="57"/>
      <c r="C2591" s="57"/>
      <c r="D2591" s="59" t="str">
        <f>IFERROR(VLOOKUP(A2591,客户下单明细表!#REF!,2,FALSE),"")</f>
        <v/>
      </c>
      <c r="E2591" s="60" t="str">
        <f>IFERROR(VLOOKUP(A2591,客户下单明细表!#REF!,3,FALSE),"")</f>
        <v/>
      </c>
      <c r="F2591" s="60" t="str">
        <f>IFERROR(VLOOKUP(A2591,客户下单明细表!#REF!,4,FALSE),"")</f>
        <v/>
      </c>
      <c r="G2591" s="60" t="str">
        <f>IFERROR(VLOOKUP(A2591,客户下单明细表!#REF!,5,FALSE),"")</f>
        <v/>
      </c>
      <c r="H2591" s="60" t="str">
        <f>IFERROR(VLOOKUP(A2591,客户下单明细表!C:O,6,FALSE),"")</f>
        <v/>
      </c>
      <c r="I2591" s="63" t="str">
        <f>IFERROR(VLOOKUP(A2591,客户下单明细表!#REF!,7,FALSE),"")</f>
        <v/>
      </c>
      <c r="J2591" s="60" t="str">
        <f>IFERROR(VLOOKUP(A2591,客户下单明细表!C:Q,13,FALSE),"")</f>
        <v/>
      </c>
      <c r="K2591" s="64" t="str">
        <f>IFERROR(VLOOKUP(A2591,客户下单明细表!C:Q,14,FALSE),"")</f>
        <v/>
      </c>
    </row>
    <row r="2592" spans="1:11" ht="18" customHeight="1">
      <c r="A2592" s="56">
        <f>客户下单明细表!C2593</f>
        <v>0</v>
      </c>
      <c r="B2592" s="57"/>
      <c r="C2592" s="57"/>
      <c r="D2592" s="59" t="str">
        <f>IFERROR(VLOOKUP(A2592,客户下单明细表!#REF!,2,FALSE),"")</f>
        <v/>
      </c>
      <c r="E2592" s="60" t="str">
        <f>IFERROR(VLOOKUP(A2592,客户下单明细表!#REF!,3,FALSE),"")</f>
        <v/>
      </c>
      <c r="F2592" s="60" t="str">
        <f>IFERROR(VLOOKUP(A2592,客户下单明细表!#REF!,4,FALSE),"")</f>
        <v/>
      </c>
      <c r="G2592" s="60" t="str">
        <f>IFERROR(VLOOKUP(A2592,客户下单明细表!#REF!,5,FALSE),"")</f>
        <v/>
      </c>
      <c r="H2592" s="60" t="str">
        <f>IFERROR(VLOOKUP(A2592,客户下单明细表!C:O,6,FALSE),"")</f>
        <v/>
      </c>
      <c r="I2592" s="63" t="str">
        <f>IFERROR(VLOOKUP(A2592,客户下单明细表!#REF!,7,FALSE),"")</f>
        <v/>
      </c>
      <c r="J2592" s="60" t="str">
        <f>IFERROR(VLOOKUP(A2592,客户下单明细表!C:Q,13,FALSE),"")</f>
        <v/>
      </c>
      <c r="K2592" s="64" t="str">
        <f>IFERROR(VLOOKUP(A2592,客户下单明细表!C:Q,14,FALSE),"")</f>
        <v/>
      </c>
    </row>
    <row r="2593" spans="1:11" ht="18" customHeight="1">
      <c r="A2593" s="56">
        <f>客户下单明细表!C2594</f>
        <v>0</v>
      </c>
      <c r="B2593" s="57"/>
      <c r="C2593" s="57"/>
      <c r="D2593" s="59" t="str">
        <f>IFERROR(VLOOKUP(A2593,客户下单明细表!#REF!,2,FALSE),"")</f>
        <v/>
      </c>
      <c r="E2593" s="60" t="str">
        <f>IFERROR(VLOOKUP(A2593,客户下单明细表!#REF!,3,FALSE),"")</f>
        <v/>
      </c>
      <c r="F2593" s="60" t="str">
        <f>IFERROR(VLOOKUP(A2593,客户下单明细表!#REF!,4,FALSE),"")</f>
        <v/>
      </c>
      <c r="G2593" s="60" t="str">
        <f>IFERROR(VLOOKUP(A2593,客户下单明细表!#REF!,5,FALSE),"")</f>
        <v/>
      </c>
      <c r="H2593" s="60" t="str">
        <f>IFERROR(VLOOKUP(A2593,客户下单明细表!C:O,6,FALSE),"")</f>
        <v/>
      </c>
      <c r="I2593" s="63" t="str">
        <f>IFERROR(VLOOKUP(A2593,客户下单明细表!#REF!,7,FALSE),"")</f>
        <v/>
      </c>
      <c r="J2593" s="60" t="str">
        <f>IFERROR(VLOOKUP(A2593,客户下单明细表!C:Q,13,FALSE),"")</f>
        <v/>
      </c>
      <c r="K2593" s="64" t="str">
        <f>IFERROR(VLOOKUP(A2593,客户下单明细表!C:Q,14,FALSE),"")</f>
        <v/>
      </c>
    </row>
    <row r="2594" spans="1:11" ht="18" customHeight="1">
      <c r="A2594" s="56">
        <f>客户下单明细表!C2595</f>
        <v>0</v>
      </c>
      <c r="B2594" s="57"/>
      <c r="C2594" s="57"/>
      <c r="D2594" s="59" t="str">
        <f>IFERROR(VLOOKUP(A2594,客户下单明细表!#REF!,2,FALSE),"")</f>
        <v/>
      </c>
      <c r="E2594" s="60" t="str">
        <f>IFERROR(VLOOKUP(A2594,客户下单明细表!#REF!,3,FALSE),"")</f>
        <v/>
      </c>
      <c r="F2594" s="60" t="str">
        <f>IFERROR(VLOOKUP(A2594,客户下单明细表!#REF!,4,FALSE),"")</f>
        <v/>
      </c>
      <c r="G2594" s="60" t="str">
        <f>IFERROR(VLOOKUP(A2594,客户下单明细表!#REF!,5,FALSE),"")</f>
        <v/>
      </c>
      <c r="H2594" s="60" t="str">
        <f>IFERROR(VLOOKUP(A2594,客户下单明细表!C:O,6,FALSE),"")</f>
        <v/>
      </c>
      <c r="I2594" s="63" t="str">
        <f>IFERROR(VLOOKUP(A2594,客户下单明细表!#REF!,7,FALSE),"")</f>
        <v/>
      </c>
      <c r="J2594" s="60" t="str">
        <f>IFERROR(VLOOKUP(A2594,客户下单明细表!C:Q,13,FALSE),"")</f>
        <v/>
      </c>
      <c r="K2594" s="64" t="str">
        <f>IFERROR(VLOOKUP(A2594,客户下单明细表!C:Q,14,FALSE),"")</f>
        <v/>
      </c>
    </row>
    <row r="2595" spans="1:11" ht="18" customHeight="1">
      <c r="A2595" s="56">
        <f>客户下单明细表!C2596</f>
        <v>0</v>
      </c>
      <c r="B2595" s="57"/>
      <c r="C2595" s="57"/>
      <c r="D2595" s="59" t="str">
        <f>IFERROR(VLOOKUP(A2595,客户下单明细表!#REF!,2,FALSE),"")</f>
        <v/>
      </c>
      <c r="E2595" s="60" t="str">
        <f>IFERROR(VLOOKUP(A2595,客户下单明细表!#REF!,3,FALSE),"")</f>
        <v/>
      </c>
      <c r="F2595" s="60" t="str">
        <f>IFERROR(VLOOKUP(A2595,客户下单明细表!#REF!,4,FALSE),"")</f>
        <v/>
      </c>
      <c r="G2595" s="60" t="str">
        <f>IFERROR(VLOOKUP(A2595,客户下单明细表!#REF!,5,FALSE),"")</f>
        <v/>
      </c>
      <c r="H2595" s="60" t="str">
        <f>IFERROR(VLOOKUP(A2595,客户下单明细表!C:O,6,FALSE),"")</f>
        <v/>
      </c>
      <c r="I2595" s="63" t="str">
        <f>IFERROR(VLOOKUP(A2595,客户下单明细表!#REF!,7,FALSE),"")</f>
        <v/>
      </c>
      <c r="J2595" s="60" t="str">
        <f>IFERROR(VLOOKUP(A2595,客户下单明细表!C:Q,13,FALSE),"")</f>
        <v/>
      </c>
      <c r="K2595" s="64" t="str">
        <f>IFERROR(VLOOKUP(A2595,客户下单明细表!C:Q,14,FALSE),"")</f>
        <v/>
      </c>
    </row>
    <row r="2596" spans="1:11" ht="18" customHeight="1">
      <c r="A2596" s="56">
        <f>客户下单明细表!C2597</f>
        <v>0</v>
      </c>
      <c r="B2596" s="57"/>
      <c r="C2596" s="57"/>
      <c r="D2596" s="59" t="str">
        <f>IFERROR(VLOOKUP(A2596,客户下单明细表!#REF!,2,FALSE),"")</f>
        <v/>
      </c>
      <c r="E2596" s="60" t="str">
        <f>IFERROR(VLOOKUP(A2596,客户下单明细表!#REF!,3,FALSE),"")</f>
        <v/>
      </c>
      <c r="F2596" s="60" t="str">
        <f>IFERROR(VLOOKUP(A2596,客户下单明细表!#REF!,4,FALSE),"")</f>
        <v/>
      </c>
      <c r="G2596" s="60" t="str">
        <f>IFERROR(VLOOKUP(A2596,客户下单明细表!#REF!,5,FALSE),"")</f>
        <v/>
      </c>
      <c r="H2596" s="60" t="str">
        <f>IFERROR(VLOOKUP(A2596,客户下单明细表!C:O,6,FALSE),"")</f>
        <v/>
      </c>
      <c r="I2596" s="63" t="str">
        <f>IFERROR(VLOOKUP(A2596,客户下单明细表!#REF!,7,FALSE),"")</f>
        <v/>
      </c>
      <c r="J2596" s="60" t="str">
        <f>IFERROR(VLOOKUP(A2596,客户下单明细表!C:Q,13,FALSE),"")</f>
        <v/>
      </c>
      <c r="K2596" s="64" t="str">
        <f>IFERROR(VLOOKUP(A2596,客户下单明细表!C:Q,14,FALSE),"")</f>
        <v/>
      </c>
    </row>
    <row r="2597" spans="1:11" ht="18" customHeight="1">
      <c r="A2597" s="56">
        <f>客户下单明细表!C2598</f>
        <v>0</v>
      </c>
      <c r="B2597" s="57"/>
      <c r="C2597" s="57"/>
      <c r="D2597" s="59" t="str">
        <f>IFERROR(VLOOKUP(A2597,客户下单明细表!#REF!,2,FALSE),"")</f>
        <v/>
      </c>
      <c r="E2597" s="60" t="str">
        <f>IFERROR(VLOOKUP(A2597,客户下单明细表!#REF!,3,FALSE),"")</f>
        <v/>
      </c>
      <c r="F2597" s="60" t="str">
        <f>IFERROR(VLOOKUP(A2597,客户下单明细表!#REF!,4,FALSE),"")</f>
        <v/>
      </c>
      <c r="G2597" s="60" t="str">
        <f>IFERROR(VLOOKUP(A2597,客户下单明细表!#REF!,5,FALSE),"")</f>
        <v/>
      </c>
      <c r="H2597" s="60" t="str">
        <f>IFERROR(VLOOKUP(A2597,客户下单明细表!C:O,6,FALSE),"")</f>
        <v/>
      </c>
      <c r="I2597" s="63" t="str">
        <f>IFERROR(VLOOKUP(A2597,客户下单明细表!#REF!,7,FALSE),"")</f>
        <v/>
      </c>
      <c r="J2597" s="60" t="str">
        <f>IFERROR(VLOOKUP(A2597,客户下单明细表!C:Q,13,FALSE),"")</f>
        <v/>
      </c>
      <c r="K2597" s="64" t="str">
        <f>IFERROR(VLOOKUP(A2597,客户下单明细表!C:Q,14,FALSE),"")</f>
        <v/>
      </c>
    </row>
    <row r="2598" spans="1:11" ht="18" customHeight="1">
      <c r="A2598" s="56">
        <f>客户下单明细表!C2599</f>
        <v>0</v>
      </c>
      <c r="B2598" s="57"/>
      <c r="C2598" s="57"/>
      <c r="D2598" s="59" t="str">
        <f>IFERROR(VLOOKUP(A2598,客户下单明细表!#REF!,2,FALSE),"")</f>
        <v/>
      </c>
      <c r="E2598" s="60" t="str">
        <f>IFERROR(VLOOKUP(A2598,客户下单明细表!#REF!,3,FALSE),"")</f>
        <v/>
      </c>
      <c r="F2598" s="60" t="str">
        <f>IFERROR(VLOOKUP(A2598,客户下单明细表!#REF!,4,FALSE),"")</f>
        <v/>
      </c>
      <c r="G2598" s="60" t="str">
        <f>IFERROR(VLOOKUP(A2598,客户下单明细表!#REF!,5,FALSE),"")</f>
        <v/>
      </c>
      <c r="H2598" s="60" t="str">
        <f>IFERROR(VLOOKUP(A2598,客户下单明细表!C:O,6,FALSE),"")</f>
        <v/>
      </c>
      <c r="I2598" s="63" t="str">
        <f>IFERROR(VLOOKUP(A2598,客户下单明细表!#REF!,7,FALSE),"")</f>
        <v/>
      </c>
      <c r="J2598" s="60" t="str">
        <f>IFERROR(VLOOKUP(A2598,客户下单明细表!C:Q,13,FALSE),"")</f>
        <v/>
      </c>
      <c r="K2598" s="64" t="str">
        <f>IFERROR(VLOOKUP(A2598,客户下单明细表!C:Q,14,FALSE),"")</f>
        <v/>
      </c>
    </row>
    <row r="2599" spans="1:11" ht="18" customHeight="1">
      <c r="A2599" s="56">
        <f>客户下单明细表!C2600</f>
        <v>0</v>
      </c>
      <c r="B2599" s="57"/>
      <c r="C2599" s="57"/>
      <c r="D2599" s="59" t="str">
        <f>IFERROR(VLOOKUP(A2599,客户下单明细表!#REF!,2,FALSE),"")</f>
        <v/>
      </c>
      <c r="E2599" s="60" t="str">
        <f>IFERROR(VLOOKUP(A2599,客户下单明细表!#REF!,3,FALSE),"")</f>
        <v/>
      </c>
      <c r="F2599" s="60" t="str">
        <f>IFERROR(VLOOKUP(A2599,客户下单明细表!#REF!,4,FALSE),"")</f>
        <v/>
      </c>
      <c r="G2599" s="60" t="str">
        <f>IFERROR(VLOOKUP(A2599,客户下单明细表!#REF!,5,FALSE),"")</f>
        <v/>
      </c>
      <c r="H2599" s="60" t="str">
        <f>IFERROR(VLOOKUP(A2599,客户下单明细表!C:O,6,FALSE),"")</f>
        <v/>
      </c>
      <c r="I2599" s="63" t="str">
        <f>IFERROR(VLOOKUP(A2599,客户下单明细表!#REF!,7,FALSE),"")</f>
        <v/>
      </c>
      <c r="J2599" s="60" t="str">
        <f>IFERROR(VLOOKUP(A2599,客户下单明细表!C:Q,13,FALSE),"")</f>
        <v/>
      </c>
      <c r="K2599" s="64" t="str">
        <f>IFERROR(VLOOKUP(A2599,客户下单明细表!C:Q,14,FALSE),"")</f>
        <v/>
      </c>
    </row>
    <row r="2600" spans="1:11" ht="18" customHeight="1">
      <c r="A2600" s="56">
        <f>客户下单明细表!C2601</f>
        <v>0</v>
      </c>
      <c r="B2600" s="57"/>
      <c r="C2600" s="57"/>
      <c r="D2600" s="59" t="str">
        <f>IFERROR(VLOOKUP(A2600,客户下单明细表!#REF!,2,FALSE),"")</f>
        <v/>
      </c>
      <c r="E2600" s="60" t="str">
        <f>IFERROR(VLOOKUP(A2600,客户下单明细表!#REF!,3,FALSE),"")</f>
        <v/>
      </c>
      <c r="F2600" s="60" t="str">
        <f>IFERROR(VLOOKUP(A2600,客户下单明细表!#REF!,4,FALSE),"")</f>
        <v/>
      </c>
      <c r="G2600" s="60" t="str">
        <f>IFERROR(VLOOKUP(A2600,客户下单明细表!#REF!,5,FALSE),"")</f>
        <v/>
      </c>
      <c r="H2600" s="60" t="str">
        <f>IFERROR(VLOOKUP(A2600,客户下单明细表!C:O,6,FALSE),"")</f>
        <v/>
      </c>
      <c r="I2600" s="63" t="str">
        <f>IFERROR(VLOOKUP(A2600,客户下单明细表!#REF!,7,FALSE),"")</f>
        <v/>
      </c>
      <c r="J2600" s="60" t="str">
        <f>IFERROR(VLOOKUP(A2600,客户下单明细表!C:Q,13,FALSE),"")</f>
        <v/>
      </c>
      <c r="K2600" s="64" t="str">
        <f>IFERROR(VLOOKUP(A2600,客户下单明细表!C:Q,14,FALSE),"")</f>
        <v/>
      </c>
    </row>
    <row r="2601" spans="1:11" ht="18" customHeight="1">
      <c r="A2601" s="56">
        <f>客户下单明细表!C2602</f>
        <v>0</v>
      </c>
      <c r="B2601" s="57"/>
      <c r="C2601" s="57"/>
      <c r="D2601" s="59" t="str">
        <f>IFERROR(VLOOKUP(A2601,客户下单明细表!#REF!,2,FALSE),"")</f>
        <v/>
      </c>
      <c r="E2601" s="60" t="str">
        <f>IFERROR(VLOOKUP(A2601,客户下单明细表!#REF!,3,FALSE),"")</f>
        <v/>
      </c>
      <c r="F2601" s="60" t="str">
        <f>IFERROR(VLOOKUP(A2601,客户下单明细表!#REF!,4,FALSE),"")</f>
        <v/>
      </c>
      <c r="G2601" s="60" t="str">
        <f>IFERROR(VLOOKUP(A2601,客户下单明细表!#REF!,5,FALSE),"")</f>
        <v/>
      </c>
      <c r="H2601" s="60" t="str">
        <f>IFERROR(VLOOKUP(A2601,客户下单明细表!C:O,6,FALSE),"")</f>
        <v/>
      </c>
      <c r="I2601" s="63" t="str">
        <f>IFERROR(VLOOKUP(A2601,客户下单明细表!#REF!,7,FALSE),"")</f>
        <v/>
      </c>
      <c r="J2601" s="60" t="str">
        <f>IFERROR(VLOOKUP(A2601,客户下单明细表!C:Q,13,FALSE),"")</f>
        <v/>
      </c>
      <c r="K2601" s="64" t="str">
        <f>IFERROR(VLOOKUP(A2601,客户下单明细表!C:Q,14,FALSE),"")</f>
        <v/>
      </c>
    </row>
    <row r="2602" spans="1:11" ht="18" customHeight="1">
      <c r="A2602" s="56">
        <f>客户下单明细表!C2603</f>
        <v>0</v>
      </c>
      <c r="B2602" s="57"/>
      <c r="C2602" s="57"/>
      <c r="D2602" s="59" t="str">
        <f>IFERROR(VLOOKUP(A2602,客户下单明细表!#REF!,2,FALSE),"")</f>
        <v/>
      </c>
      <c r="E2602" s="60" t="str">
        <f>IFERROR(VLOOKUP(A2602,客户下单明细表!#REF!,3,FALSE),"")</f>
        <v/>
      </c>
      <c r="F2602" s="60" t="str">
        <f>IFERROR(VLOOKUP(A2602,客户下单明细表!#REF!,4,FALSE),"")</f>
        <v/>
      </c>
      <c r="G2602" s="60" t="str">
        <f>IFERROR(VLOOKUP(A2602,客户下单明细表!#REF!,5,FALSE),"")</f>
        <v/>
      </c>
      <c r="H2602" s="60" t="str">
        <f>IFERROR(VLOOKUP(A2602,客户下单明细表!C:O,6,FALSE),"")</f>
        <v/>
      </c>
      <c r="I2602" s="63" t="str">
        <f>IFERROR(VLOOKUP(A2602,客户下单明细表!#REF!,7,FALSE),"")</f>
        <v/>
      </c>
      <c r="J2602" s="60" t="str">
        <f>IFERROR(VLOOKUP(A2602,客户下单明细表!C:Q,13,FALSE),"")</f>
        <v/>
      </c>
      <c r="K2602" s="64" t="str">
        <f>IFERROR(VLOOKUP(A2602,客户下单明细表!C:Q,14,FALSE),"")</f>
        <v/>
      </c>
    </row>
    <row r="2603" spans="1:11" ht="18" customHeight="1">
      <c r="A2603" s="56">
        <f>客户下单明细表!C2604</f>
        <v>0</v>
      </c>
      <c r="B2603" s="57"/>
      <c r="C2603" s="57"/>
      <c r="D2603" s="59" t="str">
        <f>IFERROR(VLOOKUP(A2603,客户下单明细表!#REF!,2,FALSE),"")</f>
        <v/>
      </c>
      <c r="E2603" s="60" t="str">
        <f>IFERROR(VLOOKUP(A2603,客户下单明细表!#REF!,3,FALSE),"")</f>
        <v/>
      </c>
      <c r="F2603" s="60" t="str">
        <f>IFERROR(VLOOKUP(A2603,客户下单明细表!#REF!,4,FALSE),"")</f>
        <v/>
      </c>
      <c r="G2603" s="60" t="str">
        <f>IFERROR(VLOOKUP(A2603,客户下单明细表!#REF!,5,FALSE),"")</f>
        <v/>
      </c>
      <c r="H2603" s="60" t="str">
        <f>IFERROR(VLOOKUP(A2603,客户下单明细表!C:O,6,FALSE),"")</f>
        <v/>
      </c>
      <c r="I2603" s="63" t="str">
        <f>IFERROR(VLOOKUP(A2603,客户下单明细表!#REF!,7,FALSE),"")</f>
        <v/>
      </c>
      <c r="J2603" s="60" t="str">
        <f>IFERROR(VLOOKUP(A2603,客户下单明细表!C:Q,13,FALSE),"")</f>
        <v/>
      </c>
      <c r="K2603" s="64" t="str">
        <f>IFERROR(VLOOKUP(A2603,客户下单明细表!C:Q,14,FALSE),"")</f>
        <v/>
      </c>
    </row>
    <row r="2604" spans="1:11" ht="18" customHeight="1">
      <c r="A2604" s="56">
        <f>客户下单明细表!C2605</f>
        <v>0</v>
      </c>
      <c r="B2604" s="57"/>
      <c r="C2604" s="57"/>
      <c r="D2604" s="59" t="str">
        <f>IFERROR(VLOOKUP(A2604,客户下单明细表!#REF!,2,FALSE),"")</f>
        <v/>
      </c>
      <c r="E2604" s="60" t="str">
        <f>IFERROR(VLOOKUP(A2604,客户下单明细表!#REF!,3,FALSE),"")</f>
        <v/>
      </c>
      <c r="F2604" s="60" t="str">
        <f>IFERROR(VLOOKUP(A2604,客户下单明细表!#REF!,4,FALSE),"")</f>
        <v/>
      </c>
      <c r="G2604" s="60" t="str">
        <f>IFERROR(VLOOKUP(A2604,客户下单明细表!#REF!,5,FALSE),"")</f>
        <v/>
      </c>
      <c r="H2604" s="60" t="str">
        <f>IFERROR(VLOOKUP(A2604,客户下单明细表!C:O,6,FALSE),"")</f>
        <v/>
      </c>
      <c r="I2604" s="63" t="str">
        <f>IFERROR(VLOOKUP(A2604,客户下单明细表!#REF!,7,FALSE),"")</f>
        <v/>
      </c>
      <c r="J2604" s="60" t="str">
        <f>IFERROR(VLOOKUP(A2604,客户下单明细表!C:Q,13,FALSE),"")</f>
        <v/>
      </c>
      <c r="K2604" s="64" t="str">
        <f>IFERROR(VLOOKUP(A2604,客户下单明细表!C:Q,14,FALSE),"")</f>
        <v/>
      </c>
    </row>
    <row r="2605" spans="1:11" ht="18" customHeight="1">
      <c r="A2605" s="56">
        <f>客户下单明细表!C2606</f>
        <v>0</v>
      </c>
      <c r="B2605" s="57"/>
      <c r="C2605" s="57"/>
      <c r="D2605" s="59" t="str">
        <f>IFERROR(VLOOKUP(A2605,客户下单明细表!#REF!,2,FALSE),"")</f>
        <v/>
      </c>
      <c r="E2605" s="60" t="str">
        <f>IFERROR(VLOOKUP(A2605,客户下单明细表!#REF!,3,FALSE),"")</f>
        <v/>
      </c>
      <c r="F2605" s="60" t="str">
        <f>IFERROR(VLOOKUP(A2605,客户下单明细表!#REF!,4,FALSE),"")</f>
        <v/>
      </c>
      <c r="G2605" s="60" t="str">
        <f>IFERROR(VLOOKUP(A2605,客户下单明细表!#REF!,5,FALSE),"")</f>
        <v/>
      </c>
      <c r="H2605" s="60" t="str">
        <f>IFERROR(VLOOKUP(A2605,客户下单明细表!C:O,6,FALSE),"")</f>
        <v/>
      </c>
      <c r="I2605" s="63" t="str">
        <f>IFERROR(VLOOKUP(A2605,客户下单明细表!#REF!,7,FALSE),"")</f>
        <v/>
      </c>
      <c r="J2605" s="60" t="str">
        <f>IFERROR(VLOOKUP(A2605,客户下单明细表!C:Q,13,FALSE),"")</f>
        <v/>
      </c>
      <c r="K2605" s="64" t="str">
        <f>IFERROR(VLOOKUP(A2605,客户下单明细表!C:Q,14,FALSE),"")</f>
        <v/>
      </c>
    </row>
    <row r="2606" spans="1:11" ht="18" customHeight="1">
      <c r="A2606" s="56">
        <f>客户下单明细表!C2607</f>
        <v>0</v>
      </c>
      <c r="B2606" s="57"/>
      <c r="C2606" s="57"/>
      <c r="D2606" s="59" t="str">
        <f>IFERROR(VLOOKUP(A2606,客户下单明细表!#REF!,2,FALSE),"")</f>
        <v/>
      </c>
      <c r="E2606" s="60" t="str">
        <f>IFERROR(VLOOKUP(A2606,客户下单明细表!#REF!,3,FALSE),"")</f>
        <v/>
      </c>
      <c r="F2606" s="60" t="str">
        <f>IFERROR(VLOOKUP(A2606,客户下单明细表!#REF!,4,FALSE),"")</f>
        <v/>
      </c>
      <c r="G2606" s="60" t="str">
        <f>IFERROR(VLOOKUP(A2606,客户下单明细表!#REF!,5,FALSE),"")</f>
        <v/>
      </c>
      <c r="H2606" s="60" t="str">
        <f>IFERROR(VLOOKUP(A2606,客户下单明细表!C:O,6,FALSE),"")</f>
        <v/>
      </c>
      <c r="I2606" s="63" t="str">
        <f>IFERROR(VLOOKUP(A2606,客户下单明细表!#REF!,7,FALSE),"")</f>
        <v/>
      </c>
      <c r="J2606" s="60" t="str">
        <f>IFERROR(VLOOKUP(A2606,客户下单明细表!C:Q,13,FALSE),"")</f>
        <v/>
      </c>
      <c r="K2606" s="64" t="str">
        <f>IFERROR(VLOOKUP(A2606,客户下单明细表!C:Q,14,FALSE),"")</f>
        <v/>
      </c>
    </row>
    <row r="2607" spans="1:11" ht="18" customHeight="1">
      <c r="A2607" s="56">
        <f>客户下单明细表!C2608</f>
        <v>0</v>
      </c>
      <c r="B2607" s="57"/>
      <c r="C2607" s="57"/>
      <c r="D2607" s="59" t="str">
        <f>IFERROR(VLOOKUP(A2607,客户下单明细表!#REF!,2,FALSE),"")</f>
        <v/>
      </c>
      <c r="E2607" s="60" t="str">
        <f>IFERROR(VLOOKUP(A2607,客户下单明细表!#REF!,3,FALSE),"")</f>
        <v/>
      </c>
      <c r="F2607" s="60" t="str">
        <f>IFERROR(VLOOKUP(A2607,客户下单明细表!#REF!,4,FALSE),"")</f>
        <v/>
      </c>
      <c r="G2607" s="60" t="str">
        <f>IFERROR(VLOOKUP(A2607,客户下单明细表!#REF!,5,FALSE),"")</f>
        <v/>
      </c>
      <c r="H2607" s="60" t="str">
        <f>IFERROR(VLOOKUP(A2607,客户下单明细表!C:O,6,FALSE),"")</f>
        <v/>
      </c>
      <c r="I2607" s="63" t="str">
        <f>IFERROR(VLOOKUP(A2607,客户下单明细表!#REF!,7,FALSE),"")</f>
        <v/>
      </c>
      <c r="J2607" s="60" t="str">
        <f>IFERROR(VLOOKUP(A2607,客户下单明细表!C:Q,13,FALSE),"")</f>
        <v/>
      </c>
      <c r="K2607" s="64" t="str">
        <f>IFERROR(VLOOKUP(A2607,客户下单明细表!C:Q,14,FALSE),"")</f>
        <v/>
      </c>
    </row>
    <row r="2608" spans="1:11" ht="18" customHeight="1">
      <c r="A2608" s="56">
        <f>客户下单明细表!C2609</f>
        <v>0</v>
      </c>
      <c r="B2608" s="57"/>
      <c r="C2608" s="57"/>
      <c r="D2608" s="59" t="str">
        <f>IFERROR(VLOOKUP(A2608,客户下单明细表!#REF!,2,FALSE),"")</f>
        <v/>
      </c>
      <c r="E2608" s="60" t="str">
        <f>IFERROR(VLOOKUP(A2608,客户下单明细表!#REF!,3,FALSE),"")</f>
        <v/>
      </c>
      <c r="F2608" s="60" t="str">
        <f>IFERROR(VLOOKUP(A2608,客户下单明细表!#REF!,4,FALSE),"")</f>
        <v/>
      </c>
      <c r="G2608" s="60" t="str">
        <f>IFERROR(VLOOKUP(A2608,客户下单明细表!#REF!,5,FALSE),"")</f>
        <v/>
      </c>
      <c r="H2608" s="60" t="str">
        <f>IFERROR(VLOOKUP(A2608,客户下单明细表!C:O,6,FALSE),"")</f>
        <v/>
      </c>
      <c r="I2608" s="63" t="str">
        <f>IFERROR(VLOOKUP(A2608,客户下单明细表!#REF!,7,FALSE),"")</f>
        <v/>
      </c>
      <c r="J2608" s="60" t="str">
        <f>IFERROR(VLOOKUP(A2608,客户下单明细表!C:Q,13,FALSE),"")</f>
        <v/>
      </c>
      <c r="K2608" s="64" t="str">
        <f>IFERROR(VLOOKUP(A2608,客户下单明细表!C:Q,14,FALSE),"")</f>
        <v/>
      </c>
    </row>
    <row r="2609" spans="1:11" ht="18" customHeight="1">
      <c r="A2609" s="56">
        <f>客户下单明细表!C2610</f>
        <v>0</v>
      </c>
      <c r="B2609" s="57"/>
      <c r="C2609" s="57"/>
      <c r="D2609" s="59" t="str">
        <f>IFERROR(VLOOKUP(A2609,客户下单明细表!#REF!,2,FALSE),"")</f>
        <v/>
      </c>
      <c r="E2609" s="60" t="str">
        <f>IFERROR(VLOOKUP(A2609,客户下单明细表!#REF!,3,FALSE),"")</f>
        <v/>
      </c>
      <c r="F2609" s="60" t="str">
        <f>IFERROR(VLOOKUP(A2609,客户下单明细表!#REF!,4,FALSE),"")</f>
        <v/>
      </c>
      <c r="G2609" s="60" t="str">
        <f>IFERROR(VLOOKUP(A2609,客户下单明细表!#REF!,5,FALSE),"")</f>
        <v/>
      </c>
      <c r="H2609" s="60" t="str">
        <f>IFERROR(VLOOKUP(A2609,客户下单明细表!C:O,6,FALSE),"")</f>
        <v/>
      </c>
      <c r="I2609" s="63" t="str">
        <f>IFERROR(VLOOKUP(A2609,客户下单明细表!#REF!,7,FALSE),"")</f>
        <v/>
      </c>
      <c r="J2609" s="60" t="str">
        <f>IFERROR(VLOOKUP(A2609,客户下单明细表!C:Q,13,FALSE),"")</f>
        <v/>
      </c>
      <c r="K2609" s="64" t="str">
        <f>IFERROR(VLOOKUP(A2609,客户下单明细表!C:Q,14,FALSE),"")</f>
        <v/>
      </c>
    </row>
    <row r="2610" spans="1:11" ht="18" customHeight="1">
      <c r="A2610" s="56">
        <f>客户下单明细表!C2611</f>
        <v>0</v>
      </c>
      <c r="B2610" s="57"/>
      <c r="C2610" s="57"/>
      <c r="D2610" s="59" t="str">
        <f>IFERROR(VLOOKUP(A2610,客户下单明细表!#REF!,2,FALSE),"")</f>
        <v/>
      </c>
      <c r="E2610" s="60" t="str">
        <f>IFERROR(VLOOKUP(A2610,客户下单明细表!#REF!,3,FALSE),"")</f>
        <v/>
      </c>
      <c r="F2610" s="60" t="str">
        <f>IFERROR(VLOOKUP(A2610,客户下单明细表!#REF!,4,FALSE),"")</f>
        <v/>
      </c>
      <c r="G2610" s="60" t="str">
        <f>IFERROR(VLOOKUP(A2610,客户下单明细表!#REF!,5,FALSE),"")</f>
        <v/>
      </c>
      <c r="H2610" s="60" t="str">
        <f>IFERROR(VLOOKUP(A2610,客户下单明细表!C:O,6,FALSE),"")</f>
        <v/>
      </c>
      <c r="I2610" s="63" t="str">
        <f>IFERROR(VLOOKUP(A2610,客户下单明细表!#REF!,7,FALSE),"")</f>
        <v/>
      </c>
      <c r="J2610" s="60" t="str">
        <f>IFERROR(VLOOKUP(A2610,客户下单明细表!C:Q,13,FALSE),"")</f>
        <v/>
      </c>
      <c r="K2610" s="64" t="str">
        <f>IFERROR(VLOOKUP(A2610,客户下单明细表!C:Q,14,FALSE),"")</f>
        <v/>
      </c>
    </row>
    <row r="2611" spans="1:11" ht="18" customHeight="1">
      <c r="A2611" s="56">
        <f>客户下单明细表!C2612</f>
        <v>0</v>
      </c>
      <c r="B2611" s="57"/>
      <c r="C2611" s="57"/>
      <c r="D2611" s="59" t="str">
        <f>IFERROR(VLOOKUP(A2611,客户下单明细表!#REF!,2,FALSE),"")</f>
        <v/>
      </c>
      <c r="E2611" s="60" t="str">
        <f>IFERROR(VLOOKUP(A2611,客户下单明细表!#REF!,3,FALSE),"")</f>
        <v/>
      </c>
      <c r="F2611" s="60" t="str">
        <f>IFERROR(VLOOKUP(A2611,客户下单明细表!#REF!,4,FALSE),"")</f>
        <v/>
      </c>
      <c r="G2611" s="60" t="str">
        <f>IFERROR(VLOOKUP(A2611,客户下单明细表!#REF!,5,FALSE),"")</f>
        <v/>
      </c>
      <c r="H2611" s="60" t="str">
        <f>IFERROR(VLOOKUP(A2611,客户下单明细表!C:O,6,FALSE),"")</f>
        <v/>
      </c>
      <c r="I2611" s="63" t="str">
        <f>IFERROR(VLOOKUP(A2611,客户下单明细表!#REF!,7,FALSE),"")</f>
        <v/>
      </c>
      <c r="J2611" s="60" t="str">
        <f>IFERROR(VLOOKUP(A2611,客户下单明细表!C:Q,13,FALSE),"")</f>
        <v/>
      </c>
      <c r="K2611" s="64" t="str">
        <f>IFERROR(VLOOKUP(A2611,客户下单明细表!C:Q,14,FALSE),"")</f>
        <v/>
      </c>
    </row>
    <row r="2612" spans="1:11" ht="18" customHeight="1">
      <c r="A2612" s="56">
        <f>客户下单明细表!C2613</f>
        <v>0</v>
      </c>
      <c r="B2612" s="57"/>
      <c r="C2612" s="57"/>
      <c r="D2612" s="59" t="str">
        <f>IFERROR(VLOOKUP(A2612,客户下单明细表!#REF!,2,FALSE),"")</f>
        <v/>
      </c>
      <c r="E2612" s="60" t="str">
        <f>IFERROR(VLOOKUP(A2612,客户下单明细表!#REF!,3,FALSE),"")</f>
        <v/>
      </c>
      <c r="F2612" s="60" t="str">
        <f>IFERROR(VLOOKUP(A2612,客户下单明细表!#REF!,4,FALSE),"")</f>
        <v/>
      </c>
      <c r="G2612" s="60" t="str">
        <f>IFERROR(VLOOKUP(A2612,客户下单明细表!#REF!,5,FALSE),"")</f>
        <v/>
      </c>
      <c r="H2612" s="60" t="str">
        <f>IFERROR(VLOOKUP(A2612,客户下单明细表!C:O,6,FALSE),"")</f>
        <v/>
      </c>
      <c r="I2612" s="63" t="str">
        <f>IFERROR(VLOOKUP(A2612,客户下单明细表!#REF!,7,FALSE),"")</f>
        <v/>
      </c>
      <c r="J2612" s="60" t="str">
        <f>IFERROR(VLOOKUP(A2612,客户下单明细表!C:Q,13,FALSE),"")</f>
        <v/>
      </c>
      <c r="K2612" s="64" t="str">
        <f>IFERROR(VLOOKUP(A2612,客户下单明细表!C:Q,14,FALSE),"")</f>
        <v/>
      </c>
    </row>
    <row r="2613" spans="1:11" ht="18" customHeight="1">
      <c r="A2613" s="56">
        <f>客户下单明细表!C2614</f>
        <v>0</v>
      </c>
      <c r="B2613" s="57"/>
      <c r="C2613" s="57"/>
      <c r="D2613" s="59" t="str">
        <f>IFERROR(VLOOKUP(A2613,客户下单明细表!#REF!,2,FALSE),"")</f>
        <v/>
      </c>
      <c r="E2613" s="60" t="str">
        <f>IFERROR(VLOOKUP(A2613,客户下单明细表!#REF!,3,FALSE),"")</f>
        <v/>
      </c>
      <c r="F2613" s="60" t="str">
        <f>IFERROR(VLOOKUP(A2613,客户下单明细表!#REF!,4,FALSE),"")</f>
        <v/>
      </c>
      <c r="G2613" s="60" t="str">
        <f>IFERROR(VLOOKUP(A2613,客户下单明细表!#REF!,5,FALSE),"")</f>
        <v/>
      </c>
      <c r="H2613" s="60" t="str">
        <f>IFERROR(VLOOKUP(A2613,客户下单明细表!C:O,6,FALSE),"")</f>
        <v/>
      </c>
      <c r="I2613" s="63" t="str">
        <f>IFERROR(VLOOKUP(A2613,客户下单明细表!#REF!,7,FALSE),"")</f>
        <v/>
      </c>
      <c r="J2613" s="60" t="str">
        <f>IFERROR(VLOOKUP(A2613,客户下单明细表!C:Q,13,FALSE),"")</f>
        <v/>
      </c>
      <c r="K2613" s="64" t="str">
        <f>IFERROR(VLOOKUP(A2613,客户下单明细表!C:Q,14,FALSE),"")</f>
        <v/>
      </c>
    </row>
    <row r="2614" spans="1:11" ht="18" customHeight="1">
      <c r="A2614" s="56">
        <f>客户下单明细表!C2615</f>
        <v>0</v>
      </c>
      <c r="B2614" s="57"/>
      <c r="C2614" s="57"/>
      <c r="D2614" s="59" t="str">
        <f>IFERROR(VLOOKUP(A2614,客户下单明细表!#REF!,2,FALSE),"")</f>
        <v/>
      </c>
      <c r="E2614" s="60" t="str">
        <f>IFERROR(VLOOKUP(A2614,客户下单明细表!#REF!,3,FALSE),"")</f>
        <v/>
      </c>
      <c r="F2614" s="60" t="str">
        <f>IFERROR(VLOOKUP(A2614,客户下单明细表!#REF!,4,FALSE),"")</f>
        <v/>
      </c>
      <c r="G2614" s="60" t="str">
        <f>IFERROR(VLOOKUP(A2614,客户下单明细表!#REF!,5,FALSE),"")</f>
        <v/>
      </c>
      <c r="H2614" s="60" t="str">
        <f>IFERROR(VLOOKUP(A2614,客户下单明细表!C:O,6,FALSE),"")</f>
        <v/>
      </c>
      <c r="I2614" s="63" t="str">
        <f>IFERROR(VLOOKUP(A2614,客户下单明细表!#REF!,7,FALSE),"")</f>
        <v/>
      </c>
      <c r="J2614" s="60" t="str">
        <f>IFERROR(VLOOKUP(A2614,客户下单明细表!C:Q,13,FALSE),"")</f>
        <v/>
      </c>
      <c r="K2614" s="64" t="str">
        <f>IFERROR(VLOOKUP(A2614,客户下单明细表!C:Q,14,FALSE),"")</f>
        <v/>
      </c>
    </row>
    <row r="2615" spans="1:11" ht="18" customHeight="1">
      <c r="A2615" s="56">
        <f>客户下单明细表!C2616</f>
        <v>0</v>
      </c>
      <c r="B2615" s="57"/>
      <c r="C2615" s="57"/>
      <c r="D2615" s="59" t="str">
        <f>IFERROR(VLOOKUP(A2615,客户下单明细表!#REF!,2,FALSE),"")</f>
        <v/>
      </c>
      <c r="E2615" s="60" t="str">
        <f>IFERROR(VLOOKUP(A2615,客户下单明细表!#REF!,3,FALSE),"")</f>
        <v/>
      </c>
      <c r="F2615" s="60" t="str">
        <f>IFERROR(VLOOKUP(A2615,客户下单明细表!#REF!,4,FALSE),"")</f>
        <v/>
      </c>
      <c r="G2615" s="60" t="str">
        <f>IFERROR(VLOOKUP(A2615,客户下单明细表!#REF!,5,FALSE),"")</f>
        <v/>
      </c>
      <c r="H2615" s="60" t="str">
        <f>IFERROR(VLOOKUP(A2615,客户下单明细表!C:O,6,FALSE),"")</f>
        <v/>
      </c>
      <c r="I2615" s="63" t="str">
        <f>IFERROR(VLOOKUP(A2615,客户下单明细表!#REF!,7,FALSE),"")</f>
        <v/>
      </c>
      <c r="J2615" s="60" t="str">
        <f>IFERROR(VLOOKUP(A2615,客户下单明细表!C:Q,13,FALSE),"")</f>
        <v/>
      </c>
      <c r="K2615" s="64" t="str">
        <f>IFERROR(VLOOKUP(A2615,客户下单明细表!C:Q,14,FALSE),"")</f>
        <v/>
      </c>
    </row>
    <row r="2616" spans="1:11" ht="18" customHeight="1">
      <c r="A2616" s="56">
        <f>客户下单明细表!C2617</f>
        <v>0</v>
      </c>
      <c r="B2616" s="57"/>
      <c r="C2616" s="57"/>
      <c r="D2616" s="59" t="str">
        <f>IFERROR(VLOOKUP(A2616,客户下单明细表!#REF!,2,FALSE),"")</f>
        <v/>
      </c>
      <c r="E2616" s="60" t="str">
        <f>IFERROR(VLOOKUP(A2616,客户下单明细表!#REF!,3,FALSE),"")</f>
        <v/>
      </c>
      <c r="F2616" s="60" t="str">
        <f>IFERROR(VLOOKUP(A2616,客户下单明细表!#REF!,4,FALSE),"")</f>
        <v/>
      </c>
      <c r="G2616" s="60" t="str">
        <f>IFERROR(VLOOKUP(A2616,客户下单明细表!#REF!,5,FALSE),"")</f>
        <v/>
      </c>
      <c r="H2616" s="60" t="str">
        <f>IFERROR(VLOOKUP(A2616,客户下单明细表!C:O,6,FALSE),"")</f>
        <v/>
      </c>
      <c r="I2616" s="63" t="str">
        <f>IFERROR(VLOOKUP(A2616,客户下单明细表!#REF!,7,FALSE),"")</f>
        <v/>
      </c>
      <c r="J2616" s="60" t="str">
        <f>IFERROR(VLOOKUP(A2616,客户下单明细表!C:Q,13,FALSE),"")</f>
        <v/>
      </c>
      <c r="K2616" s="64" t="str">
        <f>IFERROR(VLOOKUP(A2616,客户下单明细表!C:Q,14,FALSE),"")</f>
        <v/>
      </c>
    </row>
    <row r="2617" spans="1:11" ht="18" customHeight="1">
      <c r="A2617" s="56">
        <f>客户下单明细表!C2618</f>
        <v>0</v>
      </c>
      <c r="B2617" s="57"/>
      <c r="C2617" s="57"/>
      <c r="D2617" s="59" t="str">
        <f>IFERROR(VLOOKUP(A2617,客户下单明细表!#REF!,2,FALSE),"")</f>
        <v/>
      </c>
      <c r="E2617" s="60" t="str">
        <f>IFERROR(VLOOKUP(A2617,客户下单明细表!#REF!,3,FALSE),"")</f>
        <v/>
      </c>
      <c r="F2617" s="60" t="str">
        <f>IFERROR(VLOOKUP(A2617,客户下单明细表!#REF!,4,FALSE),"")</f>
        <v/>
      </c>
      <c r="G2617" s="60" t="str">
        <f>IFERROR(VLOOKUP(A2617,客户下单明细表!#REF!,5,FALSE),"")</f>
        <v/>
      </c>
      <c r="H2617" s="60" t="str">
        <f>IFERROR(VLOOKUP(A2617,客户下单明细表!C:O,6,FALSE),"")</f>
        <v/>
      </c>
      <c r="I2617" s="63" t="str">
        <f>IFERROR(VLOOKUP(A2617,客户下单明细表!#REF!,7,FALSE),"")</f>
        <v/>
      </c>
      <c r="J2617" s="60" t="str">
        <f>IFERROR(VLOOKUP(A2617,客户下单明细表!C:Q,13,FALSE),"")</f>
        <v/>
      </c>
      <c r="K2617" s="64" t="str">
        <f>IFERROR(VLOOKUP(A2617,客户下单明细表!C:Q,14,FALSE),"")</f>
        <v/>
      </c>
    </row>
    <row r="2618" spans="1:11" ht="18" customHeight="1">
      <c r="A2618" s="56">
        <f>客户下单明细表!C2619</f>
        <v>0</v>
      </c>
      <c r="B2618" s="57"/>
      <c r="C2618" s="57"/>
      <c r="D2618" s="59" t="str">
        <f>IFERROR(VLOOKUP(A2618,客户下单明细表!#REF!,2,FALSE),"")</f>
        <v/>
      </c>
      <c r="E2618" s="60" t="str">
        <f>IFERROR(VLOOKUP(A2618,客户下单明细表!#REF!,3,FALSE),"")</f>
        <v/>
      </c>
      <c r="F2618" s="60" t="str">
        <f>IFERROR(VLOOKUP(A2618,客户下单明细表!#REF!,4,FALSE),"")</f>
        <v/>
      </c>
      <c r="G2618" s="60" t="str">
        <f>IFERROR(VLOOKUP(A2618,客户下单明细表!#REF!,5,FALSE),"")</f>
        <v/>
      </c>
      <c r="H2618" s="60" t="str">
        <f>IFERROR(VLOOKUP(A2618,客户下单明细表!C:O,6,FALSE),"")</f>
        <v/>
      </c>
      <c r="I2618" s="63" t="str">
        <f>IFERROR(VLOOKUP(A2618,客户下单明细表!#REF!,7,FALSE),"")</f>
        <v/>
      </c>
      <c r="J2618" s="60" t="str">
        <f>IFERROR(VLOOKUP(A2618,客户下单明细表!C:Q,13,FALSE),"")</f>
        <v/>
      </c>
      <c r="K2618" s="64" t="str">
        <f>IFERROR(VLOOKUP(A2618,客户下单明细表!C:Q,14,FALSE),"")</f>
        <v/>
      </c>
    </row>
    <row r="2619" spans="1:11" ht="18" customHeight="1">
      <c r="A2619" s="56">
        <f>客户下单明细表!C2620</f>
        <v>0</v>
      </c>
      <c r="B2619" s="57"/>
      <c r="C2619" s="57"/>
      <c r="D2619" s="59" t="str">
        <f>IFERROR(VLOOKUP(A2619,客户下单明细表!#REF!,2,FALSE),"")</f>
        <v/>
      </c>
      <c r="E2619" s="60" t="str">
        <f>IFERROR(VLOOKUP(A2619,客户下单明细表!#REF!,3,FALSE),"")</f>
        <v/>
      </c>
      <c r="F2619" s="60" t="str">
        <f>IFERROR(VLOOKUP(A2619,客户下单明细表!#REF!,4,FALSE),"")</f>
        <v/>
      </c>
      <c r="G2619" s="60" t="str">
        <f>IFERROR(VLOOKUP(A2619,客户下单明细表!#REF!,5,FALSE),"")</f>
        <v/>
      </c>
      <c r="H2619" s="60" t="str">
        <f>IFERROR(VLOOKUP(A2619,客户下单明细表!C:O,6,FALSE),"")</f>
        <v/>
      </c>
      <c r="I2619" s="63" t="str">
        <f>IFERROR(VLOOKUP(A2619,客户下单明细表!#REF!,7,FALSE),"")</f>
        <v/>
      </c>
      <c r="J2619" s="60" t="str">
        <f>IFERROR(VLOOKUP(A2619,客户下单明细表!C:Q,13,FALSE),"")</f>
        <v/>
      </c>
      <c r="K2619" s="64" t="str">
        <f>IFERROR(VLOOKUP(A2619,客户下单明细表!C:Q,14,FALSE),"")</f>
        <v/>
      </c>
    </row>
    <row r="2620" spans="1:11" ht="18" customHeight="1">
      <c r="A2620" s="56">
        <f>客户下单明细表!C2621</f>
        <v>0</v>
      </c>
      <c r="B2620" s="57"/>
      <c r="C2620" s="57"/>
      <c r="D2620" s="59" t="str">
        <f>IFERROR(VLOOKUP(A2620,客户下单明细表!#REF!,2,FALSE),"")</f>
        <v/>
      </c>
      <c r="E2620" s="60" t="str">
        <f>IFERROR(VLOOKUP(A2620,客户下单明细表!#REF!,3,FALSE),"")</f>
        <v/>
      </c>
      <c r="F2620" s="60" t="str">
        <f>IFERROR(VLOOKUP(A2620,客户下单明细表!#REF!,4,FALSE),"")</f>
        <v/>
      </c>
      <c r="G2620" s="60" t="str">
        <f>IFERROR(VLOOKUP(A2620,客户下单明细表!#REF!,5,FALSE),"")</f>
        <v/>
      </c>
      <c r="H2620" s="60" t="str">
        <f>IFERROR(VLOOKUP(A2620,客户下单明细表!C:O,6,FALSE),"")</f>
        <v/>
      </c>
      <c r="I2620" s="63" t="str">
        <f>IFERROR(VLOOKUP(A2620,客户下单明细表!#REF!,7,FALSE),"")</f>
        <v/>
      </c>
      <c r="J2620" s="60" t="str">
        <f>IFERROR(VLOOKUP(A2620,客户下单明细表!C:Q,13,FALSE),"")</f>
        <v/>
      </c>
      <c r="K2620" s="64" t="str">
        <f>IFERROR(VLOOKUP(A2620,客户下单明细表!C:Q,14,FALSE),"")</f>
        <v/>
      </c>
    </row>
    <row r="2621" spans="1:11" ht="18" customHeight="1">
      <c r="A2621" s="56">
        <f>客户下单明细表!C2622</f>
        <v>0</v>
      </c>
      <c r="B2621" s="57"/>
      <c r="C2621" s="57"/>
      <c r="D2621" s="59" t="str">
        <f>IFERROR(VLOOKUP(A2621,客户下单明细表!#REF!,2,FALSE),"")</f>
        <v/>
      </c>
      <c r="E2621" s="60" t="str">
        <f>IFERROR(VLOOKUP(A2621,客户下单明细表!#REF!,3,FALSE),"")</f>
        <v/>
      </c>
      <c r="F2621" s="60" t="str">
        <f>IFERROR(VLOOKUP(A2621,客户下单明细表!#REF!,4,FALSE),"")</f>
        <v/>
      </c>
      <c r="G2621" s="60" t="str">
        <f>IFERROR(VLOOKUP(A2621,客户下单明细表!#REF!,5,FALSE),"")</f>
        <v/>
      </c>
      <c r="H2621" s="60" t="str">
        <f>IFERROR(VLOOKUP(A2621,客户下单明细表!C:O,6,FALSE),"")</f>
        <v/>
      </c>
      <c r="I2621" s="63" t="str">
        <f>IFERROR(VLOOKUP(A2621,客户下单明细表!#REF!,7,FALSE),"")</f>
        <v/>
      </c>
      <c r="J2621" s="60" t="str">
        <f>IFERROR(VLOOKUP(A2621,客户下单明细表!C:Q,13,FALSE),"")</f>
        <v/>
      </c>
      <c r="K2621" s="64" t="str">
        <f>IFERROR(VLOOKUP(A2621,客户下单明细表!C:Q,14,FALSE),"")</f>
        <v/>
      </c>
    </row>
    <row r="2622" spans="1:11" ht="18" customHeight="1">
      <c r="A2622" s="56">
        <f>客户下单明细表!C2623</f>
        <v>0</v>
      </c>
      <c r="B2622" s="57"/>
      <c r="C2622" s="57"/>
      <c r="D2622" s="59" t="str">
        <f>IFERROR(VLOOKUP(A2622,客户下单明细表!#REF!,2,FALSE),"")</f>
        <v/>
      </c>
      <c r="E2622" s="60" t="str">
        <f>IFERROR(VLOOKUP(A2622,客户下单明细表!#REF!,3,FALSE),"")</f>
        <v/>
      </c>
      <c r="F2622" s="60" t="str">
        <f>IFERROR(VLOOKUP(A2622,客户下单明细表!#REF!,4,FALSE),"")</f>
        <v/>
      </c>
      <c r="G2622" s="60" t="str">
        <f>IFERROR(VLOOKUP(A2622,客户下单明细表!#REF!,5,FALSE),"")</f>
        <v/>
      </c>
      <c r="H2622" s="60" t="str">
        <f>IFERROR(VLOOKUP(A2622,客户下单明细表!C:O,6,FALSE),"")</f>
        <v/>
      </c>
      <c r="I2622" s="63" t="str">
        <f>IFERROR(VLOOKUP(A2622,客户下单明细表!#REF!,7,FALSE),"")</f>
        <v/>
      </c>
      <c r="J2622" s="60" t="str">
        <f>IFERROR(VLOOKUP(A2622,客户下单明细表!C:Q,13,FALSE),"")</f>
        <v/>
      </c>
      <c r="K2622" s="64" t="str">
        <f>IFERROR(VLOOKUP(A2622,客户下单明细表!C:Q,14,FALSE),"")</f>
        <v/>
      </c>
    </row>
    <row r="2623" spans="1:11" ht="18" customHeight="1">
      <c r="A2623" s="56">
        <f>客户下单明细表!C2624</f>
        <v>0</v>
      </c>
      <c r="B2623" s="57"/>
      <c r="C2623" s="57"/>
      <c r="D2623" s="59" t="str">
        <f>IFERROR(VLOOKUP(A2623,客户下单明细表!#REF!,2,FALSE),"")</f>
        <v/>
      </c>
      <c r="E2623" s="60" t="str">
        <f>IFERROR(VLOOKUP(A2623,客户下单明细表!#REF!,3,FALSE),"")</f>
        <v/>
      </c>
      <c r="F2623" s="60" t="str">
        <f>IFERROR(VLOOKUP(A2623,客户下单明细表!#REF!,4,FALSE),"")</f>
        <v/>
      </c>
      <c r="G2623" s="60" t="str">
        <f>IFERROR(VLOOKUP(A2623,客户下单明细表!#REF!,5,FALSE),"")</f>
        <v/>
      </c>
      <c r="H2623" s="60" t="str">
        <f>IFERROR(VLOOKUP(A2623,客户下单明细表!C:O,6,FALSE),"")</f>
        <v/>
      </c>
      <c r="I2623" s="63" t="str">
        <f>IFERROR(VLOOKUP(A2623,客户下单明细表!#REF!,7,FALSE),"")</f>
        <v/>
      </c>
      <c r="J2623" s="60" t="str">
        <f>IFERROR(VLOOKUP(A2623,客户下单明细表!C:Q,13,FALSE),"")</f>
        <v/>
      </c>
      <c r="K2623" s="64" t="str">
        <f>IFERROR(VLOOKUP(A2623,客户下单明细表!C:Q,14,FALSE),"")</f>
        <v/>
      </c>
    </row>
    <row r="2624" spans="1:11" ht="18" customHeight="1">
      <c r="A2624" s="56">
        <f>客户下单明细表!C2625</f>
        <v>0</v>
      </c>
      <c r="B2624" s="57"/>
      <c r="C2624" s="57"/>
      <c r="D2624" s="59" t="str">
        <f>IFERROR(VLOOKUP(A2624,客户下单明细表!#REF!,2,FALSE),"")</f>
        <v/>
      </c>
      <c r="E2624" s="60" t="str">
        <f>IFERROR(VLOOKUP(A2624,客户下单明细表!#REF!,3,FALSE),"")</f>
        <v/>
      </c>
      <c r="F2624" s="60" t="str">
        <f>IFERROR(VLOOKUP(A2624,客户下单明细表!#REF!,4,FALSE),"")</f>
        <v/>
      </c>
      <c r="G2624" s="60" t="str">
        <f>IFERROR(VLOOKUP(A2624,客户下单明细表!#REF!,5,FALSE),"")</f>
        <v/>
      </c>
      <c r="H2624" s="60" t="str">
        <f>IFERROR(VLOOKUP(A2624,客户下单明细表!C:O,6,FALSE),"")</f>
        <v/>
      </c>
      <c r="I2624" s="63" t="str">
        <f>IFERROR(VLOOKUP(A2624,客户下单明细表!#REF!,7,FALSE),"")</f>
        <v/>
      </c>
      <c r="J2624" s="60" t="str">
        <f>IFERROR(VLOOKUP(A2624,客户下单明细表!C:Q,13,FALSE),"")</f>
        <v/>
      </c>
      <c r="K2624" s="64" t="str">
        <f>IFERROR(VLOOKUP(A2624,客户下单明细表!C:Q,14,FALSE),"")</f>
        <v/>
      </c>
    </row>
    <row r="2625" spans="1:11" ht="18" customHeight="1">
      <c r="A2625" s="56">
        <f>客户下单明细表!C2626</f>
        <v>0</v>
      </c>
      <c r="B2625" s="57"/>
      <c r="C2625" s="57"/>
      <c r="D2625" s="59" t="str">
        <f>IFERROR(VLOOKUP(A2625,客户下单明细表!#REF!,2,FALSE),"")</f>
        <v/>
      </c>
      <c r="E2625" s="60" t="str">
        <f>IFERROR(VLOOKUP(A2625,客户下单明细表!#REF!,3,FALSE),"")</f>
        <v/>
      </c>
      <c r="F2625" s="60" t="str">
        <f>IFERROR(VLOOKUP(A2625,客户下单明细表!#REF!,4,FALSE),"")</f>
        <v/>
      </c>
      <c r="G2625" s="60" t="str">
        <f>IFERROR(VLOOKUP(A2625,客户下单明细表!#REF!,5,FALSE),"")</f>
        <v/>
      </c>
      <c r="H2625" s="60" t="str">
        <f>IFERROR(VLOOKUP(A2625,客户下单明细表!C:O,6,FALSE),"")</f>
        <v/>
      </c>
      <c r="I2625" s="63" t="str">
        <f>IFERROR(VLOOKUP(A2625,客户下单明细表!#REF!,7,FALSE),"")</f>
        <v/>
      </c>
      <c r="J2625" s="60" t="str">
        <f>IFERROR(VLOOKUP(A2625,客户下单明细表!C:Q,13,FALSE),"")</f>
        <v/>
      </c>
      <c r="K2625" s="64" t="str">
        <f>IFERROR(VLOOKUP(A2625,客户下单明细表!C:Q,14,FALSE),"")</f>
        <v/>
      </c>
    </row>
    <row r="2626" spans="1:11" ht="18" customHeight="1">
      <c r="A2626" s="56">
        <f>客户下单明细表!C2627</f>
        <v>0</v>
      </c>
      <c r="B2626" s="57"/>
      <c r="C2626" s="57"/>
      <c r="D2626" s="59" t="str">
        <f>IFERROR(VLOOKUP(A2626,客户下单明细表!#REF!,2,FALSE),"")</f>
        <v/>
      </c>
      <c r="E2626" s="60" t="str">
        <f>IFERROR(VLOOKUP(A2626,客户下单明细表!#REF!,3,FALSE),"")</f>
        <v/>
      </c>
      <c r="F2626" s="60" t="str">
        <f>IFERROR(VLOOKUP(A2626,客户下单明细表!#REF!,4,FALSE),"")</f>
        <v/>
      </c>
      <c r="G2626" s="60" t="str">
        <f>IFERROR(VLOOKUP(A2626,客户下单明细表!#REF!,5,FALSE),"")</f>
        <v/>
      </c>
      <c r="H2626" s="60" t="str">
        <f>IFERROR(VLOOKUP(A2626,客户下单明细表!C:O,6,FALSE),"")</f>
        <v/>
      </c>
      <c r="I2626" s="63" t="str">
        <f>IFERROR(VLOOKUP(A2626,客户下单明细表!#REF!,7,FALSE),"")</f>
        <v/>
      </c>
      <c r="J2626" s="60" t="str">
        <f>IFERROR(VLOOKUP(A2626,客户下单明细表!C:Q,13,FALSE),"")</f>
        <v/>
      </c>
      <c r="K2626" s="64" t="str">
        <f>IFERROR(VLOOKUP(A2626,客户下单明细表!C:Q,14,FALSE),"")</f>
        <v/>
      </c>
    </row>
    <row r="2627" spans="1:11" ht="18" customHeight="1">
      <c r="A2627" s="56">
        <f>客户下单明细表!C2628</f>
        <v>0</v>
      </c>
      <c r="B2627" s="57"/>
      <c r="C2627" s="57"/>
      <c r="D2627" s="59" t="str">
        <f>IFERROR(VLOOKUP(A2627,客户下单明细表!#REF!,2,FALSE),"")</f>
        <v/>
      </c>
      <c r="E2627" s="60" t="str">
        <f>IFERROR(VLOOKUP(A2627,客户下单明细表!#REF!,3,FALSE),"")</f>
        <v/>
      </c>
      <c r="F2627" s="60" t="str">
        <f>IFERROR(VLOOKUP(A2627,客户下单明细表!#REF!,4,FALSE),"")</f>
        <v/>
      </c>
      <c r="G2627" s="60" t="str">
        <f>IFERROR(VLOOKUP(A2627,客户下单明细表!#REF!,5,FALSE),"")</f>
        <v/>
      </c>
      <c r="H2627" s="60" t="str">
        <f>IFERROR(VLOOKUP(A2627,客户下单明细表!C:O,6,FALSE),"")</f>
        <v/>
      </c>
      <c r="I2627" s="63" t="str">
        <f>IFERROR(VLOOKUP(A2627,客户下单明细表!#REF!,7,FALSE),"")</f>
        <v/>
      </c>
      <c r="J2627" s="60" t="str">
        <f>IFERROR(VLOOKUP(A2627,客户下单明细表!C:Q,13,FALSE),"")</f>
        <v/>
      </c>
      <c r="K2627" s="64" t="str">
        <f>IFERROR(VLOOKUP(A2627,客户下单明细表!C:Q,14,FALSE),"")</f>
        <v/>
      </c>
    </row>
    <row r="2628" spans="1:11" ht="18" customHeight="1">
      <c r="A2628" s="56">
        <f>客户下单明细表!C2629</f>
        <v>0</v>
      </c>
      <c r="B2628" s="57"/>
      <c r="C2628" s="57"/>
      <c r="D2628" s="59" t="str">
        <f>IFERROR(VLOOKUP(A2628,客户下单明细表!#REF!,2,FALSE),"")</f>
        <v/>
      </c>
      <c r="E2628" s="60" t="str">
        <f>IFERROR(VLOOKUP(A2628,客户下单明细表!#REF!,3,FALSE),"")</f>
        <v/>
      </c>
      <c r="F2628" s="60" t="str">
        <f>IFERROR(VLOOKUP(A2628,客户下单明细表!#REF!,4,FALSE),"")</f>
        <v/>
      </c>
      <c r="G2628" s="60" t="str">
        <f>IFERROR(VLOOKUP(A2628,客户下单明细表!#REF!,5,FALSE),"")</f>
        <v/>
      </c>
      <c r="H2628" s="60" t="str">
        <f>IFERROR(VLOOKUP(A2628,客户下单明细表!C:O,6,FALSE),"")</f>
        <v/>
      </c>
      <c r="I2628" s="63" t="str">
        <f>IFERROR(VLOOKUP(A2628,客户下单明细表!#REF!,7,FALSE),"")</f>
        <v/>
      </c>
      <c r="J2628" s="60" t="str">
        <f>IFERROR(VLOOKUP(A2628,客户下单明细表!C:Q,13,FALSE),"")</f>
        <v/>
      </c>
      <c r="K2628" s="64" t="str">
        <f>IFERROR(VLOOKUP(A2628,客户下单明细表!C:Q,14,FALSE),"")</f>
        <v/>
      </c>
    </row>
    <row r="2629" spans="1:11" ht="18" customHeight="1">
      <c r="A2629" s="56">
        <f>客户下单明细表!C2630</f>
        <v>0</v>
      </c>
      <c r="B2629" s="57"/>
      <c r="C2629" s="57"/>
      <c r="D2629" s="59" t="str">
        <f>IFERROR(VLOOKUP(A2629,客户下单明细表!#REF!,2,FALSE),"")</f>
        <v/>
      </c>
      <c r="E2629" s="60" t="str">
        <f>IFERROR(VLOOKUP(A2629,客户下单明细表!#REF!,3,FALSE),"")</f>
        <v/>
      </c>
      <c r="F2629" s="60" t="str">
        <f>IFERROR(VLOOKUP(A2629,客户下单明细表!#REF!,4,FALSE),"")</f>
        <v/>
      </c>
      <c r="G2629" s="60" t="str">
        <f>IFERROR(VLOOKUP(A2629,客户下单明细表!#REF!,5,FALSE),"")</f>
        <v/>
      </c>
      <c r="H2629" s="60" t="str">
        <f>IFERROR(VLOOKUP(A2629,客户下单明细表!C:O,6,FALSE),"")</f>
        <v/>
      </c>
      <c r="I2629" s="63" t="str">
        <f>IFERROR(VLOOKUP(A2629,客户下单明细表!#REF!,7,FALSE),"")</f>
        <v/>
      </c>
      <c r="J2629" s="60" t="str">
        <f>IFERROR(VLOOKUP(A2629,客户下单明细表!C:Q,13,FALSE),"")</f>
        <v/>
      </c>
      <c r="K2629" s="64" t="str">
        <f>IFERROR(VLOOKUP(A2629,客户下单明细表!C:Q,14,FALSE),"")</f>
        <v/>
      </c>
    </row>
    <row r="2630" spans="1:11" ht="18" customHeight="1">
      <c r="A2630" s="56">
        <f>客户下单明细表!C2631</f>
        <v>0</v>
      </c>
      <c r="B2630" s="57"/>
      <c r="C2630" s="57"/>
      <c r="D2630" s="59" t="str">
        <f>IFERROR(VLOOKUP(A2630,客户下单明细表!#REF!,2,FALSE),"")</f>
        <v/>
      </c>
      <c r="E2630" s="60" t="str">
        <f>IFERROR(VLOOKUP(A2630,客户下单明细表!#REF!,3,FALSE),"")</f>
        <v/>
      </c>
      <c r="F2630" s="60" t="str">
        <f>IFERROR(VLOOKUP(A2630,客户下单明细表!#REF!,4,FALSE),"")</f>
        <v/>
      </c>
      <c r="G2630" s="60" t="str">
        <f>IFERROR(VLOOKUP(A2630,客户下单明细表!#REF!,5,FALSE),"")</f>
        <v/>
      </c>
      <c r="H2630" s="60" t="str">
        <f>IFERROR(VLOOKUP(A2630,客户下单明细表!C:O,6,FALSE),"")</f>
        <v/>
      </c>
      <c r="I2630" s="63" t="str">
        <f>IFERROR(VLOOKUP(A2630,客户下单明细表!#REF!,7,FALSE),"")</f>
        <v/>
      </c>
      <c r="J2630" s="60" t="str">
        <f>IFERROR(VLOOKUP(A2630,客户下单明细表!C:Q,13,FALSE),"")</f>
        <v/>
      </c>
      <c r="K2630" s="64" t="str">
        <f>IFERROR(VLOOKUP(A2630,客户下单明细表!C:Q,14,FALSE),"")</f>
        <v/>
      </c>
    </row>
    <row r="2631" spans="1:11" ht="18" customHeight="1">
      <c r="A2631" s="56">
        <f>客户下单明细表!C2632</f>
        <v>0</v>
      </c>
      <c r="B2631" s="57"/>
      <c r="C2631" s="57"/>
      <c r="D2631" s="59" t="str">
        <f>IFERROR(VLOOKUP(A2631,客户下单明细表!#REF!,2,FALSE),"")</f>
        <v/>
      </c>
      <c r="E2631" s="60" t="str">
        <f>IFERROR(VLOOKUP(A2631,客户下单明细表!#REF!,3,FALSE),"")</f>
        <v/>
      </c>
      <c r="F2631" s="60" t="str">
        <f>IFERROR(VLOOKUP(A2631,客户下单明细表!#REF!,4,FALSE),"")</f>
        <v/>
      </c>
      <c r="G2631" s="60" t="str">
        <f>IFERROR(VLOOKUP(A2631,客户下单明细表!#REF!,5,FALSE),"")</f>
        <v/>
      </c>
      <c r="H2631" s="60" t="str">
        <f>IFERROR(VLOOKUP(A2631,客户下单明细表!C:O,6,FALSE),"")</f>
        <v/>
      </c>
      <c r="I2631" s="63" t="str">
        <f>IFERROR(VLOOKUP(A2631,客户下单明细表!#REF!,7,FALSE),"")</f>
        <v/>
      </c>
      <c r="J2631" s="60" t="str">
        <f>IFERROR(VLOOKUP(A2631,客户下单明细表!C:Q,13,FALSE),"")</f>
        <v/>
      </c>
      <c r="K2631" s="64" t="str">
        <f>IFERROR(VLOOKUP(A2631,客户下单明细表!C:Q,14,FALSE),"")</f>
        <v/>
      </c>
    </row>
    <row r="2632" spans="1:11" ht="18" customHeight="1">
      <c r="A2632" s="56">
        <f>客户下单明细表!C2633</f>
        <v>0</v>
      </c>
      <c r="B2632" s="57"/>
      <c r="C2632" s="57"/>
      <c r="D2632" s="59" t="str">
        <f>IFERROR(VLOOKUP(A2632,客户下单明细表!#REF!,2,FALSE),"")</f>
        <v/>
      </c>
      <c r="E2632" s="60" t="str">
        <f>IFERROR(VLOOKUP(A2632,客户下单明细表!#REF!,3,FALSE),"")</f>
        <v/>
      </c>
      <c r="F2632" s="60" t="str">
        <f>IFERROR(VLOOKUP(A2632,客户下单明细表!#REF!,4,FALSE),"")</f>
        <v/>
      </c>
      <c r="G2632" s="60" t="str">
        <f>IFERROR(VLOOKUP(A2632,客户下单明细表!#REF!,5,FALSE),"")</f>
        <v/>
      </c>
      <c r="H2632" s="60" t="str">
        <f>IFERROR(VLOOKUP(A2632,客户下单明细表!C:O,6,FALSE),"")</f>
        <v/>
      </c>
      <c r="I2632" s="63" t="str">
        <f>IFERROR(VLOOKUP(A2632,客户下单明细表!#REF!,7,FALSE),"")</f>
        <v/>
      </c>
      <c r="J2632" s="60" t="str">
        <f>IFERROR(VLOOKUP(A2632,客户下单明细表!C:Q,13,FALSE),"")</f>
        <v/>
      </c>
      <c r="K2632" s="64" t="str">
        <f>IFERROR(VLOOKUP(A2632,客户下单明细表!C:Q,14,FALSE),"")</f>
        <v/>
      </c>
    </row>
    <row r="2633" spans="1:11" ht="18" customHeight="1">
      <c r="A2633" s="56">
        <f>客户下单明细表!C2634</f>
        <v>0</v>
      </c>
      <c r="B2633" s="57"/>
      <c r="C2633" s="57"/>
      <c r="D2633" s="59" t="str">
        <f>IFERROR(VLOOKUP(A2633,客户下单明细表!#REF!,2,FALSE),"")</f>
        <v/>
      </c>
      <c r="E2633" s="60" t="str">
        <f>IFERROR(VLOOKUP(A2633,客户下单明细表!#REF!,3,FALSE),"")</f>
        <v/>
      </c>
      <c r="F2633" s="60" t="str">
        <f>IFERROR(VLOOKUP(A2633,客户下单明细表!#REF!,4,FALSE),"")</f>
        <v/>
      </c>
      <c r="G2633" s="60" t="str">
        <f>IFERROR(VLOOKUP(A2633,客户下单明细表!#REF!,5,FALSE),"")</f>
        <v/>
      </c>
      <c r="H2633" s="60" t="str">
        <f>IFERROR(VLOOKUP(A2633,客户下单明细表!C:O,6,FALSE),"")</f>
        <v/>
      </c>
      <c r="I2633" s="63" t="str">
        <f>IFERROR(VLOOKUP(A2633,客户下单明细表!#REF!,7,FALSE),"")</f>
        <v/>
      </c>
      <c r="J2633" s="60" t="str">
        <f>IFERROR(VLOOKUP(A2633,客户下单明细表!C:Q,13,FALSE),"")</f>
        <v/>
      </c>
      <c r="K2633" s="64" t="str">
        <f>IFERROR(VLOOKUP(A2633,客户下单明细表!C:Q,14,FALSE),"")</f>
        <v/>
      </c>
    </row>
    <row r="2634" spans="1:11" ht="18" customHeight="1">
      <c r="A2634" s="56">
        <f>客户下单明细表!C2635</f>
        <v>0</v>
      </c>
      <c r="B2634" s="57"/>
      <c r="C2634" s="57"/>
      <c r="D2634" s="59" t="str">
        <f>IFERROR(VLOOKUP(A2634,客户下单明细表!#REF!,2,FALSE),"")</f>
        <v/>
      </c>
      <c r="E2634" s="60" t="str">
        <f>IFERROR(VLOOKUP(A2634,客户下单明细表!#REF!,3,FALSE),"")</f>
        <v/>
      </c>
      <c r="F2634" s="60" t="str">
        <f>IFERROR(VLOOKUP(A2634,客户下单明细表!#REF!,4,FALSE),"")</f>
        <v/>
      </c>
      <c r="G2634" s="60" t="str">
        <f>IFERROR(VLOOKUP(A2634,客户下单明细表!#REF!,5,FALSE),"")</f>
        <v/>
      </c>
      <c r="H2634" s="60" t="str">
        <f>IFERROR(VLOOKUP(A2634,客户下单明细表!C:O,6,FALSE),"")</f>
        <v/>
      </c>
      <c r="I2634" s="63" t="str">
        <f>IFERROR(VLOOKUP(A2634,客户下单明细表!#REF!,7,FALSE),"")</f>
        <v/>
      </c>
      <c r="J2634" s="60" t="str">
        <f>IFERROR(VLOOKUP(A2634,客户下单明细表!C:Q,13,FALSE),"")</f>
        <v/>
      </c>
      <c r="K2634" s="64" t="str">
        <f>IFERROR(VLOOKUP(A2634,客户下单明细表!C:Q,14,FALSE),"")</f>
        <v/>
      </c>
    </row>
    <row r="2635" spans="1:11" ht="18" customHeight="1">
      <c r="A2635" s="56">
        <f>客户下单明细表!C2636</f>
        <v>0</v>
      </c>
      <c r="B2635" s="57"/>
      <c r="C2635" s="57"/>
      <c r="D2635" s="59" t="str">
        <f>IFERROR(VLOOKUP(A2635,客户下单明细表!#REF!,2,FALSE),"")</f>
        <v/>
      </c>
      <c r="E2635" s="60" t="str">
        <f>IFERROR(VLOOKUP(A2635,客户下单明细表!#REF!,3,FALSE),"")</f>
        <v/>
      </c>
      <c r="F2635" s="60" t="str">
        <f>IFERROR(VLOOKUP(A2635,客户下单明细表!#REF!,4,FALSE),"")</f>
        <v/>
      </c>
      <c r="G2635" s="60" t="str">
        <f>IFERROR(VLOOKUP(A2635,客户下单明细表!#REF!,5,FALSE),"")</f>
        <v/>
      </c>
      <c r="H2635" s="60" t="str">
        <f>IFERROR(VLOOKUP(A2635,客户下单明细表!C:O,6,FALSE),"")</f>
        <v/>
      </c>
      <c r="I2635" s="63" t="str">
        <f>IFERROR(VLOOKUP(A2635,客户下单明细表!#REF!,7,FALSE),"")</f>
        <v/>
      </c>
      <c r="J2635" s="60" t="str">
        <f>IFERROR(VLOOKUP(A2635,客户下单明细表!C:Q,13,FALSE),"")</f>
        <v/>
      </c>
      <c r="K2635" s="64" t="str">
        <f>IFERROR(VLOOKUP(A2635,客户下单明细表!C:Q,14,FALSE),"")</f>
        <v/>
      </c>
    </row>
    <row r="2636" spans="1:11" ht="18" customHeight="1">
      <c r="A2636" s="56">
        <f>客户下单明细表!C2637</f>
        <v>0</v>
      </c>
      <c r="B2636" s="57"/>
      <c r="C2636" s="57"/>
      <c r="D2636" s="59" t="str">
        <f>IFERROR(VLOOKUP(A2636,客户下单明细表!#REF!,2,FALSE),"")</f>
        <v/>
      </c>
      <c r="E2636" s="60" t="str">
        <f>IFERROR(VLOOKUP(A2636,客户下单明细表!#REF!,3,FALSE),"")</f>
        <v/>
      </c>
      <c r="F2636" s="60" t="str">
        <f>IFERROR(VLOOKUP(A2636,客户下单明细表!#REF!,4,FALSE),"")</f>
        <v/>
      </c>
      <c r="G2636" s="60" t="str">
        <f>IFERROR(VLOOKUP(A2636,客户下单明细表!#REF!,5,FALSE),"")</f>
        <v/>
      </c>
      <c r="H2636" s="60" t="str">
        <f>IFERROR(VLOOKUP(A2636,客户下单明细表!C:O,6,FALSE),"")</f>
        <v/>
      </c>
      <c r="I2636" s="63" t="str">
        <f>IFERROR(VLOOKUP(A2636,客户下单明细表!#REF!,7,FALSE),"")</f>
        <v/>
      </c>
      <c r="J2636" s="60" t="str">
        <f>IFERROR(VLOOKUP(A2636,客户下单明细表!C:Q,13,FALSE),"")</f>
        <v/>
      </c>
      <c r="K2636" s="64" t="str">
        <f>IFERROR(VLOOKUP(A2636,客户下单明细表!C:Q,14,FALSE),"")</f>
        <v/>
      </c>
    </row>
    <row r="2637" spans="1:11" ht="18" customHeight="1">
      <c r="A2637" s="56">
        <f>客户下单明细表!C2638</f>
        <v>0</v>
      </c>
      <c r="B2637" s="57"/>
      <c r="C2637" s="57"/>
      <c r="D2637" s="59" t="str">
        <f>IFERROR(VLOOKUP(A2637,客户下单明细表!#REF!,2,FALSE),"")</f>
        <v/>
      </c>
      <c r="E2637" s="60" t="str">
        <f>IFERROR(VLOOKUP(A2637,客户下单明细表!#REF!,3,FALSE),"")</f>
        <v/>
      </c>
      <c r="F2637" s="60" t="str">
        <f>IFERROR(VLOOKUP(A2637,客户下单明细表!#REF!,4,FALSE),"")</f>
        <v/>
      </c>
      <c r="G2637" s="60" t="str">
        <f>IFERROR(VLOOKUP(A2637,客户下单明细表!#REF!,5,FALSE),"")</f>
        <v/>
      </c>
      <c r="H2637" s="60" t="str">
        <f>IFERROR(VLOOKUP(A2637,客户下单明细表!C:O,6,FALSE),"")</f>
        <v/>
      </c>
      <c r="I2637" s="63" t="str">
        <f>IFERROR(VLOOKUP(A2637,客户下单明细表!#REF!,7,FALSE),"")</f>
        <v/>
      </c>
      <c r="J2637" s="60" t="str">
        <f>IFERROR(VLOOKUP(A2637,客户下单明细表!C:Q,13,FALSE),"")</f>
        <v/>
      </c>
      <c r="K2637" s="64" t="str">
        <f>IFERROR(VLOOKUP(A2637,客户下单明细表!C:Q,14,FALSE),"")</f>
        <v/>
      </c>
    </row>
    <row r="2638" spans="1:11" ht="18" customHeight="1">
      <c r="A2638" s="56">
        <f>客户下单明细表!C2639</f>
        <v>0</v>
      </c>
      <c r="B2638" s="57"/>
      <c r="C2638" s="57"/>
      <c r="D2638" s="59" t="str">
        <f>IFERROR(VLOOKUP(A2638,客户下单明细表!#REF!,2,FALSE),"")</f>
        <v/>
      </c>
      <c r="E2638" s="60" t="str">
        <f>IFERROR(VLOOKUP(A2638,客户下单明细表!#REF!,3,FALSE),"")</f>
        <v/>
      </c>
      <c r="F2638" s="60" t="str">
        <f>IFERROR(VLOOKUP(A2638,客户下单明细表!#REF!,4,FALSE),"")</f>
        <v/>
      </c>
      <c r="G2638" s="60" t="str">
        <f>IFERROR(VLOOKUP(A2638,客户下单明细表!#REF!,5,FALSE),"")</f>
        <v/>
      </c>
      <c r="H2638" s="60" t="str">
        <f>IFERROR(VLOOKUP(A2638,客户下单明细表!C:O,6,FALSE),"")</f>
        <v/>
      </c>
      <c r="I2638" s="63" t="str">
        <f>IFERROR(VLOOKUP(A2638,客户下单明细表!#REF!,7,FALSE),"")</f>
        <v/>
      </c>
      <c r="J2638" s="60" t="str">
        <f>IFERROR(VLOOKUP(A2638,客户下单明细表!C:Q,13,FALSE),"")</f>
        <v/>
      </c>
      <c r="K2638" s="64" t="str">
        <f>IFERROR(VLOOKUP(A2638,客户下单明细表!C:Q,14,FALSE),"")</f>
        <v/>
      </c>
    </row>
    <row r="2639" spans="1:11" ht="18" customHeight="1">
      <c r="A2639" s="56">
        <f>客户下单明细表!C2640</f>
        <v>0</v>
      </c>
      <c r="B2639" s="57"/>
      <c r="C2639" s="57"/>
      <c r="D2639" s="59" t="str">
        <f>IFERROR(VLOOKUP(A2639,客户下单明细表!#REF!,2,FALSE),"")</f>
        <v/>
      </c>
      <c r="E2639" s="60" t="str">
        <f>IFERROR(VLOOKUP(A2639,客户下单明细表!#REF!,3,FALSE),"")</f>
        <v/>
      </c>
      <c r="F2639" s="60" t="str">
        <f>IFERROR(VLOOKUP(A2639,客户下单明细表!#REF!,4,FALSE),"")</f>
        <v/>
      </c>
      <c r="G2639" s="60" t="str">
        <f>IFERROR(VLOOKUP(A2639,客户下单明细表!#REF!,5,FALSE),"")</f>
        <v/>
      </c>
      <c r="H2639" s="60" t="str">
        <f>IFERROR(VLOOKUP(A2639,客户下单明细表!C:O,6,FALSE),"")</f>
        <v/>
      </c>
      <c r="I2639" s="63" t="str">
        <f>IFERROR(VLOOKUP(A2639,客户下单明细表!#REF!,7,FALSE),"")</f>
        <v/>
      </c>
      <c r="J2639" s="60" t="str">
        <f>IFERROR(VLOOKUP(A2639,客户下单明细表!C:Q,13,FALSE),"")</f>
        <v/>
      </c>
      <c r="K2639" s="64" t="str">
        <f>IFERROR(VLOOKUP(A2639,客户下单明细表!C:Q,14,FALSE),"")</f>
        <v/>
      </c>
    </row>
    <row r="2640" spans="1:11" ht="18" customHeight="1">
      <c r="A2640" s="56">
        <f>客户下单明细表!C2641</f>
        <v>0</v>
      </c>
      <c r="B2640" s="57"/>
      <c r="C2640" s="57"/>
      <c r="D2640" s="59" t="str">
        <f>IFERROR(VLOOKUP(A2640,客户下单明细表!#REF!,2,FALSE),"")</f>
        <v/>
      </c>
      <c r="E2640" s="60" t="str">
        <f>IFERROR(VLOOKUP(A2640,客户下单明细表!#REF!,3,FALSE),"")</f>
        <v/>
      </c>
      <c r="F2640" s="60" t="str">
        <f>IFERROR(VLOOKUP(A2640,客户下单明细表!#REF!,4,FALSE),"")</f>
        <v/>
      </c>
      <c r="G2640" s="60" t="str">
        <f>IFERROR(VLOOKUP(A2640,客户下单明细表!#REF!,5,FALSE),"")</f>
        <v/>
      </c>
      <c r="H2640" s="60" t="str">
        <f>IFERROR(VLOOKUP(A2640,客户下单明细表!C:O,6,FALSE),"")</f>
        <v/>
      </c>
      <c r="I2640" s="63" t="str">
        <f>IFERROR(VLOOKUP(A2640,客户下单明细表!#REF!,7,FALSE),"")</f>
        <v/>
      </c>
      <c r="J2640" s="60" t="str">
        <f>IFERROR(VLOOKUP(A2640,客户下单明细表!C:Q,13,FALSE),"")</f>
        <v/>
      </c>
      <c r="K2640" s="64" t="str">
        <f>IFERROR(VLOOKUP(A2640,客户下单明细表!C:Q,14,FALSE),"")</f>
        <v/>
      </c>
    </row>
    <row r="2641" spans="1:11" ht="18" customHeight="1">
      <c r="A2641" s="56">
        <f>客户下单明细表!C2642</f>
        <v>0</v>
      </c>
      <c r="B2641" s="57"/>
      <c r="C2641" s="57"/>
      <c r="D2641" s="59" t="str">
        <f>IFERROR(VLOOKUP(A2641,客户下单明细表!#REF!,2,FALSE),"")</f>
        <v/>
      </c>
      <c r="E2641" s="60" t="str">
        <f>IFERROR(VLOOKUP(A2641,客户下单明细表!#REF!,3,FALSE),"")</f>
        <v/>
      </c>
      <c r="F2641" s="60" t="str">
        <f>IFERROR(VLOOKUP(A2641,客户下单明细表!#REF!,4,FALSE),"")</f>
        <v/>
      </c>
      <c r="G2641" s="60" t="str">
        <f>IFERROR(VLOOKUP(A2641,客户下单明细表!#REF!,5,FALSE),"")</f>
        <v/>
      </c>
      <c r="H2641" s="60" t="str">
        <f>IFERROR(VLOOKUP(A2641,客户下单明细表!C:O,6,FALSE),"")</f>
        <v/>
      </c>
      <c r="I2641" s="63" t="str">
        <f>IFERROR(VLOOKUP(A2641,客户下单明细表!#REF!,7,FALSE),"")</f>
        <v/>
      </c>
      <c r="J2641" s="60" t="str">
        <f>IFERROR(VLOOKUP(A2641,客户下单明细表!C:Q,13,FALSE),"")</f>
        <v/>
      </c>
      <c r="K2641" s="64" t="str">
        <f>IFERROR(VLOOKUP(A2641,客户下单明细表!C:Q,14,FALSE),"")</f>
        <v/>
      </c>
    </row>
    <row r="2642" spans="1:11" ht="18" customHeight="1">
      <c r="A2642" s="56">
        <f>客户下单明细表!C2643</f>
        <v>0</v>
      </c>
      <c r="B2642" s="57"/>
      <c r="C2642" s="57"/>
      <c r="D2642" s="59" t="str">
        <f>IFERROR(VLOOKUP(A2642,客户下单明细表!#REF!,2,FALSE),"")</f>
        <v/>
      </c>
      <c r="E2642" s="60" t="str">
        <f>IFERROR(VLOOKUP(A2642,客户下单明细表!#REF!,3,FALSE),"")</f>
        <v/>
      </c>
      <c r="F2642" s="60" t="str">
        <f>IFERROR(VLOOKUP(A2642,客户下单明细表!#REF!,4,FALSE),"")</f>
        <v/>
      </c>
      <c r="G2642" s="60" t="str">
        <f>IFERROR(VLOOKUP(A2642,客户下单明细表!#REF!,5,FALSE),"")</f>
        <v/>
      </c>
      <c r="H2642" s="60" t="str">
        <f>IFERROR(VLOOKUP(A2642,客户下单明细表!C:O,6,FALSE),"")</f>
        <v/>
      </c>
      <c r="I2642" s="63" t="str">
        <f>IFERROR(VLOOKUP(A2642,客户下单明细表!#REF!,7,FALSE),"")</f>
        <v/>
      </c>
      <c r="J2642" s="60" t="str">
        <f>IFERROR(VLOOKUP(A2642,客户下单明细表!C:Q,13,FALSE),"")</f>
        <v/>
      </c>
      <c r="K2642" s="64" t="str">
        <f>IFERROR(VLOOKUP(A2642,客户下单明细表!C:Q,14,FALSE),"")</f>
        <v/>
      </c>
    </row>
    <row r="2643" spans="1:11" ht="18" customHeight="1">
      <c r="A2643" s="56">
        <f>客户下单明细表!C2644</f>
        <v>0</v>
      </c>
      <c r="B2643" s="57"/>
      <c r="C2643" s="57"/>
      <c r="D2643" s="59" t="str">
        <f>IFERROR(VLOOKUP(A2643,客户下单明细表!#REF!,2,FALSE),"")</f>
        <v/>
      </c>
      <c r="E2643" s="60" t="str">
        <f>IFERROR(VLOOKUP(A2643,客户下单明细表!#REF!,3,FALSE),"")</f>
        <v/>
      </c>
      <c r="F2643" s="60" t="str">
        <f>IFERROR(VLOOKUP(A2643,客户下单明细表!#REF!,4,FALSE),"")</f>
        <v/>
      </c>
      <c r="G2643" s="60" t="str">
        <f>IFERROR(VLOOKUP(A2643,客户下单明细表!#REF!,5,FALSE),"")</f>
        <v/>
      </c>
      <c r="H2643" s="60" t="str">
        <f>IFERROR(VLOOKUP(A2643,客户下单明细表!C:O,6,FALSE),"")</f>
        <v/>
      </c>
      <c r="I2643" s="63" t="str">
        <f>IFERROR(VLOOKUP(A2643,客户下单明细表!#REF!,7,FALSE),"")</f>
        <v/>
      </c>
      <c r="J2643" s="60" t="str">
        <f>IFERROR(VLOOKUP(A2643,客户下单明细表!C:Q,13,FALSE),"")</f>
        <v/>
      </c>
      <c r="K2643" s="64" t="str">
        <f>IFERROR(VLOOKUP(A2643,客户下单明细表!C:Q,14,FALSE),"")</f>
        <v/>
      </c>
    </row>
    <row r="2644" spans="1:11" ht="18" customHeight="1">
      <c r="A2644" s="56">
        <f>客户下单明细表!C2645</f>
        <v>0</v>
      </c>
      <c r="B2644" s="57"/>
      <c r="C2644" s="57"/>
      <c r="D2644" s="59" t="str">
        <f>IFERROR(VLOOKUP(A2644,客户下单明细表!#REF!,2,FALSE),"")</f>
        <v/>
      </c>
      <c r="E2644" s="60" t="str">
        <f>IFERROR(VLOOKUP(A2644,客户下单明细表!#REF!,3,FALSE),"")</f>
        <v/>
      </c>
      <c r="F2644" s="60" t="str">
        <f>IFERROR(VLOOKUP(A2644,客户下单明细表!#REF!,4,FALSE),"")</f>
        <v/>
      </c>
      <c r="G2644" s="60" t="str">
        <f>IFERROR(VLOOKUP(A2644,客户下单明细表!#REF!,5,FALSE),"")</f>
        <v/>
      </c>
      <c r="H2644" s="60" t="str">
        <f>IFERROR(VLOOKUP(A2644,客户下单明细表!C:O,6,FALSE),"")</f>
        <v/>
      </c>
      <c r="I2644" s="63" t="str">
        <f>IFERROR(VLOOKUP(A2644,客户下单明细表!#REF!,7,FALSE),"")</f>
        <v/>
      </c>
      <c r="J2644" s="60" t="str">
        <f>IFERROR(VLOOKUP(A2644,客户下单明细表!C:Q,13,FALSE),"")</f>
        <v/>
      </c>
      <c r="K2644" s="64" t="str">
        <f>IFERROR(VLOOKUP(A2644,客户下单明细表!C:Q,14,FALSE),"")</f>
        <v/>
      </c>
    </row>
    <row r="2645" spans="1:11" ht="18" customHeight="1">
      <c r="A2645" s="56">
        <f>客户下单明细表!C2646</f>
        <v>0</v>
      </c>
      <c r="B2645" s="57"/>
      <c r="C2645" s="57"/>
      <c r="D2645" s="59" t="str">
        <f>IFERROR(VLOOKUP(A2645,客户下单明细表!#REF!,2,FALSE),"")</f>
        <v/>
      </c>
      <c r="E2645" s="60" t="str">
        <f>IFERROR(VLOOKUP(A2645,客户下单明细表!#REF!,3,FALSE),"")</f>
        <v/>
      </c>
      <c r="F2645" s="60" t="str">
        <f>IFERROR(VLOOKUP(A2645,客户下单明细表!#REF!,4,FALSE),"")</f>
        <v/>
      </c>
      <c r="G2645" s="60" t="str">
        <f>IFERROR(VLOOKUP(A2645,客户下单明细表!#REF!,5,FALSE),"")</f>
        <v/>
      </c>
      <c r="H2645" s="60" t="str">
        <f>IFERROR(VLOOKUP(A2645,客户下单明细表!C:O,6,FALSE),"")</f>
        <v/>
      </c>
      <c r="I2645" s="63" t="str">
        <f>IFERROR(VLOOKUP(A2645,客户下单明细表!#REF!,7,FALSE),"")</f>
        <v/>
      </c>
      <c r="J2645" s="60" t="str">
        <f>IFERROR(VLOOKUP(A2645,客户下单明细表!C:Q,13,FALSE),"")</f>
        <v/>
      </c>
      <c r="K2645" s="64" t="str">
        <f>IFERROR(VLOOKUP(A2645,客户下单明细表!C:Q,14,FALSE),"")</f>
        <v/>
      </c>
    </row>
    <row r="2646" spans="1:11" ht="18" customHeight="1">
      <c r="A2646" s="56">
        <f>客户下单明细表!C2647</f>
        <v>0</v>
      </c>
      <c r="B2646" s="57"/>
      <c r="C2646" s="57"/>
      <c r="D2646" s="59" t="str">
        <f>IFERROR(VLOOKUP(A2646,客户下单明细表!#REF!,2,FALSE),"")</f>
        <v/>
      </c>
      <c r="E2646" s="60" t="str">
        <f>IFERROR(VLOOKUP(A2646,客户下单明细表!#REF!,3,FALSE),"")</f>
        <v/>
      </c>
      <c r="F2646" s="60" t="str">
        <f>IFERROR(VLOOKUP(A2646,客户下单明细表!#REF!,4,FALSE),"")</f>
        <v/>
      </c>
      <c r="G2646" s="60" t="str">
        <f>IFERROR(VLOOKUP(A2646,客户下单明细表!#REF!,5,FALSE),"")</f>
        <v/>
      </c>
      <c r="H2646" s="60" t="str">
        <f>IFERROR(VLOOKUP(A2646,客户下单明细表!C:O,6,FALSE),"")</f>
        <v/>
      </c>
      <c r="I2646" s="63" t="str">
        <f>IFERROR(VLOOKUP(A2646,客户下单明细表!#REF!,7,FALSE),"")</f>
        <v/>
      </c>
      <c r="J2646" s="60" t="str">
        <f>IFERROR(VLOOKUP(A2646,客户下单明细表!C:Q,13,FALSE),"")</f>
        <v/>
      </c>
      <c r="K2646" s="64" t="str">
        <f>IFERROR(VLOOKUP(A2646,客户下单明细表!C:Q,14,FALSE),"")</f>
        <v/>
      </c>
    </row>
    <row r="2647" spans="1:11" ht="18" customHeight="1">
      <c r="A2647" s="56">
        <f>客户下单明细表!C2648</f>
        <v>0</v>
      </c>
      <c r="B2647" s="57"/>
      <c r="C2647" s="57"/>
      <c r="D2647" s="59" t="str">
        <f>IFERROR(VLOOKUP(A2647,客户下单明细表!#REF!,2,FALSE),"")</f>
        <v/>
      </c>
      <c r="E2647" s="60" t="str">
        <f>IFERROR(VLOOKUP(A2647,客户下单明细表!#REF!,3,FALSE),"")</f>
        <v/>
      </c>
      <c r="F2647" s="60" t="str">
        <f>IFERROR(VLOOKUP(A2647,客户下单明细表!#REF!,4,FALSE),"")</f>
        <v/>
      </c>
      <c r="G2647" s="60" t="str">
        <f>IFERROR(VLOOKUP(A2647,客户下单明细表!#REF!,5,FALSE),"")</f>
        <v/>
      </c>
      <c r="H2647" s="60" t="str">
        <f>IFERROR(VLOOKUP(A2647,客户下单明细表!C:O,6,FALSE),"")</f>
        <v/>
      </c>
      <c r="I2647" s="63" t="str">
        <f>IFERROR(VLOOKUP(A2647,客户下单明细表!#REF!,7,FALSE),"")</f>
        <v/>
      </c>
      <c r="J2647" s="60" t="str">
        <f>IFERROR(VLOOKUP(A2647,客户下单明细表!C:Q,13,FALSE),"")</f>
        <v/>
      </c>
      <c r="K2647" s="64" t="str">
        <f>IFERROR(VLOOKUP(A2647,客户下单明细表!C:Q,14,FALSE),"")</f>
        <v/>
      </c>
    </row>
    <row r="2648" spans="1:11" ht="18" customHeight="1">
      <c r="A2648" s="56">
        <f>客户下单明细表!C2649</f>
        <v>0</v>
      </c>
      <c r="B2648" s="57"/>
      <c r="C2648" s="57"/>
      <c r="D2648" s="59" t="str">
        <f>IFERROR(VLOOKUP(A2648,客户下单明细表!#REF!,2,FALSE),"")</f>
        <v/>
      </c>
      <c r="E2648" s="60" t="str">
        <f>IFERROR(VLOOKUP(A2648,客户下单明细表!#REF!,3,FALSE),"")</f>
        <v/>
      </c>
      <c r="F2648" s="60" t="str">
        <f>IFERROR(VLOOKUP(A2648,客户下单明细表!#REF!,4,FALSE),"")</f>
        <v/>
      </c>
      <c r="G2648" s="60" t="str">
        <f>IFERROR(VLOOKUP(A2648,客户下单明细表!#REF!,5,FALSE),"")</f>
        <v/>
      </c>
      <c r="H2648" s="60" t="str">
        <f>IFERROR(VLOOKUP(A2648,客户下单明细表!C:O,6,FALSE),"")</f>
        <v/>
      </c>
      <c r="I2648" s="63" t="str">
        <f>IFERROR(VLOOKUP(A2648,客户下单明细表!#REF!,7,FALSE),"")</f>
        <v/>
      </c>
      <c r="J2648" s="60" t="str">
        <f>IFERROR(VLOOKUP(A2648,客户下单明细表!C:Q,13,FALSE),"")</f>
        <v/>
      </c>
      <c r="K2648" s="64" t="str">
        <f>IFERROR(VLOOKUP(A2648,客户下单明细表!C:Q,14,FALSE),"")</f>
        <v/>
      </c>
    </row>
    <row r="2649" spans="1:11" ht="18" customHeight="1">
      <c r="A2649" s="56">
        <f>客户下单明细表!C2650</f>
        <v>0</v>
      </c>
      <c r="B2649" s="57"/>
      <c r="C2649" s="57"/>
      <c r="D2649" s="59" t="str">
        <f>IFERROR(VLOOKUP(A2649,客户下单明细表!#REF!,2,FALSE),"")</f>
        <v/>
      </c>
      <c r="E2649" s="60" t="str">
        <f>IFERROR(VLOOKUP(A2649,客户下单明细表!#REF!,3,FALSE),"")</f>
        <v/>
      </c>
      <c r="F2649" s="60" t="str">
        <f>IFERROR(VLOOKUP(A2649,客户下单明细表!#REF!,4,FALSE),"")</f>
        <v/>
      </c>
      <c r="G2649" s="60" t="str">
        <f>IFERROR(VLOOKUP(A2649,客户下单明细表!#REF!,5,FALSE),"")</f>
        <v/>
      </c>
      <c r="H2649" s="60" t="str">
        <f>IFERROR(VLOOKUP(A2649,客户下单明细表!C:O,6,FALSE),"")</f>
        <v/>
      </c>
      <c r="I2649" s="63" t="str">
        <f>IFERROR(VLOOKUP(A2649,客户下单明细表!#REF!,7,FALSE),"")</f>
        <v/>
      </c>
      <c r="J2649" s="60" t="str">
        <f>IFERROR(VLOOKUP(A2649,客户下单明细表!C:Q,13,FALSE),"")</f>
        <v/>
      </c>
      <c r="K2649" s="64" t="str">
        <f>IFERROR(VLOOKUP(A2649,客户下单明细表!C:Q,14,FALSE),"")</f>
        <v/>
      </c>
    </row>
    <row r="2650" spans="1:11" ht="18" customHeight="1">
      <c r="A2650" s="56">
        <f>客户下单明细表!C2651</f>
        <v>0</v>
      </c>
      <c r="B2650" s="57"/>
      <c r="C2650" s="57"/>
      <c r="D2650" s="59" t="str">
        <f>IFERROR(VLOOKUP(A2650,客户下单明细表!#REF!,2,FALSE),"")</f>
        <v/>
      </c>
      <c r="E2650" s="60" t="str">
        <f>IFERROR(VLOOKUP(A2650,客户下单明细表!#REF!,3,FALSE),"")</f>
        <v/>
      </c>
      <c r="F2650" s="60" t="str">
        <f>IFERROR(VLOOKUP(A2650,客户下单明细表!#REF!,4,FALSE),"")</f>
        <v/>
      </c>
      <c r="G2650" s="60" t="str">
        <f>IFERROR(VLOOKUP(A2650,客户下单明细表!#REF!,5,FALSE),"")</f>
        <v/>
      </c>
      <c r="H2650" s="60" t="str">
        <f>IFERROR(VLOOKUP(A2650,客户下单明细表!C:O,6,FALSE),"")</f>
        <v/>
      </c>
      <c r="I2650" s="63" t="str">
        <f>IFERROR(VLOOKUP(A2650,客户下单明细表!#REF!,7,FALSE),"")</f>
        <v/>
      </c>
      <c r="J2650" s="60" t="str">
        <f>IFERROR(VLOOKUP(A2650,客户下单明细表!C:Q,13,FALSE),"")</f>
        <v/>
      </c>
      <c r="K2650" s="64" t="str">
        <f>IFERROR(VLOOKUP(A2650,客户下单明细表!C:Q,14,FALSE),"")</f>
        <v/>
      </c>
    </row>
    <row r="2651" spans="1:11" ht="18" customHeight="1">
      <c r="A2651" s="56">
        <f>客户下单明细表!C2652</f>
        <v>0</v>
      </c>
      <c r="B2651" s="57"/>
      <c r="C2651" s="57"/>
      <c r="D2651" s="59" t="str">
        <f>IFERROR(VLOOKUP(A2651,客户下单明细表!#REF!,2,FALSE),"")</f>
        <v/>
      </c>
      <c r="E2651" s="60" t="str">
        <f>IFERROR(VLOOKUP(A2651,客户下单明细表!#REF!,3,FALSE),"")</f>
        <v/>
      </c>
      <c r="F2651" s="60" t="str">
        <f>IFERROR(VLOOKUP(A2651,客户下单明细表!#REF!,4,FALSE),"")</f>
        <v/>
      </c>
      <c r="G2651" s="60" t="str">
        <f>IFERROR(VLOOKUP(A2651,客户下单明细表!#REF!,5,FALSE),"")</f>
        <v/>
      </c>
      <c r="H2651" s="60" t="str">
        <f>IFERROR(VLOOKUP(A2651,客户下单明细表!C:O,6,FALSE),"")</f>
        <v/>
      </c>
      <c r="I2651" s="63" t="str">
        <f>IFERROR(VLOOKUP(A2651,客户下单明细表!#REF!,7,FALSE),"")</f>
        <v/>
      </c>
      <c r="J2651" s="60" t="str">
        <f>IFERROR(VLOOKUP(A2651,客户下单明细表!C:Q,13,FALSE),"")</f>
        <v/>
      </c>
      <c r="K2651" s="64" t="str">
        <f>IFERROR(VLOOKUP(A2651,客户下单明细表!C:Q,14,FALSE),"")</f>
        <v/>
      </c>
    </row>
    <row r="2652" spans="1:11" ht="18" customHeight="1">
      <c r="A2652" s="56">
        <f>客户下单明细表!C2653</f>
        <v>0</v>
      </c>
      <c r="B2652" s="57"/>
      <c r="C2652" s="57"/>
      <c r="D2652" s="59" t="str">
        <f>IFERROR(VLOOKUP(A2652,客户下单明细表!#REF!,2,FALSE),"")</f>
        <v/>
      </c>
      <c r="E2652" s="60" t="str">
        <f>IFERROR(VLOOKUP(A2652,客户下单明细表!#REF!,3,FALSE),"")</f>
        <v/>
      </c>
      <c r="F2652" s="60" t="str">
        <f>IFERROR(VLOOKUP(A2652,客户下单明细表!#REF!,4,FALSE),"")</f>
        <v/>
      </c>
      <c r="G2652" s="60" t="str">
        <f>IFERROR(VLOOKUP(A2652,客户下单明细表!#REF!,5,FALSE),"")</f>
        <v/>
      </c>
      <c r="H2652" s="60" t="str">
        <f>IFERROR(VLOOKUP(A2652,客户下单明细表!C:O,6,FALSE),"")</f>
        <v/>
      </c>
      <c r="I2652" s="63" t="str">
        <f>IFERROR(VLOOKUP(A2652,客户下单明细表!#REF!,7,FALSE),"")</f>
        <v/>
      </c>
      <c r="J2652" s="60" t="str">
        <f>IFERROR(VLOOKUP(A2652,客户下单明细表!C:Q,13,FALSE),"")</f>
        <v/>
      </c>
      <c r="K2652" s="64" t="str">
        <f>IFERROR(VLOOKUP(A2652,客户下单明细表!C:Q,14,FALSE),"")</f>
        <v/>
      </c>
    </row>
    <row r="2653" spans="1:11" ht="18" customHeight="1">
      <c r="A2653" s="56">
        <f>客户下单明细表!C2654</f>
        <v>0</v>
      </c>
      <c r="B2653" s="57"/>
      <c r="C2653" s="57"/>
      <c r="D2653" s="59" t="str">
        <f>IFERROR(VLOOKUP(A2653,客户下单明细表!#REF!,2,FALSE),"")</f>
        <v/>
      </c>
      <c r="E2653" s="60" t="str">
        <f>IFERROR(VLOOKUP(A2653,客户下单明细表!#REF!,3,FALSE),"")</f>
        <v/>
      </c>
      <c r="F2653" s="60" t="str">
        <f>IFERROR(VLOOKUP(A2653,客户下单明细表!#REF!,4,FALSE),"")</f>
        <v/>
      </c>
      <c r="G2653" s="60" t="str">
        <f>IFERROR(VLOOKUP(A2653,客户下单明细表!#REF!,5,FALSE),"")</f>
        <v/>
      </c>
      <c r="H2653" s="60" t="str">
        <f>IFERROR(VLOOKUP(A2653,客户下单明细表!C:O,6,FALSE),"")</f>
        <v/>
      </c>
      <c r="I2653" s="63" t="str">
        <f>IFERROR(VLOOKUP(A2653,客户下单明细表!#REF!,7,FALSE),"")</f>
        <v/>
      </c>
      <c r="J2653" s="60" t="str">
        <f>IFERROR(VLOOKUP(A2653,客户下单明细表!C:Q,13,FALSE),"")</f>
        <v/>
      </c>
      <c r="K2653" s="64" t="str">
        <f>IFERROR(VLOOKUP(A2653,客户下单明细表!C:Q,14,FALSE),"")</f>
        <v/>
      </c>
    </row>
    <row r="2654" spans="1:11" ht="18" customHeight="1">
      <c r="A2654" s="56">
        <f>客户下单明细表!C2655</f>
        <v>0</v>
      </c>
      <c r="B2654" s="57"/>
      <c r="C2654" s="57"/>
      <c r="D2654" s="59" t="str">
        <f>IFERROR(VLOOKUP(A2654,客户下单明细表!#REF!,2,FALSE),"")</f>
        <v/>
      </c>
      <c r="E2654" s="60" t="str">
        <f>IFERROR(VLOOKUP(A2654,客户下单明细表!#REF!,3,FALSE),"")</f>
        <v/>
      </c>
      <c r="F2654" s="60" t="str">
        <f>IFERROR(VLOOKUP(A2654,客户下单明细表!#REF!,4,FALSE),"")</f>
        <v/>
      </c>
      <c r="G2654" s="60" t="str">
        <f>IFERROR(VLOOKUP(A2654,客户下单明细表!#REF!,5,FALSE),"")</f>
        <v/>
      </c>
      <c r="H2654" s="60" t="str">
        <f>IFERROR(VLOOKUP(A2654,客户下单明细表!C:O,6,FALSE),"")</f>
        <v/>
      </c>
      <c r="I2654" s="63" t="str">
        <f>IFERROR(VLOOKUP(A2654,客户下单明细表!#REF!,7,FALSE),"")</f>
        <v/>
      </c>
      <c r="J2654" s="60" t="str">
        <f>IFERROR(VLOOKUP(A2654,客户下单明细表!C:Q,13,FALSE),"")</f>
        <v/>
      </c>
      <c r="K2654" s="64" t="str">
        <f>IFERROR(VLOOKUP(A2654,客户下单明细表!C:Q,14,FALSE),"")</f>
        <v/>
      </c>
    </row>
    <row r="2655" spans="1:11" ht="18" customHeight="1">
      <c r="A2655" s="56">
        <f>客户下单明细表!C2656</f>
        <v>0</v>
      </c>
      <c r="B2655" s="57"/>
      <c r="C2655" s="57"/>
      <c r="D2655" s="59" t="str">
        <f>IFERROR(VLOOKUP(A2655,客户下单明细表!#REF!,2,FALSE),"")</f>
        <v/>
      </c>
      <c r="E2655" s="60" t="str">
        <f>IFERROR(VLOOKUP(A2655,客户下单明细表!#REF!,3,FALSE),"")</f>
        <v/>
      </c>
      <c r="F2655" s="60" t="str">
        <f>IFERROR(VLOOKUP(A2655,客户下单明细表!#REF!,4,FALSE),"")</f>
        <v/>
      </c>
      <c r="G2655" s="60" t="str">
        <f>IFERROR(VLOOKUP(A2655,客户下单明细表!#REF!,5,FALSE),"")</f>
        <v/>
      </c>
      <c r="H2655" s="60" t="str">
        <f>IFERROR(VLOOKUP(A2655,客户下单明细表!C:O,6,FALSE),"")</f>
        <v/>
      </c>
      <c r="I2655" s="63" t="str">
        <f>IFERROR(VLOOKUP(A2655,客户下单明细表!#REF!,7,FALSE),"")</f>
        <v/>
      </c>
      <c r="J2655" s="60" t="str">
        <f>IFERROR(VLOOKUP(A2655,客户下单明细表!C:Q,13,FALSE),"")</f>
        <v/>
      </c>
      <c r="K2655" s="64" t="str">
        <f>IFERROR(VLOOKUP(A2655,客户下单明细表!C:Q,14,FALSE),"")</f>
        <v/>
      </c>
    </row>
    <row r="2656" spans="1:11" ht="18" customHeight="1">
      <c r="A2656" s="56">
        <f>客户下单明细表!C2657</f>
        <v>0</v>
      </c>
      <c r="B2656" s="57"/>
      <c r="C2656" s="57"/>
      <c r="D2656" s="59" t="str">
        <f>IFERROR(VLOOKUP(A2656,客户下单明细表!#REF!,2,FALSE),"")</f>
        <v/>
      </c>
      <c r="E2656" s="60" t="str">
        <f>IFERROR(VLOOKUP(A2656,客户下单明细表!#REF!,3,FALSE),"")</f>
        <v/>
      </c>
      <c r="F2656" s="60" t="str">
        <f>IFERROR(VLOOKUP(A2656,客户下单明细表!#REF!,4,FALSE),"")</f>
        <v/>
      </c>
      <c r="G2656" s="60" t="str">
        <f>IFERROR(VLOOKUP(A2656,客户下单明细表!#REF!,5,FALSE),"")</f>
        <v/>
      </c>
      <c r="H2656" s="60" t="str">
        <f>IFERROR(VLOOKUP(A2656,客户下单明细表!C:O,6,FALSE),"")</f>
        <v/>
      </c>
      <c r="I2656" s="63" t="str">
        <f>IFERROR(VLOOKUP(A2656,客户下单明细表!#REF!,7,FALSE),"")</f>
        <v/>
      </c>
      <c r="J2656" s="60" t="str">
        <f>IFERROR(VLOOKUP(A2656,客户下单明细表!C:Q,13,FALSE),"")</f>
        <v/>
      </c>
      <c r="K2656" s="64" t="str">
        <f>IFERROR(VLOOKUP(A2656,客户下单明细表!C:Q,14,FALSE),"")</f>
        <v/>
      </c>
    </row>
    <row r="2657" spans="1:11" ht="18" customHeight="1">
      <c r="A2657" s="56">
        <f>客户下单明细表!C2658</f>
        <v>0</v>
      </c>
      <c r="B2657" s="57"/>
      <c r="C2657" s="57"/>
      <c r="D2657" s="59" t="str">
        <f>IFERROR(VLOOKUP(A2657,客户下单明细表!#REF!,2,FALSE),"")</f>
        <v/>
      </c>
      <c r="E2657" s="60" t="str">
        <f>IFERROR(VLOOKUP(A2657,客户下单明细表!#REF!,3,FALSE),"")</f>
        <v/>
      </c>
      <c r="F2657" s="60" t="str">
        <f>IFERROR(VLOOKUP(A2657,客户下单明细表!#REF!,4,FALSE),"")</f>
        <v/>
      </c>
      <c r="G2657" s="60" t="str">
        <f>IFERROR(VLOOKUP(A2657,客户下单明细表!#REF!,5,FALSE),"")</f>
        <v/>
      </c>
      <c r="H2657" s="60" t="str">
        <f>IFERROR(VLOOKUP(A2657,客户下单明细表!C:O,6,FALSE),"")</f>
        <v/>
      </c>
      <c r="I2657" s="63" t="str">
        <f>IFERROR(VLOOKUP(A2657,客户下单明细表!#REF!,7,FALSE),"")</f>
        <v/>
      </c>
      <c r="J2657" s="60" t="str">
        <f>IFERROR(VLOOKUP(A2657,客户下单明细表!C:Q,13,FALSE),"")</f>
        <v/>
      </c>
      <c r="K2657" s="64" t="str">
        <f>IFERROR(VLOOKUP(A2657,客户下单明细表!C:Q,14,FALSE),"")</f>
        <v/>
      </c>
    </row>
    <row r="2658" spans="1:11" ht="18" customHeight="1">
      <c r="A2658" s="56">
        <f>客户下单明细表!C2659</f>
        <v>0</v>
      </c>
      <c r="B2658" s="57"/>
      <c r="C2658" s="57"/>
      <c r="D2658" s="59" t="str">
        <f>IFERROR(VLOOKUP(A2658,客户下单明细表!#REF!,2,FALSE),"")</f>
        <v/>
      </c>
      <c r="E2658" s="60" t="str">
        <f>IFERROR(VLOOKUP(A2658,客户下单明细表!#REF!,3,FALSE),"")</f>
        <v/>
      </c>
      <c r="F2658" s="60" t="str">
        <f>IFERROR(VLOOKUP(A2658,客户下单明细表!#REF!,4,FALSE),"")</f>
        <v/>
      </c>
      <c r="G2658" s="60" t="str">
        <f>IFERROR(VLOOKUP(A2658,客户下单明细表!#REF!,5,FALSE),"")</f>
        <v/>
      </c>
      <c r="H2658" s="60" t="str">
        <f>IFERROR(VLOOKUP(A2658,客户下单明细表!C:O,6,FALSE),"")</f>
        <v/>
      </c>
      <c r="I2658" s="63" t="str">
        <f>IFERROR(VLOOKUP(A2658,客户下单明细表!#REF!,7,FALSE),"")</f>
        <v/>
      </c>
      <c r="J2658" s="60" t="str">
        <f>IFERROR(VLOOKUP(A2658,客户下单明细表!C:Q,13,FALSE),"")</f>
        <v/>
      </c>
      <c r="K2658" s="64" t="str">
        <f>IFERROR(VLOOKUP(A2658,客户下单明细表!C:Q,14,FALSE),"")</f>
        <v/>
      </c>
    </row>
    <row r="2659" spans="1:11" ht="18" customHeight="1">
      <c r="A2659" s="56">
        <f>客户下单明细表!C2660</f>
        <v>0</v>
      </c>
      <c r="B2659" s="57"/>
      <c r="C2659" s="57"/>
      <c r="D2659" s="59" t="str">
        <f>IFERROR(VLOOKUP(A2659,客户下单明细表!#REF!,2,FALSE),"")</f>
        <v/>
      </c>
      <c r="E2659" s="60" t="str">
        <f>IFERROR(VLOOKUP(A2659,客户下单明细表!#REF!,3,FALSE),"")</f>
        <v/>
      </c>
      <c r="F2659" s="60" t="str">
        <f>IFERROR(VLOOKUP(A2659,客户下单明细表!#REF!,4,FALSE),"")</f>
        <v/>
      </c>
      <c r="G2659" s="60" t="str">
        <f>IFERROR(VLOOKUP(A2659,客户下单明细表!#REF!,5,FALSE),"")</f>
        <v/>
      </c>
      <c r="H2659" s="60" t="str">
        <f>IFERROR(VLOOKUP(A2659,客户下单明细表!C:O,6,FALSE),"")</f>
        <v/>
      </c>
      <c r="I2659" s="63" t="str">
        <f>IFERROR(VLOOKUP(A2659,客户下单明细表!#REF!,7,FALSE),"")</f>
        <v/>
      </c>
      <c r="J2659" s="60" t="str">
        <f>IFERROR(VLOOKUP(A2659,客户下单明细表!C:Q,13,FALSE),"")</f>
        <v/>
      </c>
      <c r="K2659" s="64" t="str">
        <f>IFERROR(VLOOKUP(A2659,客户下单明细表!C:Q,14,FALSE),"")</f>
        <v/>
      </c>
    </row>
    <row r="2660" spans="1:11" ht="18" customHeight="1">
      <c r="A2660" s="56">
        <f>客户下单明细表!C2661</f>
        <v>0</v>
      </c>
      <c r="B2660" s="57"/>
      <c r="C2660" s="57"/>
      <c r="D2660" s="59" t="str">
        <f>IFERROR(VLOOKUP(A2660,客户下单明细表!#REF!,2,FALSE),"")</f>
        <v/>
      </c>
      <c r="E2660" s="60" t="str">
        <f>IFERROR(VLOOKUP(A2660,客户下单明细表!#REF!,3,FALSE),"")</f>
        <v/>
      </c>
      <c r="F2660" s="60" t="str">
        <f>IFERROR(VLOOKUP(A2660,客户下单明细表!#REF!,4,FALSE),"")</f>
        <v/>
      </c>
      <c r="G2660" s="60" t="str">
        <f>IFERROR(VLOOKUP(A2660,客户下单明细表!#REF!,5,FALSE),"")</f>
        <v/>
      </c>
      <c r="H2660" s="60" t="str">
        <f>IFERROR(VLOOKUP(A2660,客户下单明细表!C:O,6,FALSE),"")</f>
        <v/>
      </c>
      <c r="I2660" s="63" t="str">
        <f>IFERROR(VLOOKUP(A2660,客户下单明细表!#REF!,7,FALSE),"")</f>
        <v/>
      </c>
      <c r="J2660" s="60" t="str">
        <f>IFERROR(VLOOKUP(A2660,客户下单明细表!C:Q,13,FALSE),"")</f>
        <v/>
      </c>
      <c r="K2660" s="64" t="str">
        <f>IFERROR(VLOOKUP(A2660,客户下单明细表!C:Q,14,FALSE),"")</f>
        <v/>
      </c>
    </row>
    <row r="2661" spans="1:11" ht="18" customHeight="1">
      <c r="A2661" s="56">
        <f>客户下单明细表!C2662</f>
        <v>0</v>
      </c>
      <c r="B2661" s="57"/>
      <c r="C2661" s="57"/>
      <c r="D2661" s="59" t="str">
        <f>IFERROR(VLOOKUP(A2661,客户下单明细表!#REF!,2,FALSE),"")</f>
        <v/>
      </c>
      <c r="E2661" s="60" t="str">
        <f>IFERROR(VLOOKUP(A2661,客户下单明细表!#REF!,3,FALSE),"")</f>
        <v/>
      </c>
      <c r="F2661" s="60" t="str">
        <f>IFERROR(VLOOKUP(A2661,客户下单明细表!#REF!,4,FALSE),"")</f>
        <v/>
      </c>
      <c r="G2661" s="60" t="str">
        <f>IFERROR(VLOOKUP(A2661,客户下单明细表!#REF!,5,FALSE),"")</f>
        <v/>
      </c>
      <c r="H2661" s="60" t="str">
        <f>IFERROR(VLOOKUP(A2661,客户下单明细表!C:O,6,FALSE),"")</f>
        <v/>
      </c>
      <c r="I2661" s="63" t="str">
        <f>IFERROR(VLOOKUP(A2661,客户下单明细表!#REF!,7,FALSE),"")</f>
        <v/>
      </c>
      <c r="J2661" s="60" t="str">
        <f>IFERROR(VLOOKUP(A2661,客户下单明细表!C:Q,13,FALSE),"")</f>
        <v/>
      </c>
      <c r="K2661" s="64" t="str">
        <f>IFERROR(VLOOKUP(A2661,客户下单明细表!C:Q,14,FALSE),"")</f>
        <v/>
      </c>
    </row>
    <row r="2662" spans="1:11" ht="18" customHeight="1">
      <c r="A2662" s="56">
        <f>客户下单明细表!C2663</f>
        <v>0</v>
      </c>
      <c r="B2662" s="57"/>
      <c r="C2662" s="57"/>
      <c r="D2662" s="59" t="str">
        <f>IFERROR(VLOOKUP(A2662,客户下单明细表!#REF!,2,FALSE),"")</f>
        <v/>
      </c>
      <c r="E2662" s="60" t="str">
        <f>IFERROR(VLOOKUP(A2662,客户下单明细表!#REF!,3,FALSE),"")</f>
        <v/>
      </c>
      <c r="F2662" s="60" t="str">
        <f>IFERROR(VLOOKUP(A2662,客户下单明细表!#REF!,4,FALSE),"")</f>
        <v/>
      </c>
      <c r="G2662" s="60" t="str">
        <f>IFERROR(VLOOKUP(A2662,客户下单明细表!#REF!,5,FALSE),"")</f>
        <v/>
      </c>
      <c r="H2662" s="60" t="str">
        <f>IFERROR(VLOOKUP(A2662,客户下单明细表!C:O,6,FALSE),"")</f>
        <v/>
      </c>
      <c r="I2662" s="63" t="str">
        <f>IFERROR(VLOOKUP(A2662,客户下单明细表!#REF!,7,FALSE),"")</f>
        <v/>
      </c>
      <c r="J2662" s="60" t="str">
        <f>IFERROR(VLOOKUP(A2662,客户下单明细表!C:Q,13,FALSE),"")</f>
        <v/>
      </c>
      <c r="K2662" s="64" t="str">
        <f>IFERROR(VLOOKUP(A2662,客户下单明细表!C:Q,14,FALSE),"")</f>
        <v/>
      </c>
    </row>
    <row r="2663" spans="1:11" ht="18" customHeight="1">
      <c r="A2663" s="56">
        <f>客户下单明细表!C2664</f>
        <v>0</v>
      </c>
      <c r="B2663" s="57"/>
      <c r="C2663" s="57"/>
      <c r="D2663" s="59" t="str">
        <f>IFERROR(VLOOKUP(A2663,客户下单明细表!#REF!,2,FALSE),"")</f>
        <v/>
      </c>
      <c r="E2663" s="60" t="str">
        <f>IFERROR(VLOOKUP(A2663,客户下单明细表!#REF!,3,FALSE),"")</f>
        <v/>
      </c>
      <c r="F2663" s="60" t="str">
        <f>IFERROR(VLOOKUP(A2663,客户下单明细表!#REF!,4,FALSE),"")</f>
        <v/>
      </c>
      <c r="G2663" s="60" t="str">
        <f>IFERROR(VLOOKUP(A2663,客户下单明细表!#REF!,5,FALSE),"")</f>
        <v/>
      </c>
      <c r="H2663" s="60" t="str">
        <f>IFERROR(VLOOKUP(A2663,客户下单明细表!C:O,6,FALSE),"")</f>
        <v/>
      </c>
      <c r="I2663" s="63" t="str">
        <f>IFERROR(VLOOKUP(A2663,客户下单明细表!#REF!,7,FALSE),"")</f>
        <v/>
      </c>
      <c r="J2663" s="60" t="str">
        <f>IFERROR(VLOOKUP(A2663,客户下单明细表!C:Q,13,FALSE),"")</f>
        <v/>
      </c>
      <c r="K2663" s="64" t="str">
        <f>IFERROR(VLOOKUP(A2663,客户下单明细表!C:Q,14,FALSE),"")</f>
        <v/>
      </c>
    </row>
    <row r="2664" spans="1:11" ht="18" customHeight="1">
      <c r="A2664" s="56">
        <f>客户下单明细表!C2665</f>
        <v>0</v>
      </c>
      <c r="B2664" s="57"/>
      <c r="C2664" s="57"/>
      <c r="D2664" s="59" t="str">
        <f>IFERROR(VLOOKUP(A2664,客户下单明细表!#REF!,2,FALSE),"")</f>
        <v/>
      </c>
      <c r="E2664" s="60" t="str">
        <f>IFERROR(VLOOKUP(A2664,客户下单明细表!#REF!,3,FALSE),"")</f>
        <v/>
      </c>
      <c r="F2664" s="60" t="str">
        <f>IFERROR(VLOOKUP(A2664,客户下单明细表!#REF!,4,FALSE),"")</f>
        <v/>
      </c>
      <c r="G2664" s="60" t="str">
        <f>IFERROR(VLOOKUP(A2664,客户下单明细表!#REF!,5,FALSE),"")</f>
        <v/>
      </c>
      <c r="H2664" s="60" t="str">
        <f>IFERROR(VLOOKUP(A2664,客户下单明细表!C:O,6,FALSE),"")</f>
        <v/>
      </c>
      <c r="I2664" s="63" t="str">
        <f>IFERROR(VLOOKUP(A2664,客户下单明细表!#REF!,7,FALSE),"")</f>
        <v/>
      </c>
      <c r="J2664" s="60" t="str">
        <f>IFERROR(VLOOKUP(A2664,客户下单明细表!C:Q,13,FALSE),"")</f>
        <v/>
      </c>
      <c r="K2664" s="64" t="str">
        <f>IFERROR(VLOOKUP(A2664,客户下单明细表!C:Q,14,FALSE),"")</f>
        <v/>
      </c>
    </row>
    <row r="2665" spans="1:11" ht="18" customHeight="1">
      <c r="A2665" s="56">
        <f>客户下单明细表!C2666</f>
        <v>0</v>
      </c>
      <c r="B2665" s="57"/>
      <c r="C2665" s="57"/>
      <c r="D2665" s="59" t="str">
        <f>IFERROR(VLOOKUP(A2665,客户下单明细表!#REF!,2,FALSE),"")</f>
        <v/>
      </c>
      <c r="E2665" s="60" t="str">
        <f>IFERROR(VLOOKUP(A2665,客户下单明细表!#REF!,3,FALSE),"")</f>
        <v/>
      </c>
      <c r="F2665" s="60" t="str">
        <f>IFERROR(VLOOKUP(A2665,客户下单明细表!#REF!,4,FALSE),"")</f>
        <v/>
      </c>
      <c r="G2665" s="60" t="str">
        <f>IFERROR(VLOOKUP(A2665,客户下单明细表!#REF!,5,FALSE),"")</f>
        <v/>
      </c>
      <c r="H2665" s="60" t="str">
        <f>IFERROR(VLOOKUP(A2665,客户下单明细表!C:O,6,FALSE),"")</f>
        <v/>
      </c>
      <c r="I2665" s="63" t="str">
        <f>IFERROR(VLOOKUP(A2665,客户下单明细表!#REF!,7,FALSE),"")</f>
        <v/>
      </c>
      <c r="J2665" s="60" t="str">
        <f>IFERROR(VLOOKUP(A2665,客户下单明细表!C:Q,13,FALSE),"")</f>
        <v/>
      </c>
      <c r="K2665" s="64" t="str">
        <f>IFERROR(VLOOKUP(A2665,客户下单明细表!C:Q,14,FALSE),"")</f>
        <v/>
      </c>
    </row>
    <row r="2666" spans="1:11" ht="18" customHeight="1">
      <c r="A2666" s="56">
        <f>客户下单明细表!C2667</f>
        <v>0</v>
      </c>
      <c r="B2666" s="57"/>
      <c r="C2666" s="57"/>
      <c r="D2666" s="59" t="str">
        <f>IFERROR(VLOOKUP(A2666,客户下单明细表!#REF!,2,FALSE),"")</f>
        <v/>
      </c>
      <c r="E2666" s="60" t="str">
        <f>IFERROR(VLOOKUP(A2666,客户下单明细表!#REF!,3,FALSE),"")</f>
        <v/>
      </c>
      <c r="F2666" s="60" t="str">
        <f>IFERROR(VLOOKUP(A2666,客户下单明细表!#REF!,4,FALSE),"")</f>
        <v/>
      </c>
      <c r="G2666" s="60" t="str">
        <f>IFERROR(VLOOKUP(A2666,客户下单明细表!#REF!,5,FALSE),"")</f>
        <v/>
      </c>
      <c r="H2666" s="60" t="str">
        <f>IFERROR(VLOOKUP(A2666,客户下单明细表!C:O,6,FALSE),"")</f>
        <v/>
      </c>
      <c r="I2666" s="63" t="str">
        <f>IFERROR(VLOOKUP(A2666,客户下单明细表!#REF!,7,FALSE),"")</f>
        <v/>
      </c>
      <c r="J2666" s="60" t="str">
        <f>IFERROR(VLOOKUP(A2666,客户下单明细表!C:Q,13,FALSE),"")</f>
        <v/>
      </c>
      <c r="K2666" s="64" t="str">
        <f>IFERROR(VLOOKUP(A2666,客户下单明细表!C:Q,14,FALSE),"")</f>
        <v/>
      </c>
    </row>
    <row r="2667" spans="1:11" ht="18" customHeight="1">
      <c r="A2667" s="56">
        <f>客户下单明细表!C2668</f>
        <v>0</v>
      </c>
      <c r="B2667" s="57"/>
      <c r="C2667" s="57"/>
      <c r="D2667" s="59" t="str">
        <f>IFERROR(VLOOKUP(A2667,客户下单明细表!#REF!,2,FALSE),"")</f>
        <v/>
      </c>
      <c r="E2667" s="60" t="str">
        <f>IFERROR(VLOOKUP(A2667,客户下单明细表!#REF!,3,FALSE),"")</f>
        <v/>
      </c>
      <c r="F2667" s="60" t="str">
        <f>IFERROR(VLOOKUP(A2667,客户下单明细表!#REF!,4,FALSE),"")</f>
        <v/>
      </c>
      <c r="G2667" s="60" t="str">
        <f>IFERROR(VLOOKUP(A2667,客户下单明细表!#REF!,5,FALSE),"")</f>
        <v/>
      </c>
      <c r="H2667" s="60" t="str">
        <f>IFERROR(VLOOKUP(A2667,客户下单明细表!C:O,6,FALSE),"")</f>
        <v/>
      </c>
      <c r="I2667" s="63" t="str">
        <f>IFERROR(VLOOKUP(A2667,客户下单明细表!#REF!,7,FALSE),"")</f>
        <v/>
      </c>
      <c r="J2667" s="60" t="str">
        <f>IFERROR(VLOOKUP(A2667,客户下单明细表!C:Q,13,FALSE),"")</f>
        <v/>
      </c>
      <c r="K2667" s="64" t="str">
        <f>IFERROR(VLOOKUP(A2667,客户下单明细表!C:Q,14,FALSE),"")</f>
        <v/>
      </c>
    </row>
    <row r="2668" spans="1:11" ht="18" customHeight="1">
      <c r="A2668" s="56">
        <f>客户下单明细表!C2669</f>
        <v>0</v>
      </c>
      <c r="B2668" s="57"/>
      <c r="C2668" s="57"/>
      <c r="D2668" s="59" t="str">
        <f>IFERROR(VLOOKUP(A2668,客户下单明细表!#REF!,2,FALSE),"")</f>
        <v/>
      </c>
      <c r="E2668" s="60" t="str">
        <f>IFERROR(VLOOKUP(A2668,客户下单明细表!#REF!,3,FALSE),"")</f>
        <v/>
      </c>
      <c r="F2668" s="60" t="str">
        <f>IFERROR(VLOOKUP(A2668,客户下单明细表!#REF!,4,FALSE),"")</f>
        <v/>
      </c>
      <c r="G2668" s="60" t="str">
        <f>IFERROR(VLOOKUP(A2668,客户下单明细表!#REF!,5,FALSE),"")</f>
        <v/>
      </c>
      <c r="H2668" s="60" t="str">
        <f>IFERROR(VLOOKUP(A2668,客户下单明细表!C:O,6,FALSE),"")</f>
        <v/>
      </c>
      <c r="I2668" s="63" t="str">
        <f>IFERROR(VLOOKUP(A2668,客户下单明细表!#REF!,7,FALSE),"")</f>
        <v/>
      </c>
      <c r="J2668" s="60" t="str">
        <f>IFERROR(VLOOKUP(A2668,客户下单明细表!C:Q,13,FALSE),"")</f>
        <v/>
      </c>
      <c r="K2668" s="64" t="str">
        <f>IFERROR(VLOOKUP(A2668,客户下单明细表!C:Q,14,FALSE),"")</f>
        <v/>
      </c>
    </row>
    <row r="2669" spans="1:11" ht="18" customHeight="1">
      <c r="A2669" s="56">
        <f>客户下单明细表!C2670</f>
        <v>0</v>
      </c>
      <c r="B2669" s="57"/>
      <c r="C2669" s="57"/>
      <c r="D2669" s="59" t="str">
        <f>IFERROR(VLOOKUP(A2669,客户下单明细表!#REF!,2,FALSE),"")</f>
        <v/>
      </c>
      <c r="E2669" s="60" t="str">
        <f>IFERROR(VLOOKUP(A2669,客户下单明细表!#REF!,3,FALSE),"")</f>
        <v/>
      </c>
      <c r="F2669" s="60" t="str">
        <f>IFERROR(VLOOKUP(A2669,客户下单明细表!#REF!,4,FALSE),"")</f>
        <v/>
      </c>
      <c r="G2669" s="60" t="str">
        <f>IFERROR(VLOOKUP(A2669,客户下单明细表!#REF!,5,FALSE),"")</f>
        <v/>
      </c>
      <c r="H2669" s="60" t="str">
        <f>IFERROR(VLOOKUP(A2669,客户下单明细表!C:O,6,FALSE),"")</f>
        <v/>
      </c>
      <c r="I2669" s="63" t="str">
        <f>IFERROR(VLOOKUP(A2669,客户下单明细表!#REF!,7,FALSE),"")</f>
        <v/>
      </c>
      <c r="J2669" s="60" t="str">
        <f>IFERROR(VLOOKUP(A2669,客户下单明细表!C:Q,13,FALSE),"")</f>
        <v/>
      </c>
      <c r="K2669" s="64" t="str">
        <f>IFERROR(VLOOKUP(A2669,客户下单明细表!C:Q,14,FALSE),"")</f>
        <v/>
      </c>
    </row>
    <row r="2670" spans="1:11" ht="18" customHeight="1">
      <c r="A2670" s="56">
        <f>客户下单明细表!C2671</f>
        <v>0</v>
      </c>
      <c r="B2670" s="57"/>
      <c r="C2670" s="57"/>
      <c r="D2670" s="59" t="str">
        <f>IFERROR(VLOOKUP(A2670,客户下单明细表!#REF!,2,FALSE),"")</f>
        <v/>
      </c>
      <c r="E2670" s="60" t="str">
        <f>IFERROR(VLOOKUP(A2670,客户下单明细表!#REF!,3,FALSE),"")</f>
        <v/>
      </c>
      <c r="F2670" s="60" t="str">
        <f>IFERROR(VLOOKUP(A2670,客户下单明细表!#REF!,4,FALSE),"")</f>
        <v/>
      </c>
      <c r="G2670" s="60" t="str">
        <f>IFERROR(VLOOKUP(A2670,客户下单明细表!#REF!,5,FALSE),"")</f>
        <v/>
      </c>
      <c r="H2670" s="60" t="str">
        <f>IFERROR(VLOOKUP(A2670,客户下单明细表!C:O,6,FALSE),"")</f>
        <v/>
      </c>
      <c r="I2670" s="63" t="str">
        <f>IFERROR(VLOOKUP(A2670,客户下单明细表!#REF!,7,FALSE),"")</f>
        <v/>
      </c>
      <c r="J2670" s="60" t="str">
        <f>IFERROR(VLOOKUP(A2670,客户下单明细表!C:Q,13,FALSE),"")</f>
        <v/>
      </c>
      <c r="K2670" s="64" t="str">
        <f>IFERROR(VLOOKUP(A2670,客户下单明细表!C:Q,14,FALSE),"")</f>
        <v/>
      </c>
    </row>
    <row r="2671" spans="1:11" ht="18" customHeight="1">
      <c r="A2671" s="56">
        <f>客户下单明细表!C2672</f>
        <v>0</v>
      </c>
      <c r="B2671" s="57"/>
      <c r="C2671" s="57"/>
      <c r="D2671" s="59" t="str">
        <f>IFERROR(VLOOKUP(A2671,客户下单明细表!#REF!,2,FALSE),"")</f>
        <v/>
      </c>
      <c r="E2671" s="60" t="str">
        <f>IFERROR(VLOOKUP(A2671,客户下单明细表!#REF!,3,FALSE),"")</f>
        <v/>
      </c>
      <c r="F2671" s="60" t="str">
        <f>IFERROR(VLOOKUP(A2671,客户下单明细表!#REF!,4,FALSE),"")</f>
        <v/>
      </c>
      <c r="G2671" s="60" t="str">
        <f>IFERROR(VLOOKUP(A2671,客户下单明细表!#REF!,5,FALSE),"")</f>
        <v/>
      </c>
      <c r="H2671" s="60" t="str">
        <f>IFERROR(VLOOKUP(A2671,客户下单明细表!C:O,6,FALSE),"")</f>
        <v/>
      </c>
      <c r="I2671" s="63" t="str">
        <f>IFERROR(VLOOKUP(A2671,客户下单明细表!#REF!,7,FALSE),"")</f>
        <v/>
      </c>
      <c r="J2671" s="60" t="str">
        <f>IFERROR(VLOOKUP(A2671,客户下单明细表!C:Q,13,FALSE),"")</f>
        <v/>
      </c>
      <c r="K2671" s="64" t="str">
        <f>IFERROR(VLOOKUP(A2671,客户下单明细表!C:Q,14,FALSE),"")</f>
        <v/>
      </c>
    </row>
    <row r="2672" spans="1:11" ht="18" customHeight="1">
      <c r="A2672" s="56">
        <f>客户下单明细表!C2673</f>
        <v>0</v>
      </c>
      <c r="B2672" s="57"/>
      <c r="C2672" s="57"/>
      <c r="D2672" s="59" t="str">
        <f>IFERROR(VLOOKUP(A2672,客户下单明细表!#REF!,2,FALSE),"")</f>
        <v/>
      </c>
      <c r="E2672" s="60" t="str">
        <f>IFERROR(VLOOKUP(A2672,客户下单明细表!#REF!,3,FALSE),"")</f>
        <v/>
      </c>
      <c r="F2672" s="60" t="str">
        <f>IFERROR(VLOOKUP(A2672,客户下单明细表!#REF!,4,FALSE),"")</f>
        <v/>
      </c>
      <c r="G2672" s="60" t="str">
        <f>IFERROR(VLOOKUP(A2672,客户下单明细表!#REF!,5,FALSE),"")</f>
        <v/>
      </c>
      <c r="H2672" s="60" t="str">
        <f>IFERROR(VLOOKUP(A2672,客户下单明细表!C:O,6,FALSE),"")</f>
        <v/>
      </c>
      <c r="I2672" s="63" t="str">
        <f>IFERROR(VLOOKUP(A2672,客户下单明细表!#REF!,7,FALSE),"")</f>
        <v/>
      </c>
      <c r="J2672" s="60" t="str">
        <f>IFERROR(VLOOKUP(A2672,客户下单明细表!C:Q,13,FALSE),"")</f>
        <v/>
      </c>
      <c r="K2672" s="64" t="str">
        <f>IFERROR(VLOOKUP(A2672,客户下单明细表!C:Q,14,FALSE),"")</f>
        <v/>
      </c>
    </row>
    <row r="2673" spans="1:11" ht="18" customHeight="1">
      <c r="A2673" s="56">
        <f>客户下单明细表!C2674</f>
        <v>0</v>
      </c>
      <c r="B2673" s="57"/>
      <c r="C2673" s="57"/>
      <c r="D2673" s="59" t="str">
        <f>IFERROR(VLOOKUP(A2673,客户下单明细表!#REF!,2,FALSE),"")</f>
        <v/>
      </c>
      <c r="E2673" s="60" t="str">
        <f>IFERROR(VLOOKUP(A2673,客户下单明细表!#REF!,3,FALSE),"")</f>
        <v/>
      </c>
      <c r="F2673" s="60" t="str">
        <f>IFERROR(VLOOKUP(A2673,客户下单明细表!#REF!,4,FALSE),"")</f>
        <v/>
      </c>
      <c r="G2673" s="60" t="str">
        <f>IFERROR(VLOOKUP(A2673,客户下单明细表!#REF!,5,FALSE),"")</f>
        <v/>
      </c>
      <c r="H2673" s="60" t="str">
        <f>IFERROR(VLOOKUP(A2673,客户下单明细表!C:O,6,FALSE),"")</f>
        <v/>
      </c>
      <c r="I2673" s="63" t="str">
        <f>IFERROR(VLOOKUP(A2673,客户下单明细表!#REF!,7,FALSE),"")</f>
        <v/>
      </c>
      <c r="J2673" s="60" t="str">
        <f>IFERROR(VLOOKUP(A2673,客户下单明细表!C:Q,13,FALSE),"")</f>
        <v/>
      </c>
      <c r="K2673" s="64" t="str">
        <f>IFERROR(VLOOKUP(A2673,客户下单明细表!C:Q,14,FALSE),"")</f>
        <v/>
      </c>
    </row>
    <row r="2674" spans="1:11" ht="18" customHeight="1">
      <c r="A2674" s="56">
        <f>客户下单明细表!C2675</f>
        <v>0</v>
      </c>
      <c r="B2674" s="57"/>
      <c r="C2674" s="57"/>
      <c r="D2674" s="59" t="str">
        <f>IFERROR(VLOOKUP(A2674,客户下单明细表!#REF!,2,FALSE),"")</f>
        <v/>
      </c>
      <c r="E2674" s="60" t="str">
        <f>IFERROR(VLOOKUP(A2674,客户下单明细表!#REF!,3,FALSE),"")</f>
        <v/>
      </c>
      <c r="F2674" s="60" t="str">
        <f>IFERROR(VLOOKUP(A2674,客户下单明细表!#REF!,4,FALSE),"")</f>
        <v/>
      </c>
      <c r="G2674" s="60" t="str">
        <f>IFERROR(VLOOKUP(A2674,客户下单明细表!#REF!,5,FALSE),"")</f>
        <v/>
      </c>
      <c r="H2674" s="60" t="str">
        <f>IFERROR(VLOOKUP(A2674,客户下单明细表!C:O,6,FALSE),"")</f>
        <v/>
      </c>
      <c r="I2674" s="63" t="str">
        <f>IFERROR(VLOOKUP(A2674,客户下单明细表!#REF!,7,FALSE),"")</f>
        <v/>
      </c>
      <c r="J2674" s="60" t="str">
        <f>IFERROR(VLOOKUP(A2674,客户下单明细表!C:Q,13,FALSE),"")</f>
        <v/>
      </c>
      <c r="K2674" s="64" t="str">
        <f>IFERROR(VLOOKUP(A2674,客户下单明细表!C:Q,14,FALSE),"")</f>
        <v/>
      </c>
    </row>
    <row r="2675" spans="1:11" ht="18" customHeight="1">
      <c r="A2675" s="56">
        <f>客户下单明细表!C2676</f>
        <v>0</v>
      </c>
      <c r="B2675" s="57"/>
      <c r="C2675" s="57"/>
      <c r="D2675" s="59" t="str">
        <f>IFERROR(VLOOKUP(A2675,客户下单明细表!#REF!,2,FALSE),"")</f>
        <v/>
      </c>
      <c r="E2675" s="60" t="str">
        <f>IFERROR(VLOOKUP(A2675,客户下单明细表!#REF!,3,FALSE),"")</f>
        <v/>
      </c>
      <c r="F2675" s="60" t="str">
        <f>IFERROR(VLOOKUP(A2675,客户下单明细表!#REF!,4,FALSE),"")</f>
        <v/>
      </c>
      <c r="G2675" s="60" t="str">
        <f>IFERROR(VLOOKUP(A2675,客户下单明细表!#REF!,5,FALSE),"")</f>
        <v/>
      </c>
      <c r="H2675" s="60" t="str">
        <f>IFERROR(VLOOKUP(A2675,客户下单明细表!C:O,6,FALSE),"")</f>
        <v/>
      </c>
      <c r="I2675" s="63" t="str">
        <f>IFERROR(VLOOKUP(A2675,客户下单明细表!#REF!,7,FALSE),"")</f>
        <v/>
      </c>
      <c r="J2675" s="60" t="str">
        <f>IFERROR(VLOOKUP(A2675,客户下单明细表!C:Q,13,FALSE),"")</f>
        <v/>
      </c>
      <c r="K2675" s="64" t="str">
        <f>IFERROR(VLOOKUP(A2675,客户下单明细表!C:Q,14,FALSE),"")</f>
        <v/>
      </c>
    </row>
    <row r="2676" spans="1:11" ht="18" customHeight="1">
      <c r="A2676" s="56">
        <f>客户下单明细表!C2677</f>
        <v>0</v>
      </c>
      <c r="B2676" s="57"/>
      <c r="C2676" s="57"/>
      <c r="D2676" s="59" t="str">
        <f>IFERROR(VLOOKUP(A2676,客户下单明细表!#REF!,2,FALSE),"")</f>
        <v/>
      </c>
      <c r="E2676" s="60" t="str">
        <f>IFERROR(VLOOKUP(A2676,客户下单明细表!#REF!,3,FALSE),"")</f>
        <v/>
      </c>
      <c r="F2676" s="60" t="str">
        <f>IFERROR(VLOOKUP(A2676,客户下单明细表!#REF!,4,FALSE),"")</f>
        <v/>
      </c>
      <c r="G2676" s="60" t="str">
        <f>IFERROR(VLOOKUP(A2676,客户下单明细表!#REF!,5,FALSE),"")</f>
        <v/>
      </c>
      <c r="H2676" s="60" t="str">
        <f>IFERROR(VLOOKUP(A2676,客户下单明细表!C:O,6,FALSE),"")</f>
        <v/>
      </c>
      <c r="I2676" s="63" t="str">
        <f>IFERROR(VLOOKUP(A2676,客户下单明细表!#REF!,7,FALSE),"")</f>
        <v/>
      </c>
      <c r="J2676" s="60" t="str">
        <f>IFERROR(VLOOKUP(A2676,客户下单明细表!C:Q,13,FALSE),"")</f>
        <v/>
      </c>
      <c r="K2676" s="64" t="str">
        <f>IFERROR(VLOOKUP(A2676,客户下单明细表!C:Q,14,FALSE),"")</f>
        <v/>
      </c>
    </row>
    <row r="2677" spans="1:11" ht="18" customHeight="1">
      <c r="A2677" s="56">
        <f>客户下单明细表!C2678</f>
        <v>0</v>
      </c>
      <c r="B2677" s="57"/>
      <c r="C2677" s="57"/>
      <c r="D2677" s="59" t="str">
        <f>IFERROR(VLOOKUP(A2677,客户下单明细表!#REF!,2,FALSE),"")</f>
        <v/>
      </c>
      <c r="E2677" s="60" t="str">
        <f>IFERROR(VLOOKUP(A2677,客户下单明细表!#REF!,3,FALSE),"")</f>
        <v/>
      </c>
      <c r="F2677" s="60" t="str">
        <f>IFERROR(VLOOKUP(A2677,客户下单明细表!#REF!,4,FALSE),"")</f>
        <v/>
      </c>
      <c r="G2677" s="60" t="str">
        <f>IFERROR(VLOOKUP(A2677,客户下单明细表!#REF!,5,FALSE),"")</f>
        <v/>
      </c>
      <c r="H2677" s="60" t="str">
        <f>IFERROR(VLOOKUP(A2677,客户下单明细表!C:O,6,FALSE),"")</f>
        <v/>
      </c>
      <c r="I2677" s="63" t="str">
        <f>IFERROR(VLOOKUP(A2677,客户下单明细表!#REF!,7,FALSE),"")</f>
        <v/>
      </c>
      <c r="J2677" s="60" t="str">
        <f>IFERROR(VLOOKUP(A2677,客户下单明细表!C:Q,13,FALSE),"")</f>
        <v/>
      </c>
      <c r="K2677" s="64" t="str">
        <f>IFERROR(VLOOKUP(A2677,客户下单明细表!C:Q,14,FALSE),"")</f>
        <v/>
      </c>
    </row>
    <row r="2678" spans="1:11" ht="18" customHeight="1">
      <c r="A2678" s="56">
        <f>客户下单明细表!C2679</f>
        <v>0</v>
      </c>
      <c r="B2678" s="57"/>
      <c r="C2678" s="57"/>
      <c r="D2678" s="59" t="str">
        <f>IFERROR(VLOOKUP(A2678,客户下单明细表!#REF!,2,FALSE),"")</f>
        <v/>
      </c>
      <c r="E2678" s="60" t="str">
        <f>IFERROR(VLOOKUP(A2678,客户下单明细表!#REF!,3,FALSE),"")</f>
        <v/>
      </c>
      <c r="F2678" s="60" t="str">
        <f>IFERROR(VLOOKUP(A2678,客户下单明细表!#REF!,4,FALSE),"")</f>
        <v/>
      </c>
      <c r="G2678" s="60" t="str">
        <f>IFERROR(VLOOKUP(A2678,客户下单明细表!#REF!,5,FALSE),"")</f>
        <v/>
      </c>
      <c r="H2678" s="60" t="str">
        <f>IFERROR(VLOOKUP(A2678,客户下单明细表!C:O,6,FALSE),"")</f>
        <v/>
      </c>
      <c r="I2678" s="63" t="str">
        <f>IFERROR(VLOOKUP(A2678,客户下单明细表!#REF!,7,FALSE),"")</f>
        <v/>
      </c>
      <c r="J2678" s="60" t="str">
        <f>IFERROR(VLOOKUP(A2678,客户下单明细表!C:Q,13,FALSE),"")</f>
        <v/>
      </c>
      <c r="K2678" s="64" t="str">
        <f>IFERROR(VLOOKUP(A2678,客户下单明细表!C:Q,14,FALSE),"")</f>
        <v/>
      </c>
    </row>
    <row r="2679" spans="1:11" ht="18" customHeight="1">
      <c r="A2679" s="56">
        <f>客户下单明细表!C2680</f>
        <v>0</v>
      </c>
      <c r="B2679" s="57"/>
      <c r="C2679" s="57"/>
      <c r="D2679" s="59" t="str">
        <f>IFERROR(VLOOKUP(A2679,客户下单明细表!#REF!,2,FALSE),"")</f>
        <v/>
      </c>
      <c r="E2679" s="60" t="str">
        <f>IFERROR(VLOOKUP(A2679,客户下单明细表!#REF!,3,FALSE),"")</f>
        <v/>
      </c>
      <c r="F2679" s="60" t="str">
        <f>IFERROR(VLOOKUP(A2679,客户下单明细表!#REF!,4,FALSE),"")</f>
        <v/>
      </c>
      <c r="G2679" s="60" t="str">
        <f>IFERROR(VLOOKUP(A2679,客户下单明细表!#REF!,5,FALSE),"")</f>
        <v/>
      </c>
      <c r="H2679" s="60" t="str">
        <f>IFERROR(VLOOKUP(A2679,客户下单明细表!C:O,6,FALSE),"")</f>
        <v/>
      </c>
      <c r="I2679" s="63" t="str">
        <f>IFERROR(VLOOKUP(A2679,客户下单明细表!#REF!,7,FALSE),"")</f>
        <v/>
      </c>
      <c r="J2679" s="60" t="str">
        <f>IFERROR(VLOOKUP(A2679,客户下单明细表!C:Q,13,FALSE),"")</f>
        <v/>
      </c>
      <c r="K2679" s="64" t="str">
        <f>IFERROR(VLOOKUP(A2679,客户下单明细表!C:Q,14,FALSE),"")</f>
        <v/>
      </c>
    </row>
    <row r="2680" spans="1:11" ht="18" customHeight="1">
      <c r="A2680" s="56">
        <f>客户下单明细表!C2681</f>
        <v>0</v>
      </c>
      <c r="B2680" s="57"/>
      <c r="C2680" s="57"/>
      <c r="D2680" s="59" t="str">
        <f>IFERROR(VLOOKUP(A2680,客户下单明细表!#REF!,2,FALSE),"")</f>
        <v/>
      </c>
      <c r="E2680" s="60" t="str">
        <f>IFERROR(VLOOKUP(A2680,客户下单明细表!#REF!,3,FALSE),"")</f>
        <v/>
      </c>
      <c r="F2680" s="60" t="str">
        <f>IFERROR(VLOOKUP(A2680,客户下单明细表!#REF!,4,FALSE),"")</f>
        <v/>
      </c>
      <c r="G2680" s="60" t="str">
        <f>IFERROR(VLOOKUP(A2680,客户下单明细表!#REF!,5,FALSE),"")</f>
        <v/>
      </c>
      <c r="H2680" s="60" t="str">
        <f>IFERROR(VLOOKUP(A2680,客户下单明细表!C:O,6,FALSE),"")</f>
        <v/>
      </c>
      <c r="I2680" s="63" t="str">
        <f>IFERROR(VLOOKUP(A2680,客户下单明细表!#REF!,7,FALSE),"")</f>
        <v/>
      </c>
      <c r="J2680" s="60" t="str">
        <f>IFERROR(VLOOKUP(A2680,客户下单明细表!C:Q,13,FALSE),"")</f>
        <v/>
      </c>
      <c r="K2680" s="64" t="str">
        <f>IFERROR(VLOOKUP(A2680,客户下单明细表!C:Q,14,FALSE),"")</f>
        <v/>
      </c>
    </row>
    <row r="2681" spans="1:11" ht="18" customHeight="1">
      <c r="A2681" s="56">
        <f>客户下单明细表!C2682</f>
        <v>0</v>
      </c>
      <c r="B2681" s="57"/>
      <c r="C2681" s="57"/>
      <c r="D2681" s="59" t="str">
        <f>IFERROR(VLOOKUP(A2681,客户下单明细表!#REF!,2,FALSE),"")</f>
        <v/>
      </c>
      <c r="E2681" s="60" t="str">
        <f>IFERROR(VLOOKUP(A2681,客户下单明细表!#REF!,3,FALSE),"")</f>
        <v/>
      </c>
      <c r="F2681" s="60" t="str">
        <f>IFERROR(VLOOKUP(A2681,客户下单明细表!#REF!,4,FALSE),"")</f>
        <v/>
      </c>
      <c r="G2681" s="60" t="str">
        <f>IFERROR(VLOOKUP(A2681,客户下单明细表!#REF!,5,FALSE),"")</f>
        <v/>
      </c>
      <c r="H2681" s="60" t="str">
        <f>IFERROR(VLOOKUP(A2681,客户下单明细表!C:O,6,FALSE),"")</f>
        <v/>
      </c>
      <c r="I2681" s="63" t="str">
        <f>IFERROR(VLOOKUP(A2681,客户下单明细表!#REF!,7,FALSE),"")</f>
        <v/>
      </c>
      <c r="J2681" s="60" t="str">
        <f>IFERROR(VLOOKUP(A2681,客户下单明细表!C:Q,13,FALSE),"")</f>
        <v/>
      </c>
      <c r="K2681" s="64" t="str">
        <f>IFERROR(VLOOKUP(A2681,客户下单明细表!C:Q,14,FALSE),"")</f>
        <v/>
      </c>
    </row>
    <row r="2682" spans="1:11" ht="18" customHeight="1">
      <c r="A2682" s="56">
        <f>客户下单明细表!C2683</f>
        <v>0</v>
      </c>
      <c r="B2682" s="57"/>
      <c r="C2682" s="57"/>
      <c r="D2682" s="59" t="str">
        <f>IFERROR(VLOOKUP(A2682,客户下单明细表!#REF!,2,FALSE),"")</f>
        <v/>
      </c>
      <c r="E2682" s="60" t="str">
        <f>IFERROR(VLOOKUP(A2682,客户下单明细表!#REF!,3,FALSE),"")</f>
        <v/>
      </c>
      <c r="F2682" s="60" t="str">
        <f>IFERROR(VLOOKUP(A2682,客户下单明细表!#REF!,4,FALSE),"")</f>
        <v/>
      </c>
      <c r="G2682" s="60" t="str">
        <f>IFERROR(VLOOKUP(A2682,客户下单明细表!#REF!,5,FALSE),"")</f>
        <v/>
      </c>
      <c r="H2682" s="60" t="str">
        <f>IFERROR(VLOOKUP(A2682,客户下单明细表!C:O,6,FALSE),"")</f>
        <v/>
      </c>
      <c r="I2682" s="63" t="str">
        <f>IFERROR(VLOOKUP(A2682,客户下单明细表!#REF!,7,FALSE),"")</f>
        <v/>
      </c>
      <c r="J2682" s="60" t="str">
        <f>IFERROR(VLOOKUP(A2682,客户下单明细表!C:Q,13,FALSE),"")</f>
        <v/>
      </c>
      <c r="K2682" s="64" t="str">
        <f>IFERROR(VLOOKUP(A2682,客户下单明细表!C:Q,14,FALSE),"")</f>
        <v/>
      </c>
    </row>
    <row r="2683" spans="1:11" ht="18" customHeight="1">
      <c r="A2683" s="56">
        <f>客户下单明细表!C2684</f>
        <v>0</v>
      </c>
      <c r="B2683" s="57"/>
      <c r="C2683" s="57"/>
      <c r="D2683" s="59" t="str">
        <f>IFERROR(VLOOKUP(A2683,客户下单明细表!#REF!,2,FALSE),"")</f>
        <v/>
      </c>
      <c r="E2683" s="60" t="str">
        <f>IFERROR(VLOOKUP(A2683,客户下单明细表!#REF!,3,FALSE),"")</f>
        <v/>
      </c>
      <c r="F2683" s="60" t="str">
        <f>IFERROR(VLOOKUP(A2683,客户下单明细表!#REF!,4,FALSE),"")</f>
        <v/>
      </c>
      <c r="G2683" s="60" t="str">
        <f>IFERROR(VLOOKUP(A2683,客户下单明细表!#REF!,5,FALSE),"")</f>
        <v/>
      </c>
      <c r="H2683" s="60" t="str">
        <f>IFERROR(VLOOKUP(A2683,客户下单明细表!C:O,6,FALSE),"")</f>
        <v/>
      </c>
      <c r="I2683" s="63" t="str">
        <f>IFERROR(VLOOKUP(A2683,客户下单明细表!#REF!,7,FALSE),"")</f>
        <v/>
      </c>
      <c r="J2683" s="60" t="str">
        <f>IFERROR(VLOOKUP(A2683,客户下单明细表!C:Q,13,FALSE),"")</f>
        <v/>
      </c>
      <c r="K2683" s="64" t="str">
        <f>IFERROR(VLOOKUP(A2683,客户下单明细表!C:Q,14,FALSE),"")</f>
        <v/>
      </c>
    </row>
    <row r="2684" spans="1:11" ht="18" customHeight="1">
      <c r="A2684" s="56">
        <f>客户下单明细表!C2685</f>
        <v>0</v>
      </c>
      <c r="B2684" s="57"/>
      <c r="C2684" s="57"/>
      <c r="D2684" s="59" t="str">
        <f>IFERROR(VLOOKUP(A2684,客户下单明细表!#REF!,2,FALSE),"")</f>
        <v/>
      </c>
      <c r="E2684" s="60" t="str">
        <f>IFERROR(VLOOKUP(A2684,客户下单明细表!#REF!,3,FALSE),"")</f>
        <v/>
      </c>
      <c r="F2684" s="60" t="str">
        <f>IFERROR(VLOOKUP(A2684,客户下单明细表!#REF!,4,FALSE),"")</f>
        <v/>
      </c>
      <c r="G2684" s="60" t="str">
        <f>IFERROR(VLOOKUP(A2684,客户下单明细表!#REF!,5,FALSE),"")</f>
        <v/>
      </c>
      <c r="H2684" s="60" t="str">
        <f>IFERROR(VLOOKUP(A2684,客户下单明细表!C:O,6,FALSE),"")</f>
        <v/>
      </c>
      <c r="I2684" s="63" t="str">
        <f>IFERROR(VLOOKUP(A2684,客户下单明细表!#REF!,7,FALSE),"")</f>
        <v/>
      </c>
      <c r="J2684" s="60" t="str">
        <f>IFERROR(VLOOKUP(A2684,客户下单明细表!C:Q,13,FALSE),"")</f>
        <v/>
      </c>
      <c r="K2684" s="64" t="str">
        <f>IFERROR(VLOOKUP(A2684,客户下单明细表!C:Q,14,FALSE),"")</f>
        <v/>
      </c>
    </row>
    <row r="2685" spans="1:11" ht="18" customHeight="1">
      <c r="A2685" s="56">
        <f>客户下单明细表!C2686</f>
        <v>0</v>
      </c>
      <c r="B2685" s="57"/>
      <c r="C2685" s="57"/>
      <c r="D2685" s="59" t="str">
        <f>IFERROR(VLOOKUP(A2685,客户下单明细表!#REF!,2,FALSE),"")</f>
        <v/>
      </c>
      <c r="E2685" s="60" t="str">
        <f>IFERROR(VLOOKUP(A2685,客户下单明细表!#REF!,3,FALSE),"")</f>
        <v/>
      </c>
      <c r="F2685" s="60" t="str">
        <f>IFERROR(VLOOKUP(A2685,客户下单明细表!#REF!,4,FALSE),"")</f>
        <v/>
      </c>
      <c r="G2685" s="60" t="str">
        <f>IFERROR(VLOOKUP(A2685,客户下单明细表!#REF!,5,FALSE),"")</f>
        <v/>
      </c>
      <c r="H2685" s="60" t="str">
        <f>IFERROR(VLOOKUP(A2685,客户下单明细表!C:O,6,FALSE),"")</f>
        <v/>
      </c>
      <c r="I2685" s="63" t="str">
        <f>IFERROR(VLOOKUP(A2685,客户下单明细表!#REF!,7,FALSE),"")</f>
        <v/>
      </c>
      <c r="J2685" s="60" t="str">
        <f>IFERROR(VLOOKUP(A2685,客户下单明细表!C:Q,13,FALSE),"")</f>
        <v/>
      </c>
      <c r="K2685" s="64" t="str">
        <f>IFERROR(VLOOKUP(A2685,客户下单明细表!C:Q,14,FALSE),"")</f>
        <v/>
      </c>
    </row>
    <row r="2686" spans="1:11" ht="18" customHeight="1">
      <c r="A2686" s="56">
        <f>客户下单明细表!C2687</f>
        <v>0</v>
      </c>
      <c r="B2686" s="57"/>
      <c r="C2686" s="57"/>
      <c r="D2686" s="59" t="str">
        <f>IFERROR(VLOOKUP(A2686,客户下单明细表!#REF!,2,FALSE),"")</f>
        <v/>
      </c>
      <c r="E2686" s="60" t="str">
        <f>IFERROR(VLOOKUP(A2686,客户下单明细表!#REF!,3,FALSE),"")</f>
        <v/>
      </c>
      <c r="F2686" s="60" t="str">
        <f>IFERROR(VLOOKUP(A2686,客户下单明细表!#REF!,4,FALSE),"")</f>
        <v/>
      </c>
      <c r="G2686" s="60" t="str">
        <f>IFERROR(VLOOKUP(A2686,客户下单明细表!#REF!,5,FALSE),"")</f>
        <v/>
      </c>
      <c r="H2686" s="60" t="str">
        <f>IFERROR(VLOOKUP(A2686,客户下单明细表!C:O,6,FALSE),"")</f>
        <v/>
      </c>
      <c r="I2686" s="63" t="str">
        <f>IFERROR(VLOOKUP(A2686,客户下单明细表!#REF!,7,FALSE),"")</f>
        <v/>
      </c>
      <c r="J2686" s="60" t="str">
        <f>IFERROR(VLOOKUP(A2686,客户下单明细表!C:Q,13,FALSE),"")</f>
        <v/>
      </c>
      <c r="K2686" s="64" t="str">
        <f>IFERROR(VLOOKUP(A2686,客户下单明细表!C:Q,14,FALSE),"")</f>
        <v/>
      </c>
    </row>
    <row r="2687" spans="1:11" ht="18" customHeight="1">
      <c r="A2687" s="56">
        <f>客户下单明细表!C2688</f>
        <v>0</v>
      </c>
      <c r="B2687" s="57"/>
      <c r="C2687" s="57"/>
      <c r="D2687" s="59" t="str">
        <f>IFERROR(VLOOKUP(A2687,客户下单明细表!#REF!,2,FALSE),"")</f>
        <v/>
      </c>
      <c r="E2687" s="60" t="str">
        <f>IFERROR(VLOOKUP(A2687,客户下单明细表!#REF!,3,FALSE),"")</f>
        <v/>
      </c>
      <c r="F2687" s="60" t="str">
        <f>IFERROR(VLOOKUP(A2687,客户下单明细表!#REF!,4,FALSE),"")</f>
        <v/>
      </c>
      <c r="G2687" s="60" t="str">
        <f>IFERROR(VLOOKUP(A2687,客户下单明细表!#REF!,5,FALSE),"")</f>
        <v/>
      </c>
      <c r="H2687" s="60" t="str">
        <f>IFERROR(VLOOKUP(A2687,客户下单明细表!C:O,6,FALSE),"")</f>
        <v/>
      </c>
      <c r="I2687" s="63" t="str">
        <f>IFERROR(VLOOKUP(A2687,客户下单明细表!#REF!,7,FALSE),"")</f>
        <v/>
      </c>
      <c r="J2687" s="60" t="str">
        <f>IFERROR(VLOOKUP(A2687,客户下单明细表!C:Q,13,FALSE),"")</f>
        <v/>
      </c>
      <c r="K2687" s="64" t="str">
        <f>IFERROR(VLOOKUP(A2687,客户下单明细表!C:Q,14,FALSE),"")</f>
        <v/>
      </c>
    </row>
    <row r="2688" spans="1:11" ht="18" customHeight="1">
      <c r="A2688" s="56">
        <f>客户下单明细表!C2689</f>
        <v>0</v>
      </c>
      <c r="B2688" s="57"/>
      <c r="C2688" s="57"/>
      <c r="D2688" s="59" t="str">
        <f>IFERROR(VLOOKUP(A2688,客户下单明细表!#REF!,2,FALSE),"")</f>
        <v/>
      </c>
      <c r="E2688" s="60" t="str">
        <f>IFERROR(VLOOKUP(A2688,客户下单明细表!#REF!,3,FALSE),"")</f>
        <v/>
      </c>
      <c r="F2688" s="60" t="str">
        <f>IFERROR(VLOOKUP(A2688,客户下单明细表!#REF!,4,FALSE),"")</f>
        <v/>
      </c>
      <c r="G2688" s="60" t="str">
        <f>IFERROR(VLOOKUP(A2688,客户下单明细表!#REF!,5,FALSE),"")</f>
        <v/>
      </c>
      <c r="H2688" s="60" t="str">
        <f>IFERROR(VLOOKUP(A2688,客户下单明细表!C:O,6,FALSE),"")</f>
        <v/>
      </c>
      <c r="I2688" s="63" t="str">
        <f>IFERROR(VLOOKUP(A2688,客户下单明细表!#REF!,7,FALSE),"")</f>
        <v/>
      </c>
      <c r="J2688" s="60" t="str">
        <f>IFERROR(VLOOKUP(A2688,客户下单明细表!C:Q,13,FALSE),"")</f>
        <v/>
      </c>
      <c r="K2688" s="64" t="str">
        <f>IFERROR(VLOOKUP(A2688,客户下单明细表!C:Q,14,FALSE),"")</f>
        <v/>
      </c>
    </row>
    <row r="2689" spans="1:11" ht="18" customHeight="1">
      <c r="A2689" s="56">
        <f>客户下单明细表!C2690</f>
        <v>0</v>
      </c>
      <c r="B2689" s="57"/>
      <c r="C2689" s="57"/>
      <c r="D2689" s="59" t="str">
        <f>IFERROR(VLOOKUP(A2689,客户下单明细表!#REF!,2,FALSE),"")</f>
        <v/>
      </c>
      <c r="E2689" s="60" t="str">
        <f>IFERROR(VLOOKUP(A2689,客户下单明细表!#REF!,3,FALSE),"")</f>
        <v/>
      </c>
      <c r="F2689" s="60" t="str">
        <f>IFERROR(VLOOKUP(A2689,客户下单明细表!#REF!,4,FALSE),"")</f>
        <v/>
      </c>
      <c r="G2689" s="60" t="str">
        <f>IFERROR(VLOOKUP(A2689,客户下单明细表!#REF!,5,FALSE),"")</f>
        <v/>
      </c>
      <c r="H2689" s="60" t="str">
        <f>IFERROR(VLOOKUP(A2689,客户下单明细表!C:O,6,FALSE),"")</f>
        <v/>
      </c>
      <c r="I2689" s="63" t="str">
        <f>IFERROR(VLOOKUP(A2689,客户下单明细表!#REF!,7,FALSE),"")</f>
        <v/>
      </c>
      <c r="J2689" s="60" t="str">
        <f>IFERROR(VLOOKUP(A2689,客户下单明细表!C:Q,13,FALSE),"")</f>
        <v/>
      </c>
      <c r="K2689" s="64" t="str">
        <f>IFERROR(VLOOKUP(A2689,客户下单明细表!C:Q,14,FALSE),"")</f>
        <v/>
      </c>
    </row>
    <row r="2690" spans="1:11" ht="18" customHeight="1">
      <c r="A2690" s="56">
        <f>客户下单明细表!C2691</f>
        <v>0</v>
      </c>
      <c r="B2690" s="57"/>
      <c r="C2690" s="57"/>
      <c r="D2690" s="59" t="str">
        <f>IFERROR(VLOOKUP(A2690,客户下单明细表!#REF!,2,FALSE),"")</f>
        <v/>
      </c>
      <c r="E2690" s="60" t="str">
        <f>IFERROR(VLOOKUP(A2690,客户下单明细表!#REF!,3,FALSE),"")</f>
        <v/>
      </c>
      <c r="F2690" s="60" t="str">
        <f>IFERROR(VLOOKUP(A2690,客户下单明细表!#REF!,4,FALSE),"")</f>
        <v/>
      </c>
      <c r="G2690" s="60" t="str">
        <f>IFERROR(VLOOKUP(A2690,客户下单明细表!#REF!,5,FALSE),"")</f>
        <v/>
      </c>
      <c r="H2690" s="60" t="str">
        <f>IFERROR(VLOOKUP(A2690,客户下单明细表!C:O,6,FALSE),"")</f>
        <v/>
      </c>
      <c r="I2690" s="63" t="str">
        <f>IFERROR(VLOOKUP(A2690,客户下单明细表!#REF!,7,FALSE),"")</f>
        <v/>
      </c>
      <c r="J2690" s="60" t="str">
        <f>IFERROR(VLOOKUP(A2690,客户下单明细表!C:Q,13,FALSE),"")</f>
        <v/>
      </c>
      <c r="K2690" s="64" t="str">
        <f>IFERROR(VLOOKUP(A2690,客户下单明细表!C:Q,14,FALSE),"")</f>
        <v/>
      </c>
    </row>
    <row r="2691" spans="1:11" ht="18" customHeight="1">
      <c r="A2691" s="56">
        <f>客户下单明细表!C2692</f>
        <v>0</v>
      </c>
      <c r="B2691" s="57"/>
      <c r="C2691" s="57"/>
      <c r="D2691" s="59" t="str">
        <f>IFERROR(VLOOKUP(A2691,客户下单明细表!#REF!,2,FALSE),"")</f>
        <v/>
      </c>
      <c r="E2691" s="60" t="str">
        <f>IFERROR(VLOOKUP(A2691,客户下单明细表!#REF!,3,FALSE),"")</f>
        <v/>
      </c>
      <c r="F2691" s="60" t="str">
        <f>IFERROR(VLOOKUP(A2691,客户下单明细表!#REF!,4,FALSE),"")</f>
        <v/>
      </c>
      <c r="G2691" s="60" t="str">
        <f>IFERROR(VLOOKUP(A2691,客户下单明细表!#REF!,5,FALSE),"")</f>
        <v/>
      </c>
      <c r="H2691" s="60" t="str">
        <f>IFERROR(VLOOKUP(A2691,客户下单明细表!C:O,6,FALSE),"")</f>
        <v/>
      </c>
      <c r="I2691" s="63" t="str">
        <f>IFERROR(VLOOKUP(A2691,客户下单明细表!#REF!,7,FALSE),"")</f>
        <v/>
      </c>
      <c r="J2691" s="60" t="str">
        <f>IFERROR(VLOOKUP(A2691,客户下单明细表!C:Q,13,FALSE),"")</f>
        <v/>
      </c>
      <c r="K2691" s="64" t="str">
        <f>IFERROR(VLOOKUP(A2691,客户下单明细表!C:Q,14,FALSE),"")</f>
        <v/>
      </c>
    </row>
    <row r="2692" spans="1:11" ht="18" customHeight="1">
      <c r="A2692" s="56">
        <f>客户下单明细表!C2693</f>
        <v>0</v>
      </c>
      <c r="B2692" s="57"/>
      <c r="C2692" s="57"/>
      <c r="D2692" s="59" t="str">
        <f>IFERROR(VLOOKUP(A2692,客户下单明细表!#REF!,2,FALSE),"")</f>
        <v/>
      </c>
      <c r="E2692" s="60" t="str">
        <f>IFERROR(VLOOKUP(A2692,客户下单明细表!#REF!,3,FALSE),"")</f>
        <v/>
      </c>
      <c r="F2692" s="60" t="str">
        <f>IFERROR(VLOOKUP(A2692,客户下单明细表!#REF!,4,FALSE),"")</f>
        <v/>
      </c>
      <c r="G2692" s="60" t="str">
        <f>IFERROR(VLOOKUP(A2692,客户下单明细表!#REF!,5,FALSE),"")</f>
        <v/>
      </c>
      <c r="H2692" s="60" t="str">
        <f>IFERROR(VLOOKUP(A2692,客户下单明细表!C:O,6,FALSE),"")</f>
        <v/>
      </c>
      <c r="I2692" s="63" t="str">
        <f>IFERROR(VLOOKUP(A2692,客户下单明细表!#REF!,7,FALSE),"")</f>
        <v/>
      </c>
      <c r="J2692" s="60" t="str">
        <f>IFERROR(VLOOKUP(A2692,客户下单明细表!C:Q,13,FALSE),"")</f>
        <v/>
      </c>
      <c r="K2692" s="64" t="str">
        <f>IFERROR(VLOOKUP(A2692,客户下单明细表!C:Q,14,FALSE),"")</f>
        <v/>
      </c>
    </row>
    <row r="2693" spans="1:11" ht="18" customHeight="1">
      <c r="A2693" s="56">
        <f>客户下单明细表!C2694</f>
        <v>0</v>
      </c>
      <c r="B2693" s="57"/>
      <c r="C2693" s="57"/>
      <c r="D2693" s="59" t="str">
        <f>IFERROR(VLOOKUP(A2693,客户下单明细表!#REF!,2,FALSE),"")</f>
        <v/>
      </c>
      <c r="E2693" s="60" t="str">
        <f>IFERROR(VLOOKUP(A2693,客户下单明细表!#REF!,3,FALSE),"")</f>
        <v/>
      </c>
      <c r="F2693" s="60" t="str">
        <f>IFERROR(VLOOKUP(A2693,客户下单明细表!#REF!,4,FALSE),"")</f>
        <v/>
      </c>
      <c r="G2693" s="60" t="str">
        <f>IFERROR(VLOOKUP(A2693,客户下单明细表!#REF!,5,FALSE),"")</f>
        <v/>
      </c>
      <c r="H2693" s="60" t="str">
        <f>IFERROR(VLOOKUP(A2693,客户下单明细表!C:O,6,FALSE),"")</f>
        <v/>
      </c>
      <c r="I2693" s="63" t="str">
        <f>IFERROR(VLOOKUP(A2693,客户下单明细表!#REF!,7,FALSE),"")</f>
        <v/>
      </c>
      <c r="J2693" s="60" t="str">
        <f>IFERROR(VLOOKUP(A2693,客户下单明细表!C:Q,13,FALSE),"")</f>
        <v/>
      </c>
      <c r="K2693" s="64" t="str">
        <f>IFERROR(VLOOKUP(A2693,客户下单明细表!C:Q,14,FALSE),"")</f>
        <v/>
      </c>
    </row>
    <row r="2694" spans="1:11" ht="18" customHeight="1">
      <c r="A2694" s="56">
        <f>客户下单明细表!C2695</f>
        <v>0</v>
      </c>
      <c r="B2694" s="57"/>
      <c r="C2694" s="57"/>
      <c r="D2694" s="59" t="str">
        <f>IFERROR(VLOOKUP(A2694,客户下单明细表!#REF!,2,FALSE),"")</f>
        <v/>
      </c>
      <c r="E2694" s="60" t="str">
        <f>IFERROR(VLOOKUP(A2694,客户下单明细表!#REF!,3,FALSE),"")</f>
        <v/>
      </c>
      <c r="F2694" s="60" t="str">
        <f>IFERROR(VLOOKUP(A2694,客户下单明细表!#REF!,4,FALSE),"")</f>
        <v/>
      </c>
      <c r="G2694" s="60" t="str">
        <f>IFERROR(VLOOKUP(A2694,客户下单明细表!#REF!,5,FALSE),"")</f>
        <v/>
      </c>
      <c r="H2694" s="60" t="str">
        <f>IFERROR(VLOOKUP(A2694,客户下单明细表!C:O,6,FALSE),"")</f>
        <v/>
      </c>
      <c r="I2694" s="63" t="str">
        <f>IFERROR(VLOOKUP(A2694,客户下单明细表!#REF!,7,FALSE),"")</f>
        <v/>
      </c>
      <c r="J2694" s="60" t="str">
        <f>IFERROR(VLOOKUP(A2694,客户下单明细表!C:Q,13,FALSE),"")</f>
        <v/>
      </c>
      <c r="K2694" s="64" t="str">
        <f>IFERROR(VLOOKUP(A2694,客户下单明细表!C:Q,14,FALSE),"")</f>
        <v/>
      </c>
    </row>
    <row r="2695" spans="1:11" ht="18" customHeight="1">
      <c r="A2695" s="56">
        <f>客户下单明细表!C2696</f>
        <v>0</v>
      </c>
      <c r="B2695" s="57"/>
      <c r="C2695" s="57"/>
      <c r="D2695" s="59" t="str">
        <f>IFERROR(VLOOKUP(A2695,客户下单明细表!#REF!,2,FALSE),"")</f>
        <v/>
      </c>
      <c r="E2695" s="60" t="str">
        <f>IFERROR(VLOOKUP(A2695,客户下单明细表!#REF!,3,FALSE),"")</f>
        <v/>
      </c>
      <c r="F2695" s="60" t="str">
        <f>IFERROR(VLOOKUP(A2695,客户下单明细表!#REF!,4,FALSE),"")</f>
        <v/>
      </c>
      <c r="G2695" s="60" t="str">
        <f>IFERROR(VLOOKUP(A2695,客户下单明细表!#REF!,5,FALSE),"")</f>
        <v/>
      </c>
      <c r="H2695" s="60" t="str">
        <f>IFERROR(VLOOKUP(A2695,客户下单明细表!C:O,6,FALSE),"")</f>
        <v/>
      </c>
      <c r="I2695" s="63" t="str">
        <f>IFERROR(VLOOKUP(A2695,客户下单明细表!#REF!,7,FALSE),"")</f>
        <v/>
      </c>
      <c r="J2695" s="60" t="str">
        <f>IFERROR(VLOOKUP(A2695,客户下单明细表!C:Q,13,FALSE),"")</f>
        <v/>
      </c>
      <c r="K2695" s="64" t="str">
        <f>IFERROR(VLOOKUP(A2695,客户下单明细表!C:Q,14,FALSE),"")</f>
        <v/>
      </c>
    </row>
    <row r="2696" spans="1:11" ht="18" customHeight="1">
      <c r="A2696" s="56">
        <f>客户下单明细表!C2697</f>
        <v>0</v>
      </c>
      <c r="B2696" s="57"/>
      <c r="C2696" s="57"/>
      <c r="D2696" s="59" t="str">
        <f>IFERROR(VLOOKUP(A2696,客户下单明细表!#REF!,2,FALSE),"")</f>
        <v/>
      </c>
      <c r="E2696" s="60" t="str">
        <f>IFERROR(VLOOKUP(A2696,客户下单明细表!#REF!,3,FALSE),"")</f>
        <v/>
      </c>
      <c r="F2696" s="60" t="str">
        <f>IFERROR(VLOOKUP(A2696,客户下单明细表!#REF!,4,FALSE),"")</f>
        <v/>
      </c>
      <c r="G2696" s="60" t="str">
        <f>IFERROR(VLOOKUP(A2696,客户下单明细表!#REF!,5,FALSE),"")</f>
        <v/>
      </c>
      <c r="H2696" s="60" t="str">
        <f>IFERROR(VLOOKUP(A2696,客户下单明细表!C:O,6,FALSE),"")</f>
        <v/>
      </c>
      <c r="I2696" s="63" t="str">
        <f>IFERROR(VLOOKUP(A2696,客户下单明细表!#REF!,7,FALSE),"")</f>
        <v/>
      </c>
      <c r="J2696" s="60" t="str">
        <f>IFERROR(VLOOKUP(A2696,客户下单明细表!C:Q,13,FALSE),"")</f>
        <v/>
      </c>
      <c r="K2696" s="64" t="str">
        <f>IFERROR(VLOOKUP(A2696,客户下单明细表!C:Q,14,FALSE),"")</f>
        <v/>
      </c>
    </row>
    <row r="2697" spans="1:11" ht="18" customHeight="1">
      <c r="A2697" s="56">
        <f>客户下单明细表!C2698</f>
        <v>0</v>
      </c>
      <c r="B2697" s="57"/>
      <c r="C2697" s="57"/>
      <c r="D2697" s="59" t="str">
        <f>IFERROR(VLOOKUP(A2697,客户下单明细表!#REF!,2,FALSE),"")</f>
        <v/>
      </c>
      <c r="E2697" s="60" t="str">
        <f>IFERROR(VLOOKUP(A2697,客户下单明细表!#REF!,3,FALSE),"")</f>
        <v/>
      </c>
      <c r="F2697" s="60" t="str">
        <f>IFERROR(VLOOKUP(A2697,客户下单明细表!#REF!,4,FALSE),"")</f>
        <v/>
      </c>
      <c r="G2697" s="60" t="str">
        <f>IFERROR(VLOOKUP(A2697,客户下单明细表!#REF!,5,FALSE),"")</f>
        <v/>
      </c>
      <c r="H2697" s="60" t="str">
        <f>IFERROR(VLOOKUP(A2697,客户下单明细表!C:O,6,FALSE),"")</f>
        <v/>
      </c>
      <c r="I2697" s="63" t="str">
        <f>IFERROR(VLOOKUP(A2697,客户下单明细表!#REF!,7,FALSE),"")</f>
        <v/>
      </c>
      <c r="J2697" s="60" t="str">
        <f>IFERROR(VLOOKUP(A2697,客户下单明细表!C:Q,13,FALSE),"")</f>
        <v/>
      </c>
      <c r="K2697" s="64" t="str">
        <f>IFERROR(VLOOKUP(A2697,客户下单明细表!C:Q,14,FALSE),"")</f>
        <v/>
      </c>
    </row>
    <row r="2698" spans="1:11" ht="18" customHeight="1">
      <c r="A2698" s="56">
        <f>客户下单明细表!C2699</f>
        <v>0</v>
      </c>
      <c r="B2698" s="57"/>
      <c r="C2698" s="57"/>
      <c r="D2698" s="59" t="str">
        <f>IFERROR(VLOOKUP(A2698,客户下单明细表!#REF!,2,FALSE),"")</f>
        <v/>
      </c>
      <c r="E2698" s="60" t="str">
        <f>IFERROR(VLOOKUP(A2698,客户下单明细表!#REF!,3,FALSE),"")</f>
        <v/>
      </c>
      <c r="F2698" s="60" t="str">
        <f>IFERROR(VLOOKUP(A2698,客户下单明细表!#REF!,4,FALSE),"")</f>
        <v/>
      </c>
      <c r="G2698" s="60" t="str">
        <f>IFERROR(VLOOKUP(A2698,客户下单明细表!#REF!,5,FALSE),"")</f>
        <v/>
      </c>
      <c r="H2698" s="60" t="str">
        <f>IFERROR(VLOOKUP(A2698,客户下单明细表!C:O,6,FALSE),"")</f>
        <v/>
      </c>
      <c r="I2698" s="63" t="str">
        <f>IFERROR(VLOOKUP(A2698,客户下单明细表!#REF!,7,FALSE),"")</f>
        <v/>
      </c>
      <c r="J2698" s="60" t="str">
        <f>IFERROR(VLOOKUP(A2698,客户下单明细表!C:Q,13,FALSE),"")</f>
        <v/>
      </c>
      <c r="K2698" s="64" t="str">
        <f>IFERROR(VLOOKUP(A2698,客户下单明细表!C:Q,14,FALSE),"")</f>
        <v/>
      </c>
    </row>
    <row r="2699" spans="1:11" ht="18" customHeight="1">
      <c r="A2699" s="56">
        <f>客户下单明细表!C2700</f>
        <v>0</v>
      </c>
      <c r="B2699" s="57"/>
      <c r="C2699" s="57"/>
      <c r="D2699" s="59" t="str">
        <f>IFERROR(VLOOKUP(A2699,客户下单明细表!#REF!,2,FALSE),"")</f>
        <v/>
      </c>
      <c r="E2699" s="60" t="str">
        <f>IFERROR(VLOOKUP(A2699,客户下单明细表!#REF!,3,FALSE),"")</f>
        <v/>
      </c>
      <c r="F2699" s="60" t="str">
        <f>IFERROR(VLOOKUP(A2699,客户下单明细表!#REF!,4,FALSE),"")</f>
        <v/>
      </c>
      <c r="G2699" s="60" t="str">
        <f>IFERROR(VLOOKUP(A2699,客户下单明细表!#REF!,5,FALSE),"")</f>
        <v/>
      </c>
      <c r="H2699" s="60" t="str">
        <f>IFERROR(VLOOKUP(A2699,客户下单明细表!C:O,6,FALSE),"")</f>
        <v/>
      </c>
      <c r="I2699" s="63" t="str">
        <f>IFERROR(VLOOKUP(A2699,客户下单明细表!#REF!,7,FALSE),"")</f>
        <v/>
      </c>
      <c r="J2699" s="60" t="str">
        <f>IFERROR(VLOOKUP(A2699,客户下单明细表!C:Q,13,FALSE),"")</f>
        <v/>
      </c>
      <c r="K2699" s="64" t="str">
        <f>IFERROR(VLOOKUP(A2699,客户下单明细表!C:Q,14,FALSE),"")</f>
        <v/>
      </c>
    </row>
    <row r="2700" spans="1:11" ht="18" customHeight="1">
      <c r="A2700" s="56">
        <f>客户下单明细表!C2701</f>
        <v>0</v>
      </c>
      <c r="B2700" s="57"/>
      <c r="C2700" s="57"/>
      <c r="D2700" s="59" t="str">
        <f>IFERROR(VLOOKUP(A2700,客户下单明细表!#REF!,2,FALSE),"")</f>
        <v/>
      </c>
      <c r="E2700" s="60" t="str">
        <f>IFERROR(VLOOKUP(A2700,客户下单明细表!#REF!,3,FALSE),"")</f>
        <v/>
      </c>
      <c r="F2700" s="60" t="str">
        <f>IFERROR(VLOOKUP(A2700,客户下单明细表!#REF!,4,FALSE),"")</f>
        <v/>
      </c>
      <c r="G2700" s="60" t="str">
        <f>IFERROR(VLOOKUP(A2700,客户下单明细表!#REF!,5,FALSE),"")</f>
        <v/>
      </c>
      <c r="H2700" s="60" t="str">
        <f>IFERROR(VLOOKUP(A2700,客户下单明细表!C:O,6,FALSE),"")</f>
        <v/>
      </c>
      <c r="I2700" s="63" t="str">
        <f>IFERROR(VLOOKUP(A2700,客户下单明细表!#REF!,7,FALSE),"")</f>
        <v/>
      </c>
      <c r="J2700" s="60" t="str">
        <f>IFERROR(VLOOKUP(A2700,客户下单明细表!C:Q,13,FALSE),"")</f>
        <v/>
      </c>
      <c r="K2700" s="64" t="str">
        <f>IFERROR(VLOOKUP(A2700,客户下单明细表!C:Q,14,FALSE),"")</f>
        <v/>
      </c>
    </row>
    <row r="2701" spans="1:11" ht="18" customHeight="1">
      <c r="A2701" s="56">
        <f>客户下单明细表!C2702</f>
        <v>0</v>
      </c>
      <c r="B2701" s="57"/>
      <c r="C2701" s="57"/>
      <c r="D2701" s="59" t="str">
        <f>IFERROR(VLOOKUP(A2701,客户下单明细表!#REF!,2,FALSE),"")</f>
        <v/>
      </c>
      <c r="E2701" s="60" t="str">
        <f>IFERROR(VLOOKUP(A2701,客户下单明细表!#REF!,3,FALSE),"")</f>
        <v/>
      </c>
      <c r="F2701" s="60" t="str">
        <f>IFERROR(VLOOKUP(A2701,客户下单明细表!#REF!,4,FALSE),"")</f>
        <v/>
      </c>
      <c r="G2701" s="60" t="str">
        <f>IFERROR(VLOOKUP(A2701,客户下单明细表!#REF!,5,FALSE),"")</f>
        <v/>
      </c>
      <c r="H2701" s="60" t="str">
        <f>IFERROR(VLOOKUP(A2701,客户下单明细表!C:O,6,FALSE),"")</f>
        <v/>
      </c>
      <c r="I2701" s="63" t="str">
        <f>IFERROR(VLOOKUP(A2701,客户下单明细表!#REF!,7,FALSE),"")</f>
        <v/>
      </c>
      <c r="J2701" s="60" t="str">
        <f>IFERROR(VLOOKUP(A2701,客户下单明细表!C:Q,13,FALSE),"")</f>
        <v/>
      </c>
      <c r="K2701" s="64" t="str">
        <f>IFERROR(VLOOKUP(A2701,客户下单明细表!C:Q,14,FALSE),"")</f>
        <v/>
      </c>
    </row>
    <row r="2702" spans="1:11" ht="18" customHeight="1">
      <c r="A2702" s="56">
        <f>客户下单明细表!C2703</f>
        <v>0</v>
      </c>
      <c r="B2702" s="57"/>
      <c r="C2702" s="57"/>
      <c r="D2702" s="59" t="str">
        <f>IFERROR(VLOOKUP(A2702,客户下单明细表!#REF!,2,FALSE),"")</f>
        <v/>
      </c>
      <c r="E2702" s="60" t="str">
        <f>IFERROR(VLOOKUP(A2702,客户下单明细表!#REF!,3,FALSE),"")</f>
        <v/>
      </c>
      <c r="F2702" s="60" t="str">
        <f>IFERROR(VLOOKUP(A2702,客户下单明细表!#REF!,4,FALSE),"")</f>
        <v/>
      </c>
      <c r="G2702" s="60" t="str">
        <f>IFERROR(VLOOKUP(A2702,客户下单明细表!#REF!,5,FALSE),"")</f>
        <v/>
      </c>
      <c r="H2702" s="60" t="str">
        <f>IFERROR(VLOOKUP(A2702,客户下单明细表!C:O,6,FALSE),"")</f>
        <v/>
      </c>
      <c r="I2702" s="63" t="str">
        <f>IFERROR(VLOOKUP(A2702,客户下单明细表!#REF!,7,FALSE),"")</f>
        <v/>
      </c>
      <c r="J2702" s="60" t="str">
        <f>IFERROR(VLOOKUP(A2702,客户下单明细表!C:Q,13,FALSE),"")</f>
        <v/>
      </c>
      <c r="K2702" s="64" t="str">
        <f>IFERROR(VLOOKUP(A2702,客户下单明细表!C:Q,14,FALSE),"")</f>
        <v/>
      </c>
    </row>
    <row r="2703" spans="1:11" ht="18" customHeight="1">
      <c r="A2703" s="56">
        <f>客户下单明细表!C2704</f>
        <v>0</v>
      </c>
      <c r="B2703" s="57"/>
      <c r="C2703" s="57"/>
      <c r="D2703" s="59" t="str">
        <f>IFERROR(VLOOKUP(A2703,客户下单明细表!#REF!,2,FALSE),"")</f>
        <v/>
      </c>
      <c r="E2703" s="60" t="str">
        <f>IFERROR(VLOOKUP(A2703,客户下单明细表!#REF!,3,FALSE),"")</f>
        <v/>
      </c>
      <c r="F2703" s="60" t="str">
        <f>IFERROR(VLOOKUP(A2703,客户下单明细表!#REF!,4,FALSE),"")</f>
        <v/>
      </c>
      <c r="G2703" s="60" t="str">
        <f>IFERROR(VLOOKUP(A2703,客户下单明细表!#REF!,5,FALSE),"")</f>
        <v/>
      </c>
      <c r="H2703" s="60" t="str">
        <f>IFERROR(VLOOKUP(A2703,客户下单明细表!C:O,6,FALSE),"")</f>
        <v/>
      </c>
      <c r="I2703" s="63" t="str">
        <f>IFERROR(VLOOKUP(A2703,客户下单明细表!#REF!,7,FALSE),"")</f>
        <v/>
      </c>
      <c r="J2703" s="60" t="str">
        <f>IFERROR(VLOOKUP(A2703,客户下单明细表!C:Q,13,FALSE),"")</f>
        <v/>
      </c>
      <c r="K2703" s="64" t="str">
        <f>IFERROR(VLOOKUP(A2703,客户下单明细表!C:Q,14,FALSE),"")</f>
        <v/>
      </c>
    </row>
    <row r="2704" spans="1:11" ht="18" customHeight="1">
      <c r="A2704" s="56">
        <f>客户下单明细表!C2705</f>
        <v>0</v>
      </c>
      <c r="B2704" s="57"/>
      <c r="C2704" s="57"/>
      <c r="D2704" s="59" t="str">
        <f>IFERROR(VLOOKUP(A2704,客户下单明细表!#REF!,2,FALSE),"")</f>
        <v/>
      </c>
      <c r="E2704" s="60" t="str">
        <f>IFERROR(VLOOKUP(A2704,客户下单明细表!#REF!,3,FALSE),"")</f>
        <v/>
      </c>
      <c r="F2704" s="60" t="str">
        <f>IFERROR(VLOOKUP(A2704,客户下单明细表!#REF!,4,FALSE),"")</f>
        <v/>
      </c>
      <c r="G2704" s="60" t="str">
        <f>IFERROR(VLOOKUP(A2704,客户下单明细表!#REF!,5,FALSE),"")</f>
        <v/>
      </c>
      <c r="H2704" s="60" t="str">
        <f>IFERROR(VLOOKUP(A2704,客户下单明细表!C:O,6,FALSE),"")</f>
        <v/>
      </c>
      <c r="I2704" s="63" t="str">
        <f>IFERROR(VLOOKUP(A2704,客户下单明细表!#REF!,7,FALSE),"")</f>
        <v/>
      </c>
      <c r="J2704" s="60" t="str">
        <f>IFERROR(VLOOKUP(A2704,客户下单明细表!C:Q,13,FALSE),"")</f>
        <v/>
      </c>
      <c r="K2704" s="64" t="str">
        <f>IFERROR(VLOOKUP(A2704,客户下单明细表!C:Q,14,FALSE),"")</f>
        <v/>
      </c>
    </row>
    <row r="2705" spans="1:11" ht="18" customHeight="1">
      <c r="A2705" s="56">
        <f>客户下单明细表!C2706</f>
        <v>0</v>
      </c>
      <c r="B2705" s="57"/>
      <c r="C2705" s="57"/>
      <c r="D2705" s="59" t="str">
        <f>IFERROR(VLOOKUP(A2705,客户下单明细表!#REF!,2,FALSE),"")</f>
        <v/>
      </c>
      <c r="E2705" s="60" t="str">
        <f>IFERROR(VLOOKUP(A2705,客户下单明细表!#REF!,3,FALSE),"")</f>
        <v/>
      </c>
      <c r="F2705" s="60" t="str">
        <f>IFERROR(VLOOKUP(A2705,客户下单明细表!#REF!,4,FALSE),"")</f>
        <v/>
      </c>
      <c r="G2705" s="60" t="str">
        <f>IFERROR(VLOOKUP(A2705,客户下单明细表!#REF!,5,FALSE),"")</f>
        <v/>
      </c>
      <c r="H2705" s="60" t="str">
        <f>IFERROR(VLOOKUP(A2705,客户下单明细表!C:O,6,FALSE),"")</f>
        <v/>
      </c>
      <c r="I2705" s="63" t="str">
        <f>IFERROR(VLOOKUP(A2705,客户下单明细表!#REF!,7,FALSE),"")</f>
        <v/>
      </c>
      <c r="J2705" s="60" t="str">
        <f>IFERROR(VLOOKUP(A2705,客户下单明细表!C:Q,13,FALSE),"")</f>
        <v/>
      </c>
      <c r="K2705" s="64" t="str">
        <f>IFERROR(VLOOKUP(A2705,客户下单明细表!C:Q,14,FALSE),"")</f>
        <v/>
      </c>
    </row>
    <row r="2706" spans="1:11" ht="18" customHeight="1">
      <c r="A2706" s="56">
        <f>客户下单明细表!C2707</f>
        <v>0</v>
      </c>
      <c r="B2706" s="57"/>
      <c r="C2706" s="57"/>
      <c r="D2706" s="59" t="str">
        <f>IFERROR(VLOOKUP(A2706,客户下单明细表!#REF!,2,FALSE),"")</f>
        <v/>
      </c>
      <c r="E2706" s="60" t="str">
        <f>IFERROR(VLOOKUP(A2706,客户下单明细表!#REF!,3,FALSE),"")</f>
        <v/>
      </c>
      <c r="F2706" s="60" t="str">
        <f>IFERROR(VLOOKUP(A2706,客户下单明细表!#REF!,4,FALSE),"")</f>
        <v/>
      </c>
      <c r="G2706" s="60" t="str">
        <f>IFERROR(VLOOKUP(A2706,客户下单明细表!#REF!,5,FALSE),"")</f>
        <v/>
      </c>
      <c r="H2706" s="60" t="str">
        <f>IFERROR(VLOOKUP(A2706,客户下单明细表!C:O,6,FALSE),"")</f>
        <v/>
      </c>
      <c r="I2706" s="63" t="str">
        <f>IFERROR(VLOOKUP(A2706,客户下单明细表!#REF!,7,FALSE),"")</f>
        <v/>
      </c>
      <c r="J2706" s="60" t="str">
        <f>IFERROR(VLOOKUP(A2706,客户下单明细表!C:Q,13,FALSE),"")</f>
        <v/>
      </c>
      <c r="K2706" s="64" t="str">
        <f>IFERROR(VLOOKUP(A2706,客户下单明细表!C:Q,14,FALSE),"")</f>
        <v/>
      </c>
    </row>
    <row r="2707" spans="1:11" ht="18" customHeight="1">
      <c r="A2707" s="56">
        <f>客户下单明细表!C2708</f>
        <v>0</v>
      </c>
      <c r="B2707" s="57"/>
      <c r="C2707" s="57"/>
      <c r="D2707" s="59" t="str">
        <f>IFERROR(VLOOKUP(A2707,客户下单明细表!#REF!,2,FALSE),"")</f>
        <v/>
      </c>
      <c r="E2707" s="60" t="str">
        <f>IFERROR(VLOOKUP(A2707,客户下单明细表!#REF!,3,FALSE),"")</f>
        <v/>
      </c>
      <c r="F2707" s="60" t="str">
        <f>IFERROR(VLOOKUP(A2707,客户下单明细表!#REF!,4,FALSE),"")</f>
        <v/>
      </c>
      <c r="G2707" s="60" t="str">
        <f>IFERROR(VLOOKUP(A2707,客户下单明细表!#REF!,5,FALSE),"")</f>
        <v/>
      </c>
      <c r="H2707" s="60" t="str">
        <f>IFERROR(VLOOKUP(A2707,客户下单明细表!C:O,6,FALSE),"")</f>
        <v/>
      </c>
      <c r="I2707" s="63" t="str">
        <f>IFERROR(VLOOKUP(A2707,客户下单明细表!#REF!,7,FALSE),"")</f>
        <v/>
      </c>
      <c r="J2707" s="60" t="str">
        <f>IFERROR(VLOOKUP(A2707,客户下单明细表!C:Q,13,FALSE),"")</f>
        <v/>
      </c>
      <c r="K2707" s="64" t="str">
        <f>IFERROR(VLOOKUP(A2707,客户下单明细表!C:Q,14,FALSE),"")</f>
        <v/>
      </c>
    </row>
    <row r="2708" spans="1:11" ht="18" customHeight="1">
      <c r="A2708" s="56">
        <f>客户下单明细表!C2709</f>
        <v>0</v>
      </c>
      <c r="B2708" s="57"/>
      <c r="C2708" s="57"/>
      <c r="D2708" s="59" t="str">
        <f>IFERROR(VLOOKUP(A2708,客户下单明细表!#REF!,2,FALSE),"")</f>
        <v/>
      </c>
      <c r="E2708" s="60" t="str">
        <f>IFERROR(VLOOKUP(A2708,客户下单明细表!#REF!,3,FALSE),"")</f>
        <v/>
      </c>
      <c r="F2708" s="60" t="str">
        <f>IFERROR(VLOOKUP(A2708,客户下单明细表!#REF!,4,FALSE),"")</f>
        <v/>
      </c>
      <c r="G2708" s="60" t="str">
        <f>IFERROR(VLOOKUP(A2708,客户下单明细表!#REF!,5,FALSE),"")</f>
        <v/>
      </c>
      <c r="H2708" s="60" t="str">
        <f>IFERROR(VLOOKUP(A2708,客户下单明细表!C:O,6,FALSE),"")</f>
        <v/>
      </c>
      <c r="I2708" s="63" t="str">
        <f>IFERROR(VLOOKUP(A2708,客户下单明细表!#REF!,7,FALSE),"")</f>
        <v/>
      </c>
      <c r="J2708" s="60" t="str">
        <f>IFERROR(VLOOKUP(A2708,客户下单明细表!C:Q,13,FALSE),"")</f>
        <v/>
      </c>
      <c r="K2708" s="64" t="str">
        <f>IFERROR(VLOOKUP(A2708,客户下单明细表!C:Q,14,FALSE),"")</f>
        <v/>
      </c>
    </row>
    <row r="2709" spans="1:11" ht="18" customHeight="1">
      <c r="A2709" s="56">
        <f>客户下单明细表!C2710</f>
        <v>0</v>
      </c>
      <c r="B2709" s="57"/>
      <c r="C2709" s="57"/>
      <c r="D2709" s="59" t="str">
        <f>IFERROR(VLOOKUP(A2709,客户下单明细表!#REF!,2,FALSE),"")</f>
        <v/>
      </c>
      <c r="E2709" s="60" t="str">
        <f>IFERROR(VLOOKUP(A2709,客户下单明细表!#REF!,3,FALSE),"")</f>
        <v/>
      </c>
      <c r="F2709" s="60" t="str">
        <f>IFERROR(VLOOKUP(A2709,客户下单明细表!#REF!,4,FALSE),"")</f>
        <v/>
      </c>
      <c r="G2709" s="60" t="str">
        <f>IFERROR(VLOOKUP(A2709,客户下单明细表!#REF!,5,FALSE),"")</f>
        <v/>
      </c>
      <c r="H2709" s="60" t="str">
        <f>IFERROR(VLOOKUP(A2709,客户下单明细表!C:O,6,FALSE),"")</f>
        <v/>
      </c>
      <c r="I2709" s="63" t="str">
        <f>IFERROR(VLOOKUP(A2709,客户下单明细表!#REF!,7,FALSE),"")</f>
        <v/>
      </c>
      <c r="J2709" s="60" t="str">
        <f>IFERROR(VLOOKUP(A2709,客户下单明细表!C:Q,13,FALSE),"")</f>
        <v/>
      </c>
      <c r="K2709" s="64" t="str">
        <f>IFERROR(VLOOKUP(A2709,客户下单明细表!C:Q,14,FALSE),"")</f>
        <v/>
      </c>
    </row>
    <row r="2710" spans="1:11" ht="18" customHeight="1">
      <c r="A2710" s="56">
        <f>客户下单明细表!C2711</f>
        <v>0</v>
      </c>
      <c r="B2710" s="57"/>
      <c r="C2710" s="57"/>
      <c r="D2710" s="59" t="str">
        <f>IFERROR(VLOOKUP(A2710,客户下单明细表!#REF!,2,FALSE),"")</f>
        <v/>
      </c>
      <c r="E2710" s="60" t="str">
        <f>IFERROR(VLOOKUP(A2710,客户下单明细表!#REF!,3,FALSE),"")</f>
        <v/>
      </c>
      <c r="F2710" s="60" t="str">
        <f>IFERROR(VLOOKUP(A2710,客户下单明细表!#REF!,4,FALSE),"")</f>
        <v/>
      </c>
      <c r="G2710" s="60" t="str">
        <f>IFERROR(VLOOKUP(A2710,客户下单明细表!#REF!,5,FALSE),"")</f>
        <v/>
      </c>
      <c r="H2710" s="60" t="str">
        <f>IFERROR(VLOOKUP(A2710,客户下单明细表!C:O,6,FALSE),"")</f>
        <v/>
      </c>
      <c r="I2710" s="63" t="str">
        <f>IFERROR(VLOOKUP(A2710,客户下单明细表!#REF!,7,FALSE),"")</f>
        <v/>
      </c>
      <c r="J2710" s="60" t="str">
        <f>IFERROR(VLOOKUP(A2710,客户下单明细表!C:Q,13,FALSE),"")</f>
        <v/>
      </c>
      <c r="K2710" s="64" t="str">
        <f>IFERROR(VLOOKUP(A2710,客户下单明细表!C:Q,14,FALSE),"")</f>
        <v/>
      </c>
    </row>
    <row r="2711" spans="1:11" ht="18" customHeight="1">
      <c r="A2711" s="56">
        <f>客户下单明细表!C2712</f>
        <v>0</v>
      </c>
      <c r="B2711" s="57"/>
      <c r="C2711" s="57"/>
      <c r="D2711" s="59" t="str">
        <f>IFERROR(VLOOKUP(A2711,客户下单明细表!#REF!,2,FALSE),"")</f>
        <v/>
      </c>
      <c r="E2711" s="60" t="str">
        <f>IFERROR(VLOOKUP(A2711,客户下单明细表!#REF!,3,FALSE),"")</f>
        <v/>
      </c>
      <c r="F2711" s="60" t="str">
        <f>IFERROR(VLOOKUP(A2711,客户下单明细表!#REF!,4,FALSE),"")</f>
        <v/>
      </c>
      <c r="G2711" s="60" t="str">
        <f>IFERROR(VLOOKUP(A2711,客户下单明细表!#REF!,5,FALSE),"")</f>
        <v/>
      </c>
      <c r="H2711" s="60" t="str">
        <f>IFERROR(VLOOKUP(A2711,客户下单明细表!C:O,6,FALSE),"")</f>
        <v/>
      </c>
      <c r="I2711" s="63" t="str">
        <f>IFERROR(VLOOKUP(A2711,客户下单明细表!#REF!,7,FALSE),"")</f>
        <v/>
      </c>
      <c r="J2711" s="60" t="str">
        <f>IFERROR(VLOOKUP(A2711,客户下单明细表!C:Q,13,FALSE),"")</f>
        <v/>
      </c>
      <c r="K2711" s="64" t="str">
        <f>IFERROR(VLOOKUP(A2711,客户下单明细表!C:Q,14,FALSE),"")</f>
        <v/>
      </c>
    </row>
    <row r="2712" spans="1:11" ht="18" customHeight="1">
      <c r="A2712" s="56">
        <f>客户下单明细表!C2713</f>
        <v>0</v>
      </c>
      <c r="B2712" s="57"/>
      <c r="C2712" s="57"/>
      <c r="D2712" s="59" t="str">
        <f>IFERROR(VLOOKUP(A2712,客户下单明细表!#REF!,2,FALSE),"")</f>
        <v/>
      </c>
      <c r="E2712" s="60" t="str">
        <f>IFERROR(VLOOKUP(A2712,客户下单明细表!#REF!,3,FALSE),"")</f>
        <v/>
      </c>
      <c r="F2712" s="60" t="str">
        <f>IFERROR(VLOOKUP(A2712,客户下单明细表!#REF!,4,FALSE),"")</f>
        <v/>
      </c>
      <c r="G2712" s="60" t="str">
        <f>IFERROR(VLOOKUP(A2712,客户下单明细表!#REF!,5,FALSE),"")</f>
        <v/>
      </c>
      <c r="H2712" s="60" t="str">
        <f>IFERROR(VLOOKUP(A2712,客户下单明细表!C:O,6,FALSE),"")</f>
        <v/>
      </c>
      <c r="I2712" s="63" t="str">
        <f>IFERROR(VLOOKUP(A2712,客户下单明细表!#REF!,7,FALSE),"")</f>
        <v/>
      </c>
      <c r="J2712" s="60" t="str">
        <f>IFERROR(VLOOKUP(A2712,客户下单明细表!C:Q,13,FALSE),"")</f>
        <v/>
      </c>
      <c r="K2712" s="64" t="str">
        <f>IFERROR(VLOOKUP(A2712,客户下单明细表!C:Q,14,FALSE),"")</f>
        <v/>
      </c>
    </row>
    <row r="2713" spans="1:11" ht="18" customHeight="1">
      <c r="A2713" s="56">
        <f>客户下单明细表!C2714</f>
        <v>0</v>
      </c>
      <c r="B2713" s="57"/>
      <c r="C2713" s="57"/>
      <c r="D2713" s="59" t="str">
        <f>IFERROR(VLOOKUP(A2713,客户下单明细表!#REF!,2,FALSE),"")</f>
        <v/>
      </c>
      <c r="E2713" s="60" t="str">
        <f>IFERROR(VLOOKUP(A2713,客户下单明细表!#REF!,3,FALSE),"")</f>
        <v/>
      </c>
      <c r="F2713" s="60" t="str">
        <f>IFERROR(VLOOKUP(A2713,客户下单明细表!#REF!,4,FALSE),"")</f>
        <v/>
      </c>
      <c r="G2713" s="60" t="str">
        <f>IFERROR(VLOOKUP(A2713,客户下单明细表!#REF!,5,FALSE),"")</f>
        <v/>
      </c>
      <c r="H2713" s="60" t="str">
        <f>IFERROR(VLOOKUP(A2713,客户下单明细表!C:O,6,FALSE),"")</f>
        <v/>
      </c>
      <c r="I2713" s="63" t="str">
        <f>IFERROR(VLOOKUP(A2713,客户下单明细表!#REF!,7,FALSE),"")</f>
        <v/>
      </c>
      <c r="J2713" s="60" t="str">
        <f>IFERROR(VLOOKUP(A2713,客户下单明细表!C:Q,13,FALSE),"")</f>
        <v/>
      </c>
      <c r="K2713" s="64" t="str">
        <f>IFERROR(VLOOKUP(A2713,客户下单明细表!C:Q,14,FALSE),"")</f>
        <v/>
      </c>
    </row>
    <row r="2714" spans="1:11" ht="18" customHeight="1">
      <c r="A2714" s="56">
        <f>客户下单明细表!C2715</f>
        <v>0</v>
      </c>
      <c r="B2714" s="57"/>
      <c r="C2714" s="57"/>
      <c r="D2714" s="59" t="str">
        <f>IFERROR(VLOOKUP(A2714,客户下单明细表!#REF!,2,FALSE),"")</f>
        <v/>
      </c>
      <c r="E2714" s="60" t="str">
        <f>IFERROR(VLOOKUP(A2714,客户下单明细表!#REF!,3,FALSE),"")</f>
        <v/>
      </c>
      <c r="F2714" s="60" t="str">
        <f>IFERROR(VLOOKUP(A2714,客户下单明细表!#REF!,4,FALSE),"")</f>
        <v/>
      </c>
      <c r="G2714" s="60" t="str">
        <f>IFERROR(VLOOKUP(A2714,客户下单明细表!#REF!,5,FALSE),"")</f>
        <v/>
      </c>
      <c r="H2714" s="60" t="str">
        <f>IFERROR(VLOOKUP(A2714,客户下单明细表!C:O,6,FALSE),"")</f>
        <v/>
      </c>
      <c r="I2714" s="63" t="str">
        <f>IFERROR(VLOOKUP(A2714,客户下单明细表!#REF!,7,FALSE),"")</f>
        <v/>
      </c>
      <c r="J2714" s="60" t="str">
        <f>IFERROR(VLOOKUP(A2714,客户下单明细表!C:Q,13,FALSE),"")</f>
        <v/>
      </c>
      <c r="K2714" s="64" t="str">
        <f>IFERROR(VLOOKUP(A2714,客户下单明细表!C:Q,14,FALSE),"")</f>
        <v/>
      </c>
    </row>
    <row r="2715" spans="1:11" ht="18" customHeight="1">
      <c r="A2715" s="56">
        <f>客户下单明细表!C2716</f>
        <v>0</v>
      </c>
      <c r="B2715" s="57"/>
      <c r="C2715" s="57"/>
      <c r="D2715" s="59" t="str">
        <f>IFERROR(VLOOKUP(A2715,客户下单明细表!#REF!,2,FALSE),"")</f>
        <v/>
      </c>
      <c r="E2715" s="60" t="str">
        <f>IFERROR(VLOOKUP(A2715,客户下单明细表!#REF!,3,FALSE),"")</f>
        <v/>
      </c>
      <c r="F2715" s="60" t="str">
        <f>IFERROR(VLOOKUP(A2715,客户下单明细表!#REF!,4,FALSE),"")</f>
        <v/>
      </c>
      <c r="G2715" s="60" t="str">
        <f>IFERROR(VLOOKUP(A2715,客户下单明细表!#REF!,5,FALSE),"")</f>
        <v/>
      </c>
      <c r="H2715" s="60" t="str">
        <f>IFERROR(VLOOKUP(A2715,客户下单明细表!C:O,6,FALSE),"")</f>
        <v/>
      </c>
      <c r="I2715" s="63" t="str">
        <f>IFERROR(VLOOKUP(A2715,客户下单明细表!#REF!,7,FALSE),"")</f>
        <v/>
      </c>
      <c r="J2715" s="60" t="str">
        <f>IFERROR(VLOOKUP(A2715,客户下单明细表!C:Q,13,FALSE),"")</f>
        <v/>
      </c>
      <c r="K2715" s="64" t="str">
        <f>IFERROR(VLOOKUP(A2715,客户下单明细表!C:Q,14,FALSE),"")</f>
        <v/>
      </c>
    </row>
    <row r="2716" spans="1:11" ht="18" customHeight="1">
      <c r="A2716" s="56">
        <f>客户下单明细表!C2717</f>
        <v>0</v>
      </c>
      <c r="B2716" s="57"/>
      <c r="C2716" s="57"/>
      <c r="D2716" s="59" t="str">
        <f>IFERROR(VLOOKUP(A2716,客户下单明细表!#REF!,2,FALSE),"")</f>
        <v/>
      </c>
      <c r="E2716" s="60" t="str">
        <f>IFERROR(VLOOKUP(A2716,客户下单明细表!#REF!,3,FALSE),"")</f>
        <v/>
      </c>
      <c r="F2716" s="60" t="str">
        <f>IFERROR(VLOOKUP(A2716,客户下单明细表!#REF!,4,FALSE),"")</f>
        <v/>
      </c>
      <c r="G2716" s="60" t="str">
        <f>IFERROR(VLOOKUP(A2716,客户下单明细表!#REF!,5,FALSE),"")</f>
        <v/>
      </c>
      <c r="H2716" s="60" t="str">
        <f>IFERROR(VLOOKUP(A2716,客户下单明细表!C:O,6,FALSE),"")</f>
        <v/>
      </c>
      <c r="I2716" s="63" t="str">
        <f>IFERROR(VLOOKUP(A2716,客户下单明细表!#REF!,7,FALSE),"")</f>
        <v/>
      </c>
      <c r="J2716" s="60" t="str">
        <f>IFERROR(VLOOKUP(A2716,客户下单明细表!C:Q,13,FALSE),"")</f>
        <v/>
      </c>
      <c r="K2716" s="64" t="str">
        <f>IFERROR(VLOOKUP(A2716,客户下单明细表!C:Q,14,FALSE),"")</f>
        <v/>
      </c>
    </row>
    <row r="2717" spans="1:11" ht="18" customHeight="1">
      <c r="A2717" s="56">
        <f>客户下单明细表!C2718</f>
        <v>0</v>
      </c>
      <c r="B2717" s="57"/>
      <c r="C2717" s="57"/>
      <c r="D2717" s="59" t="str">
        <f>IFERROR(VLOOKUP(A2717,客户下单明细表!#REF!,2,FALSE),"")</f>
        <v/>
      </c>
      <c r="E2717" s="60" t="str">
        <f>IFERROR(VLOOKUP(A2717,客户下单明细表!#REF!,3,FALSE),"")</f>
        <v/>
      </c>
      <c r="F2717" s="60" t="str">
        <f>IFERROR(VLOOKUP(A2717,客户下单明细表!#REF!,4,FALSE),"")</f>
        <v/>
      </c>
      <c r="G2717" s="60" t="str">
        <f>IFERROR(VLOOKUP(A2717,客户下单明细表!#REF!,5,FALSE),"")</f>
        <v/>
      </c>
      <c r="H2717" s="60" t="str">
        <f>IFERROR(VLOOKUP(A2717,客户下单明细表!C:O,6,FALSE),"")</f>
        <v/>
      </c>
      <c r="I2717" s="63" t="str">
        <f>IFERROR(VLOOKUP(A2717,客户下单明细表!#REF!,7,FALSE),"")</f>
        <v/>
      </c>
      <c r="J2717" s="60" t="str">
        <f>IFERROR(VLOOKUP(A2717,客户下单明细表!C:Q,13,FALSE),"")</f>
        <v/>
      </c>
      <c r="K2717" s="64" t="str">
        <f>IFERROR(VLOOKUP(A2717,客户下单明细表!C:Q,14,FALSE),"")</f>
        <v/>
      </c>
    </row>
    <row r="2718" spans="1:11" ht="18" customHeight="1">
      <c r="A2718" s="56">
        <f>客户下单明细表!C2719</f>
        <v>0</v>
      </c>
      <c r="B2718" s="57"/>
      <c r="C2718" s="57"/>
      <c r="D2718" s="59" t="str">
        <f>IFERROR(VLOOKUP(A2718,客户下单明细表!#REF!,2,FALSE),"")</f>
        <v/>
      </c>
      <c r="E2718" s="60" t="str">
        <f>IFERROR(VLOOKUP(A2718,客户下单明细表!#REF!,3,FALSE),"")</f>
        <v/>
      </c>
      <c r="F2718" s="60" t="str">
        <f>IFERROR(VLOOKUP(A2718,客户下单明细表!#REF!,4,FALSE),"")</f>
        <v/>
      </c>
      <c r="G2718" s="60" t="str">
        <f>IFERROR(VLOOKUP(A2718,客户下单明细表!#REF!,5,FALSE),"")</f>
        <v/>
      </c>
      <c r="H2718" s="60" t="str">
        <f>IFERROR(VLOOKUP(A2718,客户下单明细表!C:O,6,FALSE),"")</f>
        <v/>
      </c>
      <c r="I2718" s="63" t="str">
        <f>IFERROR(VLOOKUP(A2718,客户下单明细表!#REF!,7,FALSE),"")</f>
        <v/>
      </c>
      <c r="J2718" s="60" t="str">
        <f>IFERROR(VLOOKUP(A2718,客户下单明细表!C:Q,13,FALSE),"")</f>
        <v/>
      </c>
      <c r="K2718" s="64" t="str">
        <f>IFERROR(VLOOKUP(A2718,客户下单明细表!C:Q,14,FALSE),"")</f>
        <v/>
      </c>
    </row>
    <row r="2719" spans="1:11" ht="18" customHeight="1">
      <c r="A2719" s="56">
        <f>客户下单明细表!C2720</f>
        <v>0</v>
      </c>
      <c r="B2719" s="57"/>
      <c r="C2719" s="57"/>
      <c r="D2719" s="59" t="str">
        <f>IFERROR(VLOOKUP(A2719,客户下单明细表!#REF!,2,FALSE),"")</f>
        <v/>
      </c>
      <c r="E2719" s="60" t="str">
        <f>IFERROR(VLOOKUP(A2719,客户下单明细表!#REF!,3,FALSE),"")</f>
        <v/>
      </c>
      <c r="F2719" s="60" t="str">
        <f>IFERROR(VLOOKUP(A2719,客户下单明细表!#REF!,4,FALSE),"")</f>
        <v/>
      </c>
      <c r="G2719" s="60" t="str">
        <f>IFERROR(VLOOKUP(A2719,客户下单明细表!#REF!,5,FALSE),"")</f>
        <v/>
      </c>
      <c r="H2719" s="60" t="str">
        <f>IFERROR(VLOOKUP(A2719,客户下单明细表!C:O,6,FALSE),"")</f>
        <v/>
      </c>
      <c r="I2719" s="63" t="str">
        <f>IFERROR(VLOOKUP(A2719,客户下单明细表!#REF!,7,FALSE),"")</f>
        <v/>
      </c>
      <c r="J2719" s="60" t="str">
        <f>IFERROR(VLOOKUP(A2719,客户下单明细表!C:Q,13,FALSE),"")</f>
        <v/>
      </c>
      <c r="K2719" s="64" t="str">
        <f>IFERROR(VLOOKUP(A2719,客户下单明细表!C:Q,14,FALSE),"")</f>
        <v/>
      </c>
    </row>
    <row r="2720" spans="1:11" ht="18" customHeight="1">
      <c r="A2720" s="56">
        <f>客户下单明细表!C2721</f>
        <v>0</v>
      </c>
      <c r="B2720" s="57"/>
      <c r="C2720" s="57"/>
      <c r="D2720" s="59" t="str">
        <f>IFERROR(VLOOKUP(A2720,客户下单明细表!#REF!,2,FALSE),"")</f>
        <v/>
      </c>
      <c r="E2720" s="60" t="str">
        <f>IFERROR(VLOOKUP(A2720,客户下单明细表!#REF!,3,FALSE),"")</f>
        <v/>
      </c>
      <c r="F2720" s="60" t="str">
        <f>IFERROR(VLOOKUP(A2720,客户下单明细表!#REF!,4,FALSE),"")</f>
        <v/>
      </c>
      <c r="G2720" s="60" t="str">
        <f>IFERROR(VLOOKUP(A2720,客户下单明细表!#REF!,5,FALSE),"")</f>
        <v/>
      </c>
      <c r="H2720" s="60" t="str">
        <f>IFERROR(VLOOKUP(A2720,客户下单明细表!C:O,6,FALSE),"")</f>
        <v/>
      </c>
      <c r="I2720" s="63" t="str">
        <f>IFERROR(VLOOKUP(A2720,客户下单明细表!#REF!,7,FALSE),"")</f>
        <v/>
      </c>
      <c r="J2720" s="60" t="str">
        <f>IFERROR(VLOOKUP(A2720,客户下单明细表!C:Q,13,FALSE),"")</f>
        <v/>
      </c>
      <c r="K2720" s="64" t="str">
        <f>IFERROR(VLOOKUP(A2720,客户下单明细表!C:Q,14,FALSE),"")</f>
        <v/>
      </c>
    </row>
    <row r="2721" spans="1:11" ht="18" customHeight="1">
      <c r="A2721" s="56">
        <f>客户下单明细表!C2722</f>
        <v>0</v>
      </c>
      <c r="B2721" s="57"/>
      <c r="C2721" s="57"/>
      <c r="D2721" s="59" t="str">
        <f>IFERROR(VLOOKUP(A2721,客户下单明细表!#REF!,2,FALSE),"")</f>
        <v/>
      </c>
      <c r="E2721" s="60" t="str">
        <f>IFERROR(VLOOKUP(A2721,客户下单明细表!#REF!,3,FALSE),"")</f>
        <v/>
      </c>
      <c r="F2721" s="60" t="str">
        <f>IFERROR(VLOOKUP(A2721,客户下单明细表!#REF!,4,FALSE),"")</f>
        <v/>
      </c>
      <c r="G2721" s="60" t="str">
        <f>IFERROR(VLOOKUP(A2721,客户下单明细表!#REF!,5,FALSE),"")</f>
        <v/>
      </c>
      <c r="H2721" s="60" t="str">
        <f>IFERROR(VLOOKUP(A2721,客户下单明细表!C:O,6,FALSE),"")</f>
        <v/>
      </c>
      <c r="I2721" s="63" t="str">
        <f>IFERROR(VLOOKUP(A2721,客户下单明细表!#REF!,7,FALSE),"")</f>
        <v/>
      </c>
      <c r="J2721" s="60" t="str">
        <f>IFERROR(VLOOKUP(A2721,客户下单明细表!C:Q,13,FALSE),"")</f>
        <v/>
      </c>
      <c r="K2721" s="64" t="str">
        <f>IFERROR(VLOOKUP(A2721,客户下单明细表!C:Q,14,FALSE),"")</f>
        <v/>
      </c>
    </row>
    <row r="2722" spans="1:11" ht="18" customHeight="1">
      <c r="A2722" s="56">
        <f>客户下单明细表!C2723</f>
        <v>0</v>
      </c>
      <c r="B2722" s="57"/>
      <c r="C2722" s="57"/>
      <c r="D2722" s="59" t="str">
        <f>IFERROR(VLOOKUP(A2722,客户下单明细表!#REF!,2,FALSE),"")</f>
        <v/>
      </c>
      <c r="E2722" s="60" t="str">
        <f>IFERROR(VLOOKUP(A2722,客户下单明细表!#REF!,3,FALSE),"")</f>
        <v/>
      </c>
      <c r="F2722" s="60" t="str">
        <f>IFERROR(VLOOKUP(A2722,客户下单明细表!#REF!,4,FALSE),"")</f>
        <v/>
      </c>
      <c r="G2722" s="60" t="str">
        <f>IFERROR(VLOOKUP(A2722,客户下单明细表!#REF!,5,FALSE),"")</f>
        <v/>
      </c>
      <c r="H2722" s="60" t="str">
        <f>IFERROR(VLOOKUP(A2722,客户下单明细表!C:O,6,FALSE),"")</f>
        <v/>
      </c>
      <c r="I2722" s="63" t="str">
        <f>IFERROR(VLOOKUP(A2722,客户下单明细表!#REF!,7,FALSE),"")</f>
        <v/>
      </c>
      <c r="J2722" s="60" t="str">
        <f>IFERROR(VLOOKUP(A2722,客户下单明细表!C:Q,13,FALSE),"")</f>
        <v/>
      </c>
      <c r="K2722" s="64" t="str">
        <f>IFERROR(VLOOKUP(A2722,客户下单明细表!C:Q,14,FALSE),"")</f>
        <v/>
      </c>
    </row>
    <row r="2723" spans="1:11" ht="18" customHeight="1">
      <c r="A2723" s="56">
        <f>客户下单明细表!C2724</f>
        <v>0</v>
      </c>
      <c r="B2723" s="57"/>
      <c r="C2723" s="57"/>
      <c r="D2723" s="59" t="str">
        <f>IFERROR(VLOOKUP(A2723,客户下单明细表!#REF!,2,FALSE),"")</f>
        <v/>
      </c>
      <c r="E2723" s="60" t="str">
        <f>IFERROR(VLOOKUP(A2723,客户下单明细表!#REF!,3,FALSE),"")</f>
        <v/>
      </c>
      <c r="F2723" s="60" t="str">
        <f>IFERROR(VLOOKUP(A2723,客户下单明细表!#REF!,4,FALSE),"")</f>
        <v/>
      </c>
      <c r="G2723" s="60" t="str">
        <f>IFERROR(VLOOKUP(A2723,客户下单明细表!#REF!,5,FALSE),"")</f>
        <v/>
      </c>
      <c r="H2723" s="60" t="str">
        <f>IFERROR(VLOOKUP(A2723,客户下单明细表!C:O,6,FALSE),"")</f>
        <v/>
      </c>
      <c r="I2723" s="63" t="str">
        <f>IFERROR(VLOOKUP(A2723,客户下单明细表!#REF!,7,FALSE),"")</f>
        <v/>
      </c>
      <c r="J2723" s="60" t="str">
        <f>IFERROR(VLOOKUP(A2723,客户下单明细表!C:Q,13,FALSE),"")</f>
        <v/>
      </c>
      <c r="K2723" s="64" t="str">
        <f>IFERROR(VLOOKUP(A2723,客户下单明细表!C:Q,14,FALSE),"")</f>
        <v/>
      </c>
    </row>
    <row r="2724" spans="1:11" ht="18" customHeight="1">
      <c r="A2724" s="56">
        <f>客户下单明细表!C2725</f>
        <v>0</v>
      </c>
      <c r="B2724" s="57"/>
      <c r="C2724" s="57"/>
      <c r="D2724" s="59" t="str">
        <f>IFERROR(VLOOKUP(A2724,客户下单明细表!#REF!,2,FALSE),"")</f>
        <v/>
      </c>
      <c r="E2724" s="60" t="str">
        <f>IFERROR(VLOOKUP(A2724,客户下单明细表!#REF!,3,FALSE),"")</f>
        <v/>
      </c>
      <c r="F2724" s="60" t="str">
        <f>IFERROR(VLOOKUP(A2724,客户下单明细表!#REF!,4,FALSE),"")</f>
        <v/>
      </c>
      <c r="G2724" s="60" t="str">
        <f>IFERROR(VLOOKUP(A2724,客户下单明细表!#REF!,5,FALSE),"")</f>
        <v/>
      </c>
      <c r="H2724" s="60" t="str">
        <f>IFERROR(VLOOKUP(A2724,客户下单明细表!C:O,6,FALSE),"")</f>
        <v/>
      </c>
      <c r="I2724" s="63" t="str">
        <f>IFERROR(VLOOKUP(A2724,客户下单明细表!#REF!,7,FALSE),"")</f>
        <v/>
      </c>
      <c r="J2724" s="60" t="str">
        <f>IFERROR(VLOOKUP(A2724,客户下单明细表!C:Q,13,FALSE),"")</f>
        <v/>
      </c>
      <c r="K2724" s="64" t="str">
        <f>IFERROR(VLOOKUP(A2724,客户下单明细表!C:Q,14,FALSE),"")</f>
        <v/>
      </c>
    </row>
    <row r="2725" spans="1:11" ht="18" customHeight="1">
      <c r="A2725" s="56">
        <f>客户下单明细表!C2726</f>
        <v>0</v>
      </c>
      <c r="B2725" s="57"/>
      <c r="C2725" s="57"/>
      <c r="D2725" s="59" t="str">
        <f>IFERROR(VLOOKUP(A2725,客户下单明细表!#REF!,2,FALSE),"")</f>
        <v/>
      </c>
      <c r="E2725" s="60" t="str">
        <f>IFERROR(VLOOKUP(A2725,客户下单明细表!#REF!,3,FALSE),"")</f>
        <v/>
      </c>
      <c r="F2725" s="60" t="str">
        <f>IFERROR(VLOOKUP(A2725,客户下单明细表!#REF!,4,FALSE),"")</f>
        <v/>
      </c>
      <c r="G2725" s="60" t="str">
        <f>IFERROR(VLOOKUP(A2725,客户下单明细表!#REF!,5,FALSE),"")</f>
        <v/>
      </c>
      <c r="H2725" s="60" t="str">
        <f>IFERROR(VLOOKUP(A2725,客户下单明细表!C:O,6,FALSE),"")</f>
        <v/>
      </c>
      <c r="I2725" s="63" t="str">
        <f>IFERROR(VLOOKUP(A2725,客户下单明细表!#REF!,7,FALSE),"")</f>
        <v/>
      </c>
      <c r="J2725" s="60" t="str">
        <f>IFERROR(VLOOKUP(A2725,客户下单明细表!C:Q,13,FALSE),"")</f>
        <v/>
      </c>
      <c r="K2725" s="64" t="str">
        <f>IFERROR(VLOOKUP(A2725,客户下单明细表!C:Q,14,FALSE),"")</f>
        <v/>
      </c>
    </row>
    <row r="2726" spans="1:11" ht="18" customHeight="1">
      <c r="A2726" s="56">
        <f>客户下单明细表!C2727</f>
        <v>0</v>
      </c>
      <c r="B2726" s="57"/>
      <c r="C2726" s="57"/>
      <c r="D2726" s="59" t="str">
        <f>IFERROR(VLOOKUP(A2726,客户下单明细表!#REF!,2,FALSE),"")</f>
        <v/>
      </c>
      <c r="E2726" s="60" t="str">
        <f>IFERROR(VLOOKUP(A2726,客户下单明细表!#REF!,3,FALSE),"")</f>
        <v/>
      </c>
      <c r="F2726" s="60" t="str">
        <f>IFERROR(VLOOKUP(A2726,客户下单明细表!#REF!,4,FALSE),"")</f>
        <v/>
      </c>
      <c r="G2726" s="60" t="str">
        <f>IFERROR(VLOOKUP(A2726,客户下单明细表!#REF!,5,FALSE),"")</f>
        <v/>
      </c>
      <c r="H2726" s="60" t="str">
        <f>IFERROR(VLOOKUP(A2726,客户下单明细表!C:O,6,FALSE),"")</f>
        <v/>
      </c>
      <c r="I2726" s="63" t="str">
        <f>IFERROR(VLOOKUP(A2726,客户下单明细表!#REF!,7,FALSE),"")</f>
        <v/>
      </c>
      <c r="J2726" s="60" t="str">
        <f>IFERROR(VLOOKUP(A2726,客户下单明细表!C:Q,13,FALSE),"")</f>
        <v/>
      </c>
      <c r="K2726" s="64" t="str">
        <f>IFERROR(VLOOKUP(A2726,客户下单明细表!C:Q,14,FALSE),"")</f>
        <v/>
      </c>
    </row>
    <row r="2727" spans="1:11" ht="18" customHeight="1">
      <c r="A2727" s="56">
        <f>客户下单明细表!C2728</f>
        <v>0</v>
      </c>
      <c r="B2727" s="57"/>
      <c r="C2727" s="57"/>
      <c r="D2727" s="59" t="str">
        <f>IFERROR(VLOOKUP(A2727,客户下单明细表!#REF!,2,FALSE),"")</f>
        <v/>
      </c>
      <c r="E2727" s="60" t="str">
        <f>IFERROR(VLOOKUP(A2727,客户下单明细表!#REF!,3,FALSE),"")</f>
        <v/>
      </c>
      <c r="F2727" s="60" t="str">
        <f>IFERROR(VLOOKUP(A2727,客户下单明细表!#REF!,4,FALSE),"")</f>
        <v/>
      </c>
      <c r="G2727" s="60" t="str">
        <f>IFERROR(VLOOKUP(A2727,客户下单明细表!#REF!,5,FALSE),"")</f>
        <v/>
      </c>
      <c r="H2727" s="60" t="str">
        <f>IFERROR(VLOOKUP(A2727,客户下单明细表!C:O,6,FALSE),"")</f>
        <v/>
      </c>
      <c r="I2727" s="63" t="str">
        <f>IFERROR(VLOOKUP(A2727,客户下单明细表!#REF!,7,FALSE),"")</f>
        <v/>
      </c>
      <c r="J2727" s="60" t="str">
        <f>IFERROR(VLOOKUP(A2727,客户下单明细表!C:Q,13,FALSE),"")</f>
        <v/>
      </c>
      <c r="K2727" s="64" t="str">
        <f>IFERROR(VLOOKUP(A2727,客户下单明细表!C:Q,14,FALSE),"")</f>
        <v/>
      </c>
    </row>
    <row r="2728" spans="1:11" ht="18" customHeight="1">
      <c r="A2728" s="56">
        <f>客户下单明细表!C2729</f>
        <v>0</v>
      </c>
      <c r="B2728" s="57"/>
      <c r="C2728" s="57"/>
      <c r="D2728" s="59" t="str">
        <f>IFERROR(VLOOKUP(A2728,客户下单明细表!#REF!,2,FALSE),"")</f>
        <v/>
      </c>
      <c r="E2728" s="60" t="str">
        <f>IFERROR(VLOOKUP(A2728,客户下单明细表!#REF!,3,FALSE),"")</f>
        <v/>
      </c>
      <c r="F2728" s="60" t="str">
        <f>IFERROR(VLOOKUP(A2728,客户下单明细表!#REF!,4,FALSE),"")</f>
        <v/>
      </c>
      <c r="G2728" s="60" t="str">
        <f>IFERROR(VLOOKUP(A2728,客户下单明细表!#REF!,5,FALSE),"")</f>
        <v/>
      </c>
      <c r="H2728" s="60" t="str">
        <f>IFERROR(VLOOKUP(A2728,客户下单明细表!C:O,6,FALSE),"")</f>
        <v/>
      </c>
      <c r="I2728" s="63" t="str">
        <f>IFERROR(VLOOKUP(A2728,客户下单明细表!#REF!,7,FALSE),"")</f>
        <v/>
      </c>
      <c r="J2728" s="60" t="str">
        <f>IFERROR(VLOOKUP(A2728,客户下单明细表!C:Q,13,FALSE),"")</f>
        <v/>
      </c>
      <c r="K2728" s="64" t="str">
        <f>IFERROR(VLOOKUP(A2728,客户下单明细表!C:Q,14,FALSE),"")</f>
        <v/>
      </c>
    </row>
    <row r="2729" spans="1:11" ht="18" customHeight="1">
      <c r="A2729" s="56">
        <f>客户下单明细表!C2730</f>
        <v>0</v>
      </c>
      <c r="B2729" s="57"/>
      <c r="C2729" s="57"/>
      <c r="D2729" s="59" t="str">
        <f>IFERROR(VLOOKUP(A2729,客户下单明细表!#REF!,2,FALSE),"")</f>
        <v/>
      </c>
      <c r="E2729" s="60" t="str">
        <f>IFERROR(VLOOKUP(A2729,客户下单明细表!#REF!,3,FALSE),"")</f>
        <v/>
      </c>
      <c r="F2729" s="60" t="str">
        <f>IFERROR(VLOOKUP(A2729,客户下单明细表!#REF!,4,FALSE),"")</f>
        <v/>
      </c>
      <c r="G2729" s="60" t="str">
        <f>IFERROR(VLOOKUP(A2729,客户下单明细表!#REF!,5,FALSE),"")</f>
        <v/>
      </c>
      <c r="H2729" s="60" t="str">
        <f>IFERROR(VLOOKUP(A2729,客户下单明细表!C:O,6,FALSE),"")</f>
        <v/>
      </c>
      <c r="I2729" s="63" t="str">
        <f>IFERROR(VLOOKUP(A2729,客户下单明细表!#REF!,7,FALSE),"")</f>
        <v/>
      </c>
      <c r="J2729" s="60" t="str">
        <f>IFERROR(VLOOKUP(A2729,客户下单明细表!C:Q,13,FALSE),"")</f>
        <v/>
      </c>
      <c r="K2729" s="64" t="str">
        <f>IFERROR(VLOOKUP(A2729,客户下单明细表!C:Q,14,FALSE),"")</f>
        <v/>
      </c>
    </row>
    <row r="2730" spans="1:11" ht="18" customHeight="1">
      <c r="A2730" s="56">
        <f>客户下单明细表!C2731</f>
        <v>0</v>
      </c>
      <c r="B2730" s="57"/>
      <c r="C2730" s="57"/>
      <c r="D2730" s="59" t="str">
        <f>IFERROR(VLOOKUP(A2730,客户下单明细表!#REF!,2,FALSE),"")</f>
        <v/>
      </c>
      <c r="E2730" s="60" t="str">
        <f>IFERROR(VLOOKUP(A2730,客户下单明细表!#REF!,3,FALSE),"")</f>
        <v/>
      </c>
      <c r="F2730" s="60" t="str">
        <f>IFERROR(VLOOKUP(A2730,客户下单明细表!#REF!,4,FALSE),"")</f>
        <v/>
      </c>
      <c r="G2730" s="60" t="str">
        <f>IFERROR(VLOOKUP(A2730,客户下单明细表!#REF!,5,FALSE),"")</f>
        <v/>
      </c>
      <c r="H2730" s="60" t="str">
        <f>IFERROR(VLOOKUP(A2730,客户下单明细表!C:O,6,FALSE),"")</f>
        <v/>
      </c>
      <c r="I2730" s="63" t="str">
        <f>IFERROR(VLOOKUP(A2730,客户下单明细表!#REF!,7,FALSE),"")</f>
        <v/>
      </c>
      <c r="J2730" s="60" t="str">
        <f>IFERROR(VLOOKUP(A2730,客户下单明细表!C:Q,13,FALSE),"")</f>
        <v/>
      </c>
      <c r="K2730" s="64" t="str">
        <f>IFERROR(VLOOKUP(A2730,客户下单明细表!C:Q,14,FALSE),"")</f>
        <v/>
      </c>
    </row>
    <row r="2731" spans="1:11" ht="18" customHeight="1">
      <c r="A2731" s="56">
        <f>客户下单明细表!C2732</f>
        <v>0</v>
      </c>
      <c r="B2731" s="57"/>
      <c r="C2731" s="57"/>
      <c r="D2731" s="59" t="str">
        <f>IFERROR(VLOOKUP(A2731,客户下单明细表!#REF!,2,FALSE),"")</f>
        <v/>
      </c>
      <c r="E2731" s="60" t="str">
        <f>IFERROR(VLOOKUP(A2731,客户下单明细表!#REF!,3,FALSE),"")</f>
        <v/>
      </c>
      <c r="F2731" s="60" t="str">
        <f>IFERROR(VLOOKUP(A2731,客户下单明细表!#REF!,4,FALSE),"")</f>
        <v/>
      </c>
      <c r="G2731" s="60" t="str">
        <f>IFERROR(VLOOKUP(A2731,客户下单明细表!#REF!,5,FALSE),"")</f>
        <v/>
      </c>
      <c r="H2731" s="60" t="str">
        <f>IFERROR(VLOOKUP(A2731,客户下单明细表!C:O,6,FALSE),"")</f>
        <v/>
      </c>
      <c r="I2731" s="63" t="str">
        <f>IFERROR(VLOOKUP(A2731,客户下单明细表!#REF!,7,FALSE),"")</f>
        <v/>
      </c>
      <c r="J2731" s="60" t="str">
        <f>IFERROR(VLOOKUP(A2731,客户下单明细表!C:Q,13,FALSE),"")</f>
        <v/>
      </c>
      <c r="K2731" s="64" t="str">
        <f>IFERROR(VLOOKUP(A2731,客户下单明细表!C:Q,14,FALSE),"")</f>
        <v/>
      </c>
    </row>
    <row r="2732" spans="1:11" ht="18" customHeight="1">
      <c r="A2732" s="56">
        <f>客户下单明细表!C2733</f>
        <v>0</v>
      </c>
      <c r="B2732" s="57"/>
      <c r="C2732" s="57"/>
      <c r="D2732" s="59" t="str">
        <f>IFERROR(VLOOKUP(A2732,客户下单明细表!#REF!,2,FALSE),"")</f>
        <v/>
      </c>
      <c r="E2732" s="60" t="str">
        <f>IFERROR(VLOOKUP(A2732,客户下单明细表!#REF!,3,FALSE),"")</f>
        <v/>
      </c>
      <c r="F2732" s="60" t="str">
        <f>IFERROR(VLOOKUP(A2732,客户下单明细表!#REF!,4,FALSE),"")</f>
        <v/>
      </c>
      <c r="G2732" s="60" t="str">
        <f>IFERROR(VLOOKUP(A2732,客户下单明细表!#REF!,5,FALSE),"")</f>
        <v/>
      </c>
      <c r="H2732" s="60" t="str">
        <f>IFERROR(VLOOKUP(A2732,客户下单明细表!C:O,6,FALSE),"")</f>
        <v/>
      </c>
      <c r="I2732" s="63" t="str">
        <f>IFERROR(VLOOKUP(A2732,客户下单明细表!#REF!,7,FALSE),"")</f>
        <v/>
      </c>
      <c r="J2732" s="60" t="str">
        <f>IFERROR(VLOOKUP(A2732,客户下单明细表!C:Q,13,FALSE),"")</f>
        <v/>
      </c>
      <c r="K2732" s="64" t="str">
        <f>IFERROR(VLOOKUP(A2732,客户下单明细表!C:Q,14,FALSE),"")</f>
        <v/>
      </c>
    </row>
    <row r="2733" spans="1:11" ht="18" customHeight="1">
      <c r="A2733" s="56">
        <f>客户下单明细表!C2734</f>
        <v>0</v>
      </c>
      <c r="B2733" s="57"/>
      <c r="C2733" s="57"/>
      <c r="D2733" s="59" t="str">
        <f>IFERROR(VLOOKUP(A2733,客户下单明细表!#REF!,2,FALSE),"")</f>
        <v/>
      </c>
      <c r="E2733" s="60" t="str">
        <f>IFERROR(VLOOKUP(A2733,客户下单明细表!#REF!,3,FALSE),"")</f>
        <v/>
      </c>
      <c r="F2733" s="60" t="str">
        <f>IFERROR(VLOOKUP(A2733,客户下单明细表!#REF!,4,FALSE),"")</f>
        <v/>
      </c>
      <c r="G2733" s="60" t="str">
        <f>IFERROR(VLOOKUP(A2733,客户下单明细表!#REF!,5,FALSE),"")</f>
        <v/>
      </c>
      <c r="H2733" s="60" t="str">
        <f>IFERROR(VLOOKUP(A2733,客户下单明细表!C:O,6,FALSE),"")</f>
        <v/>
      </c>
      <c r="I2733" s="63" t="str">
        <f>IFERROR(VLOOKUP(A2733,客户下单明细表!#REF!,7,FALSE),"")</f>
        <v/>
      </c>
      <c r="J2733" s="60" t="str">
        <f>IFERROR(VLOOKUP(A2733,客户下单明细表!C:Q,13,FALSE),"")</f>
        <v/>
      </c>
      <c r="K2733" s="64" t="str">
        <f>IFERROR(VLOOKUP(A2733,客户下单明细表!C:Q,14,FALSE),"")</f>
        <v/>
      </c>
    </row>
    <row r="2734" spans="1:11" ht="18" customHeight="1">
      <c r="A2734" s="56">
        <f>客户下单明细表!C2735</f>
        <v>0</v>
      </c>
      <c r="B2734" s="57"/>
      <c r="C2734" s="57"/>
      <c r="D2734" s="59" t="str">
        <f>IFERROR(VLOOKUP(A2734,客户下单明细表!#REF!,2,FALSE),"")</f>
        <v/>
      </c>
      <c r="E2734" s="60" t="str">
        <f>IFERROR(VLOOKUP(A2734,客户下单明细表!#REF!,3,FALSE),"")</f>
        <v/>
      </c>
      <c r="F2734" s="60" t="str">
        <f>IFERROR(VLOOKUP(A2734,客户下单明细表!#REF!,4,FALSE),"")</f>
        <v/>
      </c>
      <c r="G2734" s="60" t="str">
        <f>IFERROR(VLOOKUP(A2734,客户下单明细表!#REF!,5,FALSE),"")</f>
        <v/>
      </c>
      <c r="H2734" s="60" t="str">
        <f>IFERROR(VLOOKUP(A2734,客户下单明细表!C:O,6,FALSE),"")</f>
        <v/>
      </c>
      <c r="I2734" s="63" t="str">
        <f>IFERROR(VLOOKUP(A2734,客户下单明细表!#REF!,7,FALSE),"")</f>
        <v/>
      </c>
      <c r="J2734" s="60" t="str">
        <f>IFERROR(VLOOKUP(A2734,客户下单明细表!C:Q,13,FALSE),"")</f>
        <v/>
      </c>
      <c r="K2734" s="64" t="str">
        <f>IFERROR(VLOOKUP(A2734,客户下单明细表!C:Q,14,FALSE),"")</f>
        <v/>
      </c>
    </row>
    <row r="2735" spans="1:11" ht="18" customHeight="1">
      <c r="A2735" s="56">
        <f>客户下单明细表!C2736</f>
        <v>0</v>
      </c>
      <c r="B2735" s="57"/>
      <c r="C2735" s="57"/>
      <c r="D2735" s="59" t="str">
        <f>IFERROR(VLOOKUP(A2735,客户下单明细表!#REF!,2,FALSE),"")</f>
        <v/>
      </c>
      <c r="E2735" s="60" t="str">
        <f>IFERROR(VLOOKUP(A2735,客户下单明细表!#REF!,3,FALSE),"")</f>
        <v/>
      </c>
      <c r="F2735" s="60" t="str">
        <f>IFERROR(VLOOKUP(A2735,客户下单明细表!#REF!,4,FALSE),"")</f>
        <v/>
      </c>
      <c r="G2735" s="60" t="str">
        <f>IFERROR(VLOOKUP(A2735,客户下单明细表!#REF!,5,FALSE),"")</f>
        <v/>
      </c>
      <c r="H2735" s="60" t="str">
        <f>IFERROR(VLOOKUP(A2735,客户下单明细表!C:O,6,FALSE),"")</f>
        <v/>
      </c>
      <c r="I2735" s="63" t="str">
        <f>IFERROR(VLOOKUP(A2735,客户下单明细表!#REF!,7,FALSE),"")</f>
        <v/>
      </c>
      <c r="J2735" s="60" t="str">
        <f>IFERROR(VLOOKUP(A2735,客户下单明细表!C:Q,13,FALSE),"")</f>
        <v/>
      </c>
      <c r="K2735" s="64" t="str">
        <f>IFERROR(VLOOKUP(A2735,客户下单明细表!C:Q,14,FALSE),"")</f>
        <v/>
      </c>
    </row>
    <row r="2736" spans="1:11" ht="18" customHeight="1">
      <c r="A2736" s="56">
        <f>客户下单明细表!C2737</f>
        <v>0</v>
      </c>
      <c r="B2736" s="57"/>
      <c r="C2736" s="57"/>
      <c r="D2736" s="59" t="str">
        <f>IFERROR(VLOOKUP(A2736,客户下单明细表!#REF!,2,FALSE),"")</f>
        <v/>
      </c>
      <c r="E2736" s="60" t="str">
        <f>IFERROR(VLOOKUP(A2736,客户下单明细表!#REF!,3,FALSE),"")</f>
        <v/>
      </c>
      <c r="F2736" s="60" t="str">
        <f>IFERROR(VLOOKUP(A2736,客户下单明细表!#REF!,4,FALSE),"")</f>
        <v/>
      </c>
      <c r="G2736" s="60" t="str">
        <f>IFERROR(VLOOKUP(A2736,客户下单明细表!#REF!,5,FALSE),"")</f>
        <v/>
      </c>
      <c r="H2736" s="60" t="str">
        <f>IFERROR(VLOOKUP(A2736,客户下单明细表!C:O,6,FALSE),"")</f>
        <v/>
      </c>
      <c r="I2736" s="63" t="str">
        <f>IFERROR(VLOOKUP(A2736,客户下单明细表!#REF!,7,FALSE),"")</f>
        <v/>
      </c>
      <c r="J2736" s="60" t="str">
        <f>IFERROR(VLOOKUP(A2736,客户下单明细表!C:Q,13,FALSE),"")</f>
        <v/>
      </c>
      <c r="K2736" s="64" t="str">
        <f>IFERROR(VLOOKUP(A2736,客户下单明细表!C:Q,14,FALSE),"")</f>
        <v/>
      </c>
    </row>
    <row r="2737" spans="1:11" ht="18" customHeight="1">
      <c r="A2737" s="56">
        <f>客户下单明细表!C2738</f>
        <v>0</v>
      </c>
      <c r="B2737" s="57"/>
      <c r="C2737" s="57"/>
      <c r="D2737" s="59" t="str">
        <f>IFERROR(VLOOKUP(A2737,客户下单明细表!#REF!,2,FALSE),"")</f>
        <v/>
      </c>
      <c r="E2737" s="60" t="str">
        <f>IFERROR(VLOOKUP(A2737,客户下单明细表!#REF!,3,FALSE),"")</f>
        <v/>
      </c>
      <c r="F2737" s="60" t="str">
        <f>IFERROR(VLOOKUP(A2737,客户下单明细表!#REF!,4,FALSE),"")</f>
        <v/>
      </c>
      <c r="G2737" s="60" t="str">
        <f>IFERROR(VLOOKUP(A2737,客户下单明细表!#REF!,5,FALSE),"")</f>
        <v/>
      </c>
      <c r="H2737" s="60" t="str">
        <f>IFERROR(VLOOKUP(A2737,客户下单明细表!C:O,6,FALSE),"")</f>
        <v/>
      </c>
      <c r="I2737" s="63" t="str">
        <f>IFERROR(VLOOKUP(A2737,客户下单明细表!#REF!,7,FALSE),"")</f>
        <v/>
      </c>
      <c r="J2737" s="60" t="str">
        <f>IFERROR(VLOOKUP(A2737,客户下单明细表!C:Q,13,FALSE),"")</f>
        <v/>
      </c>
      <c r="K2737" s="64" t="str">
        <f>IFERROR(VLOOKUP(A2737,客户下单明细表!C:Q,14,FALSE),"")</f>
        <v/>
      </c>
    </row>
    <row r="2738" spans="1:11" ht="18" customHeight="1">
      <c r="A2738" s="56">
        <f>客户下单明细表!C2739</f>
        <v>0</v>
      </c>
      <c r="B2738" s="57"/>
      <c r="C2738" s="57"/>
      <c r="D2738" s="59" t="str">
        <f>IFERROR(VLOOKUP(A2738,客户下单明细表!#REF!,2,FALSE),"")</f>
        <v/>
      </c>
      <c r="E2738" s="60" t="str">
        <f>IFERROR(VLOOKUP(A2738,客户下单明细表!#REF!,3,FALSE),"")</f>
        <v/>
      </c>
      <c r="F2738" s="60" t="str">
        <f>IFERROR(VLOOKUP(A2738,客户下单明细表!#REF!,4,FALSE),"")</f>
        <v/>
      </c>
      <c r="G2738" s="60" t="str">
        <f>IFERROR(VLOOKUP(A2738,客户下单明细表!#REF!,5,FALSE),"")</f>
        <v/>
      </c>
      <c r="H2738" s="60" t="str">
        <f>IFERROR(VLOOKUP(A2738,客户下单明细表!C:O,6,FALSE),"")</f>
        <v/>
      </c>
      <c r="I2738" s="63" t="str">
        <f>IFERROR(VLOOKUP(A2738,客户下单明细表!#REF!,7,FALSE),"")</f>
        <v/>
      </c>
      <c r="J2738" s="60" t="str">
        <f>IFERROR(VLOOKUP(A2738,客户下单明细表!C:Q,13,FALSE),"")</f>
        <v/>
      </c>
      <c r="K2738" s="64" t="str">
        <f>IFERROR(VLOOKUP(A2738,客户下单明细表!C:Q,14,FALSE),"")</f>
        <v/>
      </c>
    </row>
    <row r="2739" spans="1:11" ht="18" customHeight="1">
      <c r="A2739" s="56">
        <f>客户下单明细表!C2740</f>
        <v>0</v>
      </c>
      <c r="B2739" s="57"/>
      <c r="C2739" s="57"/>
      <c r="D2739" s="59" t="str">
        <f>IFERROR(VLOOKUP(A2739,客户下单明细表!#REF!,2,FALSE),"")</f>
        <v/>
      </c>
      <c r="E2739" s="60" t="str">
        <f>IFERROR(VLOOKUP(A2739,客户下单明细表!#REF!,3,FALSE),"")</f>
        <v/>
      </c>
      <c r="F2739" s="60" t="str">
        <f>IFERROR(VLOOKUP(A2739,客户下单明细表!#REF!,4,FALSE),"")</f>
        <v/>
      </c>
      <c r="G2739" s="60" t="str">
        <f>IFERROR(VLOOKUP(A2739,客户下单明细表!#REF!,5,FALSE),"")</f>
        <v/>
      </c>
      <c r="H2739" s="60" t="str">
        <f>IFERROR(VLOOKUP(A2739,客户下单明细表!C:O,6,FALSE),"")</f>
        <v/>
      </c>
      <c r="I2739" s="63" t="str">
        <f>IFERROR(VLOOKUP(A2739,客户下单明细表!#REF!,7,FALSE),"")</f>
        <v/>
      </c>
      <c r="J2739" s="60" t="str">
        <f>IFERROR(VLOOKUP(A2739,客户下单明细表!C:Q,13,FALSE),"")</f>
        <v/>
      </c>
      <c r="K2739" s="64" t="str">
        <f>IFERROR(VLOOKUP(A2739,客户下单明细表!C:Q,14,FALSE),"")</f>
        <v/>
      </c>
    </row>
    <row r="2740" spans="1:11" ht="18" customHeight="1">
      <c r="A2740" s="56">
        <f>客户下单明细表!C2741</f>
        <v>0</v>
      </c>
      <c r="B2740" s="57"/>
      <c r="C2740" s="57"/>
      <c r="D2740" s="59" t="str">
        <f>IFERROR(VLOOKUP(A2740,客户下单明细表!#REF!,2,FALSE),"")</f>
        <v/>
      </c>
      <c r="E2740" s="60" t="str">
        <f>IFERROR(VLOOKUP(A2740,客户下单明细表!#REF!,3,FALSE),"")</f>
        <v/>
      </c>
      <c r="F2740" s="60" t="str">
        <f>IFERROR(VLOOKUP(A2740,客户下单明细表!#REF!,4,FALSE),"")</f>
        <v/>
      </c>
      <c r="G2740" s="60" t="str">
        <f>IFERROR(VLOOKUP(A2740,客户下单明细表!#REF!,5,FALSE),"")</f>
        <v/>
      </c>
      <c r="H2740" s="60" t="str">
        <f>IFERROR(VLOOKUP(A2740,客户下单明细表!C:O,6,FALSE),"")</f>
        <v/>
      </c>
      <c r="I2740" s="63" t="str">
        <f>IFERROR(VLOOKUP(A2740,客户下单明细表!#REF!,7,FALSE),"")</f>
        <v/>
      </c>
      <c r="J2740" s="60" t="str">
        <f>IFERROR(VLOOKUP(A2740,客户下单明细表!C:Q,13,FALSE),"")</f>
        <v/>
      </c>
      <c r="K2740" s="64" t="str">
        <f>IFERROR(VLOOKUP(A2740,客户下单明细表!C:Q,14,FALSE),"")</f>
        <v/>
      </c>
    </row>
    <row r="2741" spans="1:11" ht="18" customHeight="1">
      <c r="A2741" s="56">
        <f>客户下单明细表!C2742</f>
        <v>0</v>
      </c>
      <c r="B2741" s="57"/>
      <c r="C2741" s="57"/>
      <c r="D2741" s="59" t="str">
        <f>IFERROR(VLOOKUP(A2741,客户下单明细表!#REF!,2,FALSE),"")</f>
        <v/>
      </c>
      <c r="E2741" s="60" t="str">
        <f>IFERROR(VLOOKUP(A2741,客户下单明细表!#REF!,3,FALSE),"")</f>
        <v/>
      </c>
      <c r="F2741" s="60" t="str">
        <f>IFERROR(VLOOKUP(A2741,客户下单明细表!#REF!,4,FALSE),"")</f>
        <v/>
      </c>
      <c r="G2741" s="60" t="str">
        <f>IFERROR(VLOOKUP(A2741,客户下单明细表!#REF!,5,FALSE),"")</f>
        <v/>
      </c>
      <c r="H2741" s="60" t="str">
        <f>IFERROR(VLOOKUP(A2741,客户下单明细表!C:O,6,FALSE),"")</f>
        <v/>
      </c>
      <c r="I2741" s="63" t="str">
        <f>IFERROR(VLOOKUP(A2741,客户下单明细表!#REF!,7,FALSE),"")</f>
        <v/>
      </c>
      <c r="J2741" s="60" t="str">
        <f>IFERROR(VLOOKUP(A2741,客户下单明细表!C:Q,13,FALSE),"")</f>
        <v/>
      </c>
      <c r="K2741" s="64" t="str">
        <f>IFERROR(VLOOKUP(A2741,客户下单明细表!C:Q,14,FALSE),"")</f>
        <v/>
      </c>
    </row>
    <row r="2742" spans="1:11" ht="18" customHeight="1">
      <c r="A2742" s="56">
        <f>客户下单明细表!C2743</f>
        <v>0</v>
      </c>
      <c r="B2742" s="57"/>
      <c r="C2742" s="57"/>
      <c r="D2742" s="59" t="str">
        <f>IFERROR(VLOOKUP(A2742,客户下单明细表!#REF!,2,FALSE),"")</f>
        <v/>
      </c>
      <c r="E2742" s="60" t="str">
        <f>IFERROR(VLOOKUP(A2742,客户下单明细表!#REF!,3,FALSE),"")</f>
        <v/>
      </c>
      <c r="F2742" s="60" t="str">
        <f>IFERROR(VLOOKUP(A2742,客户下单明细表!#REF!,4,FALSE),"")</f>
        <v/>
      </c>
      <c r="G2742" s="60" t="str">
        <f>IFERROR(VLOOKUP(A2742,客户下单明细表!#REF!,5,FALSE),"")</f>
        <v/>
      </c>
      <c r="H2742" s="60" t="str">
        <f>IFERROR(VLOOKUP(A2742,客户下单明细表!C:O,6,FALSE),"")</f>
        <v/>
      </c>
      <c r="I2742" s="63" t="str">
        <f>IFERROR(VLOOKUP(A2742,客户下单明细表!#REF!,7,FALSE),"")</f>
        <v/>
      </c>
      <c r="J2742" s="60" t="str">
        <f>IFERROR(VLOOKUP(A2742,客户下单明细表!C:Q,13,FALSE),"")</f>
        <v/>
      </c>
      <c r="K2742" s="64" t="str">
        <f>IFERROR(VLOOKUP(A2742,客户下单明细表!C:Q,14,FALSE),"")</f>
        <v/>
      </c>
    </row>
    <row r="2743" spans="1:11" ht="18" customHeight="1">
      <c r="A2743" s="56">
        <f>客户下单明细表!C2744</f>
        <v>0</v>
      </c>
      <c r="B2743" s="57"/>
      <c r="C2743" s="57"/>
      <c r="D2743" s="59" t="str">
        <f>IFERROR(VLOOKUP(A2743,客户下单明细表!#REF!,2,FALSE),"")</f>
        <v/>
      </c>
      <c r="E2743" s="60" t="str">
        <f>IFERROR(VLOOKUP(A2743,客户下单明细表!#REF!,3,FALSE),"")</f>
        <v/>
      </c>
      <c r="F2743" s="60" t="str">
        <f>IFERROR(VLOOKUP(A2743,客户下单明细表!#REF!,4,FALSE),"")</f>
        <v/>
      </c>
      <c r="G2743" s="60" t="str">
        <f>IFERROR(VLOOKUP(A2743,客户下单明细表!#REF!,5,FALSE),"")</f>
        <v/>
      </c>
      <c r="H2743" s="60" t="str">
        <f>IFERROR(VLOOKUP(A2743,客户下单明细表!C:O,6,FALSE),"")</f>
        <v/>
      </c>
      <c r="I2743" s="63" t="str">
        <f>IFERROR(VLOOKUP(A2743,客户下单明细表!#REF!,7,FALSE),"")</f>
        <v/>
      </c>
      <c r="J2743" s="60" t="str">
        <f>IFERROR(VLOOKUP(A2743,客户下单明细表!C:Q,13,FALSE),"")</f>
        <v/>
      </c>
      <c r="K2743" s="64" t="str">
        <f>IFERROR(VLOOKUP(A2743,客户下单明细表!C:Q,14,FALSE),"")</f>
        <v/>
      </c>
    </row>
    <row r="2744" spans="1:11" ht="18" customHeight="1">
      <c r="A2744" s="56">
        <f>客户下单明细表!C2745</f>
        <v>0</v>
      </c>
      <c r="B2744" s="57"/>
      <c r="C2744" s="57"/>
      <c r="D2744" s="59" t="str">
        <f>IFERROR(VLOOKUP(A2744,客户下单明细表!#REF!,2,FALSE),"")</f>
        <v/>
      </c>
      <c r="E2744" s="60" t="str">
        <f>IFERROR(VLOOKUP(A2744,客户下单明细表!#REF!,3,FALSE),"")</f>
        <v/>
      </c>
      <c r="F2744" s="60" t="str">
        <f>IFERROR(VLOOKUP(A2744,客户下单明细表!#REF!,4,FALSE),"")</f>
        <v/>
      </c>
      <c r="G2744" s="60" t="str">
        <f>IFERROR(VLOOKUP(A2744,客户下单明细表!#REF!,5,FALSE),"")</f>
        <v/>
      </c>
      <c r="H2744" s="60" t="str">
        <f>IFERROR(VLOOKUP(A2744,客户下单明细表!C:O,6,FALSE),"")</f>
        <v/>
      </c>
      <c r="I2744" s="63" t="str">
        <f>IFERROR(VLOOKUP(A2744,客户下单明细表!#REF!,7,FALSE),"")</f>
        <v/>
      </c>
      <c r="J2744" s="60" t="str">
        <f>IFERROR(VLOOKUP(A2744,客户下单明细表!C:Q,13,FALSE),"")</f>
        <v/>
      </c>
      <c r="K2744" s="64" t="str">
        <f>IFERROR(VLOOKUP(A2744,客户下单明细表!C:Q,14,FALSE),"")</f>
        <v/>
      </c>
    </row>
    <row r="2745" spans="1:11" ht="18" customHeight="1">
      <c r="A2745" s="56">
        <f>客户下单明细表!C2746</f>
        <v>0</v>
      </c>
      <c r="B2745" s="57"/>
      <c r="C2745" s="57"/>
      <c r="D2745" s="59" t="str">
        <f>IFERROR(VLOOKUP(A2745,客户下单明细表!#REF!,2,FALSE),"")</f>
        <v/>
      </c>
      <c r="E2745" s="60" t="str">
        <f>IFERROR(VLOOKUP(A2745,客户下单明细表!#REF!,3,FALSE),"")</f>
        <v/>
      </c>
      <c r="F2745" s="60" t="str">
        <f>IFERROR(VLOOKUP(A2745,客户下单明细表!#REF!,4,FALSE),"")</f>
        <v/>
      </c>
      <c r="G2745" s="60" t="str">
        <f>IFERROR(VLOOKUP(A2745,客户下单明细表!#REF!,5,FALSE),"")</f>
        <v/>
      </c>
      <c r="H2745" s="60" t="str">
        <f>IFERROR(VLOOKUP(A2745,客户下单明细表!C:O,6,FALSE),"")</f>
        <v/>
      </c>
      <c r="I2745" s="63" t="str">
        <f>IFERROR(VLOOKUP(A2745,客户下单明细表!#REF!,7,FALSE),"")</f>
        <v/>
      </c>
      <c r="J2745" s="60" t="str">
        <f>IFERROR(VLOOKUP(A2745,客户下单明细表!C:Q,13,FALSE),"")</f>
        <v/>
      </c>
      <c r="K2745" s="64" t="str">
        <f>IFERROR(VLOOKUP(A2745,客户下单明细表!C:Q,14,FALSE),"")</f>
        <v/>
      </c>
    </row>
    <row r="2746" spans="1:11" ht="18" customHeight="1">
      <c r="A2746" s="56">
        <f>客户下单明细表!C2747</f>
        <v>0</v>
      </c>
      <c r="B2746" s="57"/>
      <c r="C2746" s="57"/>
      <c r="D2746" s="59" t="str">
        <f>IFERROR(VLOOKUP(A2746,客户下单明细表!#REF!,2,FALSE),"")</f>
        <v/>
      </c>
      <c r="E2746" s="60" t="str">
        <f>IFERROR(VLOOKUP(A2746,客户下单明细表!#REF!,3,FALSE),"")</f>
        <v/>
      </c>
      <c r="F2746" s="60" t="str">
        <f>IFERROR(VLOOKUP(A2746,客户下单明细表!#REF!,4,FALSE),"")</f>
        <v/>
      </c>
      <c r="G2746" s="60" t="str">
        <f>IFERROR(VLOOKUP(A2746,客户下单明细表!#REF!,5,FALSE),"")</f>
        <v/>
      </c>
      <c r="H2746" s="60" t="str">
        <f>IFERROR(VLOOKUP(A2746,客户下单明细表!C:O,6,FALSE),"")</f>
        <v/>
      </c>
      <c r="I2746" s="63" t="str">
        <f>IFERROR(VLOOKUP(A2746,客户下单明细表!#REF!,7,FALSE),"")</f>
        <v/>
      </c>
      <c r="J2746" s="60" t="str">
        <f>IFERROR(VLOOKUP(A2746,客户下单明细表!C:Q,13,FALSE),"")</f>
        <v/>
      </c>
      <c r="K2746" s="64" t="str">
        <f>IFERROR(VLOOKUP(A2746,客户下单明细表!C:Q,14,FALSE),"")</f>
        <v/>
      </c>
    </row>
    <row r="2747" spans="1:11" ht="18" customHeight="1">
      <c r="A2747" s="56">
        <f>客户下单明细表!C2748</f>
        <v>0</v>
      </c>
      <c r="B2747" s="57"/>
      <c r="C2747" s="57"/>
      <c r="D2747" s="59" t="str">
        <f>IFERROR(VLOOKUP(A2747,客户下单明细表!#REF!,2,FALSE),"")</f>
        <v/>
      </c>
      <c r="E2747" s="60" t="str">
        <f>IFERROR(VLOOKUP(A2747,客户下单明细表!#REF!,3,FALSE),"")</f>
        <v/>
      </c>
      <c r="F2747" s="60" t="str">
        <f>IFERROR(VLOOKUP(A2747,客户下单明细表!#REF!,4,FALSE),"")</f>
        <v/>
      </c>
      <c r="G2747" s="60" t="str">
        <f>IFERROR(VLOOKUP(A2747,客户下单明细表!#REF!,5,FALSE),"")</f>
        <v/>
      </c>
      <c r="H2747" s="60" t="str">
        <f>IFERROR(VLOOKUP(A2747,客户下单明细表!C:O,6,FALSE),"")</f>
        <v/>
      </c>
      <c r="I2747" s="63" t="str">
        <f>IFERROR(VLOOKUP(A2747,客户下单明细表!#REF!,7,FALSE),"")</f>
        <v/>
      </c>
      <c r="J2747" s="60" t="str">
        <f>IFERROR(VLOOKUP(A2747,客户下单明细表!C:Q,13,FALSE),"")</f>
        <v/>
      </c>
      <c r="K2747" s="64" t="str">
        <f>IFERROR(VLOOKUP(A2747,客户下单明细表!C:Q,14,FALSE),"")</f>
        <v/>
      </c>
    </row>
    <row r="2748" spans="1:11" ht="18" customHeight="1">
      <c r="A2748" s="56">
        <f>客户下单明细表!C2749</f>
        <v>0</v>
      </c>
      <c r="B2748" s="57"/>
      <c r="C2748" s="57"/>
      <c r="D2748" s="59" t="str">
        <f>IFERROR(VLOOKUP(A2748,客户下单明细表!#REF!,2,FALSE),"")</f>
        <v/>
      </c>
      <c r="E2748" s="60" t="str">
        <f>IFERROR(VLOOKUP(A2748,客户下单明细表!#REF!,3,FALSE),"")</f>
        <v/>
      </c>
      <c r="F2748" s="60" t="str">
        <f>IFERROR(VLOOKUP(A2748,客户下单明细表!#REF!,4,FALSE),"")</f>
        <v/>
      </c>
      <c r="G2748" s="60" t="str">
        <f>IFERROR(VLOOKUP(A2748,客户下单明细表!#REF!,5,FALSE),"")</f>
        <v/>
      </c>
      <c r="H2748" s="60" t="str">
        <f>IFERROR(VLOOKUP(A2748,客户下单明细表!C:O,6,FALSE),"")</f>
        <v/>
      </c>
      <c r="I2748" s="63" t="str">
        <f>IFERROR(VLOOKUP(A2748,客户下单明细表!#REF!,7,FALSE),"")</f>
        <v/>
      </c>
      <c r="J2748" s="60" t="str">
        <f>IFERROR(VLOOKUP(A2748,客户下单明细表!C:Q,13,FALSE),"")</f>
        <v/>
      </c>
      <c r="K2748" s="64" t="str">
        <f>IFERROR(VLOOKUP(A2748,客户下单明细表!C:Q,14,FALSE),"")</f>
        <v/>
      </c>
    </row>
    <row r="2749" spans="1:11" ht="18" customHeight="1">
      <c r="A2749" s="56">
        <f>客户下单明细表!C2750</f>
        <v>0</v>
      </c>
      <c r="B2749" s="57"/>
      <c r="C2749" s="57"/>
      <c r="D2749" s="59" t="str">
        <f>IFERROR(VLOOKUP(A2749,客户下单明细表!#REF!,2,FALSE),"")</f>
        <v/>
      </c>
      <c r="E2749" s="60" t="str">
        <f>IFERROR(VLOOKUP(A2749,客户下单明细表!#REF!,3,FALSE),"")</f>
        <v/>
      </c>
      <c r="F2749" s="60" t="str">
        <f>IFERROR(VLOOKUP(A2749,客户下单明细表!#REF!,4,FALSE),"")</f>
        <v/>
      </c>
      <c r="G2749" s="60" t="str">
        <f>IFERROR(VLOOKUP(A2749,客户下单明细表!#REF!,5,FALSE),"")</f>
        <v/>
      </c>
      <c r="H2749" s="60" t="str">
        <f>IFERROR(VLOOKUP(A2749,客户下单明细表!C:O,6,FALSE),"")</f>
        <v/>
      </c>
      <c r="I2749" s="63" t="str">
        <f>IFERROR(VLOOKUP(A2749,客户下单明细表!#REF!,7,FALSE),"")</f>
        <v/>
      </c>
      <c r="J2749" s="60" t="str">
        <f>IFERROR(VLOOKUP(A2749,客户下单明细表!C:Q,13,FALSE),"")</f>
        <v/>
      </c>
      <c r="K2749" s="64" t="str">
        <f>IFERROR(VLOOKUP(A2749,客户下单明细表!C:Q,14,FALSE),"")</f>
        <v/>
      </c>
    </row>
    <row r="2750" spans="1:11" ht="18" customHeight="1">
      <c r="A2750" s="56">
        <f>客户下单明细表!C2751</f>
        <v>0</v>
      </c>
      <c r="B2750" s="57"/>
      <c r="C2750" s="57"/>
      <c r="D2750" s="59" t="str">
        <f>IFERROR(VLOOKUP(A2750,客户下单明细表!#REF!,2,FALSE),"")</f>
        <v/>
      </c>
      <c r="E2750" s="60" t="str">
        <f>IFERROR(VLOOKUP(A2750,客户下单明细表!#REF!,3,FALSE),"")</f>
        <v/>
      </c>
      <c r="F2750" s="60" t="str">
        <f>IFERROR(VLOOKUP(A2750,客户下单明细表!#REF!,4,FALSE),"")</f>
        <v/>
      </c>
      <c r="G2750" s="60" t="str">
        <f>IFERROR(VLOOKUP(A2750,客户下单明细表!#REF!,5,FALSE),"")</f>
        <v/>
      </c>
      <c r="H2750" s="60" t="str">
        <f>IFERROR(VLOOKUP(A2750,客户下单明细表!C:O,6,FALSE),"")</f>
        <v/>
      </c>
      <c r="I2750" s="63" t="str">
        <f>IFERROR(VLOOKUP(A2750,客户下单明细表!#REF!,7,FALSE),"")</f>
        <v/>
      </c>
      <c r="J2750" s="60" t="str">
        <f>IFERROR(VLOOKUP(A2750,客户下单明细表!C:Q,13,FALSE),"")</f>
        <v/>
      </c>
      <c r="K2750" s="64" t="str">
        <f>IFERROR(VLOOKUP(A2750,客户下单明细表!C:Q,14,FALSE),"")</f>
        <v/>
      </c>
    </row>
    <row r="2751" spans="1:11" ht="18" customHeight="1">
      <c r="A2751" s="56">
        <f>客户下单明细表!C2752</f>
        <v>0</v>
      </c>
      <c r="B2751" s="57"/>
      <c r="C2751" s="57"/>
      <c r="D2751" s="59" t="str">
        <f>IFERROR(VLOOKUP(A2751,客户下单明细表!#REF!,2,FALSE),"")</f>
        <v/>
      </c>
      <c r="E2751" s="60" t="str">
        <f>IFERROR(VLOOKUP(A2751,客户下单明细表!#REF!,3,FALSE),"")</f>
        <v/>
      </c>
      <c r="F2751" s="60" t="str">
        <f>IFERROR(VLOOKUP(A2751,客户下单明细表!#REF!,4,FALSE),"")</f>
        <v/>
      </c>
      <c r="G2751" s="60" t="str">
        <f>IFERROR(VLOOKUP(A2751,客户下单明细表!#REF!,5,FALSE),"")</f>
        <v/>
      </c>
      <c r="H2751" s="60" t="str">
        <f>IFERROR(VLOOKUP(A2751,客户下单明细表!C:O,6,FALSE),"")</f>
        <v/>
      </c>
      <c r="I2751" s="63" t="str">
        <f>IFERROR(VLOOKUP(A2751,客户下单明细表!#REF!,7,FALSE),"")</f>
        <v/>
      </c>
      <c r="J2751" s="60" t="str">
        <f>IFERROR(VLOOKUP(A2751,客户下单明细表!C:Q,13,FALSE),"")</f>
        <v/>
      </c>
      <c r="K2751" s="64" t="str">
        <f>IFERROR(VLOOKUP(A2751,客户下单明细表!C:Q,14,FALSE),"")</f>
        <v/>
      </c>
    </row>
    <row r="2752" spans="1:11" ht="18" customHeight="1">
      <c r="A2752" s="56">
        <f>客户下单明细表!C2753</f>
        <v>0</v>
      </c>
      <c r="B2752" s="57"/>
      <c r="C2752" s="57"/>
      <c r="D2752" s="59" t="str">
        <f>IFERROR(VLOOKUP(A2752,客户下单明细表!#REF!,2,FALSE),"")</f>
        <v/>
      </c>
      <c r="E2752" s="60" t="str">
        <f>IFERROR(VLOOKUP(A2752,客户下单明细表!#REF!,3,FALSE),"")</f>
        <v/>
      </c>
      <c r="F2752" s="60" t="str">
        <f>IFERROR(VLOOKUP(A2752,客户下单明细表!#REF!,4,FALSE),"")</f>
        <v/>
      </c>
      <c r="G2752" s="60" t="str">
        <f>IFERROR(VLOOKUP(A2752,客户下单明细表!#REF!,5,FALSE),"")</f>
        <v/>
      </c>
      <c r="H2752" s="60" t="str">
        <f>IFERROR(VLOOKUP(A2752,客户下单明细表!C:O,6,FALSE),"")</f>
        <v/>
      </c>
      <c r="I2752" s="63" t="str">
        <f>IFERROR(VLOOKUP(A2752,客户下单明细表!#REF!,7,FALSE),"")</f>
        <v/>
      </c>
      <c r="J2752" s="60" t="str">
        <f>IFERROR(VLOOKUP(A2752,客户下单明细表!C:Q,13,FALSE),"")</f>
        <v/>
      </c>
      <c r="K2752" s="64" t="str">
        <f>IFERROR(VLOOKUP(A2752,客户下单明细表!C:Q,14,FALSE),"")</f>
        <v/>
      </c>
    </row>
    <row r="2753" spans="1:11" ht="18" customHeight="1">
      <c r="A2753" s="56">
        <f>客户下单明细表!C2754</f>
        <v>0</v>
      </c>
      <c r="B2753" s="57"/>
      <c r="C2753" s="57"/>
      <c r="D2753" s="59" t="str">
        <f>IFERROR(VLOOKUP(A2753,客户下单明细表!#REF!,2,FALSE),"")</f>
        <v/>
      </c>
      <c r="E2753" s="60" t="str">
        <f>IFERROR(VLOOKUP(A2753,客户下单明细表!#REF!,3,FALSE),"")</f>
        <v/>
      </c>
      <c r="F2753" s="60" t="str">
        <f>IFERROR(VLOOKUP(A2753,客户下单明细表!#REF!,4,FALSE),"")</f>
        <v/>
      </c>
      <c r="G2753" s="60" t="str">
        <f>IFERROR(VLOOKUP(A2753,客户下单明细表!#REF!,5,FALSE),"")</f>
        <v/>
      </c>
      <c r="H2753" s="60" t="str">
        <f>IFERROR(VLOOKUP(A2753,客户下单明细表!C:O,6,FALSE),"")</f>
        <v/>
      </c>
      <c r="I2753" s="63" t="str">
        <f>IFERROR(VLOOKUP(A2753,客户下单明细表!#REF!,7,FALSE),"")</f>
        <v/>
      </c>
      <c r="J2753" s="60" t="str">
        <f>IFERROR(VLOOKUP(A2753,客户下单明细表!C:Q,13,FALSE),"")</f>
        <v/>
      </c>
      <c r="K2753" s="64" t="str">
        <f>IFERROR(VLOOKUP(A2753,客户下单明细表!C:Q,14,FALSE),"")</f>
        <v/>
      </c>
    </row>
    <row r="2754" spans="1:11" ht="18" customHeight="1">
      <c r="A2754" s="56">
        <f>客户下单明细表!C2755</f>
        <v>0</v>
      </c>
      <c r="B2754" s="57"/>
      <c r="C2754" s="57"/>
      <c r="D2754" s="59" t="str">
        <f>IFERROR(VLOOKUP(A2754,客户下单明细表!#REF!,2,FALSE),"")</f>
        <v/>
      </c>
      <c r="E2754" s="60" t="str">
        <f>IFERROR(VLOOKUP(A2754,客户下单明细表!#REF!,3,FALSE),"")</f>
        <v/>
      </c>
      <c r="F2754" s="60" t="str">
        <f>IFERROR(VLOOKUP(A2754,客户下单明细表!#REF!,4,FALSE),"")</f>
        <v/>
      </c>
      <c r="G2754" s="60" t="str">
        <f>IFERROR(VLOOKUP(A2754,客户下单明细表!#REF!,5,FALSE),"")</f>
        <v/>
      </c>
      <c r="H2754" s="60" t="str">
        <f>IFERROR(VLOOKUP(A2754,客户下单明细表!C:O,6,FALSE),"")</f>
        <v/>
      </c>
      <c r="I2754" s="63" t="str">
        <f>IFERROR(VLOOKUP(A2754,客户下单明细表!#REF!,7,FALSE),"")</f>
        <v/>
      </c>
      <c r="J2754" s="60" t="str">
        <f>IFERROR(VLOOKUP(A2754,客户下单明细表!C:Q,13,FALSE),"")</f>
        <v/>
      </c>
      <c r="K2754" s="64" t="str">
        <f>IFERROR(VLOOKUP(A2754,客户下单明细表!C:Q,14,FALSE),"")</f>
        <v/>
      </c>
    </row>
    <row r="2755" spans="1:11" ht="18" customHeight="1">
      <c r="A2755" s="56">
        <f>客户下单明细表!C2756</f>
        <v>0</v>
      </c>
      <c r="B2755" s="57"/>
      <c r="C2755" s="57"/>
      <c r="D2755" s="59" t="str">
        <f>IFERROR(VLOOKUP(A2755,客户下单明细表!#REF!,2,FALSE),"")</f>
        <v/>
      </c>
      <c r="E2755" s="60" t="str">
        <f>IFERROR(VLOOKUP(A2755,客户下单明细表!#REF!,3,FALSE),"")</f>
        <v/>
      </c>
      <c r="F2755" s="60" t="str">
        <f>IFERROR(VLOOKUP(A2755,客户下单明细表!#REF!,4,FALSE),"")</f>
        <v/>
      </c>
      <c r="G2755" s="60" t="str">
        <f>IFERROR(VLOOKUP(A2755,客户下单明细表!#REF!,5,FALSE),"")</f>
        <v/>
      </c>
      <c r="H2755" s="60" t="str">
        <f>IFERROR(VLOOKUP(A2755,客户下单明细表!C:O,6,FALSE),"")</f>
        <v/>
      </c>
      <c r="I2755" s="63" t="str">
        <f>IFERROR(VLOOKUP(A2755,客户下单明细表!#REF!,7,FALSE),"")</f>
        <v/>
      </c>
      <c r="J2755" s="60" t="str">
        <f>IFERROR(VLOOKUP(A2755,客户下单明细表!C:Q,13,FALSE),"")</f>
        <v/>
      </c>
      <c r="K2755" s="64" t="str">
        <f>IFERROR(VLOOKUP(A2755,客户下单明细表!C:Q,14,FALSE),"")</f>
        <v/>
      </c>
    </row>
    <row r="2756" spans="1:11" ht="18" customHeight="1">
      <c r="A2756" s="56">
        <f>客户下单明细表!C2757</f>
        <v>0</v>
      </c>
      <c r="B2756" s="57"/>
      <c r="C2756" s="57"/>
      <c r="D2756" s="59" t="str">
        <f>IFERROR(VLOOKUP(A2756,客户下单明细表!#REF!,2,FALSE),"")</f>
        <v/>
      </c>
      <c r="E2756" s="60" t="str">
        <f>IFERROR(VLOOKUP(A2756,客户下单明细表!#REF!,3,FALSE),"")</f>
        <v/>
      </c>
      <c r="F2756" s="60" t="str">
        <f>IFERROR(VLOOKUP(A2756,客户下单明细表!#REF!,4,FALSE),"")</f>
        <v/>
      </c>
      <c r="G2756" s="60" t="str">
        <f>IFERROR(VLOOKUP(A2756,客户下单明细表!#REF!,5,FALSE),"")</f>
        <v/>
      </c>
      <c r="H2756" s="60" t="str">
        <f>IFERROR(VLOOKUP(A2756,客户下单明细表!C:O,6,FALSE),"")</f>
        <v/>
      </c>
      <c r="I2756" s="63" t="str">
        <f>IFERROR(VLOOKUP(A2756,客户下单明细表!#REF!,7,FALSE),"")</f>
        <v/>
      </c>
      <c r="J2756" s="60" t="str">
        <f>IFERROR(VLOOKUP(A2756,客户下单明细表!C:Q,13,FALSE),"")</f>
        <v/>
      </c>
      <c r="K2756" s="64" t="str">
        <f>IFERROR(VLOOKUP(A2756,客户下单明细表!C:Q,14,FALSE),"")</f>
        <v/>
      </c>
    </row>
    <row r="2757" spans="1:11" ht="18" customHeight="1">
      <c r="A2757" s="56">
        <f>客户下单明细表!C2758</f>
        <v>0</v>
      </c>
      <c r="B2757" s="57"/>
      <c r="C2757" s="57"/>
      <c r="D2757" s="59" t="str">
        <f>IFERROR(VLOOKUP(A2757,客户下单明细表!#REF!,2,FALSE),"")</f>
        <v/>
      </c>
      <c r="E2757" s="60" t="str">
        <f>IFERROR(VLOOKUP(A2757,客户下单明细表!#REF!,3,FALSE),"")</f>
        <v/>
      </c>
      <c r="F2757" s="60" t="str">
        <f>IFERROR(VLOOKUP(A2757,客户下单明细表!#REF!,4,FALSE),"")</f>
        <v/>
      </c>
      <c r="G2757" s="60" t="str">
        <f>IFERROR(VLOOKUP(A2757,客户下单明细表!#REF!,5,FALSE),"")</f>
        <v/>
      </c>
      <c r="H2757" s="60" t="str">
        <f>IFERROR(VLOOKUP(A2757,客户下单明细表!C:O,6,FALSE),"")</f>
        <v/>
      </c>
      <c r="I2757" s="63" t="str">
        <f>IFERROR(VLOOKUP(A2757,客户下单明细表!#REF!,7,FALSE),"")</f>
        <v/>
      </c>
      <c r="J2757" s="60" t="str">
        <f>IFERROR(VLOOKUP(A2757,客户下单明细表!C:Q,13,FALSE),"")</f>
        <v/>
      </c>
      <c r="K2757" s="64" t="str">
        <f>IFERROR(VLOOKUP(A2757,客户下单明细表!C:Q,14,FALSE),"")</f>
        <v/>
      </c>
    </row>
    <row r="2758" spans="1:11" ht="18" customHeight="1">
      <c r="A2758" s="56">
        <f>客户下单明细表!C2759</f>
        <v>0</v>
      </c>
      <c r="B2758" s="57"/>
      <c r="C2758" s="57"/>
      <c r="D2758" s="59" t="str">
        <f>IFERROR(VLOOKUP(A2758,客户下单明细表!#REF!,2,FALSE),"")</f>
        <v/>
      </c>
      <c r="E2758" s="60" t="str">
        <f>IFERROR(VLOOKUP(A2758,客户下单明细表!#REF!,3,FALSE),"")</f>
        <v/>
      </c>
      <c r="F2758" s="60" t="str">
        <f>IFERROR(VLOOKUP(A2758,客户下单明细表!#REF!,4,FALSE),"")</f>
        <v/>
      </c>
      <c r="G2758" s="60" t="str">
        <f>IFERROR(VLOOKUP(A2758,客户下单明细表!#REF!,5,FALSE),"")</f>
        <v/>
      </c>
      <c r="H2758" s="60" t="str">
        <f>IFERROR(VLOOKUP(A2758,客户下单明细表!C:O,6,FALSE),"")</f>
        <v/>
      </c>
      <c r="I2758" s="63" t="str">
        <f>IFERROR(VLOOKUP(A2758,客户下单明细表!#REF!,7,FALSE),"")</f>
        <v/>
      </c>
      <c r="J2758" s="60" t="str">
        <f>IFERROR(VLOOKUP(A2758,客户下单明细表!C:Q,13,FALSE),"")</f>
        <v/>
      </c>
      <c r="K2758" s="64" t="str">
        <f>IFERROR(VLOOKUP(A2758,客户下单明细表!C:Q,14,FALSE),"")</f>
        <v/>
      </c>
    </row>
    <row r="2759" spans="1:11" ht="18" customHeight="1">
      <c r="A2759" s="56">
        <f>客户下单明细表!C2760</f>
        <v>0</v>
      </c>
      <c r="B2759" s="57"/>
      <c r="C2759" s="57"/>
      <c r="D2759" s="59" t="str">
        <f>IFERROR(VLOOKUP(A2759,客户下单明细表!#REF!,2,FALSE),"")</f>
        <v/>
      </c>
      <c r="E2759" s="60" t="str">
        <f>IFERROR(VLOOKUP(A2759,客户下单明细表!#REF!,3,FALSE),"")</f>
        <v/>
      </c>
      <c r="F2759" s="60" t="str">
        <f>IFERROR(VLOOKUP(A2759,客户下单明细表!#REF!,4,FALSE),"")</f>
        <v/>
      </c>
      <c r="G2759" s="60" t="str">
        <f>IFERROR(VLOOKUP(A2759,客户下单明细表!#REF!,5,FALSE),"")</f>
        <v/>
      </c>
      <c r="H2759" s="60" t="str">
        <f>IFERROR(VLOOKUP(A2759,客户下单明细表!C:O,6,FALSE),"")</f>
        <v/>
      </c>
      <c r="I2759" s="63" t="str">
        <f>IFERROR(VLOOKUP(A2759,客户下单明细表!#REF!,7,FALSE),"")</f>
        <v/>
      </c>
      <c r="J2759" s="60" t="str">
        <f>IFERROR(VLOOKUP(A2759,客户下单明细表!C:Q,13,FALSE),"")</f>
        <v/>
      </c>
      <c r="K2759" s="64" t="str">
        <f>IFERROR(VLOOKUP(A2759,客户下单明细表!C:Q,14,FALSE),"")</f>
        <v/>
      </c>
    </row>
    <row r="2760" spans="1:11" ht="18" customHeight="1">
      <c r="A2760" s="56">
        <f>客户下单明细表!C2761</f>
        <v>0</v>
      </c>
      <c r="B2760" s="57"/>
      <c r="C2760" s="57"/>
      <c r="D2760" s="59" t="str">
        <f>IFERROR(VLOOKUP(A2760,客户下单明细表!#REF!,2,FALSE),"")</f>
        <v/>
      </c>
      <c r="E2760" s="60" t="str">
        <f>IFERROR(VLOOKUP(A2760,客户下单明细表!#REF!,3,FALSE),"")</f>
        <v/>
      </c>
      <c r="F2760" s="60" t="str">
        <f>IFERROR(VLOOKUP(A2760,客户下单明细表!#REF!,4,FALSE),"")</f>
        <v/>
      </c>
      <c r="G2760" s="60" t="str">
        <f>IFERROR(VLOOKUP(A2760,客户下单明细表!#REF!,5,FALSE),"")</f>
        <v/>
      </c>
      <c r="H2760" s="60" t="str">
        <f>IFERROR(VLOOKUP(A2760,客户下单明细表!C:O,6,FALSE),"")</f>
        <v/>
      </c>
      <c r="I2760" s="63" t="str">
        <f>IFERROR(VLOOKUP(A2760,客户下单明细表!#REF!,7,FALSE),"")</f>
        <v/>
      </c>
      <c r="J2760" s="60" t="str">
        <f>IFERROR(VLOOKUP(A2760,客户下单明细表!C:Q,13,FALSE),"")</f>
        <v/>
      </c>
      <c r="K2760" s="64" t="str">
        <f>IFERROR(VLOOKUP(A2760,客户下单明细表!C:Q,14,FALSE),"")</f>
        <v/>
      </c>
    </row>
    <row r="2761" spans="1:11" ht="18" customHeight="1">
      <c r="A2761" s="56">
        <f>客户下单明细表!C2762</f>
        <v>0</v>
      </c>
      <c r="B2761" s="57"/>
      <c r="C2761" s="57"/>
      <c r="D2761" s="59" t="str">
        <f>IFERROR(VLOOKUP(A2761,客户下单明细表!#REF!,2,FALSE),"")</f>
        <v/>
      </c>
      <c r="E2761" s="60" t="str">
        <f>IFERROR(VLOOKUP(A2761,客户下单明细表!#REF!,3,FALSE),"")</f>
        <v/>
      </c>
      <c r="F2761" s="60" t="str">
        <f>IFERROR(VLOOKUP(A2761,客户下单明细表!#REF!,4,FALSE),"")</f>
        <v/>
      </c>
      <c r="G2761" s="60" t="str">
        <f>IFERROR(VLOOKUP(A2761,客户下单明细表!#REF!,5,FALSE),"")</f>
        <v/>
      </c>
      <c r="H2761" s="60" t="str">
        <f>IFERROR(VLOOKUP(A2761,客户下单明细表!C:O,6,FALSE),"")</f>
        <v/>
      </c>
      <c r="I2761" s="63" t="str">
        <f>IFERROR(VLOOKUP(A2761,客户下单明细表!#REF!,7,FALSE),"")</f>
        <v/>
      </c>
      <c r="J2761" s="60" t="str">
        <f>IFERROR(VLOOKUP(A2761,客户下单明细表!C:Q,13,FALSE),"")</f>
        <v/>
      </c>
      <c r="K2761" s="64" t="str">
        <f>IFERROR(VLOOKUP(A2761,客户下单明细表!C:Q,14,FALSE),"")</f>
        <v/>
      </c>
    </row>
    <row r="2762" spans="1:11" ht="18" customHeight="1">
      <c r="A2762" s="56">
        <f>客户下单明细表!C2763</f>
        <v>0</v>
      </c>
      <c r="B2762" s="57"/>
      <c r="C2762" s="57"/>
      <c r="D2762" s="59" t="str">
        <f>IFERROR(VLOOKUP(A2762,客户下单明细表!#REF!,2,FALSE),"")</f>
        <v/>
      </c>
      <c r="E2762" s="60" t="str">
        <f>IFERROR(VLOOKUP(A2762,客户下单明细表!#REF!,3,FALSE),"")</f>
        <v/>
      </c>
      <c r="F2762" s="60" t="str">
        <f>IFERROR(VLOOKUP(A2762,客户下单明细表!#REF!,4,FALSE),"")</f>
        <v/>
      </c>
      <c r="G2762" s="60" t="str">
        <f>IFERROR(VLOOKUP(A2762,客户下单明细表!#REF!,5,FALSE),"")</f>
        <v/>
      </c>
      <c r="H2762" s="60" t="str">
        <f>IFERROR(VLOOKUP(A2762,客户下单明细表!C:O,6,FALSE),"")</f>
        <v/>
      </c>
      <c r="I2762" s="63" t="str">
        <f>IFERROR(VLOOKUP(A2762,客户下单明细表!#REF!,7,FALSE),"")</f>
        <v/>
      </c>
      <c r="J2762" s="60" t="str">
        <f>IFERROR(VLOOKUP(A2762,客户下单明细表!C:Q,13,FALSE),"")</f>
        <v/>
      </c>
      <c r="K2762" s="64" t="str">
        <f>IFERROR(VLOOKUP(A2762,客户下单明细表!C:Q,14,FALSE),"")</f>
        <v/>
      </c>
    </row>
    <row r="2763" spans="1:11" ht="18" customHeight="1">
      <c r="A2763" s="56">
        <f>客户下单明细表!C2764</f>
        <v>0</v>
      </c>
      <c r="B2763" s="57"/>
      <c r="C2763" s="57"/>
      <c r="D2763" s="59" t="str">
        <f>IFERROR(VLOOKUP(A2763,客户下单明细表!#REF!,2,FALSE),"")</f>
        <v/>
      </c>
      <c r="E2763" s="60" t="str">
        <f>IFERROR(VLOOKUP(A2763,客户下单明细表!#REF!,3,FALSE),"")</f>
        <v/>
      </c>
      <c r="F2763" s="60" t="str">
        <f>IFERROR(VLOOKUP(A2763,客户下单明细表!#REF!,4,FALSE),"")</f>
        <v/>
      </c>
      <c r="G2763" s="60" t="str">
        <f>IFERROR(VLOOKUP(A2763,客户下单明细表!#REF!,5,FALSE),"")</f>
        <v/>
      </c>
      <c r="H2763" s="60" t="str">
        <f>IFERROR(VLOOKUP(A2763,客户下单明细表!C:O,6,FALSE),"")</f>
        <v/>
      </c>
      <c r="I2763" s="63" t="str">
        <f>IFERROR(VLOOKUP(A2763,客户下单明细表!#REF!,7,FALSE),"")</f>
        <v/>
      </c>
      <c r="J2763" s="60" t="str">
        <f>IFERROR(VLOOKUP(A2763,客户下单明细表!C:Q,13,FALSE),"")</f>
        <v/>
      </c>
      <c r="K2763" s="64" t="str">
        <f>IFERROR(VLOOKUP(A2763,客户下单明细表!C:Q,14,FALSE),"")</f>
        <v/>
      </c>
    </row>
    <row r="2764" spans="1:11" ht="18" customHeight="1">
      <c r="A2764" s="56">
        <f>客户下单明细表!C2765</f>
        <v>0</v>
      </c>
      <c r="B2764" s="57"/>
      <c r="C2764" s="57"/>
      <c r="D2764" s="59" t="str">
        <f>IFERROR(VLOOKUP(A2764,客户下单明细表!#REF!,2,FALSE),"")</f>
        <v/>
      </c>
      <c r="E2764" s="60" t="str">
        <f>IFERROR(VLOOKUP(A2764,客户下单明细表!#REF!,3,FALSE),"")</f>
        <v/>
      </c>
      <c r="F2764" s="60" t="str">
        <f>IFERROR(VLOOKUP(A2764,客户下单明细表!#REF!,4,FALSE),"")</f>
        <v/>
      </c>
      <c r="G2764" s="60" t="str">
        <f>IFERROR(VLOOKUP(A2764,客户下单明细表!#REF!,5,FALSE),"")</f>
        <v/>
      </c>
      <c r="H2764" s="60" t="str">
        <f>IFERROR(VLOOKUP(A2764,客户下单明细表!C:O,6,FALSE),"")</f>
        <v/>
      </c>
      <c r="I2764" s="63" t="str">
        <f>IFERROR(VLOOKUP(A2764,客户下单明细表!#REF!,7,FALSE),"")</f>
        <v/>
      </c>
      <c r="J2764" s="60" t="str">
        <f>IFERROR(VLOOKUP(A2764,客户下单明细表!C:Q,13,FALSE),"")</f>
        <v/>
      </c>
      <c r="K2764" s="64" t="str">
        <f>IFERROR(VLOOKUP(A2764,客户下单明细表!C:Q,14,FALSE),"")</f>
        <v/>
      </c>
    </row>
    <row r="2765" spans="1:11" ht="18" customHeight="1">
      <c r="A2765" s="56">
        <f>客户下单明细表!C2766</f>
        <v>0</v>
      </c>
      <c r="B2765" s="57"/>
      <c r="C2765" s="57"/>
      <c r="D2765" s="59" t="str">
        <f>IFERROR(VLOOKUP(A2765,客户下单明细表!#REF!,2,FALSE),"")</f>
        <v/>
      </c>
      <c r="E2765" s="60" t="str">
        <f>IFERROR(VLOOKUP(A2765,客户下单明细表!#REF!,3,FALSE),"")</f>
        <v/>
      </c>
      <c r="F2765" s="60" t="str">
        <f>IFERROR(VLOOKUP(A2765,客户下单明细表!#REF!,4,FALSE),"")</f>
        <v/>
      </c>
      <c r="G2765" s="60" t="str">
        <f>IFERROR(VLOOKUP(A2765,客户下单明细表!#REF!,5,FALSE),"")</f>
        <v/>
      </c>
      <c r="H2765" s="60" t="str">
        <f>IFERROR(VLOOKUP(A2765,客户下单明细表!C:O,6,FALSE),"")</f>
        <v/>
      </c>
      <c r="I2765" s="63" t="str">
        <f>IFERROR(VLOOKUP(A2765,客户下单明细表!#REF!,7,FALSE),"")</f>
        <v/>
      </c>
      <c r="J2765" s="60" t="str">
        <f>IFERROR(VLOOKUP(A2765,客户下单明细表!C:Q,13,FALSE),"")</f>
        <v/>
      </c>
      <c r="K2765" s="64" t="str">
        <f>IFERROR(VLOOKUP(A2765,客户下单明细表!C:Q,14,FALSE),"")</f>
        <v/>
      </c>
    </row>
    <row r="2766" spans="1:11" ht="18" customHeight="1">
      <c r="A2766" s="56">
        <f>客户下单明细表!C2767</f>
        <v>0</v>
      </c>
      <c r="B2766" s="57"/>
      <c r="C2766" s="57"/>
      <c r="D2766" s="59" t="str">
        <f>IFERROR(VLOOKUP(A2766,客户下单明细表!#REF!,2,FALSE),"")</f>
        <v/>
      </c>
      <c r="E2766" s="60" t="str">
        <f>IFERROR(VLOOKUP(A2766,客户下单明细表!#REF!,3,FALSE),"")</f>
        <v/>
      </c>
      <c r="F2766" s="60" t="str">
        <f>IFERROR(VLOOKUP(A2766,客户下单明细表!#REF!,4,FALSE),"")</f>
        <v/>
      </c>
      <c r="G2766" s="60" t="str">
        <f>IFERROR(VLOOKUP(A2766,客户下单明细表!#REF!,5,FALSE),"")</f>
        <v/>
      </c>
      <c r="H2766" s="60" t="str">
        <f>IFERROR(VLOOKUP(A2766,客户下单明细表!C:O,6,FALSE),"")</f>
        <v/>
      </c>
      <c r="I2766" s="63" t="str">
        <f>IFERROR(VLOOKUP(A2766,客户下单明细表!#REF!,7,FALSE),"")</f>
        <v/>
      </c>
      <c r="J2766" s="60" t="str">
        <f>IFERROR(VLOOKUP(A2766,客户下单明细表!C:Q,13,FALSE),"")</f>
        <v/>
      </c>
      <c r="K2766" s="64" t="str">
        <f>IFERROR(VLOOKUP(A2766,客户下单明细表!C:Q,14,FALSE),"")</f>
        <v/>
      </c>
    </row>
    <row r="2767" spans="1:11" ht="18" customHeight="1">
      <c r="A2767" s="56">
        <f>客户下单明细表!C2768</f>
        <v>0</v>
      </c>
      <c r="B2767" s="57"/>
      <c r="C2767" s="57"/>
      <c r="D2767" s="59" t="str">
        <f>IFERROR(VLOOKUP(A2767,客户下单明细表!#REF!,2,FALSE),"")</f>
        <v/>
      </c>
      <c r="E2767" s="60" t="str">
        <f>IFERROR(VLOOKUP(A2767,客户下单明细表!#REF!,3,FALSE),"")</f>
        <v/>
      </c>
      <c r="F2767" s="60" t="str">
        <f>IFERROR(VLOOKUP(A2767,客户下单明细表!#REF!,4,FALSE),"")</f>
        <v/>
      </c>
      <c r="G2767" s="60" t="str">
        <f>IFERROR(VLOOKUP(A2767,客户下单明细表!#REF!,5,FALSE),"")</f>
        <v/>
      </c>
      <c r="H2767" s="60" t="str">
        <f>IFERROR(VLOOKUP(A2767,客户下单明细表!C:O,6,FALSE),"")</f>
        <v/>
      </c>
      <c r="I2767" s="63" t="str">
        <f>IFERROR(VLOOKUP(A2767,客户下单明细表!#REF!,7,FALSE),"")</f>
        <v/>
      </c>
      <c r="J2767" s="60" t="str">
        <f>IFERROR(VLOOKUP(A2767,客户下单明细表!C:Q,13,FALSE),"")</f>
        <v/>
      </c>
      <c r="K2767" s="64" t="str">
        <f>IFERROR(VLOOKUP(A2767,客户下单明细表!C:Q,14,FALSE),"")</f>
        <v/>
      </c>
    </row>
    <row r="2768" spans="1:11" ht="18" customHeight="1">
      <c r="A2768" s="56">
        <f>客户下单明细表!C2769</f>
        <v>0</v>
      </c>
      <c r="B2768" s="57"/>
      <c r="C2768" s="57"/>
      <c r="D2768" s="59" t="str">
        <f>IFERROR(VLOOKUP(A2768,客户下单明细表!#REF!,2,FALSE),"")</f>
        <v/>
      </c>
      <c r="E2768" s="60" t="str">
        <f>IFERROR(VLOOKUP(A2768,客户下单明细表!#REF!,3,FALSE),"")</f>
        <v/>
      </c>
      <c r="F2768" s="60" t="str">
        <f>IFERROR(VLOOKUP(A2768,客户下单明细表!#REF!,4,FALSE),"")</f>
        <v/>
      </c>
      <c r="G2768" s="60" t="str">
        <f>IFERROR(VLOOKUP(A2768,客户下单明细表!#REF!,5,FALSE),"")</f>
        <v/>
      </c>
      <c r="H2768" s="60" t="str">
        <f>IFERROR(VLOOKUP(A2768,客户下单明细表!C:O,6,FALSE),"")</f>
        <v/>
      </c>
      <c r="I2768" s="63" t="str">
        <f>IFERROR(VLOOKUP(A2768,客户下单明细表!#REF!,7,FALSE),"")</f>
        <v/>
      </c>
      <c r="J2768" s="60" t="str">
        <f>IFERROR(VLOOKUP(A2768,客户下单明细表!C:Q,13,FALSE),"")</f>
        <v/>
      </c>
      <c r="K2768" s="64" t="str">
        <f>IFERROR(VLOOKUP(A2768,客户下单明细表!C:Q,14,FALSE),"")</f>
        <v/>
      </c>
    </row>
    <row r="2769" spans="1:11" ht="18" customHeight="1">
      <c r="A2769" s="56">
        <f>客户下单明细表!C2770</f>
        <v>0</v>
      </c>
      <c r="B2769" s="57"/>
      <c r="C2769" s="57"/>
      <c r="D2769" s="59" t="str">
        <f>IFERROR(VLOOKUP(A2769,客户下单明细表!#REF!,2,FALSE),"")</f>
        <v/>
      </c>
      <c r="E2769" s="60" t="str">
        <f>IFERROR(VLOOKUP(A2769,客户下单明细表!#REF!,3,FALSE),"")</f>
        <v/>
      </c>
      <c r="F2769" s="60" t="str">
        <f>IFERROR(VLOOKUP(A2769,客户下单明细表!#REF!,4,FALSE),"")</f>
        <v/>
      </c>
      <c r="G2769" s="60" t="str">
        <f>IFERROR(VLOOKUP(A2769,客户下单明细表!#REF!,5,FALSE),"")</f>
        <v/>
      </c>
      <c r="H2769" s="60" t="str">
        <f>IFERROR(VLOOKUP(A2769,客户下单明细表!C:O,6,FALSE),"")</f>
        <v/>
      </c>
      <c r="I2769" s="63" t="str">
        <f>IFERROR(VLOOKUP(A2769,客户下单明细表!#REF!,7,FALSE),"")</f>
        <v/>
      </c>
      <c r="J2769" s="60" t="str">
        <f>IFERROR(VLOOKUP(A2769,客户下单明细表!C:Q,13,FALSE),"")</f>
        <v/>
      </c>
      <c r="K2769" s="64" t="str">
        <f>IFERROR(VLOOKUP(A2769,客户下单明细表!C:Q,14,FALSE),"")</f>
        <v/>
      </c>
    </row>
    <row r="2770" spans="1:11" ht="18" customHeight="1">
      <c r="A2770" s="56">
        <f>客户下单明细表!C2771</f>
        <v>0</v>
      </c>
      <c r="B2770" s="57"/>
      <c r="C2770" s="57"/>
      <c r="D2770" s="59" t="str">
        <f>IFERROR(VLOOKUP(A2770,客户下单明细表!#REF!,2,FALSE),"")</f>
        <v/>
      </c>
      <c r="E2770" s="60" t="str">
        <f>IFERROR(VLOOKUP(A2770,客户下单明细表!#REF!,3,FALSE),"")</f>
        <v/>
      </c>
      <c r="F2770" s="60" t="str">
        <f>IFERROR(VLOOKUP(A2770,客户下单明细表!#REF!,4,FALSE),"")</f>
        <v/>
      </c>
      <c r="G2770" s="60" t="str">
        <f>IFERROR(VLOOKUP(A2770,客户下单明细表!#REF!,5,FALSE),"")</f>
        <v/>
      </c>
      <c r="H2770" s="60" t="str">
        <f>IFERROR(VLOOKUP(A2770,客户下单明细表!C:O,6,FALSE),"")</f>
        <v/>
      </c>
      <c r="I2770" s="63" t="str">
        <f>IFERROR(VLOOKUP(A2770,客户下单明细表!#REF!,7,FALSE),"")</f>
        <v/>
      </c>
      <c r="J2770" s="60" t="str">
        <f>IFERROR(VLOOKUP(A2770,客户下单明细表!C:Q,13,FALSE),"")</f>
        <v/>
      </c>
      <c r="K2770" s="64" t="str">
        <f>IFERROR(VLOOKUP(A2770,客户下单明细表!C:Q,14,FALSE),"")</f>
        <v/>
      </c>
    </row>
    <row r="2771" spans="1:11" ht="18" customHeight="1">
      <c r="A2771" s="56">
        <f>客户下单明细表!C2772</f>
        <v>0</v>
      </c>
      <c r="B2771" s="57"/>
      <c r="C2771" s="57"/>
      <c r="D2771" s="59" t="str">
        <f>IFERROR(VLOOKUP(A2771,客户下单明细表!#REF!,2,FALSE),"")</f>
        <v/>
      </c>
      <c r="E2771" s="60" t="str">
        <f>IFERROR(VLOOKUP(A2771,客户下单明细表!#REF!,3,FALSE),"")</f>
        <v/>
      </c>
      <c r="F2771" s="60" t="str">
        <f>IFERROR(VLOOKUP(A2771,客户下单明细表!#REF!,4,FALSE),"")</f>
        <v/>
      </c>
      <c r="G2771" s="60" t="str">
        <f>IFERROR(VLOOKUP(A2771,客户下单明细表!#REF!,5,FALSE),"")</f>
        <v/>
      </c>
      <c r="H2771" s="60" t="str">
        <f>IFERROR(VLOOKUP(A2771,客户下单明细表!C:O,6,FALSE),"")</f>
        <v/>
      </c>
      <c r="I2771" s="63" t="str">
        <f>IFERROR(VLOOKUP(A2771,客户下单明细表!#REF!,7,FALSE),"")</f>
        <v/>
      </c>
      <c r="J2771" s="60" t="str">
        <f>IFERROR(VLOOKUP(A2771,客户下单明细表!C:Q,13,FALSE),"")</f>
        <v/>
      </c>
      <c r="K2771" s="64" t="str">
        <f>IFERROR(VLOOKUP(A2771,客户下单明细表!C:Q,14,FALSE),"")</f>
        <v/>
      </c>
    </row>
    <row r="2772" spans="1:11" ht="18" customHeight="1">
      <c r="A2772" s="56">
        <f>客户下单明细表!C2773</f>
        <v>0</v>
      </c>
      <c r="B2772" s="57"/>
      <c r="C2772" s="57"/>
      <c r="D2772" s="59" t="str">
        <f>IFERROR(VLOOKUP(A2772,客户下单明细表!#REF!,2,FALSE),"")</f>
        <v/>
      </c>
      <c r="E2772" s="60" t="str">
        <f>IFERROR(VLOOKUP(A2772,客户下单明细表!#REF!,3,FALSE),"")</f>
        <v/>
      </c>
      <c r="F2772" s="60" t="str">
        <f>IFERROR(VLOOKUP(A2772,客户下单明细表!#REF!,4,FALSE),"")</f>
        <v/>
      </c>
      <c r="G2772" s="60" t="str">
        <f>IFERROR(VLOOKUP(A2772,客户下单明细表!#REF!,5,FALSE),"")</f>
        <v/>
      </c>
      <c r="H2772" s="60" t="str">
        <f>IFERROR(VLOOKUP(A2772,客户下单明细表!C:O,6,FALSE),"")</f>
        <v/>
      </c>
      <c r="I2772" s="63" t="str">
        <f>IFERROR(VLOOKUP(A2772,客户下单明细表!#REF!,7,FALSE),"")</f>
        <v/>
      </c>
      <c r="J2772" s="60" t="str">
        <f>IFERROR(VLOOKUP(A2772,客户下单明细表!C:Q,13,FALSE),"")</f>
        <v/>
      </c>
      <c r="K2772" s="64" t="str">
        <f>IFERROR(VLOOKUP(A2772,客户下单明细表!C:Q,14,FALSE),"")</f>
        <v/>
      </c>
    </row>
    <row r="2773" spans="1:11" ht="18" customHeight="1">
      <c r="A2773" s="56">
        <f>客户下单明细表!C2774</f>
        <v>0</v>
      </c>
      <c r="B2773" s="57"/>
      <c r="C2773" s="57"/>
      <c r="D2773" s="59" t="str">
        <f>IFERROR(VLOOKUP(A2773,客户下单明细表!#REF!,2,FALSE),"")</f>
        <v/>
      </c>
      <c r="E2773" s="60" t="str">
        <f>IFERROR(VLOOKUP(A2773,客户下单明细表!#REF!,3,FALSE),"")</f>
        <v/>
      </c>
      <c r="F2773" s="60" t="str">
        <f>IFERROR(VLOOKUP(A2773,客户下单明细表!#REF!,4,FALSE),"")</f>
        <v/>
      </c>
      <c r="G2773" s="60" t="str">
        <f>IFERROR(VLOOKUP(A2773,客户下单明细表!#REF!,5,FALSE),"")</f>
        <v/>
      </c>
      <c r="H2773" s="60" t="str">
        <f>IFERROR(VLOOKUP(A2773,客户下单明细表!C:O,6,FALSE),"")</f>
        <v/>
      </c>
      <c r="I2773" s="63" t="str">
        <f>IFERROR(VLOOKUP(A2773,客户下单明细表!#REF!,7,FALSE),"")</f>
        <v/>
      </c>
      <c r="J2773" s="60" t="str">
        <f>IFERROR(VLOOKUP(A2773,客户下单明细表!C:Q,13,FALSE),"")</f>
        <v/>
      </c>
      <c r="K2773" s="64" t="str">
        <f>IFERROR(VLOOKUP(A2773,客户下单明细表!C:Q,14,FALSE),"")</f>
        <v/>
      </c>
    </row>
    <row r="2774" spans="1:11" ht="18" customHeight="1">
      <c r="A2774" s="56">
        <f>客户下单明细表!C2775</f>
        <v>0</v>
      </c>
      <c r="B2774" s="57"/>
      <c r="C2774" s="57"/>
      <c r="D2774" s="59" t="str">
        <f>IFERROR(VLOOKUP(A2774,客户下单明细表!#REF!,2,FALSE),"")</f>
        <v/>
      </c>
      <c r="E2774" s="60" t="str">
        <f>IFERROR(VLOOKUP(A2774,客户下单明细表!#REF!,3,FALSE),"")</f>
        <v/>
      </c>
      <c r="F2774" s="60" t="str">
        <f>IFERROR(VLOOKUP(A2774,客户下单明细表!#REF!,4,FALSE),"")</f>
        <v/>
      </c>
      <c r="G2774" s="60" t="str">
        <f>IFERROR(VLOOKUP(A2774,客户下单明细表!#REF!,5,FALSE),"")</f>
        <v/>
      </c>
      <c r="H2774" s="60" t="str">
        <f>IFERROR(VLOOKUP(A2774,客户下单明细表!C:O,6,FALSE),"")</f>
        <v/>
      </c>
      <c r="I2774" s="63" t="str">
        <f>IFERROR(VLOOKUP(A2774,客户下单明细表!#REF!,7,FALSE),"")</f>
        <v/>
      </c>
      <c r="J2774" s="60" t="str">
        <f>IFERROR(VLOOKUP(A2774,客户下单明细表!C:Q,13,FALSE),"")</f>
        <v/>
      </c>
      <c r="K2774" s="64" t="str">
        <f>IFERROR(VLOOKUP(A2774,客户下单明细表!C:Q,14,FALSE),"")</f>
        <v/>
      </c>
    </row>
    <row r="2775" spans="1:11" ht="18" customHeight="1">
      <c r="A2775" s="56">
        <f>客户下单明细表!C2776</f>
        <v>0</v>
      </c>
      <c r="B2775" s="57"/>
      <c r="C2775" s="57"/>
      <c r="D2775" s="59" t="str">
        <f>IFERROR(VLOOKUP(A2775,客户下单明细表!#REF!,2,FALSE),"")</f>
        <v/>
      </c>
      <c r="E2775" s="60" t="str">
        <f>IFERROR(VLOOKUP(A2775,客户下单明细表!#REF!,3,FALSE),"")</f>
        <v/>
      </c>
      <c r="F2775" s="60" t="str">
        <f>IFERROR(VLOOKUP(A2775,客户下单明细表!#REF!,4,FALSE),"")</f>
        <v/>
      </c>
      <c r="G2775" s="60" t="str">
        <f>IFERROR(VLOOKUP(A2775,客户下单明细表!#REF!,5,FALSE),"")</f>
        <v/>
      </c>
      <c r="H2775" s="60" t="str">
        <f>IFERROR(VLOOKUP(A2775,客户下单明细表!C:O,6,FALSE),"")</f>
        <v/>
      </c>
      <c r="I2775" s="63" t="str">
        <f>IFERROR(VLOOKUP(A2775,客户下单明细表!#REF!,7,FALSE),"")</f>
        <v/>
      </c>
      <c r="J2775" s="60" t="str">
        <f>IFERROR(VLOOKUP(A2775,客户下单明细表!C:Q,13,FALSE),"")</f>
        <v/>
      </c>
      <c r="K2775" s="64" t="str">
        <f>IFERROR(VLOOKUP(A2775,客户下单明细表!C:Q,14,FALSE),"")</f>
        <v/>
      </c>
    </row>
    <row r="2776" spans="1:11" ht="18" customHeight="1">
      <c r="A2776" s="56">
        <f>客户下单明细表!C2777</f>
        <v>0</v>
      </c>
      <c r="B2776" s="57"/>
      <c r="C2776" s="57"/>
      <c r="D2776" s="59" t="str">
        <f>IFERROR(VLOOKUP(A2776,客户下单明细表!#REF!,2,FALSE),"")</f>
        <v/>
      </c>
      <c r="E2776" s="60" t="str">
        <f>IFERROR(VLOOKUP(A2776,客户下单明细表!#REF!,3,FALSE),"")</f>
        <v/>
      </c>
      <c r="F2776" s="60" t="str">
        <f>IFERROR(VLOOKUP(A2776,客户下单明细表!#REF!,4,FALSE),"")</f>
        <v/>
      </c>
      <c r="G2776" s="60" t="str">
        <f>IFERROR(VLOOKUP(A2776,客户下单明细表!#REF!,5,FALSE),"")</f>
        <v/>
      </c>
      <c r="H2776" s="60" t="str">
        <f>IFERROR(VLOOKUP(A2776,客户下单明细表!C:O,6,FALSE),"")</f>
        <v/>
      </c>
      <c r="I2776" s="63" t="str">
        <f>IFERROR(VLOOKUP(A2776,客户下单明细表!#REF!,7,FALSE),"")</f>
        <v/>
      </c>
      <c r="J2776" s="60" t="str">
        <f>IFERROR(VLOOKUP(A2776,客户下单明细表!C:Q,13,FALSE),"")</f>
        <v/>
      </c>
      <c r="K2776" s="64" t="str">
        <f>IFERROR(VLOOKUP(A2776,客户下单明细表!C:Q,14,FALSE),"")</f>
        <v/>
      </c>
    </row>
    <row r="2777" spans="1:11" ht="18" customHeight="1">
      <c r="A2777" s="56">
        <f>客户下单明细表!C2778</f>
        <v>0</v>
      </c>
      <c r="B2777" s="57"/>
      <c r="C2777" s="57"/>
      <c r="D2777" s="59" t="str">
        <f>IFERROR(VLOOKUP(A2777,客户下单明细表!#REF!,2,FALSE),"")</f>
        <v/>
      </c>
      <c r="E2777" s="60" t="str">
        <f>IFERROR(VLOOKUP(A2777,客户下单明细表!#REF!,3,FALSE),"")</f>
        <v/>
      </c>
      <c r="F2777" s="60" t="str">
        <f>IFERROR(VLOOKUP(A2777,客户下单明细表!#REF!,4,FALSE),"")</f>
        <v/>
      </c>
      <c r="G2777" s="60" t="str">
        <f>IFERROR(VLOOKUP(A2777,客户下单明细表!#REF!,5,FALSE),"")</f>
        <v/>
      </c>
      <c r="H2777" s="60" t="str">
        <f>IFERROR(VLOOKUP(A2777,客户下单明细表!C:O,6,FALSE),"")</f>
        <v/>
      </c>
      <c r="I2777" s="63" t="str">
        <f>IFERROR(VLOOKUP(A2777,客户下单明细表!#REF!,7,FALSE),"")</f>
        <v/>
      </c>
      <c r="J2777" s="60" t="str">
        <f>IFERROR(VLOOKUP(A2777,客户下单明细表!C:Q,13,FALSE),"")</f>
        <v/>
      </c>
      <c r="K2777" s="64" t="str">
        <f>IFERROR(VLOOKUP(A2777,客户下单明细表!C:Q,14,FALSE),"")</f>
        <v/>
      </c>
    </row>
    <row r="2778" spans="1:11" ht="18" customHeight="1">
      <c r="A2778" s="56">
        <f>客户下单明细表!C2779</f>
        <v>0</v>
      </c>
      <c r="B2778" s="57"/>
      <c r="C2778" s="57"/>
      <c r="D2778" s="59" t="str">
        <f>IFERROR(VLOOKUP(A2778,客户下单明细表!#REF!,2,FALSE),"")</f>
        <v/>
      </c>
      <c r="E2778" s="60" t="str">
        <f>IFERROR(VLOOKUP(A2778,客户下单明细表!#REF!,3,FALSE),"")</f>
        <v/>
      </c>
      <c r="F2778" s="60" t="str">
        <f>IFERROR(VLOOKUP(A2778,客户下单明细表!#REF!,4,FALSE),"")</f>
        <v/>
      </c>
      <c r="G2778" s="60" t="str">
        <f>IFERROR(VLOOKUP(A2778,客户下单明细表!#REF!,5,FALSE),"")</f>
        <v/>
      </c>
      <c r="H2778" s="60" t="str">
        <f>IFERROR(VLOOKUP(A2778,客户下单明细表!C:O,6,FALSE),"")</f>
        <v/>
      </c>
      <c r="I2778" s="63" t="str">
        <f>IFERROR(VLOOKUP(A2778,客户下单明细表!#REF!,7,FALSE),"")</f>
        <v/>
      </c>
      <c r="J2778" s="60" t="str">
        <f>IFERROR(VLOOKUP(A2778,客户下单明细表!C:Q,13,FALSE),"")</f>
        <v/>
      </c>
      <c r="K2778" s="64" t="str">
        <f>IFERROR(VLOOKUP(A2778,客户下单明细表!C:Q,14,FALSE),"")</f>
        <v/>
      </c>
    </row>
    <row r="2779" spans="1:11" ht="18" customHeight="1">
      <c r="A2779" s="56">
        <f>客户下单明细表!C2780</f>
        <v>0</v>
      </c>
      <c r="B2779" s="57"/>
      <c r="C2779" s="57"/>
      <c r="D2779" s="59" t="str">
        <f>IFERROR(VLOOKUP(A2779,客户下单明细表!#REF!,2,FALSE),"")</f>
        <v/>
      </c>
      <c r="E2779" s="60" t="str">
        <f>IFERROR(VLOOKUP(A2779,客户下单明细表!#REF!,3,FALSE),"")</f>
        <v/>
      </c>
      <c r="F2779" s="60" t="str">
        <f>IFERROR(VLOOKUP(A2779,客户下单明细表!#REF!,4,FALSE),"")</f>
        <v/>
      </c>
      <c r="G2779" s="60" t="str">
        <f>IFERROR(VLOOKUP(A2779,客户下单明细表!#REF!,5,FALSE),"")</f>
        <v/>
      </c>
      <c r="H2779" s="60" t="str">
        <f>IFERROR(VLOOKUP(A2779,客户下单明细表!C:O,6,FALSE),"")</f>
        <v/>
      </c>
      <c r="I2779" s="63" t="str">
        <f>IFERROR(VLOOKUP(A2779,客户下单明细表!#REF!,7,FALSE),"")</f>
        <v/>
      </c>
      <c r="J2779" s="60" t="str">
        <f>IFERROR(VLOOKUP(A2779,客户下单明细表!C:Q,13,FALSE),"")</f>
        <v/>
      </c>
      <c r="K2779" s="64" t="str">
        <f>IFERROR(VLOOKUP(A2779,客户下单明细表!C:Q,14,FALSE),"")</f>
        <v/>
      </c>
    </row>
    <row r="2780" spans="1:11" ht="18" customHeight="1">
      <c r="A2780" s="56">
        <f>客户下单明细表!C2781</f>
        <v>0</v>
      </c>
      <c r="B2780" s="57"/>
      <c r="C2780" s="57"/>
      <c r="D2780" s="59" t="str">
        <f>IFERROR(VLOOKUP(A2780,客户下单明细表!#REF!,2,FALSE),"")</f>
        <v/>
      </c>
      <c r="E2780" s="60" t="str">
        <f>IFERROR(VLOOKUP(A2780,客户下单明细表!#REF!,3,FALSE),"")</f>
        <v/>
      </c>
      <c r="F2780" s="60" t="str">
        <f>IFERROR(VLOOKUP(A2780,客户下单明细表!#REF!,4,FALSE),"")</f>
        <v/>
      </c>
      <c r="G2780" s="60" t="str">
        <f>IFERROR(VLOOKUP(A2780,客户下单明细表!#REF!,5,FALSE),"")</f>
        <v/>
      </c>
      <c r="H2780" s="60" t="str">
        <f>IFERROR(VLOOKUP(A2780,客户下单明细表!C:O,6,FALSE),"")</f>
        <v/>
      </c>
      <c r="I2780" s="63" t="str">
        <f>IFERROR(VLOOKUP(A2780,客户下单明细表!#REF!,7,FALSE),"")</f>
        <v/>
      </c>
      <c r="J2780" s="60" t="str">
        <f>IFERROR(VLOOKUP(A2780,客户下单明细表!C:Q,13,FALSE),"")</f>
        <v/>
      </c>
      <c r="K2780" s="64" t="str">
        <f>IFERROR(VLOOKUP(A2780,客户下单明细表!C:Q,14,FALSE),"")</f>
        <v/>
      </c>
    </row>
    <row r="2781" spans="1:11" ht="18" customHeight="1">
      <c r="A2781" s="56">
        <f>客户下单明细表!C2782</f>
        <v>0</v>
      </c>
      <c r="B2781" s="57"/>
      <c r="C2781" s="57"/>
      <c r="D2781" s="59" t="str">
        <f>IFERROR(VLOOKUP(A2781,客户下单明细表!#REF!,2,FALSE),"")</f>
        <v/>
      </c>
      <c r="E2781" s="60" t="str">
        <f>IFERROR(VLOOKUP(A2781,客户下单明细表!#REF!,3,FALSE),"")</f>
        <v/>
      </c>
      <c r="F2781" s="60" t="str">
        <f>IFERROR(VLOOKUP(A2781,客户下单明细表!#REF!,4,FALSE),"")</f>
        <v/>
      </c>
      <c r="G2781" s="60" t="str">
        <f>IFERROR(VLOOKUP(A2781,客户下单明细表!#REF!,5,FALSE),"")</f>
        <v/>
      </c>
      <c r="H2781" s="60" t="str">
        <f>IFERROR(VLOOKUP(A2781,客户下单明细表!C:O,6,FALSE),"")</f>
        <v/>
      </c>
      <c r="I2781" s="63" t="str">
        <f>IFERROR(VLOOKUP(A2781,客户下单明细表!#REF!,7,FALSE),"")</f>
        <v/>
      </c>
      <c r="J2781" s="60" t="str">
        <f>IFERROR(VLOOKUP(A2781,客户下单明细表!C:Q,13,FALSE),"")</f>
        <v/>
      </c>
      <c r="K2781" s="64" t="str">
        <f>IFERROR(VLOOKUP(A2781,客户下单明细表!C:Q,14,FALSE),"")</f>
        <v/>
      </c>
    </row>
    <row r="2782" spans="1:11" ht="18" customHeight="1">
      <c r="A2782" s="56">
        <f>客户下单明细表!C2783</f>
        <v>0</v>
      </c>
      <c r="B2782" s="57"/>
      <c r="C2782" s="57"/>
      <c r="D2782" s="59" t="str">
        <f>IFERROR(VLOOKUP(A2782,客户下单明细表!#REF!,2,FALSE),"")</f>
        <v/>
      </c>
      <c r="E2782" s="60" t="str">
        <f>IFERROR(VLOOKUP(A2782,客户下单明细表!#REF!,3,FALSE),"")</f>
        <v/>
      </c>
      <c r="F2782" s="60" t="str">
        <f>IFERROR(VLOOKUP(A2782,客户下单明细表!#REF!,4,FALSE),"")</f>
        <v/>
      </c>
      <c r="G2782" s="60" t="str">
        <f>IFERROR(VLOOKUP(A2782,客户下单明细表!#REF!,5,FALSE),"")</f>
        <v/>
      </c>
      <c r="H2782" s="60" t="str">
        <f>IFERROR(VLOOKUP(A2782,客户下单明细表!C:O,6,FALSE),"")</f>
        <v/>
      </c>
      <c r="I2782" s="63" t="str">
        <f>IFERROR(VLOOKUP(A2782,客户下单明细表!#REF!,7,FALSE),"")</f>
        <v/>
      </c>
      <c r="J2782" s="60" t="str">
        <f>IFERROR(VLOOKUP(A2782,客户下单明细表!C:Q,13,FALSE),"")</f>
        <v/>
      </c>
      <c r="K2782" s="64" t="str">
        <f>IFERROR(VLOOKUP(A2782,客户下单明细表!C:Q,14,FALSE),"")</f>
        <v/>
      </c>
    </row>
    <row r="2783" spans="1:11" ht="18" customHeight="1">
      <c r="A2783" s="56">
        <f>客户下单明细表!C2784</f>
        <v>0</v>
      </c>
      <c r="B2783" s="57"/>
      <c r="C2783" s="57"/>
      <c r="D2783" s="59" t="str">
        <f>IFERROR(VLOOKUP(A2783,客户下单明细表!#REF!,2,FALSE),"")</f>
        <v/>
      </c>
      <c r="E2783" s="60" t="str">
        <f>IFERROR(VLOOKUP(A2783,客户下单明细表!#REF!,3,FALSE),"")</f>
        <v/>
      </c>
      <c r="F2783" s="60" t="str">
        <f>IFERROR(VLOOKUP(A2783,客户下单明细表!#REF!,4,FALSE),"")</f>
        <v/>
      </c>
      <c r="G2783" s="60" t="str">
        <f>IFERROR(VLOOKUP(A2783,客户下单明细表!#REF!,5,FALSE),"")</f>
        <v/>
      </c>
      <c r="H2783" s="60" t="str">
        <f>IFERROR(VLOOKUP(A2783,客户下单明细表!C:O,6,FALSE),"")</f>
        <v/>
      </c>
      <c r="I2783" s="63" t="str">
        <f>IFERROR(VLOOKUP(A2783,客户下单明细表!#REF!,7,FALSE),"")</f>
        <v/>
      </c>
      <c r="J2783" s="60" t="str">
        <f>IFERROR(VLOOKUP(A2783,客户下单明细表!C:Q,13,FALSE),"")</f>
        <v/>
      </c>
      <c r="K2783" s="64" t="str">
        <f>IFERROR(VLOOKUP(A2783,客户下单明细表!C:Q,14,FALSE),"")</f>
        <v/>
      </c>
    </row>
    <row r="2784" spans="1:11" ht="18" customHeight="1">
      <c r="A2784" s="56">
        <f>客户下单明细表!C2785</f>
        <v>0</v>
      </c>
      <c r="B2784" s="57"/>
      <c r="C2784" s="57"/>
      <c r="D2784" s="59" t="str">
        <f>IFERROR(VLOOKUP(A2784,客户下单明细表!#REF!,2,FALSE),"")</f>
        <v/>
      </c>
      <c r="E2784" s="60" t="str">
        <f>IFERROR(VLOOKUP(A2784,客户下单明细表!#REF!,3,FALSE),"")</f>
        <v/>
      </c>
      <c r="F2784" s="60" t="str">
        <f>IFERROR(VLOOKUP(A2784,客户下单明细表!#REF!,4,FALSE),"")</f>
        <v/>
      </c>
      <c r="G2784" s="60" t="str">
        <f>IFERROR(VLOOKUP(A2784,客户下单明细表!#REF!,5,FALSE),"")</f>
        <v/>
      </c>
      <c r="H2784" s="60" t="str">
        <f>IFERROR(VLOOKUP(A2784,客户下单明细表!C:O,6,FALSE),"")</f>
        <v/>
      </c>
      <c r="I2784" s="63" t="str">
        <f>IFERROR(VLOOKUP(A2784,客户下单明细表!#REF!,7,FALSE),"")</f>
        <v/>
      </c>
      <c r="J2784" s="60" t="str">
        <f>IFERROR(VLOOKUP(A2784,客户下单明细表!C:Q,13,FALSE),"")</f>
        <v/>
      </c>
      <c r="K2784" s="64" t="str">
        <f>IFERROR(VLOOKUP(A2784,客户下单明细表!C:Q,14,FALSE),"")</f>
        <v/>
      </c>
    </row>
    <row r="2785" spans="1:11" ht="18" customHeight="1">
      <c r="A2785" s="56">
        <f>客户下单明细表!C2786</f>
        <v>0</v>
      </c>
      <c r="B2785" s="57"/>
      <c r="C2785" s="57"/>
      <c r="D2785" s="59" t="str">
        <f>IFERROR(VLOOKUP(A2785,客户下单明细表!#REF!,2,FALSE),"")</f>
        <v/>
      </c>
      <c r="E2785" s="60" t="str">
        <f>IFERROR(VLOOKUP(A2785,客户下单明细表!#REF!,3,FALSE),"")</f>
        <v/>
      </c>
      <c r="F2785" s="60" t="str">
        <f>IFERROR(VLOOKUP(A2785,客户下单明细表!#REF!,4,FALSE),"")</f>
        <v/>
      </c>
      <c r="G2785" s="60" t="str">
        <f>IFERROR(VLOOKUP(A2785,客户下单明细表!#REF!,5,FALSE),"")</f>
        <v/>
      </c>
      <c r="H2785" s="60" t="str">
        <f>IFERROR(VLOOKUP(A2785,客户下单明细表!C:O,6,FALSE),"")</f>
        <v/>
      </c>
      <c r="I2785" s="63" t="str">
        <f>IFERROR(VLOOKUP(A2785,客户下单明细表!#REF!,7,FALSE),"")</f>
        <v/>
      </c>
      <c r="J2785" s="60" t="str">
        <f>IFERROR(VLOOKUP(A2785,客户下单明细表!C:Q,13,FALSE),"")</f>
        <v/>
      </c>
      <c r="K2785" s="64" t="str">
        <f>IFERROR(VLOOKUP(A2785,客户下单明细表!C:Q,14,FALSE),"")</f>
        <v/>
      </c>
    </row>
    <row r="2786" spans="1:11" ht="18" customHeight="1">
      <c r="A2786" s="56">
        <f>客户下单明细表!C2787</f>
        <v>0</v>
      </c>
      <c r="B2786" s="57"/>
      <c r="C2786" s="57"/>
      <c r="D2786" s="59" t="str">
        <f>IFERROR(VLOOKUP(A2786,客户下单明细表!#REF!,2,FALSE),"")</f>
        <v/>
      </c>
      <c r="E2786" s="60" t="str">
        <f>IFERROR(VLOOKUP(A2786,客户下单明细表!#REF!,3,FALSE),"")</f>
        <v/>
      </c>
      <c r="F2786" s="60" t="str">
        <f>IFERROR(VLOOKUP(A2786,客户下单明细表!#REF!,4,FALSE),"")</f>
        <v/>
      </c>
      <c r="G2786" s="60" t="str">
        <f>IFERROR(VLOOKUP(A2786,客户下单明细表!#REF!,5,FALSE),"")</f>
        <v/>
      </c>
      <c r="H2786" s="60" t="str">
        <f>IFERROR(VLOOKUP(A2786,客户下单明细表!C:O,6,FALSE),"")</f>
        <v/>
      </c>
      <c r="I2786" s="63" t="str">
        <f>IFERROR(VLOOKUP(A2786,客户下单明细表!#REF!,7,FALSE),"")</f>
        <v/>
      </c>
      <c r="J2786" s="60" t="str">
        <f>IFERROR(VLOOKUP(A2786,客户下单明细表!C:Q,13,FALSE),"")</f>
        <v/>
      </c>
      <c r="K2786" s="64" t="str">
        <f>IFERROR(VLOOKUP(A2786,客户下单明细表!C:Q,14,FALSE),"")</f>
        <v/>
      </c>
    </row>
    <row r="2787" spans="1:11" ht="18" customHeight="1">
      <c r="A2787" s="56">
        <f>客户下单明细表!C2788</f>
        <v>0</v>
      </c>
      <c r="B2787" s="57"/>
      <c r="C2787" s="57"/>
      <c r="D2787" s="59" t="str">
        <f>IFERROR(VLOOKUP(A2787,客户下单明细表!#REF!,2,FALSE),"")</f>
        <v/>
      </c>
      <c r="E2787" s="60" t="str">
        <f>IFERROR(VLOOKUP(A2787,客户下单明细表!#REF!,3,FALSE),"")</f>
        <v/>
      </c>
      <c r="F2787" s="60" t="str">
        <f>IFERROR(VLOOKUP(A2787,客户下单明细表!#REF!,4,FALSE),"")</f>
        <v/>
      </c>
      <c r="G2787" s="60" t="str">
        <f>IFERROR(VLOOKUP(A2787,客户下单明细表!#REF!,5,FALSE),"")</f>
        <v/>
      </c>
      <c r="H2787" s="60" t="str">
        <f>IFERROR(VLOOKUP(A2787,客户下单明细表!C:O,6,FALSE),"")</f>
        <v/>
      </c>
      <c r="I2787" s="63" t="str">
        <f>IFERROR(VLOOKUP(A2787,客户下单明细表!#REF!,7,FALSE),"")</f>
        <v/>
      </c>
      <c r="J2787" s="60" t="str">
        <f>IFERROR(VLOOKUP(A2787,客户下单明细表!C:Q,13,FALSE),"")</f>
        <v/>
      </c>
      <c r="K2787" s="64" t="str">
        <f>IFERROR(VLOOKUP(A2787,客户下单明细表!C:Q,14,FALSE),"")</f>
        <v/>
      </c>
    </row>
    <row r="2788" spans="1:11" ht="18" customHeight="1">
      <c r="A2788" s="56">
        <f>客户下单明细表!C2789</f>
        <v>0</v>
      </c>
      <c r="B2788" s="57"/>
      <c r="C2788" s="57"/>
      <c r="D2788" s="59" t="str">
        <f>IFERROR(VLOOKUP(A2788,客户下单明细表!#REF!,2,FALSE),"")</f>
        <v/>
      </c>
      <c r="E2788" s="60" t="str">
        <f>IFERROR(VLOOKUP(A2788,客户下单明细表!#REF!,3,FALSE),"")</f>
        <v/>
      </c>
      <c r="F2788" s="60" t="str">
        <f>IFERROR(VLOOKUP(A2788,客户下单明细表!#REF!,4,FALSE),"")</f>
        <v/>
      </c>
      <c r="G2788" s="60" t="str">
        <f>IFERROR(VLOOKUP(A2788,客户下单明细表!#REF!,5,FALSE),"")</f>
        <v/>
      </c>
      <c r="H2788" s="60" t="str">
        <f>IFERROR(VLOOKUP(A2788,客户下单明细表!C:O,6,FALSE),"")</f>
        <v/>
      </c>
      <c r="I2788" s="63" t="str">
        <f>IFERROR(VLOOKUP(A2788,客户下单明细表!#REF!,7,FALSE),"")</f>
        <v/>
      </c>
      <c r="J2788" s="60" t="str">
        <f>IFERROR(VLOOKUP(A2788,客户下单明细表!C:Q,13,FALSE),"")</f>
        <v/>
      </c>
      <c r="K2788" s="64" t="str">
        <f>IFERROR(VLOOKUP(A2788,客户下单明细表!C:Q,14,FALSE),"")</f>
        <v/>
      </c>
    </row>
    <row r="2789" spans="1:11" ht="18" customHeight="1">
      <c r="A2789" s="56">
        <f>客户下单明细表!C2790</f>
        <v>0</v>
      </c>
      <c r="B2789" s="57"/>
      <c r="C2789" s="57"/>
      <c r="D2789" s="59" t="str">
        <f>IFERROR(VLOOKUP(A2789,客户下单明细表!#REF!,2,FALSE),"")</f>
        <v/>
      </c>
      <c r="E2789" s="60" t="str">
        <f>IFERROR(VLOOKUP(A2789,客户下单明细表!#REF!,3,FALSE),"")</f>
        <v/>
      </c>
      <c r="F2789" s="60" t="str">
        <f>IFERROR(VLOOKUP(A2789,客户下单明细表!#REF!,4,FALSE),"")</f>
        <v/>
      </c>
      <c r="G2789" s="60" t="str">
        <f>IFERROR(VLOOKUP(A2789,客户下单明细表!#REF!,5,FALSE),"")</f>
        <v/>
      </c>
      <c r="H2789" s="60" t="str">
        <f>IFERROR(VLOOKUP(A2789,客户下单明细表!C:O,6,FALSE),"")</f>
        <v/>
      </c>
      <c r="I2789" s="63" t="str">
        <f>IFERROR(VLOOKUP(A2789,客户下单明细表!#REF!,7,FALSE),"")</f>
        <v/>
      </c>
      <c r="J2789" s="60" t="str">
        <f>IFERROR(VLOOKUP(A2789,客户下单明细表!C:Q,13,FALSE),"")</f>
        <v/>
      </c>
      <c r="K2789" s="64" t="str">
        <f>IFERROR(VLOOKUP(A2789,客户下单明细表!C:Q,14,FALSE),"")</f>
        <v/>
      </c>
    </row>
    <row r="2790" spans="1:11" ht="18" customHeight="1">
      <c r="A2790" s="56">
        <f>客户下单明细表!C2791</f>
        <v>0</v>
      </c>
      <c r="B2790" s="57"/>
      <c r="C2790" s="57"/>
      <c r="D2790" s="59" t="str">
        <f>IFERROR(VLOOKUP(A2790,客户下单明细表!#REF!,2,FALSE),"")</f>
        <v/>
      </c>
      <c r="E2790" s="60" t="str">
        <f>IFERROR(VLOOKUP(A2790,客户下单明细表!#REF!,3,FALSE),"")</f>
        <v/>
      </c>
      <c r="F2790" s="60" t="str">
        <f>IFERROR(VLOOKUP(A2790,客户下单明细表!#REF!,4,FALSE),"")</f>
        <v/>
      </c>
      <c r="G2790" s="60" t="str">
        <f>IFERROR(VLOOKUP(A2790,客户下单明细表!#REF!,5,FALSE),"")</f>
        <v/>
      </c>
      <c r="H2790" s="60" t="str">
        <f>IFERROR(VLOOKUP(A2790,客户下单明细表!C:O,6,FALSE),"")</f>
        <v/>
      </c>
      <c r="I2790" s="63" t="str">
        <f>IFERROR(VLOOKUP(A2790,客户下单明细表!#REF!,7,FALSE),"")</f>
        <v/>
      </c>
      <c r="J2790" s="60" t="str">
        <f>IFERROR(VLOOKUP(A2790,客户下单明细表!C:Q,13,FALSE),"")</f>
        <v/>
      </c>
      <c r="K2790" s="64" t="str">
        <f>IFERROR(VLOOKUP(A2790,客户下单明细表!C:Q,14,FALSE),"")</f>
        <v/>
      </c>
    </row>
    <row r="2791" spans="1:11" ht="18" customHeight="1">
      <c r="A2791" s="56">
        <f>客户下单明细表!C2792</f>
        <v>0</v>
      </c>
      <c r="B2791" s="57"/>
      <c r="C2791" s="57"/>
      <c r="D2791" s="59" t="str">
        <f>IFERROR(VLOOKUP(A2791,客户下单明细表!#REF!,2,FALSE),"")</f>
        <v/>
      </c>
      <c r="E2791" s="60" t="str">
        <f>IFERROR(VLOOKUP(A2791,客户下单明细表!#REF!,3,FALSE),"")</f>
        <v/>
      </c>
      <c r="F2791" s="60" t="str">
        <f>IFERROR(VLOOKUP(A2791,客户下单明细表!#REF!,4,FALSE),"")</f>
        <v/>
      </c>
      <c r="G2791" s="60" t="str">
        <f>IFERROR(VLOOKUP(A2791,客户下单明细表!#REF!,5,FALSE),"")</f>
        <v/>
      </c>
      <c r="H2791" s="60" t="str">
        <f>IFERROR(VLOOKUP(A2791,客户下单明细表!C:O,6,FALSE),"")</f>
        <v/>
      </c>
      <c r="I2791" s="63" t="str">
        <f>IFERROR(VLOOKUP(A2791,客户下单明细表!#REF!,7,FALSE),"")</f>
        <v/>
      </c>
      <c r="J2791" s="60" t="str">
        <f>IFERROR(VLOOKUP(A2791,客户下单明细表!C:Q,13,FALSE),"")</f>
        <v/>
      </c>
      <c r="K2791" s="64" t="str">
        <f>IFERROR(VLOOKUP(A2791,客户下单明细表!C:Q,14,FALSE),"")</f>
        <v/>
      </c>
    </row>
    <row r="2792" spans="1:11" ht="18" customHeight="1">
      <c r="A2792" s="56">
        <f>客户下单明细表!C2793</f>
        <v>0</v>
      </c>
      <c r="B2792" s="57"/>
      <c r="C2792" s="57"/>
      <c r="D2792" s="59" t="str">
        <f>IFERROR(VLOOKUP(A2792,客户下单明细表!#REF!,2,FALSE),"")</f>
        <v/>
      </c>
      <c r="E2792" s="60" t="str">
        <f>IFERROR(VLOOKUP(A2792,客户下单明细表!#REF!,3,FALSE),"")</f>
        <v/>
      </c>
      <c r="F2792" s="60" t="str">
        <f>IFERROR(VLOOKUP(A2792,客户下单明细表!#REF!,4,FALSE),"")</f>
        <v/>
      </c>
      <c r="G2792" s="60" t="str">
        <f>IFERROR(VLOOKUP(A2792,客户下单明细表!#REF!,5,FALSE),"")</f>
        <v/>
      </c>
      <c r="H2792" s="60" t="str">
        <f>IFERROR(VLOOKUP(A2792,客户下单明细表!C:O,6,FALSE),"")</f>
        <v/>
      </c>
      <c r="I2792" s="63" t="str">
        <f>IFERROR(VLOOKUP(A2792,客户下单明细表!#REF!,7,FALSE),"")</f>
        <v/>
      </c>
      <c r="J2792" s="60" t="str">
        <f>IFERROR(VLOOKUP(A2792,客户下单明细表!C:Q,13,FALSE),"")</f>
        <v/>
      </c>
      <c r="K2792" s="64" t="str">
        <f>IFERROR(VLOOKUP(A2792,客户下单明细表!C:Q,14,FALSE),"")</f>
        <v/>
      </c>
    </row>
    <row r="2793" spans="1:11" ht="18" customHeight="1">
      <c r="A2793" s="56">
        <f>客户下单明细表!C2794</f>
        <v>0</v>
      </c>
      <c r="B2793" s="57"/>
      <c r="C2793" s="57"/>
      <c r="D2793" s="59" t="str">
        <f>IFERROR(VLOOKUP(A2793,客户下单明细表!#REF!,2,FALSE),"")</f>
        <v/>
      </c>
      <c r="E2793" s="60" t="str">
        <f>IFERROR(VLOOKUP(A2793,客户下单明细表!#REF!,3,FALSE),"")</f>
        <v/>
      </c>
      <c r="F2793" s="60" t="str">
        <f>IFERROR(VLOOKUP(A2793,客户下单明细表!#REF!,4,FALSE),"")</f>
        <v/>
      </c>
      <c r="G2793" s="60" t="str">
        <f>IFERROR(VLOOKUP(A2793,客户下单明细表!#REF!,5,FALSE),"")</f>
        <v/>
      </c>
      <c r="H2793" s="60" t="str">
        <f>IFERROR(VLOOKUP(A2793,客户下单明细表!C:O,6,FALSE),"")</f>
        <v/>
      </c>
      <c r="I2793" s="63" t="str">
        <f>IFERROR(VLOOKUP(A2793,客户下单明细表!#REF!,7,FALSE),"")</f>
        <v/>
      </c>
      <c r="J2793" s="60" t="str">
        <f>IFERROR(VLOOKUP(A2793,客户下单明细表!C:Q,13,FALSE),"")</f>
        <v/>
      </c>
      <c r="K2793" s="64" t="str">
        <f>IFERROR(VLOOKUP(A2793,客户下单明细表!C:Q,14,FALSE),"")</f>
        <v/>
      </c>
    </row>
    <row r="2794" spans="1:11" ht="18" customHeight="1">
      <c r="A2794" s="56">
        <f>客户下单明细表!C2795</f>
        <v>0</v>
      </c>
      <c r="B2794" s="57"/>
      <c r="C2794" s="57"/>
      <c r="D2794" s="59" t="str">
        <f>IFERROR(VLOOKUP(A2794,客户下单明细表!#REF!,2,FALSE),"")</f>
        <v/>
      </c>
      <c r="E2794" s="60" t="str">
        <f>IFERROR(VLOOKUP(A2794,客户下单明细表!#REF!,3,FALSE),"")</f>
        <v/>
      </c>
      <c r="F2794" s="60" t="str">
        <f>IFERROR(VLOOKUP(A2794,客户下单明细表!#REF!,4,FALSE),"")</f>
        <v/>
      </c>
      <c r="G2794" s="60" t="str">
        <f>IFERROR(VLOOKUP(A2794,客户下单明细表!#REF!,5,FALSE),"")</f>
        <v/>
      </c>
      <c r="H2794" s="60" t="str">
        <f>IFERROR(VLOOKUP(A2794,客户下单明细表!C:O,6,FALSE),"")</f>
        <v/>
      </c>
      <c r="I2794" s="63" t="str">
        <f>IFERROR(VLOOKUP(A2794,客户下单明细表!#REF!,7,FALSE),"")</f>
        <v/>
      </c>
      <c r="J2794" s="60" t="str">
        <f>IFERROR(VLOOKUP(A2794,客户下单明细表!C:Q,13,FALSE),"")</f>
        <v/>
      </c>
      <c r="K2794" s="64" t="str">
        <f>IFERROR(VLOOKUP(A2794,客户下单明细表!C:Q,14,FALSE),"")</f>
        <v/>
      </c>
    </row>
    <row r="2795" spans="1:11" ht="18" customHeight="1">
      <c r="A2795" s="56">
        <f>客户下单明细表!C2796</f>
        <v>0</v>
      </c>
      <c r="B2795" s="57"/>
      <c r="C2795" s="57"/>
      <c r="D2795" s="59" t="str">
        <f>IFERROR(VLOOKUP(A2795,客户下单明细表!#REF!,2,FALSE),"")</f>
        <v/>
      </c>
      <c r="E2795" s="60" t="str">
        <f>IFERROR(VLOOKUP(A2795,客户下单明细表!#REF!,3,FALSE),"")</f>
        <v/>
      </c>
      <c r="F2795" s="60" t="str">
        <f>IFERROR(VLOOKUP(A2795,客户下单明细表!#REF!,4,FALSE),"")</f>
        <v/>
      </c>
      <c r="G2795" s="60" t="str">
        <f>IFERROR(VLOOKUP(A2795,客户下单明细表!#REF!,5,FALSE),"")</f>
        <v/>
      </c>
      <c r="H2795" s="60" t="str">
        <f>IFERROR(VLOOKUP(A2795,客户下单明细表!C:O,6,FALSE),"")</f>
        <v/>
      </c>
      <c r="I2795" s="63" t="str">
        <f>IFERROR(VLOOKUP(A2795,客户下单明细表!#REF!,7,FALSE),"")</f>
        <v/>
      </c>
      <c r="J2795" s="60" t="str">
        <f>IFERROR(VLOOKUP(A2795,客户下单明细表!C:Q,13,FALSE),"")</f>
        <v/>
      </c>
      <c r="K2795" s="64" t="str">
        <f>IFERROR(VLOOKUP(A2795,客户下单明细表!C:Q,14,FALSE),"")</f>
        <v/>
      </c>
    </row>
    <row r="2796" spans="1:11" ht="18" customHeight="1">
      <c r="A2796" s="56">
        <f>客户下单明细表!C2797</f>
        <v>0</v>
      </c>
      <c r="B2796" s="57"/>
      <c r="C2796" s="57"/>
      <c r="D2796" s="59" t="str">
        <f>IFERROR(VLOOKUP(A2796,客户下单明细表!#REF!,2,FALSE),"")</f>
        <v/>
      </c>
      <c r="E2796" s="60" t="str">
        <f>IFERROR(VLOOKUP(A2796,客户下单明细表!#REF!,3,FALSE),"")</f>
        <v/>
      </c>
      <c r="F2796" s="60" t="str">
        <f>IFERROR(VLOOKUP(A2796,客户下单明细表!#REF!,4,FALSE),"")</f>
        <v/>
      </c>
      <c r="G2796" s="60" t="str">
        <f>IFERROR(VLOOKUP(A2796,客户下单明细表!#REF!,5,FALSE),"")</f>
        <v/>
      </c>
      <c r="H2796" s="60" t="str">
        <f>IFERROR(VLOOKUP(A2796,客户下单明细表!C:O,6,FALSE),"")</f>
        <v/>
      </c>
      <c r="I2796" s="63" t="str">
        <f>IFERROR(VLOOKUP(A2796,客户下单明细表!#REF!,7,FALSE),"")</f>
        <v/>
      </c>
      <c r="J2796" s="60" t="str">
        <f>IFERROR(VLOOKUP(A2796,客户下单明细表!C:Q,13,FALSE),"")</f>
        <v/>
      </c>
      <c r="K2796" s="64" t="str">
        <f>IFERROR(VLOOKUP(A2796,客户下单明细表!C:Q,14,FALSE),"")</f>
        <v/>
      </c>
    </row>
    <row r="2797" spans="1:11" ht="18" customHeight="1">
      <c r="A2797" s="56">
        <f>客户下单明细表!C2798</f>
        <v>0</v>
      </c>
      <c r="B2797" s="57"/>
      <c r="C2797" s="57"/>
      <c r="D2797" s="59" t="str">
        <f>IFERROR(VLOOKUP(A2797,客户下单明细表!#REF!,2,FALSE),"")</f>
        <v/>
      </c>
      <c r="E2797" s="60" t="str">
        <f>IFERROR(VLOOKUP(A2797,客户下单明细表!#REF!,3,FALSE),"")</f>
        <v/>
      </c>
      <c r="F2797" s="60" t="str">
        <f>IFERROR(VLOOKUP(A2797,客户下单明细表!#REF!,4,FALSE),"")</f>
        <v/>
      </c>
      <c r="G2797" s="60" t="str">
        <f>IFERROR(VLOOKUP(A2797,客户下单明细表!#REF!,5,FALSE),"")</f>
        <v/>
      </c>
      <c r="H2797" s="60" t="str">
        <f>IFERROR(VLOOKUP(A2797,客户下单明细表!C:O,6,FALSE),"")</f>
        <v/>
      </c>
      <c r="I2797" s="63" t="str">
        <f>IFERROR(VLOOKUP(A2797,客户下单明细表!#REF!,7,FALSE),"")</f>
        <v/>
      </c>
      <c r="J2797" s="60" t="str">
        <f>IFERROR(VLOOKUP(A2797,客户下单明细表!C:Q,13,FALSE),"")</f>
        <v/>
      </c>
      <c r="K2797" s="64" t="str">
        <f>IFERROR(VLOOKUP(A2797,客户下单明细表!C:Q,14,FALSE),"")</f>
        <v/>
      </c>
    </row>
    <row r="2798" spans="1:11" ht="18" customHeight="1">
      <c r="A2798" s="56">
        <f>客户下单明细表!C2799</f>
        <v>0</v>
      </c>
      <c r="B2798" s="57"/>
      <c r="C2798" s="57"/>
      <c r="D2798" s="59" t="str">
        <f>IFERROR(VLOOKUP(A2798,客户下单明细表!#REF!,2,FALSE),"")</f>
        <v/>
      </c>
      <c r="E2798" s="60" t="str">
        <f>IFERROR(VLOOKUP(A2798,客户下单明细表!#REF!,3,FALSE),"")</f>
        <v/>
      </c>
      <c r="F2798" s="60" t="str">
        <f>IFERROR(VLOOKUP(A2798,客户下单明细表!#REF!,4,FALSE),"")</f>
        <v/>
      </c>
      <c r="G2798" s="60" t="str">
        <f>IFERROR(VLOOKUP(A2798,客户下单明细表!#REF!,5,FALSE),"")</f>
        <v/>
      </c>
      <c r="H2798" s="60" t="str">
        <f>IFERROR(VLOOKUP(A2798,客户下单明细表!C:O,6,FALSE),"")</f>
        <v/>
      </c>
      <c r="I2798" s="63" t="str">
        <f>IFERROR(VLOOKUP(A2798,客户下单明细表!#REF!,7,FALSE),"")</f>
        <v/>
      </c>
      <c r="J2798" s="60" t="str">
        <f>IFERROR(VLOOKUP(A2798,客户下单明细表!C:Q,13,FALSE),"")</f>
        <v/>
      </c>
      <c r="K2798" s="64" t="str">
        <f>IFERROR(VLOOKUP(A2798,客户下单明细表!C:Q,14,FALSE),"")</f>
        <v/>
      </c>
    </row>
    <row r="2799" spans="1:11" ht="18" customHeight="1">
      <c r="A2799" s="56">
        <f>客户下单明细表!C2800</f>
        <v>0</v>
      </c>
      <c r="B2799" s="57"/>
      <c r="C2799" s="57"/>
      <c r="D2799" s="59" t="str">
        <f>IFERROR(VLOOKUP(A2799,客户下单明细表!#REF!,2,FALSE),"")</f>
        <v/>
      </c>
      <c r="E2799" s="60" t="str">
        <f>IFERROR(VLOOKUP(A2799,客户下单明细表!#REF!,3,FALSE),"")</f>
        <v/>
      </c>
      <c r="F2799" s="60" t="str">
        <f>IFERROR(VLOOKUP(A2799,客户下单明细表!#REF!,4,FALSE),"")</f>
        <v/>
      </c>
      <c r="G2799" s="60" t="str">
        <f>IFERROR(VLOOKUP(A2799,客户下单明细表!#REF!,5,FALSE),"")</f>
        <v/>
      </c>
      <c r="H2799" s="60" t="str">
        <f>IFERROR(VLOOKUP(A2799,客户下单明细表!C:O,6,FALSE),"")</f>
        <v/>
      </c>
      <c r="I2799" s="63" t="str">
        <f>IFERROR(VLOOKUP(A2799,客户下单明细表!#REF!,7,FALSE),"")</f>
        <v/>
      </c>
      <c r="J2799" s="60" t="str">
        <f>IFERROR(VLOOKUP(A2799,客户下单明细表!C:Q,13,FALSE),"")</f>
        <v/>
      </c>
      <c r="K2799" s="64" t="str">
        <f>IFERROR(VLOOKUP(A2799,客户下单明细表!C:Q,14,FALSE),"")</f>
        <v/>
      </c>
    </row>
    <row r="2800" spans="1:11" ht="18" customHeight="1">
      <c r="A2800" s="56">
        <f>客户下单明细表!C2801</f>
        <v>0</v>
      </c>
      <c r="B2800" s="57"/>
      <c r="C2800" s="57"/>
      <c r="D2800" s="59" t="str">
        <f>IFERROR(VLOOKUP(A2800,客户下单明细表!#REF!,2,FALSE),"")</f>
        <v/>
      </c>
      <c r="E2800" s="60" t="str">
        <f>IFERROR(VLOOKUP(A2800,客户下单明细表!#REF!,3,FALSE),"")</f>
        <v/>
      </c>
      <c r="F2800" s="60" t="str">
        <f>IFERROR(VLOOKUP(A2800,客户下单明细表!#REF!,4,FALSE),"")</f>
        <v/>
      </c>
      <c r="G2800" s="60" t="str">
        <f>IFERROR(VLOOKUP(A2800,客户下单明细表!#REF!,5,FALSE),"")</f>
        <v/>
      </c>
      <c r="H2800" s="60" t="str">
        <f>IFERROR(VLOOKUP(A2800,客户下单明细表!C:O,6,FALSE),"")</f>
        <v/>
      </c>
      <c r="I2800" s="63" t="str">
        <f>IFERROR(VLOOKUP(A2800,客户下单明细表!#REF!,7,FALSE),"")</f>
        <v/>
      </c>
      <c r="J2800" s="60" t="str">
        <f>IFERROR(VLOOKUP(A2800,客户下单明细表!C:Q,13,FALSE),"")</f>
        <v/>
      </c>
      <c r="K2800" s="64" t="str">
        <f>IFERROR(VLOOKUP(A2800,客户下单明细表!C:Q,14,FALSE),"")</f>
        <v/>
      </c>
    </row>
    <row r="2801" spans="1:11" ht="18" customHeight="1">
      <c r="A2801" s="56">
        <f>客户下单明细表!C2802</f>
        <v>0</v>
      </c>
      <c r="B2801" s="57"/>
      <c r="C2801" s="57"/>
      <c r="D2801" s="59" t="str">
        <f>IFERROR(VLOOKUP(A2801,客户下单明细表!#REF!,2,FALSE),"")</f>
        <v/>
      </c>
      <c r="E2801" s="60" t="str">
        <f>IFERROR(VLOOKUP(A2801,客户下单明细表!#REF!,3,FALSE),"")</f>
        <v/>
      </c>
      <c r="F2801" s="60" t="str">
        <f>IFERROR(VLOOKUP(A2801,客户下单明细表!#REF!,4,FALSE),"")</f>
        <v/>
      </c>
      <c r="G2801" s="60" t="str">
        <f>IFERROR(VLOOKUP(A2801,客户下单明细表!#REF!,5,FALSE),"")</f>
        <v/>
      </c>
      <c r="H2801" s="60" t="str">
        <f>IFERROR(VLOOKUP(A2801,客户下单明细表!C:O,6,FALSE),"")</f>
        <v/>
      </c>
      <c r="I2801" s="63" t="str">
        <f>IFERROR(VLOOKUP(A2801,客户下单明细表!#REF!,7,FALSE),"")</f>
        <v/>
      </c>
      <c r="J2801" s="60" t="str">
        <f>IFERROR(VLOOKUP(A2801,客户下单明细表!C:Q,13,FALSE),"")</f>
        <v/>
      </c>
      <c r="K2801" s="64" t="str">
        <f>IFERROR(VLOOKUP(A2801,客户下单明细表!C:Q,14,FALSE),"")</f>
        <v/>
      </c>
    </row>
    <row r="2802" spans="1:11" ht="18" customHeight="1">
      <c r="A2802" s="56">
        <f>客户下单明细表!C2803</f>
        <v>0</v>
      </c>
      <c r="B2802" s="57"/>
      <c r="C2802" s="57"/>
      <c r="D2802" s="59" t="str">
        <f>IFERROR(VLOOKUP(A2802,客户下单明细表!#REF!,2,FALSE),"")</f>
        <v/>
      </c>
      <c r="E2802" s="60" t="str">
        <f>IFERROR(VLOOKUP(A2802,客户下单明细表!#REF!,3,FALSE),"")</f>
        <v/>
      </c>
      <c r="F2802" s="60" t="str">
        <f>IFERROR(VLOOKUP(A2802,客户下单明细表!#REF!,4,FALSE),"")</f>
        <v/>
      </c>
      <c r="G2802" s="60" t="str">
        <f>IFERROR(VLOOKUP(A2802,客户下单明细表!#REF!,5,FALSE),"")</f>
        <v/>
      </c>
      <c r="H2802" s="60" t="str">
        <f>IFERROR(VLOOKUP(A2802,客户下单明细表!C:O,6,FALSE),"")</f>
        <v/>
      </c>
      <c r="I2802" s="63" t="str">
        <f>IFERROR(VLOOKUP(A2802,客户下单明细表!#REF!,7,FALSE),"")</f>
        <v/>
      </c>
      <c r="J2802" s="60" t="str">
        <f>IFERROR(VLOOKUP(A2802,客户下单明细表!C:Q,13,FALSE),"")</f>
        <v/>
      </c>
      <c r="K2802" s="64" t="str">
        <f>IFERROR(VLOOKUP(A2802,客户下单明细表!C:Q,14,FALSE),"")</f>
        <v/>
      </c>
    </row>
    <row r="2803" spans="1:11" ht="18" customHeight="1">
      <c r="A2803" s="56">
        <f>客户下单明细表!C2804</f>
        <v>0</v>
      </c>
      <c r="B2803" s="57"/>
      <c r="C2803" s="57"/>
      <c r="D2803" s="59" t="str">
        <f>IFERROR(VLOOKUP(A2803,客户下单明细表!#REF!,2,FALSE),"")</f>
        <v/>
      </c>
      <c r="E2803" s="60" t="str">
        <f>IFERROR(VLOOKUP(A2803,客户下单明细表!#REF!,3,FALSE),"")</f>
        <v/>
      </c>
      <c r="F2803" s="60" t="str">
        <f>IFERROR(VLOOKUP(A2803,客户下单明细表!#REF!,4,FALSE),"")</f>
        <v/>
      </c>
      <c r="G2803" s="60" t="str">
        <f>IFERROR(VLOOKUP(A2803,客户下单明细表!#REF!,5,FALSE),"")</f>
        <v/>
      </c>
      <c r="H2803" s="60" t="str">
        <f>IFERROR(VLOOKUP(A2803,客户下单明细表!C:O,6,FALSE),"")</f>
        <v/>
      </c>
      <c r="I2803" s="63" t="str">
        <f>IFERROR(VLOOKUP(A2803,客户下单明细表!#REF!,7,FALSE),"")</f>
        <v/>
      </c>
      <c r="J2803" s="60" t="str">
        <f>IFERROR(VLOOKUP(A2803,客户下单明细表!C:Q,13,FALSE),"")</f>
        <v/>
      </c>
      <c r="K2803" s="64" t="str">
        <f>IFERROR(VLOOKUP(A2803,客户下单明细表!C:Q,14,FALSE),"")</f>
        <v/>
      </c>
    </row>
    <row r="2804" spans="1:11" ht="18" customHeight="1">
      <c r="A2804" s="56">
        <f>客户下单明细表!C2805</f>
        <v>0</v>
      </c>
      <c r="B2804" s="57"/>
      <c r="C2804" s="57"/>
      <c r="D2804" s="59" t="str">
        <f>IFERROR(VLOOKUP(A2804,客户下单明细表!#REF!,2,FALSE),"")</f>
        <v/>
      </c>
      <c r="E2804" s="60" t="str">
        <f>IFERROR(VLOOKUP(A2804,客户下单明细表!#REF!,3,FALSE),"")</f>
        <v/>
      </c>
      <c r="F2804" s="60" t="str">
        <f>IFERROR(VLOOKUP(A2804,客户下单明细表!#REF!,4,FALSE),"")</f>
        <v/>
      </c>
      <c r="G2804" s="60" t="str">
        <f>IFERROR(VLOOKUP(A2804,客户下单明细表!#REF!,5,FALSE),"")</f>
        <v/>
      </c>
      <c r="H2804" s="60" t="str">
        <f>IFERROR(VLOOKUP(A2804,客户下单明细表!C:O,6,FALSE),"")</f>
        <v/>
      </c>
      <c r="I2804" s="63" t="str">
        <f>IFERROR(VLOOKUP(A2804,客户下单明细表!#REF!,7,FALSE),"")</f>
        <v/>
      </c>
      <c r="J2804" s="60" t="str">
        <f>IFERROR(VLOOKUP(A2804,客户下单明细表!C:Q,13,FALSE),"")</f>
        <v/>
      </c>
      <c r="K2804" s="64" t="str">
        <f>IFERROR(VLOOKUP(A2804,客户下单明细表!C:Q,14,FALSE),"")</f>
        <v/>
      </c>
    </row>
    <row r="2805" spans="1:11" ht="18" customHeight="1">
      <c r="A2805" s="56">
        <f>客户下单明细表!C2806</f>
        <v>0</v>
      </c>
      <c r="B2805" s="57"/>
      <c r="C2805" s="57"/>
      <c r="D2805" s="59" t="str">
        <f>IFERROR(VLOOKUP(A2805,客户下单明细表!#REF!,2,FALSE),"")</f>
        <v/>
      </c>
      <c r="E2805" s="60" t="str">
        <f>IFERROR(VLOOKUP(A2805,客户下单明细表!#REF!,3,FALSE),"")</f>
        <v/>
      </c>
      <c r="F2805" s="60" t="str">
        <f>IFERROR(VLOOKUP(A2805,客户下单明细表!#REF!,4,FALSE),"")</f>
        <v/>
      </c>
      <c r="G2805" s="60" t="str">
        <f>IFERROR(VLOOKUP(A2805,客户下单明细表!#REF!,5,FALSE),"")</f>
        <v/>
      </c>
      <c r="H2805" s="60" t="str">
        <f>IFERROR(VLOOKUP(A2805,客户下单明细表!C:O,6,FALSE),"")</f>
        <v/>
      </c>
      <c r="I2805" s="63" t="str">
        <f>IFERROR(VLOOKUP(A2805,客户下单明细表!#REF!,7,FALSE),"")</f>
        <v/>
      </c>
      <c r="J2805" s="60" t="str">
        <f>IFERROR(VLOOKUP(A2805,客户下单明细表!C:Q,13,FALSE),"")</f>
        <v/>
      </c>
      <c r="K2805" s="64" t="str">
        <f>IFERROR(VLOOKUP(A2805,客户下单明细表!C:Q,14,FALSE),"")</f>
        <v/>
      </c>
    </row>
    <row r="2806" spans="1:11" ht="18" customHeight="1">
      <c r="A2806" s="56">
        <f>客户下单明细表!C2807</f>
        <v>0</v>
      </c>
      <c r="B2806" s="57"/>
      <c r="C2806" s="57"/>
      <c r="D2806" s="59" t="str">
        <f>IFERROR(VLOOKUP(A2806,客户下单明细表!#REF!,2,FALSE),"")</f>
        <v/>
      </c>
      <c r="E2806" s="60" t="str">
        <f>IFERROR(VLOOKUP(A2806,客户下单明细表!#REF!,3,FALSE),"")</f>
        <v/>
      </c>
      <c r="F2806" s="60" t="str">
        <f>IFERROR(VLOOKUP(A2806,客户下单明细表!#REF!,4,FALSE),"")</f>
        <v/>
      </c>
      <c r="G2806" s="60" t="str">
        <f>IFERROR(VLOOKUP(A2806,客户下单明细表!#REF!,5,FALSE),"")</f>
        <v/>
      </c>
      <c r="H2806" s="60" t="str">
        <f>IFERROR(VLOOKUP(A2806,客户下单明细表!C:O,6,FALSE),"")</f>
        <v/>
      </c>
      <c r="I2806" s="63" t="str">
        <f>IFERROR(VLOOKUP(A2806,客户下单明细表!#REF!,7,FALSE),"")</f>
        <v/>
      </c>
      <c r="J2806" s="60" t="str">
        <f>IFERROR(VLOOKUP(A2806,客户下单明细表!C:Q,13,FALSE),"")</f>
        <v/>
      </c>
      <c r="K2806" s="64" t="str">
        <f>IFERROR(VLOOKUP(A2806,客户下单明细表!C:Q,14,FALSE),"")</f>
        <v/>
      </c>
    </row>
    <row r="2807" spans="1:11" ht="18" customHeight="1">
      <c r="A2807" s="56">
        <f>客户下单明细表!C2808</f>
        <v>0</v>
      </c>
      <c r="B2807" s="57"/>
      <c r="C2807" s="57"/>
      <c r="D2807" s="59" t="str">
        <f>IFERROR(VLOOKUP(A2807,客户下单明细表!#REF!,2,FALSE),"")</f>
        <v/>
      </c>
      <c r="E2807" s="60" t="str">
        <f>IFERROR(VLOOKUP(A2807,客户下单明细表!#REF!,3,FALSE),"")</f>
        <v/>
      </c>
      <c r="F2807" s="60" t="str">
        <f>IFERROR(VLOOKUP(A2807,客户下单明细表!#REF!,4,FALSE),"")</f>
        <v/>
      </c>
      <c r="G2807" s="60" t="str">
        <f>IFERROR(VLOOKUP(A2807,客户下单明细表!#REF!,5,FALSE),"")</f>
        <v/>
      </c>
      <c r="H2807" s="60" t="str">
        <f>IFERROR(VLOOKUP(A2807,客户下单明细表!C:O,6,FALSE),"")</f>
        <v/>
      </c>
      <c r="I2807" s="63" t="str">
        <f>IFERROR(VLOOKUP(A2807,客户下单明细表!#REF!,7,FALSE),"")</f>
        <v/>
      </c>
      <c r="J2807" s="60" t="str">
        <f>IFERROR(VLOOKUP(A2807,客户下单明细表!C:Q,13,FALSE),"")</f>
        <v/>
      </c>
      <c r="K2807" s="64" t="str">
        <f>IFERROR(VLOOKUP(A2807,客户下单明细表!C:Q,14,FALSE),"")</f>
        <v/>
      </c>
    </row>
    <row r="2808" spans="1:11" ht="18" customHeight="1">
      <c r="A2808" s="56">
        <f>客户下单明细表!C2809</f>
        <v>0</v>
      </c>
      <c r="B2808" s="57"/>
      <c r="C2808" s="57"/>
      <c r="D2808" s="59" t="str">
        <f>IFERROR(VLOOKUP(A2808,客户下单明细表!#REF!,2,FALSE),"")</f>
        <v/>
      </c>
      <c r="E2808" s="60" t="str">
        <f>IFERROR(VLOOKUP(A2808,客户下单明细表!#REF!,3,FALSE),"")</f>
        <v/>
      </c>
      <c r="F2808" s="60" t="str">
        <f>IFERROR(VLOOKUP(A2808,客户下单明细表!#REF!,4,FALSE),"")</f>
        <v/>
      </c>
      <c r="G2808" s="60" t="str">
        <f>IFERROR(VLOOKUP(A2808,客户下单明细表!#REF!,5,FALSE),"")</f>
        <v/>
      </c>
      <c r="H2808" s="60" t="str">
        <f>IFERROR(VLOOKUP(A2808,客户下单明细表!C:O,6,FALSE),"")</f>
        <v/>
      </c>
      <c r="I2808" s="63" t="str">
        <f>IFERROR(VLOOKUP(A2808,客户下单明细表!#REF!,7,FALSE),"")</f>
        <v/>
      </c>
      <c r="J2808" s="60" t="str">
        <f>IFERROR(VLOOKUP(A2808,客户下单明细表!C:Q,13,FALSE),"")</f>
        <v/>
      </c>
      <c r="K2808" s="64" t="str">
        <f>IFERROR(VLOOKUP(A2808,客户下单明细表!C:Q,14,FALSE),"")</f>
        <v/>
      </c>
    </row>
    <row r="2809" spans="1:11" ht="18" customHeight="1">
      <c r="A2809" s="56">
        <f>客户下单明细表!C2810</f>
        <v>0</v>
      </c>
      <c r="B2809" s="57"/>
      <c r="C2809" s="57"/>
      <c r="D2809" s="59" t="str">
        <f>IFERROR(VLOOKUP(A2809,客户下单明细表!#REF!,2,FALSE),"")</f>
        <v/>
      </c>
      <c r="E2809" s="60" t="str">
        <f>IFERROR(VLOOKUP(A2809,客户下单明细表!#REF!,3,FALSE),"")</f>
        <v/>
      </c>
      <c r="F2809" s="60" t="str">
        <f>IFERROR(VLOOKUP(A2809,客户下单明细表!#REF!,4,FALSE),"")</f>
        <v/>
      </c>
      <c r="G2809" s="60" t="str">
        <f>IFERROR(VLOOKUP(A2809,客户下单明细表!#REF!,5,FALSE),"")</f>
        <v/>
      </c>
      <c r="H2809" s="60" t="str">
        <f>IFERROR(VLOOKUP(A2809,客户下单明细表!C:O,6,FALSE),"")</f>
        <v/>
      </c>
      <c r="I2809" s="63" t="str">
        <f>IFERROR(VLOOKUP(A2809,客户下单明细表!#REF!,7,FALSE),"")</f>
        <v/>
      </c>
      <c r="J2809" s="60" t="str">
        <f>IFERROR(VLOOKUP(A2809,客户下单明细表!C:Q,13,FALSE),"")</f>
        <v/>
      </c>
      <c r="K2809" s="64" t="str">
        <f>IFERROR(VLOOKUP(A2809,客户下单明细表!C:Q,14,FALSE),"")</f>
        <v/>
      </c>
    </row>
    <row r="2810" spans="1:11" ht="18" customHeight="1">
      <c r="A2810" s="56">
        <f>客户下单明细表!C2811</f>
        <v>0</v>
      </c>
      <c r="B2810" s="57"/>
      <c r="C2810" s="57"/>
      <c r="D2810" s="59" t="str">
        <f>IFERROR(VLOOKUP(A2810,客户下单明细表!#REF!,2,FALSE),"")</f>
        <v/>
      </c>
      <c r="E2810" s="60" t="str">
        <f>IFERROR(VLOOKUP(A2810,客户下单明细表!#REF!,3,FALSE),"")</f>
        <v/>
      </c>
      <c r="F2810" s="60" t="str">
        <f>IFERROR(VLOOKUP(A2810,客户下单明细表!#REF!,4,FALSE),"")</f>
        <v/>
      </c>
      <c r="G2810" s="60" t="str">
        <f>IFERROR(VLOOKUP(A2810,客户下单明细表!#REF!,5,FALSE),"")</f>
        <v/>
      </c>
      <c r="H2810" s="60" t="str">
        <f>IFERROR(VLOOKUP(A2810,客户下单明细表!C:O,6,FALSE),"")</f>
        <v/>
      </c>
      <c r="I2810" s="63" t="str">
        <f>IFERROR(VLOOKUP(A2810,客户下单明细表!#REF!,7,FALSE),"")</f>
        <v/>
      </c>
      <c r="J2810" s="60" t="str">
        <f>IFERROR(VLOOKUP(A2810,客户下单明细表!C:Q,13,FALSE),"")</f>
        <v/>
      </c>
      <c r="K2810" s="64" t="str">
        <f>IFERROR(VLOOKUP(A2810,客户下单明细表!C:Q,14,FALSE),"")</f>
        <v/>
      </c>
    </row>
    <row r="2811" spans="1:11" ht="18" customHeight="1">
      <c r="A2811" s="56">
        <f>客户下单明细表!C2812</f>
        <v>0</v>
      </c>
      <c r="B2811" s="57"/>
      <c r="C2811" s="57"/>
      <c r="D2811" s="59" t="str">
        <f>IFERROR(VLOOKUP(A2811,客户下单明细表!#REF!,2,FALSE),"")</f>
        <v/>
      </c>
      <c r="E2811" s="60" t="str">
        <f>IFERROR(VLOOKUP(A2811,客户下单明细表!#REF!,3,FALSE),"")</f>
        <v/>
      </c>
      <c r="F2811" s="60" t="str">
        <f>IFERROR(VLOOKUP(A2811,客户下单明细表!#REF!,4,FALSE),"")</f>
        <v/>
      </c>
      <c r="G2811" s="60" t="str">
        <f>IFERROR(VLOOKUP(A2811,客户下单明细表!#REF!,5,FALSE),"")</f>
        <v/>
      </c>
      <c r="H2811" s="60" t="str">
        <f>IFERROR(VLOOKUP(A2811,客户下单明细表!C:O,6,FALSE),"")</f>
        <v/>
      </c>
      <c r="I2811" s="63" t="str">
        <f>IFERROR(VLOOKUP(A2811,客户下单明细表!#REF!,7,FALSE),"")</f>
        <v/>
      </c>
      <c r="J2811" s="60" t="str">
        <f>IFERROR(VLOOKUP(A2811,客户下单明细表!C:Q,13,FALSE),"")</f>
        <v/>
      </c>
      <c r="K2811" s="64" t="str">
        <f>IFERROR(VLOOKUP(A2811,客户下单明细表!C:Q,14,FALSE),"")</f>
        <v/>
      </c>
    </row>
    <row r="2812" spans="1:11" ht="18" customHeight="1">
      <c r="A2812" s="56">
        <f>客户下单明细表!C2813</f>
        <v>0</v>
      </c>
      <c r="B2812" s="57"/>
      <c r="C2812" s="57"/>
      <c r="D2812" s="59" t="str">
        <f>IFERROR(VLOOKUP(A2812,客户下单明细表!#REF!,2,FALSE),"")</f>
        <v/>
      </c>
      <c r="E2812" s="60" t="str">
        <f>IFERROR(VLOOKUP(A2812,客户下单明细表!#REF!,3,FALSE),"")</f>
        <v/>
      </c>
      <c r="F2812" s="60" t="str">
        <f>IFERROR(VLOOKUP(A2812,客户下单明细表!#REF!,4,FALSE),"")</f>
        <v/>
      </c>
      <c r="G2812" s="60" t="str">
        <f>IFERROR(VLOOKUP(A2812,客户下单明细表!#REF!,5,FALSE),"")</f>
        <v/>
      </c>
      <c r="H2812" s="60" t="str">
        <f>IFERROR(VLOOKUP(A2812,客户下单明细表!C:O,6,FALSE),"")</f>
        <v/>
      </c>
      <c r="I2812" s="63" t="str">
        <f>IFERROR(VLOOKUP(A2812,客户下单明细表!#REF!,7,FALSE),"")</f>
        <v/>
      </c>
      <c r="J2812" s="60" t="str">
        <f>IFERROR(VLOOKUP(A2812,客户下单明细表!C:Q,13,FALSE),"")</f>
        <v/>
      </c>
      <c r="K2812" s="64" t="str">
        <f>IFERROR(VLOOKUP(A2812,客户下单明细表!C:Q,14,FALSE),"")</f>
        <v/>
      </c>
    </row>
    <row r="2813" spans="1:11" ht="18" customHeight="1">
      <c r="A2813" s="56">
        <f>客户下单明细表!C2814</f>
        <v>0</v>
      </c>
      <c r="B2813" s="57"/>
      <c r="C2813" s="57"/>
      <c r="D2813" s="59" t="str">
        <f>IFERROR(VLOOKUP(A2813,客户下单明细表!#REF!,2,FALSE),"")</f>
        <v/>
      </c>
      <c r="E2813" s="60" t="str">
        <f>IFERROR(VLOOKUP(A2813,客户下单明细表!#REF!,3,FALSE),"")</f>
        <v/>
      </c>
      <c r="F2813" s="60" t="str">
        <f>IFERROR(VLOOKUP(A2813,客户下单明细表!#REF!,4,FALSE),"")</f>
        <v/>
      </c>
      <c r="G2813" s="60" t="str">
        <f>IFERROR(VLOOKUP(A2813,客户下单明细表!#REF!,5,FALSE),"")</f>
        <v/>
      </c>
      <c r="H2813" s="60" t="str">
        <f>IFERROR(VLOOKUP(A2813,客户下单明细表!C:O,6,FALSE),"")</f>
        <v/>
      </c>
      <c r="I2813" s="63" t="str">
        <f>IFERROR(VLOOKUP(A2813,客户下单明细表!#REF!,7,FALSE),"")</f>
        <v/>
      </c>
      <c r="J2813" s="60" t="str">
        <f>IFERROR(VLOOKUP(A2813,客户下单明细表!C:Q,13,FALSE),"")</f>
        <v/>
      </c>
      <c r="K2813" s="64" t="str">
        <f>IFERROR(VLOOKUP(A2813,客户下单明细表!C:Q,14,FALSE),"")</f>
        <v/>
      </c>
    </row>
    <row r="2814" spans="1:11" ht="18" customHeight="1">
      <c r="A2814" s="56">
        <f>客户下单明细表!C2815</f>
        <v>0</v>
      </c>
      <c r="B2814" s="57"/>
      <c r="C2814" s="57"/>
      <c r="D2814" s="59" t="str">
        <f>IFERROR(VLOOKUP(A2814,客户下单明细表!#REF!,2,FALSE),"")</f>
        <v/>
      </c>
      <c r="E2814" s="60" t="str">
        <f>IFERROR(VLOOKUP(A2814,客户下单明细表!#REF!,3,FALSE),"")</f>
        <v/>
      </c>
      <c r="F2814" s="60" t="str">
        <f>IFERROR(VLOOKUP(A2814,客户下单明细表!#REF!,4,FALSE),"")</f>
        <v/>
      </c>
      <c r="G2814" s="60" t="str">
        <f>IFERROR(VLOOKUP(A2814,客户下单明细表!#REF!,5,FALSE),"")</f>
        <v/>
      </c>
      <c r="H2814" s="60" t="str">
        <f>IFERROR(VLOOKUP(A2814,客户下单明细表!C:O,6,FALSE),"")</f>
        <v/>
      </c>
      <c r="I2814" s="63" t="str">
        <f>IFERROR(VLOOKUP(A2814,客户下单明细表!#REF!,7,FALSE),"")</f>
        <v/>
      </c>
      <c r="J2814" s="60" t="str">
        <f>IFERROR(VLOOKUP(A2814,客户下单明细表!C:Q,13,FALSE),"")</f>
        <v/>
      </c>
      <c r="K2814" s="64" t="str">
        <f>IFERROR(VLOOKUP(A2814,客户下单明细表!C:Q,14,FALSE),"")</f>
        <v/>
      </c>
    </row>
    <row r="2815" spans="1:11" ht="18" customHeight="1">
      <c r="A2815" s="56">
        <f>客户下单明细表!C2816</f>
        <v>0</v>
      </c>
      <c r="B2815" s="57"/>
      <c r="C2815" s="57"/>
      <c r="D2815" s="59" t="str">
        <f>IFERROR(VLOOKUP(A2815,客户下单明细表!#REF!,2,FALSE),"")</f>
        <v/>
      </c>
      <c r="E2815" s="60" t="str">
        <f>IFERROR(VLOOKUP(A2815,客户下单明细表!#REF!,3,FALSE),"")</f>
        <v/>
      </c>
      <c r="F2815" s="60" t="str">
        <f>IFERROR(VLOOKUP(A2815,客户下单明细表!#REF!,4,FALSE),"")</f>
        <v/>
      </c>
      <c r="G2815" s="60" t="str">
        <f>IFERROR(VLOOKUP(A2815,客户下单明细表!#REF!,5,FALSE),"")</f>
        <v/>
      </c>
      <c r="H2815" s="60" t="str">
        <f>IFERROR(VLOOKUP(A2815,客户下单明细表!C:O,6,FALSE),"")</f>
        <v/>
      </c>
      <c r="I2815" s="63" t="str">
        <f>IFERROR(VLOOKUP(A2815,客户下单明细表!#REF!,7,FALSE),"")</f>
        <v/>
      </c>
      <c r="J2815" s="60" t="str">
        <f>IFERROR(VLOOKUP(A2815,客户下单明细表!C:Q,13,FALSE),"")</f>
        <v/>
      </c>
      <c r="K2815" s="64" t="str">
        <f>IFERROR(VLOOKUP(A2815,客户下单明细表!C:Q,14,FALSE),"")</f>
        <v/>
      </c>
    </row>
    <row r="2816" spans="1:11" ht="18" customHeight="1">
      <c r="A2816" s="56">
        <f>客户下单明细表!C2817</f>
        <v>0</v>
      </c>
      <c r="B2816" s="57"/>
      <c r="C2816" s="57"/>
      <c r="D2816" s="59" t="str">
        <f>IFERROR(VLOOKUP(A2816,客户下单明细表!#REF!,2,FALSE),"")</f>
        <v/>
      </c>
      <c r="E2816" s="60" t="str">
        <f>IFERROR(VLOOKUP(A2816,客户下单明细表!#REF!,3,FALSE),"")</f>
        <v/>
      </c>
      <c r="F2816" s="60" t="str">
        <f>IFERROR(VLOOKUP(A2816,客户下单明细表!#REF!,4,FALSE),"")</f>
        <v/>
      </c>
      <c r="G2816" s="60" t="str">
        <f>IFERROR(VLOOKUP(A2816,客户下单明细表!#REF!,5,FALSE),"")</f>
        <v/>
      </c>
      <c r="H2816" s="60" t="str">
        <f>IFERROR(VLOOKUP(A2816,客户下单明细表!C:O,6,FALSE),"")</f>
        <v/>
      </c>
      <c r="I2816" s="63" t="str">
        <f>IFERROR(VLOOKUP(A2816,客户下单明细表!#REF!,7,FALSE),"")</f>
        <v/>
      </c>
      <c r="J2816" s="60" t="str">
        <f>IFERROR(VLOOKUP(A2816,客户下单明细表!C:Q,13,FALSE),"")</f>
        <v/>
      </c>
      <c r="K2816" s="64" t="str">
        <f>IFERROR(VLOOKUP(A2816,客户下单明细表!C:Q,14,FALSE),"")</f>
        <v/>
      </c>
    </row>
    <row r="2817" spans="1:11" ht="18" customHeight="1">
      <c r="A2817" s="56">
        <f>客户下单明细表!C2818</f>
        <v>0</v>
      </c>
      <c r="B2817" s="57"/>
      <c r="C2817" s="57"/>
      <c r="D2817" s="59" t="str">
        <f>IFERROR(VLOOKUP(A2817,客户下单明细表!#REF!,2,FALSE),"")</f>
        <v/>
      </c>
      <c r="E2817" s="60" t="str">
        <f>IFERROR(VLOOKUP(A2817,客户下单明细表!#REF!,3,FALSE),"")</f>
        <v/>
      </c>
      <c r="F2817" s="60" t="str">
        <f>IFERROR(VLOOKUP(A2817,客户下单明细表!#REF!,4,FALSE),"")</f>
        <v/>
      </c>
      <c r="G2817" s="60" t="str">
        <f>IFERROR(VLOOKUP(A2817,客户下单明细表!#REF!,5,FALSE),"")</f>
        <v/>
      </c>
      <c r="H2817" s="60" t="str">
        <f>IFERROR(VLOOKUP(A2817,客户下单明细表!C:O,6,FALSE),"")</f>
        <v/>
      </c>
      <c r="I2817" s="63" t="str">
        <f>IFERROR(VLOOKUP(A2817,客户下单明细表!#REF!,7,FALSE),"")</f>
        <v/>
      </c>
      <c r="J2817" s="60" t="str">
        <f>IFERROR(VLOOKUP(A2817,客户下单明细表!C:Q,13,FALSE),"")</f>
        <v/>
      </c>
      <c r="K2817" s="64" t="str">
        <f>IFERROR(VLOOKUP(A2817,客户下单明细表!C:Q,14,FALSE),"")</f>
        <v/>
      </c>
    </row>
    <row r="2818" spans="1:11" ht="18" customHeight="1">
      <c r="A2818" s="56">
        <f>客户下单明细表!C2819</f>
        <v>0</v>
      </c>
      <c r="B2818" s="57"/>
      <c r="C2818" s="57"/>
      <c r="D2818" s="59" t="str">
        <f>IFERROR(VLOOKUP(A2818,客户下单明细表!#REF!,2,FALSE),"")</f>
        <v/>
      </c>
      <c r="E2818" s="60" t="str">
        <f>IFERROR(VLOOKUP(A2818,客户下单明细表!#REF!,3,FALSE),"")</f>
        <v/>
      </c>
      <c r="F2818" s="60" t="str">
        <f>IFERROR(VLOOKUP(A2818,客户下单明细表!#REF!,4,FALSE),"")</f>
        <v/>
      </c>
      <c r="G2818" s="60" t="str">
        <f>IFERROR(VLOOKUP(A2818,客户下单明细表!#REF!,5,FALSE),"")</f>
        <v/>
      </c>
      <c r="H2818" s="60" t="str">
        <f>IFERROR(VLOOKUP(A2818,客户下单明细表!C:O,6,FALSE),"")</f>
        <v/>
      </c>
      <c r="I2818" s="63" t="str">
        <f>IFERROR(VLOOKUP(A2818,客户下单明细表!#REF!,7,FALSE),"")</f>
        <v/>
      </c>
      <c r="J2818" s="60" t="str">
        <f>IFERROR(VLOOKUP(A2818,客户下单明细表!C:Q,13,FALSE),"")</f>
        <v/>
      </c>
      <c r="K2818" s="64" t="str">
        <f>IFERROR(VLOOKUP(A2818,客户下单明细表!C:Q,14,FALSE),"")</f>
        <v/>
      </c>
    </row>
    <row r="2819" spans="1:11" ht="18" customHeight="1">
      <c r="A2819" s="56">
        <f>客户下单明细表!C2820</f>
        <v>0</v>
      </c>
      <c r="B2819" s="57"/>
      <c r="C2819" s="57"/>
      <c r="D2819" s="59" t="str">
        <f>IFERROR(VLOOKUP(A2819,客户下单明细表!#REF!,2,FALSE),"")</f>
        <v/>
      </c>
      <c r="E2819" s="60" t="str">
        <f>IFERROR(VLOOKUP(A2819,客户下单明细表!#REF!,3,FALSE),"")</f>
        <v/>
      </c>
      <c r="F2819" s="60" t="str">
        <f>IFERROR(VLOOKUP(A2819,客户下单明细表!#REF!,4,FALSE),"")</f>
        <v/>
      </c>
      <c r="G2819" s="60" t="str">
        <f>IFERROR(VLOOKUP(A2819,客户下单明细表!#REF!,5,FALSE),"")</f>
        <v/>
      </c>
      <c r="H2819" s="60" t="str">
        <f>IFERROR(VLOOKUP(A2819,客户下单明细表!C:O,6,FALSE),"")</f>
        <v/>
      </c>
      <c r="I2819" s="63" t="str">
        <f>IFERROR(VLOOKUP(A2819,客户下单明细表!#REF!,7,FALSE),"")</f>
        <v/>
      </c>
      <c r="J2819" s="60" t="str">
        <f>IFERROR(VLOOKUP(A2819,客户下单明细表!C:Q,13,FALSE),"")</f>
        <v/>
      </c>
      <c r="K2819" s="64" t="str">
        <f>IFERROR(VLOOKUP(A2819,客户下单明细表!C:Q,14,FALSE),"")</f>
        <v/>
      </c>
    </row>
    <row r="2820" spans="1:11" ht="18" customHeight="1">
      <c r="A2820" s="56">
        <f>客户下单明细表!C2821</f>
        <v>0</v>
      </c>
      <c r="B2820" s="57"/>
      <c r="C2820" s="57"/>
      <c r="D2820" s="59" t="str">
        <f>IFERROR(VLOOKUP(A2820,客户下单明细表!#REF!,2,FALSE),"")</f>
        <v/>
      </c>
      <c r="E2820" s="60" t="str">
        <f>IFERROR(VLOOKUP(A2820,客户下单明细表!#REF!,3,FALSE),"")</f>
        <v/>
      </c>
      <c r="F2820" s="60" t="str">
        <f>IFERROR(VLOOKUP(A2820,客户下单明细表!#REF!,4,FALSE),"")</f>
        <v/>
      </c>
      <c r="G2820" s="60" t="str">
        <f>IFERROR(VLOOKUP(A2820,客户下单明细表!#REF!,5,FALSE),"")</f>
        <v/>
      </c>
      <c r="H2820" s="60" t="str">
        <f>IFERROR(VLOOKUP(A2820,客户下单明细表!C:O,6,FALSE),"")</f>
        <v/>
      </c>
      <c r="I2820" s="63" t="str">
        <f>IFERROR(VLOOKUP(A2820,客户下单明细表!#REF!,7,FALSE),"")</f>
        <v/>
      </c>
      <c r="J2820" s="60" t="str">
        <f>IFERROR(VLOOKUP(A2820,客户下单明细表!C:Q,13,FALSE),"")</f>
        <v/>
      </c>
      <c r="K2820" s="64" t="str">
        <f>IFERROR(VLOOKUP(A2820,客户下单明细表!C:Q,14,FALSE),"")</f>
        <v/>
      </c>
    </row>
    <row r="2821" spans="1:11" ht="18" customHeight="1">
      <c r="A2821" s="56">
        <f>客户下单明细表!C2822</f>
        <v>0</v>
      </c>
      <c r="B2821" s="57"/>
      <c r="C2821" s="57"/>
      <c r="D2821" s="59" t="str">
        <f>IFERROR(VLOOKUP(A2821,客户下单明细表!#REF!,2,FALSE),"")</f>
        <v/>
      </c>
      <c r="E2821" s="60" t="str">
        <f>IFERROR(VLOOKUP(A2821,客户下单明细表!#REF!,3,FALSE),"")</f>
        <v/>
      </c>
      <c r="F2821" s="60" t="str">
        <f>IFERROR(VLOOKUP(A2821,客户下单明细表!#REF!,4,FALSE),"")</f>
        <v/>
      </c>
      <c r="G2821" s="60" t="str">
        <f>IFERROR(VLOOKUP(A2821,客户下单明细表!#REF!,5,FALSE),"")</f>
        <v/>
      </c>
      <c r="H2821" s="60" t="str">
        <f>IFERROR(VLOOKUP(A2821,客户下单明细表!C:O,6,FALSE),"")</f>
        <v/>
      </c>
      <c r="I2821" s="63" t="str">
        <f>IFERROR(VLOOKUP(A2821,客户下单明细表!#REF!,7,FALSE),"")</f>
        <v/>
      </c>
      <c r="J2821" s="60" t="str">
        <f>IFERROR(VLOOKUP(A2821,客户下单明细表!C:Q,13,FALSE),"")</f>
        <v/>
      </c>
      <c r="K2821" s="64" t="str">
        <f>IFERROR(VLOOKUP(A2821,客户下单明细表!C:Q,14,FALSE),"")</f>
        <v/>
      </c>
    </row>
    <row r="2822" spans="1:11" ht="18" customHeight="1">
      <c r="A2822" s="56">
        <f>客户下单明细表!C2823</f>
        <v>0</v>
      </c>
      <c r="B2822" s="57"/>
      <c r="C2822" s="57"/>
      <c r="D2822" s="59" t="str">
        <f>IFERROR(VLOOKUP(A2822,客户下单明细表!#REF!,2,FALSE),"")</f>
        <v/>
      </c>
      <c r="E2822" s="60" t="str">
        <f>IFERROR(VLOOKUP(A2822,客户下单明细表!#REF!,3,FALSE),"")</f>
        <v/>
      </c>
      <c r="F2822" s="60" t="str">
        <f>IFERROR(VLOOKUP(A2822,客户下单明细表!#REF!,4,FALSE),"")</f>
        <v/>
      </c>
      <c r="G2822" s="60" t="str">
        <f>IFERROR(VLOOKUP(A2822,客户下单明细表!#REF!,5,FALSE),"")</f>
        <v/>
      </c>
      <c r="H2822" s="60" t="str">
        <f>IFERROR(VLOOKUP(A2822,客户下单明细表!C:O,6,FALSE),"")</f>
        <v/>
      </c>
      <c r="I2822" s="63" t="str">
        <f>IFERROR(VLOOKUP(A2822,客户下单明细表!#REF!,7,FALSE),"")</f>
        <v/>
      </c>
      <c r="J2822" s="60" t="str">
        <f>IFERROR(VLOOKUP(A2822,客户下单明细表!C:Q,13,FALSE),"")</f>
        <v/>
      </c>
      <c r="K2822" s="64" t="str">
        <f>IFERROR(VLOOKUP(A2822,客户下单明细表!C:Q,14,FALSE),"")</f>
        <v/>
      </c>
    </row>
    <row r="2823" spans="1:11" ht="18" customHeight="1">
      <c r="A2823" s="56">
        <f>客户下单明细表!C2824</f>
        <v>0</v>
      </c>
      <c r="B2823" s="57"/>
      <c r="C2823" s="57"/>
      <c r="D2823" s="59" t="str">
        <f>IFERROR(VLOOKUP(A2823,客户下单明细表!#REF!,2,FALSE),"")</f>
        <v/>
      </c>
      <c r="E2823" s="60" t="str">
        <f>IFERROR(VLOOKUP(A2823,客户下单明细表!#REF!,3,FALSE),"")</f>
        <v/>
      </c>
      <c r="F2823" s="60" t="str">
        <f>IFERROR(VLOOKUP(A2823,客户下单明细表!#REF!,4,FALSE),"")</f>
        <v/>
      </c>
      <c r="G2823" s="60" t="str">
        <f>IFERROR(VLOOKUP(A2823,客户下单明细表!#REF!,5,FALSE),"")</f>
        <v/>
      </c>
      <c r="H2823" s="60" t="str">
        <f>IFERROR(VLOOKUP(A2823,客户下单明细表!C:O,6,FALSE),"")</f>
        <v/>
      </c>
      <c r="I2823" s="63" t="str">
        <f>IFERROR(VLOOKUP(A2823,客户下单明细表!#REF!,7,FALSE),"")</f>
        <v/>
      </c>
      <c r="J2823" s="60" t="str">
        <f>IFERROR(VLOOKUP(A2823,客户下单明细表!C:Q,13,FALSE),"")</f>
        <v/>
      </c>
      <c r="K2823" s="64" t="str">
        <f>IFERROR(VLOOKUP(A2823,客户下单明细表!C:Q,14,FALSE),"")</f>
        <v/>
      </c>
    </row>
    <row r="2824" spans="1:11" ht="18" customHeight="1">
      <c r="A2824" s="56">
        <f>客户下单明细表!C2825</f>
        <v>0</v>
      </c>
      <c r="B2824" s="57"/>
      <c r="C2824" s="57"/>
      <c r="D2824" s="59" t="str">
        <f>IFERROR(VLOOKUP(A2824,客户下单明细表!#REF!,2,FALSE),"")</f>
        <v/>
      </c>
      <c r="E2824" s="60" t="str">
        <f>IFERROR(VLOOKUP(A2824,客户下单明细表!#REF!,3,FALSE),"")</f>
        <v/>
      </c>
      <c r="F2824" s="60" t="str">
        <f>IFERROR(VLOOKUP(A2824,客户下单明细表!#REF!,4,FALSE),"")</f>
        <v/>
      </c>
      <c r="G2824" s="60" t="str">
        <f>IFERROR(VLOOKUP(A2824,客户下单明细表!#REF!,5,FALSE),"")</f>
        <v/>
      </c>
      <c r="H2824" s="60" t="str">
        <f>IFERROR(VLOOKUP(A2824,客户下单明细表!C:O,6,FALSE),"")</f>
        <v/>
      </c>
      <c r="I2824" s="63" t="str">
        <f>IFERROR(VLOOKUP(A2824,客户下单明细表!#REF!,7,FALSE),"")</f>
        <v/>
      </c>
      <c r="J2824" s="60" t="str">
        <f>IFERROR(VLOOKUP(A2824,客户下单明细表!C:Q,13,FALSE),"")</f>
        <v/>
      </c>
      <c r="K2824" s="64" t="str">
        <f>IFERROR(VLOOKUP(A2824,客户下单明细表!C:Q,14,FALSE),"")</f>
        <v/>
      </c>
    </row>
    <row r="2825" spans="1:11" ht="18" customHeight="1">
      <c r="A2825" s="56">
        <f>客户下单明细表!C2826</f>
        <v>0</v>
      </c>
      <c r="B2825" s="57"/>
      <c r="C2825" s="57"/>
      <c r="D2825" s="59" t="str">
        <f>IFERROR(VLOOKUP(A2825,客户下单明细表!#REF!,2,FALSE),"")</f>
        <v/>
      </c>
      <c r="E2825" s="60" t="str">
        <f>IFERROR(VLOOKUP(A2825,客户下单明细表!#REF!,3,FALSE),"")</f>
        <v/>
      </c>
      <c r="F2825" s="60" t="str">
        <f>IFERROR(VLOOKUP(A2825,客户下单明细表!#REF!,4,FALSE),"")</f>
        <v/>
      </c>
      <c r="G2825" s="60" t="str">
        <f>IFERROR(VLOOKUP(A2825,客户下单明细表!#REF!,5,FALSE),"")</f>
        <v/>
      </c>
      <c r="H2825" s="60" t="str">
        <f>IFERROR(VLOOKUP(A2825,客户下单明细表!C:O,6,FALSE),"")</f>
        <v/>
      </c>
      <c r="I2825" s="63" t="str">
        <f>IFERROR(VLOOKUP(A2825,客户下单明细表!#REF!,7,FALSE),"")</f>
        <v/>
      </c>
      <c r="J2825" s="60" t="str">
        <f>IFERROR(VLOOKUP(A2825,客户下单明细表!C:Q,13,FALSE),"")</f>
        <v/>
      </c>
      <c r="K2825" s="64" t="str">
        <f>IFERROR(VLOOKUP(A2825,客户下单明细表!C:Q,14,FALSE),"")</f>
        <v/>
      </c>
    </row>
    <row r="2826" spans="1:11" ht="18" customHeight="1">
      <c r="A2826" s="56">
        <f>客户下单明细表!C2827</f>
        <v>0</v>
      </c>
      <c r="B2826" s="57"/>
      <c r="C2826" s="57"/>
      <c r="D2826" s="59" t="str">
        <f>IFERROR(VLOOKUP(A2826,客户下单明细表!#REF!,2,FALSE),"")</f>
        <v/>
      </c>
      <c r="E2826" s="60" t="str">
        <f>IFERROR(VLOOKUP(A2826,客户下单明细表!#REF!,3,FALSE),"")</f>
        <v/>
      </c>
      <c r="F2826" s="60" t="str">
        <f>IFERROR(VLOOKUP(A2826,客户下单明细表!#REF!,4,FALSE),"")</f>
        <v/>
      </c>
      <c r="G2826" s="60" t="str">
        <f>IFERROR(VLOOKUP(A2826,客户下单明细表!#REF!,5,FALSE),"")</f>
        <v/>
      </c>
      <c r="H2826" s="60" t="str">
        <f>IFERROR(VLOOKUP(A2826,客户下单明细表!C:O,6,FALSE),"")</f>
        <v/>
      </c>
      <c r="I2826" s="63" t="str">
        <f>IFERROR(VLOOKUP(A2826,客户下单明细表!#REF!,7,FALSE),"")</f>
        <v/>
      </c>
      <c r="J2826" s="60" t="str">
        <f>IFERROR(VLOOKUP(A2826,客户下单明细表!C:Q,13,FALSE),"")</f>
        <v/>
      </c>
      <c r="K2826" s="64" t="str">
        <f>IFERROR(VLOOKUP(A2826,客户下单明细表!C:Q,14,FALSE),"")</f>
        <v/>
      </c>
    </row>
    <row r="2827" spans="1:11" ht="18" customHeight="1">
      <c r="A2827" s="56">
        <f>客户下单明细表!C2828</f>
        <v>0</v>
      </c>
      <c r="B2827" s="57"/>
      <c r="C2827" s="57"/>
      <c r="D2827" s="59" t="str">
        <f>IFERROR(VLOOKUP(A2827,客户下单明细表!#REF!,2,FALSE),"")</f>
        <v/>
      </c>
      <c r="E2827" s="60" t="str">
        <f>IFERROR(VLOOKUP(A2827,客户下单明细表!#REF!,3,FALSE),"")</f>
        <v/>
      </c>
      <c r="F2827" s="60" t="str">
        <f>IFERROR(VLOOKUP(A2827,客户下单明细表!#REF!,4,FALSE),"")</f>
        <v/>
      </c>
      <c r="G2827" s="60" t="str">
        <f>IFERROR(VLOOKUP(A2827,客户下单明细表!#REF!,5,FALSE),"")</f>
        <v/>
      </c>
      <c r="H2827" s="60" t="str">
        <f>IFERROR(VLOOKUP(A2827,客户下单明细表!C:O,6,FALSE),"")</f>
        <v/>
      </c>
      <c r="I2827" s="63" t="str">
        <f>IFERROR(VLOOKUP(A2827,客户下单明细表!#REF!,7,FALSE),"")</f>
        <v/>
      </c>
      <c r="J2827" s="60" t="str">
        <f>IFERROR(VLOOKUP(A2827,客户下单明细表!C:Q,13,FALSE),"")</f>
        <v/>
      </c>
      <c r="K2827" s="64" t="str">
        <f>IFERROR(VLOOKUP(A2827,客户下单明细表!C:Q,14,FALSE),"")</f>
        <v/>
      </c>
    </row>
    <row r="2828" spans="1:11" ht="18" customHeight="1">
      <c r="A2828" s="56">
        <f>客户下单明细表!C2829</f>
        <v>0</v>
      </c>
      <c r="B2828" s="57"/>
      <c r="C2828" s="57"/>
      <c r="D2828" s="59" t="str">
        <f>IFERROR(VLOOKUP(A2828,客户下单明细表!#REF!,2,FALSE),"")</f>
        <v/>
      </c>
      <c r="E2828" s="60" t="str">
        <f>IFERROR(VLOOKUP(A2828,客户下单明细表!#REF!,3,FALSE),"")</f>
        <v/>
      </c>
      <c r="F2828" s="60" t="str">
        <f>IFERROR(VLOOKUP(A2828,客户下单明细表!#REF!,4,FALSE),"")</f>
        <v/>
      </c>
      <c r="G2828" s="60" t="str">
        <f>IFERROR(VLOOKUP(A2828,客户下单明细表!#REF!,5,FALSE),"")</f>
        <v/>
      </c>
      <c r="H2828" s="60" t="str">
        <f>IFERROR(VLOOKUP(A2828,客户下单明细表!C:O,6,FALSE),"")</f>
        <v/>
      </c>
      <c r="I2828" s="63" t="str">
        <f>IFERROR(VLOOKUP(A2828,客户下单明细表!#REF!,7,FALSE),"")</f>
        <v/>
      </c>
      <c r="J2828" s="60" t="str">
        <f>IFERROR(VLOOKUP(A2828,客户下单明细表!C:Q,13,FALSE),"")</f>
        <v/>
      </c>
      <c r="K2828" s="64" t="str">
        <f>IFERROR(VLOOKUP(A2828,客户下单明细表!C:Q,14,FALSE),"")</f>
        <v/>
      </c>
    </row>
    <row r="2829" spans="1:11" ht="18" customHeight="1">
      <c r="A2829" s="56">
        <f>客户下单明细表!C2830</f>
        <v>0</v>
      </c>
      <c r="B2829" s="57"/>
      <c r="C2829" s="57"/>
      <c r="D2829" s="59" t="str">
        <f>IFERROR(VLOOKUP(A2829,客户下单明细表!#REF!,2,FALSE),"")</f>
        <v/>
      </c>
      <c r="E2829" s="60" t="str">
        <f>IFERROR(VLOOKUP(A2829,客户下单明细表!#REF!,3,FALSE),"")</f>
        <v/>
      </c>
      <c r="F2829" s="60" t="str">
        <f>IFERROR(VLOOKUP(A2829,客户下单明细表!#REF!,4,FALSE),"")</f>
        <v/>
      </c>
      <c r="G2829" s="60" t="str">
        <f>IFERROR(VLOOKUP(A2829,客户下单明细表!#REF!,5,FALSE),"")</f>
        <v/>
      </c>
      <c r="H2829" s="60" t="str">
        <f>IFERROR(VLOOKUP(A2829,客户下单明细表!C:O,6,FALSE),"")</f>
        <v/>
      </c>
      <c r="I2829" s="63" t="str">
        <f>IFERROR(VLOOKUP(A2829,客户下单明细表!#REF!,7,FALSE),"")</f>
        <v/>
      </c>
      <c r="J2829" s="60" t="str">
        <f>IFERROR(VLOOKUP(A2829,客户下单明细表!C:Q,13,FALSE),"")</f>
        <v/>
      </c>
      <c r="K2829" s="64" t="str">
        <f>IFERROR(VLOOKUP(A2829,客户下单明细表!C:Q,14,FALSE),"")</f>
        <v/>
      </c>
    </row>
    <row r="2830" spans="1:11" ht="18" customHeight="1">
      <c r="A2830" s="56">
        <f>客户下单明细表!C2831</f>
        <v>0</v>
      </c>
      <c r="B2830" s="57"/>
      <c r="C2830" s="57"/>
      <c r="D2830" s="59" t="str">
        <f>IFERROR(VLOOKUP(A2830,客户下单明细表!#REF!,2,FALSE),"")</f>
        <v/>
      </c>
      <c r="E2830" s="60" t="str">
        <f>IFERROR(VLOOKUP(A2830,客户下单明细表!#REF!,3,FALSE),"")</f>
        <v/>
      </c>
      <c r="F2830" s="60" t="str">
        <f>IFERROR(VLOOKUP(A2830,客户下单明细表!#REF!,4,FALSE),"")</f>
        <v/>
      </c>
      <c r="G2830" s="60" t="str">
        <f>IFERROR(VLOOKUP(A2830,客户下单明细表!#REF!,5,FALSE),"")</f>
        <v/>
      </c>
      <c r="H2830" s="60" t="str">
        <f>IFERROR(VLOOKUP(A2830,客户下单明细表!C:O,6,FALSE),"")</f>
        <v/>
      </c>
      <c r="I2830" s="63" t="str">
        <f>IFERROR(VLOOKUP(A2830,客户下单明细表!#REF!,7,FALSE),"")</f>
        <v/>
      </c>
      <c r="J2830" s="60" t="str">
        <f>IFERROR(VLOOKUP(A2830,客户下单明细表!C:Q,13,FALSE),"")</f>
        <v/>
      </c>
      <c r="K2830" s="64" t="str">
        <f>IFERROR(VLOOKUP(A2830,客户下单明细表!C:Q,14,FALSE),"")</f>
        <v/>
      </c>
    </row>
    <row r="2831" spans="1:11" ht="18" customHeight="1">
      <c r="A2831" s="56">
        <f>客户下单明细表!C2832</f>
        <v>0</v>
      </c>
      <c r="B2831" s="57"/>
      <c r="C2831" s="57"/>
      <c r="D2831" s="59" t="str">
        <f>IFERROR(VLOOKUP(A2831,客户下单明细表!#REF!,2,FALSE),"")</f>
        <v/>
      </c>
      <c r="E2831" s="60" t="str">
        <f>IFERROR(VLOOKUP(A2831,客户下单明细表!#REF!,3,FALSE),"")</f>
        <v/>
      </c>
      <c r="F2831" s="60" t="str">
        <f>IFERROR(VLOOKUP(A2831,客户下单明细表!#REF!,4,FALSE),"")</f>
        <v/>
      </c>
      <c r="G2831" s="60" t="str">
        <f>IFERROR(VLOOKUP(A2831,客户下单明细表!#REF!,5,FALSE),"")</f>
        <v/>
      </c>
      <c r="H2831" s="60" t="str">
        <f>IFERROR(VLOOKUP(A2831,客户下单明细表!C:O,6,FALSE),"")</f>
        <v/>
      </c>
      <c r="I2831" s="63" t="str">
        <f>IFERROR(VLOOKUP(A2831,客户下单明细表!#REF!,7,FALSE),"")</f>
        <v/>
      </c>
      <c r="J2831" s="60" t="str">
        <f>IFERROR(VLOOKUP(A2831,客户下单明细表!C:Q,13,FALSE),"")</f>
        <v/>
      </c>
      <c r="K2831" s="64" t="str">
        <f>IFERROR(VLOOKUP(A2831,客户下单明细表!C:Q,14,FALSE),"")</f>
        <v/>
      </c>
    </row>
    <row r="2832" spans="1:11" ht="18" customHeight="1">
      <c r="A2832" s="56">
        <f>客户下单明细表!C2833</f>
        <v>0</v>
      </c>
      <c r="B2832" s="57"/>
      <c r="C2832" s="57"/>
      <c r="D2832" s="59" t="str">
        <f>IFERROR(VLOOKUP(A2832,客户下单明细表!#REF!,2,FALSE),"")</f>
        <v/>
      </c>
      <c r="E2832" s="60" t="str">
        <f>IFERROR(VLOOKUP(A2832,客户下单明细表!#REF!,3,FALSE),"")</f>
        <v/>
      </c>
      <c r="F2832" s="60" t="str">
        <f>IFERROR(VLOOKUP(A2832,客户下单明细表!#REF!,4,FALSE),"")</f>
        <v/>
      </c>
      <c r="G2832" s="60" t="str">
        <f>IFERROR(VLOOKUP(A2832,客户下单明细表!#REF!,5,FALSE),"")</f>
        <v/>
      </c>
      <c r="H2832" s="60" t="str">
        <f>IFERROR(VLOOKUP(A2832,客户下单明细表!C:O,6,FALSE),"")</f>
        <v/>
      </c>
      <c r="I2832" s="63" t="str">
        <f>IFERROR(VLOOKUP(A2832,客户下单明细表!#REF!,7,FALSE),"")</f>
        <v/>
      </c>
      <c r="J2832" s="60" t="str">
        <f>IFERROR(VLOOKUP(A2832,客户下单明细表!C:Q,13,FALSE),"")</f>
        <v/>
      </c>
      <c r="K2832" s="64" t="str">
        <f>IFERROR(VLOOKUP(A2832,客户下单明细表!C:Q,14,FALSE),"")</f>
        <v/>
      </c>
    </row>
    <row r="2833" spans="1:11" ht="18" customHeight="1">
      <c r="A2833" s="56">
        <f>客户下单明细表!C2834</f>
        <v>0</v>
      </c>
      <c r="B2833" s="57"/>
      <c r="C2833" s="57"/>
      <c r="D2833" s="59" t="str">
        <f>IFERROR(VLOOKUP(A2833,客户下单明细表!#REF!,2,FALSE),"")</f>
        <v/>
      </c>
      <c r="E2833" s="60" t="str">
        <f>IFERROR(VLOOKUP(A2833,客户下单明细表!#REF!,3,FALSE),"")</f>
        <v/>
      </c>
      <c r="F2833" s="60" t="str">
        <f>IFERROR(VLOOKUP(A2833,客户下单明细表!#REF!,4,FALSE),"")</f>
        <v/>
      </c>
      <c r="G2833" s="60" t="str">
        <f>IFERROR(VLOOKUP(A2833,客户下单明细表!#REF!,5,FALSE),"")</f>
        <v/>
      </c>
      <c r="H2833" s="60" t="str">
        <f>IFERROR(VLOOKUP(A2833,客户下单明细表!C:O,6,FALSE),"")</f>
        <v/>
      </c>
      <c r="I2833" s="63" t="str">
        <f>IFERROR(VLOOKUP(A2833,客户下单明细表!#REF!,7,FALSE),"")</f>
        <v/>
      </c>
      <c r="J2833" s="60" t="str">
        <f>IFERROR(VLOOKUP(A2833,客户下单明细表!C:Q,13,FALSE),"")</f>
        <v/>
      </c>
      <c r="K2833" s="64" t="str">
        <f>IFERROR(VLOOKUP(A2833,客户下单明细表!C:Q,14,FALSE),"")</f>
        <v/>
      </c>
    </row>
    <row r="2834" spans="1:11" ht="18" customHeight="1">
      <c r="A2834" s="56">
        <f>客户下单明细表!C2835</f>
        <v>0</v>
      </c>
      <c r="B2834" s="57"/>
      <c r="C2834" s="57"/>
      <c r="D2834" s="59" t="str">
        <f>IFERROR(VLOOKUP(A2834,客户下单明细表!#REF!,2,FALSE),"")</f>
        <v/>
      </c>
      <c r="E2834" s="60" t="str">
        <f>IFERROR(VLOOKUP(A2834,客户下单明细表!#REF!,3,FALSE),"")</f>
        <v/>
      </c>
      <c r="F2834" s="60" t="str">
        <f>IFERROR(VLOOKUP(A2834,客户下单明细表!#REF!,4,FALSE),"")</f>
        <v/>
      </c>
      <c r="G2834" s="60" t="str">
        <f>IFERROR(VLOOKUP(A2834,客户下单明细表!#REF!,5,FALSE),"")</f>
        <v/>
      </c>
      <c r="H2834" s="60" t="str">
        <f>IFERROR(VLOOKUP(A2834,客户下单明细表!C:O,6,FALSE),"")</f>
        <v/>
      </c>
      <c r="I2834" s="63" t="str">
        <f>IFERROR(VLOOKUP(A2834,客户下单明细表!#REF!,7,FALSE),"")</f>
        <v/>
      </c>
      <c r="J2834" s="60" t="str">
        <f>IFERROR(VLOOKUP(A2834,客户下单明细表!C:Q,13,FALSE),"")</f>
        <v/>
      </c>
      <c r="K2834" s="64" t="str">
        <f>IFERROR(VLOOKUP(A2834,客户下单明细表!C:Q,14,FALSE),"")</f>
        <v/>
      </c>
    </row>
    <row r="2835" spans="1:11" ht="18" customHeight="1">
      <c r="A2835" s="56">
        <f>客户下单明细表!C2836</f>
        <v>0</v>
      </c>
      <c r="B2835" s="57"/>
      <c r="C2835" s="57"/>
      <c r="D2835" s="59" t="str">
        <f>IFERROR(VLOOKUP(A2835,客户下单明细表!#REF!,2,FALSE),"")</f>
        <v/>
      </c>
      <c r="E2835" s="60" t="str">
        <f>IFERROR(VLOOKUP(A2835,客户下单明细表!#REF!,3,FALSE),"")</f>
        <v/>
      </c>
      <c r="F2835" s="60" t="str">
        <f>IFERROR(VLOOKUP(A2835,客户下单明细表!#REF!,4,FALSE),"")</f>
        <v/>
      </c>
      <c r="G2835" s="60" t="str">
        <f>IFERROR(VLOOKUP(A2835,客户下单明细表!#REF!,5,FALSE),"")</f>
        <v/>
      </c>
      <c r="H2835" s="60" t="str">
        <f>IFERROR(VLOOKUP(A2835,客户下单明细表!C:O,6,FALSE),"")</f>
        <v/>
      </c>
      <c r="I2835" s="63" t="str">
        <f>IFERROR(VLOOKUP(A2835,客户下单明细表!#REF!,7,FALSE),"")</f>
        <v/>
      </c>
      <c r="J2835" s="60" t="str">
        <f>IFERROR(VLOOKUP(A2835,客户下单明细表!C:Q,13,FALSE),"")</f>
        <v/>
      </c>
      <c r="K2835" s="64" t="str">
        <f>IFERROR(VLOOKUP(A2835,客户下单明细表!C:Q,14,FALSE),"")</f>
        <v/>
      </c>
    </row>
    <row r="2836" spans="1:11" ht="18" customHeight="1">
      <c r="A2836" s="56">
        <f>客户下单明细表!C2837</f>
        <v>0</v>
      </c>
      <c r="B2836" s="57"/>
      <c r="C2836" s="57"/>
      <c r="D2836" s="59" t="str">
        <f>IFERROR(VLOOKUP(A2836,客户下单明细表!#REF!,2,FALSE),"")</f>
        <v/>
      </c>
      <c r="E2836" s="60" t="str">
        <f>IFERROR(VLOOKUP(A2836,客户下单明细表!#REF!,3,FALSE),"")</f>
        <v/>
      </c>
      <c r="F2836" s="60" t="str">
        <f>IFERROR(VLOOKUP(A2836,客户下单明细表!#REF!,4,FALSE),"")</f>
        <v/>
      </c>
      <c r="G2836" s="60" t="str">
        <f>IFERROR(VLOOKUP(A2836,客户下单明细表!#REF!,5,FALSE),"")</f>
        <v/>
      </c>
      <c r="H2836" s="60" t="str">
        <f>IFERROR(VLOOKUP(A2836,客户下单明细表!C:O,6,FALSE),"")</f>
        <v/>
      </c>
      <c r="I2836" s="63" t="str">
        <f>IFERROR(VLOOKUP(A2836,客户下单明细表!#REF!,7,FALSE),"")</f>
        <v/>
      </c>
      <c r="J2836" s="60" t="str">
        <f>IFERROR(VLOOKUP(A2836,客户下单明细表!C:Q,13,FALSE),"")</f>
        <v/>
      </c>
      <c r="K2836" s="64" t="str">
        <f>IFERROR(VLOOKUP(A2836,客户下单明细表!C:Q,14,FALSE),"")</f>
        <v/>
      </c>
    </row>
    <row r="2837" spans="1:11" ht="18" customHeight="1">
      <c r="A2837" s="56">
        <f>客户下单明细表!C2838</f>
        <v>0</v>
      </c>
      <c r="B2837" s="57"/>
      <c r="C2837" s="57"/>
      <c r="D2837" s="59" t="str">
        <f>IFERROR(VLOOKUP(A2837,客户下单明细表!#REF!,2,FALSE),"")</f>
        <v/>
      </c>
      <c r="E2837" s="60" t="str">
        <f>IFERROR(VLOOKUP(A2837,客户下单明细表!#REF!,3,FALSE),"")</f>
        <v/>
      </c>
      <c r="F2837" s="60" t="str">
        <f>IFERROR(VLOOKUP(A2837,客户下单明细表!#REF!,4,FALSE),"")</f>
        <v/>
      </c>
      <c r="G2837" s="60" t="str">
        <f>IFERROR(VLOOKUP(A2837,客户下单明细表!#REF!,5,FALSE),"")</f>
        <v/>
      </c>
      <c r="H2837" s="60" t="str">
        <f>IFERROR(VLOOKUP(A2837,客户下单明细表!C:O,6,FALSE),"")</f>
        <v/>
      </c>
      <c r="I2837" s="63" t="str">
        <f>IFERROR(VLOOKUP(A2837,客户下单明细表!#REF!,7,FALSE),"")</f>
        <v/>
      </c>
      <c r="J2837" s="60" t="str">
        <f>IFERROR(VLOOKUP(A2837,客户下单明细表!C:Q,13,FALSE),"")</f>
        <v/>
      </c>
      <c r="K2837" s="64" t="str">
        <f>IFERROR(VLOOKUP(A2837,客户下单明细表!C:Q,14,FALSE),"")</f>
        <v/>
      </c>
    </row>
    <row r="2838" spans="1:11" ht="18" customHeight="1">
      <c r="A2838" s="56">
        <f>客户下单明细表!C2839</f>
        <v>0</v>
      </c>
      <c r="B2838" s="57"/>
      <c r="C2838" s="57"/>
      <c r="D2838" s="59" t="str">
        <f>IFERROR(VLOOKUP(A2838,客户下单明细表!#REF!,2,FALSE),"")</f>
        <v/>
      </c>
      <c r="E2838" s="60" t="str">
        <f>IFERROR(VLOOKUP(A2838,客户下单明细表!#REF!,3,FALSE),"")</f>
        <v/>
      </c>
      <c r="F2838" s="60" t="str">
        <f>IFERROR(VLOOKUP(A2838,客户下单明细表!#REF!,4,FALSE),"")</f>
        <v/>
      </c>
      <c r="G2838" s="60" t="str">
        <f>IFERROR(VLOOKUP(A2838,客户下单明细表!#REF!,5,FALSE),"")</f>
        <v/>
      </c>
      <c r="H2838" s="60" t="str">
        <f>IFERROR(VLOOKUP(A2838,客户下单明细表!C:O,6,FALSE),"")</f>
        <v/>
      </c>
      <c r="I2838" s="63" t="str">
        <f>IFERROR(VLOOKUP(A2838,客户下单明细表!#REF!,7,FALSE),"")</f>
        <v/>
      </c>
      <c r="J2838" s="60" t="str">
        <f>IFERROR(VLOOKUP(A2838,客户下单明细表!C:Q,13,FALSE),"")</f>
        <v/>
      </c>
      <c r="K2838" s="64" t="str">
        <f>IFERROR(VLOOKUP(A2838,客户下单明细表!C:Q,14,FALSE),"")</f>
        <v/>
      </c>
    </row>
    <row r="2839" spans="1:11" ht="18" customHeight="1">
      <c r="A2839" s="56">
        <f>客户下单明细表!C2840</f>
        <v>0</v>
      </c>
      <c r="B2839" s="57"/>
      <c r="C2839" s="57"/>
      <c r="D2839" s="59" t="str">
        <f>IFERROR(VLOOKUP(A2839,客户下单明细表!#REF!,2,FALSE),"")</f>
        <v/>
      </c>
      <c r="E2839" s="60" t="str">
        <f>IFERROR(VLOOKUP(A2839,客户下单明细表!#REF!,3,FALSE),"")</f>
        <v/>
      </c>
      <c r="F2839" s="60" t="str">
        <f>IFERROR(VLOOKUP(A2839,客户下单明细表!#REF!,4,FALSE),"")</f>
        <v/>
      </c>
      <c r="G2839" s="60" t="str">
        <f>IFERROR(VLOOKUP(A2839,客户下单明细表!#REF!,5,FALSE),"")</f>
        <v/>
      </c>
      <c r="H2839" s="60" t="str">
        <f>IFERROR(VLOOKUP(A2839,客户下单明细表!C:O,6,FALSE),"")</f>
        <v/>
      </c>
      <c r="I2839" s="63" t="str">
        <f>IFERROR(VLOOKUP(A2839,客户下单明细表!#REF!,7,FALSE),"")</f>
        <v/>
      </c>
      <c r="J2839" s="60" t="str">
        <f>IFERROR(VLOOKUP(A2839,客户下单明细表!C:Q,13,FALSE),"")</f>
        <v/>
      </c>
      <c r="K2839" s="64" t="str">
        <f>IFERROR(VLOOKUP(A2839,客户下单明细表!C:Q,14,FALSE),"")</f>
        <v/>
      </c>
    </row>
    <row r="2840" spans="1:11" ht="18" customHeight="1">
      <c r="A2840" s="56">
        <f>客户下单明细表!C2841</f>
        <v>0</v>
      </c>
      <c r="B2840" s="57"/>
      <c r="C2840" s="57"/>
      <c r="D2840" s="59" t="str">
        <f>IFERROR(VLOOKUP(A2840,客户下单明细表!#REF!,2,FALSE),"")</f>
        <v/>
      </c>
      <c r="E2840" s="60" t="str">
        <f>IFERROR(VLOOKUP(A2840,客户下单明细表!#REF!,3,FALSE),"")</f>
        <v/>
      </c>
      <c r="F2840" s="60" t="str">
        <f>IFERROR(VLOOKUP(A2840,客户下单明细表!#REF!,4,FALSE),"")</f>
        <v/>
      </c>
      <c r="G2840" s="60" t="str">
        <f>IFERROR(VLOOKUP(A2840,客户下单明细表!#REF!,5,FALSE),"")</f>
        <v/>
      </c>
      <c r="H2840" s="60" t="str">
        <f>IFERROR(VLOOKUP(A2840,客户下单明细表!C:O,6,FALSE),"")</f>
        <v/>
      </c>
      <c r="I2840" s="63" t="str">
        <f>IFERROR(VLOOKUP(A2840,客户下单明细表!#REF!,7,FALSE),"")</f>
        <v/>
      </c>
      <c r="J2840" s="60" t="str">
        <f>IFERROR(VLOOKUP(A2840,客户下单明细表!C:Q,13,FALSE),"")</f>
        <v/>
      </c>
      <c r="K2840" s="64" t="str">
        <f>IFERROR(VLOOKUP(A2840,客户下单明细表!C:Q,14,FALSE),"")</f>
        <v/>
      </c>
    </row>
    <row r="2841" spans="1:11" ht="18" customHeight="1">
      <c r="A2841" s="56">
        <f>客户下单明细表!C2842</f>
        <v>0</v>
      </c>
      <c r="B2841" s="57"/>
      <c r="C2841" s="57"/>
      <c r="D2841" s="59" t="str">
        <f>IFERROR(VLOOKUP(A2841,客户下单明细表!#REF!,2,FALSE),"")</f>
        <v/>
      </c>
      <c r="E2841" s="60" t="str">
        <f>IFERROR(VLOOKUP(A2841,客户下单明细表!#REF!,3,FALSE),"")</f>
        <v/>
      </c>
      <c r="F2841" s="60" t="str">
        <f>IFERROR(VLOOKUP(A2841,客户下单明细表!#REF!,4,FALSE),"")</f>
        <v/>
      </c>
      <c r="G2841" s="60" t="str">
        <f>IFERROR(VLOOKUP(A2841,客户下单明细表!#REF!,5,FALSE),"")</f>
        <v/>
      </c>
      <c r="H2841" s="60" t="str">
        <f>IFERROR(VLOOKUP(A2841,客户下单明细表!C:O,6,FALSE),"")</f>
        <v/>
      </c>
      <c r="I2841" s="63" t="str">
        <f>IFERROR(VLOOKUP(A2841,客户下单明细表!#REF!,7,FALSE),"")</f>
        <v/>
      </c>
      <c r="J2841" s="60" t="str">
        <f>IFERROR(VLOOKUP(A2841,客户下单明细表!C:Q,13,FALSE),"")</f>
        <v/>
      </c>
      <c r="K2841" s="64" t="str">
        <f>IFERROR(VLOOKUP(A2841,客户下单明细表!C:Q,14,FALSE),"")</f>
        <v/>
      </c>
    </row>
    <row r="2842" spans="1:11" ht="18" customHeight="1">
      <c r="A2842" s="56">
        <f>客户下单明细表!C2843</f>
        <v>0</v>
      </c>
      <c r="B2842" s="57"/>
      <c r="C2842" s="57"/>
      <c r="D2842" s="59" t="str">
        <f>IFERROR(VLOOKUP(A2842,客户下单明细表!#REF!,2,FALSE),"")</f>
        <v/>
      </c>
      <c r="E2842" s="60" t="str">
        <f>IFERROR(VLOOKUP(A2842,客户下单明细表!#REF!,3,FALSE),"")</f>
        <v/>
      </c>
      <c r="F2842" s="60" t="str">
        <f>IFERROR(VLOOKUP(A2842,客户下单明细表!#REF!,4,FALSE),"")</f>
        <v/>
      </c>
      <c r="G2842" s="60" t="str">
        <f>IFERROR(VLOOKUP(A2842,客户下单明细表!#REF!,5,FALSE),"")</f>
        <v/>
      </c>
      <c r="H2842" s="60" t="str">
        <f>IFERROR(VLOOKUP(A2842,客户下单明细表!C:O,6,FALSE),"")</f>
        <v/>
      </c>
      <c r="I2842" s="63" t="str">
        <f>IFERROR(VLOOKUP(A2842,客户下单明细表!#REF!,7,FALSE),"")</f>
        <v/>
      </c>
      <c r="J2842" s="60" t="str">
        <f>IFERROR(VLOOKUP(A2842,客户下单明细表!C:Q,13,FALSE),"")</f>
        <v/>
      </c>
      <c r="K2842" s="64" t="str">
        <f>IFERROR(VLOOKUP(A2842,客户下单明细表!C:Q,14,FALSE),"")</f>
        <v/>
      </c>
    </row>
    <row r="2843" spans="1:11" ht="18" customHeight="1">
      <c r="A2843" s="56">
        <f>客户下单明细表!C2844</f>
        <v>0</v>
      </c>
      <c r="B2843" s="57"/>
      <c r="C2843" s="57"/>
      <c r="D2843" s="59" t="str">
        <f>IFERROR(VLOOKUP(A2843,客户下单明细表!#REF!,2,FALSE),"")</f>
        <v/>
      </c>
      <c r="E2843" s="60" t="str">
        <f>IFERROR(VLOOKUP(A2843,客户下单明细表!#REF!,3,FALSE),"")</f>
        <v/>
      </c>
      <c r="F2843" s="60" t="str">
        <f>IFERROR(VLOOKUP(A2843,客户下单明细表!#REF!,4,FALSE),"")</f>
        <v/>
      </c>
      <c r="G2843" s="60" t="str">
        <f>IFERROR(VLOOKUP(A2843,客户下单明细表!#REF!,5,FALSE),"")</f>
        <v/>
      </c>
      <c r="H2843" s="60" t="str">
        <f>IFERROR(VLOOKUP(A2843,客户下单明细表!C:O,6,FALSE),"")</f>
        <v/>
      </c>
      <c r="I2843" s="63" t="str">
        <f>IFERROR(VLOOKUP(A2843,客户下单明细表!#REF!,7,FALSE),"")</f>
        <v/>
      </c>
      <c r="J2843" s="60" t="str">
        <f>IFERROR(VLOOKUP(A2843,客户下单明细表!C:Q,13,FALSE),"")</f>
        <v/>
      </c>
      <c r="K2843" s="64" t="str">
        <f>IFERROR(VLOOKUP(A2843,客户下单明细表!C:Q,14,FALSE),"")</f>
        <v/>
      </c>
    </row>
    <row r="2844" spans="1:11" ht="18" customHeight="1">
      <c r="A2844" s="56">
        <f>客户下单明细表!C2845</f>
        <v>0</v>
      </c>
      <c r="B2844" s="57"/>
      <c r="C2844" s="57"/>
      <c r="D2844" s="59" t="str">
        <f>IFERROR(VLOOKUP(A2844,客户下单明细表!#REF!,2,FALSE),"")</f>
        <v/>
      </c>
      <c r="E2844" s="60" t="str">
        <f>IFERROR(VLOOKUP(A2844,客户下单明细表!#REF!,3,FALSE),"")</f>
        <v/>
      </c>
      <c r="F2844" s="60" t="str">
        <f>IFERROR(VLOOKUP(A2844,客户下单明细表!#REF!,4,FALSE),"")</f>
        <v/>
      </c>
      <c r="G2844" s="60" t="str">
        <f>IFERROR(VLOOKUP(A2844,客户下单明细表!#REF!,5,FALSE),"")</f>
        <v/>
      </c>
      <c r="H2844" s="60" t="str">
        <f>IFERROR(VLOOKUP(A2844,客户下单明细表!C:O,6,FALSE),"")</f>
        <v/>
      </c>
      <c r="I2844" s="63" t="str">
        <f>IFERROR(VLOOKUP(A2844,客户下单明细表!#REF!,7,FALSE),"")</f>
        <v/>
      </c>
      <c r="J2844" s="60" t="str">
        <f>IFERROR(VLOOKUP(A2844,客户下单明细表!C:Q,13,FALSE),"")</f>
        <v/>
      </c>
      <c r="K2844" s="64" t="str">
        <f>IFERROR(VLOOKUP(A2844,客户下单明细表!C:Q,14,FALSE),"")</f>
        <v/>
      </c>
    </row>
    <row r="2845" spans="1:11" ht="18" customHeight="1">
      <c r="A2845" s="56">
        <f>客户下单明细表!C2846</f>
        <v>0</v>
      </c>
      <c r="B2845" s="57"/>
      <c r="C2845" s="57"/>
      <c r="D2845" s="59" t="str">
        <f>IFERROR(VLOOKUP(A2845,客户下单明细表!#REF!,2,FALSE),"")</f>
        <v/>
      </c>
      <c r="E2845" s="60" t="str">
        <f>IFERROR(VLOOKUP(A2845,客户下单明细表!#REF!,3,FALSE),"")</f>
        <v/>
      </c>
      <c r="F2845" s="60" t="str">
        <f>IFERROR(VLOOKUP(A2845,客户下单明细表!#REF!,4,FALSE),"")</f>
        <v/>
      </c>
      <c r="G2845" s="60" t="str">
        <f>IFERROR(VLOOKUP(A2845,客户下单明细表!#REF!,5,FALSE),"")</f>
        <v/>
      </c>
      <c r="H2845" s="60" t="str">
        <f>IFERROR(VLOOKUP(A2845,客户下单明细表!C:O,6,FALSE),"")</f>
        <v/>
      </c>
      <c r="I2845" s="63" t="str">
        <f>IFERROR(VLOOKUP(A2845,客户下单明细表!#REF!,7,FALSE),"")</f>
        <v/>
      </c>
      <c r="J2845" s="60" t="str">
        <f>IFERROR(VLOOKUP(A2845,客户下单明细表!C:Q,13,FALSE),"")</f>
        <v/>
      </c>
      <c r="K2845" s="64" t="str">
        <f>IFERROR(VLOOKUP(A2845,客户下单明细表!C:Q,14,FALSE),"")</f>
        <v/>
      </c>
    </row>
    <row r="2846" spans="1:11" ht="18" customHeight="1">
      <c r="A2846" s="56">
        <f>客户下单明细表!C2847</f>
        <v>0</v>
      </c>
      <c r="B2846" s="57"/>
      <c r="C2846" s="57"/>
      <c r="D2846" s="59" t="str">
        <f>IFERROR(VLOOKUP(A2846,客户下单明细表!#REF!,2,FALSE),"")</f>
        <v/>
      </c>
      <c r="E2846" s="60" t="str">
        <f>IFERROR(VLOOKUP(A2846,客户下单明细表!#REF!,3,FALSE),"")</f>
        <v/>
      </c>
      <c r="F2846" s="60" t="str">
        <f>IFERROR(VLOOKUP(A2846,客户下单明细表!#REF!,4,FALSE),"")</f>
        <v/>
      </c>
      <c r="G2846" s="60" t="str">
        <f>IFERROR(VLOOKUP(A2846,客户下单明细表!#REF!,5,FALSE),"")</f>
        <v/>
      </c>
      <c r="H2846" s="60" t="str">
        <f>IFERROR(VLOOKUP(A2846,客户下单明细表!C:O,6,FALSE),"")</f>
        <v/>
      </c>
      <c r="I2846" s="63" t="str">
        <f>IFERROR(VLOOKUP(A2846,客户下单明细表!#REF!,7,FALSE),"")</f>
        <v/>
      </c>
      <c r="J2846" s="60" t="str">
        <f>IFERROR(VLOOKUP(A2846,客户下单明细表!C:Q,13,FALSE),"")</f>
        <v/>
      </c>
      <c r="K2846" s="64" t="str">
        <f>IFERROR(VLOOKUP(A2846,客户下单明细表!C:Q,14,FALSE),"")</f>
        <v/>
      </c>
    </row>
    <row r="2847" spans="1:11" ht="18" customHeight="1">
      <c r="A2847" s="56">
        <f>客户下单明细表!C2848</f>
        <v>0</v>
      </c>
      <c r="B2847" s="57"/>
      <c r="C2847" s="57"/>
      <c r="D2847" s="59" t="str">
        <f>IFERROR(VLOOKUP(A2847,客户下单明细表!#REF!,2,FALSE),"")</f>
        <v/>
      </c>
      <c r="E2847" s="60" t="str">
        <f>IFERROR(VLOOKUP(A2847,客户下单明细表!#REF!,3,FALSE),"")</f>
        <v/>
      </c>
      <c r="F2847" s="60" t="str">
        <f>IFERROR(VLOOKUP(A2847,客户下单明细表!#REF!,4,FALSE),"")</f>
        <v/>
      </c>
      <c r="G2847" s="60" t="str">
        <f>IFERROR(VLOOKUP(A2847,客户下单明细表!#REF!,5,FALSE),"")</f>
        <v/>
      </c>
      <c r="H2847" s="60" t="str">
        <f>IFERROR(VLOOKUP(A2847,客户下单明细表!C:O,6,FALSE),"")</f>
        <v/>
      </c>
      <c r="I2847" s="63" t="str">
        <f>IFERROR(VLOOKUP(A2847,客户下单明细表!#REF!,7,FALSE),"")</f>
        <v/>
      </c>
      <c r="J2847" s="60" t="str">
        <f>IFERROR(VLOOKUP(A2847,客户下单明细表!C:Q,13,FALSE),"")</f>
        <v/>
      </c>
      <c r="K2847" s="64" t="str">
        <f>IFERROR(VLOOKUP(A2847,客户下单明细表!C:Q,14,FALSE),"")</f>
        <v/>
      </c>
    </row>
    <row r="2848" spans="1:11" ht="18" customHeight="1">
      <c r="A2848" s="56">
        <f>客户下单明细表!C2849</f>
        <v>0</v>
      </c>
      <c r="B2848" s="57"/>
      <c r="C2848" s="57"/>
      <c r="D2848" s="59" t="str">
        <f>IFERROR(VLOOKUP(A2848,客户下单明细表!#REF!,2,FALSE),"")</f>
        <v/>
      </c>
      <c r="E2848" s="60" t="str">
        <f>IFERROR(VLOOKUP(A2848,客户下单明细表!#REF!,3,FALSE),"")</f>
        <v/>
      </c>
      <c r="F2848" s="60" t="str">
        <f>IFERROR(VLOOKUP(A2848,客户下单明细表!#REF!,4,FALSE),"")</f>
        <v/>
      </c>
      <c r="G2848" s="60" t="str">
        <f>IFERROR(VLOOKUP(A2848,客户下单明细表!#REF!,5,FALSE),"")</f>
        <v/>
      </c>
      <c r="H2848" s="60" t="str">
        <f>IFERROR(VLOOKUP(A2848,客户下单明细表!C:O,6,FALSE),"")</f>
        <v/>
      </c>
      <c r="I2848" s="63" t="str">
        <f>IFERROR(VLOOKUP(A2848,客户下单明细表!#REF!,7,FALSE),"")</f>
        <v/>
      </c>
      <c r="J2848" s="60" t="str">
        <f>IFERROR(VLOOKUP(A2848,客户下单明细表!C:Q,13,FALSE),"")</f>
        <v/>
      </c>
      <c r="K2848" s="64" t="str">
        <f>IFERROR(VLOOKUP(A2848,客户下单明细表!C:Q,14,FALSE),"")</f>
        <v/>
      </c>
    </row>
    <row r="2849" spans="1:11" ht="18" customHeight="1">
      <c r="A2849" s="56">
        <f>客户下单明细表!C2850</f>
        <v>0</v>
      </c>
      <c r="B2849" s="57"/>
      <c r="C2849" s="57"/>
      <c r="D2849" s="59" t="str">
        <f>IFERROR(VLOOKUP(A2849,客户下单明细表!#REF!,2,FALSE),"")</f>
        <v/>
      </c>
      <c r="E2849" s="60" t="str">
        <f>IFERROR(VLOOKUP(A2849,客户下单明细表!#REF!,3,FALSE),"")</f>
        <v/>
      </c>
      <c r="F2849" s="60" t="str">
        <f>IFERROR(VLOOKUP(A2849,客户下单明细表!#REF!,4,FALSE),"")</f>
        <v/>
      </c>
      <c r="G2849" s="60" t="str">
        <f>IFERROR(VLOOKUP(A2849,客户下单明细表!#REF!,5,FALSE),"")</f>
        <v/>
      </c>
      <c r="H2849" s="60" t="str">
        <f>IFERROR(VLOOKUP(A2849,客户下单明细表!C:O,6,FALSE),"")</f>
        <v/>
      </c>
      <c r="I2849" s="63" t="str">
        <f>IFERROR(VLOOKUP(A2849,客户下单明细表!#REF!,7,FALSE),"")</f>
        <v/>
      </c>
      <c r="J2849" s="60" t="str">
        <f>IFERROR(VLOOKUP(A2849,客户下单明细表!C:Q,13,FALSE),"")</f>
        <v/>
      </c>
      <c r="K2849" s="64" t="str">
        <f>IFERROR(VLOOKUP(A2849,客户下单明细表!C:Q,14,FALSE),"")</f>
        <v/>
      </c>
    </row>
    <row r="2850" spans="1:11" ht="18" customHeight="1">
      <c r="A2850" s="56">
        <f>客户下单明细表!C2851</f>
        <v>0</v>
      </c>
      <c r="B2850" s="57"/>
      <c r="C2850" s="57"/>
      <c r="D2850" s="59" t="str">
        <f>IFERROR(VLOOKUP(A2850,客户下单明细表!#REF!,2,FALSE),"")</f>
        <v/>
      </c>
      <c r="E2850" s="60" t="str">
        <f>IFERROR(VLOOKUP(A2850,客户下单明细表!#REF!,3,FALSE),"")</f>
        <v/>
      </c>
      <c r="F2850" s="60" t="str">
        <f>IFERROR(VLOOKUP(A2850,客户下单明细表!#REF!,4,FALSE),"")</f>
        <v/>
      </c>
      <c r="G2850" s="60" t="str">
        <f>IFERROR(VLOOKUP(A2850,客户下单明细表!#REF!,5,FALSE),"")</f>
        <v/>
      </c>
      <c r="H2850" s="60" t="str">
        <f>IFERROR(VLOOKUP(A2850,客户下单明细表!C:O,6,FALSE),"")</f>
        <v/>
      </c>
      <c r="I2850" s="63" t="str">
        <f>IFERROR(VLOOKUP(A2850,客户下单明细表!#REF!,7,FALSE),"")</f>
        <v/>
      </c>
      <c r="J2850" s="60" t="str">
        <f>IFERROR(VLOOKUP(A2850,客户下单明细表!C:Q,13,FALSE),"")</f>
        <v/>
      </c>
      <c r="K2850" s="64" t="str">
        <f>IFERROR(VLOOKUP(A2850,客户下单明细表!C:Q,14,FALSE),"")</f>
        <v/>
      </c>
    </row>
    <row r="2851" spans="1:11" ht="18" customHeight="1">
      <c r="A2851" s="56">
        <f>客户下单明细表!C2852</f>
        <v>0</v>
      </c>
      <c r="B2851" s="57"/>
      <c r="C2851" s="57"/>
      <c r="D2851" s="59" t="str">
        <f>IFERROR(VLOOKUP(A2851,客户下单明细表!#REF!,2,FALSE),"")</f>
        <v/>
      </c>
      <c r="E2851" s="60" t="str">
        <f>IFERROR(VLOOKUP(A2851,客户下单明细表!#REF!,3,FALSE),"")</f>
        <v/>
      </c>
      <c r="F2851" s="60" t="str">
        <f>IFERROR(VLOOKUP(A2851,客户下单明细表!#REF!,4,FALSE),"")</f>
        <v/>
      </c>
      <c r="G2851" s="60" t="str">
        <f>IFERROR(VLOOKUP(A2851,客户下单明细表!#REF!,5,FALSE),"")</f>
        <v/>
      </c>
      <c r="H2851" s="60" t="str">
        <f>IFERROR(VLOOKUP(A2851,客户下单明细表!C:O,6,FALSE),"")</f>
        <v/>
      </c>
      <c r="I2851" s="63" t="str">
        <f>IFERROR(VLOOKUP(A2851,客户下单明细表!#REF!,7,FALSE),"")</f>
        <v/>
      </c>
      <c r="J2851" s="60" t="str">
        <f>IFERROR(VLOOKUP(A2851,客户下单明细表!C:Q,13,FALSE),"")</f>
        <v/>
      </c>
      <c r="K2851" s="64" t="str">
        <f>IFERROR(VLOOKUP(A2851,客户下单明细表!C:Q,14,FALSE),"")</f>
        <v/>
      </c>
    </row>
    <row r="2852" spans="1:11" ht="18" customHeight="1">
      <c r="A2852" s="56">
        <f>客户下单明细表!C2853</f>
        <v>0</v>
      </c>
      <c r="B2852" s="57"/>
      <c r="C2852" s="57"/>
      <c r="D2852" s="59" t="str">
        <f>IFERROR(VLOOKUP(A2852,客户下单明细表!#REF!,2,FALSE),"")</f>
        <v/>
      </c>
      <c r="E2852" s="60" t="str">
        <f>IFERROR(VLOOKUP(A2852,客户下单明细表!#REF!,3,FALSE),"")</f>
        <v/>
      </c>
      <c r="F2852" s="60" t="str">
        <f>IFERROR(VLOOKUP(A2852,客户下单明细表!#REF!,4,FALSE),"")</f>
        <v/>
      </c>
      <c r="G2852" s="60" t="str">
        <f>IFERROR(VLOOKUP(A2852,客户下单明细表!#REF!,5,FALSE),"")</f>
        <v/>
      </c>
      <c r="H2852" s="60" t="str">
        <f>IFERROR(VLOOKUP(A2852,客户下单明细表!C:O,6,FALSE),"")</f>
        <v/>
      </c>
      <c r="I2852" s="63" t="str">
        <f>IFERROR(VLOOKUP(A2852,客户下单明细表!#REF!,7,FALSE),"")</f>
        <v/>
      </c>
      <c r="J2852" s="60" t="str">
        <f>IFERROR(VLOOKUP(A2852,客户下单明细表!C:Q,13,FALSE),"")</f>
        <v/>
      </c>
      <c r="K2852" s="64" t="str">
        <f>IFERROR(VLOOKUP(A2852,客户下单明细表!C:Q,14,FALSE),"")</f>
        <v/>
      </c>
    </row>
    <row r="2853" spans="1:11" ht="18" customHeight="1">
      <c r="A2853" s="56">
        <f>客户下单明细表!C2854</f>
        <v>0</v>
      </c>
      <c r="B2853" s="57"/>
      <c r="C2853" s="57"/>
      <c r="D2853" s="59" t="str">
        <f>IFERROR(VLOOKUP(A2853,客户下单明细表!#REF!,2,FALSE),"")</f>
        <v/>
      </c>
      <c r="E2853" s="60" t="str">
        <f>IFERROR(VLOOKUP(A2853,客户下单明细表!#REF!,3,FALSE),"")</f>
        <v/>
      </c>
      <c r="F2853" s="60" t="str">
        <f>IFERROR(VLOOKUP(A2853,客户下单明细表!#REF!,4,FALSE),"")</f>
        <v/>
      </c>
      <c r="G2853" s="60" t="str">
        <f>IFERROR(VLOOKUP(A2853,客户下单明细表!#REF!,5,FALSE),"")</f>
        <v/>
      </c>
      <c r="H2853" s="60" t="str">
        <f>IFERROR(VLOOKUP(A2853,客户下单明细表!C:O,6,FALSE),"")</f>
        <v/>
      </c>
      <c r="I2853" s="63" t="str">
        <f>IFERROR(VLOOKUP(A2853,客户下单明细表!#REF!,7,FALSE),"")</f>
        <v/>
      </c>
      <c r="J2853" s="60" t="str">
        <f>IFERROR(VLOOKUP(A2853,客户下单明细表!C:Q,13,FALSE),"")</f>
        <v/>
      </c>
      <c r="K2853" s="64" t="str">
        <f>IFERROR(VLOOKUP(A2853,客户下单明细表!C:Q,14,FALSE),"")</f>
        <v/>
      </c>
    </row>
    <row r="2854" spans="1:11" ht="18" customHeight="1">
      <c r="A2854" s="56">
        <f>客户下单明细表!C2855</f>
        <v>0</v>
      </c>
      <c r="B2854" s="57"/>
      <c r="C2854" s="57"/>
      <c r="D2854" s="59" t="str">
        <f>IFERROR(VLOOKUP(A2854,客户下单明细表!#REF!,2,FALSE),"")</f>
        <v/>
      </c>
      <c r="E2854" s="60" t="str">
        <f>IFERROR(VLOOKUP(A2854,客户下单明细表!#REF!,3,FALSE),"")</f>
        <v/>
      </c>
      <c r="F2854" s="60" t="str">
        <f>IFERROR(VLOOKUP(A2854,客户下单明细表!#REF!,4,FALSE),"")</f>
        <v/>
      </c>
      <c r="G2854" s="60" t="str">
        <f>IFERROR(VLOOKUP(A2854,客户下单明细表!#REF!,5,FALSE),"")</f>
        <v/>
      </c>
      <c r="H2854" s="60" t="str">
        <f>IFERROR(VLOOKUP(A2854,客户下单明细表!C:O,6,FALSE),"")</f>
        <v/>
      </c>
      <c r="I2854" s="63" t="str">
        <f>IFERROR(VLOOKUP(A2854,客户下单明细表!#REF!,7,FALSE),"")</f>
        <v/>
      </c>
      <c r="J2854" s="60" t="str">
        <f>IFERROR(VLOOKUP(A2854,客户下单明细表!C:Q,13,FALSE),"")</f>
        <v/>
      </c>
      <c r="K2854" s="64" t="str">
        <f>IFERROR(VLOOKUP(A2854,客户下单明细表!C:Q,14,FALSE),"")</f>
        <v/>
      </c>
    </row>
    <row r="2855" spans="1:11" ht="18" customHeight="1">
      <c r="A2855" s="56">
        <f>客户下单明细表!C2856</f>
        <v>0</v>
      </c>
      <c r="B2855" s="57"/>
      <c r="C2855" s="57"/>
      <c r="D2855" s="59" t="str">
        <f>IFERROR(VLOOKUP(A2855,客户下单明细表!#REF!,2,FALSE),"")</f>
        <v/>
      </c>
      <c r="E2855" s="60" t="str">
        <f>IFERROR(VLOOKUP(A2855,客户下单明细表!#REF!,3,FALSE),"")</f>
        <v/>
      </c>
      <c r="F2855" s="60" t="str">
        <f>IFERROR(VLOOKUP(A2855,客户下单明细表!#REF!,4,FALSE),"")</f>
        <v/>
      </c>
      <c r="G2855" s="60" t="str">
        <f>IFERROR(VLOOKUP(A2855,客户下单明细表!#REF!,5,FALSE),"")</f>
        <v/>
      </c>
      <c r="H2855" s="60" t="str">
        <f>IFERROR(VLOOKUP(A2855,客户下单明细表!C:O,6,FALSE),"")</f>
        <v/>
      </c>
      <c r="I2855" s="63" t="str">
        <f>IFERROR(VLOOKUP(A2855,客户下单明细表!#REF!,7,FALSE),"")</f>
        <v/>
      </c>
      <c r="J2855" s="60" t="str">
        <f>IFERROR(VLOOKUP(A2855,客户下单明细表!C:Q,13,FALSE),"")</f>
        <v/>
      </c>
      <c r="K2855" s="64" t="str">
        <f>IFERROR(VLOOKUP(A2855,客户下单明细表!C:Q,14,FALSE),"")</f>
        <v/>
      </c>
    </row>
    <row r="2856" spans="1:11" ht="18" customHeight="1">
      <c r="A2856" s="56">
        <f>客户下单明细表!C2857</f>
        <v>0</v>
      </c>
      <c r="B2856" s="57"/>
      <c r="C2856" s="57"/>
      <c r="D2856" s="59" t="str">
        <f>IFERROR(VLOOKUP(A2856,客户下单明细表!#REF!,2,FALSE),"")</f>
        <v/>
      </c>
      <c r="E2856" s="60" t="str">
        <f>IFERROR(VLOOKUP(A2856,客户下单明细表!#REF!,3,FALSE),"")</f>
        <v/>
      </c>
      <c r="F2856" s="60" t="str">
        <f>IFERROR(VLOOKUP(A2856,客户下单明细表!#REF!,4,FALSE),"")</f>
        <v/>
      </c>
      <c r="G2856" s="60" t="str">
        <f>IFERROR(VLOOKUP(A2856,客户下单明细表!#REF!,5,FALSE),"")</f>
        <v/>
      </c>
      <c r="H2856" s="60" t="str">
        <f>IFERROR(VLOOKUP(A2856,客户下单明细表!C:O,6,FALSE),"")</f>
        <v/>
      </c>
      <c r="I2856" s="63" t="str">
        <f>IFERROR(VLOOKUP(A2856,客户下单明细表!#REF!,7,FALSE),"")</f>
        <v/>
      </c>
      <c r="J2856" s="60" t="str">
        <f>IFERROR(VLOOKUP(A2856,客户下单明细表!C:Q,13,FALSE),"")</f>
        <v/>
      </c>
      <c r="K2856" s="64" t="str">
        <f>IFERROR(VLOOKUP(A2856,客户下单明细表!C:Q,14,FALSE),"")</f>
        <v/>
      </c>
    </row>
    <row r="2857" spans="1:11" ht="18" customHeight="1">
      <c r="A2857" s="56">
        <f>客户下单明细表!C2858</f>
        <v>0</v>
      </c>
      <c r="B2857" s="57"/>
      <c r="C2857" s="57"/>
      <c r="D2857" s="59" t="str">
        <f>IFERROR(VLOOKUP(A2857,客户下单明细表!#REF!,2,FALSE),"")</f>
        <v/>
      </c>
      <c r="E2857" s="60" t="str">
        <f>IFERROR(VLOOKUP(A2857,客户下单明细表!#REF!,3,FALSE),"")</f>
        <v/>
      </c>
      <c r="F2857" s="60" t="str">
        <f>IFERROR(VLOOKUP(A2857,客户下单明细表!#REF!,4,FALSE),"")</f>
        <v/>
      </c>
      <c r="G2857" s="60" t="str">
        <f>IFERROR(VLOOKUP(A2857,客户下单明细表!#REF!,5,FALSE),"")</f>
        <v/>
      </c>
      <c r="H2857" s="60" t="str">
        <f>IFERROR(VLOOKUP(A2857,客户下单明细表!C:O,6,FALSE),"")</f>
        <v/>
      </c>
      <c r="I2857" s="63" t="str">
        <f>IFERROR(VLOOKUP(A2857,客户下单明细表!#REF!,7,FALSE),"")</f>
        <v/>
      </c>
      <c r="J2857" s="60" t="str">
        <f>IFERROR(VLOOKUP(A2857,客户下单明细表!C:Q,13,FALSE),"")</f>
        <v/>
      </c>
      <c r="K2857" s="64" t="str">
        <f>IFERROR(VLOOKUP(A2857,客户下单明细表!C:Q,14,FALSE),"")</f>
        <v/>
      </c>
    </row>
    <row r="2858" spans="1:11" ht="18" customHeight="1">
      <c r="A2858" s="56">
        <f>客户下单明细表!C2859</f>
        <v>0</v>
      </c>
      <c r="B2858" s="57"/>
      <c r="C2858" s="57"/>
      <c r="D2858" s="59" t="str">
        <f>IFERROR(VLOOKUP(A2858,客户下单明细表!#REF!,2,FALSE),"")</f>
        <v/>
      </c>
      <c r="E2858" s="60" t="str">
        <f>IFERROR(VLOOKUP(A2858,客户下单明细表!#REF!,3,FALSE),"")</f>
        <v/>
      </c>
      <c r="F2858" s="60" t="str">
        <f>IFERROR(VLOOKUP(A2858,客户下单明细表!#REF!,4,FALSE),"")</f>
        <v/>
      </c>
      <c r="G2858" s="60" t="str">
        <f>IFERROR(VLOOKUP(A2858,客户下单明细表!#REF!,5,FALSE),"")</f>
        <v/>
      </c>
      <c r="H2858" s="60" t="str">
        <f>IFERROR(VLOOKUP(A2858,客户下单明细表!C:O,6,FALSE),"")</f>
        <v/>
      </c>
      <c r="I2858" s="63" t="str">
        <f>IFERROR(VLOOKUP(A2858,客户下单明细表!#REF!,7,FALSE),"")</f>
        <v/>
      </c>
      <c r="J2858" s="60" t="str">
        <f>IFERROR(VLOOKUP(A2858,客户下单明细表!C:Q,13,FALSE),"")</f>
        <v/>
      </c>
      <c r="K2858" s="64" t="str">
        <f>IFERROR(VLOOKUP(A2858,客户下单明细表!C:Q,14,FALSE),"")</f>
        <v/>
      </c>
    </row>
    <row r="2859" spans="1:11" ht="18" customHeight="1">
      <c r="A2859" s="56">
        <f>客户下单明细表!C2860</f>
        <v>0</v>
      </c>
      <c r="B2859" s="57"/>
      <c r="C2859" s="57"/>
      <c r="D2859" s="59" t="str">
        <f>IFERROR(VLOOKUP(A2859,客户下单明细表!#REF!,2,FALSE),"")</f>
        <v/>
      </c>
      <c r="E2859" s="60" t="str">
        <f>IFERROR(VLOOKUP(A2859,客户下单明细表!#REF!,3,FALSE),"")</f>
        <v/>
      </c>
      <c r="F2859" s="60" t="str">
        <f>IFERROR(VLOOKUP(A2859,客户下单明细表!#REF!,4,FALSE),"")</f>
        <v/>
      </c>
      <c r="G2859" s="60" t="str">
        <f>IFERROR(VLOOKUP(A2859,客户下单明细表!#REF!,5,FALSE),"")</f>
        <v/>
      </c>
      <c r="H2859" s="60" t="str">
        <f>IFERROR(VLOOKUP(A2859,客户下单明细表!C:O,6,FALSE),"")</f>
        <v/>
      </c>
      <c r="I2859" s="63" t="str">
        <f>IFERROR(VLOOKUP(A2859,客户下单明细表!#REF!,7,FALSE),"")</f>
        <v/>
      </c>
      <c r="J2859" s="60" t="str">
        <f>IFERROR(VLOOKUP(A2859,客户下单明细表!C:Q,13,FALSE),"")</f>
        <v/>
      </c>
      <c r="K2859" s="64" t="str">
        <f>IFERROR(VLOOKUP(A2859,客户下单明细表!C:Q,14,FALSE),"")</f>
        <v/>
      </c>
    </row>
    <row r="2860" spans="1:11" ht="18" customHeight="1">
      <c r="A2860" s="56">
        <f>客户下单明细表!C2861</f>
        <v>0</v>
      </c>
      <c r="B2860" s="57"/>
      <c r="C2860" s="57"/>
      <c r="D2860" s="59" t="str">
        <f>IFERROR(VLOOKUP(A2860,客户下单明细表!#REF!,2,FALSE),"")</f>
        <v/>
      </c>
      <c r="E2860" s="60" t="str">
        <f>IFERROR(VLOOKUP(A2860,客户下单明细表!#REF!,3,FALSE),"")</f>
        <v/>
      </c>
      <c r="F2860" s="60" t="str">
        <f>IFERROR(VLOOKUP(A2860,客户下单明细表!#REF!,4,FALSE),"")</f>
        <v/>
      </c>
      <c r="G2860" s="60" t="str">
        <f>IFERROR(VLOOKUP(A2860,客户下单明细表!#REF!,5,FALSE),"")</f>
        <v/>
      </c>
      <c r="H2860" s="60" t="str">
        <f>IFERROR(VLOOKUP(A2860,客户下单明细表!C:O,6,FALSE),"")</f>
        <v/>
      </c>
      <c r="I2860" s="63" t="str">
        <f>IFERROR(VLOOKUP(A2860,客户下单明细表!#REF!,7,FALSE),"")</f>
        <v/>
      </c>
      <c r="J2860" s="60" t="str">
        <f>IFERROR(VLOOKUP(A2860,客户下单明细表!C:Q,13,FALSE),"")</f>
        <v/>
      </c>
      <c r="K2860" s="64" t="str">
        <f>IFERROR(VLOOKUP(A2860,客户下单明细表!C:Q,14,FALSE),"")</f>
        <v/>
      </c>
    </row>
    <row r="2861" spans="1:11" ht="18" customHeight="1">
      <c r="A2861" s="56">
        <f>客户下单明细表!C2862</f>
        <v>0</v>
      </c>
      <c r="B2861" s="57"/>
      <c r="C2861" s="57"/>
      <c r="D2861" s="59" t="str">
        <f>IFERROR(VLOOKUP(A2861,客户下单明细表!#REF!,2,FALSE),"")</f>
        <v/>
      </c>
      <c r="E2861" s="60" t="str">
        <f>IFERROR(VLOOKUP(A2861,客户下单明细表!#REF!,3,FALSE),"")</f>
        <v/>
      </c>
      <c r="F2861" s="60" t="str">
        <f>IFERROR(VLOOKUP(A2861,客户下单明细表!#REF!,4,FALSE),"")</f>
        <v/>
      </c>
      <c r="G2861" s="60" t="str">
        <f>IFERROR(VLOOKUP(A2861,客户下单明细表!#REF!,5,FALSE),"")</f>
        <v/>
      </c>
      <c r="H2861" s="60" t="str">
        <f>IFERROR(VLOOKUP(A2861,客户下单明细表!C:O,6,FALSE),"")</f>
        <v/>
      </c>
      <c r="I2861" s="63" t="str">
        <f>IFERROR(VLOOKUP(A2861,客户下单明细表!#REF!,7,FALSE),"")</f>
        <v/>
      </c>
      <c r="J2861" s="60" t="str">
        <f>IFERROR(VLOOKUP(A2861,客户下单明细表!C:Q,13,FALSE),"")</f>
        <v/>
      </c>
      <c r="K2861" s="64" t="str">
        <f>IFERROR(VLOOKUP(A2861,客户下单明细表!C:Q,14,FALSE),"")</f>
        <v/>
      </c>
    </row>
    <row r="2862" spans="1:11" ht="18" customHeight="1">
      <c r="A2862" s="56">
        <f>客户下单明细表!C2863</f>
        <v>0</v>
      </c>
      <c r="B2862" s="57"/>
      <c r="C2862" s="57"/>
      <c r="D2862" s="59" t="str">
        <f>IFERROR(VLOOKUP(A2862,客户下单明细表!#REF!,2,FALSE),"")</f>
        <v/>
      </c>
      <c r="E2862" s="60" t="str">
        <f>IFERROR(VLOOKUP(A2862,客户下单明细表!#REF!,3,FALSE),"")</f>
        <v/>
      </c>
      <c r="F2862" s="60" t="str">
        <f>IFERROR(VLOOKUP(A2862,客户下单明细表!#REF!,4,FALSE),"")</f>
        <v/>
      </c>
      <c r="G2862" s="60" t="str">
        <f>IFERROR(VLOOKUP(A2862,客户下单明细表!#REF!,5,FALSE),"")</f>
        <v/>
      </c>
      <c r="H2862" s="60" t="str">
        <f>IFERROR(VLOOKUP(A2862,客户下单明细表!C:O,6,FALSE),"")</f>
        <v/>
      </c>
      <c r="I2862" s="63" t="str">
        <f>IFERROR(VLOOKUP(A2862,客户下单明细表!#REF!,7,FALSE),"")</f>
        <v/>
      </c>
      <c r="J2862" s="60" t="str">
        <f>IFERROR(VLOOKUP(A2862,客户下单明细表!C:Q,13,FALSE),"")</f>
        <v/>
      </c>
      <c r="K2862" s="64" t="str">
        <f>IFERROR(VLOOKUP(A2862,客户下单明细表!C:Q,14,FALSE),"")</f>
        <v/>
      </c>
    </row>
    <row r="2863" spans="1:11" ht="18" customHeight="1">
      <c r="A2863" s="56">
        <f>客户下单明细表!C2864</f>
        <v>0</v>
      </c>
      <c r="B2863" s="57"/>
      <c r="C2863" s="57"/>
      <c r="D2863" s="59" t="str">
        <f>IFERROR(VLOOKUP(A2863,客户下单明细表!#REF!,2,FALSE),"")</f>
        <v/>
      </c>
      <c r="E2863" s="60" t="str">
        <f>IFERROR(VLOOKUP(A2863,客户下单明细表!#REF!,3,FALSE),"")</f>
        <v/>
      </c>
      <c r="F2863" s="60" t="str">
        <f>IFERROR(VLOOKUP(A2863,客户下单明细表!#REF!,4,FALSE),"")</f>
        <v/>
      </c>
      <c r="G2863" s="60" t="str">
        <f>IFERROR(VLOOKUP(A2863,客户下单明细表!#REF!,5,FALSE),"")</f>
        <v/>
      </c>
      <c r="H2863" s="60" t="str">
        <f>IFERROR(VLOOKUP(A2863,客户下单明细表!C:O,6,FALSE),"")</f>
        <v/>
      </c>
      <c r="I2863" s="63" t="str">
        <f>IFERROR(VLOOKUP(A2863,客户下单明细表!#REF!,7,FALSE),"")</f>
        <v/>
      </c>
      <c r="J2863" s="60" t="str">
        <f>IFERROR(VLOOKUP(A2863,客户下单明细表!C:Q,13,FALSE),"")</f>
        <v/>
      </c>
      <c r="K2863" s="64" t="str">
        <f>IFERROR(VLOOKUP(A2863,客户下单明细表!C:Q,14,FALSE),"")</f>
        <v/>
      </c>
    </row>
    <row r="2864" spans="1:11" ht="18" customHeight="1">
      <c r="A2864" s="56">
        <f>客户下单明细表!C2865</f>
        <v>0</v>
      </c>
      <c r="B2864" s="57"/>
      <c r="C2864" s="57"/>
      <c r="D2864" s="59" t="str">
        <f>IFERROR(VLOOKUP(A2864,客户下单明细表!#REF!,2,FALSE),"")</f>
        <v/>
      </c>
      <c r="E2864" s="60" t="str">
        <f>IFERROR(VLOOKUP(A2864,客户下单明细表!#REF!,3,FALSE),"")</f>
        <v/>
      </c>
      <c r="F2864" s="60" t="str">
        <f>IFERROR(VLOOKUP(A2864,客户下单明细表!#REF!,4,FALSE),"")</f>
        <v/>
      </c>
      <c r="G2864" s="60" t="str">
        <f>IFERROR(VLOOKUP(A2864,客户下单明细表!#REF!,5,FALSE),"")</f>
        <v/>
      </c>
      <c r="H2864" s="60" t="str">
        <f>IFERROR(VLOOKUP(A2864,客户下单明细表!C:O,6,FALSE),"")</f>
        <v/>
      </c>
      <c r="I2864" s="63" t="str">
        <f>IFERROR(VLOOKUP(A2864,客户下单明细表!#REF!,7,FALSE),"")</f>
        <v/>
      </c>
      <c r="J2864" s="60" t="str">
        <f>IFERROR(VLOOKUP(A2864,客户下单明细表!C:Q,13,FALSE),"")</f>
        <v/>
      </c>
      <c r="K2864" s="64" t="str">
        <f>IFERROR(VLOOKUP(A2864,客户下单明细表!C:Q,14,FALSE),"")</f>
        <v/>
      </c>
    </row>
    <row r="2865" spans="1:11" ht="18" customHeight="1">
      <c r="A2865" s="56">
        <f>客户下单明细表!C2866</f>
        <v>0</v>
      </c>
      <c r="B2865" s="57"/>
      <c r="C2865" s="57"/>
      <c r="D2865" s="59" t="str">
        <f>IFERROR(VLOOKUP(A2865,客户下单明细表!#REF!,2,FALSE),"")</f>
        <v/>
      </c>
      <c r="E2865" s="60" t="str">
        <f>IFERROR(VLOOKUP(A2865,客户下单明细表!#REF!,3,FALSE),"")</f>
        <v/>
      </c>
      <c r="F2865" s="60" t="str">
        <f>IFERROR(VLOOKUP(A2865,客户下单明细表!#REF!,4,FALSE),"")</f>
        <v/>
      </c>
      <c r="G2865" s="60" t="str">
        <f>IFERROR(VLOOKUP(A2865,客户下单明细表!#REF!,5,FALSE),"")</f>
        <v/>
      </c>
      <c r="H2865" s="60" t="str">
        <f>IFERROR(VLOOKUP(A2865,客户下单明细表!C:O,6,FALSE),"")</f>
        <v/>
      </c>
      <c r="I2865" s="63" t="str">
        <f>IFERROR(VLOOKUP(A2865,客户下单明细表!#REF!,7,FALSE),"")</f>
        <v/>
      </c>
      <c r="J2865" s="60" t="str">
        <f>IFERROR(VLOOKUP(A2865,客户下单明细表!C:Q,13,FALSE),"")</f>
        <v/>
      </c>
      <c r="K2865" s="64" t="str">
        <f>IFERROR(VLOOKUP(A2865,客户下单明细表!C:Q,14,FALSE),"")</f>
        <v/>
      </c>
    </row>
    <row r="2866" spans="1:11" ht="18" customHeight="1">
      <c r="A2866" s="56">
        <f>客户下单明细表!C2867</f>
        <v>0</v>
      </c>
      <c r="B2866" s="57"/>
      <c r="C2866" s="57"/>
      <c r="D2866" s="59" t="str">
        <f>IFERROR(VLOOKUP(A2866,客户下单明细表!#REF!,2,FALSE),"")</f>
        <v/>
      </c>
      <c r="E2866" s="60" t="str">
        <f>IFERROR(VLOOKUP(A2866,客户下单明细表!#REF!,3,FALSE),"")</f>
        <v/>
      </c>
      <c r="F2866" s="60" t="str">
        <f>IFERROR(VLOOKUP(A2866,客户下单明细表!#REF!,4,FALSE),"")</f>
        <v/>
      </c>
      <c r="G2866" s="60" t="str">
        <f>IFERROR(VLOOKUP(A2866,客户下单明细表!#REF!,5,FALSE),"")</f>
        <v/>
      </c>
      <c r="H2866" s="60" t="str">
        <f>IFERROR(VLOOKUP(A2866,客户下单明细表!C:O,6,FALSE),"")</f>
        <v/>
      </c>
      <c r="I2866" s="63" t="str">
        <f>IFERROR(VLOOKUP(A2866,客户下单明细表!#REF!,7,FALSE),"")</f>
        <v/>
      </c>
      <c r="J2866" s="60" t="str">
        <f>IFERROR(VLOOKUP(A2866,客户下单明细表!C:Q,13,FALSE),"")</f>
        <v/>
      </c>
      <c r="K2866" s="64" t="str">
        <f>IFERROR(VLOOKUP(A2866,客户下单明细表!C:Q,14,FALSE),"")</f>
        <v/>
      </c>
    </row>
    <row r="2867" spans="1:11" ht="18" customHeight="1">
      <c r="A2867" s="56">
        <f>客户下单明细表!C2868</f>
        <v>0</v>
      </c>
      <c r="B2867" s="57"/>
      <c r="C2867" s="57"/>
      <c r="D2867" s="59" t="str">
        <f>IFERROR(VLOOKUP(A2867,客户下单明细表!#REF!,2,FALSE),"")</f>
        <v/>
      </c>
      <c r="E2867" s="60" t="str">
        <f>IFERROR(VLOOKUP(A2867,客户下单明细表!#REF!,3,FALSE),"")</f>
        <v/>
      </c>
      <c r="F2867" s="60" t="str">
        <f>IFERROR(VLOOKUP(A2867,客户下单明细表!#REF!,4,FALSE),"")</f>
        <v/>
      </c>
      <c r="G2867" s="60" t="str">
        <f>IFERROR(VLOOKUP(A2867,客户下单明细表!#REF!,5,FALSE),"")</f>
        <v/>
      </c>
      <c r="H2867" s="60" t="str">
        <f>IFERROR(VLOOKUP(A2867,客户下单明细表!C:O,6,FALSE),"")</f>
        <v/>
      </c>
      <c r="I2867" s="63" t="str">
        <f>IFERROR(VLOOKUP(A2867,客户下单明细表!#REF!,7,FALSE),"")</f>
        <v/>
      </c>
      <c r="J2867" s="60" t="str">
        <f>IFERROR(VLOOKUP(A2867,客户下单明细表!C:Q,13,FALSE),"")</f>
        <v/>
      </c>
      <c r="K2867" s="64" t="str">
        <f>IFERROR(VLOOKUP(A2867,客户下单明细表!C:Q,14,FALSE),"")</f>
        <v/>
      </c>
    </row>
    <row r="2868" spans="1:11" ht="18" customHeight="1">
      <c r="A2868" s="56">
        <f>客户下单明细表!C2869</f>
        <v>0</v>
      </c>
      <c r="B2868" s="57"/>
      <c r="C2868" s="57"/>
      <c r="D2868" s="59" t="str">
        <f>IFERROR(VLOOKUP(A2868,客户下单明细表!#REF!,2,FALSE),"")</f>
        <v/>
      </c>
      <c r="E2868" s="60" t="str">
        <f>IFERROR(VLOOKUP(A2868,客户下单明细表!#REF!,3,FALSE),"")</f>
        <v/>
      </c>
      <c r="F2868" s="60" t="str">
        <f>IFERROR(VLOOKUP(A2868,客户下单明细表!#REF!,4,FALSE),"")</f>
        <v/>
      </c>
      <c r="G2868" s="60" t="str">
        <f>IFERROR(VLOOKUP(A2868,客户下单明细表!#REF!,5,FALSE),"")</f>
        <v/>
      </c>
      <c r="H2868" s="60" t="str">
        <f>IFERROR(VLOOKUP(A2868,客户下单明细表!C:O,6,FALSE),"")</f>
        <v/>
      </c>
      <c r="I2868" s="63" t="str">
        <f>IFERROR(VLOOKUP(A2868,客户下单明细表!#REF!,7,FALSE),"")</f>
        <v/>
      </c>
      <c r="J2868" s="60" t="str">
        <f>IFERROR(VLOOKUP(A2868,客户下单明细表!C:Q,13,FALSE),"")</f>
        <v/>
      </c>
      <c r="K2868" s="64" t="str">
        <f>IFERROR(VLOOKUP(A2868,客户下单明细表!C:Q,14,FALSE),"")</f>
        <v/>
      </c>
    </row>
    <row r="2869" spans="1:11" ht="18" customHeight="1">
      <c r="A2869" s="56">
        <f>客户下单明细表!C2870</f>
        <v>0</v>
      </c>
      <c r="B2869" s="57"/>
      <c r="C2869" s="57"/>
      <c r="D2869" s="59" t="str">
        <f>IFERROR(VLOOKUP(A2869,客户下单明细表!#REF!,2,FALSE),"")</f>
        <v/>
      </c>
      <c r="E2869" s="60" t="str">
        <f>IFERROR(VLOOKUP(A2869,客户下单明细表!#REF!,3,FALSE),"")</f>
        <v/>
      </c>
      <c r="F2869" s="60" t="str">
        <f>IFERROR(VLOOKUP(A2869,客户下单明细表!#REF!,4,FALSE),"")</f>
        <v/>
      </c>
      <c r="G2869" s="60" t="str">
        <f>IFERROR(VLOOKUP(A2869,客户下单明细表!#REF!,5,FALSE),"")</f>
        <v/>
      </c>
      <c r="H2869" s="60" t="str">
        <f>IFERROR(VLOOKUP(A2869,客户下单明细表!C:O,6,FALSE),"")</f>
        <v/>
      </c>
      <c r="I2869" s="63" t="str">
        <f>IFERROR(VLOOKUP(A2869,客户下单明细表!#REF!,7,FALSE),"")</f>
        <v/>
      </c>
      <c r="J2869" s="60" t="str">
        <f>IFERROR(VLOOKUP(A2869,客户下单明细表!C:Q,13,FALSE),"")</f>
        <v/>
      </c>
      <c r="K2869" s="64" t="str">
        <f>IFERROR(VLOOKUP(A2869,客户下单明细表!C:Q,14,FALSE),"")</f>
        <v/>
      </c>
    </row>
    <row r="2870" spans="1:11" ht="18" customHeight="1">
      <c r="A2870" s="56">
        <f>客户下单明细表!C2871</f>
        <v>0</v>
      </c>
      <c r="B2870" s="57"/>
      <c r="C2870" s="57"/>
      <c r="D2870" s="59" t="str">
        <f>IFERROR(VLOOKUP(A2870,客户下单明细表!#REF!,2,FALSE),"")</f>
        <v/>
      </c>
      <c r="E2870" s="60" t="str">
        <f>IFERROR(VLOOKUP(A2870,客户下单明细表!#REF!,3,FALSE),"")</f>
        <v/>
      </c>
      <c r="F2870" s="60" t="str">
        <f>IFERROR(VLOOKUP(A2870,客户下单明细表!#REF!,4,FALSE),"")</f>
        <v/>
      </c>
      <c r="G2870" s="60" t="str">
        <f>IFERROR(VLOOKUP(A2870,客户下单明细表!#REF!,5,FALSE),"")</f>
        <v/>
      </c>
      <c r="H2870" s="60" t="str">
        <f>IFERROR(VLOOKUP(A2870,客户下单明细表!C:O,6,FALSE),"")</f>
        <v/>
      </c>
      <c r="I2870" s="63" t="str">
        <f>IFERROR(VLOOKUP(A2870,客户下单明细表!#REF!,7,FALSE),"")</f>
        <v/>
      </c>
      <c r="J2870" s="60" t="str">
        <f>IFERROR(VLOOKUP(A2870,客户下单明细表!C:Q,13,FALSE),"")</f>
        <v/>
      </c>
      <c r="K2870" s="64" t="str">
        <f>IFERROR(VLOOKUP(A2870,客户下单明细表!C:Q,14,FALSE),"")</f>
        <v/>
      </c>
    </row>
    <row r="2871" spans="1:11" ht="18" customHeight="1">
      <c r="A2871" s="56">
        <f>客户下单明细表!C2872</f>
        <v>0</v>
      </c>
      <c r="B2871" s="57"/>
      <c r="C2871" s="57"/>
      <c r="D2871" s="59" t="str">
        <f>IFERROR(VLOOKUP(A2871,客户下单明细表!#REF!,2,FALSE),"")</f>
        <v/>
      </c>
      <c r="E2871" s="60" t="str">
        <f>IFERROR(VLOOKUP(A2871,客户下单明细表!#REF!,3,FALSE),"")</f>
        <v/>
      </c>
      <c r="F2871" s="60" t="str">
        <f>IFERROR(VLOOKUP(A2871,客户下单明细表!#REF!,4,FALSE),"")</f>
        <v/>
      </c>
      <c r="G2871" s="60" t="str">
        <f>IFERROR(VLOOKUP(A2871,客户下单明细表!#REF!,5,FALSE),"")</f>
        <v/>
      </c>
      <c r="H2871" s="60" t="str">
        <f>IFERROR(VLOOKUP(A2871,客户下单明细表!C:O,6,FALSE),"")</f>
        <v/>
      </c>
      <c r="I2871" s="63" t="str">
        <f>IFERROR(VLOOKUP(A2871,客户下单明细表!#REF!,7,FALSE),"")</f>
        <v/>
      </c>
      <c r="J2871" s="60" t="str">
        <f>IFERROR(VLOOKUP(A2871,客户下单明细表!C:Q,13,FALSE),"")</f>
        <v/>
      </c>
      <c r="K2871" s="64" t="str">
        <f>IFERROR(VLOOKUP(A2871,客户下单明细表!C:Q,14,FALSE),"")</f>
        <v/>
      </c>
    </row>
    <row r="2872" spans="1:11" ht="18" customHeight="1">
      <c r="A2872" s="56">
        <f>客户下单明细表!C2873</f>
        <v>0</v>
      </c>
      <c r="B2872" s="57"/>
      <c r="C2872" s="57"/>
      <c r="D2872" s="59" t="str">
        <f>IFERROR(VLOOKUP(A2872,客户下单明细表!#REF!,2,FALSE),"")</f>
        <v/>
      </c>
      <c r="E2872" s="60" t="str">
        <f>IFERROR(VLOOKUP(A2872,客户下单明细表!#REF!,3,FALSE),"")</f>
        <v/>
      </c>
      <c r="F2872" s="60" t="str">
        <f>IFERROR(VLOOKUP(A2872,客户下单明细表!#REF!,4,FALSE),"")</f>
        <v/>
      </c>
      <c r="G2872" s="60" t="str">
        <f>IFERROR(VLOOKUP(A2872,客户下单明细表!#REF!,5,FALSE),"")</f>
        <v/>
      </c>
      <c r="H2872" s="60" t="str">
        <f>IFERROR(VLOOKUP(A2872,客户下单明细表!C:O,6,FALSE),"")</f>
        <v/>
      </c>
      <c r="I2872" s="63" t="str">
        <f>IFERROR(VLOOKUP(A2872,客户下单明细表!#REF!,7,FALSE),"")</f>
        <v/>
      </c>
      <c r="J2872" s="60" t="str">
        <f>IFERROR(VLOOKUP(A2872,客户下单明细表!C:Q,13,FALSE),"")</f>
        <v/>
      </c>
      <c r="K2872" s="64" t="str">
        <f>IFERROR(VLOOKUP(A2872,客户下单明细表!C:Q,14,FALSE),"")</f>
        <v/>
      </c>
    </row>
    <row r="2873" spans="1:11" ht="18" customHeight="1">
      <c r="A2873" s="56">
        <f>客户下单明细表!C2874</f>
        <v>0</v>
      </c>
      <c r="B2873" s="57"/>
      <c r="C2873" s="57"/>
      <c r="D2873" s="59" t="str">
        <f>IFERROR(VLOOKUP(A2873,客户下单明细表!#REF!,2,FALSE),"")</f>
        <v/>
      </c>
      <c r="E2873" s="60" t="str">
        <f>IFERROR(VLOOKUP(A2873,客户下单明细表!#REF!,3,FALSE),"")</f>
        <v/>
      </c>
      <c r="F2873" s="60" t="str">
        <f>IFERROR(VLOOKUP(A2873,客户下单明细表!#REF!,4,FALSE),"")</f>
        <v/>
      </c>
      <c r="G2873" s="60" t="str">
        <f>IFERROR(VLOOKUP(A2873,客户下单明细表!#REF!,5,FALSE),"")</f>
        <v/>
      </c>
      <c r="H2873" s="60" t="str">
        <f>IFERROR(VLOOKUP(A2873,客户下单明细表!C:O,6,FALSE),"")</f>
        <v/>
      </c>
      <c r="I2873" s="63" t="str">
        <f>IFERROR(VLOOKUP(A2873,客户下单明细表!#REF!,7,FALSE),"")</f>
        <v/>
      </c>
      <c r="J2873" s="60" t="str">
        <f>IFERROR(VLOOKUP(A2873,客户下单明细表!C:Q,13,FALSE),"")</f>
        <v/>
      </c>
      <c r="K2873" s="64" t="str">
        <f>IFERROR(VLOOKUP(A2873,客户下单明细表!C:Q,14,FALSE),"")</f>
        <v/>
      </c>
    </row>
    <row r="2874" spans="1:11" ht="18" customHeight="1">
      <c r="A2874" s="56">
        <f>客户下单明细表!C2875</f>
        <v>0</v>
      </c>
      <c r="B2874" s="57"/>
      <c r="C2874" s="57"/>
      <c r="D2874" s="59" t="str">
        <f>IFERROR(VLOOKUP(A2874,客户下单明细表!#REF!,2,FALSE),"")</f>
        <v/>
      </c>
      <c r="E2874" s="60" t="str">
        <f>IFERROR(VLOOKUP(A2874,客户下单明细表!#REF!,3,FALSE),"")</f>
        <v/>
      </c>
      <c r="F2874" s="60" t="str">
        <f>IFERROR(VLOOKUP(A2874,客户下单明细表!#REF!,4,FALSE),"")</f>
        <v/>
      </c>
      <c r="G2874" s="60" t="str">
        <f>IFERROR(VLOOKUP(A2874,客户下单明细表!#REF!,5,FALSE),"")</f>
        <v/>
      </c>
      <c r="H2874" s="60" t="str">
        <f>IFERROR(VLOOKUP(A2874,客户下单明细表!C:O,6,FALSE),"")</f>
        <v/>
      </c>
      <c r="I2874" s="63" t="str">
        <f>IFERROR(VLOOKUP(A2874,客户下单明细表!#REF!,7,FALSE),"")</f>
        <v/>
      </c>
      <c r="J2874" s="60" t="str">
        <f>IFERROR(VLOOKUP(A2874,客户下单明细表!C:Q,13,FALSE),"")</f>
        <v/>
      </c>
      <c r="K2874" s="64" t="str">
        <f>IFERROR(VLOOKUP(A2874,客户下单明细表!C:Q,14,FALSE),"")</f>
        <v/>
      </c>
    </row>
    <row r="2875" spans="1:11" ht="18" customHeight="1">
      <c r="A2875" s="56">
        <f>客户下单明细表!C2876</f>
        <v>0</v>
      </c>
      <c r="B2875" s="57"/>
      <c r="C2875" s="57"/>
      <c r="D2875" s="59" t="str">
        <f>IFERROR(VLOOKUP(A2875,客户下单明细表!#REF!,2,FALSE),"")</f>
        <v/>
      </c>
      <c r="E2875" s="60" t="str">
        <f>IFERROR(VLOOKUP(A2875,客户下单明细表!#REF!,3,FALSE),"")</f>
        <v/>
      </c>
      <c r="F2875" s="60" t="str">
        <f>IFERROR(VLOOKUP(A2875,客户下单明细表!#REF!,4,FALSE),"")</f>
        <v/>
      </c>
      <c r="G2875" s="60" t="str">
        <f>IFERROR(VLOOKUP(A2875,客户下单明细表!#REF!,5,FALSE),"")</f>
        <v/>
      </c>
      <c r="H2875" s="60" t="str">
        <f>IFERROR(VLOOKUP(A2875,客户下单明细表!C:O,6,FALSE),"")</f>
        <v/>
      </c>
      <c r="I2875" s="63" t="str">
        <f>IFERROR(VLOOKUP(A2875,客户下单明细表!#REF!,7,FALSE),"")</f>
        <v/>
      </c>
      <c r="J2875" s="60" t="str">
        <f>IFERROR(VLOOKUP(A2875,客户下单明细表!C:Q,13,FALSE),"")</f>
        <v/>
      </c>
      <c r="K2875" s="64" t="str">
        <f>IFERROR(VLOOKUP(A2875,客户下单明细表!C:Q,14,FALSE),"")</f>
        <v/>
      </c>
    </row>
    <row r="2876" spans="1:11" ht="18" customHeight="1">
      <c r="A2876" s="56">
        <f>客户下单明细表!C2877</f>
        <v>0</v>
      </c>
      <c r="B2876" s="57"/>
      <c r="C2876" s="57"/>
      <c r="D2876" s="59" t="str">
        <f>IFERROR(VLOOKUP(A2876,客户下单明细表!#REF!,2,FALSE),"")</f>
        <v/>
      </c>
      <c r="E2876" s="60" t="str">
        <f>IFERROR(VLOOKUP(A2876,客户下单明细表!#REF!,3,FALSE),"")</f>
        <v/>
      </c>
      <c r="F2876" s="60" t="str">
        <f>IFERROR(VLOOKUP(A2876,客户下单明细表!#REF!,4,FALSE),"")</f>
        <v/>
      </c>
      <c r="G2876" s="60" t="str">
        <f>IFERROR(VLOOKUP(A2876,客户下单明细表!#REF!,5,FALSE),"")</f>
        <v/>
      </c>
      <c r="H2876" s="60" t="str">
        <f>IFERROR(VLOOKUP(A2876,客户下单明细表!C:O,6,FALSE),"")</f>
        <v/>
      </c>
      <c r="I2876" s="63" t="str">
        <f>IFERROR(VLOOKUP(A2876,客户下单明细表!#REF!,7,FALSE),"")</f>
        <v/>
      </c>
      <c r="J2876" s="60" t="str">
        <f>IFERROR(VLOOKUP(A2876,客户下单明细表!C:Q,13,FALSE),"")</f>
        <v/>
      </c>
      <c r="K2876" s="64" t="str">
        <f>IFERROR(VLOOKUP(A2876,客户下单明细表!C:Q,14,FALSE),"")</f>
        <v/>
      </c>
    </row>
    <row r="2877" spans="1:11" ht="18" customHeight="1">
      <c r="A2877" s="56">
        <f>客户下单明细表!C2878</f>
        <v>0</v>
      </c>
      <c r="B2877" s="57"/>
      <c r="C2877" s="57"/>
      <c r="D2877" s="59" t="str">
        <f>IFERROR(VLOOKUP(A2877,客户下单明细表!#REF!,2,FALSE),"")</f>
        <v/>
      </c>
      <c r="E2877" s="60" t="str">
        <f>IFERROR(VLOOKUP(A2877,客户下单明细表!#REF!,3,FALSE),"")</f>
        <v/>
      </c>
      <c r="F2877" s="60" t="str">
        <f>IFERROR(VLOOKUP(A2877,客户下单明细表!#REF!,4,FALSE),"")</f>
        <v/>
      </c>
      <c r="G2877" s="60" t="str">
        <f>IFERROR(VLOOKUP(A2877,客户下单明细表!#REF!,5,FALSE),"")</f>
        <v/>
      </c>
      <c r="H2877" s="60" t="str">
        <f>IFERROR(VLOOKUP(A2877,客户下单明细表!C:O,6,FALSE),"")</f>
        <v/>
      </c>
      <c r="I2877" s="63" t="str">
        <f>IFERROR(VLOOKUP(A2877,客户下单明细表!#REF!,7,FALSE),"")</f>
        <v/>
      </c>
      <c r="J2877" s="60" t="str">
        <f>IFERROR(VLOOKUP(A2877,客户下单明细表!C:Q,13,FALSE),"")</f>
        <v/>
      </c>
      <c r="K2877" s="64" t="str">
        <f>IFERROR(VLOOKUP(A2877,客户下单明细表!C:Q,14,FALSE),"")</f>
        <v/>
      </c>
    </row>
    <row r="2878" spans="1:11" ht="18" customHeight="1">
      <c r="A2878" s="56">
        <f>客户下单明细表!C2879</f>
        <v>0</v>
      </c>
      <c r="B2878" s="57"/>
      <c r="C2878" s="57"/>
      <c r="D2878" s="59" t="str">
        <f>IFERROR(VLOOKUP(A2878,客户下单明细表!#REF!,2,FALSE),"")</f>
        <v/>
      </c>
      <c r="E2878" s="60" t="str">
        <f>IFERROR(VLOOKUP(A2878,客户下单明细表!#REF!,3,FALSE),"")</f>
        <v/>
      </c>
      <c r="F2878" s="60" t="str">
        <f>IFERROR(VLOOKUP(A2878,客户下单明细表!#REF!,4,FALSE),"")</f>
        <v/>
      </c>
      <c r="G2878" s="60" t="str">
        <f>IFERROR(VLOOKUP(A2878,客户下单明细表!#REF!,5,FALSE),"")</f>
        <v/>
      </c>
      <c r="H2878" s="60" t="str">
        <f>IFERROR(VLOOKUP(A2878,客户下单明细表!C:O,6,FALSE),"")</f>
        <v/>
      </c>
      <c r="I2878" s="63" t="str">
        <f>IFERROR(VLOOKUP(A2878,客户下单明细表!#REF!,7,FALSE),"")</f>
        <v/>
      </c>
      <c r="J2878" s="60" t="str">
        <f>IFERROR(VLOOKUP(A2878,客户下单明细表!C:Q,13,FALSE),"")</f>
        <v/>
      </c>
      <c r="K2878" s="64" t="str">
        <f>IFERROR(VLOOKUP(A2878,客户下单明细表!C:Q,14,FALSE),"")</f>
        <v/>
      </c>
    </row>
    <row r="2879" spans="1:11" ht="18" customHeight="1">
      <c r="A2879" s="56">
        <f>客户下单明细表!C2880</f>
        <v>0</v>
      </c>
      <c r="B2879" s="57"/>
      <c r="C2879" s="57"/>
      <c r="D2879" s="59" t="str">
        <f>IFERROR(VLOOKUP(A2879,客户下单明细表!#REF!,2,FALSE),"")</f>
        <v/>
      </c>
      <c r="E2879" s="60" t="str">
        <f>IFERROR(VLOOKUP(A2879,客户下单明细表!#REF!,3,FALSE),"")</f>
        <v/>
      </c>
      <c r="F2879" s="60" t="str">
        <f>IFERROR(VLOOKUP(A2879,客户下单明细表!#REF!,4,FALSE),"")</f>
        <v/>
      </c>
      <c r="G2879" s="60" t="str">
        <f>IFERROR(VLOOKUP(A2879,客户下单明细表!#REF!,5,FALSE),"")</f>
        <v/>
      </c>
      <c r="H2879" s="60" t="str">
        <f>IFERROR(VLOOKUP(A2879,客户下单明细表!C:O,6,FALSE),"")</f>
        <v/>
      </c>
      <c r="I2879" s="63" t="str">
        <f>IFERROR(VLOOKUP(A2879,客户下单明细表!#REF!,7,FALSE),"")</f>
        <v/>
      </c>
      <c r="J2879" s="60" t="str">
        <f>IFERROR(VLOOKUP(A2879,客户下单明细表!C:Q,13,FALSE),"")</f>
        <v/>
      </c>
      <c r="K2879" s="64" t="str">
        <f>IFERROR(VLOOKUP(A2879,客户下单明细表!C:Q,14,FALSE),"")</f>
        <v/>
      </c>
    </row>
    <row r="2880" spans="1:11" ht="18" customHeight="1">
      <c r="A2880" s="56">
        <f>客户下单明细表!C2881</f>
        <v>0</v>
      </c>
      <c r="B2880" s="57"/>
      <c r="C2880" s="57"/>
      <c r="D2880" s="59" t="str">
        <f>IFERROR(VLOOKUP(A2880,客户下单明细表!#REF!,2,FALSE),"")</f>
        <v/>
      </c>
      <c r="E2880" s="60" t="str">
        <f>IFERROR(VLOOKUP(A2880,客户下单明细表!#REF!,3,FALSE),"")</f>
        <v/>
      </c>
      <c r="F2880" s="60" t="str">
        <f>IFERROR(VLOOKUP(A2880,客户下单明细表!#REF!,4,FALSE),"")</f>
        <v/>
      </c>
      <c r="G2880" s="60" t="str">
        <f>IFERROR(VLOOKUP(A2880,客户下单明细表!#REF!,5,FALSE),"")</f>
        <v/>
      </c>
      <c r="H2880" s="60" t="str">
        <f>IFERROR(VLOOKUP(A2880,客户下单明细表!C:O,6,FALSE),"")</f>
        <v/>
      </c>
      <c r="I2880" s="63" t="str">
        <f>IFERROR(VLOOKUP(A2880,客户下单明细表!#REF!,7,FALSE),"")</f>
        <v/>
      </c>
      <c r="J2880" s="60" t="str">
        <f>IFERROR(VLOOKUP(A2880,客户下单明细表!C:Q,13,FALSE),"")</f>
        <v/>
      </c>
      <c r="K2880" s="64" t="str">
        <f>IFERROR(VLOOKUP(A2880,客户下单明细表!C:Q,14,FALSE),"")</f>
        <v/>
      </c>
    </row>
    <row r="2881" spans="1:11" ht="18" customHeight="1">
      <c r="A2881" s="56">
        <f>客户下单明细表!C2882</f>
        <v>0</v>
      </c>
      <c r="B2881" s="57"/>
      <c r="C2881" s="57"/>
      <c r="D2881" s="59" t="str">
        <f>IFERROR(VLOOKUP(A2881,客户下单明细表!#REF!,2,FALSE),"")</f>
        <v/>
      </c>
      <c r="E2881" s="60" t="str">
        <f>IFERROR(VLOOKUP(A2881,客户下单明细表!#REF!,3,FALSE),"")</f>
        <v/>
      </c>
      <c r="F2881" s="60" t="str">
        <f>IFERROR(VLOOKUP(A2881,客户下单明细表!#REF!,4,FALSE),"")</f>
        <v/>
      </c>
      <c r="G2881" s="60" t="str">
        <f>IFERROR(VLOOKUP(A2881,客户下单明细表!#REF!,5,FALSE),"")</f>
        <v/>
      </c>
      <c r="H2881" s="60" t="str">
        <f>IFERROR(VLOOKUP(A2881,客户下单明细表!C:O,6,FALSE),"")</f>
        <v/>
      </c>
      <c r="I2881" s="63" t="str">
        <f>IFERROR(VLOOKUP(A2881,客户下单明细表!#REF!,7,FALSE),"")</f>
        <v/>
      </c>
      <c r="J2881" s="60" t="str">
        <f>IFERROR(VLOOKUP(A2881,客户下单明细表!C:Q,13,FALSE),"")</f>
        <v/>
      </c>
      <c r="K2881" s="64" t="str">
        <f>IFERROR(VLOOKUP(A2881,客户下单明细表!C:Q,14,FALSE),"")</f>
        <v/>
      </c>
    </row>
    <row r="2882" spans="1:11" ht="18" customHeight="1">
      <c r="A2882" s="56">
        <f>客户下单明细表!C2883</f>
        <v>0</v>
      </c>
      <c r="B2882" s="57"/>
      <c r="C2882" s="57"/>
      <c r="D2882" s="59" t="str">
        <f>IFERROR(VLOOKUP(A2882,客户下单明细表!#REF!,2,FALSE),"")</f>
        <v/>
      </c>
      <c r="E2882" s="60" t="str">
        <f>IFERROR(VLOOKUP(A2882,客户下单明细表!#REF!,3,FALSE),"")</f>
        <v/>
      </c>
      <c r="F2882" s="60" t="str">
        <f>IFERROR(VLOOKUP(A2882,客户下单明细表!#REF!,4,FALSE),"")</f>
        <v/>
      </c>
      <c r="G2882" s="60" t="str">
        <f>IFERROR(VLOOKUP(A2882,客户下单明细表!#REF!,5,FALSE),"")</f>
        <v/>
      </c>
      <c r="H2882" s="60" t="str">
        <f>IFERROR(VLOOKUP(A2882,客户下单明细表!C:O,6,FALSE),"")</f>
        <v/>
      </c>
      <c r="I2882" s="63" t="str">
        <f>IFERROR(VLOOKUP(A2882,客户下单明细表!#REF!,7,FALSE),"")</f>
        <v/>
      </c>
      <c r="J2882" s="60" t="str">
        <f>IFERROR(VLOOKUP(A2882,客户下单明细表!C:Q,13,FALSE),"")</f>
        <v/>
      </c>
      <c r="K2882" s="64" t="str">
        <f>IFERROR(VLOOKUP(A2882,客户下单明细表!C:Q,14,FALSE),"")</f>
        <v/>
      </c>
    </row>
    <row r="2883" spans="1:11" ht="18" customHeight="1">
      <c r="A2883" s="56">
        <f>客户下单明细表!C2884</f>
        <v>0</v>
      </c>
      <c r="B2883" s="57"/>
      <c r="C2883" s="57"/>
      <c r="D2883" s="59" t="str">
        <f>IFERROR(VLOOKUP(A2883,客户下单明细表!#REF!,2,FALSE),"")</f>
        <v/>
      </c>
      <c r="E2883" s="60" t="str">
        <f>IFERROR(VLOOKUP(A2883,客户下单明细表!#REF!,3,FALSE),"")</f>
        <v/>
      </c>
      <c r="F2883" s="60" t="str">
        <f>IFERROR(VLOOKUP(A2883,客户下单明细表!#REF!,4,FALSE),"")</f>
        <v/>
      </c>
      <c r="G2883" s="60" t="str">
        <f>IFERROR(VLOOKUP(A2883,客户下单明细表!#REF!,5,FALSE),"")</f>
        <v/>
      </c>
      <c r="H2883" s="60" t="str">
        <f>IFERROR(VLOOKUP(A2883,客户下单明细表!C:O,6,FALSE),"")</f>
        <v/>
      </c>
      <c r="I2883" s="63" t="str">
        <f>IFERROR(VLOOKUP(A2883,客户下单明细表!#REF!,7,FALSE),"")</f>
        <v/>
      </c>
      <c r="J2883" s="60" t="str">
        <f>IFERROR(VLOOKUP(A2883,客户下单明细表!C:Q,13,FALSE),"")</f>
        <v/>
      </c>
      <c r="K2883" s="64" t="str">
        <f>IFERROR(VLOOKUP(A2883,客户下单明细表!C:Q,14,FALSE),"")</f>
        <v/>
      </c>
    </row>
    <row r="2884" spans="1:11" ht="18" customHeight="1">
      <c r="A2884" s="56">
        <f>客户下单明细表!C2885</f>
        <v>0</v>
      </c>
      <c r="B2884" s="57"/>
      <c r="C2884" s="57"/>
      <c r="D2884" s="59" t="str">
        <f>IFERROR(VLOOKUP(A2884,客户下单明细表!#REF!,2,FALSE),"")</f>
        <v/>
      </c>
      <c r="E2884" s="60" t="str">
        <f>IFERROR(VLOOKUP(A2884,客户下单明细表!#REF!,3,FALSE),"")</f>
        <v/>
      </c>
      <c r="F2884" s="60" t="str">
        <f>IFERROR(VLOOKUP(A2884,客户下单明细表!#REF!,4,FALSE),"")</f>
        <v/>
      </c>
      <c r="G2884" s="60" t="str">
        <f>IFERROR(VLOOKUP(A2884,客户下单明细表!#REF!,5,FALSE),"")</f>
        <v/>
      </c>
      <c r="H2884" s="60" t="str">
        <f>IFERROR(VLOOKUP(A2884,客户下单明细表!C:O,6,FALSE),"")</f>
        <v/>
      </c>
      <c r="I2884" s="63" t="str">
        <f>IFERROR(VLOOKUP(A2884,客户下单明细表!#REF!,7,FALSE),"")</f>
        <v/>
      </c>
      <c r="J2884" s="60" t="str">
        <f>IFERROR(VLOOKUP(A2884,客户下单明细表!C:Q,13,FALSE),"")</f>
        <v/>
      </c>
      <c r="K2884" s="64" t="str">
        <f>IFERROR(VLOOKUP(A2884,客户下单明细表!C:Q,14,FALSE),"")</f>
        <v/>
      </c>
    </row>
    <row r="2885" spans="1:11" ht="18" customHeight="1">
      <c r="A2885" s="56">
        <f>客户下单明细表!C2886</f>
        <v>0</v>
      </c>
      <c r="B2885" s="57"/>
      <c r="C2885" s="57"/>
      <c r="D2885" s="59" t="str">
        <f>IFERROR(VLOOKUP(A2885,客户下单明细表!#REF!,2,FALSE),"")</f>
        <v/>
      </c>
      <c r="E2885" s="60" t="str">
        <f>IFERROR(VLOOKUP(A2885,客户下单明细表!#REF!,3,FALSE),"")</f>
        <v/>
      </c>
      <c r="F2885" s="60" t="str">
        <f>IFERROR(VLOOKUP(A2885,客户下单明细表!#REF!,4,FALSE),"")</f>
        <v/>
      </c>
      <c r="G2885" s="60" t="str">
        <f>IFERROR(VLOOKUP(A2885,客户下单明细表!#REF!,5,FALSE),"")</f>
        <v/>
      </c>
      <c r="H2885" s="60" t="str">
        <f>IFERROR(VLOOKUP(A2885,客户下单明细表!C:O,6,FALSE),"")</f>
        <v/>
      </c>
      <c r="I2885" s="63" t="str">
        <f>IFERROR(VLOOKUP(A2885,客户下单明细表!#REF!,7,FALSE),"")</f>
        <v/>
      </c>
      <c r="J2885" s="60" t="str">
        <f>IFERROR(VLOOKUP(A2885,客户下单明细表!C:Q,13,FALSE),"")</f>
        <v/>
      </c>
      <c r="K2885" s="64" t="str">
        <f>IFERROR(VLOOKUP(A2885,客户下单明细表!C:Q,14,FALSE),"")</f>
        <v/>
      </c>
    </row>
    <row r="2886" spans="1:11" ht="18" customHeight="1">
      <c r="A2886" s="56">
        <f>客户下单明细表!C2887</f>
        <v>0</v>
      </c>
      <c r="B2886" s="57"/>
      <c r="C2886" s="57"/>
      <c r="D2886" s="59" t="str">
        <f>IFERROR(VLOOKUP(A2886,客户下单明细表!#REF!,2,FALSE),"")</f>
        <v/>
      </c>
      <c r="E2886" s="60" t="str">
        <f>IFERROR(VLOOKUP(A2886,客户下单明细表!#REF!,3,FALSE),"")</f>
        <v/>
      </c>
      <c r="F2886" s="60" t="str">
        <f>IFERROR(VLOOKUP(A2886,客户下单明细表!#REF!,4,FALSE),"")</f>
        <v/>
      </c>
      <c r="G2886" s="60" t="str">
        <f>IFERROR(VLOOKUP(A2886,客户下单明细表!#REF!,5,FALSE),"")</f>
        <v/>
      </c>
      <c r="H2886" s="60" t="str">
        <f>IFERROR(VLOOKUP(A2886,客户下单明细表!C:O,6,FALSE),"")</f>
        <v/>
      </c>
      <c r="I2886" s="63" t="str">
        <f>IFERROR(VLOOKUP(A2886,客户下单明细表!#REF!,7,FALSE),"")</f>
        <v/>
      </c>
      <c r="J2886" s="60" t="str">
        <f>IFERROR(VLOOKUP(A2886,客户下单明细表!C:Q,13,FALSE),"")</f>
        <v/>
      </c>
      <c r="K2886" s="64" t="str">
        <f>IFERROR(VLOOKUP(A2886,客户下单明细表!C:Q,14,FALSE),"")</f>
        <v/>
      </c>
    </row>
    <row r="2887" spans="1:11" ht="18" customHeight="1">
      <c r="A2887" s="56">
        <f>客户下单明细表!C2888</f>
        <v>0</v>
      </c>
      <c r="B2887" s="57"/>
      <c r="C2887" s="57"/>
      <c r="D2887" s="59" t="str">
        <f>IFERROR(VLOOKUP(A2887,客户下单明细表!#REF!,2,FALSE),"")</f>
        <v/>
      </c>
      <c r="E2887" s="60" t="str">
        <f>IFERROR(VLOOKUP(A2887,客户下单明细表!#REF!,3,FALSE),"")</f>
        <v/>
      </c>
      <c r="F2887" s="60" t="str">
        <f>IFERROR(VLOOKUP(A2887,客户下单明细表!#REF!,4,FALSE),"")</f>
        <v/>
      </c>
      <c r="G2887" s="60" t="str">
        <f>IFERROR(VLOOKUP(A2887,客户下单明细表!#REF!,5,FALSE),"")</f>
        <v/>
      </c>
      <c r="H2887" s="60" t="str">
        <f>IFERROR(VLOOKUP(A2887,客户下单明细表!C:O,6,FALSE),"")</f>
        <v/>
      </c>
      <c r="I2887" s="63" t="str">
        <f>IFERROR(VLOOKUP(A2887,客户下单明细表!#REF!,7,FALSE),"")</f>
        <v/>
      </c>
      <c r="J2887" s="60" t="str">
        <f>IFERROR(VLOOKUP(A2887,客户下单明细表!C:Q,13,FALSE),"")</f>
        <v/>
      </c>
      <c r="K2887" s="64" t="str">
        <f>IFERROR(VLOOKUP(A2887,客户下单明细表!C:Q,14,FALSE),"")</f>
        <v/>
      </c>
    </row>
    <row r="2888" spans="1:11" ht="18" customHeight="1">
      <c r="A2888" s="56">
        <f>客户下单明细表!C2889</f>
        <v>0</v>
      </c>
      <c r="B2888" s="57"/>
      <c r="C2888" s="57"/>
      <c r="D2888" s="59" t="str">
        <f>IFERROR(VLOOKUP(A2888,客户下单明细表!#REF!,2,FALSE),"")</f>
        <v/>
      </c>
      <c r="E2888" s="60" t="str">
        <f>IFERROR(VLOOKUP(A2888,客户下单明细表!#REF!,3,FALSE),"")</f>
        <v/>
      </c>
      <c r="F2888" s="60" t="str">
        <f>IFERROR(VLOOKUP(A2888,客户下单明细表!#REF!,4,FALSE),"")</f>
        <v/>
      </c>
      <c r="G2888" s="60" t="str">
        <f>IFERROR(VLOOKUP(A2888,客户下单明细表!#REF!,5,FALSE),"")</f>
        <v/>
      </c>
      <c r="H2888" s="60" t="str">
        <f>IFERROR(VLOOKUP(A2888,客户下单明细表!C:O,6,FALSE),"")</f>
        <v/>
      </c>
      <c r="I2888" s="63" t="str">
        <f>IFERROR(VLOOKUP(A2888,客户下单明细表!#REF!,7,FALSE),"")</f>
        <v/>
      </c>
      <c r="J2888" s="60" t="str">
        <f>IFERROR(VLOOKUP(A2888,客户下单明细表!C:Q,13,FALSE),"")</f>
        <v/>
      </c>
      <c r="K2888" s="64" t="str">
        <f>IFERROR(VLOOKUP(A2888,客户下单明细表!C:Q,14,FALSE),"")</f>
        <v/>
      </c>
    </row>
    <row r="2889" spans="1:11" ht="18" customHeight="1">
      <c r="A2889" s="56">
        <f>客户下单明细表!C2890</f>
        <v>0</v>
      </c>
      <c r="B2889" s="57"/>
      <c r="C2889" s="57"/>
      <c r="D2889" s="59" t="str">
        <f>IFERROR(VLOOKUP(A2889,客户下单明细表!#REF!,2,FALSE),"")</f>
        <v/>
      </c>
      <c r="E2889" s="60" t="str">
        <f>IFERROR(VLOOKUP(A2889,客户下单明细表!#REF!,3,FALSE),"")</f>
        <v/>
      </c>
      <c r="F2889" s="60" t="str">
        <f>IFERROR(VLOOKUP(A2889,客户下单明细表!#REF!,4,FALSE),"")</f>
        <v/>
      </c>
      <c r="G2889" s="60" t="str">
        <f>IFERROR(VLOOKUP(A2889,客户下单明细表!#REF!,5,FALSE),"")</f>
        <v/>
      </c>
      <c r="H2889" s="60" t="str">
        <f>IFERROR(VLOOKUP(A2889,客户下单明细表!C:O,6,FALSE),"")</f>
        <v/>
      </c>
      <c r="I2889" s="63" t="str">
        <f>IFERROR(VLOOKUP(A2889,客户下单明细表!#REF!,7,FALSE),"")</f>
        <v/>
      </c>
      <c r="J2889" s="60" t="str">
        <f>IFERROR(VLOOKUP(A2889,客户下单明细表!C:Q,13,FALSE),"")</f>
        <v/>
      </c>
      <c r="K2889" s="64" t="str">
        <f>IFERROR(VLOOKUP(A2889,客户下单明细表!C:Q,14,FALSE),"")</f>
        <v/>
      </c>
    </row>
    <row r="2890" spans="1:11" ht="18" customHeight="1">
      <c r="A2890" s="56">
        <f>客户下单明细表!C2891</f>
        <v>0</v>
      </c>
      <c r="B2890" s="57"/>
      <c r="C2890" s="57"/>
      <c r="D2890" s="59" t="str">
        <f>IFERROR(VLOOKUP(A2890,客户下单明细表!#REF!,2,FALSE),"")</f>
        <v/>
      </c>
      <c r="E2890" s="60" t="str">
        <f>IFERROR(VLOOKUP(A2890,客户下单明细表!#REF!,3,FALSE),"")</f>
        <v/>
      </c>
      <c r="F2890" s="60" t="str">
        <f>IFERROR(VLOOKUP(A2890,客户下单明细表!#REF!,4,FALSE),"")</f>
        <v/>
      </c>
      <c r="G2890" s="60" t="str">
        <f>IFERROR(VLOOKUP(A2890,客户下单明细表!#REF!,5,FALSE),"")</f>
        <v/>
      </c>
      <c r="H2890" s="60" t="str">
        <f>IFERROR(VLOOKUP(A2890,客户下单明细表!C:O,6,FALSE),"")</f>
        <v/>
      </c>
      <c r="I2890" s="63" t="str">
        <f>IFERROR(VLOOKUP(A2890,客户下单明细表!#REF!,7,FALSE),"")</f>
        <v/>
      </c>
      <c r="J2890" s="60" t="str">
        <f>IFERROR(VLOOKUP(A2890,客户下单明细表!C:Q,13,FALSE),"")</f>
        <v/>
      </c>
      <c r="K2890" s="64" t="str">
        <f>IFERROR(VLOOKUP(A2890,客户下单明细表!C:Q,14,FALSE),"")</f>
        <v/>
      </c>
    </row>
    <row r="2891" spans="1:11" ht="18" customHeight="1">
      <c r="A2891" s="56">
        <f>客户下单明细表!C2892</f>
        <v>0</v>
      </c>
      <c r="B2891" s="57"/>
      <c r="C2891" s="57"/>
      <c r="D2891" s="59" t="str">
        <f>IFERROR(VLOOKUP(A2891,客户下单明细表!#REF!,2,FALSE),"")</f>
        <v/>
      </c>
      <c r="E2891" s="60" t="str">
        <f>IFERROR(VLOOKUP(A2891,客户下单明细表!#REF!,3,FALSE),"")</f>
        <v/>
      </c>
      <c r="F2891" s="60" t="str">
        <f>IFERROR(VLOOKUP(A2891,客户下单明细表!#REF!,4,FALSE),"")</f>
        <v/>
      </c>
      <c r="G2891" s="60" t="str">
        <f>IFERROR(VLOOKUP(A2891,客户下单明细表!#REF!,5,FALSE),"")</f>
        <v/>
      </c>
      <c r="H2891" s="60" t="str">
        <f>IFERROR(VLOOKUP(A2891,客户下单明细表!C:O,6,FALSE),"")</f>
        <v/>
      </c>
      <c r="I2891" s="63" t="str">
        <f>IFERROR(VLOOKUP(A2891,客户下单明细表!#REF!,7,FALSE),"")</f>
        <v/>
      </c>
      <c r="J2891" s="60" t="str">
        <f>IFERROR(VLOOKUP(A2891,客户下单明细表!C:Q,13,FALSE),"")</f>
        <v/>
      </c>
      <c r="K2891" s="64" t="str">
        <f>IFERROR(VLOOKUP(A2891,客户下单明细表!C:Q,14,FALSE),"")</f>
        <v/>
      </c>
    </row>
    <row r="2892" spans="1:11" ht="18" customHeight="1">
      <c r="A2892" s="56">
        <f>客户下单明细表!C2893</f>
        <v>0</v>
      </c>
      <c r="B2892" s="57"/>
      <c r="C2892" s="57"/>
      <c r="D2892" s="59" t="str">
        <f>IFERROR(VLOOKUP(A2892,客户下单明细表!#REF!,2,FALSE),"")</f>
        <v/>
      </c>
      <c r="E2892" s="60" t="str">
        <f>IFERROR(VLOOKUP(A2892,客户下单明细表!#REF!,3,FALSE),"")</f>
        <v/>
      </c>
      <c r="F2892" s="60" t="str">
        <f>IFERROR(VLOOKUP(A2892,客户下单明细表!#REF!,4,FALSE),"")</f>
        <v/>
      </c>
      <c r="G2892" s="60" t="str">
        <f>IFERROR(VLOOKUP(A2892,客户下单明细表!#REF!,5,FALSE),"")</f>
        <v/>
      </c>
      <c r="H2892" s="60" t="str">
        <f>IFERROR(VLOOKUP(A2892,客户下单明细表!C:O,6,FALSE),"")</f>
        <v/>
      </c>
      <c r="I2892" s="63" t="str">
        <f>IFERROR(VLOOKUP(A2892,客户下单明细表!#REF!,7,FALSE),"")</f>
        <v/>
      </c>
      <c r="J2892" s="60" t="str">
        <f>IFERROR(VLOOKUP(A2892,客户下单明细表!C:Q,13,FALSE),"")</f>
        <v/>
      </c>
      <c r="K2892" s="64" t="str">
        <f>IFERROR(VLOOKUP(A2892,客户下单明细表!C:Q,14,FALSE),"")</f>
        <v/>
      </c>
    </row>
    <row r="2893" spans="1:11" ht="18" customHeight="1">
      <c r="A2893" s="56">
        <f>客户下单明细表!C2894</f>
        <v>0</v>
      </c>
      <c r="B2893" s="57"/>
      <c r="C2893" s="57"/>
      <c r="D2893" s="59" t="str">
        <f>IFERROR(VLOOKUP(A2893,客户下单明细表!#REF!,2,FALSE),"")</f>
        <v/>
      </c>
      <c r="E2893" s="60" t="str">
        <f>IFERROR(VLOOKUP(A2893,客户下单明细表!#REF!,3,FALSE),"")</f>
        <v/>
      </c>
      <c r="F2893" s="60" t="str">
        <f>IFERROR(VLOOKUP(A2893,客户下单明细表!#REF!,4,FALSE),"")</f>
        <v/>
      </c>
      <c r="G2893" s="60" t="str">
        <f>IFERROR(VLOOKUP(A2893,客户下单明细表!#REF!,5,FALSE),"")</f>
        <v/>
      </c>
      <c r="H2893" s="60" t="str">
        <f>IFERROR(VLOOKUP(A2893,客户下单明细表!C:O,6,FALSE),"")</f>
        <v/>
      </c>
      <c r="I2893" s="63" t="str">
        <f>IFERROR(VLOOKUP(A2893,客户下单明细表!#REF!,7,FALSE),"")</f>
        <v/>
      </c>
      <c r="J2893" s="60" t="str">
        <f>IFERROR(VLOOKUP(A2893,客户下单明细表!C:Q,13,FALSE),"")</f>
        <v/>
      </c>
      <c r="K2893" s="64" t="str">
        <f>IFERROR(VLOOKUP(A2893,客户下单明细表!C:Q,14,FALSE),"")</f>
        <v/>
      </c>
    </row>
    <row r="2894" spans="1:11" ht="18" customHeight="1">
      <c r="A2894" s="56">
        <f>客户下单明细表!C2895</f>
        <v>0</v>
      </c>
      <c r="B2894" s="57"/>
      <c r="C2894" s="57"/>
      <c r="D2894" s="59" t="str">
        <f>IFERROR(VLOOKUP(A2894,客户下单明细表!#REF!,2,FALSE),"")</f>
        <v/>
      </c>
      <c r="E2894" s="60" t="str">
        <f>IFERROR(VLOOKUP(A2894,客户下单明细表!#REF!,3,FALSE),"")</f>
        <v/>
      </c>
      <c r="F2894" s="60" t="str">
        <f>IFERROR(VLOOKUP(A2894,客户下单明细表!#REF!,4,FALSE),"")</f>
        <v/>
      </c>
      <c r="G2894" s="60" t="str">
        <f>IFERROR(VLOOKUP(A2894,客户下单明细表!#REF!,5,FALSE),"")</f>
        <v/>
      </c>
      <c r="H2894" s="60" t="str">
        <f>IFERROR(VLOOKUP(A2894,客户下单明细表!C:O,6,FALSE),"")</f>
        <v/>
      </c>
      <c r="I2894" s="63" t="str">
        <f>IFERROR(VLOOKUP(A2894,客户下单明细表!#REF!,7,FALSE),"")</f>
        <v/>
      </c>
      <c r="J2894" s="60" t="str">
        <f>IFERROR(VLOOKUP(A2894,客户下单明细表!C:Q,13,FALSE),"")</f>
        <v/>
      </c>
      <c r="K2894" s="64" t="str">
        <f>IFERROR(VLOOKUP(A2894,客户下单明细表!C:Q,14,FALSE),"")</f>
        <v/>
      </c>
    </row>
    <row r="2895" spans="1:11" ht="18" customHeight="1">
      <c r="A2895" s="56">
        <f>客户下单明细表!C2896</f>
        <v>0</v>
      </c>
      <c r="B2895" s="57"/>
      <c r="C2895" s="57"/>
      <c r="D2895" s="59" t="str">
        <f>IFERROR(VLOOKUP(A2895,客户下单明细表!#REF!,2,FALSE),"")</f>
        <v/>
      </c>
      <c r="E2895" s="60" t="str">
        <f>IFERROR(VLOOKUP(A2895,客户下单明细表!#REF!,3,FALSE),"")</f>
        <v/>
      </c>
      <c r="F2895" s="60" t="str">
        <f>IFERROR(VLOOKUP(A2895,客户下单明细表!#REF!,4,FALSE),"")</f>
        <v/>
      </c>
      <c r="G2895" s="60" t="str">
        <f>IFERROR(VLOOKUP(A2895,客户下单明细表!#REF!,5,FALSE),"")</f>
        <v/>
      </c>
      <c r="H2895" s="60" t="str">
        <f>IFERROR(VLOOKUP(A2895,客户下单明细表!C:O,6,FALSE),"")</f>
        <v/>
      </c>
      <c r="I2895" s="63" t="str">
        <f>IFERROR(VLOOKUP(A2895,客户下单明细表!#REF!,7,FALSE),"")</f>
        <v/>
      </c>
      <c r="J2895" s="60" t="str">
        <f>IFERROR(VLOOKUP(A2895,客户下单明细表!C:Q,13,FALSE),"")</f>
        <v/>
      </c>
      <c r="K2895" s="64" t="str">
        <f>IFERROR(VLOOKUP(A2895,客户下单明细表!C:Q,14,FALSE),"")</f>
        <v/>
      </c>
    </row>
    <row r="2896" spans="1:11" ht="18" customHeight="1">
      <c r="A2896" s="56">
        <f>客户下单明细表!C2897</f>
        <v>0</v>
      </c>
      <c r="B2896" s="57"/>
      <c r="C2896" s="57"/>
      <c r="D2896" s="59" t="str">
        <f>IFERROR(VLOOKUP(A2896,客户下单明细表!#REF!,2,FALSE),"")</f>
        <v/>
      </c>
      <c r="E2896" s="60" t="str">
        <f>IFERROR(VLOOKUP(A2896,客户下单明细表!#REF!,3,FALSE),"")</f>
        <v/>
      </c>
      <c r="F2896" s="60" t="str">
        <f>IFERROR(VLOOKUP(A2896,客户下单明细表!#REF!,4,FALSE),"")</f>
        <v/>
      </c>
      <c r="G2896" s="60" t="str">
        <f>IFERROR(VLOOKUP(A2896,客户下单明细表!#REF!,5,FALSE),"")</f>
        <v/>
      </c>
      <c r="H2896" s="60" t="str">
        <f>IFERROR(VLOOKUP(A2896,客户下单明细表!C:O,6,FALSE),"")</f>
        <v/>
      </c>
      <c r="I2896" s="63" t="str">
        <f>IFERROR(VLOOKUP(A2896,客户下单明细表!#REF!,7,FALSE),"")</f>
        <v/>
      </c>
      <c r="J2896" s="60" t="str">
        <f>IFERROR(VLOOKUP(A2896,客户下单明细表!C:Q,13,FALSE),"")</f>
        <v/>
      </c>
      <c r="K2896" s="64" t="str">
        <f>IFERROR(VLOOKUP(A2896,客户下单明细表!C:Q,14,FALSE),"")</f>
        <v/>
      </c>
    </row>
    <row r="2897" spans="1:11" ht="18" customHeight="1">
      <c r="A2897" s="56">
        <f>客户下单明细表!C2898</f>
        <v>0</v>
      </c>
      <c r="B2897" s="57"/>
      <c r="C2897" s="57"/>
      <c r="D2897" s="59" t="str">
        <f>IFERROR(VLOOKUP(A2897,客户下单明细表!#REF!,2,FALSE),"")</f>
        <v/>
      </c>
      <c r="E2897" s="60" t="str">
        <f>IFERROR(VLOOKUP(A2897,客户下单明细表!#REF!,3,FALSE),"")</f>
        <v/>
      </c>
      <c r="F2897" s="60" t="str">
        <f>IFERROR(VLOOKUP(A2897,客户下单明细表!#REF!,4,FALSE),"")</f>
        <v/>
      </c>
      <c r="G2897" s="60" t="str">
        <f>IFERROR(VLOOKUP(A2897,客户下单明细表!#REF!,5,FALSE),"")</f>
        <v/>
      </c>
      <c r="H2897" s="60" t="str">
        <f>IFERROR(VLOOKUP(A2897,客户下单明细表!C:O,6,FALSE),"")</f>
        <v/>
      </c>
      <c r="I2897" s="63" t="str">
        <f>IFERROR(VLOOKUP(A2897,客户下单明细表!#REF!,7,FALSE),"")</f>
        <v/>
      </c>
      <c r="J2897" s="60" t="str">
        <f>IFERROR(VLOOKUP(A2897,客户下单明细表!C:Q,13,FALSE),"")</f>
        <v/>
      </c>
      <c r="K2897" s="64" t="str">
        <f>IFERROR(VLOOKUP(A2897,客户下单明细表!C:Q,14,FALSE),"")</f>
        <v/>
      </c>
    </row>
    <row r="2898" spans="1:11" ht="18" customHeight="1">
      <c r="A2898" s="56">
        <f>客户下单明细表!C2899</f>
        <v>0</v>
      </c>
      <c r="B2898" s="57"/>
      <c r="C2898" s="57"/>
      <c r="D2898" s="59" t="str">
        <f>IFERROR(VLOOKUP(A2898,客户下单明细表!#REF!,2,FALSE),"")</f>
        <v/>
      </c>
      <c r="E2898" s="60" t="str">
        <f>IFERROR(VLOOKUP(A2898,客户下单明细表!#REF!,3,FALSE),"")</f>
        <v/>
      </c>
      <c r="F2898" s="60" t="str">
        <f>IFERROR(VLOOKUP(A2898,客户下单明细表!#REF!,4,FALSE),"")</f>
        <v/>
      </c>
      <c r="G2898" s="60" t="str">
        <f>IFERROR(VLOOKUP(A2898,客户下单明细表!#REF!,5,FALSE),"")</f>
        <v/>
      </c>
      <c r="H2898" s="60" t="str">
        <f>IFERROR(VLOOKUP(A2898,客户下单明细表!C:O,6,FALSE),"")</f>
        <v/>
      </c>
      <c r="I2898" s="63" t="str">
        <f>IFERROR(VLOOKUP(A2898,客户下单明细表!#REF!,7,FALSE),"")</f>
        <v/>
      </c>
      <c r="J2898" s="60" t="str">
        <f>IFERROR(VLOOKUP(A2898,客户下单明细表!C:Q,13,FALSE),"")</f>
        <v/>
      </c>
      <c r="K2898" s="64" t="str">
        <f>IFERROR(VLOOKUP(A2898,客户下单明细表!C:Q,14,FALSE),"")</f>
        <v/>
      </c>
    </row>
    <row r="2899" spans="1:11" ht="18" customHeight="1">
      <c r="A2899" s="56">
        <f>客户下单明细表!C2900</f>
        <v>0</v>
      </c>
      <c r="B2899" s="57"/>
      <c r="C2899" s="57"/>
      <c r="D2899" s="59" t="str">
        <f>IFERROR(VLOOKUP(A2899,客户下单明细表!#REF!,2,FALSE),"")</f>
        <v/>
      </c>
      <c r="E2899" s="60" t="str">
        <f>IFERROR(VLOOKUP(A2899,客户下单明细表!#REF!,3,FALSE),"")</f>
        <v/>
      </c>
      <c r="F2899" s="60" t="str">
        <f>IFERROR(VLOOKUP(A2899,客户下单明细表!#REF!,4,FALSE),"")</f>
        <v/>
      </c>
      <c r="G2899" s="60" t="str">
        <f>IFERROR(VLOOKUP(A2899,客户下单明细表!#REF!,5,FALSE),"")</f>
        <v/>
      </c>
      <c r="H2899" s="60" t="str">
        <f>IFERROR(VLOOKUP(A2899,客户下单明细表!C:O,6,FALSE),"")</f>
        <v/>
      </c>
      <c r="I2899" s="63" t="str">
        <f>IFERROR(VLOOKUP(A2899,客户下单明细表!#REF!,7,FALSE),"")</f>
        <v/>
      </c>
      <c r="J2899" s="60" t="str">
        <f>IFERROR(VLOOKUP(A2899,客户下单明细表!C:Q,13,FALSE),"")</f>
        <v/>
      </c>
      <c r="K2899" s="64" t="str">
        <f>IFERROR(VLOOKUP(A2899,客户下单明细表!C:Q,14,FALSE),"")</f>
        <v/>
      </c>
    </row>
    <row r="2900" spans="1:11" ht="18" customHeight="1">
      <c r="A2900" s="56">
        <f>客户下单明细表!C2901</f>
        <v>0</v>
      </c>
      <c r="B2900" s="57"/>
      <c r="C2900" s="57"/>
      <c r="D2900" s="59" t="str">
        <f>IFERROR(VLOOKUP(A2900,客户下单明细表!#REF!,2,FALSE),"")</f>
        <v/>
      </c>
      <c r="E2900" s="60" t="str">
        <f>IFERROR(VLOOKUP(A2900,客户下单明细表!#REF!,3,FALSE),"")</f>
        <v/>
      </c>
      <c r="F2900" s="60" t="str">
        <f>IFERROR(VLOOKUP(A2900,客户下单明细表!#REF!,4,FALSE),"")</f>
        <v/>
      </c>
      <c r="G2900" s="60" t="str">
        <f>IFERROR(VLOOKUP(A2900,客户下单明细表!#REF!,5,FALSE),"")</f>
        <v/>
      </c>
      <c r="H2900" s="60" t="str">
        <f>IFERROR(VLOOKUP(A2900,客户下单明细表!C:O,6,FALSE),"")</f>
        <v/>
      </c>
      <c r="I2900" s="63" t="str">
        <f>IFERROR(VLOOKUP(A2900,客户下单明细表!#REF!,7,FALSE),"")</f>
        <v/>
      </c>
      <c r="J2900" s="60" t="str">
        <f>IFERROR(VLOOKUP(A2900,客户下单明细表!C:Q,13,FALSE),"")</f>
        <v/>
      </c>
      <c r="K2900" s="64" t="str">
        <f>IFERROR(VLOOKUP(A2900,客户下单明细表!C:Q,14,FALSE),"")</f>
        <v/>
      </c>
    </row>
    <row r="2901" spans="1:11" ht="18" customHeight="1">
      <c r="A2901" s="56">
        <f>客户下单明细表!C2902</f>
        <v>0</v>
      </c>
      <c r="B2901" s="57"/>
      <c r="C2901" s="57"/>
      <c r="D2901" s="59" t="str">
        <f>IFERROR(VLOOKUP(A2901,客户下单明细表!#REF!,2,FALSE),"")</f>
        <v/>
      </c>
      <c r="E2901" s="60" t="str">
        <f>IFERROR(VLOOKUP(A2901,客户下单明细表!#REF!,3,FALSE),"")</f>
        <v/>
      </c>
      <c r="F2901" s="60" t="str">
        <f>IFERROR(VLOOKUP(A2901,客户下单明细表!#REF!,4,FALSE),"")</f>
        <v/>
      </c>
      <c r="G2901" s="60" t="str">
        <f>IFERROR(VLOOKUP(A2901,客户下单明细表!#REF!,5,FALSE),"")</f>
        <v/>
      </c>
      <c r="H2901" s="60" t="str">
        <f>IFERROR(VLOOKUP(A2901,客户下单明细表!C:O,6,FALSE),"")</f>
        <v/>
      </c>
      <c r="I2901" s="63" t="str">
        <f>IFERROR(VLOOKUP(A2901,客户下单明细表!#REF!,7,FALSE),"")</f>
        <v/>
      </c>
      <c r="J2901" s="60" t="str">
        <f>IFERROR(VLOOKUP(A2901,客户下单明细表!C:Q,13,FALSE),"")</f>
        <v/>
      </c>
      <c r="K2901" s="64" t="str">
        <f>IFERROR(VLOOKUP(A2901,客户下单明细表!C:Q,14,FALSE),"")</f>
        <v/>
      </c>
    </row>
    <row r="2902" spans="1:11" ht="18" customHeight="1">
      <c r="A2902" s="56">
        <f>客户下单明细表!C2903</f>
        <v>0</v>
      </c>
      <c r="B2902" s="57"/>
      <c r="C2902" s="57"/>
      <c r="D2902" s="59" t="str">
        <f>IFERROR(VLOOKUP(A2902,客户下单明细表!#REF!,2,FALSE),"")</f>
        <v/>
      </c>
      <c r="E2902" s="60" t="str">
        <f>IFERROR(VLOOKUP(A2902,客户下单明细表!#REF!,3,FALSE),"")</f>
        <v/>
      </c>
      <c r="F2902" s="60" t="str">
        <f>IFERROR(VLOOKUP(A2902,客户下单明细表!#REF!,4,FALSE),"")</f>
        <v/>
      </c>
      <c r="G2902" s="60" t="str">
        <f>IFERROR(VLOOKUP(A2902,客户下单明细表!#REF!,5,FALSE),"")</f>
        <v/>
      </c>
      <c r="H2902" s="60" t="str">
        <f>IFERROR(VLOOKUP(A2902,客户下单明细表!C:O,6,FALSE),"")</f>
        <v/>
      </c>
      <c r="I2902" s="63" t="str">
        <f>IFERROR(VLOOKUP(A2902,客户下单明细表!#REF!,7,FALSE),"")</f>
        <v/>
      </c>
      <c r="J2902" s="60" t="str">
        <f>IFERROR(VLOOKUP(A2902,客户下单明细表!C:Q,13,FALSE),"")</f>
        <v/>
      </c>
      <c r="K2902" s="64" t="str">
        <f>IFERROR(VLOOKUP(A2902,客户下单明细表!C:Q,14,FALSE),"")</f>
        <v/>
      </c>
    </row>
    <row r="2903" spans="1:11" ht="18" customHeight="1">
      <c r="A2903" s="56">
        <f>客户下单明细表!C2904</f>
        <v>0</v>
      </c>
      <c r="B2903" s="57"/>
      <c r="C2903" s="57"/>
      <c r="D2903" s="59" t="str">
        <f>IFERROR(VLOOKUP(A2903,客户下单明细表!#REF!,2,FALSE),"")</f>
        <v/>
      </c>
      <c r="E2903" s="60" t="str">
        <f>IFERROR(VLOOKUP(A2903,客户下单明细表!#REF!,3,FALSE),"")</f>
        <v/>
      </c>
      <c r="F2903" s="60" t="str">
        <f>IFERROR(VLOOKUP(A2903,客户下单明细表!#REF!,4,FALSE),"")</f>
        <v/>
      </c>
      <c r="G2903" s="60" t="str">
        <f>IFERROR(VLOOKUP(A2903,客户下单明细表!#REF!,5,FALSE),"")</f>
        <v/>
      </c>
      <c r="H2903" s="60" t="str">
        <f>IFERROR(VLOOKUP(A2903,客户下单明细表!C:O,6,FALSE),"")</f>
        <v/>
      </c>
      <c r="I2903" s="63" t="str">
        <f>IFERROR(VLOOKUP(A2903,客户下单明细表!#REF!,7,FALSE),"")</f>
        <v/>
      </c>
      <c r="J2903" s="60" t="str">
        <f>IFERROR(VLOOKUP(A2903,客户下单明细表!C:Q,13,FALSE),"")</f>
        <v/>
      </c>
      <c r="K2903" s="64" t="str">
        <f>IFERROR(VLOOKUP(A2903,客户下单明细表!C:Q,14,FALSE),"")</f>
        <v/>
      </c>
    </row>
    <row r="2904" spans="1:11" ht="18" customHeight="1">
      <c r="A2904" s="56">
        <f>客户下单明细表!C2905</f>
        <v>0</v>
      </c>
      <c r="B2904" s="57"/>
      <c r="C2904" s="57"/>
      <c r="D2904" s="59" t="str">
        <f>IFERROR(VLOOKUP(A2904,客户下单明细表!#REF!,2,FALSE),"")</f>
        <v/>
      </c>
      <c r="E2904" s="60" t="str">
        <f>IFERROR(VLOOKUP(A2904,客户下单明细表!#REF!,3,FALSE),"")</f>
        <v/>
      </c>
      <c r="F2904" s="60" t="str">
        <f>IFERROR(VLOOKUP(A2904,客户下单明细表!#REF!,4,FALSE),"")</f>
        <v/>
      </c>
      <c r="G2904" s="60" t="str">
        <f>IFERROR(VLOOKUP(A2904,客户下单明细表!#REF!,5,FALSE),"")</f>
        <v/>
      </c>
      <c r="H2904" s="60" t="str">
        <f>IFERROR(VLOOKUP(A2904,客户下单明细表!C:O,6,FALSE),"")</f>
        <v/>
      </c>
      <c r="I2904" s="63" t="str">
        <f>IFERROR(VLOOKUP(A2904,客户下单明细表!#REF!,7,FALSE),"")</f>
        <v/>
      </c>
      <c r="J2904" s="60" t="str">
        <f>IFERROR(VLOOKUP(A2904,客户下单明细表!C:Q,13,FALSE),"")</f>
        <v/>
      </c>
      <c r="K2904" s="64" t="str">
        <f>IFERROR(VLOOKUP(A2904,客户下单明细表!C:Q,14,FALSE),"")</f>
        <v/>
      </c>
    </row>
    <row r="2905" spans="1:11" ht="18" customHeight="1">
      <c r="A2905" s="56">
        <f>客户下单明细表!C2906</f>
        <v>0</v>
      </c>
      <c r="B2905" s="57"/>
      <c r="C2905" s="57"/>
      <c r="D2905" s="59" t="str">
        <f>IFERROR(VLOOKUP(A2905,客户下单明细表!#REF!,2,FALSE),"")</f>
        <v/>
      </c>
      <c r="E2905" s="60" t="str">
        <f>IFERROR(VLOOKUP(A2905,客户下单明细表!#REF!,3,FALSE),"")</f>
        <v/>
      </c>
      <c r="F2905" s="60" t="str">
        <f>IFERROR(VLOOKUP(A2905,客户下单明细表!#REF!,4,FALSE),"")</f>
        <v/>
      </c>
      <c r="G2905" s="60" t="str">
        <f>IFERROR(VLOOKUP(A2905,客户下单明细表!#REF!,5,FALSE),"")</f>
        <v/>
      </c>
      <c r="H2905" s="60" t="str">
        <f>IFERROR(VLOOKUP(A2905,客户下单明细表!C:O,6,FALSE),"")</f>
        <v/>
      </c>
      <c r="I2905" s="63" t="str">
        <f>IFERROR(VLOOKUP(A2905,客户下单明细表!#REF!,7,FALSE),"")</f>
        <v/>
      </c>
      <c r="J2905" s="60" t="str">
        <f>IFERROR(VLOOKUP(A2905,客户下单明细表!C:Q,13,FALSE),"")</f>
        <v/>
      </c>
      <c r="K2905" s="64" t="str">
        <f>IFERROR(VLOOKUP(A2905,客户下单明细表!C:Q,14,FALSE),"")</f>
        <v/>
      </c>
    </row>
    <row r="2906" spans="1:11" ht="18" customHeight="1">
      <c r="A2906" s="56">
        <f>客户下单明细表!C2907</f>
        <v>0</v>
      </c>
      <c r="B2906" s="57"/>
      <c r="C2906" s="57"/>
      <c r="D2906" s="59" t="str">
        <f>IFERROR(VLOOKUP(A2906,客户下单明细表!#REF!,2,FALSE),"")</f>
        <v/>
      </c>
      <c r="E2906" s="60" t="str">
        <f>IFERROR(VLOOKUP(A2906,客户下单明细表!#REF!,3,FALSE),"")</f>
        <v/>
      </c>
      <c r="F2906" s="60" t="str">
        <f>IFERROR(VLOOKUP(A2906,客户下单明细表!#REF!,4,FALSE),"")</f>
        <v/>
      </c>
      <c r="G2906" s="60" t="str">
        <f>IFERROR(VLOOKUP(A2906,客户下单明细表!#REF!,5,FALSE),"")</f>
        <v/>
      </c>
      <c r="H2906" s="60" t="str">
        <f>IFERROR(VLOOKUP(A2906,客户下单明细表!C:O,6,FALSE),"")</f>
        <v/>
      </c>
      <c r="I2906" s="63" t="str">
        <f>IFERROR(VLOOKUP(A2906,客户下单明细表!#REF!,7,FALSE),"")</f>
        <v/>
      </c>
      <c r="J2906" s="60" t="str">
        <f>IFERROR(VLOOKUP(A2906,客户下单明细表!C:Q,13,FALSE),"")</f>
        <v/>
      </c>
      <c r="K2906" s="64" t="str">
        <f>IFERROR(VLOOKUP(A2906,客户下单明细表!C:Q,14,FALSE),"")</f>
        <v/>
      </c>
    </row>
    <row r="2907" spans="1:11" ht="18" customHeight="1">
      <c r="A2907" s="56">
        <f>客户下单明细表!C2908</f>
        <v>0</v>
      </c>
      <c r="B2907" s="57"/>
      <c r="C2907" s="57"/>
      <c r="D2907" s="59" t="str">
        <f>IFERROR(VLOOKUP(A2907,客户下单明细表!#REF!,2,FALSE),"")</f>
        <v/>
      </c>
      <c r="E2907" s="60" t="str">
        <f>IFERROR(VLOOKUP(A2907,客户下单明细表!#REF!,3,FALSE),"")</f>
        <v/>
      </c>
      <c r="F2907" s="60" t="str">
        <f>IFERROR(VLOOKUP(A2907,客户下单明细表!#REF!,4,FALSE),"")</f>
        <v/>
      </c>
      <c r="G2907" s="60" t="str">
        <f>IFERROR(VLOOKUP(A2907,客户下单明细表!#REF!,5,FALSE),"")</f>
        <v/>
      </c>
      <c r="H2907" s="60" t="str">
        <f>IFERROR(VLOOKUP(A2907,客户下单明细表!C:O,6,FALSE),"")</f>
        <v/>
      </c>
      <c r="I2907" s="63" t="str">
        <f>IFERROR(VLOOKUP(A2907,客户下单明细表!#REF!,7,FALSE),"")</f>
        <v/>
      </c>
      <c r="J2907" s="60" t="str">
        <f>IFERROR(VLOOKUP(A2907,客户下单明细表!C:Q,13,FALSE),"")</f>
        <v/>
      </c>
      <c r="K2907" s="64" t="str">
        <f>IFERROR(VLOOKUP(A2907,客户下单明细表!C:Q,14,FALSE),"")</f>
        <v/>
      </c>
    </row>
    <row r="2908" spans="1:11" ht="18" customHeight="1">
      <c r="A2908" s="56">
        <f>客户下单明细表!C2909</f>
        <v>0</v>
      </c>
      <c r="B2908" s="57"/>
      <c r="C2908" s="57"/>
      <c r="D2908" s="59" t="str">
        <f>IFERROR(VLOOKUP(A2908,客户下单明细表!#REF!,2,FALSE),"")</f>
        <v/>
      </c>
      <c r="E2908" s="60" t="str">
        <f>IFERROR(VLOOKUP(A2908,客户下单明细表!#REF!,3,FALSE),"")</f>
        <v/>
      </c>
      <c r="F2908" s="60" t="str">
        <f>IFERROR(VLOOKUP(A2908,客户下单明细表!#REF!,4,FALSE),"")</f>
        <v/>
      </c>
      <c r="G2908" s="60" t="str">
        <f>IFERROR(VLOOKUP(A2908,客户下单明细表!#REF!,5,FALSE),"")</f>
        <v/>
      </c>
      <c r="H2908" s="60" t="str">
        <f>IFERROR(VLOOKUP(A2908,客户下单明细表!C:O,6,FALSE),"")</f>
        <v/>
      </c>
      <c r="I2908" s="63" t="str">
        <f>IFERROR(VLOOKUP(A2908,客户下单明细表!#REF!,7,FALSE),"")</f>
        <v/>
      </c>
      <c r="J2908" s="60" t="str">
        <f>IFERROR(VLOOKUP(A2908,客户下单明细表!C:Q,13,FALSE),"")</f>
        <v/>
      </c>
      <c r="K2908" s="64" t="str">
        <f>IFERROR(VLOOKUP(A2908,客户下单明细表!C:Q,14,FALSE),"")</f>
        <v/>
      </c>
    </row>
    <row r="2909" spans="1:11" ht="18" customHeight="1">
      <c r="A2909" s="56">
        <f>客户下单明细表!C2910</f>
        <v>0</v>
      </c>
      <c r="B2909" s="57"/>
      <c r="C2909" s="57"/>
      <c r="D2909" s="59" t="str">
        <f>IFERROR(VLOOKUP(A2909,客户下单明细表!#REF!,2,FALSE),"")</f>
        <v/>
      </c>
      <c r="E2909" s="60" t="str">
        <f>IFERROR(VLOOKUP(A2909,客户下单明细表!#REF!,3,FALSE),"")</f>
        <v/>
      </c>
      <c r="F2909" s="60" t="str">
        <f>IFERROR(VLOOKUP(A2909,客户下单明细表!#REF!,4,FALSE),"")</f>
        <v/>
      </c>
      <c r="G2909" s="60" t="str">
        <f>IFERROR(VLOOKUP(A2909,客户下单明细表!#REF!,5,FALSE),"")</f>
        <v/>
      </c>
      <c r="H2909" s="60" t="str">
        <f>IFERROR(VLOOKUP(A2909,客户下单明细表!C:O,6,FALSE),"")</f>
        <v/>
      </c>
      <c r="I2909" s="63" t="str">
        <f>IFERROR(VLOOKUP(A2909,客户下单明细表!#REF!,7,FALSE),"")</f>
        <v/>
      </c>
      <c r="J2909" s="60" t="str">
        <f>IFERROR(VLOOKUP(A2909,客户下单明细表!C:Q,13,FALSE),"")</f>
        <v/>
      </c>
      <c r="K2909" s="64" t="str">
        <f>IFERROR(VLOOKUP(A2909,客户下单明细表!C:Q,14,FALSE),"")</f>
        <v/>
      </c>
    </row>
    <row r="2910" spans="1:11" ht="18" customHeight="1">
      <c r="A2910" s="56">
        <f>客户下单明细表!C2911</f>
        <v>0</v>
      </c>
      <c r="B2910" s="57"/>
      <c r="C2910" s="57"/>
      <c r="D2910" s="59" t="str">
        <f>IFERROR(VLOOKUP(A2910,客户下单明细表!#REF!,2,FALSE),"")</f>
        <v/>
      </c>
      <c r="E2910" s="60" t="str">
        <f>IFERROR(VLOOKUP(A2910,客户下单明细表!#REF!,3,FALSE),"")</f>
        <v/>
      </c>
      <c r="F2910" s="60" t="str">
        <f>IFERROR(VLOOKUP(A2910,客户下单明细表!#REF!,4,FALSE),"")</f>
        <v/>
      </c>
      <c r="G2910" s="60" t="str">
        <f>IFERROR(VLOOKUP(A2910,客户下单明细表!#REF!,5,FALSE),"")</f>
        <v/>
      </c>
      <c r="H2910" s="60" t="str">
        <f>IFERROR(VLOOKUP(A2910,客户下单明细表!C:O,6,FALSE),"")</f>
        <v/>
      </c>
      <c r="I2910" s="63" t="str">
        <f>IFERROR(VLOOKUP(A2910,客户下单明细表!#REF!,7,FALSE),"")</f>
        <v/>
      </c>
      <c r="J2910" s="60" t="str">
        <f>IFERROR(VLOOKUP(A2910,客户下单明细表!C:Q,13,FALSE),"")</f>
        <v/>
      </c>
      <c r="K2910" s="64" t="str">
        <f>IFERROR(VLOOKUP(A2910,客户下单明细表!C:Q,14,FALSE),"")</f>
        <v/>
      </c>
    </row>
    <row r="2911" spans="1:11" ht="18" customHeight="1">
      <c r="A2911" s="56">
        <f>客户下单明细表!C2912</f>
        <v>0</v>
      </c>
      <c r="B2911" s="57"/>
      <c r="C2911" s="57"/>
      <c r="D2911" s="59" t="str">
        <f>IFERROR(VLOOKUP(A2911,客户下单明细表!#REF!,2,FALSE),"")</f>
        <v/>
      </c>
      <c r="E2911" s="60" t="str">
        <f>IFERROR(VLOOKUP(A2911,客户下单明细表!#REF!,3,FALSE),"")</f>
        <v/>
      </c>
      <c r="F2911" s="60" t="str">
        <f>IFERROR(VLOOKUP(A2911,客户下单明细表!#REF!,4,FALSE),"")</f>
        <v/>
      </c>
      <c r="G2911" s="60" t="str">
        <f>IFERROR(VLOOKUP(A2911,客户下单明细表!#REF!,5,FALSE),"")</f>
        <v/>
      </c>
      <c r="H2911" s="60" t="str">
        <f>IFERROR(VLOOKUP(A2911,客户下单明细表!C:O,6,FALSE),"")</f>
        <v/>
      </c>
      <c r="I2911" s="63" t="str">
        <f>IFERROR(VLOOKUP(A2911,客户下单明细表!#REF!,7,FALSE),"")</f>
        <v/>
      </c>
      <c r="J2911" s="60" t="str">
        <f>IFERROR(VLOOKUP(A2911,客户下单明细表!C:Q,13,FALSE),"")</f>
        <v/>
      </c>
      <c r="K2911" s="64" t="str">
        <f>IFERROR(VLOOKUP(A2911,客户下单明细表!C:Q,14,FALSE),"")</f>
        <v/>
      </c>
    </row>
    <row r="2912" spans="1:11" ht="18" customHeight="1">
      <c r="A2912" s="56">
        <f>客户下单明细表!C2913</f>
        <v>0</v>
      </c>
      <c r="B2912" s="57"/>
      <c r="C2912" s="57"/>
      <c r="D2912" s="59" t="str">
        <f>IFERROR(VLOOKUP(A2912,客户下单明细表!#REF!,2,FALSE),"")</f>
        <v/>
      </c>
      <c r="E2912" s="60" t="str">
        <f>IFERROR(VLOOKUP(A2912,客户下单明细表!#REF!,3,FALSE),"")</f>
        <v/>
      </c>
      <c r="F2912" s="60" t="str">
        <f>IFERROR(VLOOKUP(A2912,客户下单明细表!#REF!,4,FALSE),"")</f>
        <v/>
      </c>
      <c r="G2912" s="60" t="str">
        <f>IFERROR(VLOOKUP(A2912,客户下单明细表!#REF!,5,FALSE),"")</f>
        <v/>
      </c>
      <c r="H2912" s="60" t="str">
        <f>IFERROR(VLOOKUP(A2912,客户下单明细表!C:O,6,FALSE),"")</f>
        <v/>
      </c>
      <c r="I2912" s="63" t="str">
        <f>IFERROR(VLOOKUP(A2912,客户下单明细表!#REF!,7,FALSE),"")</f>
        <v/>
      </c>
      <c r="J2912" s="60" t="str">
        <f>IFERROR(VLOOKUP(A2912,客户下单明细表!C:Q,13,FALSE),"")</f>
        <v/>
      </c>
      <c r="K2912" s="64" t="str">
        <f>IFERROR(VLOOKUP(A2912,客户下单明细表!C:Q,14,FALSE),"")</f>
        <v/>
      </c>
    </row>
    <row r="2913" spans="1:11" ht="18" customHeight="1">
      <c r="A2913" s="56">
        <f>客户下单明细表!C2914</f>
        <v>0</v>
      </c>
      <c r="B2913" s="57"/>
      <c r="C2913" s="57"/>
      <c r="D2913" s="59" t="str">
        <f>IFERROR(VLOOKUP(A2913,客户下单明细表!#REF!,2,FALSE),"")</f>
        <v/>
      </c>
      <c r="E2913" s="60" t="str">
        <f>IFERROR(VLOOKUP(A2913,客户下单明细表!#REF!,3,FALSE),"")</f>
        <v/>
      </c>
      <c r="F2913" s="60" t="str">
        <f>IFERROR(VLOOKUP(A2913,客户下单明细表!#REF!,4,FALSE),"")</f>
        <v/>
      </c>
      <c r="G2913" s="60" t="str">
        <f>IFERROR(VLOOKUP(A2913,客户下单明细表!#REF!,5,FALSE),"")</f>
        <v/>
      </c>
      <c r="H2913" s="60" t="str">
        <f>IFERROR(VLOOKUP(A2913,客户下单明细表!C:O,6,FALSE),"")</f>
        <v/>
      </c>
      <c r="I2913" s="63" t="str">
        <f>IFERROR(VLOOKUP(A2913,客户下单明细表!#REF!,7,FALSE),"")</f>
        <v/>
      </c>
      <c r="J2913" s="60" t="str">
        <f>IFERROR(VLOOKUP(A2913,客户下单明细表!C:Q,13,FALSE),"")</f>
        <v/>
      </c>
      <c r="K2913" s="64" t="str">
        <f>IFERROR(VLOOKUP(A2913,客户下单明细表!C:Q,14,FALSE),"")</f>
        <v/>
      </c>
    </row>
    <row r="2914" spans="1:11" ht="18" customHeight="1">
      <c r="A2914" s="56">
        <f>客户下单明细表!C2915</f>
        <v>0</v>
      </c>
      <c r="B2914" s="57"/>
      <c r="C2914" s="57"/>
      <c r="D2914" s="59" t="str">
        <f>IFERROR(VLOOKUP(A2914,客户下单明细表!#REF!,2,FALSE),"")</f>
        <v/>
      </c>
      <c r="E2914" s="60" t="str">
        <f>IFERROR(VLOOKUP(A2914,客户下单明细表!#REF!,3,FALSE),"")</f>
        <v/>
      </c>
      <c r="F2914" s="60" t="str">
        <f>IFERROR(VLOOKUP(A2914,客户下单明细表!#REF!,4,FALSE),"")</f>
        <v/>
      </c>
      <c r="G2914" s="60" t="str">
        <f>IFERROR(VLOOKUP(A2914,客户下单明细表!#REF!,5,FALSE),"")</f>
        <v/>
      </c>
      <c r="H2914" s="60" t="str">
        <f>IFERROR(VLOOKUP(A2914,客户下单明细表!C:O,6,FALSE),"")</f>
        <v/>
      </c>
      <c r="I2914" s="63" t="str">
        <f>IFERROR(VLOOKUP(A2914,客户下单明细表!#REF!,7,FALSE),"")</f>
        <v/>
      </c>
      <c r="J2914" s="60" t="str">
        <f>IFERROR(VLOOKUP(A2914,客户下单明细表!C:Q,13,FALSE),"")</f>
        <v/>
      </c>
      <c r="K2914" s="64" t="str">
        <f>IFERROR(VLOOKUP(A2914,客户下单明细表!C:Q,14,FALSE),"")</f>
        <v/>
      </c>
    </row>
    <row r="2915" spans="1:11" ht="18" customHeight="1">
      <c r="A2915" s="56">
        <f>客户下单明细表!C2916</f>
        <v>0</v>
      </c>
      <c r="B2915" s="57"/>
      <c r="C2915" s="57"/>
      <c r="D2915" s="59" t="str">
        <f>IFERROR(VLOOKUP(A2915,客户下单明细表!#REF!,2,FALSE),"")</f>
        <v/>
      </c>
      <c r="E2915" s="60" t="str">
        <f>IFERROR(VLOOKUP(A2915,客户下单明细表!#REF!,3,FALSE),"")</f>
        <v/>
      </c>
      <c r="F2915" s="60" t="str">
        <f>IFERROR(VLOOKUP(A2915,客户下单明细表!#REF!,4,FALSE),"")</f>
        <v/>
      </c>
      <c r="G2915" s="60" t="str">
        <f>IFERROR(VLOOKUP(A2915,客户下单明细表!#REF!,5,FALSE),"")</f>
        <v/>
      </c>
      <c r="H2915" s="60" t="str">
        <f>IFERROR(VLOOKUP(A2915,客户下单明细表!C:O,6,FALSE),"")</f>
        <v/>
      </c>
      <c r="I2915" s="63" t="str">
        <f>IFERROR(VLOOKUP(A2915,客户下单明细表!#REF!,7,FALSE),"")</f>
        <v/>
      </c>
      <c r="J2915" s="60" t="str">
        <f>IFERROR(VLOOKUP(A2915,客户下单明细表!C:Q,13,FALSE),"")</f>
        <v/>
      </c>
      <c r="K2915" s="64" t="str">
        <f>IFERROR(VLOOKUP(A2915,客户下单明细表!C:Q,14,FALSE),"")</f>
        <v/>
      </c>
    </row>
    <row r="2916" spans="1:11" ht="18" customHeight="1">
      <c r="A2916" s="56">
        <f>客户下单明细表!C2917</f>
        <v>0</v>
      </c>
      <c r="B2916" s="57"/>
      <c r="C2916" s="57"/>
      <c r="D2916" s="59" t="str">
        <f>IFERROR(VLOOKUP(A2916,客户下单明细表!#REF!,2,FALSE),"")</f>
        <v/>
      </c>
      <c r="E2916" s="60" t="str">
        <f>IFERROR(VLOOKUP(A2916,客户下单明细表!#REF!,3,FALSE),"")</f>
        <v/>
      </c>
      <c r="F2916" s="60" t="str">
        <f>IFERROR(VLOOKUP(A2916,客户下单明细表!#REF!,4,FALSE),"")</f>
        <v/>
      </c>
      <c r="G2916" s="60" t="str">
        <f>IFERROR(VLOOKUP(A2916,客户下单明细表!#REF!,5,FALSE),"")</f>
        <v/>
      </c>
      <c r="H2916" s="60" t="str">
        <f>IFERROR(VLOOKUP(A2916,客户下单明细表!C:O,6,FALSE),"")</f>
        <v/>
      </c>
      <c r="I2916" s="63" t="str">
        <f>IFERROR(VLOOKUP(A2916,客户下单明细表!#REF!,7,FALSE),"")</f>
        <v/>
      </c>
      <c r="J2916" s="60" t="str">
        <f>IFERROR(VLOOKUP(A2916,客户下单明细表!C:Q,13,FALSE),"")</f>
        <v/>
      </c>
      <c r="K2916" s="64" t="str">
        <f>IFERROR(VLOOKUP(A2916,客户下单明细表!C:Q,14,FALSE),"")</f>
        <v/>
      </c>
    </row>
    <row r="2917" spans="1:11" ht="18" customHeight="1">
      <c r="A2917" s="56">
        <f>客户下单明细表!C2918</f>
        <v>0</v>
      </c>
      <c r="B2917" s="57"/>
      <c r="C2917" s="57"/>
      <c r="D2917" s="59" t="str">
        <f>IFERROR(VLOOKUP(A2917,客户下单明细表!#REF!,2,FALSE),"")</f>
        <v/>
      </c>
      <c r="E2917" s="60" t="str">
        <f>IFERROR(VLOOKUP(A2917,客户下单明细表!#REF!,3,FALSE),"")</f>
        <v/>
      </c>
      <c r="F2917" s="60" t="str">
        <f>IFERROR(VLOOKUP(A2917,客户下单明细表!#REF!,4,FALSE),"")</f>
        <v/>
      </c>
      <c r="G2917" s="60" t="str">
        <f>IFERROR(VLOOKUP(A2917,客户下单明细表!#REF!,5,FALSE),"")</f>
        <v/>
      </c>
      <c r="H2917" s="60" t="str">
        <f>IFERROR(VLOOKUP(A2917,客户下单明细表!C:O,6,FALSE),"")</f>
        <v/>
      </c>
      <c r="I2917" s="63" t="str">
        <f>IFERROR(VLOOKUP(A2917,客户下单明细表!#REF!,7,FALSE),"")</f>
        <v/>
      </c>
      <c r="J2917" s="60" t="str">
        <f>IFERROR(VLOOKUP(A2917,客户下单明细表!C:Q,13,FALSE),"")</f>
        <v/>
      </c>
      <c r="K2917" s="64" t="str">
        <f>IFERROR(VLOOKUP(A2917,客户下单明细表!C:Q,14,FALSE),"")</f>
        <v/>
      </c>
    </row>
    <row r="2918" spans="1:11" ht="18" customHeight="1">
      <c r="A2918" s="56">
        <f>客户下单明细表!C2919</f>
        <v>0</v>
      </c>
      <c r="B2918" s="57"/>
      <c r="C2918" s="57"/>
      <c r="D2918" s="59" t="str">
        <f>IFERROR(VLOOKUP(A2918,客户下单明细表!#REF!,2,FALSE),"")</f>
        <v/>
      </c>
      <c r="E2918" s="60" t="str">
        <f>IFERROR(VLOOKUP(A2918,客户下单明细表!#REF!,3,FALSE),"")</f>
        <v/>
      </c>
      <c r="F2918" s="60" t="str">
        <f>IFERROR(VLOOKUP(A2918,客户下单明细表!#REF!,4,FALSE),"")</f>
        <v/>
      </c>
      <c r="G2918" s="60" t="str">
        <f>IFERROR(VLOOKUP(A2918,客户下单明细表!#REF!,5,FALSE),"")</f>
        <v/>
      </c>
      <c r="H2918" s="60" t="str">
        <f>IFERROR(VLOOKUP(A2918,客户下单明细表!C:O,6,FALSE),"")</f>
        <v/>
      </c>
      <c r="I2918" s="63" t="str">
        <f>IFERROR(VLOOKUP(A2918,客户下单明细表!#REF!,7,FALSE),"")</f>
        <v/>
      </c>
      <c r="J2918" s="60" t="str">
        <f>IFERROR(VLOOKUP(A2918,客户下单明细表!C:Q,13,FALSE),"")</f>
        <v/>
      </c>
      <c r="K2918" s="64" t="str">
        <f>IFERROR(VLOOKUP(A2918,客户下单明细表!C:Q,14,FALSE),"")</f>
        <v/>
      </c>
    </row>
    <row r="2919" spans="1:11" ht="18" customHeight="1">
      <c r="A2919" s="56">
        <f>客户下单明细表!C2920</f>
        <v>0</v>
      </c>
      <c r="B2919" s="57"/>
      <c r="C2919" s="57"/>
      <c r="D2919" s="59" t="str">
        <f>IFERROR(VLOOKUP(A2919,客户下单明细表!#REF!,2,FALSE),"")</f>
        <v/>
      </c>
      <c r="E2919" s="60" t="str">
        <f>IFERROR(VLOOKUP(A2919,客户下单明细表!#REF!,3,FALSE),"")</f>
        <v/>
      </c>
      <c r="F2919" s="60" t="str">
        <f>IFERROR(VLOOKUP(A2919,客户下单明细表!#REF!,4,FALSE),"")</f>
        <v/>
      </c>
      <c r="G2919" s="60" t="str">
        <f>IFERROR(VLOOKUP(A2919,客户下单明细表!#REF!,5,FALSE),"")</f>
        <v/>
      </c>
      <c r="H2919" s="60" t="str">
        <f>IFERROR(VLOOKUP(A2919,客户下单明细表!C:O,6,FALSE),"")</f>
        <v/>
      </c>
      <c r="I2919" s="63" t="str">
        <f>IFERROR(VLOOKUP(A2919,客户下单明细表!#REF!,7,FALSE),"")</f>
        <v/>
      </c>
      <c r="J2919" s="60" t="str">
        <f>IFERROR(VLOOKUP(A2919,客户下单明细表!C:Q,13,FALSE),"")</f>
        <v/>
      </c>
      <c r="K2919" s="64" t="str">
        <f>IFERROR(VLOOKUP(A2919,客户下单明细表!C:Q,14,FALSE),"")</f>
        <v/>
      </c>
    </row>
    <row r="2920" spans="1:11" ht="18" customHeight="1">
      <c r="A2920" s="56">
        <f>客户下单明细表!C2921</f>
        <v>0</v>
      </c>
      <c r="B2920" s="57"/>
      <c r="C2920" s="57"/>
      <c r="D2920" s="59" t="str">
        <f>IFERROR(VLOOKUP(A2920,客户下单明细表!#REF!,2,FALSE),"")</f>
        <v/>
      </c>
      <c r="E2920" s="60" t="str">
        <f>IFERROR(VLOOKUP(A2920,客户下单明细表!#REF!,3,FALSE),"")</f>
        <v/>
      </c>
      <c r="F2920" s="60" t="str">
        <f>IFERROR(VLOOKUP(A2920,客户下单明细表!#REF!,4,FALSE),"")</f>
        <v/>
      </c>
      <c r="G2920" s="60" t="str">
        <f>IFERROR(VLOOKUP(A2920,客户下单明细表!#REF!,5,FALSE),"")</f>
        <v/>
      </c>
      <c r="H2920" s="60" t="str">
        <f>IFERROR(VLOOKUP(A2920,客户下单明细表!C:O,6,FALSE),"")</f>
        <v/>
      </c>
      <c r="I2920" s="63" t="str">
        <f>IFERROR(VLOOKUP(A2920,客户下单明细表!#REF!,7,FALSE),"")</f>
        <v/>
      </c>
      <c r="J2920" s="60" t="str">
        <f>IFERROR(VLOOKUP(A2920,客户下单明细表!C:Q,13,FALSE),"")</f>
        <v/>
      </c>
      <c r="K2920" s="64" t="str">
        <f>IFERROR(VLOOKUP(A2920,客户下单明细表!C:Q,14,FALSE),"")</f>
        <v/>
      </c>
    </row>
    <row r="2921" spans="1:11" ht="18" customHeight="1">
      <c r="A2921" s="56">
        <f>客户下单明细表!C2922</f>
        <v>0</v>
      </c>
      <c r="B2921" s="57"/>
      <c r="C2921" s="57"/>
      <c r="D2921" s="59" t="str">
        <f>IFERROR(VLOOKUP(A2921,客户下单明细表!#REF!,2,FALSE),"")</f>
        <v/>
      </c>
      <c r="E2921" s="60" t="str">
        <f>IFERROR(VLOOKUP(A2921,客户下单明细表!#REF!,3,FALSE),"")</f>
        <v/>
      </c>
      <c r="F2921" s="60" t="str">
        <f>IFERROR(VLOOKUP(A2921,客户下单明细表!#REF!,4,FALSE),"")</f>
        <v/>
      </c>
      <c r="G2921" s="60" t="str">
        <f>IFERROR(VLOOKUP(A2921,客户下单明细表!#REF!,5,FALSE),"")</f>
        <v/>
      </c>
      <c r="H2921" s="60" t="str">
        <f>IFERROR(VLOOKUP(A2921,客户下单明细表!C:O,6,FALSE),"")</f>
        <v/>
      </c>
      <c r="I2921" s="63" t="str">
        <f>IFERROR(VLOOKUP(A2921,客户下单明细表!#REF!,7,FALSE),"")</f>
        <v/>
      </c>
      <c r="J2921" s="60" t="str">
        <f>IFERROR(VLOOKUP(A2921,客户下单明细表!C:Q,13,FALSE),"")</f>
        <v/>
      </c>
      <c r="K2921" s="64" t="str">
        <f>IFERROR(VLOOKUP(A2921,客户下单明细表!C:Q,14,FALSE),"")</f>
        <v/>
      </c>
    </row>
    <row r="2922" spans="1:11" ht="18" customHeight="1">
      <c r="A2922" s="56">
        <f>客户下单明细表!C2923</f>
        <v>0</v>
      </c>
      <c r="B2922" s="57"/>
      <c r="C2922" s="57"/>
      <c r="D2922" s="59" t="str">
        <f>IFERROR(VLOOKUP(A2922,客户下单明细表!#REF!,2,FALSE),"")</f>
        <v/>
      </c>
      <c r="E2922" s="60" t="str">
        <f>IFERROR(VLOOKUP(A2922,客户下单明细表!#REF!,3,FALSE),"")</f>
        <v/>
      </c>
      <c r="F2922" s="60" t="str">
        <f>IFERROR(VLOOKUP(A2922,客户下单明细表!#REF!,4,FALSE),"")</f>
        <v/>
      </c>
      <c r="G2922" s="60" t="str">
        <f>IFERROR(VLOOKUP(A2922,客户下单明细表!#REF!,5,FALSE),"")</f>
        <v/>
      </c>
      <c r="H2922" s="60" t="str">
        <f>IFERROR(VLOOKUP(A2922,客户下单明细表!C:O,6,FALSE),"")</f>
        <v/>
      </c>
      <c r="I2922" s="63" t="str">
        <f>IFERROR(VLOOKUP(A2922,客户下单明细表!#REF!,7,FALSE),"")</f>
        <v/>
      </c>
      <c r="J2922" s="60" t="str">
        <f>IFERROR(VLOOKUP(A2922,客户下单明细表!C:Q,13,FALSE),"")</f>
        <v/>
      </c>
      <c r="K2922" s="64" t="str">
        <f>IFERROR(VLOOKUP(A2922,客户下单明细表!C:Q,14,FALSE),"")</f>
        <v/>
      </c>
    </row>
    <row r="2923" spans="1:11" ht="18" customHeight="1">
      <c r="A2923" s="56">
        <f>客户下单明细表!C2924</f>
        <v>0</v>
      </c>
      <c r="B2923" s="57"/>
      <c r="C2923" s="57"/>
      <c r="D2923" s="59" t="str">
        <f>IFERROR(VLOOKUP(A2923,客户下单明细表!#REF!,2,FALSE),"")</f>
        <v/>
      </c>
      <c r="E2923" s="60" t="str">
        <f>IFERROR(VLOOKUP(A2923,客户下单明细表!#REF!,3,FALSE),"")</f>
        <v/>
      </c>
      <c r="F2923" s="60" t="str">
        <f>IFERROR(VLOOKUP(A2923,客户下单明细表!#REF!,4,FALSE),"")</f>
        <v/>
      </c>
      <c r="G2923" s="60" t="str">
        <f>IFERROR(VLOOKUP(A2923,客户下单明细表!#REF!,5,FALSE),"")</f>
        <v/>
      </c>
      <c r="H2923" s="60" t="str">
        <f>IFERROR(VLOOKUP(A2923,客户下单明细表!C:O,6,FALSE),"")</f>
        <v/>
      </c>
      <c r="I2923" s="63" t="str">
        <f>IFERROR(VLOOKUP(A2923,客户下单明细表!#REF!,7,FALSE),"")</f>
        <v/>
      </c>
      <c r="J2923" s="60" t="str">
        <f>IFERROR(VLOOKUP(A2923,客户下单明细表!C:Q,13,FALSE),"")</f>
        <v/>
      </c>
      <c r="K2923" s="64" t="str">
        <f>IFERROR(VLOOKUP(A2923,客户下单明细表!C:Q,14,FALSE),"")</f>
        <v/>
      </c>
    </row>
    <row r="2924" spans="1:11" ht="18" customHeight="1">
      <c r="A2924" s="56">
        <f>客户下单明细表!C2925</f>
        <v>0</v>
      </c>
      <c r="B2924" s="57"/>
      <c r="C2924" s="57"/>
      <c r="D2924" s="59" t="str">
        <f>IFERROR(VLOOKUP(A2924,客户下单明细表!#REF!,2,FALSE),"")</f>
        <v/>
      </c>
      <c r="E2924" s="60" t="str">
        <f>IFERROR(VLOOKUP(A2924,客户下单明细表!#REF!,3,FALSE),"")</f>
        <v/>
      </c>
      <c r="F2924" s="60" t="str">
        <f>IFERROR(VLOOKUP(A2924,客户下单明细表!#REF!,4,FALSE),"")</f>
        <v/>
      </c>
      <c r="G2924" s="60" t="str">
        <f>IFERROR(VLOOKUP(A2924,客户下单明细表!#REF!,5,FALSE),"")</f>
        <v/>
      </c>
      <c r="H2924" s="60" t="str">
        <f>IFERROR(VLOOKUP(A2924,客户下单明细表!C:O,6,FALSE),"")</f>
        <v/>
      </c>
      <c r="I2924" s="63" t="str">
        <f>IFERROR(VLOOKUP(A2924,客户下单明细表!#REF!,7,FALSE),"")</f>
        <v/>
      </c>
      <c r="J2924" s="60" t="str">
        <f>IFERROR(VLOOKUP(A2924,客户下单明细表!C:Q,13,FALSE),"")</f>
        <v/>
      </c>
      <c r="K2924" s="64" t="str">
        <f>IFERROR(VLOOKUP(A2924,客户下单明细表!C:Q,14,FALSE),"")</f>
        <v/>
      </c>
    </row>
    <row r="2925" spans="1:11" ht="18" customHeight="1">
      <c r="A2925" s="56">
        <f>客户下单明细表!C2926</f>
        <v>0</v>
      </c>
      <c r="B2925" s="57"/>
      <c r="C2925" s="57"/>
      <c r="D2925" s="59" t="str">
        <f>IFERROR(VLOOKUP(A2925,客户下单明细表!#REF!,2,FALSE),"")</f>
        <v/>
      </c>
      <c r="E2925" s="60" t="str">
        <f>IFERROR(VLOOKUP(A2925,客户下单明细表!#REF!,3,FALSE),"")</f>
        <v/>
      </c>
      <c r="F2925" s="60" t="str">
        <f>IFERROR(VLOOKUP(A2925,客户下单明细表!#REF!,4,FALSE),"")</f>
        <v/>
      </c>
      <c r="G2925" s="60" t="str">
        <f>IFERROR(VLOOKUP(A2925,客户下单明细表!#REF!,5,FALSE),"")</f>
        <v/>
      </c>
      <c r="H2925" s="60" t="str">
        <f>IFERROR(VLOOKUP(A2925,客户下单明细表!C:O,6,FALSE),"")</f>
        <v/>
      </c>
      <c r="I2925" s="63" t="str">
        <f>IFERROR(VLOOKUP(A2925,客户下单明细表!#REF!,7,FALSE),"")</f>
        <v/>
      </c>
      <c r="J2925" s="60" t="str">
        <f>IFERROR(VLOOKUP(A2925,客户下单明细表!C:Q,13,FALSE),"")</f>
        <v/>
      </c>
      <c r="K2925" s="64" t="str">
        <f>IFERROR(VLOOKUP(A2925,客户下单明细表!C:Q,14,FALSE),"")</f>
        <v/>
      </c>
    </row>
    <row r="2926" spans="1:11" ht="18" customHeight="1">
      <c r="A2926" s="56">
        <f>客户下单明细表!C2927</f>
        <v>0</v>
      </c>
      <c r="B2926" s="57"/>
      <c r="C2926" s="57"/>
      <c r="D2926" s="59" t="str">
        <f>IFERROR(VLOOKUP(A2926,客户下单明细表!#REF!,2,FALSE),"")</f>
        <v/>
      </c>
      <c r="E2926" s="60" t="str">
        <f>IFERROR(VLOOKUP(A2926,客户下单明细表!#REF!,3,FALSE),"")</f>
        <v/>
      </c>
      <c r="F2926" s="60" t="str">
        <f>IFERROR(VLOOKUP(A2926,客户下单明细表!#REF!,4,FALSE),"")</f>
        <v/>
      </c>
      <c r="G2926" s="60" t="str">
        <f>IFERROR(VLOOKUP(A2926,客户下单明细表!#REF!,5,FALSE),"")</f>
        <v/>
      </c>
      <c r="H2926" s="60" t="str">
        <f>IFERROR(VLOOKUP(A2926,客户下单明细表!C:O,6,FALSE),"")</f>
        <v/>
      </c>
      <c r="I2926" s="63" t="str">
        <f>IFERROR(VLOOKUP(A2926,客户下单明细表!#REF!,7,FALSE),"")</f>
        <v/>
      </c>
      <c r="J2926" s="60" t="str">
        <f>IFERROR(VLOOKUP(A2926,客户下单明细表!C:Q,13,FALSE),"")</f>
        <v/>
      </c>
      <c r="K2926" s="64" t="str">
        <f>IFERROR(VLOOKUP(A2926,客户下单明细表!C:Q,14,FALSE),"")</f>
        <v/>
      </c>
    </row>
    <row r="2927" spans="1:11" ht="18" customHeight="1">
      <c r="A2927" s="56">
        <f>客户下单明细表!C2928</f>
        <v>0</v>
      </c>
      <c r="B2927" s="57"/>
      <c r="C2927" s="57"/>
      <c r="D2927" s="59" t="str">
        <f>IFERROR(VLOOKUP(A2927,客户下单明细表!#REF!,2,FALSE),"")</f>
        <v/>
      </c>
      <c r="E2927" s="60" t="str">
        <f>IFERROR(VLOOKUP(A2927,客户下单明细表!#REF!,3,FALSE),"")</f>
        <v/>
      </c>
      <c r="F2927" s="60" t="str">
        <f>IFERROR(VLOOKUP(A2927,客户下单明细表!#REF!,4,FALSE),"")</f>
        <v/>
      </c>
      <c r="G2927" s="60" t="str">
        <f>IFERROR(VLOOKUP(A2927,客户下单明细表!#REF!,5,FALSE),"")</f>
        <v/>
      </c>
      <c r="H2927" s="60" t="str">
        <f>IFERROR(VLOOKUP(A2927,客户下单明细表!C:O,6,FALSE),"")</f>
        <v/>
      </c>
      <c r="I2927" s="63" t="str">
        <f>IFERROR(VLOOKUP(A2927,客户下单明细表!#REF!,7,FALSE),"")</f>
        <v/>
      </c>
      <c r="J2927" s="60" t="str">
        <f>IFERROR(VLOOKUP(A2927,客户下单明细表!C:Q,13,FALSE),"")</f>
        <v/>
      </c>
      <c r="K2927" s="64" t="str">
        <f>IFERROR(VLOOKUP(A2927,客户下单明细表!C:Q,14,FALSE),"")</f>
        <v/>
      </c>
    </row>
    <row r="2928" spans="1:11" ht="18" customHeight="1">
      <c r="A2928" s="56">
        <f>客户下单明细表!C2929</f>
        <v>0</v>
      </c>
      <c r="B2928" s="57"/>
      <c r="C2928" s="57"/>
      <c r="D2928" s="59" t="str">
        <f>IFERROR(VLOOKUP(A2928,客户下单明细表!#REF!,2,FALSE),"")</f>
        <v/>
      </c>
      <c r="E2928" s="60" t="str">
        <f>IFERROR(VLOOKUP(A2928,客户下单明细表!#REF!,3,FALSE),"")</f>
        <v/>
      </c>
      <c r="F2928" s="60" t="str">
        <f>IFERROR(VLOOKUP(A2928,客户下单明细表!#REF!,4,FALSE),"")</f>
        <v/>
      </c>
      <c r="G2928" s="60" t="str">
        <f>IFERROR(VLOOKUP(A2928,客户下单明细表!#REF!,5,FALSE),"")</f>
        <v/>
      </c>
      <c r="H2928" s="60" t="str">
        <f>IFERROR(VLOOKUP(A2928,客户下单明细表!C:O,6,FALSE),"")</f>
        <v/>
      </c>
      <c r="I2928" s="63" t="str">
        <f>IFERROR(VLOOKUP(A2928,客户下单明细表!#REF!,7,FALSE),"")</f>
        <v/>
      </c>
      <c r="J2928" s="60" t="str">
        <f>IFERROR(VLOOKUP(A2928,客户下单明细表!C:Q,13,FALSE),"")</f>
        <v/>
      </c>
      <c r="K2928" s="64" t="str">
        <f>IFERROR(VLOOKUP(A2928,客户下单明细表!C:Q,14,FALSE),"")</f>
        <v/>
      </c>
    </row>
    <row r="2929" spans="1:11" ht="18" customHeight="1">
      <c r="A2929" s="56">
        <f>客户下单明细表!C2930</f>
        <v>0</v>
      </c>
      <c r="B2929" s="57"/>
      <c r="C2929" s="57"/>
      <c r="D2929" s="59" t="str">
        <f>IFERROR(VLOOKUP(A2929,客户下单明细表!#REF!,2,FALSE),"")</f>
        <v/>
      </c>
      <c r="E2929" s="60" t="str">
        <f>IFERROR(VLOOKUP(A2929,客户下单明细表!#REF!,3,FALSE),"")</f>
        <v/>
      </c>
      <c r="F2929" s="60" t="str">
        <f>IFERROR(VLOOKUP(A2929,客户下单明细表!#REF!,4,FALSE),"")</f>
        <v/>
      </c>
      <c r="G2929" s="60" t="str">
        <f>IFERROR(VLOOKUP(A2929,客户下单明细表!#REF!,5,FALSE),"")</f>
        <v/>
      </c>
      <c r="H2929" s="60" t="str">
        <f>IFERROR(VLOOKUP(A2929,客户下单明细表!C:O,6,FALSE),"")</f>
        <v/>
      </c>
      <c r="I2929" s="63" t="str">
        <f>IFERROR(VLOOKUP(A2929,客户下单明细表!#REF!,7,FALSE),"")</f>
        <v/>
      </c>
      <c r="J2929" s="60" t="str">
        <f>IFERROR(VLOOKUP(A2929,客户下单明细表!C:Q,13,FALSE),"")</f>
        <v/>
      </c>
      <c r="K2929" s="64" t="str">
        <f>IFERROR(VLOOKUP(A2929,客户下单明细表!C:Q,14,FALSE),"")</f>
        <v/>
      </c>
    </row>
    <row r="2930" spans="1:11" ht="18" customHeight="1">
      <c r="A2930" s="56">
        <f>客户下单明细表!C2931</f>
        <v>0</v>
      </c>
      <c r="B2930" s="57"/>
      <c r="C2930" s="57"/>
      <c r="D2930" s="59" t="str">
        <f>IFERROR(VLOOKUP(A2930,客户下单明细表!#REF!,2,FALSE),"")</f>
        <v/>
      </c>
      <c r="E2930" s="60" t="str">
        <f>IFERROR(VLOOKUP(A2930,客户下单明细表!#REF!,3,FALSE),"")</f>
        <v/>
      </c>
      <c r="F2930" s="60" t="str">
        <f>IFERROR(VLOOKUP(A2930,客户下单明细表!#REF!,4,FALSE),"")</f>
        <v/>
      </c>
      <c r="G2930" s="60" t="str">
        <f>IFERROR(VLOOKUP(A2930,客户下单明细表!#REF!,5,FALSE),"")</f>
        <v/>
      </c>
      <c r="H2930" s="60" t="str">
        <f>IFERROR(VLOOKUP(A2930,客户下单明细表!C:O,6,FALSE),"")</f>
        <v/>
      </c>
      <c r="I2930" s="63" t="str">
        <f>IFERROR(VLOOKUP(A2930,客户下单明细表!#REF!,7,FALSE),"")</f>
        <v/>
      </c>
      <c r="J2930" s="60" t="str">
        <f>IFERROR(VLOOKUP(A2930,客户下单明细表!C:Q,13,FALSE),"")</f>
        <v/>
      </c>
      <c r="K2930" s="64" t="str">
        <f>IFERROR(VLOOKUP(A2930,客户下单明细表!C:Q,14,FALSE),"")</f>
        <v/>
      </c>
    </row>
    <row r="2931" spans="1:11" ht="18" customHeight="1">
      <c r="A2931" s="56">
        <f>客户下单明细表!C2932</f>
        <v>0</v>
      </c>
      <c r="B2931" s="57"/>
      <c r="C2931" s="57"/>
      <c r="D2931" s="59" t="str">
        <f>IFERROR(VLOOKUP(A2931,客户下单明细表!#REF!,2,FALSE),"")</f>
        <v/>
      </c>
      <c r="E2931" s="60" t="str">
        <f>IFERROR(VLOOKUP(A2931,客户下单明细表!#REF!,3,FALSE),"")</f>
        <v/>
      </c>
      <c r="F2931" s="60" t="str">
        <f>IFERROR(VLOOKUP(A2931,客户下单明细表!#REF!,4,FALSE),"")</f>
        <v/>
      </c>
      <c r="G2931" s="60" t="str">
        <f>IFERROR(VLOOKUP(A2931,客户下单明细表!#REF!,5,FALSE),"")</f>
        <v/>
      </c>
      <c r="H2931" s="60" t="str">
        <f>IFERROR(VLOOKUP(A2931,客户下单明细表!C:O,6,FALSE),"")</f>
        <v/>
      </c>
      <c r="I2931" s="63" t="str">
        <f>IFERROR(VLOOKUP(A2931,客户下单明细表!#REF!,7,FALSE),"")</f>
        <v/>
      </c>
      <c r="J2931" s="60" t="str">
        <f>IFERROR(VLOOKUP(A2931,客户下单明细表!C:Q,13,FALSE),"")</f>
        <v/>
      </c>
      <c r="K2931" s="64" t="str">
        <f>IFERROR(VLOOKUP(A2931,客户下单明细表!C:Q,14,FALSE),"")</f>
        <v/>
      </c>
    </row>
    <row r="2932" spans="1:11" ht="18" customHeight="1">
      <c r="A2932" s="56">
        <f>客户下单明细表!C2933</f>
        <v>0</v>
      </c>
      <c r="B2932" s="57"/>
      <c r="C2932" s="57"/>
      <c r="D2932" s="59" t="str">
        <f>IFERROR(VLOOKUP(A2932,客户下单明细表!#REF!,2,FALSE),"")</f>
        <v/>
      </c>
      <c r="E2932" s="60" t="str">
        <f>IFERROR(VLOOKUP(A2932,客户下单明细表!#REF!,3,FALSE),"")</f>
        <v/>
      </c>
      <c r="F2932" s="60" t="str">
        <f>IFERROR(VLOOKUP(A2932,客户下单明细表!#REF!,4,FALSE),"")</f>
        <v/>
      </c>
      <c r="G2932" s="60" t="str">
        <f>IFERROR(VLOOKUP(A2932,客户下单明细表!#REF!,5,FALSE),"")</f>
        <v/>
      </c>
      <c r="H2932" s="60" t="str">
        <f>IFERROR(VLOOKUP(A2932,客户下单明细表!C:O,6,FALSE),"")</f>
        <v/>
      </c>
      <c r="I2932" s="63" t="str">
        <f>IFERROR(VLOOKUP(A2932,客户下单明细表!#REF!,7,FALSE),"")</f>
        <v/>
      </c>
      <c r="J2932" s="60" t="str">
        <f>IFERROR(VLOOKUP(A2932,客户下单明细表!C:Q,13,FALSE),"")</f>
        <v/>
      </c>
      <c r="K2932" s="64" t="str">
        <f>IFERROR(VLOOKUP(A2932,客户下单明细表!C:Q,14,FALSE),"")</f>
        <v/>
      </c>
    </row>
    <row r="2933" spans="1:11" ht="18" customHeight="1">
      <c r="A2933" s="56">
        <f>客户下单明细表!C2934</f>
        <v>0</v>
      </c>
      <c r="B2933" s="57"/>
      <c r="C2933" s="57"/>
      <c r="D2933" s="59" t="str">
        <f>IFERROR(VLOOKUP(A2933,客户下单明细表!#REF!,2,FALSE),"")</f>
        <v/>
      </c>
      <c r="E2933" s="60" t="str">
        <f>IFERROR(VLOOKUP(A2933,客户下单明细表!#REF!,3,FALSE),"")</f>
        <v/>
      </c>
      <c r="F2933" s="60" t="str">
        <f>IFERROR(VLOOKUP(A2933,客户下单明细表!#REF!,4,FALSE),"")</f>
        <v/>
      </c>
      <c r="G2933" s="60" t="str">
        <f>IFERROR(VLOOKUP(A2933,客户下单明细表!#REF!,5,FALSE),"")</f>
        <v/>
      </c>
      <c r="H2933" s="60" t="str">
        <f>IFERROR(VLOOKUP(A2933,客户下单明细表!C:O,6,FALSE),"")</f>
        <v/>
      </c>
      <c r="I2933" s="63" t="str">
        <f>IFERROR(VLOOKUP(A2933,客户下单明细表!#REF!,7,FALSE),"")</f>
        <v/>
      </c>
      <c r="J2933" s="60" t="str">
        <f>IFERROR(VLOOKUP(A2933,客户下单明细表!C:Q,13,FALSE),"")</f>
        <v/>
      </c>
      <c r="K2933" s="64" t="str">
        <f>IFERROR(VLOOKUP(A2933,客户下单明细表!C:Q,14,FALSE),"")</f>
        <v/>
      </c>
    </row>
    <row r="2934" spans="1:11" ht="18" customHeight="1">
      <c r="A2934" s="56">
        <f>客户下单明细表!C2935</f>
        <v>0</v>
      </c>
      <c r="B2934" s="57"/>
      <c r="C2934" s="57"/>
      <c r="D2934" s="59" t="str">
        <f>IFERROR(VLOOKUP(A2934,客户下单明细表!#REF!,2,FALSE),"")</f>
        <v/>
      </c>
      <c r="E2934" s="60" t="str">
        <f>IFERROR(VLOOKUP(A2934,客户下单明细表!#REF!,3,FALSE),"")</f>
        <v/>
      </c>
      <c r="F2934" s="60" t="str">
        <f>IFERROR(VLOOKUP(A2934,客户下单明细表!#REF!,4,FALSE),"")</f>
        <v/>
      </c>
      <c r="G2934" s="60" t="str">
        <f>IFERROR(VLOOKUP(A2934,客户下单明细表!#REF!,5,FALSE),"")</f>
        <v/>
      </c>
      <c r="H2934" s="60" t="str">
        <f>IFERROR(VLOOKUP(A2934,客户下单明细表!C:O,6,FALSE),"")</f>
        <v/>
      </c>
      <c r="I2934" s="63" t="str">
        <f>IFERROR(VLOOKUP(A2934,客户下单明细表!#REF!,7,FALSE),"")</f>
        <v/>
      </c>
      <c r="J2934" s="60" t="str">
        <f>IFERROR(VLOOKUP(A2934,客户下单明细表!C:Q,13,FALSE),"")</f>
        <v/>
      </c>
      <c r="K2934" s="64" t="str">
        <f>IFERROR(VLOOKUP(A2934,客户下单明细表!C:Q,14,FALSE),"")</f>
        <v/>
      </c>
    </row>
    <row r="2935" spans="1:11" ht="18" customHeight="1">
      <c r="A2935" s="56">
        <f>客户下单明细表!C2936</f>
        <v>0</v>
      </c>
      <c r="B2935" s="57"/>
      <c r="C2935" s="57"/>
      <c r="D2935" s="59" t="str">
        <f>IFERROR(VLOOKUP(A2935,客户下单明细表!#REF!,2,FALSE),"")</f>
        <v/>
      </c>
      <c r="E2935" s="60" t="str">
        <f>IFERROR(VLOOKUP(A2935,客户下单明细表!#REF!,3,FALSE),"")</f>
        <v/>
      </c>
      <c r="F2935" s="60" t="str">
        <f>IFERROR(VLOOKUP(A2935,客户下单明细表!#REF!,4,FALSE),"")</f>
        <v/>
      </c>
      <c r="G2935" s="60" t="str">
        <f>IFERROR(VLOOKUP(A2935,客户下单明细表!#REF!,5,FALSE),"")</f>
        <v/>
      </c>
      <c r="H2935" s="60" t="str">
        <f>IFERROR(VLOOKUP(A2935,客户下单明细表!C:O,6,FALSE),"")</f>
        <v/>
      </c>
      <c r="I2935" s="63" t="str">
        <f>IFERROR(VLOOKUP(A2935,客户下单明细表!#REF!,7,FALSE),"")</f>
        <v/>
      </c>
      <c r="J2935" s="60" t="str">
        <f>IFERROR(VLOOKUP(A2935,客户下单明细表!C:Q,13,FALSE),"")</f>
        <v/>
      </c>
      <c r="K2935" s="64" t="str">
        <f>IFERROR(VLOOKUP(A2935,客户下单明细表!C:Q,14,FALSE),"")</f>
        <v/>
      </c>
    </row>
    <row r="2936" spans="1:11" ht="18" customHeight="1">
      <c r="A2936" s="56">
        <f>客户下单明细表!C2937</f>
        <v>0</v>
      </c>
      <c r="B2936" s="57"/>
      <c r="C2936" s="57"/>
      <c r="D2936" s="59" t="str">
        <f>IFERROR(VLOOKUP(A2936,客户下单明细表!#REF!,2,FALSE),"")</f>
        <v/>
      </c>
      <c r="E2936" s="60" t="str">
        <f>IFERROR(VLOOKUP(A2936,客户下单明细表!#REF!,3,FALSE),"")</f>
        <v/>
      </c>
      <c r="F2936" s="60" t="str">
        <f>IFERROR(VLOOKUP(A2936,客户下单明细表!#REF!,4,FALSE),"")</f>
        <v/>
      </c>
      <c r="G2936" s="60" t="str">
        <f>IFERROR(VLOOKUP(A2936,客户下单明细表!#REF!,5,FALSE),"")</f>
        <v/>
      </c>
      <c r="H2936" s="60" t="str">
        <f>IFERROR(VLOOKUP(A2936,客户下单明细表!C:O,6,FALSE),"")</f>
        <v/>
      </c>
      <c r="I2936" s="63" t="str">
        <f>IFERROR(VLOOKUP(A2936,客户下单明细表!#REF!,7,FALSE),"")</f>
        <v/>
      </c>
      <c r="J2936" s="60" t="str">
        <f>IFERROR(VLOOKUP(A2936,客户下单明细表!C:Q,13,FALSE),"")</f>
        <v/>
      </c>
      <c r="K2936" s="64" t="str">
        <f>IFERROR(VLOOKUP(A2936,客户下单明细表!C:Q,14,FALSE),"")</f>
        <v/>
      </c>
    </row>
    <row r="2937" spans="1:11" ht="18" customHeight="1">
      <c r="A2937" s="56">
        <f>客户下单明细表!C2938</f>
        <v>0</v>
      </c>
      <c r="B2937" s="57"/>
      <c r="C2937" s="57"/>
      <c r="D2937" s="59" t="str">
        <f>IFERROR(VLOOKUP(A2937,客户下单明细表!#REF!,2,FALSE),"")</f>
        <v/>
      </c>
      <c r="E2937" s="60" t="str">
        <f>IFERROR(VLOOKUP(A2937,客户下单明细表!#REF!,3,FALSE),"")</f>
        <v/>
      </c>
      <c r="F2937" s="60" t="str">
        <f>IFERROR(VLOOKUP(A2937,客户下单明细表!#REF!,4,FALSE),"")</f>
        <v/>
      </c>
      <c r="G2937" s="60" t="str">
        <f>IFERROR(VLOOKUP(A2937,客户下单明细表!#REF!,5,FALSE),"")</f>
        <v/>
      </c>
      <c r="H2937" s="60" t="str">
        <f>IFERROR(VLOOKUP(A2937,客户下单明细表!C:O,6,FALSE),"")</f>
        <v/>
      </c>
      <c r="I2937" s="63" t="str">
        <f>IFERROR(VLOOKUP(A2937,客户下单明细表!#REF!,7,FALSE),"")</f>
        <v/>
      </c>
      <c r="J2937" s="60" t="str">
        <f>IFERROR(VLOOKUP(A2937,客户下单明细表!C:Q,13,FALSE),"")</f>
        <v/>
      </c>
      <c r="K2937" s="64" t="str">
        <f>IFERROR(VLOOKUP(A2937,客户下单明细表!C:Q,14,FALSE),"")</f>
        <v/>
      </c>
    </row>
    <row r="2938" spans="1:11" ht="18" customHeight="1">
      <c r="A2938" s="56">
        <f>客户下单明细表!C2939</f>
        <v>0</v>
      </c>
      <c r="B2938" s="57"/>
      <c r="C2938" s="57"/>
      <c r="D2938" s="59" t="str">
        <f>IFERROR(VLOOKUP(A2938,客户下单明细表!#REF!,2,FALSE),"")</f>
        <v/>
      </c>
      <c r="E2938" s="60" t="str">
        <f>IFERROR(VLOOKUP(A2938,客户下单明细表!#REF!,3,FALSE),"")</f>
        <v/>
      </c>
      <c r="F2938" s="60" t="str">
        <f>IFERROR(VLOOKUP(A2938,客户下单明细表!#REF!,4,FALSE),"")</f>
        <v/>
      </c>
      <c r="G2938" s="60" t="str">
        <f>IFERROR(VLOOKUP(A2938,客户下单明细表!#REF!,5,FALSE),"")</f>
        <v/>
      </c>
      <c r="H2938" s="60" t="str">
        <f>IFERROR(VLOOKUP(A2938,客户下单明细表!C:O,6,FALSE),"")</f>
        <v/>
      </c>
      <c r="I2938" s="63" t="str">
        <f>IFERROR(VLOOKUP(A2938,客户下单明细表!#REF!,7,FALSE),"")</f>
        <v/>
      </c>
      <c r="J2938" s="60" t="str">
        <f>IFERROR(VLOOKUP(A2938,客户下单明细表!C:Q,13,FALSE),"")</f>
        <v/>
      </c>
      <c r="K2938" s="64" t="str">
        <f>IFERROR(VLOOKUP(A2938,客户下单明细表!C:Q,14,FALSE),"")</f>
        <v/>
      </c>
    </row>
    <row r="2939" spans="1:11" ht="18" customHeight="1">
      <c r="A2939" s="56">
        <f>客户下单明细表!C2940</f>
        <v>0</v>
      </c>
      <c r="B2939" s="57"/>
      <c r="C2939" s="57"/>
      <c r="D2939" s="59" t="str">
        <f>IFERROR(VLOOKUP(A2939,客户下单明细表!#REF!,2,FALSE),"")</f>
        <v/>
      </c>
      <c r="E2939" s="60" t="str">
        <f>IFERROR(VLOOKUP(A2939,客户下单明细表!#REF!,3,FALSE),"")</f>
        <v/>
      </c>
      <c r="F2939" s="60" t="str">
        <f>IFERROR(VLOOKUP(A2939,客户下单明细表!#REF!,4,FALSE),"")</f>
        <v/>
      </c>
      <c r="G2939" s="60" t="str">
        <f>IFERROR(VLOOKUP(A2939,客户下单明细表!#REF!,5,FALSE),"")</f>
        <v/>
      </c>
      <c r="H2939" s="60" t="str">
        <f>IFERROR(VLOOKUP(A2939,客户下单明细表!C:O,6,FALSE),"")</f>
        <v/>
      </c>
      <c r="I2939" s="63" t="str">
        <f>IFERROR(VLOOKUP(A2939,客户下单明细表!#REF!,7,FALSE),"")</f>
        <v/>
      </c>
      <c r="J2939" s="60" t="str">
        <f>IFERROR(VLOOKUP(A2939,客户下单明细表!C:Q,13,FALSE),"")</f>
        <v/>
      </c>
      <c r="K2939" s="64" t="str">
        <f>IFERROR(VLOOKUP(A2939,客户下单明细表!C:Q,14,FALSE),"")</f>
        <v/>
      </c>
    </row>
    <row r="2940" spans="1:11" ht="18" customHeight="1">
      <c r="A2940" s="56">
        <f>客户下单明细表!C2941</f>
        <v>0</v>
      </c>
      <c r="B2940" s="57"/>
      <c r="C2940" s="57"/>
      <c r="D2940" s="59" t="str">
        <f>IFERROR(VLOOKUP(A2940,客户下单明细表!#REF!,2,FALSE),"")</f>
        <v/>
      </c>
      <c r="E2940" s="60" t="str">
        <f>IFERROR(VLOOKUP(A2940,客户下单明细表!#REF!,3,FALSE),"")</f>
        <v/>
      </c>
      <c r="F2940" s="60" t="str">
        <f>IFERROR(VLOOKUP(A2940,客户下单明细表!#REF!,4,FALSE),"")</f>
        <v/>
      </c>
      <c r="G2940" s="60" t="str">
        <f>IFERROR(VLOOKUP(A2940,客户下单明细表!#REF!,5,FALSE),"")</f>
        <v/>
      </c>
      <c r="H2940" s="60" t="str">
        <f>IFERROR(VLOOKUP(A2940,客户下单明细表!C:O,6,FALSE),"")</f>
        <v/>
      </c>
      <c r="I2940" s="63" t="str">
        <f>IFERROR(VLOOKUP(A2940,客户下单明细表!#REF!,7,FALSE),"")</f>
        <v/>
      </c>
      <c r="J2940" s="60" t="str">
        <f>IFERROR(VLOOKUP(A2940,客户下单明细表!C:Q,13,FALSE),"")</f>
        <v/>
      </c>
      <c r="K2940" s="64" t="str">
        <f>IFERROR(VLOOKUP(A2940,客户下单明细表!C:Q,14,FALSE),"")</f>
        <v/>
      </c>
    </row>
    <row r="2941" spans="1:11" ht="18" customHeight="1">
      <c r="A2941" s="56">
        <f>客户下单明细表!C2942</f>
        <v>0</v>
      </c>
      <c r="B2941" s="57"/>
      <c r="C2941" s="57"/>
      <c r="D2941" s="59" t="str">
        <f>IFERROR(VLOOKUP(A2941,客户下单明细表!#REF!,2,FALSE),"")</f>
        <v/>
      </c>
      <c r="E2941" s="60" t="str">
        <f>IFERROR(VLOOKUP(A2941,客户下单明细表!#REF!,3,FALSE),"")</f>
        <v/>
      </c>
      <c r="F2941" s="60" t="str">
        <f>IFERROR(VLOOKUP(A2941,客户下单明细表!#REF!,4,FALSE),"")</f>
        <v/>
      </c>
      <c r="G2941" s="60" t="str">
        <f>IFERROR(VLOOKUP(A2941,客户下单明细表!#REF!,5,FALSE),"")</f>
        <v/>
      </c>
      <c r="H2941" s="60" t="str">
        <f>IFERROR(VLOOKUP(A2941,客户下单明细表!C:O,6,FALSE),"")</f>
        <v/>
      </c>
      <c r="I2941" s="63" t="str">
        <f>IFERROR(VLOOKUP(A2941,客户下单明细表!#REF!,7,FALSE),"")</f>
        <v/>
      </c>
      <c r="J2941" s="60" t="str">
        <f>IFERROR(VLOOKUP(A2941,客户下单明细表!C:Q,13,FALSE),"")</f>
        <v/>
      </c>
      <c r="K2941" s="64" t="str">
        <f>IFERROR(VLOOKUP(A2941,客户下单明细表!C:Q,14,FALSE),"")</f>
        <v/>
      </c>
    </row>
    <row r="2942" spans="1:11" ht="18" customHeight="1">
      <c r="A2942" s="56">
        <f>客户下单明细表!C2943</f>
        <v>0</v>
      </c>
      <c r="B2942" s="57"/>
      <c r="C2942" s="57"/>
      <c r="D2942" s="59" t="str">
        <f>IFERROR(VLOOKUP(A2942,客户下单明细表!#REF!,2,FALSE),"")</f>
        <v/>
      </c>
      <c r="E2942" s="60" t="str">
        <f>IFERROR(VLOOKUP(A2942,客户下单明细表!#REF!,3,FALSE),"")</f>
        <v/>
      </c>
      <c r="F2942" s="60" t="str">
        <f>IFERROR(VLOOKUP(A2942,客户下单明细表!#REF!,4,FALSE),"")</f>
        <v/>
      </c>
      <c r="G2942" s="60" t="str">
        <f>IFERROR(VLOOKUP(A2942,客户下单明细表!#REF!,5,FALSE),"")</f>
        <v/>
      </c>
      <c r="H2942" s="60" t="str">
        <f>IFERROR(VLOOKUP(A2942,客户下单明细表!C:O,6,FALSE),"")</f>
        <v/>
      </c>
      <c r="I2942" s="63" t="str">
        <f>IFERROR(VLOOKUP(A2942,客户下单明细表!#REF!,7,FALSE),"")</f>
        <v/>
      </c>
      <c r="J2942" s="60" t="str">
        <f>IFERROR(VLOOKUP(A2942,客户下单明细表!C:Q,13,FALSE),"")</f>
        <v/>
      </c>
      <c r="K2942" s="64" t="str">
        <f>IFERROR(VLOOKUP(A2942,客户下单明细表!C:Q,14,FALSE),"")</f>
        <v/>
      </c>
    </row>
    <row r="2943" spans="1:11" ht="18" customHeight="1">
      <c r="A2943" s="56">
        <f>客户下单明细表!C2944</f>
        <v>0</v>
      </c>
      <c r="B2943" s="57"/>
      <c r="C2943" s="57"/>
      <c r="D2943" s="59" t="str">
        <f>IFERROR(VLOOKUP(A2943,客户下单明细表!#REF!,2,FALSE),"")</f>
        <v/>
      </c>
      <c r="E2943" s="60" t="str">
        <f>IFERROR(VLOOKUP(A2943,客户下单明细表!#REF!,3,FALSE),"")</f>
        <v/>
      </c>
      <c r="F2943" s="60" t="str">
        <f>IFERROR(VLOOKUP(A2943,客户下单明细表!#REF!,4,FALSE),"")</f>
        <v/>
      </c>
      <c r="G2943" s="60" t="str">
        <f>IFERROR(VLOOKUP(A2943,客户下单明细表!#REF!,5,FALSE),"")</f>
        <v/>
      </c>
      <c r="H2943" s="60" t="str">
        <f>IFERROR(VLOOKUP(A2943,客户下单明细表!C:O,6,FALSE),"")</f>
        <v/>
      </c>
      <c r="I2943" s="63" t="str">
        <f>IFERROR(VLOOKUP(A2943,客户下单明细表!#REF!,7,FALSE),"")</f>
        <v/>
      </c>
      <c r="J2943" s="60" t="str">
        <f>IFERROR(VLOOKUP(A2943,客户下单明细表!C:Q,13,FALSE),"")</f>
        <v/>
      </c>
      <c r="K2943" s="64" t="str">
        <f>IFERROR(VLOOKUP(A2943,客户下单明细表!C:Q,14,FALSE),"")</f>
        <v/>
      </c>
    </row>
    <row r="2944" spans="1:11" ht="18" customHeight="1">
      <c r="A2944" s="56">
        <f>客户下单明细表!C2945</f>
        <v>0</v>
      </c>
      <c r="B2944" s="57"/>
      <c r="C2944" s="57"/>
      <c r="D2944" s="59" t="str">
        <f>IFERROR(VLOOKUP(A2944,客户下单明细表!#REF!,2,FALSE),"")</f>
        <v/>
      </c>
      <c r="E2944" s="60" t="str">
        <f>IFERROR(VLOOKUP(A2944,客户下单明细表!#REF!,3,FALSE),"")</f>
        <v/>
      </c>
      <c r="F2944" s="60" t="str">
        <f>IFERROR(VLOOKUP(A2944,客户下单明细表!#REF!,4,FALSE),"")</f>
        <v/>
      </c>
      <c r="G2944" s="60" t="str">
        <f>IFERROR(VLOOKUP(A2944,客户下单明细表!#REF!,5,FALSE),"")</f>
        <v/>
      </c>
      <c r="H2944" s="60" t="str">
        <f>IFERROR(VLOOKUP(A2944,客户下单明细表!C:O,6,FALSE),"")</f>
        <v/>
      </c>
      <c r="I2944" s="63" t="str">
        <f>IFERROR(VLOOKUP(A2944,客户下单明细表!#REF!,7,FALSE),"")</f>
        <v/>
      </c>
      <c r="J2944" s="60" t="str">
        <f>IFERROR(VLOOKUP(A2944,客户下单明细表!C:Q,13,FALSE),"")</f>
        <v/>
      </c>
      <c r="K2944" s="64" t="str">
        <f>IFERROR(VLOOKUP(A2944,客户下单明细表!C:Q,14,FALSE),"")</f>
        <v/>
      </c>
    </row>
    <row r="2945" spans="1:11" ht="18" customHeight="1">
      <c r="A2945" s="56">
        <f>客户下单明细表!C2946</f>
        <v>0</v>
      </c>
      <c r="B2945" s="57"/>
      <c r="C2945" s="57"/>
      <c r="D2945" s="59" t="str">
        <f>IFERROR(VLOOKUP(A2945,客户下单明细表!#REF!,2,FALSE),"")</f>
        <v/>
      </c>
      <c r="E2945" s="60" t="str">
        <f>IFERROR(VLOOKUP(A2945,客户下单明细表!#REF!,3,FALSE),"")</f>
        <v/>
      </c>
      <c r="F2945" s="60" t="str">
        <f>IFERROR(VLOOKUP(A2945,客户下单明细表!#REF!,4,FALSE),"")</f>
        <v/>
      </c>
      <c r="G2945" s="60" t="str">
        <f>IFERROR(VLOOKUP(A2945,客户下单明细表!#REF!,5,FALSE),"")</f>
        <v/>
      </c>
      <c r="H2945" s="60" t="str">
        <f>IFERROR(VLOOKUP(A2945,客户下单明细表!C:O,6,FALSE),"")</f>
        <v/>
      </c>
      <c r="I2945" s="63" t="str">
        <f>IFERROR(VLOOKUP(A2945,客户下单明细表!#REF!,7,FALSE),"")</f>
        <v/>
      </c>
      <c r="J2945" s="60" t="str">
        <f>IFERROR(VLOOKUP(A2945,客户下单明细表!C:Q,13,FALSE),"")</f>
        <v/>
      </c>
      <c r="K2945" s="64" t="str">
        <f>IFERROR(VLOOKUP(A2945,客户下单明细表!C:Q,14,FALSE),"")</f>
        <v/>
      </c>
    </row>
    <row r="2946" spans="1:11" ht="18" customHeight="1">
      <c r="A2946" s="56">
        <f>客户下单明细表!C2947</f>
        <v>0</v>
      </c>
      <c r="B2946" s="57"/>
      <c r="C2946" s="57"/>
      <c r="D2946" s="59" t="str">
        <f>IFERROR(VLOOKUP(A2946,客户下单明细表!#REF!,2,FALSE),"")</f>
        <v/>
      </c>
      <c r="E2946" s="60" t="str">
        <f>IFERROR(VLOOKUP(A2946,客户下单明细表!#REF!,3,FALSE),"")</f>
        <v/>
      </c>
      <c r="F2946" s="60" t="str">
        <f>IFERROR(VLOOKUP(A2946,客户下单明细表!#REF!,4,FALSE),"")</f>
        <v/>
      </c>
      <c r="G2946" s="60" t="str">
        <f>IFERROR(VLOOKUP(A2946,客户下单明细表!#REF!,5,FALSE),"")</f>
        <v/>
      </c>
      <c r="H2946" s="60" t="str">
        <f>IFERROR(VLOOKUP(A2946,客户下单明细表!C:O,6,FALSE),"")</f>
        <v/>
      </c>
      <c r="I2946" s="63" t="str">
        <f>IFERROR(VLOOKUP(A2946,客户下单明细表!#REF!,7,FALSE),"")</f>
        <v/>
      </c>
      <c r="J2946" s="60" t="str">
        <f>IFERROR(VLOOKUP(A2946,客户下单明细表!C:Q,13,FALSE),"")</f>
        <v/>
      </c>
      <c r="K2946" s="64" t="str">
        <f>IFERROR(VLOOKUP(A2946,客户下单明细表!C:Q,14,FALSE),"")</f>
        <v/>
      </c>
    </row>
    <row r="2947" spans="1:11" ht="18" customHeight="1">
      <c r="A2947" s="56">
        <f>客户下单明细表!C2948</f>
        <v>0</v>
      </c>
      <c r="B2947" s="57"/>
      <c r="C2947" s="57"/>
      <c r="D2947" s="59" t="str">
        <f>IFERROR(VLOOKUP(A2947,客户下单明细表!#REF!,2,FALSE),"")</f>
        <v/>
      </c>
      <c r="E2947" s="60" t="str">
        <f>IFERROR(VLOOKUP(A2947,客户下单明细表!#REF!,3,FALSE),"")</f>
        <v/>
      </c>
      <c r="F2947" s="60" t="str">
        <f>IFERROR(VLOOKUP(A2947,客户下单明细表!#REF!,4,FALSE),"")</f>
        <v/>
      </c>
      <c r="G2947" s="60" t="str">
        <f>IFERROR(VLOOKUP(A2947,客户下单明细表!#REF!,5,FALSE),"")</f>
        <v/>
      </c>
      <c r="H2947" s="60" t="str">
        <f>IFERROR(VLOOKUP(A2947,客户下单明细表!C:O,6,FALSE),"")</f>
        <v/>
      </c>
      <c r="I2947" s="63" t="str">
        <f>IFERROR(VLOOKUP(A2947,客户下单明细表!#REF!,7,FALSE),"")</f>
        <v/>
      </c>
      <c r="J2947" s="60" t="str">
        <f>IFERROR(VLOOKUP(A2947,客户下单明细表!C:Q,13,FALSE),"")</f>
        <v/>
      </c>
      <c r="K2947" s="64" t="str">
        <f>IFERROR(VLOOKUP(A2947,客户下单明细表!C:Q,14,FALSE),"")</f>
        <v/>
      </c>
    </row>
    <row r="2948" spans="1:11" ht="18" customHeight="1">
      <c r="A2948" s="56">
        <f>客户下单明细表!C2949</f>
        <v>0</v>
      </c>
      <c r="B2948" s="57"/>
      <c r="C2948" s="57"/>
      <c r="D2948" s="59" t="str">
        <f>IFERROR(VLOOKUP(A2948,客户下单明细表!#REF!,2,FALSE),"")</f>
        <v/>
      </c>
      <c r="E2948" s="60" t="str">
        <f>IFERROR(VLOOKUP(A2948,客户下单明细表!#REF!,3,FALSE),"")</f>
        <v/>
      </c>
      <c r="F2948" s="60" t="str">
        <f>IFERROR(VLOOKUP(A2948,客户下单明细表!#REF!,4,FALSE),"")</f>
        <v/>
      </c>
      <c r="G2948" s="60" t="str">
        <f>IFERROR(VLOOKUP(A2948,客户下单明细表!#REF!,5,FALSE),"")</f>
        <v/>
      </c>
      <c r="H2948" s="60" t="str">
        <f>IFERROR(VLOOKUP(A2948,客户下单明细表!C:O,6,FALSE),"")</f>
        <v/>
      </c>
      <c r="I2948" s="63" t="str">
        <f>IFERROR(VLOOKUP(A2948,客户下单明细表!#REF!,7,FALSE),"")</f>
        <v/>
      </c>
      <c r="J2948" s="60" t="str">
        <f>IFERROR(VLOOKUP(A2948,客户下单明细表!C:Q,13,FALSE),"")</f>
        <v/>
      </c>
      <c r="K2948" s="64" t="str">
        <f>IFERROR(VLOOKUP(A2948,客户下单明细表!C:Q,14,FALSE),"")</f>
        <v/>
      </c>
    </row>
    <row r="2949" spans="1:11" ht="18" customHeight="1">
      <c r="A2949" s="56">
        <f>客户下单明细表!C2950</f>
        <v>0</v>
      </c>
      <c r="B2949" s="57"/>
      <c r="C2949" s="57"/>
      <c r="D2949" s="59" t="str">
        <f>IFERROR(VLOOKUP(A2949,客户下单明细表!#REF!,2,FALSE),"")</f>
        <v/>
      </c>
      <c r="E2949" s="60" t="str">
        <f>IFERROR(VLOOKUP(A2949,客户下单明细表!#REF!,3,FALSE),"")</f>
        <v/>
      </c>
      <c r="F2949" s="60" t="str">
        <f>IFERROR(VLOOKUP(A2949,客户下单明细表!#REF!,4,FALSE),"")</f>
        <v/>
      </c>
      <c r="G2949" s="60" t="str">
        <f>IFERROR(VLOOKUP(A2949,客户下单明细表!#REF!,5,FALSE),"")</f>
        <v/>
      </c>
      <c r="H2949" s="60" t="str">
        <f>IFERROR(VLOOKUP(A2949,客户下单明细表!C:O,6,FALSE),"")</f>
        <v/>
      </c>
      <c r="I2949" s="63" t="str">
        <f>IFERROR(VLOOKUP(A2949,客户下单明细表!#REF!,7,FALSE),"")</f>
        <v/>
      </c>
      <c r="J2949" s="60" t="str">
        <f>IFERROR(VLOOKUP(A2949,客户下单明细表!C:Q,13,FALSE),"")</f>
        <v/>
      </c>
      <c r="K2949" s="64" t="str">
        <f>IFERROR(VLOOKUP(A2949,客户下单明细表!C:Q,14,FALSE),"")</f>
        <v/>
      </c>
    </row>
    <row r="2950" spans="1:11" ht="18" customHeight="1">
      <c r="A2950" s="56">
        <f>客户下单明细表!C2951</f>
        <v>0</v>
      </c>
      <c r="B2950" s="57"/>
      <c r="C2950" s="57"/>
      <c r="D2950" s="59" t="str">
        <f>IFERROR(VLOOKUP(A2950,客户下单明细表!#REF!,2,FALSE),"")</f>
        <v/>
      </c>
      <c r="E2950" s="60" t="str">
        <f>IFERROR(VLOOKUP(A2950,客户下单明细表!#REF!,3,FALSE),"")</f>
        <v/>
      </c>
      <c r="F2950" s="60" t="str">
        <f>IFERROR(VLOOKUP(A2950,客户下单明细表!#REF!,4,FALSE),"")</f>
        <v/>
      </c>
      <c r="G2950" s="60" t="str">
        <f>IFERROR(VLOOKUP(A2950,客户下单明细表!#REF!,5,FALSE),"")</f>
        <v/>
      </c>
      <c r="H2950" s="60" t="str">
        <f>IFERROR(VLOOKUP(A2950,客户下单明细表!C:O,6,FALSE),"")</f>
        <v/>
      </c>
      <c r="I2950" s="63" t="str">
        <f>IFERROR(VLOOKUP(A2950,客户下单明细表!#REF!,7,FALSE),"")</f>
        <v/>
      </c>
      <c r="J2950" s="60" t="str">
        <f>IFERROR(VLOOKUP(A2950,客户下单明细表!C:Q,13,FALSE),"")</f>
        <v/>
      </c>
      <c r="K2950" s="64" t="str">
        <f>IFERROR(VLOOKUP(A2950,客户下单明细表!C:Q,14,FALSE),"")</f>
        <v/>
      </c>
    </row>
    <row r="2951" spans="1:11" ht="18" customHeight="1">
      <c r="A2951" s="56">
        <f>客户下单明细表!C2952</f>
        <v>0</v>
      </c>
      <c r="B2951" s="57"/>
      <c r="C2951" s="57"/>
      <c r="D2951" s="59" t="str">
        <f>IFERROR(VLOOKUP(A2951,客户下单明细表!#REF!,2,FALSE),"")</f>
        <v/>
      </c>
      <c r="E2951" s="60" t="str">
        <f>IFERROR(VLOOKUP(A2951,客户下单明细表!#REF!,3,FALSE),"")</f>
        <v/>
      </c>
      <c r="F2951" s="60" t="str">
        <f>IFERROR(VLOOKUP(A2951,客户下单明细表!#REF!,4,FALSE),"")</f>
        <v/>
      </c>
      <c r="G2951" s="60" t="str">
        <f>IFERROR(VLOOKUP(A2951,客户下单明细表!#REF!,5,FALSE),"")</f>
        <v/>
      </c>
      <c r="H2951" s="60" t="str">
        <f>IFERROR(VLOOKUP(A2951,客户下单明细表!C:O,6,FALSE),"")</f>
        <v/>
      </c>
      <c r="I2951" s="63" t="str">
        <f>IFERROR(VLOOKUP(A2951,客户下单明细表!#REF!,7,FALSE),"")</f>
        <v/>
      </c>
      <c r="J2951" s="60" t="str">
        <f>IFERROR(VLOOKUP(A2951,客户下单明细表!C:Q,13,FALSE),"")</f>
        <v/>
      </c>
      <c r="K2951" s="64" t="str">
        <f>IFERROR(VLOOKUP(A2951,客户下单明细表!C:Q,14,FALSE),"")</f>
        <v/>
      </c>
    </row>
    <row r="2952" spans="1:11" ht="18" customHeight="1">
      <c r="A2952" s="56">
        <f>客户下单明细表!C2953</f>
        <v>0</v>
      </c>
      <c r="B2952" s="57"/>
      <c r="C2952" s="57"/>
      <c r="D2952" s="59" t="str">
        <f>IFERROR(VLOOKUP(A2952,客户下单明细表!#REF!,2,FALSE),"")</f>
        <v/>
      </c>
      <c r="E2952" s="60" t="str">
        <f>IFERROR(VLOOKUP(A2952,客户下单明细表!#REF!,3,FALSE),"")</f>
        <v/>
      </c>
      <c r="F2952" s="60" t="str">
        <f>IFERROR(VLOOKUP(A2952,客户下单明细表!#REF!,4,FALSE),"")</f>
        <v/>
      </c>
      <c r="G2952" s="60" t="str">
        <f>IFERROR(VLOOKUP(A2952,客户下单明细表!#REF!,5,FALSE),"")</f>
        <v/>
      </c>
      <c r="H2952" s="60" t="str">
        <f>IFERROR(VLOOKUP(A2952,客户下单明细表!C:O,6,FALSE),"")</f>
        <v/>
      </c>
      <c r="I2952" s="63" t="str">
        <f>IFERROR(VLOOKUP(A2952,客户下单明细表!#REF!,7,FALSE),"")</f>
        <v/>
      </c>
      <c r="J2952" s="60" t="str">
        <f>IFERROR(VLOOKUP(A2952,客户下单明细表!C:Q,13,FALSE),"")</f>
        <v/>
      </c>
      <c r="K2952" s="64" t="str">
        <f>IFERROR(VLOOKUP(A2952,客户下单明细表!C:Q,14,FALSE),"")</f>
        <v/>
      </c>
    </row>
    <row r="2953" spans="1:11" ht="18" customHeight="1">
      <c r="A2953" s="56">
        <f>客户下单明细表!C2954</f>
        <v>0</v>
      </c>
      <c r="B2953" s="57"/>
      <c r="C2953" s="57"/>
      <c r="D2953" s="59" t="str">
        <f>IFERROR(VLOOKUP(A2953,客户下单明细表!#REF!,2,FALSE),"")</f>
        <v/>
      </c>
      <c r="E2953" s="60" t="str">
        <f>IFERROR(VLOOKUP(A2953,客户下单明细表!#REF!,3,FALSE),"")</f>
        <v/>
      </c>
      <c r="F2953" s="60" t="str">
        <f>IFERROR(VLOOKUP(A2953,客户下单明细表!#REF!,4,FALSE),"")</f>
        <v/>
      </c>
      <c r="G2953" s="60" t="str">
        <f>IFERROR(VLOOKUP(A2953,客户下单明细表!#REF!,5,FALSE),"")</f>
        <v/>
      </c>
      <c r="H2953" s="60" t="str">
        <f>IFERROR(VLOOKUP(A2953,客户下单明细表!C:O,6,FALSE),"")</f>
        <v/>
      </c>
      <c r="I2953" s="63" t="str">
        <f>IFERROR(VLOOKUP(A2953,客户下单明细表!#REF!,7,FALSE),"")</f>
        <v/>
      </c>
      <c r="J2953" s="60" t="str">
        <f>IFERROR(VLOOKUP(A2953,客户下单明细表!C:Q,13,FALSE),"")</f>
        <v/>
      </c>
      <c r="K2953" s="64" t="str">
        <f>IFERROR(VLOOKUP(A2953,客户下单明细表!C:Q,14,FALSE),"")</f>
        <v/>
      </c>
    </row>
    <row r="2954" spans="1:11" ht="18" customHeight="1">
      <c r="A2954" s="56">
        <f>客户下单明细表!C2955</f>
        <v>0</v>
      </c>
      <c r="B2954" s="57"/>
      <c r="C2954" s="57"/>
      <c r="D2954" s="59" t="str">
        <f>IFERROR(VLOOKUP(A2954,客户下单明细表!#REF!,2,FALSE),"")</f>
        <v/>
      </c>
      <c r="E2954" s="60" t="str">
        <f>IFERROR(VLOOKUP(A2954,客户下单明细表!#REF!,3,FALSE),"")</f>
        <v/>
      </c>
      <c r="F2954" s="60" t="str">
        <f>IFERROR(VLOOKUP(A2954,客户下单明细表!#REF!,4,FALSE),"")</f>
        <v/>
      </c>
      <c r="G2954" s="60" t="str">
        <f>IFERROR(VLOOKUP(A2954,客户下单明细表!#REF!,5,FALSE),"")</f>
        <v/>
      </c>
      <c r="H2954" s="60" t="str">
        <f>IFERROR(VLOOKUP(A2954,客户下单明细表!C:O,6,FALSE),"")</f>
        <v/>
      </c>
      <c r="I2954" s="63" t="str">
        <f>IFERROR(VLOOKUP(A2954,客户下单明细表!#REF!,7,FALSE),"")</f>
        <v/>
      </c>
      <c r="J2954" s="60" t="str">
        <f>IFERROR(VLOOKUP(A2954,客户下单明细表!C:Q,13,FALSE),"")</f>
        <v/>
      </c>
      <c r="K2954" s="64" t="str">
        <f>IFERROR(VLOOKUP(A2954,客户下单明细表!C:Q,14,FALSE),"")</f>
        <v/>
      </c>
    </row>
    <row r="2955" spans="1:11" ht="18" customHeight="1">
      <c r="A2955" s="56">
        <f>客户下单明细表!C2956</f>
        <v>0</v>
      </c>
      <c r="B2955" s="57"/>
      <c r="C2955" s="57"/>
      <c r="D2955" s="59" t="str">
        <f>IFERROR(VLOOKUP(A2955,客户下单明细表!#REF!,2,FALSE),"")</f>
        <v/>
      </c>
      <c r="E2955" s="60" t="str">
        <f>IFERROR(VLOOKUP(A2955,客户下单明细表!#REF!,3,FALSE),"")</f>
        <v/>
      </c>
      <c r="F2955" s="60" t="str">
        <f>IFERROR(VLOOKUP(A2955,客户下单明细表!#REF!,4,FALSE),"")</f>
        <v/>
      </c>
      <c r="G2955" s="60" t="str">
        <f>IFERROR(VLOOKUP(A2955,客户下单明细表!#REF!,5,FALSE),"")</f>
        <v/>
      </c>
      <c r="H2955" s="60" t="str">
        <f>IFERROR(VLOOKUP(A2955,客户下单明细表!C:O,6,FALSE),"")</f>
        <v/>
      </c>
      <c r="I2955" s="63" t="str">
        <f>IFERROR(VLOOKUP(A2955,客户下单明细表!#REF!,7,FALSE),"")</f>
        <v/>
      </c>
      <c r="J2955" s="60" t="str">
        <f>IFERROR(VLOOKUP(A2955,客户下单明细表!C:Q,13,FALSE),"")</f>
        <v/>
      </c>
      <c r="K2955" s="64" t="str">
        <f>IFERROR(VLOOKUP(A2955,客户下单明细表!C:Q,14,FALSE),"")</f>
        <v/>
      </c>
    </row>
    <row r="2956" spans="1:11" ht="18" customHeight="1">
      <c r="A2956" s="56">
        <f>客户下单明细表!C2957</f>
        <v>0</v>
      </c>
      <c r="B2956" s="57"/>
      <c r="C2956" s="57"/>
      <c r="D2956" s="59" t="str">
        <f>IFERROR(VLOOKUP(A2956,客户下单明细表!#REF!,2,FALSE),"")</f>
        <v/>
      </c>
      <c r="E2956" s="60" t="str">
        <f>IFERROR(VLOOKUP(A2956,客户下单明细表!#REF!,3,FALSE),"")</f>
        <v/>
      </c>
      <c r="F2956" s="60" t="str">
        <f>IFERROR(VLOOKUP(A2956,客户下单明细表!#REF!,4,FALSE),"")</f>
        <v/>
      </c>
      <c r="G2956" s="60" t="str">
        <f>IFERROR(VLOOKUP(A2956,客户下单明细表!#REF!,5,FALSE),"")</f>
        <v/>
      </c>
      <c r="H2956" s="60" t="str">
        <f>IFERROR(VLOOKUP(A2956,客户下单明细表!C:O,6,FALSE),"")</f>
        <v/>
      </c>
      <c r="I2956" s="63" t="str">
        <f>IFERROR(VLOOKUP(A2956,客户下单明细表!#REF!,7,FALSE),"")</f>
        <v/>
      </c>
      <c r="J2956" s="60" t="str">
        <f>IFERROR(VLOOKUP(A2956,客户下单明细表!C:Q,13,FALSE),"")</f>
        <v/>
      </c>
      <c r="K2956" s="64" t="str">
        <f>IFERROR(VLOOKUP(A2956,客户下单明细表!C:Q,14,FALSE),"")</f>
        <v/>
      </c>
    </row>
    <row r="2957" spans="1:11" ht="18" customHeight="1">
      <c r="A2957" s="56">
        <f>客户下单明细表!C2958</f>
        <v>0</v>
      </c>
      <c r="B2957" s="57"/>
      <c r="C2957" s="57"/>
      <c r="D2957" s="59" t="str">
        <f>IFERROR(VLOOKUP(A2957,客户下单明细表!#REF!,2,FALSE),"")</f>
        <v/>
      </c>
      <c r="E2957" s="60" t="str">
        <f>IFERROR(VLOOKUP(A2957,客户下单明细表!#REF!,3,FALSE),"")</f>
        <v/>
      </c>
      <c r="F2957" s="60" t="str">
        <f>IFERROR(VLOOKUP(A2957,客户下单明细表!#REF!,4,FALSE),"")</f>
        <v/>
      </c>
      <c r="G2957" s="60" t="str">
        <f>IFERROR(VLOOKUP(A2957,客户下单明细表!#REF!,5,FALSE),"")</f>
        <v/>
      </c>
      <c r="H2957" s="60" t="str">
        <f>IFERROR(VLOOKUP(A2957,客户下单明细表!C:O,6,FALSE),"")</f>
        <v/>
      </c>
      <c r="I2957" s="63" t="str">
        <f>IFERROR(VLOOKUP(A2957,客户下单明细表!#REF!,7,FALSE),"")</f>
        <v/>
      </c>
      <c r="J2957" s="60" t="str">
        <f>IFERROR(VLOOKUP(A2957,客户下单明细表!C:Q,13,FALSE),"")</f>
        <v/>
      </c>
      <c r="K2957" s="64" t="str">
        <f>IFERROR(VLOOKUP(A2957,客户下单明细表!C:Q,14,FALSE),"")</f>
        <v/>
      </c>
    </row>
    <row r="2958" spans="1:11" ht="18" customHeight="1">
      <c r="A2958" s="56">
        <f>客户下单明细表!C2959</f>
        <v>0</v>
      </c>
      <c r="B2958" s="57"/>
      <c r="C2958" s="57"/>
      <c r="D2958" s="59" t="str">
        <f>IFERROR(VLOOKUP(A2958,客户下单明细表!#REF!,2,FALSE),"")</f>
        <v/>
      </c>
      <c r="E2958" s="60" t="str">
        <f>IFERROR(VLOOKUP(A2958,客户下单明细表!#REF!,3,FALSE),"")</f>
        <v/>
      </c>
      <c r="F2958" s="60" t="str">
        <f>IFERROR(VLOOKUP(A2958,客户下单明细表!#REF!,4,FALSE),"")</f>
        <v/>
      </c>
      <c r="G2958" s="60" t="str">
        <f>IFERROR(VLOOKUP(A2958,客户下单明细表!#REF!,5,FALSE),"")</f>
        <v/>
      </c>
      <c r="H2958" s="60" t="str">
        <f>IFERROR(VLOOKUP(A2958,客户下单明细表!C:O,6,FALSE),"")</f>
        <v/>
      </c>
      <c r="I2958" s="63" t="str">
        <f>IFERROR(VLOOKUP(A2958,客户下单明细表!#REF!,7,FALSE),"")</f>
        <v/>
      </c>
      <c r="J2958" s="60" t="str">
        <f>IFERROR(VLOOKUP(A2958,客户下单明细表!C:Q,13,FALSE),"")</f>
        <v/>
      </c>
      <c r="K2958" s="64" t="str">
        <f>IFERROR(VLOOKUP(A2958,客户下单明细表!C:Q,14,FALSE),"")</f>
        <v/>
      </c>
    </row>
    <row r="2959" spans="1:11" ht="18" customHeight="1">
      <c r="A2959" s="56">
        <f>客户下单明细表!C2960</f>
        <v>0</v>
      </c>
      <c r="B2959" s="57"/>
      <c r="C2959" s="57"/>
      <c r="D2959" s="59" t="str">
        <f>IFERROR(VLOOKUP(A2959,客户下单明细表!#REF!,2,FALSE),"")</f>
        <v/>
      </c>
      <c r="E2959" s="60" t="str">
        <f>IFERROR(VLOOKUP(A2959,客户下单明细表!#REF!,3,FALSE),"")</f>
        <v/>
      </c>
      <c r="F2959" s="60" t="str">
        <f>IFERROR(VLOOKUP(A2959,客户下单明细表!#REF!,4,FALSE),"")</f>
        <v/>
      </c>
      <c r="G2959" s="60" t="str">
        <f>IFERROR(VLOOKUP(A2959,客户下单明细表!#REF!,5,FALSE),"")</f>
        <v/>
      </c>
      <c r="H2959" s="60" t="str">
        <f>IFERROR(VLOOKUP(A2959,客户下单明细表!C:O,6,FALSE),"")</f>
        <v/>
      </c>
      <c r="I2959" s="63" t="str">
        <f>IFERROR(VLOOKUP(A2959,客户下单明细表!#REF!,7,FALSE),"")</f>
        <v/>
      </c>
      <c r="J2959" s="60" t="str">
        <f>IFERROR(VLOOKUP(A2959,客户下单明细表!C:Q,13,FALSE),"")</f>
        <v/>
      </c>
      <c r="K2959" s="64" t="str">
        <f>IFERROR(VLOOKUP(A2959,客户下单明细表!C:Q,14,FALSE),"")</f>
        <v/>
      </c>
    </row>
    <row r="2960" spans="1:11" ht="18" customHeight="1">
      <c r="A2960" s="56">
        <f>客户下单明细表!C2961</f>
        <v>0</v>
      </c>
      <c r="B2960" s="57"/>
      <c r="C2960" s="57"/>
      <c r="D2960" s="59" t="str">
        <f>IFERROR(VLOOKUP(A2960,客户下单明细表!#REF!,2,FALSE),"")</f>
        <v/>
      </c>
      <c r="E2960" s="60" t="str">
        <f>IFERROR(VLOOKUP(A2960,客户下单明细表!#REF!,3,FALSE),"")</f>
        <v/>
      </c>
      <c r="F2960" s="60" t="str">
        <f>IFERROR(VLOOKUP(A2960,客户下单明细表!#REF!,4,FALSE),"")</f>
        <v/>
      </c>
      <c r="G2960" s="60" t="str">
        <f>IFERROR(VLOOKUP(A2960,客户下单明细表!#REF!,5,FALSE),"")</f>
        <v/>
      </c>
      <c r="H2960" s="60" t="str">
        <f>IFERROR(VLOOKUP(A2960,客户下单明细表!C:O,6,FALSE),"")</f>
        <v/>
      </c>
      <c r="I2960" s="63" t="str">
        <f>IFERROR(VLOOKUP(A2960,客户下单明细表!#REF!,7,FALSE),"")</f>
        <v/>
      </c>
      <c r="J2960" s="60" t="str">
        <f>IFERROR(VLOOKUP(A2960,客户下单明细表!C:Q,13,FALSE),"")</f>
        <v/>
      </c>
      <c r="K2960" s="64" t="str">
        <f>IFERROR(VLOOKUP(A2960,客户下单明细表!C:Q,14,FALSE),"")</f>
        <v/>
      </c>
    </row>
    <row r="2961" spans="1:11" ht="18" customHeight="1">
      <c r="A2961" s="56">
        <f>客户下单明细表!C2962</f>
        <v>0</v>
      </c>
      <c r="B2961" s="57"/>
      <c r="C2961" s="57"/>
      <c r="D2961" s="59" t="str">
        <f>IFERROR(VLOOKUP(A2961,客户下单明细表!#REF!,2,FALSE),"")</f>
        <v/>
      </c>
      <c r="E2961" s="60" t="str">
        <f>IFERROR(VLOOKUP(A2961,客户下单明细表!#REF!,3,FALSE),"")</f>
        <v/>
      </c>
      <c r="F2961" s="60" t="str">
        <f>IFERROR(VLOOKUP(A2961,客户下单明细表!#REF!,4,FALSE),"")</f>
        <v/>
      </c>
      <c r="G2961" s="60" t="str">
        <f>IFERROR(VLOOKUP(A2961,客户下单明细表!#REF!,5,FALSE),"")</f>
        <v/>
      </c>
      <c r="H2961" s="60" t="str">
        <f>IFERROR(VLOOKUP(A2961,客户下单明细表!C:O,6,FALSE),"")</f>
        <v/>
      </c>
      <c r="I2961" s="63" t="str">
        <f>IFERROR(VLOOKUP(A2961,客户下单明细表!#REF!,7,FALSE),"")</f>
        <v/>
      </c>
      <c r="J2961" s="60" t="str">
        <f>IFERROR(VLOOKUP(A2961,客户下单明细表!C:Q,13,FALSE),"")</f>
        <v/>
      </c>
      <c r="K2961" s="64" t="str">
        <f>IFERROR(VLOOKUP(A2961,客户下单明细表!C:Q,14,FALSE),"")</f>
        <v/>
      </c>
    </row>
    <row r="2962" spans="1:11" ht="18" customHeight="1">
      <c r="A2962" s="56">
        <f>客户下单明细表!C2963</f>
        <v>0</v>
      </c>
      <c r="B2962" s="57"/>
      <c r="C2962" s="57"/>
      <c r="D2962" s="59" t="str">
        <f>IFERROR(VLOOKUP(A2962,客户下单明细表!#REF!,2,FALSE),"")</f>
        <v/>
      </c>
      <c r="E2962" s="60" t="str">
        <f>IFERROR(VLOOKUP(A2962,客户下单明细表!#REF!,3,FALSE),"")</f>
        <v/>
      </c>
      <c r="F2962" s="60" t="str">
        <f>IFERROR(VLOOKUP(A2962,客户下单明细表!#REF!,4,FALSE),"")</f>
        <v/>
      </c>
      <c r="G2962" s="60" t="str">
        <f>IFERROR(VLOOKUP(A2962,客户下单明细表!#REF!,5,FALSE),"")</f>
        <v/>
      </c>
      <c r="H2962" s="60" t="str">
        <f>IFERROR(VLOOKUP(A2962,客户下单明细表!C:O,6,FALSE),"")</f>
        <v/>
      </c>
      <c r="I2962" s="63" t="str">
        <f>IFERROR(VLOOKUP(A2962,客户下单明细表!#REF!,7,FALSE),"")</f>
        <v/>
      </c>
      <c r="J2962" s="60" t="str">
        <f>IFERROR(VLOOKUP(A2962,客户下单明细表!C:Q,13,FALSE),"")</f>
        <v/>
      </c>
      <c r="K2962" s="64" t="str">
        <f>IFERROR(VLOOKUP(A2962,客户下单明细表!C:Q,14,FALSE),"")</f>
        <v/>
      </c>
    </row>
    <row r="2963" spans="1:11" ht="18" customHeight="1">
      <c r="A2963" s="56">
        <f>客户下单明细表!C2964</f>
        <v>0</v>
      </c>
      <c r="B2963" s="57"/>
      <c r="C2963" s="57"/>
      <c r="D2963" s="59" t="str">
        <f>IFERROR(VLOOKUP(A2963,客户下单明细表!#REF!,2,FALSE),"")</f>
        <v/>
      </c>
      <c r="E2963" s="60" t="str">
        <f>IFERROR(VLOOKUP(A2963,客户下单明细表!#REF!,3,FALSE),"")</f>
        <v/>
      </c>
      <c r="F2963" s="60" t="str">
        <f>IFERROR(VLOOKUP(A2963,客户下单明细表!#REF!,4,FALSE),"")</f>
        <v/>
      </c>
      <c r="G2963" s="60" t="str">
        <f>IFERROR(VLOOKUP(A2963,客户下单明细表!#REF!,5,FALSE),"")</f>
        <v/>
      </c>
      <c r="H2963" s="60" t="str">
        <f>IFERROR(VLOOKUP(A2963,客户下单明细表!C:O,6,FALSE),"")</f>
        <v/>
      </c>
      <c r="I2963" s="63" t="str">
        <f>IFERROR(VLOOKUP(A2963,客户下单明细表!#REF!,7,FALSE),"")</f>
        <v/>
      </c>
      <c r="J2963" s="60" t="str">
        <f>IFERROR(VLOOKUP(A2963,客户下单明细表!C:Q,13,FALSE),"")</f>
        <v/>
      </c>
      <c r="K2963" s="64" t="str">
        <f>IFERROR(VLOOKUP(A2963,客户下单明细表!C:Q,14,FALSE),"")</f>
        <v/>
      </c>
    </row>
    <row r="2964" spans="1:11" ht="18" customHeight="1">
      <c r="A2964" s="56">
        <f>客户下单明细表!C2965</f>
        <v>0</v>
      </c>
      <c r="B2964" s="57"/>
      <c r="C2964" s="57"/>
      <c r="D2964" s="59" t="str">
        <f>IFERROR(VLOOKUP(A2964,客户下单明细表!#REF!,2,FALSE),"")</f>
        <v/>
      </c>
      <c r="E2964" s="60" t="str">
        <f>IFERROR(VLOOKUP(A2964,客户下单明细表!#REF!,3,FALSE),"")</f>
        <v/>
      </c>
      <c r="F2964" s="60" t="str">
        <f>IFERROR(VLOOKUP(A2964,客户下单明细表!#REF!,4,FALSE),"")</f>
        <v/>
      </c>
      <c r="G2964" s="60" t="str">
        <f>IFERROR(VLOOKUP(A2964,客户下单明细表!#REF!,5,FALSE),"")</f>
        <v/>
      </c>
      <c r="H2964" s="60" t="str">
        <f>IFERROR(VLOOKUP(A2964,客户下单明细表!C:O,6,FALSE),"")</f>
        <v/>
      </c>
      <c r="I2964" s="63" t="str">
        <f>IFERROR(VLOOKUP(A2964,客户下单明细表!#REF!,7,FALSE),"")</f>
        <v/>
      </c>
      <c r="J2964" s="60" t="str">
        <f>IFERROR(VLOOKUP(A2964,客户下单明细表!C:Q,13,FALSE),"")</f>
        <v/>
      </c>
      <c r="K2964" s="64" t="str">
        <f>IFERROR(VLOOKUP(A2964,客户下单明细表!C:Q,14,FALSE),"")</f>
        <v/>
      </c>
    </row>
    <row r="2965" spans="1:11" ht="18" customHeight="1">
      <c r="A2965" s="56">
        <f>客户下单明细表!C2966</f>
        <v>0</v>
      </c>
      <c r="B2965" s="57"/>
      <c r="C2965" s="57"/>
      <c r="D2965" s="59" t="str">
        <f>IFERROR(VLOOKUP(A2965,客户下单明细表!#REF!,2,FALSE),"")</f>
        <v/>
      </c>
      <c r="E2965" s="60" t="str">
        <f>IFERROR(VLOOKUP(A2965,客户下单明细表!#REF!,3,FALSE),"")</f>
        <v/>
      </c>
      <c r="F2965" s="60" t="str">
        <f>IFERROR(VLOOKUP(A2965,客户下单明细表!#REF!,4,FALSE),"")</f>
        <v/>
      </c>
      <c r="G2965" s="60" t="str">
        <f>IFERROR(VLOOKUP(A2965,客户下单明细表!#REF!,5,FALSE),"")</f>
        <v/>
      </c>
      <c r="H2965" s="60" t="str">
        <f>IFERROR(VLOOKUP(A2965,客户下单明细表!C:O,6,FALSE),"")</f>
        <v/>
      </c>
      <c r="I2965" s="63" t="str">
        <f>IFERROR(VLOOKUP(A2965,客户下单明细表!#REF!,7,FALSE),"")</f>
        <v/>
      </c>
      <c r="J2965" s="60" t="str">
        <f>IFERROR(VLOOKUP(A2965,客户下单明细表!C:Q,13,FALSE),"")</f>
        <v/>
      </c>
      <c r="K2965" s="64" t="str">
        <f>IFERROR(VLOOKUP(A2965,客户下单明细表!C:Q,14,FALSE),"")</f>
        <v/>
      </c>
    </row>
    <row r="2966" spans="1:11" ht="18" customHeight="1">
      <c r="A2966" s="56">
        <f>客户下单明细表!C2967</f>
        <v>0</v>
      </c>
      <c r="B2966" s="57"/>
      <c r="C2966" s="57"/>
      <c r="D2966" s="59" t="str">
        <f>IFERROR(VLOOKUP(A2966,客户下单明细表!#REF!,2,FALSE),"")</f>
        <v/>
      </c>
      <c r="E2966" s="60" t="str">
        <f>IFERROR(VLOOKUP(A2966,客户下单明细表!#REF!,3,FALSE),"")</f>
        <v/>
      </c>
      <c r="F2966" s="60" t="str">
        <f>IFERROR(VLOOKUP(A2966,客户下单明细表!#REF!,4,FALSE),"")</f>
        <v/>
      </c>
      <c r="G2966" s="60" t="str">
        <f>IFERROR(VLOOKUP(A2966,客户下单明细表!#REF!,5,FALSE),"")</f>
        <v/>
      </c>
      <c r="H2966" s="60" t="str">
        <f>IFERROR(VLOOKUP(A2966,客户下单明细表!C:O,6,FALSE),"")</f>
        <v/>
      </c>
      <c r="I2966" s="63" t="str">
        <f>IFERROR(VLOOKUP(A2966,客户下单明细表!#REF!,7,FALSE),"")</f>
        <v/>
      </c>
      <c r="J2966" s="60" t="str">
        <f>IFERROR(VLOOKUP(A2966,客户下单明细表!C:Q,13,FALSE),"")</f>
        <v/>
      </c>
      <c r="K2966" s="64" t="str">
        <f>IFERROR(VLOOKUP(A2966,客户下单明细表!C:Q,14,FALSE),"")</f>
        <v/>
      </c>
    </row>
    <row r="2967" spans="1:11" ht="18" customHeight="1">
      <c r="A2967" s="56">
        <f>客户下单明细表!C2968</f>
        <v>0</v>
      </c>
      <c r="B2967" s="57"/>
      <c r="C2967" s="57"/>
      <c r="D2967" s="59" t="str">
        <f>IFERROR(VLOOKUP(A2967,客户下单明细表!#REF!,2,FALSE),"")</f>
        <v/>
      </c>
      <c r="E2967" s="60" t="str">
        <f>IFERROR(VLOOKUP(A2967,客户下单明细表!#REF!,3,FALSE),"")</f>
        <v/>
      </c>
      <c r="F2967" s="60" t="str">
        <f>IFERROR(VLOOKUP(A2967,客户下单明细表!#REF!,4,FALSE),"")</f>
        <v/>
      </c>
      <c r="G2967" s="60" t="str">
        <f>IFERROR(VLOOKUP(A2967,客户下单明细表!#REF!,5,FALSE),"")</f>
        <v/>
      </c>
      <c r="H2967" s="60" t="str">
        <f>IFERROR(VLOOKUP(A2967,客户下单明细表!C:O,6,FALSE),"")</f>
        <v/>
      </c>
      <c r="I2967" s="63" t="str">
        <f>IFERROR(VLOOKUP(A2967,客户下单明细表!#REF!,7,FALSE),"")</f>
        <v/>
      </c>
      <c r="J2967" s="60" t="str">
        <f>IFERROR(VLOOKUP(A2967,客户下单明细表!C:Q,13,FALSE),"")</f>
        <v/>
      </c>
      <c r="K2967" s="64" t="str">
        <f>IFERROR(VLOOKUP(A2967,客户下单明细表!C:Q,14,FALSE),"")</f>
        <v/>
      </c>
    </row>
    <row r="2968" spans="1:11" ht="18" customHeight="1">
      <c r="A2968" s="56">
        <f>客户下单明细表!C2969</f>
        <v>0</v>
      </c>
      <c r="B2968" s="57"/>
      <c r="C2968" s="57"/>
      <c r="D2968" s="59" t="str">
        <f>IFERROR(VLOOKUP(A2968,客户下单明细表!#REF!,2,FALSE),"")</f>
        <v/>
      </c>
      <c r="E2968" s="60" t="str">
        <f>IFERROR(VLOOKUP(A2968,客户下单明细表!#REF!,3,FALSE),"")</f>
        <v/>
      </c>
      <c r="F2968" s="60" t="str">
        <f>IFERROR(VLOOKUP(A2968,客户下单明细表!#REF!,4,FALSE),"")</f>
        <v/>
      </c>
      <c r="G2968" s="60" t="str">
        <f>IFERROR(VLOOKUP(A2968,客户下单明细表!#REF!,5,FALSE),"")</f>
        <v/>
      </c>
      <c r="H2968" s="60" t="str">
        <f>IFERROR(VLOOKUP(A2968,客户下单明细表!C:O,6,FALSE),"")</f>
        <v/>
      </c>
      <c r="I2968" s="63" t="str">
        <f>IFERROR(VLOOKUP(A2968,客户下单明细表!#REF!,7,FALSE),"")</f>
        <v/>
      </c>
      <c r="J2968" s="60" t="str">
        <f>IFERROR(VLOOKUP(A2968,客户下单明细表!C:Q,13,FALSE),"")</f>
        <v/>
      </c>
      <c r="K2968" s="64" t="str">
        <f>IFERROR(VLOOKUP(A2968,客户下单明细表!C:Q,14,FALSE),"")</f>
        <v/>
      </c>
    </row>
    <row r="2969" spans="1:11" ht="18" customHeight="1">
      <c r="A2969" s="56">
        <f>客户下单明细表!C2970</f>
        <v>0</v>
      </c>
      <c r="B2969" s="57"/>
      <c r="C2969" s="57"/>
      <c r="D2969" s="59" t="str">
        <f>IFERROR(VLOOKUP(A2969,客户下单明细表!#REF!,2,FALSE),"")</f>
        <v/>
      </c>
      <c r="E2969" s="60" t="str">
        <f>IFERROR(VLOOKUP(A2969,客户下单明细表!#REF!,3,FALSE),"")</f>
        <v/>
      </c>
      <c r="F2969" s="60" t="str">
        <f>IFERROR(VLOOKUP(A2969,客户下单明细表!#REF!,4,FALSE),"")</f>
        <v/>
      </c>
      <c r="G2969" s="60" t="str">
        <f>IFERROR(VLOOKUP(A2969,客户下单明细表!#REF!,5,FALSE),"")</f>
        <v/>
      </c>
      <c r="H2969" s="60" t="str">
        <f>IFERROR(VLOOKUP(A2969,客户下单明细表!C:O,6,FALSE),"")</f>
        <v/>
      </c>
      <c r="I2969" s="63" t="str">
        <f>IFERROR(VLOOKUP(A2969,客户下单明细表!#REF!,7,FALSE),"")</f>
        <v/>
      </c>
      <c r="J2969" s="60" t="str">
        <f>IFERROR(VLOOKUP(A2969,客户下单明细表!C:Q,13,FALSE),"")</f>
        <v/>
      </c>
      <c r="K2969" s="64" t="str">
        <f>IFERROR(VLOOKUP(A2969,客户下单明细表!C:Q,14,FALSE),"")</f>
        <v/>
      </c>
    </row>
    <row r="2970" spans="1:11" ht="18" customHeight="1">
      <c r="A2970" s="56">
        <f>客户下单明细表!C2971</f>
        <v>0</v>
      </c>
      <c r="B2970" s="57"/>
      <c r="C2970" s="57"/>
      <c r="D2970" s="59" t="str">
        <f>IFERROR(VLOOKUP(A2970,客户下单明细表!#REF!,2,FALSE),"")</f>
        <v/>
      </c>
      <c r="E2970" s="60" t="str">
        <f>IFERROR(VLOOKUP(A2970,客户下单明细表!#REF!,3,FALSE),"")</f>
        <v/>
      </c>
      <c r="F2970" s="60" t="str">
        <f>IFERROR(VLOOKUP(A2970,客户下单明细表!#REF!,4,FALSE),"")</f>
        <v/>
      </c>
      <c r="G2970" s="60" t="str">
        <f>IFERROR(VLOOKUP(A2970,客户下单明细表!#REF!,5,FALSE),"")</f>
        <v/>
      </c>
      <c r="H2970" s="60" t="str">
        <f>IFERROR(VLOOKUP(A2970,客户下单明细表!C:O,6,FALSE),"")</f>
        <v/>
      </c>
      <c r="I2970" s="63" t="str">
        <f>IFERROR(VLOOKUP(A2970,客户下单明细表!#REF!,7,FALSE),"")</f>
        <v/>
      </c>
      <c r="J2970" s="60" t="str">
        <f>IFERROR(VLOOKUP(A2970,客户下单明细表!C:Q,13,FALSE),"")</f>
        <v/>
      </c>
      <c r="K2970" s="64" t="str">
        <f>IFERROR(VLOOKUP(A2970,客户下单明细表!C:Q,14,FALSE),"")</f>
        <v/>
      </c>
    </row>
    <row r="2971" spans="1:11" ht="18" customHeight="1">
      <c r="A2971" s="56">
        <f>客户下单明细表!C2972</f>
        <v>0</v>
      </c>
      <c r="B2971" s="57"/>
      <c r="C2971" s="57"/>
      <c r="D2971" s="59" t="str">
        <f>IFERROR(VLOOKUP(A2971,客户下单明细表!#REF!,2,FALSE),"")</f>
        <v/>
      </c>
      <c r="E2971" s="60" t="str">
        <f>IFERROR(VLOOKUP(A2971,客户下单明细表!#REF!,3,FALSE),"")</f>
        <v/>
      </c>
      <c r="F2971" s="60" t="str">
        <f>IFERROR(VLOOKUP(A2971,客户下单明细表!#REF!,4,FALSE),"")</f>
        <v/>
      </c>
      <c r="G2971" s="60" t="str">
        <f>IFERROR(VLOOKUP(A2971,客户下单明细表!#REF!,5,FALSE),"")</f>
        <v/>
      </c>
      <c r="H2971" s="60" t="str">
        <f>IFERROR(VLOOKUP(A2971,客户下单明细表!C:O,6,FALSE),"")</f>
        <v/>
      </c>
      <c r="I2971" s="63" t="str">
        <f>IFERROR(VLOOKUP(A2971,客户下单明细表!#REF!,7,FALSE),"")</f>
        <v/>
      </c>
      <c r="J2971" s="60" t="str">
        <f>IFERROR(VLOOKUP(A2971,客户下单明细表!C:Q,13,FALSE),"")</f>
        <v/>
      </c>
      <c r="K2971" s="64" t="str">
        <f>IFERROR(VLOOKUP(A2971,客户下单明细表!C:Q,14,FALSE),"")</f>
        <v/>
      </c>
    </row>
    <row r="2972" spans="1:11" ht="18" customHeight="1">
      <c r="A2972" s="56">
        <f>客户下单明细表!C2973</f>
        <v>0</v>
      </c>
      <c r="B2972" s="57"/>
      <c r="C2972" s="57"/>
      <c r="D2972" s="59" t="str">
        <f>IFERROR(VLOOKUP(A2972,客户下单明细表!#REF!,2,FALSE),"")</f>
        <v/>
      </c>
      <c r="E2972" s="60" t="str">
        <f>IFERROR(VLOOKUP(A2972,客户下单明细表!#REF!,3,FALSE),"")</f>
        <v/>
      </c>
      <c r="F2972" s="60" t="str">
        <f>IFERROR(VLOOKUP(A2972,客户下单明细表!#REF!,4,FALSE),"")</f>
        <v/>
      </c>
      <c r="G2972" s="60" t="str">
        <f>IFERROR(VLOOKUP(A2972,客户下单明细表!#REF!,5,FALSE),"")</f>
        <v/>
      </c>
      <c r="H2972" s="60" t="str">
        <f>IFERROR(VLOOKUP(A2972,客户下单明细表!C:O,6,FALSE),"")</f>
        <v/>
      </c>
      <c r="I2972" s="63" t="str">
        <f>IFERROR(VLOOKUP(A2972,客户下单明细表!#REF!,7,FALSE),"")</f>
        <v/>
      </c>
      <c r="J2972" s="60" t="str">
        <f>IFERROR(VLOOKUP(A2972,客户下单明细表!C:Q,13,FALSE),"")</f>
        <v/>
      </c>
      <c r="K2972" s="64" t="str">
        <f>IFERROR(VLOOKUP(A2972,客户下单明细表!C:Q,14,FALSE),"")</f>
        <v/>
      </c>
    </row>
    <row r="2973" spans="1:11" ht="18" customHeight="1">
      <c r="A2973" s="56">
        <f>客户下单明细表!C2974</f>
        <v>0</v>
      </c>
      <c r="B2973" s="57"/>
      <c r="C2973" s="57"/>
      <c r="D2973" s="59" t="str">
        <f>IFERROR(VLOOKUP(A2973,客户下单明细表!#REF!,2,FALSE),"")</f>
        <v/>
      </c>
      <c r="E2973" s="60" t="str">
        <f>IFERROR(VLOOKUP(A2973,客户下单明细表!#REF!,3,FALSE),"")</f>
        <v/>
      </c>
      <c r="F2973" s="60" t="str">
        <f>IFERROR(VLOOKUP(A2973,客户下单明细表!#REF!,4,FALSE),"")</f>
        <v/>
      </c>
      <c r="G2973" s="60" t="str">
        <f>IFERROR(VLOOKUP(A2973,客户下单明细表!#REF!,5,FALSE),"")</f>
        <v/>
      </c>
      <c r="H2973" s="60" t="str">
        <f>IFERROR(VLOOKUP(A2973,客户下单明细表!C:O,6,FALSE),"")</f>
        <v/>
      </c>
      <c r="I2973" s="63" t="str">
        <f>IFERROR(VLOOKUP(A2973,客户下单明细表!#REF!,7,FALSE),"")</f>
        <v/>
      </c>
      <c r="J2973" s="60" t="str">
        <f>IFERROR(VLOOKUP(A2973,客户下单明细表!C:Q,13,FALSE),"")</f>
        <v/>
      </c>
      <c r="K2973" s="64" t="str">
        <f>IFERROR(VLOOKUP(A2973,客户下单明细表!C:Q,14,FALSE),"")</f>
        <v/>
      </c>
    </row>
    <row r="2974" spans="1:11" ht="18" customHeight="1">
      <c r="A2974" s="56">
        <f>客户下单明细表!C2975</f>
        <v>0</v>
      </c>
      <c r="B2974" s="57"/>
      <c r="C2974" s="57"/>
      <c r="D2974" s="59" t="str">
        <f>IFERROR(VLOOKUP(A2974,客户下单明细表!#REF!,2,FALSE),"")</f>
        <v/>
      </c>
      <c r="E2974" s="60" t="str">
        <f>IFERROR(VLOOKUP(A2974,客户下单明细表!#REF!,3,FALSE),"")</f>
        <v/>
      </c>
      <c r="F2974" s="60" t="str">
        <f>IFERROR(VLOOKUP(A2974,客户下单明细表!#REF!,4,FALSE),"")</f>
        <v/>
      </c>
      <c r="G2974" s="60" t="str">
        <f>IFERROR(VLOOKUP(A2974,客户下单明细表!#REF!,5,FALSE),"")</f>
        <v/>
      </c>
      <c r="H2974" s="60" t="str">
        <f>IFERROR(VLOOKUP(A2974,客户下单明细表!C:O,6,FALSE),"")</f>
        <v/>
      </c>
      <c r="I2974" s="63" t="str">
        <f>IFERROR(VLOOKUP(A2974,客户下单明细表!#REF!,7,FALSE),"")</f>
        <v/>
      </c>
      <c r="J2974" s="60" t="str">
        <f>IFERROR(VLOOKUP(A2974,客户下单明细表!C:Q,13,FALSE),"")</f>
        <v/>
      </c>
      <c r="K2974" s="64" t="str">
        <f>IFERROR(VLOOKUP(A2974,客户下单明细表!C:Q,14,FALSE),"")</f>
        <v/>
      </c>
    </row>
    <row r="2975" spans="1:11" ht="18" customHeight="1">
      <c r="A2975" s="56">
        <f>客户下单明细表!C2976</f>
        <v>0</v>
      </c>
      <c r="B2975" s="57"/>
      <c r="C2975" s="57"/>
      <c r="D2975" s="59" t="str">
        <f>IFERROR(VLOOKUP(A2975,客户下单明细表!#REF!,2,FALSE),"")</f>
        <v/>
      </c>
      <c r="E2975" s="60" t="str">
        <f>IFERROR(VLOOKUP(A2975,客户下单明细表!#REF!,3,FALSE),"")</f>
        <v/>
      </c>
      <c r="F2975" s="60" t="str">
        <f>IFERROR(VLOOKUP(A2975,客户下单明细表!#REF!,4,FALSE),"")</f>
        <v/>
      </c>
      <c r="G2975" s="60" t="str">
        <f>IFERROR(VLOOKUP(A2975,客户下单明细表!#REF!,5,FALSE),"")</f>
        <v/>
      </c>
      <c r="H2975" s="60" t="str">
        <f>IFERROR(VLOOKUP(A2975,客户下单明细表!C:O,6,FALSE),"")</f>
        <v/>
      </c>
      <c r="I2975" s="63" t="str">
        <f>IFERROR(VLOOKUP(A2975,客户下单明细表!#REF!,7,FALSE),"")</f>
        <v/>
      </c>
      <c r="J2975" s="60" t="str">
        <f>IFERROR(VLOOKUP(A2975,客户下单明细表!C:Q,13,FALSE),"")</f>
        <v/>
      </c>
      <c r="K2975" s="64" t="str">
        <f>IFERROR(VLOOKUP(A2975,客户下单明细表!C:Q,14,FALSE),"")</f>
        <v/>
      </c>
    </row>
    <row r="2976" spans="1:11" ht="18" customHeight="1">
      <c r="A2976" s="56">
        <f>客户下单明细表!C2977</f>
        <v>0</v>
      </c>
      <c r="B2976" s="57"/>
      <c r="C2976" s="57"/>
      <c r="D2976" s="59" t="str">
        <f>IFERROR(VLOOKUP(A2976,客户下单明细表!#REF!,2,FALSE),"")</f>
        <v/>
      </c>
      <c r="E2976" s="60" t="str">
        <f>IFERROR(VLOOKUP(A2976,客户下单明细表!#REF!,3,FALSE),"")</f>
        <v/>
      </c>
      <c r="F2976" s="60" t="str">
        <f>IFERROR(VLOOKUP(A2976,客户下单明细表!#REF!,4,FALSE),"")</f>
        <v/>
      </c>
      <c r="G2976" s="60" t="str">
        <f>IFERROR(VLOOKUP(A2976,客户下单明细表!#REF!,5,FALSE),"")</f>
        <v/>
      </c>
      <c r="H2976" s="60" t="str">
        <f>IFERROR(VLOOKUP(A2976,客户下单明细表!C:O,6,FALSE),"")</f>
        <v/>
      </c>
      <c r="I2976" s="63" t="str">
        <f>IFERROR(VLOOKUP(A2976,客户下单明细表!#REF!,7,FALSE),"")</f>
        <v/>
      </c>
      <c r="J2976" s="60" t="str">
        <f>IFERROR(VLOOKUP(A2976,客户下单明细表!C:Q,13,FALSE),"")</f>
        <v/>
      </c>
      <c r="K2976" s="64" t="str">
        <f>IFERROR(VLOOKUP(A2976,客户下单明细表!C:Q,14,FALSE),"")</f>
        <v/>
      </c>
    </row>
    <row r="2977" spans="1:11" ht="18" customHeight="1">
      <c r="A2977" s="56">
        <f>客户下单明细表!C2978</f>
        <v>0</v>
      </c>
      <c r="B2977" s="57"/>
      <c r="C2977" s="57"/>
      <c r="D2977" s="59" t="str">
        <f>IFERROR(VLOOKUP(A2977,客户下单明细表!#REF!,2,FALSE),"")</f>
        <v/>
      </c>
      <c r="E2977" s="60" t="str">
        <f>IFERROR(VLOOKUP(A2977,客户下单明细表!#REF!,3,FALSE),"")</f>
        <v/>
      </c>
      <c r="F2977" s="60" t="str">
        <f>IFERROR(VLOOKUP(A2977,客户下单明细表!#REF!,4,FALSE),"")</f>
        <v/>
      </c>
      <c r="G2977" s="60" t="str">
        <f>IFERROR(VLOOKUP(A2977,客户下单明细表!#REF!,5,FALSE),"")</f>
        <v/>
      </c>
      <c r="H2977" s="60" t="str">
        <f>IFERROR(VLOOKUP(A2977,客户下单明细表!C:O,6,FALSE),"")</f>
        <v/>
      </c>
      <c r="I2977" s="63" t="str">
        <f>IFERROR(VLOOKUP(A2977,客户下单明细表!#REF!,7,FALSE),"")</f>
        <v/>
      </c>
      <c r="J2977" s="60" t="str">
        <f>IFERROR(VLOOKUP(A2977,客户下单明细表!C:Q,13,FALSE),"")</f>
        <v/>
      </c>
      <c r="K2977" s="64" t="str">
        <f>IFERROR(VLOOKUP(A2977,客户下单明细表!C:Q,14,FALSE),"")</f>
        <v/>
      </c>
    </row>
    <row r="2978" spans="1:11" ht="18" customHeight="1">
      <c r="A2978" s="56">
        <f>客户下单明细表!C2979</f>
        <v>0</v>
      </c>
      <c r="B2978" s="57"/>
      <c r="C2978" s="57"/>
      <c r="D2978" s="59" t="str">
        <f>IFERROR(VLOOKUP(A2978,客户下单明细表!#REF!,2,FALSE),"")</f>
        <v/>
      </c>
      <c r="E2978" s="60" t="str">
        <f>IFERROR(VLOOKUP(A2978,客户下单明细表!#REF!,3,FALSE),"")</f>
        <v/>
      </c>
      <c r="F2978" s="60" t="str">
        <f>IFERROR(VLOOKUP(A2978,客户下单明细表!#REF!,4,FALSE),"")</f>
        <v/>
      </c>
      <c r="G2978" s="60" t="str">
        <f>IFERROR(VLOOKUP(A2978,客户下单明细表!#REF!,5,FALSE),"")</f>
        <v/>
      </c>
      <c r="H2978" s="60" t="str">
        <f>IFERROR(VLOOKUP(A2978,客户下单明细表!C:O,6,FALSE),"")</f>
        <v/>
      </c>
      <c r="I2978" s="63" t="str">
        <f>IFERROR(VLOOKUP(A2978,客户下单明细表!#REF!,7,FALSE),"")</f>
        <v/>
      </c>
      <c r="J2978" s="60" t="str">
        <f>IFERROR(VLOOKUP(A2978,客户下单明细表!C:Q,13,FALSE),"")</f>
        <v/>
      </c>
      <c r="K2978" s="64" t="str">
        <f>IFERROR(VLOOKUP(A2978,客户下单明细表!C:Q,14,FALSE),"")</f>
        <v/>
      </c>
    </row>
    <row r="2979" spans="1:11" ht="18" customHeight="1">
      <c r="A2979" s="56">
        <f>客户下单明细表!C2980</f>
        <v>0</v>
      </c>
      <c r="B2979" s="57"/>
      <c r="C2979" s="57"/>
      <c r="D2979" s="59" t="str">
        <f>IFERROR(VLOOKUP(A2979,客户下单明细表!#REF!,2,FALSE),"")</f>
        <v/>
      </c>
      <c r="E2979" s="60" t="str">
        <f>IFERROR(VLOOKUP(A2979,客户下单明细表!#REF!,3,FALSE),"")</f>
        <v/>
      </c>
      <c r="F2979" s="60" t="str">
        <f>IFERROR(VLOOKUP(A2979,客户下单明细表!#REF!,4,FALSE),"")</f>
        <v/>
      </c>
      <c r="G2979" s="60" t="str">
        <f>IFERROR(VLOOKUP(A2979,客户下单明细表!#REF!,5,FALSE),"")</f>
        <v/>
      </c>
      <c r="H2979" s="60" t="str">
        <f>IFERROR(VLOOKUP(A2979,客户下单明细表!C:O,6,FALSE),"")</f>
        <v/>
      </c>
      <c r="I2979" s="63" t="str">
        <f>IFERROR(VLOOKUP(A2979,客户下单明细表!#REF!,7,FALSE),"")</f>
        <v/>
      </c>
      <c r="J2979" s="60" t="str">
        <f>IFERROR(VLOOKUP(A2979,客户下单明细表!C:Q,13,FALSE),"")</f>
        <v/>
      </c>
      <c r="K2979" s="64" t="str">
        <f>IFERROR(VLOOKUP(A2979,客户下单明细表!C:Q,14,FALSE),"")</f>
        <v/>
      </c>
    </row>
    <row r="2980" spans="1:11" ht="18" customHeight="1">
      <c r="A2980" s="56">
        <f>客户下单明细表!C2981</f>
        <v>0</v>
      </c>
      <c r="B2980" s="57"/>
      <c r="C2980" s="57"/>
      <c r="D2980" s="59" t="str">
        <f>IFERROR(VLOOKUP(A2980,客户下单明细表!#REF!,2,FALSE),"")</f>
        <v/>
      </c>
      <c r="E2980" s="60" t="str">
        <f>IFERROR(VLOOKUP(A2980,客户下单明细表!#REF!,3,FALSE),"")</f>
        <v/>
      </c>
      <c r="F2980" s="60" t="str">
        <f>IFERROR(VLOOKUP(A2980,客户下单明细表!#REF!,4,FALSE),"")</f>
        <v/>
      </c>
      <c r="G2980" s="60" t="str">
        <f>IFERROR(VLOOKUP(A2980,客户下单明细表!#REF!,5,FALSE),"")</f>
        <v/>
      </c>
      <c r="H2980" s="60" t="str">
        <f>IFERROR(VLOOKUP(A2980,客户下单明细表!C:O,6,FALSE),"")</f>
        <v/>
      </c>
      <c r="I2980" s="63" t="str">
        <f>IFERROR(VLOOKUP(A2980,客户下单明细表!#REF!,7,FALSE),"")</f>
        <v/>
      </c>
      <c r="J2980" s="60" t="str">
        <f>IFERROR(VLOOKUP(A2980,客户下单明细表!C:Q,13,FALSE),"")</f>
        <v/>
      </c>
      <c r="K2980" s="64" t="str">
        <f>IFERROR(VLOOKUP(A2980,客户下单明细表!C:Q,14,FALSE),"")</f>
        <v/>
      </c>
    </row>
    <row r="2981" spans="1:11" ht="18" customHeight="1">
      <c r="A2981" s="56">
        <f>客户下单明细表!C2982</f>
        <v>0</v>
      </c>
      <c r="B2981" s="57"/>
      <c r="C2981" s="57"/>
      <c r="D2981" s="59" t="str">
        <f>IFERROR(VLOOKUP(A2981,客户下单明细表!#REF!,2,FALSE),"")</f>
        <v/>
      </c>
      <c r="E2981" s="60" t="str">
        <f>IFERROR(VLOOKUP(A2981,客户下单明细表!#REF!,3,FALSE),"")</f>
        <v/>
      </c>
      <c r="F2981" s="60" t="str">
        <f>IFERROR(VLOOKUP(A2981,客户下单明细表!#REF!,4,FALSE),"")</f>
        <v/>
      </c>
      <c r="G2981" s="60" t="str">
        <f>IFERROR(VLOOKUP(A2981,客户下单明细表!#REF!,5,FALSE),"")</f>
        <v/>
      </c>
      <c r="H2981" s="60" t="str">
        <f>IFERROR(VLOOKUP(A2981,客户下单明细表!C:O,6,FALSE),"")</f>
        <v/>
      </c>
      <c r="I2981" s="63" t="str">
        <f>IFERROR(VLOOKUP(A2981,客户下单明细表!#REF!,7,FALSE),"")</f>
        <v/>
      </c>
      <c r="J2981" s="60" t="str">
        <f>IFERROR(VLOOKUP(A2981,客户下单明细表!C:Q,13,FALSE),"")</f>
        <v/>
      </c>
      <c r="K2981" s="64" t="str">
        <f>IFERROR(VLOOKUP(A2981,客户下单明细表!C:Q,14,FALSE),"")</f>
        <v/>
      </c>
    </row>
    <row r="2982" spans="1:11" ht="18" customHeight="1">
      <c r="A2982" s="56">
        <f>客户下单明细表!C2983</f>
        <v>0</v>
      </c>
      <c r="B2982" s="57"/>
      <c r="C2982" s="57"/>
      <c r="D2982" s="59" t="str">
        <f>IFERROR(VLOOKUP(A2982,客户下单明细表!#REF!,2,FALSE),"")</f>
        <v/>
      </c>
      <c r="E2982" s="60" t="str">
        <f>IFERROR(VLOOKUP(A2982,客户下单明细表!#REF!,3,FALSE),"")</f>
        <v/>
      </c>
      <c r="F2982" s="60" t="str">
        <f>IFERROR(VLOOKUP(A2982,客户下单明细表!#REF!,4,FALSE),"")</f>
        <v/>
      </c>
      <c r="G2982" s="60" t="str">
        <f>IFERROR(VLOOKUP(A2982,客户下单明细表!#REF!,5,FALSE),"")</f>
        <v/>
      </c>
      <c r="H2982" s="60" t="str">
        <f>IFERROR(VLOOKUP(A2982,客户下单明细表!C:O,6,FALSE),"")</f>
        <v/>
      </c>
      <c r="I2982" s="63" t="str">
        <f>IFERROR(VLOOKUP(A2982,客户下单明细表!#REF!,7,FALSE),"")</f>
        <v/>
      </c>
      <c r="J2982" s="60" t="str">
        <f>IFERROR(VLOOKUP(A2982,客户下单明细表!C:Q,13,FALSE),"")</f>
        <v/>
      </c>
      <c r="K2982" s="64" t="str">
        <f>IFERROR(VLOOKUP(A2982,客户下单明细表!C:Q,14,FALSE),"")</f>
        <v/>
      </c>
    </row>
    <row r="2983" spans="1:11" ht="18" customHeight="1">
      <c r="A2983" s="56">
        <f>客户下单明细表!C2984</f>
        <v>0</v>
      </c>
      <c r="B2983" s="57"/>
      <c r="C2983" s="57"/>
      <c r="D2983" s="59" t="str">
        <f>IFERROR(VLOOKUP(A2983,客户下单明细表!#REF!,2,FALSE),"")</f>
        <v/>
      </c>
      <c r="E2983" s="60" t="str">
        <f>IFERROR(VLOOKUP(A2983,客户下单明细表!#REF!,3,FALSE),"")</f>
        <v/>
      </c>
      <c r="F2983" s="60" t="str">
        <f>IFERROR(VLOOKUP(A2983,客户下单明细表!#REF!,4,FALSE),"")</f>
        <v/>
      </c>
      <c r="G2983" s="60" t="str">
        <f>IFERROR(VLOOKUP(A2983,客户下单明细表!#REF!,5,FALSE),"")</f>
        <v/>
      </c>
      <c r="H2983" s="60" t="str">
        <f>IFERROR(VLOOKUP(A2983,客户下单明细表!C:O,6,FALSE),"")</f>
        <v/>
      </c>
      <c r="I2983" s="63" t="str">
        <f>IFERROR(VLOOKUP(A2983,客户下单明细表!#REF!,7,FALSE),"")</f>
        <v/>
      </c>
      <c r="J2983" s="60" t="str">
        <f>IFERROR(VLOOKUP(A2983,客户下单明细表!C:Q,13,FALSE),"")</f>
        <v/>
      </c>
      <c r="K2983" s="64" t="str">
        <f>IFERROR(VLOOKUP(A2983,客户下单明细表!C:Q,14,FALSE),"")</f>
        <v/>
      </c>
    </row>
    <row r="2984" spans="1:11" ht="18" customHeight="1">
      <c r="A2984" s="56">
        <f>客户下单明细表!C2985</f>
        <v>0</v>
      </c>
      <c r="B2984" s="57"/>
      <c r="C2984" s="57"/>
      <c r="D2984" s="59" t="str">
        <f>IFERROR(VLOOKUP(A2984,客户下单明细表!#REF!,2,FALSE),"")</f>
        <v/>
      </c>
      <c r="E2984" s="60" t="str">
        <f>IFERROR(VLOOKUP(A2984,客户下单明细表!#REF!,3,FALSE),"")</f>
        <v/>
      </c>
      <c r="F2984" s="60" t="str">
        <f>IFERROR(VLOOKUP(A2984,客户下单明细表!#REF!,4,FALSE),"")</f>
        <v/>
      </c>
      <c r="G2984" s="60" t="str">
        <f>IFERROR(VLOOKUP(A2984,客户下单明细表!#REF!,5,FALSE),"")</f>
        <v/>
      </c>
      <c r="H2984" s="60" t="str">
        <f>IFERROR(VLOOKUP(A2984,客户下单明细表!C:O,6,FALSE),"")</f>
        <v/>
      </c>
      <c r="I2984" s="63" t="str">
        <f>IFERROR(VLOOKUP(A2984,客户下单明细表!#REF!,7,FALSE),"")</f>
        <v/>
      </c>
      <c r="J2984" s="60" t="str">
        <f>IFERROR(VLOOKUP(A2984,客户下单明细表!C:Q,13,FALSE),"")</f>
        <v/>
      </c>
      <c r="K2984" s="64" t="str">
        <f>IFERROR(VLOOKUP(A2984,客户下单明细表!C:Q,14,FALSE),"")</f>
        <v/>
      </c>
    </row>
    <row r="2985" spans="1:11" ht="18" customHeight="1">
      <c r="A2985" s="56">
        <f>客户下单明细表!C2986</f>
        <v>0</v>
      </c>
      <c r="B2985" s="57"/>
      <c r="C2985" s="57"/>
      <c r="D2985" s="59" t="str">
        <f>IFERROR(VLOOKUP(A2985,客户下单明细表!#REF!,2,FALSE),"")</f>
        <v/>
      </c>
      <c r="E2985" s="60" t="str">
        <f>IFERROR(VLOOKUP(A2985,客户下单明细表!#REF!,3,FALSE),"")</f>
        <v/>
      </c>
      <c r="F2985" s="60" t="str">
        <f>IFERROR(VLOOKUP(A2985,客户下单明细表!#REF!,4,FALSE),"")</f>
        <v/>
      </c>
      <c r="G2985" s="60" t="str">
        <f>IFERROR(VLOOKUP(A2985,客户下单明细表!#REF!,5,FALSE),"")</f>
        <v/>
      </c>
      <c r="H2985" s="60" t="str">
        <f>IFERROR(VLOOKUP(A2985,客户下单明细表!C:O,6,FALSE),"")</f>
        <v/>
      </c>
      <c r="I2985" s="63" t="str">
        <f>IFERROR(VLOOKUP(A2985,客户下单明细表!#REF!,7,FALSE),"")</f>
        <v/>
      </c>
      <c r="J2985" s="60" t="str">
        <f>IFERROR(VLOOKUP(A2985,客户下单明细表!C:Q,13,FALSE),"")</f>
        <v/>
      </c>
      <c r="K2985" s="64" t="str">
        <f>IFERROR(VLOOKUP(A2985,客户下单明细表!C:Q,14,FALSE),"")</f>
        <v/>
      </c>
    </row>
    <row r="2986" spans="1:11" ht="18" customHeight="1">
      <c r="A2986" s="56">
        <f>客户下单明细表!C2987</f>
        <v>0</v>
      </c>
      <c r="B2986" s="57"/>
      <c r="C2986" s="57"/>
      <c r="D2986" s="59" t="str">
        <f>IFERROR(VLOOKUP(A2986,客户下单明细表!#REF!,2,FALSE),"")</f>
        <v/>
      </c>
      <c r="E2986" s="60" t="str">
        <f>IFERROR(VLOOKUP(A2986,客户下单明细表!#REF!,3,FALSE),"")</f>
        <v/>
      </c>
      <c r="F2986" s="60" t="str">
        <f>IFERROR(VLOOKUP(A2986,客户下单明细表!#REF!,4,FALSE),"")</f>
        <v/>
      </c>
      <c r="G2986" s="60" t="str">
        <f>IFERROR(VLOOKUP(A2986,客户下单明细表!#REF!,5,FALSE),"")</f>
        <v/>
      </c>
      <c r="H2986" s="60" t="str">
        <f>IFERROR(VLOOKUP(A2986,客户下单明细表!C:O,6,FALSE),"")</f>
        <v/>
      </c>
      <c r="I2986" s="63" t="str">
        <f>IFERROR(VLOOKUP(A2986,客户下单明细表!#REF!,7,FALSE),"")</f>
        <v/>
      </c>
      <c r="J2986" s="60" t="str">
        <f>IFERROR(VLOOKUP(A2986,客户下单明细表!C:Q,13,FALSE),"")</f>
        <v/>
      </c>
      <c r="K2986" s="64" t="str">
        <f>IFERROR(VLOOKUP(A2986,客户下单明细表!C:Q,14,FALSE),"")</f>
        <v/>
      </c>
    </row>
    <row r="2987" spans="1:11" ht="18" customHeight="1">
      <c r="A2987" s="56">
        <f>客户下单明细表!C2988</f>
        <v>0</v>
      </c>
      <c r="B2987" s="57"/>
      <c r="C2987" s="57"/>
      <c r="D2987" s="59" t="str">
        <f>IFERROR(VLOOKUP(A2987,客户下单明细表!#REF!,2,FALSE),"")</f>
        <v/>
      </c>
      <c r="E2987" s="60" t="str">
        <f>IFERROR(VLOOKUP(A2987,客户下单明细表!#REF!,3,FALSE),"")</f>
        <v/>
      </c>
      <c r="F2987" s="60" t="str">
        <f>IFERROR(VLOOKUP(A2987,客户下单明细表!#REF!,4,FALSE),"")</f>
        <v/>
      </c>
      <c r="G2987" s="60" t="str">
        <f>IFERROR(VLOOKUP(A2987,客户下单明细表!#REF!,5,FALSE),"")</f>
        <v/>
      </c>
      <c r="H2987" s="60" t="str">
        <f>IFERROR(VLOOKUP(A2987,客户下单明细表!C:O,6,FALSE),"")</f>
        <v/>
      </c>
      <c r="I2987" s="63" t="str">
        <f>IFERROR(VLOOKUP(A2987,客户下单明细表!#REF!,7,FALSE),"")</f>
        <v/>
      </c>
      <c r="J2987" s="60" t="str">
        <f>IFERROR(VLOOKUP(A2987,客户下单明细表!C:Q,13,FALSE),"")</f>
        <v/>
      </c>
      <c r="K2987" s="64" t="str">
        <f>IFERROR(VLOOKUP(A2987,客户下单明细表!C:Q,14,FALSE),"")</f>
        <v/>
      </c>
    </row>
    <row r="2988" spans="1:11" ht="18" customHeight="1">
      <c r="A2988" s="56">
        <f>客户下单明细表!C2989</f>
        <v>0</v>
      </c>
      <c r="B2988" s="57"/>
      <c r="C2988" s="57"/>
      <c r="D2988" s="59" t="str">
        <f>IFERROR(VLOOKUP(A2988,客户下单明细表!#REF!,2,FALSE),"")</f>
        <v/>
      </c>
      <c r="E2988" s="60" t="str">
        <f>IFERROR(VLOOKUP(A2988,客户下单明细表!#REF!,3,FALSE),"")</f>
        <v/>
      </c>
      <c r="F2988" s="60" t="str">
        <f>IFERROR(VLOOKUP(A2988,客户下单明细表!#REF!,4,FALSE),"")</f>
        <v/>
      </c>
      <c r="G2988" s="60" t="str">
        <f>IFERROR(VLOOKUP(A2988,客户下单明细表!#REF!,5,FALSE),"")</f>
        <v/>
      </c>
      <c r="H2988" s="60" t="str">
        <f>IFERROR(VLOOKUP(A2988,客户下单明细表!C:O,6,FALSE),"")</f>
        <v/>
      </c>
      <c r="I2988" s="63" t="str">
        <f>IFERROR(VLOOKUP(A2988,客户下单明细表!#REF!,7,FALSE),"")</f>
        <v/>
      </c>
      <c r="J2988" s="60" t="str">
        <f>IFERROR(VLOOKUP(A2988,客户下单明细表!C:Q,13,FALSE),"")</f>
        <v/>
      </c>
      <c r="K2988" s="64" t="str">
        <f>IFERROR(VLOOKUP(A2988,客户下单明细表!C:Q,14,FALSE),"")</f>
        <v/>
      </c>
    </row>
    <row r="2989" spans="1:11" ht="18" customHeight="1">
      <c r="A2989" s="56">
        <f>客户下单明细表!C2990</f>
        <v>0</v>
      </c>
      <c r="B2989" s="57"/>
      <c r="C2989" s="57"/>
      <c r="D2989" s="59" t="str">
        <f>IFERROR(VLOOKUP(A2989,客户下单明细表!#REF!,2,FALSE),"")</f>
        <v/>
      </c>
      <c r="E2989" s="60" t="str">
        <f>IFERROR(VLOOKUP(A2989,客户下单明细表!#REF!,3,FALSE),"")</f>
        <v/>
      </c>
      <c r="F2989" s="60" t="str">
        <f>IFERROR(VLOOKUP(A2989,客户下单明细表!#REF!,4,FALSE),"")</f>
        <v/>
      </c>
      <c r="G2989" s="60" t="str">
        <f>IFERROR(VLOOKUP(A2989,客户下单明细表!#REF!,5,FALSE),"")</f>
        <v/>
      </c>
      <c r="H2989" s="60" t="str">
        <f>IFERROR(VLOOKUP(A2989,客户下单明细表!C:O,6,FALSE),"")</f>
        <v/>
      </c>
      <c r="I2989" s="63" t="str">
        <f>IFERROR(VLOOKUP(A2989,客户下单明细表!#REF!,7,FALSE),"")</f>
        <v/>
      </c>
      <c r="J2989" s="60" t="str">
        <f>IFERROR(VLOOKUP(A2989,客户下单明细表!C:Q,13,FALSE),"")</f>
        <v/>
      </c>
      <c r="K2989" s="64" t="str">
        <f>IFERROR(VLOOKUP(A2989,客户下单明细表!C:Q,14,FALSE),"")</f>
        <v/>
      </c>
    </row>
    <row r="2990" spans="1:11" ht="18" customHeight="1">
      <c r="A2990" s="56">
        <f>客户下单明细表!C2991</f>
        <v>0</v>
      </c>
      <c r="B2990" s="57"/>
      <c r="C2990" s="57"/>
      <c r="D2990" s="59" t="str">
        <f>IFERROR(VLOOKUP(A2990,客户下单明细表!#REF!,2,FALSE),"")</f>
        <v/>
      </c>
      <c r="E2990" s="60" t="str">
        <f>IFERROR(VLOOKUP(A2990,客户下单明细表!#REF!,3,FALSE),"")</f>
        <v/>
      </c>
      <c r="F2990" s="60" t="str">
        <f>IFERROR(VLOOKUP(A2990,客户下单明细表!#REF!,4,FALSE),"")</f>
        <v/>
      </c>
      <c r="G2990" s="60" t="str">
        <f>IFERROR(VLOOKUP(A2990,客户下单明细表!#REF!,5,FALSE),"")</f>
        <v/>
      </c>
      <c r="H2990" s="60" t="str">
        <f>IFERROR(VLOOKUP(A2990,客户下单明细表!C:O,6,FALSE),"")</f>
        <v/>
      </c>
      <c r="I2990" s="63" t="str">
        <f>IFERROR(VLOOKUP(A2990,客户下单明细表!#REF!,7,FALSE),"")</f>
        <v/>
      </c>
      <c r="J2990" s="60" t="str">
        <f>IFERROR(VLOOKUP(A2990,客户下单明细表!C:Q,13,FALSE),"")</f>
        <v/>
      </c>
      <c r="K2990" s="64" t="str">
        <f>IFERROR(VLOOKUP(A2990,客户下单明细表!C:Q,14,FALSE),"")</f>
        <v/>
      </c>
    </row>
    <row r="2991" spans="1:11" ht="18" customHeight="1">
      <c r="A2991" s="56">
        <f>客户下单明细表!C2992</f>
        <v>0</v>
      </c>
      <c r="B2991" s="57"/>
      <c r="C2991" s="57"/>
      <c r="D2991" s="59" t="str">
        <f>IFERROR(VLOOKUP(A2991,客户下单明细表!#REF!,2,FALSE),"")</f>
        <v/>
      </c>
      <c r="E2991" s="60" t="str">
        <f>IFERROR(VLOOKUP(A2991,客户下单明细表!#REF!,3,FALSE),"")</f>
        <v/>
      </c>
      <c r="F2991" s="60" t="str">
        <f>IFERROR(VLOOKUP(A2991,客户下单明细表!#REF!,4,FALSE),"")</f>
        <v/>
      </c>
      <c r="G2991" s="60" t="str">
        <f>IFERROR(VLOOKUP(A2991,客户下单明细表!#REF!,5,FALSE),"")</f>
        <v/>
      </c>
      <c r="H2991" s="60" t="str">
        <f>IFERROR(VLOOKUP(A2991,客户下单明细表!C:O,6,FALSE),"")</f>
        <v/>
      </c>
      <c r="I2991" s="63" t="str">
        <f>IFERROR(VLOOKUP(A2991,客户下单明细表!#REF!,7,FALSE),"")</f>
        <v/>
      </c>
      <c r="J2991" s="60" t="str">
        <f>IFERROR(VLOOKUP(A2991,客户下单明细表!C:Q,13,FALSE),"")</f>
        <v/>
      </c>
      <c r="K2991" s="64" t="str">
        <f>IFERROR(VLOOKUP(A2991,客户下单明细表!C:Q,14,FALSE),"")</f>
        <v/>
      </c>
    </row>
    <row r="2992" spans="1:11" ht="18" customHeight="1">
      <c r="A2992" s="56">
        <f>客户下单明细表!C2993</f>
        <v>0</v>
      </c>
      <c r="B2992" s="57"/>
      <c r="C2992" s="57"/>
      <c r="D2992" s="59" t="str">
        <f>IFERROR(VLOOKUP(A2992,客户下单明细表!#REF!,2,FALSE),"")</f>
        <v/>
      </c>
      <c r="E2992" s="60" t="str">
        <f>IFERROR(VLOOKUP(A2992,客户下单明细表!#REF!,3,FALSE),"")</f>
        <v/>
      </c>
      <c r="F2992" s="60" t="str">
        <f>IFERROR(VLOOKUP(A2992,客户下单明细表!#REF!,4,FALSE),"")</f>
        <v/>
      </c>
      <c r="G2992" s="60" t="str">
        <f>IFERROR(VLOOKUP(A2992,客户下单明细表!#REF!,5,FALSE),"")</f>
        <v/>
      </c>
      <c r="H2992" s="60" t="str">
        <f>IFERROR(VLOOKUP(A2992,客户下单明细表!C:O,6,FALSE),"")</f>
        <v/>
      </c>
      <c r="I2992" s="63" t="str">
        <f>IFERROR(VLOOKUP(A2992,客户下单明细表!#REF!,7,FALSE),"")</f>
        <v/>
      </c>
      <c r="J2992" s="60" t="str">
        <f>IFERROR(VLOOKUP(A2992,客户下单明细表!C:Q,13,FALSE),"")</f>
        <v/>
      </c>
      <c r="K2992" s="64" t="str">
        <f>IFERROR(VLOOKUP(A2992,客户下单明细表!C:Q,14,FALSE),"")</f>
        <v/>
      </c>
    </row>
    <row r="2993" spans="1:11" ht="18" customHeight="1">
      <c r="A2993" s="56">
        <f>客户下单明细表!C2994</f>
        <v>0</v>
      </c>
      <c r="B2993" s="57"/>
      <c r="C2993" s="57"/>
      <c r="D2993" s="59" t="str">
        <f>IFERROR(VLOOKUP(A2993,客户下单明细表!#REF!,2,FALSE),"")</f>
        <v/>
      </c>
      <c r="E2993" s="60" t="str">
        <f>IFERROR(VLOOKUP(A2993,客户下单明细表!#REF!,3,FALSE),"")</f>
        <v/>
      </c>
      <c r="F2993" s="60" t="str">
        <f>IFERROR(VLOOKUP(A2993,客户下单明细表!#REF!,4,FALSE),"")</f>
        <v/>
      </c>
      <c r="G2993" s="60" t="str">
        <f>IFERROR(VLOOKUP(A2993,客户下单明细表!#REF!,5,FALSE),"")</f>
        <v/>
      </c>
      <c r="H2993" s="60" t="str">
        <f>IFERROR(VLOOKUP(A2993,客户下单明细表!C:O,6,FALSE),"")</f>
        <v/>
      </c>
      <c r="I2993" s="63" t="str">
        <f>IFERROR(VLOOKUP(A2993,客户下单明细表!#REF!,7,FALSE),"")</f>
        <v/>
      </c>
      <c r="J2993" s="60" t="str">
        <f>IFERROR(VLOOKUP(A2993,客户下单明细表!C:Q,13,FALSE),"")</f>
        <v/>
      </c>
      <c r="K2993" s="64" t="str">
        <f>IFERROR(VLOOKUP(A2993,客户下单明细表!C:Q,14,FALSE),"")</f>
        <v/>
      </c>
    </row>
    <row r="2994" spans="1:11" ht="18" customHeight="1">
      <c r="A2994" s="56">
        <f>客户下单明细表!C2995</f>
        <v>0</v>
      </c>
      <c r="B2994" s="57"/>
      <c r="C2994" s="57"/>
      <c r="D2994" s="59" t="str">
        <f>IFERROR(VLOOKUP(A2994,客户下单明细表!#REF!,2,FALSE),"")</f>
        <v/>
      </c>
      <c r="E2994" s="60" t="str">
        <f>IFERROR(VLOOKUP(A2994,客户下单明细表!#REF!,3,FALSE),"")</f>
        <v/>
      </c>
      <c r="F2994" s="60" t="str">
        <f>IFERROR(VLOOKUP(A2994,客户下单明细表!#REF!,4,FALSE),"")</f>
        <v/>
      </c>
      <c r="G2994" s="60" t="str">
        <f>IFERROR(VLOOKUP(A2994,客户下单明细表!#REF!,5,FALSE),"")</f>
        <v/>
      </c>
      <c r="H2994" s="60" t="str">
        <f>IFERROR(VLOOKUP(A2994,客户下单明细表!C:O,6,FALSE),"")</f>
        <v/>
      </c>
      <c r="I2994" s="63" t="str">
        <f>IFERROR(VLOOKUP(A2994,客户下单明细表!#REF!,7,FALSE),"")</f>
        <v/>
      </c>
      <c r="J2994" s="60" t="str">
        <f>IFERROR(VLOOKUP(A2994,客户下单明细表!C:Q,13,FALSE),"")</f>
        <v/>
      </c>
      <c r="K2994" s="64" t="str">
        <f>IFERROR(VLOOKUP(A2994,客户下单明细表!C:Q,14,FALSE),"")</f>
        <v/>
      </c>
    </row>
    <row r="2995" spans="1:11" ht="18" customHeight="1">
      <c r="A2995" s="56">
        <f>客户下单明细表!C2996</f>
        <v>0</v>
      </c>
      <c r="B2995" s="57"/>
      <c r="C2995" s="57"/>
      <c r="D2995" s="59" t="str">
        <f>IFERROR(VLOOKUP(A2995,客户下单明细表!#REF!,2,FALSE),"")</f>
        <v/>
      </c>
      <c r="E2995" s="60" t="str">
        <f>IFERROR(VLOOKUP(A2995,客户下单明细表!#REF!,3,FALSE),"")</f>
        <v/>
      </c>
      <c r="F2995" s="60" t="str">
        <f>IFERROR(VLOOKUP(A2995,客户下单明细表!#REF!,4,FALSE),"")</f>
        <v/>
      </c>
      <c r="G2995" s="60" t="str">
        <f>IFERROR(VLOOKUP(A2995,客户下单明细表!#REF!,5,FALSE),"")</f>
        <v/>
      </c>
      <c r="H2995" s="60" t="str">
        <f>IFERROR(VLOOKUP(A2995,客户下单明细表!C:O,6,FALSE),"")</f>
        <v/>
      </c>
      <c r="I2995" s="63" t="str">
        <f>IFERROR(VLOOKUP(A2995,客户下单明细表!#REF!,7,FALSE),"")</f>
        <v/>
      </c>
      <c r="J2995" s="60" t="str">
        <f>IFERROR(VLOOKUP(A2995,客户下单明细表!C:Q,13,FALSE),"")</f>
        <v/>
      </c>
      <c r="K2995" s="64" t="str">
        <f>IFERROR(VLOOKUP(A2995,客户下单明细表!C:Q,14,FALSE),"")</f>
        <v/>
      </c>
    </row>
    <row r="2996" spans="1:11" ht="18" customHeight="1">
      <c r="A2996" s="56">
        <f>客户下单明细表!C2997</f>
        <v>0</v>
      </c>
      <c r="B2996" s="57"/>
      <c r="C2996" s="57"/>
      <c r="D2996" s="59" t="str">
        <f>IFERROR(VLOOKUP(A2996,客户下单明细表!#REF!,2,FALSE),"")</f>
        <v/>
      </c>
      <c r="E2996" s="60" t="str">
        <f>IFERROR(VLOOKUP(A2996,客户下单明细表!#REF!,3,FALSE),"")</f>
        <v/>
      </c>
      <c r="F2996" s="60" t="str">
        <f>IFERROR(VLOOKUP(A2996,客户下单明细表!#REF!,4,FALSE),"")</f>
        <v/>
      </c>
      <c r="G2996" s="60" t="str">
        <f>IFERROR(VLOOKUP(A2996,客户下单明细表!#REF!,5,FALSE),"")</f>
        <v/>
      </c>
      <c r="H2996" s="60" t="str">
        <f>IFERROR(VLOOKUP(A2996,客户下单明细表!C:O,6,FALSE),"")</f>
        <v/>
      </c>
      <c r="I2996" s="63" t="str">
        <f>IFERROR(VLOOKUP(A2996,客户下单明细表!#REF!,7,FALSE),"")</f>
        <v/>
      </c>
      <c r="J2996" s="60" t="str">
        <f>IFERROR(VLOOKUP(A2996,客户下单明细表!C:Q,13,FALSE),"")</f>
        <v/>
      </c>
      <c r="K2996" s="64" t="str">
        <f>IFERROR(VLOOKUP(A2996,客户下单明细表!C:Q,14,FALSE),"")</f>
        <v/>
      </c>
    </row>
    <row r="2997" spans="1:11" ht="18" customHeight="1">
      <c r="A2997" s="56">
        <f>客户下单明细表!C2998</f>
        <v>0</v>
      </c>
      <c r="B2997" s="57"/>
      <c r="C2997" s="57"/>
      <c r="D2997" s="59" t="str">
        <f>IFERROR(VLOOKUP(A2997,客户下单明细表!#REF!,2,FALSE),"")</f>
        <v/>
      </c>
      <c r="E2997" s="60" t="str">
        <f>IFERROR(VLOOKUP(A2997,客户下单明细表!#REF!,3,FALSE),"")</f>
        <v/>
      </c>
      <c r="F2997" s="60" t="str">
        <f>IFERROR(VLOOKUP(A2997,客户下单明细表!#REF!,4,FALSE),"")</f>
        <v/>
      </c>
      <c r="G2997" s="60" t="str">
        <f>IFERROR(VLOOKUP(A2997,客户下单明细表!#REF!,5,FALSE),"")</f>
        <v/>
      </c>
      <c r="H2997" s="60" t="str">
        <f>IFERROR(VLOOKUP(A2997,客户下单明细表!C:O,6,FALSE),"")</f>
        <v/>
      </c>
      <c r="I2997" s="63" t="str">
        <f>IFERROR(VLOOKUP(A2997,客户下单明细表!#REF!,7,FALSE),"")</f>
        <v/>
      </c>
      <c r="J2997" s="60" t="str">
        <f>IFERROR(VLOOKUP(A2997,客户下单明细表!C:Q,13,FALSE),"")</f>
        <v/>
      </c>
      <c r="K2997" s="64" t="str">
        <f>IFERROR(VLOOKUP(A2997,客户下单明细表!C:Q,14,FALSE),"")</f>
        <v/>
      </c>
    </row>
    <row r="2998" spans="1:11" ht="18" customHeight="1">
      <c r="A2998" s="56">
        <f>客户下单明细表!C2999</f>
        <v>0</v>
      </c>
      <c r="B2998" s="57"/>
      <c r="C2998" s="57"/>
      <c r="D2998" s="59" t="str">
        <f>IFERROR(VLOOKUP(A2998,客户下单明细表!#REF!,2,FALSE),"")</f>
        <v/>
      </c>
      <c r="E2998" s="60" t="str">
        <f>IFERROR(VLOOKUP(A2998,客户下单明细表!#REF!,3,FALSE),"")</f>
        <v/>
      </c>
      <c r="F2998" s="60" t="str">
        <f>IFERROR(VLOOKUP(A2998,客户下单明细表!#REF!,4,FALSE),"")</f>
        <v/>
      </c>
      <c r="G2998" s="60" t="str">
        <f>IFERROR(VLOOKUP(A2998,客户下单明细表!#REF!,5,FALSE),"")</f>
        <v/>
      </c>
      <c r="H2998" s="60" t="str">
        <f>IFERROR(VLOOKUP(A2998,客户下单明细表!C:O,6,FALSE),"")</f>
        <v/>
      </c>
      <c r="I2998" s="63" t="str">
        <f>IFERROR(VLOOKUP(A2998,客户下单明细表!#REF!,7,FALSE),"")</f>
        <v/>
      </c>
      <c r="J2998" s="60" t="str">
        <f>IFERROR(VLOOKUP(A2998,客户下单明细表!C:Q,13,FALSE),"")</f>
        <v/>
      </c>
      <c r="K2998" s="64" t="str">
        <f>IFERROR(VLOOKUP(A2998,客户下单明细表!C:Q,14,FALSE),"")</f>
        <v/>
      </c>
    </row>
    <row r="2999" spans="1:11" ht="18" customHeight="1">
      <c r="A2999" s="56">
        <f>客户下单明细表!C3000</f>
        <v>0</v>
      </c>
      <c r="B2999" s="57"/>
      <c r="C2999" s="57"/>
      <c r="D2999" s="59" t="str">
        <f>IFERROR(VLOOKUP(A2999,客户下单明细表!#REF!,2,FALSE),"")</f>
        <v/>
      </c>
      <c r="E2999" s="60" t="str">
        <f>IFERROR(VLOOKUP(A2999,客户下单明细表!#REF!,3,FALSE),"")</f>
        <v/>
      </c>
      <c r="F2999" s="60" t="str">
        <f>IFERROR(VLOOKUP(A2999,客户下单明细表!#REF!,4,FALSE),"")</f>
        <v/>
      </c>
      <c r="G2999" s="60" t="str">
        <f>IFERROR(VLOOKUP(A2999,客户下单明细表!#REF!,5,FALSE),"")</f>
        <v/>
      </c>
      <c r="H2999" s="60" t="str">
        <f>IFERROR(VLOOKUP(A2999,客户下单明细表!C:O,6,FALSE),"")</f>
        <v/>
      </c>
      <c r="I2999" s="63" t="str">
        <f>IFERROR(VLOOKUP(A2999,客户下单明细表!#REF!,7,FALSE),"")</f>
        <v/>
      </c>
      <c r="J2999" s="60" t="str">
        <f>IFERROR(VLOOKUP(A2999,客户下单明细表!C:Q,13,FALSE),"")</f>
        <v/>
      </c>
      <c r="K2999" s="64" t="str">
        <f>IFERROR(VLOOKUP(A2999,客户下单明细表!C:Q,14,FALSE),"")</f>
        <v/>
      </c>
    </row>
    <row r="3000" spans="1:11" ht="18" customHeight="1">
      <c r="A3000" s="56">
        <f>客户下单明细表!C3001</f>
        <v>0</v>
      </c>
      <c r="B3000" s="57"/>
      <c r="C3000" s="57"/>
      <c r="D3000" s="59" t="str">
        <f>IFERROR(VLOOKUP(A3000,客户下单明细表!#REF!,2,FALSE),"")</f>
        <v/>
      </c>
      <c r="E3000" s="60" t="str">
        <f>IFERROR(VLOOKUP(A3000,客户下单明细表!#REF!,3,FALSE),"")</f>
        <v/>
      </c>
      <c r="F3000" s="60" t="str">
        <f>IFERROR(VLOOKUP(A3000,客户下单明细表!#REF!,4,FALSE),"")</f>
        <v/>
      </c>
      <c r="G3000" s="60" t="str">
        <f>IFERROR(VLOOKUP(A3000,客户下单明细表!#REF!,5,FALSE),"")</f>
        <v/>
      </c>
      <c r="H3000" s="60" t="str">
        <f>IFERROR(VLOOKUP(A3000,客户下单明细表!C:O,6,FALSE),"")</f>
        <v/>
      </c>
      <c r="I3000" s="63" t="str">
        <f>IFERROR(VLOOKUP(A3000,客户下单明细表!#REF!,7,FALSE),"")</f>
        <v/>
      </c>
      <c r="J3000" s="60" t="str">
        <f>IFERROR(VLOOKUP(A3000,客户下单明细表!C:Q,13,FALSE),"")</f>
        <v/>
      </c>
      <c r="K3000" s="64" t="str">
        <f>IFERROR(VLOOKUP(A3000,客户下单明细表!C:Q,14,FALSE),"")</f>
        <v/>
      </c>
    </row>
    <row r="3001" spans="1:11" ht="18" customHeight="1">
      <c r="A3001" s="56">
        <f>客户下单明细表!C3002</f>
        <v>0</v>
      </c>
      <c r="B3001" s="57"/>
      <c r="C3001" s="57"/>
      <c r="D3001" s="59" t="str">
        <f>IFERROR(VLOOKUP(A3001,客户下单明细表!#REF!,2,FALSE),"")</f>
        <v/>
      </c>
      <c r="E3001" s="60" t="str">
        <f>IFERROR(VLOOKUP(A3001,客户下单明细表!#REF!,3,FALSE),"")</f>
        <v/>
      </c>
      <c r="F3001" s="60" t="str">
        <f>IFERROR(VLOOKUP(A3001,客户下单明细表!#REF!,4,FALSE),"")</f>
        <v/>
      </c>
      <c r="G3001" s="60" t="str">
        <f>IFERROR(VLOOKUP(A3001,客户下单明细表!#REF!,5,FALSE),"")</f>
        <v/>
      </c>
      <c r="H3001" s="60" t="str">
        <f>IFERROR(VLOOKUP(A3001,客户下单明细表!C:O,6,FALSE),"")</f>
        <v/>
      </c>
      <c r="I3001" s="63" t="str">
        <f>IFERROR(VLOOKUP(A3001,客户下单明细表!#REF!,7,FALSE),"")</f>
        <v/>
      </c>
      <c r="J3001" s="60" t="str">
        <f>IFERROR(VLOOKUP(A3001,客户下单明细表!C:Q,13,FALSE),"")</f>
        <v/>
      </c>
      <c r="K3001" s="64" t="str">
        <f>IFERROR(VLOOKUP(A3001,客户下单明细表!C:Q,14,FALSE),"")</f>
        <v/>
      </c>
    </row>
    <row r="3002" spans="1:11" ht="18" customHeight="1">
      <c r="A3002" s="56">
        <f>客户下单明细表!C3003</f>
        <v>0</v>
      </c>
      <c r="B3002" s="57"/>
      <c r="C3002" s="57"/>
      <c r="D3002" s="59" t="str">
        <f>IFERROR(VLOOKUP(A3002,客户下单明细表!#REF!,2,FALSE),"")</f>
        <v/>
      </c>
      <c r="E3002" s="60" t="str">
        <f>IFERROR(VLOOKUP(A3002,客户下单明细表!#REF!,3,FALSE),"")</f>
        <v/>
      </c>
      <c r="F3002" s="60" t="str">
        <f>IFERROR(VLOOKUP(A3002,客户下单明细表!#REF!,4,FALSE),"")</f>
        <v/>
      </c>
      <c r="G3002" s="60" t="str">
        <f>IFERROR(VLOOKUP(A3002,客户下单明细表!#REF!,5,FALSE),"")</f>
        <v/>
      </c>
      <c r="H3002" s="60" t="str">
        <f>IFERROR(VLOOKUP(A3002,客户下单明细表!C:O,6,FALSE),"")</f>
        <v/>
      </c>
      <c r="I3002" s="63" t="str">
        <f>IFERROR(VLOOKUP(A3002,客户下单明细表!#REF!,7,FALSE),"")</f>
        <v/>
      </c>
      <c r="J3002" s="60" t="str">
        <f>IFERROR(VLOOKUP(A3002,客户下单明细表!C:Q,13,FALSE),"")</f>
        <v/>
      </c>
      <c r="K3002" s="64" t="str">
        <f>IFERROR(VLOOKUP(A3002,客户下单明细表!C:Q,14,FALSE),"")</f>
        <v/>
      </c>
    </row>
    <row r="3003" spans="1:11" ht="18" customHeight="1">
      <c r="A3003" s="56">
        <f>客户下单明细表!C3004</f>
        <v>0</v>
      </c>
      <c r="B3003" s="57"/>
      <c r="C3003" s="57"/>
      <c r="D3003" s="59" t="str">
        <f>IFERROR(VLOOKUP(A3003,客户下单明细表!#REF!,2,FALSE),"")</f>
        <v/>
      </c>
      <c r="E3003" s="60" t="str">
        <f>IFERROR(VLOOKUP(A3003,客户下单明细表!#REF!,3,FALSE),"")</f>
        <v/>
      </c>
      <c r="F3003" s="60" t="str">
        <f>IFERROR(VLOOKUP(A3003,客户下单明细表!#REF!,4,FALSE),"")</f>
        <v/>
      </c>
      <c r="G3003" s="60" t="str">
        <f>IFERROR(VLOOKUP(A3003,客户下单明细表!#REF!,5,FALSE),"")</f>
        <v/>
      </c>
      <c r="H3003" s="60" t="str">
        <f>IFERROR(VLOOKUP(A3003,客户下单明细表!C:O,6,FALSE),"")</f>
        <v/>
      </c>
      <c r="I3003" s="63" t="str">
        <f>IFERROR(VLOOKUP(A3003,客户下单明细表!#REF!,7,FALSE),"")</f>
        <v/>
      </c>
      <c r="J3003" s="60" t="str">
        <f>IFERROR(VLOOKUP(A3003,客户下单明细表!C:Q,13,FALSE),"")</f>
        <v/>
      </c>
      <c r="K3003" s="64" t="str">
        <f>IFERROR(VLOOKUP(A3003,客户下单明细表!C:Q,14,FALSE),"")</f>
        <v/>
      </c>
    </row>
    <row r="3004" spans="1:11" ht="18" customHeight="1">
      <c r="A3004" s="56">
        <f>客户下单明细表!C3005</f>
        <v>0</v>
      </c>
      <c r="B3004" s="57"/>
      <c r="C3004" s="57"/>
      <c r="D3004" s="59" t="str">
        <f>IFERROR(VLOOKUP(A3004,客户下单明细表!#REF!,2,FALSE),"")</f>
        <v/>
      </c>
      <c r="E3004" s="60" t="str">
        <f>IFERROR(VLOOKUP(A3004,客户下单明细表!#REF!,3,FALSE),"")</f>
        <v/>
      </c>
      <c r="F3004" s="60" t="str">
        <f>IFERROR(VLOOKUP(A3004,客户下单明细表!#REF!,4,FALSE),"")</f>
        <v/>
      </c>
      <c r="G3004" s="60" t="str">
        <f>IFERROR(VLOOKUP(A3004,客户下单明细表!#REF!,5,FALSE),"")</f>
        <v/>
      </c>
      <c r="H3004" s="60" t="str">
        <f>IFERROR(VLOOKUP(A3004,客户下单明细表!C:O,6,FALSE),"")</f>
        <v/>
      </c>
      <c r="I3004" s="63" t="str">
        <f>IFERROR(VLOOKUP(A3004,客户下单明细表!#REF!,7,FALSE),"")</f>
        <v/>
      </c>
      <c r="J3004" s="60" t="str">
        <f>IFERROR(VLOOKUP(A3004,客户下单明细表!C:Q,13,FALSE),"")</f>
        <v/>
      </c>
      <c r="K3004" s="64" t="str">
        <f>IFERROR(VLOOKUP(A3004,客户下单明细表!C:Q,14,FALSE),"")</f>
        <v/>
      </c>
    </row>
    <row r="3005" spans="1:11" ht="18" customHeight="1">
      <c r="A3005" s="56">
        <f>客户下单明细表!C3006</f>
        <v>0</v>
      </c>
      <c r="B3005" s="57"/>
      <c r="C3005" s="57"/>
      <c r="D3005" s="59" t="str">
        <f>IFERROR(VLOOKUP(A3005,客户下单明细表!#REF!,2,FALSE),"")</f>
        <v/>
      </c>
      <c r="E3005" s="60" t="str">
        <f>IFERROR(VLOOKUP(A3005,客户下单明细表!#REF!,3,FALSE),"")</f>
        <v/>
      </c>
      <c r="F3005" s="60" t="str">
        <f>IFERROR(VLOOKUP(A3005,客户下单明细表!#REF!,4,FALSE),"")</f>
        <v/>
      </c>
      <c r="G3005" s="60" t="str">
        <f>IFERROR(VLOOKUP(A3005,客户下单明细表!#REF!,5,FALSE),"")</f>
        <v/>
      </c>
      <c r="H3005" s="60" t="str">
        <f>IFERROR(VLOOKUP(A3005,客户下单明细表!C:O,6,FALSE),"")</f>
        <v/>
      </c>
      <c r="I3005" s="63" t="str">
        <f>IFERROR(VLOOKUP(A3005,客户下单明细表!#REF!,7,FALSE),"")</f>
        <v/>
      </c>
      <c r="J3005" s="60" t="str">
        <f>IFERROR(VLOOKUP(A3005,客户下单明细表!C:Q,13,FALSE),"")</f>
        <v/>
      </c>
      <c r="K3005" s="64" t="str">
        <f>IFERROR(VLOOKUP(A3005,客户下单明细表!C:Q,14,FALSE),"")</f>
        <v/>
      </c>
    </row>
    <row r="3006" spans="1:11" ht="18" customHeight="1">
      <c r="A3006" s="56">
        <f>客户下单明细表!C3007</f>
        <v>0</v>
      </c>
      <c r="B3006" s="57"/>
      <c r="C3006" s="57"/>
      <c r="D3006" s="59" t="str">
        <f>IFERROR(VLOOKUP(A3006,客户下单明细表!#REF!,2,FALSE),"")</f>
        <v/>
      </c>
      <c r="E3006" s="60" t="str">
        <f>IFERROR(VLOOKUP(A3006,客户下单明细表!#REF!,3,FALSE),"")</f>
        <v/>
      </c>
      <c r="F3006" s="60" t="str">
        <f>IFERROR(VLOOKUP(A3006,客户下单明细表!#REF!,4,FALSE),"")</f>
        <v/>
      </c>
      <c r="G3006" s="60" t="str">
        <f>IFERROR(VLOOKUP(A3006,客户下单明细表!#REF!,5,FALSE),"")</f>
        <v/>
      </c>
      <c r="H3006" s="60" t="str">
        <f>IFERROR(VLOOKUP(A3006,客户下单明细表!C:O,6,FALSE),"")</f>
        <v/>
      </c>
      <c r="I3006" s="63" t="str">
        <f>IFERROR(VLOOKUP(A3006,客户下单明细表!#REF!,7,FALSE),"")</f>
        <v/>
      </c>
      <c r="J3006" s="60" t="str">
        <f>IFERROR(VLOOKUP(A3006,客户下单明细表!C:Q,13,FALSE),"")</f>
        <v/>
      </c>
      <c r="K3006" s="64" t="str">
        <f>IFERROR(VLOOKUP(A3006,客户下单明细表!C:Q,14,FALSE),"")</f>
        <v/>
      </c>
    </row>
    <row r="3007" spans="1:11" ht="18" customHeight="1">
      <c r="A3007" s="56">
        <f>客户下单明细表!C3008</f>
        <v>0</v>
      </c>
      <c r="B3007" s="57"/>
      <c r="C3007" s="57"/>
      <c r="D3007" s="59" t="str">
        <f>IFERROR(VLOOKUP(A3007,客户下单明细表!#REF!,2,FALSE),"")</f>
        <v/>
      </c>
      <c r="E3007" s="60" t="str">
        <f>IFERROR(VLOOKUP(A3007,客户下单明细表!#REF!,3,FALSE),"")</f>
        <v/>
      </c>
      <c r="F3007" s="60" t="str">
        <f>IFERROR(VLOOKUP(A3007,客户下单明细表!#REF!,4,FALSE),"")</f>
        <v/>
      </c>
      <c r="G3007" s="60" t="str">
        <f>IFERROR(VLOOKUP(A3007,客户下单明细表!#REF!,5,FALSE),"")</f>
        <v/>
      </c>
      <c r="H3007" s="60" t="str">
        <f>IFERROR(VLOOKUP(A3007,客户下单明细表!C:O,6,FALSE),"")</f>
        <v/>
      </c>
      <c r="I3007" s="63" t="str">
        <f>IFERROR(VLOOKUP(A3007,客户下单明细表!#REF!,7,FALSE),"")</f>
        <v/>
      </c>
      <c r="J3007" s="60" t="str">
        <f>IFERROR(VLOOKUP(A3007,客户下单明细表!C:Q,13,FALSE),"")</f>
        <v/>
      </c>
      <c r="K3007" s="64" t="str">
        <f>IFERROR(VLOOKUP(A3007,客户下单明细表!C:Q,14,FALSE),"")</f>
        <v/>
      </c>
    </row>
    <row r="3008" spans="1:11" ht="18" customHeight="1">
      <c r="A3008" s="56">
        <f>客户下单明细表!C3009</f>
        <v>0</v>
      </c>
      <c r="B3008" s="57"/>
      <c r="C3008" s="57"/>
      <c r="D3008" s="59" t="str">
        <f>IFERROR(VLOOKUP(A3008,客户下单明细表!#REF!,2,FALSE),"")</f>
        <v/>
      </c>
      <c r="E3008" s="60" t="str">
        <f>IFERROR(VLOOKUP(A3008,客户下单明细表!#REF!,3,FALSE),"")</f>
        <v/>
      </c>
      <c r="F3008" s="60" t="str">
        <f>IFERROR(VLOOKUP(A3008,客户下单明细表!#REF!,4,FALSE),"")</f>
        <v/>
      </c>
      <c r="G3008" s="60" t="str">
        <f>IFERROR(VLOOKUP(A3008,客户下单明细表!#REF!,5,FALSE),"")</f>
        <v/>
      </c>
      <c r="H3008" s="60" t="str">
        <f>IFERROR(VLOOKUP(A3008,客户下单明细表!C:O,6,FALSE),"")</f>
        <v/>
      </c>
      <c r="I3008" s="63" t="str">
        <f>IFERROR(VLOOKUP(A3008,客户下单明细表!#REF!,7,FALSE),"")</f>
        <v/>
      </c>
      <c r="J3008" s="60" t="str">
        <f>IFERROR(VLOOKUP(A3008,客户下单明细表!C:Q,13,FALSE),"")</f>
        <v/>
      </c>
      <c r="K3008" s="64" t="str">
        <f>IFERROR(VLOOKUP(A3008,客户下单明细表!C:Q,14,FALSE),"")</f>
        <v/>
      </c>
    </row>
    <row r="3009" spans="1:11" ht="18" customHeight="1">
      <c r="A3009" s="56">
        <f>客户下单明细表!C3010</f>
        <v>0</v>
      </c>
      <c r="B3009" s="57"/>
      <c r="C3009" s="57"/>
      <c r="D3009" s="59" t="str">
        <f>IFERROR(VLOOKUP(A3009,客户下单明细表!#REF!,2,FALSE),"")</f>
        <v/>
      </c>
      <c r="E3009" s="60" t="str">
        <f>IFERROR(VLOOKUP(A3009,客户下单明细表!#REF!,3,FALSE),"")</f>
        <v/>
      </c>
      <c r="F3009" s="60" t="str">
        <f>IFERROR(VLOOKUP(A3009,客户下单明细表!#REF!,4,FALSE),"")</f>
        <v/>
      </c>
      <c r="G3009" s="60" t="str">
        <f>IFERROR(VLOOKUP(A3009,客户下单明细表!#REF!,5,FALSE),"")</f>
        <v/>
      </c>
      <c r="H3009" s="60" t="str">
        <f>IFERROR(VLOOKUP(A3009,客户下单明细表!C:O,6,FALSE),"")</f>
        <v/>
      </c>
      <c r="I3009" s="63" t="str">
        <f>IFERROR(VLOOKUP(A3009,客户下单明细表!#REF!,7,FALSE),"")</f>
        <v/>
      </c>
      <c r="J3009" s="60" t="str">
        <f>IFERROR(VLOOKUP(A3009,客户下单明细表!C:Q,13,FALSE),"")</f>
        <v/>
      </c>
      <c r="K3009" s="64" t="str">
        <f>IFERROR(VLOOKUP(A3009,客户下单明细表!C:Q,14,FALSE),"")</f>
        <v/>
      </c>
    </row>
    <row r="3010" spans="1:11" ht="18" customHeight="1">
      <c r="A3010" s="56">
        <f>客户下单明细表!C3011</f>
        <v>0</v>
      </c>
      <c r="B3010" s="57"/>
      <c r="C3010" s="57"/>
      <c r="D3010" s="59" t="str">
        <f>IFERROR(VLOOKUP(A3010,客户下单明细表!#REF!,2,FALSE),"")</f>
        <v/>
      </c>
      <c r="E3010" s="60" t="str">
        <f>IFERROR(VLOOKUP(A3010,客户下单明细表!#REF!,3,FALSE),"")</f>
        <v/>
      </c>
      <c r="F3010" s="60" t="str">
        <f>IFERROR(VLOOKUP(A3010,客户下单明细表!#REF!,4,FALSE),"")</f>
        <v/>
      </c>
      <c r="G3010" s="60" t="str">
        <f>IFERROR(VLOOKUP(A3010,客户下单明细表!#REF!,5,FALSE),"")</f>
        <v/>
      </c>
      <c r="H3010" s="60" t="str">
        <f>IFERROR(VLOOKUP(A3010,客户下单明细表!C:O,6,FALSE),"")</f>
        <v/>
      </c>
      <c r="I3010" s="63" t="str">
        <f>IFERROR(VLOOKUP(A3010,客户下单明细表!#REF!,7,FALSE),"")</f>
        <v/>
      </c>
      <c r="J3010" s="60" t="str">
        <f>IFERROR(VLOOKUP(A3010,客户下单明细表!C:Q,13,FALSE),"")</f>
        <v/>
      </c>
      <c r="K3010" s="64" t="str">
        <f>IFERROR(VLOOKUP(A3010,客户下单明细表!C:Q,14,FALSE),"")</f>
        <v/>
      </c>
    </row>
    <row r="3011" spans="1:11" ht="18" customHeight="1">
      <c r="A3011" s="56">
        <f>客户下单明细表!C3012</f>
        <v>0</v>
      </c>
      <c r="B3011" s="57"/>
      <c r="C3011" s="57"/>
      <c r="D3011" s="59" t="str">
        <f>IFERROR(VLOOKUP(A3011,客户下单明细表!#REF!,2,FALSE),"")</f>
        <v/>
      </c>
      <c r="E3011" s="60" t="str">
        <f>IFERROR(VLOOKUP(A3011,客户下单明细表!#REF!,3,FALSE),"")</f>
        <v/>
      </c>
      <c r="F3011" s="60" t="str">
        <f>IFERROR(VLOOKUP(A3011,客户下单明细表!#REF!,4,FALSE),"")</f>
        <v/>
      </c>
      <c r="G3011" s="60" t="str">
        <f>IFERROR(VLOOKUP(A3011,客户下单明细表!#REF!,5,FALSE),"")</f>
        <v/>
      </c>
      <c r="H3011" s="60" t="str">
        <f>IFERROR(VLOOKUP(A3011,客户下单明细表!C:O,6,FALSE),"")</f>
        <v/>
      </c>
      <c r="I3011" s="63" t="str">
        <f>IFERROR(VLOOKUP(A3011,客户下单明细表!#REF!,7,FALSE),"")</f>
        <v/>
      </c>
      <c r="J3011" s="60" t="str">
        <f>IFERROR(VLOOKUP(A3011,客户下单明细表!C:Q,13,FALSE),"")</f>
        <v/>
      </c>
      <c r="K3011" s="64" t="str">
        <f>IFERROR(VLOOKUP(A3011,客户下单明细表!C:Q,14,FALSE),"")</f>
        <v/>
      </c>
    </row>
    <row r="3012" spans="1:11" ht="18" customHeight="1">
      <c r="A3012" s="56">
        <f>客户下单明细表!C3013</f>
        <v>0</v>
      </c>
      <c r="B3012" s="57"/>
      <c r="C3012" s="57"/>
      <c r="D3012" s="59" t="str">
        <f>IFERROR(VLOOKUP(A3012,客户下单明细表!#REF!,2,FALSE),"")</f>
        <v/>
      </c>
      <c r="E3012" s="60" t="str">
        <f>IFERROR(VLOOKUP(A3012,客户下单明细表!#REF!,3,FALSE),"")</f>
        <v/>
      </c>
      <c r="F3012" s="60" t="str">
        <f>IFERROR(VLOOKUP(A3012,客户下单明细表!#REF!,4,FALSE),"")</f>
        <v/>
      </c>
      <c r="G3012" s="60" t="str">
        <f>IFERROR(VLOOKUP(A3012,客户下单明细表!#REF!,5,FALSE),"")</f>
        <v/>
      </c>
      <c r="H3012" s="60" t="str">
        <f>IFERROR(VLOOKUP(A3012,客户下单明细表!C:O,6,FALSE),"")</f>
        <v/>
      </c>
      <c r="I3012" s="63" t="str">
        <f>IFERROR(VLOOKUP(A3012,客户下单明细表!#REF!,7,FALSE),"")</f>
        <v/>
      </c>
      <c r="J3012" s="60" t="str">
        <f>IFERROR(VLOOKUP(A3012,客户下单明细表!C:Q,13,FALSE),"")</f>
        <v/>
      </c>
      <c r="K3012" s="64" t="str">
        <f>IFERROR(VLOOKUP(A3012,客户下单明细表!C:Q,14,FALSE),"")</f>
        <v/>
      </c>
    </row>
    <row r="3013" spans="1:11" ht="18" customHeight="1">
      <c r="A3013" s="56">
        <f>客户下单明细表!C3014</f>
        <v>0</v>
      </c>
      <c r="B3013" s="57"/>
      <c r="C3013" s="57"/>
      <c r="D3013" s="59" t="str">
        <f>IFERROR(VLOOKUP(A3013,客户下单明细表!#REF!,2,FALSE),"")</f>
        <v/>
      </c>
      <c r="E3013" s="60" t="str">
        <f>IFERROR(VLOOKUP(A3013,客户下单明细表!#REF!,3,FALSE),"")</f>
        <v/>
      </c>
      <c r="F3013" s="60" t="str">
        <f>IFERROR(VLOOKUP(A3013,客户下单明细表!#REF!,4,FALSE),"")</f>
        <v/>
      </c>
      <c r="G3013" s="60" t="str">
        <f>IFERROR(VLOOKUP(A3013,客户下单明细表!#REF!,5,FALSE),"")</f>
        <v/>
      </c>
      <c r="H3013" s="60" t="str">
        <f>IFERROR(VLOOKUP(A3013,客户下单明细表!C:O,6,FALSE),"")</f>
        <v/>
      </c>
      <c r="I3013" s="63" t="str">
        <f>IFERROR(VLOOKUP(A3013,客户下单明细表!#REF!,7,FALSE),"")</f>
        <v/>
      </c>
      <c r="J3013" s="60" t="str">
        <f>IFERROR(VLOOKUP(A3013,客户下单明细表!C:Q,13,FALSE),"")</f>
        <v/>
      </c>
      <c r="K3013" s="64" t="str">
        <f>IFERROR(VLOOKUP(A3013,客户下单明细表!C:Q,14,FALSE),"")</f>
        <v/>
      </c>
    </row>
    <row r="3014" spans="1:11" ht="18" customHeight="1">
      <c r="A3014" s="56">
        <f>客户下单明细表!C3015</f>
        <v>0</v>
      </c>
      <c r="B3014" s="57"/>
      <c r="C3014" s="57"/>
      <c r="D3014" s="59" t="str">
        <f>IFERROR(VLOOKUP(A3014,客户下单明细表!#REF!,2,FALSE),"")</f>
        <v/>
      </c>
      <c r="E3014" s="60" t="str">
        <f>IFERROR(VLOOKUP(A3014,客户下单明细表!#REF!,3,FALSE),"")</f>
        <v/>
      </c>
      <c r="F3014" s="60" t="str">
        <f>IFERROR(VLOOKUP(A3014,客户下单明细表!#REF!,4,FALSE),"")</f>
        <v/>
      </c>
      <c r="G3014" s="60" t="str">
        <f>IFERROR(VLOOKUP(A3014,客户下单明细表!#REF!,5,FALSE),"")</f>
        <v/>
      </c>
      <c r="H3014" s="60" t="str">
        <f>IFERROR(VLOOKUP(A3014,客户下单明细表!C:O,6,FALSE),"")</f>
        <v/>
      </c>
      <c r="I3014" s="63" t="str">
        <f>IFERROR(VLOOKUP(A3014,客户下单明细表!#REF!,7,FALSE),"")</f>
        <v/>
      </c>
      <c r="J3014" s="60" t="str">
        <f>IFERROR(VLOOKUP(A3014,客户下单明细表!C:Q,13,FALSE),"")</f>
        <v/>
      </c>
      <c r="K3014" s="64" t="str">
        <f>IFERROR(VLOOKUP(A3014,客户下单明细表!C:Q,14,FALSE),"")</f>
        <v/>
      </c>
    </row>
    <row r="3015" spans="1:11" ht="18" customHeight="1">
      <c r="A3015" s="56">
        <f>客户下单明细表!C3016</f>
        <v>0</v>
      </c>
      <c r="B3015" s="57"/>
      <c r="C3015" s="57"/>
      <c r="D3015" s="59" t="str">
        <f>IFERROR(VLOOKUP(A3015,客户下单明细表!#REF!,2,FALSE),"")</f>
        <v/>
      </c>
      <c r="E3015" s="60" t="str">
        <f>IFERROR(VLOOKUP(A3015,客户下单明细表!#REF!,3,FALSE),"")</f>
        <v/>
      </c>
      <c r="F3015" s="60" t="str">
        <f>IFERROR(VLOOKUP(A3015,客户下单明细表!#REF!,4,FALSE),"")</f>
        <v/>
      </c>
      <c r="G3015" s="60" t="str">
        <f>IFERROR(VLOOKUP(A3015,客户下单明细表!#REF!,5,FALSE),"")</f>
        <v/>
      </c>
      <c r="H3015" s="60" t="str">
        <f>IFERROR(VLOOKUP(A3015,客户下单明细表!C:O,6,FALSE),"")</f>
        <v/>
      </c>
      <c r="I3015" s="63" t="str">
        <f>IFERROR(VLOOKUP(A3015,客户下单明细表!#REF!,7,FALSE),"")</f>
        <v/>
      </c>
      <c r="J3015" s="60" t="str">
        <f>IFERROR(VLOOKUP(A3015,客户下单明细表!C:Q,13,FALSE),"")</f>
        <v/>
      </c>
      <c r="K3015" s="64" t="str">
        <f>IFERROR(VLOOKUP(A3015,客户下单明细表!C:Q,14,FALSE),"")</f>
        <v/>
      </c>
    </row>
    <row r="3016" spans="1:11" ht="18" customHeight="1">
      <c r="A3016" s="56">
        <f>客户下单明细表!C3017</f>
        <v>0</v>
      </c>
      <c r="B3016" s="57"/>
      <c r="C3016" s="57"/>
      <c r="D3016" s="59" t="str">
        <f>IFERROR(VLOOKUP(A3016,客户下单明细表!#REF!,2,FALSE),"")</f>
        <v/>
      </c>
      <c r="E3016" s="60" t="str">
        <f>IFERROR(VLOOKUP(A3016,客户下单明细表!#REF!,3,FALSE),"")</f>
        <v/>
      </c>
      <c r="F3016" s="60" t="str">
        <f>IFERROR(VLOOKUP(A3016,客户下单明细表!#REF!,4,FALSE),"")</f>
        <v/>
      </c>
      <c r="G3016" s="60" t="str">
        <f>IFERROR(VLOOKUP(A3016,客户下单明细表!#REF!,5,FALSE),"")</f>
        <v/>
      </c>
      <c r="H3016" s="60" t="str">
        <f>IFERROR(VLOOKUP(A3016,客户下单明细表!C:O,6,FALSE),"")</f>
        <v/>
      </c>
      <c r="I3016" s="63" t="str">
        <f>IFERROR(VLOOKUP(A3016,客户下单明细表!#REF!,7,FALSE),"")</f>
        <v/>
      </c>
      <c r="J3016" s="60" t="str">
        <f>IFERROR(VLOOKUP(A3016,客户下单明细表!C:Q,13,FALSE),"")</f>
        <v/>
      </c>
      <c r="K3016" s="64" t="str">
        <f>IFERROR(VLOOKUP(A3016,客户下单明细表!C:Q,14,FALSE),"")</f>
        <v/>
      </c>
    </row>
    <row r="3017" spans="1:11" ht="18" customHeight="1">
      <c r="A3017" s="56">
        <f>客户下单明细表!C3018</f>
        <v>0</v>
      </c>
      <c r="B3017" s="57"/>
      <c r="C3017" s="57"/>
      <c r="D3017" s="59" t="str">
        <f>IFERROR(VLOOKUP(A3017,客户下单明细表!#REF!,2,FALSE),"")</f>
        <v/>
      </c>
      <c r="E3017" s="60" t="str">
        <f>IFERROR(VLOOKUP(A3017,客户下单明细表!#REF!,3,FALSE),"")</f>
        <v/>
      </c>
      <c r="F3017" s="60" t="str">
        <f>IFERROR(VLOOKUP(A3017,客户下单明细表!#REF!,4,FALSE),"")</f>
        <v/>
      </c>
      <c r="G3017" s="60" t="str">
        <f>IFERROR(VLOOKUP(A3017,客户下单明细表!#REF!,5,FALSE),"")</f>
        <v/>
      </c>
      <c r="H3017" s="60" t="str">
        <f>IFERROR(VLOOKUP(A3017,客户下单明细表!C:O,6,FALSE),"")</f>
        <v/>
      </c>
      <c r="I3017" s="63" t="str">
        <f>IFERROR(VLOOKUP(A3017,客户下单明细表!#REF!,7,FALSE),"")</f>
        <v/>
      </c>
      <c r="J3017" s="60" t="str">
        <f>IFERROR(VLOOKUP(A3017,客户下单明细表!C:Q,13,FALSE),"")</f>
        <v/>
      </c>
      <c r="K3017" s="64" t="str">
        <f>IFERROR(VLOOKUP(A3017,客户下单明细表!C:Q,14,FALSE),"")</f>
        <v/>
      </c>
    </row>
    <row r="3018" spans="1:11" ht="18" customHeight="1">
      <c r="A3018" s="56">
        <f>客户下单明细表!C3019</f>
        <v>0</v>
      </c>
      <c r="B3018" s="57"/>
      <c r="C3018" s="57"/>
      <c r="D3018" s="59" t="str">
        <f>IFERROR(VLOOKUP(A3018,客户下单明细表!#REF!,2,FALSE),"")</f>
        <v/>
      </c>
      <c r="E3018" s="60" t="str">
        <f>IFERROR(VLOOKUP(A3018,客户下单明细表!#REF!,3,FALSE),"")</f>
        <v/>
      </c>
      <c r="F3018" s="60" t="str">
        <f>IFERROR(VLOOKUP(A3018,客户下单明细表!#REF!,4,FALSE),"")</f>
        <v/>
      </c>
      <c r="G3018" s="60" t="str">
        <f>IFERROR(VLOOKUP(A3018,客户下单明细表!#REF!,5,FALSE),"")</f>
        <v/>
      </c>
      <c r="H3018" s="60" t="str">
        <f>IFERROR(VLOOKUP(A3018,客户下单明细表!C:O,6,FALSE),"")</f>
        <v/>
      </c>
      <c r="I3018" s="63" t="str">
        <f>IFERROR(VLOOKUP(A3018,客户下单明细表!#REF!,7,FALSE),"")</f>
        <v/>
      </c>
      <c r="J3018" s="60" t="str">
        <f>IFERROR(VLOOKUP(A3018,客户下单明细表!C:Q,13,FALSE),"")</f>
        <v/>
      </c>
      <c r="K3018" s="64" t="str">
        <f>IFERROR(VLOOKUP(A3018,客户下单明细表!C:Q,14,FALSE),"")</f>
        <v/>
      </c>
    </row>
    <row r="3019" spans="1:11" ht="18" customHeight="1">
      <c r="A3019" s="56">
        <f>客户下单明细表!C3020</f>
        <v>0</v>
      </c>
      <c r="B3019" s="57"/>
      <c r="C3019" s="57"/>
      <c r="D3019" s="59" t="str">
        <f>IFERROR(VLOOKUP(A3019,客户下单明细表!#REF!,2,FALSE),"")</f>
        <v/>
      </c>
      <c r="E3019" s="60" t="str">
        <f>IFERROR(VLOOKUP(A3019,客户下单明细表!#REF!,3,FALSE),"")</f>
        <v/>
      </c>
      <c r="F3019" s="60" t="str">
        <f>IFERROR(VLOOKUP(A3019,客户下单明细表!#REF!,4,FALSE),"")</f>
        <v/>
      </c>
      <c r="G3019" s="60" t="str">
        <f>IFERROR(VLOOKUP(A3019,客户下单明细表!#REF!,5,FALSE),"")</f>
        <v/>
      </c>
      <c r="H3019" s="60" t="str">
        <f>IFERROR(VLOOKUP(A3019,客户下单明细表!C:O,6,FALSE),"")</f>
        <v/>
      </c>
      <c r="I3019" s="63" t="str">
        <f>IFERROR(VLOOKUP(A3019,客户下单明细表!#REF!,7,FALSE),"")</f>
        <v/>
      </c>
      <c r="J3019" s="60" t="str">
        <f>IFERROR(VLOOKUP(A3019,客户下单明细表!C:Q,13,FALSE),"")</f>
        <v/>
      </c>
      <c r="K3019" s="64" t="str">
        <f>IFERROR(VLOOKUP(A3019,客户下单明细表!C:Q,14,FALSE),"")</f>
        <v/>
      </c>
    </row>
    <row r="3020" spans="1:11" ht="18" customHeight="1">
      <c r="A3020" s="56">
        <f>客户下单明细表!C3021</f>
        <v>0</v>
      </c>
      <c r="B3020" s="57"/>
      <c r="C3020" s="57"/>
      <c r="D3020" s="59" t="str">
        <f>IFERROR(VLOOKUP(A3020,客户下单明细表!#REF!,2,FALSE),"")</f>
        <v/>
      </c>
      <c r="E3020" s="60" t="str">
        <f>IFERROR(VLOOKUP(A3020,客户下单明细表!#REF!,3,FALSE),"")</f>
        <v/>
      </c>
      <c r="F3020" s="60" t="str">
        <f>IFERROR(VLOOKUP(A3020,客户下单明细表!#REF!,4,FALSE),"")</f>
        <v/>
      </c>
      <c r="G3020" s="60" t="str">
        <f>IFERROR(VLOOKUP(A3020,客户下单明细表!#REF!,5,FALSE),"")</f>
        <v/>
      </c>
      <c r="H3020" s="60" t="str">
        <f>IFERROR(VLOOKUP(A3020,客户下单明细表!C:O,6,FALSE),"")</f>
        <v/>
      </c>
      <c r="I3020" s="63" t="str">
        <f>IFERROR(VLOOKUP(A3020,客户下单明细表!#REF!,7,FALSE),"")</f>
        <v/>
      </c>
      <c r="J3020" s="60" t="str">
        <f>IFERROR(VLOOKUP(A3020,客户下单明细表!C:Q,13,FALSE),"")</f>
        <v/>
      </c>
      <c r="K3020" s="64" t="str">
        <f>IFERROR(VLOOKUP(A3020,客户下单明细表!C:Q,14,FALSE),"")</f>
        <v/>
      </c>
    </row>
    <row r="3021" spans="1:11" ht="18" customHeight="1">
      <c r="A3021" s="56">
        <f>客户下单明细表!C3022</f>
        <v>0</v>
      </c>
      <c r="B3021" s="57"/>
      <c r="C3021" s="57"/>
      <c r="D3021" s="59" t="str">
        <f>IFERROR(VLOOKUP(A3021,客户下单明细表!#REF!,2,FALSE),"")</f>
        <v/>
      </c>
      <c r="E3021" s="60" t="str">
        <f>IFERROR(VLOOKUP(A3021,客户下单明细表!#REF!,3,FALSE),"")</f>
        <v/>
      </c>
      <c r="F3021" s="60" t="str">
        <f>IFERROR(VLOOKUP(A3021,客户下单明细表!#REF!,4,FALSE),"")</f>
        <v/>
      </c>
      <c r="G3021" s="60" t="str">
        <f>IFERROR(VLOOKUP(A3021,客户下单明细表!#REF!,5,FALSE),"")</f>
        <v/>
      </c>
      <c r="H3021" s="60" t="str">
        <f>IFERROR(VLOOKUP(A3021,客户下单明细表!C:O,6,FALSE),"")</f>
        <v/>
      </c>
      <c r="I3021" s="63" t="str">
        <f>IFERROR(VLOOKUP(A3021,客户下单明细表!#REF!,7,FALSE),"")</f>
        <v/>
      </c>
      <c r="J3021" s="60" t="str">
        <f>IFERROR(VLOOKUP(A3021,客户下单明细表!C:Q,13,FALSE),"")</f>
        <v/>
      </c>
      <c r="K3021" s="64" t="str">
        <f>IFERROR(VLOOKUP(A3021,客户下单明细表!C:Q,14,FALSE),"")</f>
        <v/>
      </c>
    </row>
    <row r="3022" spans="1:11" ht="18" customHeight="1">
      <c r="A3022" s="56">
        <f>客户下单明细表!C3023</f>
        <v>0</v>
      </c>
      <c r="B3022" s="57"/>
      <c r="C3022" s="57"/>
      <c r="D3022" s="59" t="str">
        <f>IFERROR(VLOOKUP(A3022,客户下单明细表!#REF!,2,FALSE),"")</f>
        <v/>
      </c>
      <c r="E3022" s="60" t="str">
        <f>IFERROR(VLOOKUP(A3022,客户下单明细表!#REF!,3,FALSE),"")</f>
        <v/>
      </c>
      <c r="F3022" s="60" t="str">
        <f>IFERROR(VLOOKUP(A3022,客户下单明细表!#REF!,4,FALSE),"")</f>
        <v/>
      </c>
      <c r="G3022" s="60" t="str">
        <f>IFERROR(VLOOKUP(A3022,客户下单明细表!#REF!,5,FALSE),"")</f>
        <v/>
      </c>
      <c r="H3022" s="60" t="str">
        <f>IFERROR(VLOOKUP(A3022,客户下单明细表!C:O,6,FALSE),"")</f>
        <v/>
      </c>
      <c r="I3022" s="63" t="str">
        <f>IFERROR(VLOOKUP(A3022,客户下单明细表!#REF!,7,FALSE),"")</f>
        <v/>
      </c>
      <c r="J3022" s="60" t="str">
        <f>IFERROR(VLOOKUP(A3022,客户下单明细表!C:Q,13,FALSE),"")</f>
        <v/>
      </c>
      <c r="K3022" s="64" t="str">
        <f>IFERROR(VLOOKUP(A3022,客户下单明细表!C:Q,14,FALSE),"")</f>
        <v/>
      </c>
    </row>
    <row r="3023" spans="1:11" ht="18" customHeight="1">
      <c r="A3023" s="56">
        <f>客户下单明细表!C3024</f>
        <v>0</v>
      </c>
      <c r="B3023" s="57"/>
      <c r="C3023" s="57"/>
      <c r="D3023" s="59" t="str">
        <f>IFERROR(VLOOKUP(A3023,客户下单明细表!#REF!,2,FALSE),"")</f>
        <v/>
      </c>
      <c r="E3023" s="60" t="str">
        <f>IFERROR(VLOOKUP(A3023,客户下单明细表!#REF!,3,FALSE),"")</f>
        <v/>
      </c>
      <c r="F3023" s="60" t="str">
        <f>IFERROR(VLOOKUP(A3023,客户下单明细表!#REF!,4,FALSE),"")</f>
        <v/>
      </c>
      <c r="G3023" s="60" t="str">
        <f>IFERROR(VLOOKUP(A3023,客户下单明细表!#REF!,5,FALSE),"")</f>
        <v/>
      </c>
      <c r="H3023" s="60" t="str">
        <f>IFERROR(VLOOKUP(A3023,客户下单明细表!C:O,6,FALSE),"")</f>
        <v/>
      </c>
      <c r="I3023" s="63" t="str">
        <f>IFERROR(VLOOKUP(A3023,客户下单明细表!#REF!,7,FALSE),"")</f>
        <v/>
      </c>
      <c r="J3023" s="60" t="str">
        <f>IFERROR(VLOOKUP(A3023,客户下单明细表!C:Q,13,FALSE),"")</f>
        <v/>
      </c>
      <c r="K3023" s="64" t="str">
        <f>IFERROR(VLOOKUP(A3023,客户下单明细表!C:Q,14,FALSE),"")</f>
        <v/>
      </c>
    </row>
    <row r="3024" spans="1:11" ht="18" customHeight="1">
      <c r="A3024" s="56">
        <f>客户下单明细表!C3025</f>
        <v>0</v>
      </c>
      <c r="B3024" s="57"/>
      <c r="C3024" s="57"/>
      <c r="D3024" s="59" t="str">
        <f>IFERROR(VLOOKUP(A3024,客户下单明细表!#REF!,2,FALSE),"")</f>
        <v/>
      </c>
      <c r="E3024" s="60" t="str">
        <f>IFERROR(VLOOKUP(A3024,客户下单明细表!#REF!,3,FALSE),"")</f>
        <v/>
      </c>
      <c r="F3024" s="60" t="str">
        <f>IFERROR(VLOOKUP(A3024,客户下单明细表!#REF!,4,FALSE),"")</f>
        <v/>
      </c>
      <c r="G3024" s="60" t="str">
        <f>IFERROR(VLOOKUP(A3024,客户下单明细表!#REF!,5,FALSE),"")</f>
        <v/>
      </c>
      <c r="H3024" s="60" t="str">
        <f>IFERROR(VLOOKUP(A3024,客户下单明细表!C:O,6,FALSE),"")</f>
        <v/>
      </c>
      <c r="I3024" s="63" t="str">
        <f>IFERROR(VLOOKUP(A3024,客户下单明细表!#REF!,7,FALSE),"")</f>
        <v/>
      </c>
      <c r="J3024" s="60" t="str">
        <f>IFERROR(VLOOKUP(A3024,客户下单明细表!C:Q,13,FALSE),"")</f>
        <v/>
      </c>
      <c r="K3024" s="64" t="str">
        <f>IFERROR(VLOOKUP(A3024,客户下单明细表!C:Q,14,FALSE),"")</f>
        <v/>
      </c>
    </row>
    <row r="3025" spans="1:11" ht="18" customHeight="1">
      <c r="A3025" s="56">
        <f>客户下单明细表!C3026</f>
        <v>0</v>
      </c>
      <c r="B3025" s="57"/>
      <c r="C3025" s="57"/>
      <c r="D3025" s="59" t="str">
        <f>IFERROR(VLOOKUP(A3025,客户下单明细表!#REF!,2,FALSE),"")</f>
        <v/>
      </c>
      <c r="E3025" s="60" t="str">
        <f>IFERROR(VLOOKUP(A3025,客户下单明细表!#REF!,3,FALSE),"")</f>
        <v/>
      </c>
      <c r="F3025" s="60" t="str">
        <f>IFERROR(VLOOKUP(A3025,客户下单明细表!#REF!,4,FALSE),"")</f>
        <v/>
      </c>
      <c r="G3025" s="60" t="str">
        <f>IFERROR(VLOOKUP(A3025,客户下单明细表!#REF!,5,FALSE),"")</f>
        <v/>
      </c>
      <c r="H3025" s="60" t="str">
        <f>IFERROR(VLOOKUP(A3025,客户下单明细表!C:O,6,FALSE),"")</f>
        <v/>
      </c>
      <c r="I3025" s="63" t="str">
        <f>IFERROR(VLOOKUP(A3025,客户下单明细表!#REF!,7,FALSE),"")</f>
        <v/>
      </c>
      <c r="J3025" s="60" t="str">
        <f>IFERROR(VLOOKUP(A3025,客户下单明细表!C:Q,13,FALSE),"")</f>
        <v/>
      </c>
      <c r="K3025" s="64" t="str">
        <f>IFERROR(VLOOKUP(A3025,客户下单明细表!C:Q,14,FALSE),"")</f>
        <v/>
      </c>
    </row>
    <row r="3026" spans="1:11" ht="18" customHeight="1">
      <c r="A3026" s="56">
        <f>客户下单明细表!C3027</f>
        <v>0</v>
      </c>
      <c r="B3026" s="57"/>
      <c r="C3026" s="57"/>
      <c r="D3026" s="59" t="str">
        <f>IFERROR(VLOOKUP(A3026,客户下单明细表!#REF!,2,FALSE),"")</f>
        <v/>
      </c>
      <c r="E3026" s="60" t="str">
        <f>IFERROR(VLOOKUP(A3026,客户下单明细表!#REF!,3,FALSE),"")</f>
        <v/>
      </c>
      <c r="F3026" s="60" t="str">
        <f>IFERROR(VLOOKUP(A3026,客户下单明细表!#REF!,4,FALSE),"")</f>
        <v/>
      </c>
      <c r="G3026" s="60" t="str">
        <f>IFERROR(VLOOKUP(A3026,客户下单明细表!#REF!,5,FALSE),"")</f>
        <v/>
      </c>
      <c r="H3026" s="60" t="str">
        <f>IFERROR(VLOOKUP(A3026,客户下单明细表!C:O,6,FALSE),"")</f>
        <v/>
      </c>
      <c r="I3026" s="63" t="str">
        <f>IFERROR(VLOOKUP(A3026,客户下单明细表!#REF!,7,FALSE),"")</f>
        <v/>
      </c>
      <c r="J3026" s="60" t="str">
        <f>IFERROR(VLOOKUP(A3026,客户下单明细表!C:Q,13,FALSE),"")</f>
        <v/>
      </c>
      <c r="K3026" s="64" t="str">
        <f>IFERROR(VLOOKUP(A3026,客户下单明细表!C:Q,14,FALSE),"")</f>
        <v/>
      </c>
    </row>
    <row r="3027" spans="1:11" ht="18" customHeight="1">
      <c r="A3027" s="56">
        <f>客户下单明细表!C3028</f>
        <v>0</v>
      </c>
      <c r="B3027" s="57"/>
      <c r="C3027" s="57"/>
      <c r="D3027" s="59" t="str">
        <f>IFERROR(VLOOKUP(A3027,客户下单明细表!#REF!,2,FALSE),"")</f>
        <v/>
      </c>
      <c r="E3027" s="60" t="str">
        <f>IFERROR(VLOOKUP(A3027,客户下单明细表!#REF!,3,FALSE),"")</f>
        <v/>
      </c>
      <c r="F3027" s="60" t="str">
        <f>IFERROR(VLOOKUP(A3027,客户下单明细表!#REF!,4,FALSE),"")</f>
        <v/>
      </c>
      <c r="G3027" s="60" t="str">
        <f>IFERROR(VLOOKUP(A3027,客户下单明细表!#REF!,5,FALSE),"")</f>
        <v/>
      </c>
      <c r="H3027" s="60" t="str">
        <f>IFERROR(VLOOKUP(A3027,客户下单明细表!C:O,6,FALSE),"")</f>
        <v/>
      </c>
      <c r="I3027" s="63" t="str">
        <f>IFERROR(VLOOKUP(A3027,客户下单明细表!#REF!,7,FALSE),"")</f>
        <v/>
      </c>
      <c r="J3027" s="60" t="str">
        <f>IFERROR(VLOOKUP(A3027,客户下单明细表!C:Q,13,FALSE),"")</f>
        <v/>
      </c>
      <c r="K3027" s="64" t="str">
        <f>IFERROR(VLOOKUP(A3027,客户下单明细表!C:Q,14,FALSE),"")</f>
        <v/>
      </c>
    </row>
    <row r="3028" spans="1:11" ht="18" customHeight="1">
      <c r="A3028" s="56">
        <f>客户下单明细表!C3029</f>
        <v>0</v>
      </c>
      <c r="B3028" s="57"/>
      <c r="C3028" s="57"/>
      <c r="D3028" s="59" t="str">
        <f>IFERROR(VLOOKUP(A3028,客户下单明细表!#REF!,2,FALSE),"")</f>
        <v/>
      </c>
      <c r="E3028" s="60" t="str">
        <f>IFERROR(VLOOKUP(A3028,客户下单明细表!#REF!,3,FALSE),"")</f>
        <v/>
      </c>
      <c r="F3028" s="60" t="str">
        <f>IFERROR(VLOOKUP(A3028,客户下单明细表!#REF!,4,FALSE),"")</f>
        <v/>
      </c>
      <c r="G3028" s="60" t="str">
        <f>IFERROR(VLOOKUP(A3028,客户下单明细表!#REF!,5,FALSE),"")</f>
        <v/>
      </c>
      <c r="H3028" s="60" t="str">
        <f>IFERROR(VLOOKUP(A3028,客户下单明细表!C:O,6,FALSE),"")</f>
        <v/>
      </c>
      <c r="I3028" s="63" t="str">
        <f>IFERROR(VLOOKUP(A3028,客户下单明细表!#REF!,7,FALSE),"")</f>
        <v/>
      </c>
      <c r="J3028" s="60" t="str">
        <f>IFERROR(VLOOKUP(A3028,客户下单明细表!C:Q,13,FALSE),"")</f>
        <v/>
      </c>
      <c r="K3028" s="64" t="str">
        <f>IFERROR(VLOOKUP(A3028,客户下单明细表!C:Q,14,FALSE),"")</f>
        <v/>
      </c>
    </row>
    <row r="3029" spans="1:11" ht="18" customHeight="1">
      <c r="A3029" s="56">
        <f>客户下单明细表!C3030</f>
        <v>0</v>
      </c>
      <c r="B3029" s="57"/>
      <c r="C3029" s="57"/>
      <c r="D3029" s="59" t="str">
        <f>IFERROR(VLOOKUP(A3029,客户下单明细表!#REF!,2,FALSE),"")</f>
        <v/>
      </c>
      <c r="E3029" s="60" t="str">
        <f>IFERROR(VLOOKUP(A3029,客户下单明细表!#REF!,3,FALSE),"")</f>
        <v/>
      </c>
      <c r="F3029" s="60" t="str">
        <f>IFERROR(VLOOKUP(A3029,客户下单明细表!#REF!,4,FALSE),"")</f>
        <v/>
      </c>
      <c r="G3029" s="60" t="str">
        <f>IFERROR(VLOOKUP(A3029,客户下单明细表!#REF!,5,FALSE),"")</f>
        <v/>
      </c>
      <c r="H3029" s="60" t="str">
        <f>IFERROR(VLOOKUP(A3029,客户下单明细表!C:O,6,FALSE),"")</f>
        <v/>
      </c>
      <c r="I3029" s="63" t="str">
        <f>IFERROR(VLOOKUP(A3029,客户下单明细表!#REF!,7,FALSE),"")</f>
        <v/>
      </c>
      <c r="J3029" s="60" t="str">
        <f>IFERROR(VLOOKUP(A3029,客户下单明细表!C:Q,13,FALSE),"")</f>
        <v/>
      </c>
      <c r="K3029" s="64" t="str">
        <f>IFERROR(VLOOKUP(A3029,客户下单明细表!C:Q,14,FALSE),"")</f>
        <v/>
      </c>
    </row>
    <row r="3030" spans="1:11" ht="18" customHeight="1">
      <c r="A3030" s="56">
        <f>客户下单明细表!C3031</f>
        <v>0</v>
      </c>
      <c r="B3030" s="57"/>
      <c r="C3030" s="57"/>
      <c r="D3030" s="59" t="str">
        <f>IFERROR(VLOOKUP(A3030,客户下单明细表!#REF!,2,FALSE),"")</f>
        <v/>
      </c>
      <c r="E3030" s="60" t="str">
        <f>IFERROR(VLOOKUP(A3030,客户下单明细表!#REF!,3,FALSE),"")</f>
        <v/>
      </c>
      <c r="F3030" s="60" t="str">
        <f>IFERROR(VLOOKUP(A3030,客户下单明细表!#REF!,4,FALSE),"")</f>
        <v/>
      </c>
      <c r="G3030" s="60" t="str">
        <f>IFERROR(VLOOKUP(A3030,客户下单明细表!#REF!,5,FALSE),"")</f>
        <v/>
      </c>
      <c r="H3030" s="60" t="str">
        <f>IFERROR(VLOOKUP(A3030,客户下单明细表!C:O,6,FALSE),"")</f>
        <v/>
      </c>
      <c r="I3030" s="63" t="str">
        <f>IFERROR(VLOOKUP(A3030,客户下单明细表!#REF!,7,FALSE),"")</f>
        <v/>
      </c>
      <c r="J3030" s="60" t="str">
        <f>IFERROR(VLOOKUP(A3030,客户下单明细表!C:Q,13,FALSE),"")</f>
        <v/>
      </c>
      <c r="K3030" s="64" t="str">
        <f>IFERROR(VLOOKUP(A3030,客户下单明细表!C:Q,14,FALSE),"")</f>
        <v/>
      </c>
    </row>
    <row r="3031" spans="1:11" ht="18" customHeight="1">
      <c r="A3031" s="56">
        <f>客户下单明细表!C3032</f>
        <v>0</v>
      </c>
      <c r="B3031" s="57"/>
      <c r="C3031" s="57"/>
      <c r="D3031" s="59" t="str">
        <f>IFERROR(VLOOKUP(A3031,客户下单明细表!#REF!,2,FALSE),"")</f>
        <v/>
      </c>
      <c r="E3031" s="60" t="str">
        <f>IFERROR(VLOOKUP(A3031,客户下单明细表!#REF!,3,FALSE),"")</f>
        <v/>
      </c>
      <c r="F3031" s="60" t="str">
        <f>IFERROR(VLOOKUP(A3031,客户下单明细表!#REF!,4,FALSE),"")</f>
        <v/>
      </c>
      <c r="G3031" s="60" t="str">
        <f>IFERROR(VLOOKUP(A3031,客户下单明细表!#REF!,5,FALSE),"")</f>
        <v/>
      </c>
      <c r="H3031" s="60" t="str">
        <f>IFERROR(VLOOKUP(A3031,客户下单明细表!C:O,6,FALSE),"")</f>
        <v/>
      </c>
      <c r="I3031" s="63" t="str">
        <f>IFERROR(VLOOKUP(A3031,客户下单明细表!#REF!,7,FALSE),"")</f>
        <v/>
      </c>
      <c r="J3031" s="60" t="str">
        <f>IFERROR(VLOOKUP(A3031,客户下单明细表!C:Q,13,FALSE),"")</f>
        <v/>
      </c>
      <c r="K3031" s="64" t="str">
        <f>IFERROR(VLOOKUP(A3031,客户下单明细表!C:Q,14,FALSE),"")</f>
        <v/>
      </c>
    </row>
    <row r="3032" spans="1:11" ht="18" customHeight="1">
      <c r="A3032" s="56">
        <f>客户下单明细表!C3033</f>
        <v>0</v>
      </c>
      <c r="B3032" s="57"/>
      <c r="C3032" s="57"/>
      <c r="D3032" s="59" t="str">
        <f>IFERROR(VLOOKUP(A3032,客户下单明细表!#REF!,2,FALSE),"")</f>
        <v/>
      </c>
      <c r="E3032" s="60" t="str">
        <f>IFERROR(VLOOKUP(A3032,客户下单明细表!#REF!,3,FALSE),"")</f>
        <v/>
      </c>
      <c r="F3032" s="60" t="str">
        <f>IFERROR(VLOOKUP(A3032,客户下单明细表!#REF!,4,FALSE),"")</f>
        <v/>
      </c>
      <c r="G3032" s="60" t="str">
        <f>IFERROR(VLOOKUP(A3032,客户下单明细表!#REF!,5,FALSE),"")</f>
        <v/>
      </c>
      <c r="H3032" s="60" t="str">
        <f>IFERROR(VLOOKUP(A3032,客户下单明细表!C:O,6,FALSE),"")</f>
        <v/>
      </c>
      <c r="I3032" s="63" t="str">
        <f>IFERROR(VLOOKUP(A3032,客户下单明细表!#REF!,7,FALSE),"")</f>
        <v/>
      </c>
      <c r="J3032" s="60" t="str">
        <f>IFERROR(VLOOKUP(A3032,客户下单明细表!C:Q,13,FALSE),"")</f>
        <v/>
      </c>
      <c r="K3032" s="64" t="str">
        <f>IFERROR(VLOOKUP(A3032,客户下单明细表!C:Q,14,FALSE),"")</f>
        <v/>
      </c>
    </row>
    <row r="3033" spans="1:11" ht="18" customHeight="1">
      <c r="A3033" s="56">
        <f>客户下单明细表!C3034</f>
        <v>0</v>
      </c>
      <c r="B3033" s="57"/>
      <c r="C3033" s="57"/>
      <c r="D3033" s="59" t="str">
        <f>IFERROR(VLOOKUP(A3033,客户下单明细表!#REF!,2,FALSE),"")</f>
        <v/>
      </c>
      <c r="E3033" s="60" t="str">
        <f>IFERROR(VLOOKUP(A3033,客户下单明细表!#REF!,3,FALSE),"")</f>
        <v/>
      </c>
      <c r="F3033" s="60" t="str">
        <f>IFERROR(VLOOKUP(A3033,客户下单明细表!#REF!,4,FALSE),"")</f>
        <v/>
      </c>
      <c r="G3033" s="60" t="str">
        <f>IFERROR(VLOOKUP(A3033,客户下单明细表!#REF!,5,FALSE),"")</f>
        <v/>
      </c>
      <c r="H3033" s="60" t="str">
        <f>IFERROR(VLOOKUP(A3033,客户下单明细表!C:O,6,FALSE),"")</f>
        <v/>
      </c>
      <c r="I3033" s="63" t="str">
        <f>IFERROR(VLOOKUP(A3033,客户下单明细表!#REF!,7,FALSE),"")</f>
        <v/>
      </c>
      <c r="J3033" s="60" t="str">
        <f>IFERROR(VLOOKUP(A3033,客户下单明细表!C:Q,13,FALSE),"")</f>
        <v/>
      </c>
      <c r="K3033" s="64" t="str">
        <f>IFERROR(VLOOKUP(A3033,客户下单明细表!C:Q,14,FALSE),"")</f>
        <v/>
      </c>
    </row>
    <row r="3034" spans="1:11" ht="18" customHeight="1">
      <c r="A3034" s="56">
        <f>客户下单明细表!C3035</f>
        <v>0</v>
      </c>
      <c r="B3034" s="57"/>
      <c r="C3034" s="57"/>
      <c r="D3034" s="59" t="str">
        <f>IFERROR(VLOOKUP(A3034,客户下单明细表!#REF!,2,FALSE),"")</f>
        <v/>
      </c>
      <c r="E3034" s="60" t="str">
        <f>IFERROR(VLOOKUP(A3034,客户下单明细表!#REF!,3,FALSE),"")</f>
        <v/>
      </c>
      <c r="F3034" s="60" t="str">
        <f>IFERROR(VLOOKUP(A3034,客户下单明细表!#REF!,4,FALSE),"")</f>
        <v/>
      </c>
      <c r="G3034" s="60" t="str">
        <f>IFERROR(VLOOKUP(A3034,客户下单明细表!#REF!,5,FALSE),"")</f>
        <v/>
      </c>
      <c r="H3034" s="60" t="str">
        <f>IFERROR(VLOOKUP(A3034,客户下单明细表!C:O,6,FALSE),"")</f>
        <v/>
      </c>
      <c r="I3034" s="63" t="str">
        <f>IFERROR(VLOOKUP(A3034,客户下单明细表!#REF!,7,FALSE),"")</f>
        <v/>
      </c>
      <c r="J3034" s="60" t="str">
        <f>IFERROR(VLOOKUP(A3034,客户下单明细表!C:Q,13,FALSE),"")</f>
        <v/>
      </c>
      <c r="K3034" s="64" t="str">
        <f>IFERROR(VLOOKUP(A3034,客户下单明细表!C:Q,14,FALSE),"")</f>
        <v/>
      </c>
    </row>
    <row r="3035" spans="1:11" ht="18" customHeight="1">
      <c r="A3035" s="56">
        <f>客户下单明细表!C3036</f>
        <v>0</v>
      </c>
      <c r="B3035" s="57"/>
      <c r="C3035" s="57"/>
      <c r="D3035" s="59" t="str">
        <f>IFERROR(VLOOKUP(A3035,客户下单明细表!#REF!,2,FALSE),"")</f>
        <v/>
      </c>
      <c r="E3035" s="60" t="str">
        <f>IFERROR(VLOOKUP(A3035,客户下单明细表!#REF!,3,FALSE),"")</f>
        <v/>
      </c>
      <c r="F3035" s="60" t="str">
        <f>IFERROR(VLOOKUP(A3035,客户下单明细表!#REF!,4,FALSE),"")</f>
        <v/>
      </c>
      <c r="G3035" s="60" t="str">
        <f>IFERROR(VLOOKUP(A3035,客户下单明细表!#REF!,5,FALSE),"")</f>
        <v/>
      </c>
      <c r="H3035" s="60" t="str">
        <f>IFERROR(VLOOKUP(A3035,客户下单明细表!C:O,6,FALSE),"")</f>
        <v/>
      </c>
      <c r="I3035" s="63" t="str">
        <f>IFERROR(VLOOKUP(A3035,客户下单明细表!#REF!,7,FALSE),"")</f>
        <v/>
      </c>
      <c r="J3035" s="60" t="str">
        <f>IFERROR(VLOOKUP(A3035,客户下单明细表!C:Q,13,FALSE),"")</f>
        <v/>
      </c>
      <c r="K3035" s="64" t="str">
        <f>IFERROR(VLOOKUP(A3035,客户下单明细表!C:Q,14,FALSE),"")</f>
        <v/>
      </c>
    </row>
    <row r="3036" spans="1:11" ht="18" customHeight="1">
      <c r="A3036" s="56">
        <f>客户下单明细表!C3037</f>
        <v>0</v>
      </c>
      <c r="B3036" s="57"/>
      <c r="C3036" s="57"/>
      <c r="D3036" s="59" t="str">
        <f>IFERROR(VLOOKUP(A3036,客户下单明细表!#REF!,2,FALSE),"")</f>
        <v/>
      </c>
      <c r="E3036" s="60" t="str">
        <f>IFERROR(VLOOKUP(A3036,客户下单明细表!#REF!,3,FALSE),"")</f>
        <v/>
      </c>
      <c r="F3036" s="60" t="str">
        <f>IFERROR(VLOOKUP(A3036,客户下单明细表!#REF!,4,FALSE),"")</f>
        <v/>
      </c>
      <c r="G3036" s="60" t="str">
        <f>IFERROR(VLOOKUP(A3036,客户下单明细表!#REF!,5,FALSE),"")</f>
        <v/>
      </c>
      <c r="H3036" s="60" t="str">
        <f>IFERROR(VLOOKUP(A3036,客户下单明细表!C:O,6,FALSE),"")</f>
        <v/>
      </c>
      <c r="I3036" s="63" t="str">
        <f>IFERROR(VLOOKUP(A3036,客户下单明细表!#REF!,7,FALSE),"")</f>
        <v/>
      </c>
      <c r="J3036" s="60" t="str">
        <f>IFERROR(VLOOKUP(A3036,客户下单明细表!C:Q,13,FALSE),"")</f>
        <v/>
      </c>
      <c r="K3036" s="64" t="str">
        <f>IFERROR(VLOOKUP(A3036,客户下单明细表!C:Q,14,FALSE),"")</f>
        <v/>
      </c>
    </row>
    <row r="3037" spans="1:11" ht="18" customHeight="1">
      <c r="A3037" s="56">
        <f>客户下单明细表!C3038</f>
        <v>0</v>
      </c>
      <c r="B3037" s="57"/>
      <c r="C3037" s="57"/>
      <c r="D3037" s="59" t="str">
        <f>IFERROR(VLOOKUP(A3037,客户下单明细表!#REF!,2,FALSE),"")</f>
        <v/>
      </c>
      <c r="E3037" s="60" t="str">
        <f>IFERROR(VLOOKUP(A3037,客户下单明细表!#REF!,3,FALSE),"")</f>
        <v/>
      </c>
      <c r="F3037" s="60" t="str">
        <f>IFERROR(VLOOKUP(A3037,客户下单明细表!#REF!,4,FALSE),"")</f>
        <v/>
      </c>
      <c r="G3037" s="60" t="str">
        <f>IFERROR(VLOOKUP(A3037,客户下单明细表!#REF!,5,FALSE),"")</f>
        <v/>
      </c>
      <c r="H3037" s="60" t="str">
        <f>IFERROR(VLOOKUP(A3037,客户下单明细表!C:O,6,FALSE),"")</f>
        <v/>
      </c>
      <c r="I3037" s="63" t="str">
        <f>IFERROR(VLOOKUP(A3037,客户下单明细表!#REF!,7,FALSE),"")</f>
        <v/>
      </c>
      <c r="J3037" s="60" t="str">
        <f>IFERROR(VLOOKUP(A3037,客户下单明细表!C:Q,13,FALSE),"")</f>
        <v/>
      </c>
      <c r="K3037" s="64" t="str">
        <f>IFERROR(VLOOKUP(A3037,客户下单明细表!C:Q,14,FALSE),"")</f>
        <v/>
      </c>
    </row>
    <row r="3038" spans="1:11" ht="18" customHeight="1">
      <c r="A3038" s="56">
        <f>客户下单明细表!C3039</f>
        <v>0</v>
      </c>
      <c r="B3038" s="57"/>
      <c r="C3038" s="57"/>
      <c r="D3038" s="59" t="str">
        <f>IFERROR(VLOOKUP(A3038,客户下单明细表!#REF!,2,FALSE),"")</f>
        <v/>
      </c>
      <c r="E3038" s="60" t="str">
        <f>IFERROR(VLOOKUP(A3038,客户下单明细表!#REF!,3,FALSE),"")</f>
        <v/>
      </c>
      <c r="F3038" s="60" t="str">
        <f>IFERROR(VLOOKUP(A3038,客户下单明细表!#REF!,4,FALSE),"")</f>
        <v/>
      </c>
      <c r="G3038" s="60" t="str">
        <f>IFERROR(VLOOKUP(A3038,客户下单明细表!#REF!,5,FALSE),"")</f>
        <v/>
      </c>
      <c r="H3038" s="60" t="str">
        <f>IFERROR(VLOOKUP(A3038,客户下单明细表!C:O,6,FALSE),"")</f>
        <v/>
      </c>
      <c r="I3038" s="63" t="str">
        <f>IFERROR(VLOOKUP(A3038,客户下单明细表!#REF!,7,FALSE),"")</f>
        <v/>
      </c>
      <c r="J3038" s="60" t="str">
        <f>IFERROR(VLOOKUP(A3038,客户下单明细表!C:Q,13,FALSE),"")</f>
        <v/>
      </c>
      <c r="K3038" s="64" t="str">
        <f>IFERROR(VLOOKUP(A3038,客户下单明细表!C:Q,14,FALSE),"")</f>
        <v/>
      </c>
    </row>
    <row r="3039" spans="1:11" ht="18" customHeight="1">
      <c r="A3039" s="56">
        <f>客户下单明细表!C3040</f>
        <v>0</v>
      </c>
      <c r="B3039" s="57"/>
      <c r="C3039" s="57"/>
      <c r="D3039" s="59" t="str">
        <f>IFERROR(VLOOKUP(A3039,客户下单明细表!#REF!,2,FALSE),"")</f>
        <v/>
      </c>
      <c r="E3039" s="60" t="str">
        <f>IFERROR(VLOOKUP(A3039,客户下单明细表!#REF!,3,FALSE),"")</f>
        <v/>
      </c>
      <c r="F3039" s="60" t="str">
        <f>IFERROR(VLOOKUP(A3039,客户下单明细表!#REF!,4,FALSE),"")</f>
        <v/>
      </c>
      <c r="G3039" s="60" t="str">
        <f>IFERROR(VLOOKUP(A3039,客户下单明细表!#REF!,5,FALSE),"")</f>
        <v/>
      </c>
      <c r="H3039" s="60" t="str">
        <f>IFERROR(VLOOKUP(A3039,客户下单明细表!C:O,6,FALSE),"")</f>
        <v/>
      </c>
      <c r="I3039" s="63" t="str">
        <f>IFERROR(VLOOKUP(A3039,客户下单明细表!#REF!,7,FALSE),"")</f>
        <v/>
      </c>
      <c r="J3039" s="60" t="str">
        <f>IFERROR(VLOOKUP(A3039,客户下单明细表!C:Q,13,FALSE),"")</f>
        <v/>
      </c>
      <c r="K3039" s="64" t="str">
        <f>IFERROR(VLOOKUP(A3039,客户下单明细表!C:Q,14,FALSE),"")</f>
        <v/>
      </c>
    </row>
    <row r="3040" spans="1:11" ht="18" customHeight="1">
      <c r="A3040" s="56">
        <f>客户下单明细表!C3041</f>
        <v>0</v>
      </c>
      <c r="B3040" s="57"/>
      <c r="C3040" s="57"/>
      <c r="D3040" s="59" t="str">
        <f>IFERROR(VLOOKUP(A3040,客户下单明细表!#REF!,2,FALSE),"")</f>
        <v/>
      </c>
      <c r="E3040" s="60" t="str">
        <f>IFERROR(VLOOKUP(A3040,客户下单明细表!#REF!,3,FALSE),"")</f>
        <v/>
      </c>
      <c r="F3040" s="60" t="str">
        <f>IFERROR(VLOOKUP(A3040,客户下单明细表!#REF!,4,FALSE),"")</f>
        <v/>
      </c>
      <c r="G3040" s="60" t="str">
        <f>IFERROR(VLOOKUP(A3040,客户下单明细表!#REF!,5,FALSE),"")</f>
        <v/>
      </c>
      <c r="H3040" s="60" t="str">
        <f>IFERROR(VLOOKUP(A3040,客户下单明细表!C:O,6,FALSE),"")</f>
        <v/>
      </c>
      <c r="I3040" s="63" t="str">
        <f>IFERROR(VLOOKUP(A3040,客户下单明细表!#REF!,7,FALSE),"")</f>
        <v/>
      </c>
      <c r="J3040" s="60" t="str">
        <f>IFERROR(VLOOKUP(A3040,客户下单明细表!C:Q,13,FALSE),"")</f>
        <v/>
      </c>
      <c r="K3040" s="64" t="str">
        <f>IFERROR(VLOOKUP(A3040,客户下单明细表!C:Q,14,FALSE),"")</f>
        <v/>
      </c>
    </row>
    <row r="3041" spans="1:11" ht="18" customHeight="1">
      <c r="A3041" s="56">
        <f>客户下单明细表!C3042</f>
        <v>0</v>
      </c>
      <c r="B3041" s="57"/>
      <c r="C3041" s="57"/>
      <c r="D3041" s="59" t="str">
        <f>IFERROR(VLOOKUP(A3041,客户下单明细表!#REF!,2,FALSE),"")</f>
        <v/>
      </c>
      <c r="E3041" s="60" t="str">
        <f>IFERROR(VLOOKUP(A3041,客户下单明细表!#REF!,3,FALSE),"")</f>
        <v/>
      </c>
      <c r="F3041" s="60" t="str">
        <f>IFERROR(VLOOKUP(A3041,客户下单明细表!#REF!,4,FALSE),"")</f>
        <v/>
      </c>
      <c r="G3041" s="60" t="str">
        <f>IFERROR(VLOOKUP(A3041,客户下单明细表!#REF!,5,FALSE),"")</f>
        <v/>
      </c>
      <c r="H3041" s="60" t="str">
        <f>IFERROR(VLOOKUP(A3041,客户下单明细表!C:O,6,FALSE),"")</f>
        <v/>
      </c>
      <c r="I3041" s="63" t="str">
        <f>IFERROR(VLOOKUP(A3041,客户下单明细表!#REF!,7,FALSE),"")</f>
        <v/>
      </c>
      <c r="J3041" s="60" t="str">
        <f>IFERROR(VLOOKUP(A3041,客户下单明细表!C:Q,13,FALSE),"")</f>
        <v/>
      </c>
      <c r="K3041" s="64" t="str">
        <f>IFERROR(VLOOKUP(A3041,客户下单明细表!C:Q,14,FALSE),"")</f>
        <v/>
      </c>
    </row>
    <row r="3042" spans="1:11" ht="18" customHeight="1">
      <c r="A3042" s="56">
        <f>客户下单明细表!C3043</f>
        <v>0</v>
      </c>
      <c r="B3042" s="57"/>
      <c r="C3042" s="57"/>
      <c r="D3042" s="59" t="str">
        <f>IFERROR(VLOOKUP(A3042,客户下单明细表!#REF!,2,FALSE),"")</f>
        <v/>
      </c>
      <c r="E3042" s="60" t="str">
        <f>IFERROR(VLOOKUP(A3042,客户下单明细表!#REF!,3,FALSE),"")</f>
        <v/>
      </c>
      <c r="F3042" s="60" t="str">
        <f>IFERROR(VLOOKUP(A3042,客户下单明细表!#REF!,4,FALSE),"")</f>
        <v/>
      </c>
      <c r="G3042" s="60" t="str">
        <f>IFERROR(VLOOKUP(A3042,客户下单明细表!#REF!,5,FALSE),"")</f>
        <v/>
      </c>
      <c r="H3042" s="60" t="str">
        <f>IFERROR(VLOOKUP(A3042,客户下单明细表!C:O,6,FALSE),"")</f>
        <v/>
      </c>
      <c r="I3042" s="63" t="str">
        <f>IFERROR(VLOOKUP(A3042,客户下单明细表!#REF!,7,FALSE),"")</f>
        <v/>
      </c>
      <c r="J3042" s="60" t="str">
        <f>IFERROR(VLOOKUP(A3042,客户下单明细表!C:Q,13,FALSE),"")</f>
        <v/>
      </c>
      <c r="K3042" s="64" t="str">
        <f>IFERROR(VLOOKUP(A3042,客户下单明细表!C:Q,14,FALSE),"")</f>
        <v/>
      </c>
    </row>
    <row r="3043" spans="1:11" ht="18" customHeight="1">
      <c r="A3043" s="56">
        <f>客户下单明细表!C3044</f>
        <v>0</v>
      </c>
      <c r="B3043" s="57"/>
      <c r="C3043" s="57"/>
      <c r="D3043" s="59" t="str">
        <f>IFERROR(VLOOKUP(A3043,客户下单明细表!#REF!,2,FALSE),"")</f>
        <v/>
      </c>
      <c r="E3043" s="60" t="str">
        <f>IFERROR(VLOOKUP(A3043,客户下单明细表!#REF!,3,FALSE),"")</f>
        <v/>
      </c>
      <c r="F3043" s="60" t="str">
        <f>IFERROR(VLOOKUP(A3043,客户下单明细表!#REF!,4,FALSE),"")</f>
        <v/>
      </c>
      <c r="G3043" s="60" t="str">
        <f>IFERROR(VLOOKUP(A3043,客户下单明细表!#REF!,5,FALSE),"")</f>
        <v/>
      </c>
      <c r="H3043" s="60" t="str">
        <f>IFERROR(VLOOKUP(A3043,客户下单明细表!C:O,6,FALSE),"")</f>
        <v/>
      </c>
      <c r="I3043" s="63" t="str">
        <f>IFERROR(VLOOKUP(A3043,客户下单明细表!#REF!,7,FALSE),"")</f>
        <v/>
      </c>
      <c r="J3043" s="60" t="str">
        <f>IFERROR(VLOOKUP(A3043,客户下单明细表!C:Q,13,FALSE),"")</f>
        <v/>
      </c>
      <c r="K3043" s="64" t="str">
        <f>IFERROR(VLOOKUP(A3043,客户下单明细表!C:Q,14,FALSE),"")</f>
        <v/>
      </c>
    </row>
    <row r="3044" spans="1:11" ht="18" customHeight="1">
      <c r="A3044" s="56">
        <f>客户下单明细表!C3045</f>
        <v>0</v>
      </c>
      <c r="B3044" s="57"/>
      <c r="C3044" s="57"/>
      <c r="D3044" s="59" t="str">
        <f>IFERROR(VLOOKUP(A3044,客户下单明细表!#REF!,2,FALSE),"")</f>
        <v/>
      </c>
      <c r="E3044" s="60" t="str">
        <f>IFERROR(VLOOKUP(A3044,客户下单明细表!#REF!,3,FALSE),"")</f>
        <v/>
      </c>
      <c r="F3044" s="60" t="str">
        <f>IFERROR(VLOOKUP(A3044,客户下单明细表!#REF!,4,FALSE),"")</f>
        <v/>
      </c>
      <c r="G3044" s="60" t="str">
        <f>IFERROR(VLOOKUP(A3044,客户下单明细表!#REF!,5,FALSE),"")</f>
        <v/>
      </c>
      <c r="H3044" s="60" t="str">
        <f>IFERROR(VLOOKUP(A3044,客户下单明细表!C:O,6,FALSE),"")</f>
        <v/>
      </c>
      <c r="I3044" s="63" t="str">
        <f>IFERROR(VLOOKUP(A3044,客户下单明细表!#REF!,7,FALSE),"")</f>
        <v/>
      </c>
      <c r="J3044" s="60" t="str">
        <f>IFERROR(VLOOKUP(A3044,客户下单明细表!C:Q,13,FALSE),"")</f>
        <v/>
      </c>
      <c r="K3044" s="64" t="str">
        <f>IFERROR(VLOOKUP(A3044,客户下单明细表!C:Q,14,FALSE),"")</f>
        <v/>
      </c>
    </row>
    <row r="3045" spans="1:11" ht="18" customHeight="1">
      <c r="A3045" s="56">
        <f>客户下单明细表!C3046</f>
        <v>0</v>
      </c>
      <c r="B3045" s="57"/>
      <c r="C3045" s="57"/>
      <c r="D3045" s="59" t="str">
        <f>IFERROR(VLOOKUP(A3045,客户下单明细表!#REF!,2,FALSE),"")</f>
        <v/>
      </c>
      <c r="E3045" s="60" t="str">
        <f>IFERROR(VLOOKUP(A3045,客户下单明细表!#REF!,3,FALSE),"")</f>
        <v/>
      </c>
      <c r="F3045" s="60" t="str">
        <f>IFERROR(VLOOKUP(A3045,客户下单明细表!#REF!,4,FALSE),"")</f>
        <v/>
      </c>
      <c r="G3045" s="60" t="str">
        <f>IFERROR(VLOOKUP(A3045,客户下单明细表!#REF!,5,FALSE),"")</f>
        <v/>
      </c>
      <c r="H3045" s="60" t="str">
        <f>IFERROR(VLOOKUP(A3045,客户下单明细表!C:O,6,FALSE),"")</f>
        <v/>
      </c>
      <c r="I3045" s="63" t="str">
        <f>IFERROR(VLOOKUP(A3045,客户下单明细表!#REF!,7,FALSE),"")</f>
        <v/>
      </c>
      <c r="J3045" s="60" t="str">
        <f>IFERROR(VLOOKUP(A3045,客户下单明细表!C:Q,13,FALSE),"")</f>
        <v/>
      </c>
      <c r="K3045" s="64" t="str">
        <f>IFERROR(VLOOKUP(A3045,客户下单明细表!C:Q,14,FALSE),"")</f>
        <v/>
      </c>
    </row>
    <row r="3046" spans="1:11" ht="18" customHeight="1">
      <c r="A3046" s="56">
        <f>客户下单明细表!C3047</f>
        <v>0</v>
      </c>
      <c r="B3046" s="57"/>
      <c r="C3046" s="57"/>
      <c r="D3046" s="59" t="str">
        <f>IFERROR(VLOOKUP(A3046,客户下单明细表!#REF!,2,FALSE),"")</f>
        <v/>
      </c>
      <c r="E3046" s="60" t="str">
        <f>IFERROR(VLOOKUP(A3046,客户下单明细表!#REF!,3,FALSE),"")</f>
        <v/>
      </c>
      <c r="F3046" s="60" t="str">
        <f>IFERROR(VLOOKUP(A3046,客户下单明细表!#REF!,4,FALSE),"")</f>
        <v/>
      </c>
      <c r="G3046" s="60" t="str">
        <f>IFERROR(VLOOKUP(A3046,客户下单明细表!#REF!,5,FALSE),"")</f>
        <v/>
      </c>
      <c r="H3046" s="60" t="str">
        <f>IFERROR(VLOOKUP(A3046,客户下单明细表!C:O,6,FALSE),"")</f>
        <v/>
      </c>
      <c r="I3046" s="63" t="str">
        <f>IFERROR(VLOOKUP(A3046,客户下单明细表!#REF!,7,FALSE),"")</f>
        <v/>
      </c>
      <c r="J3046" s="60" t="str">
        <f>IFERROR(VLOOKUP(A3046,客户下单明细表!C:Q,13,FALSE),"")</f>
        <v/>
      </c>
      <c r="K3046" s="64" t="str">
        <f>IFERROR(VLOOKUP(A3046,客户下单明细表!C:Q,14,FALSE),"")</f>
        <v/>
      </c>
    </row>
    <row r="3047" spans="1:11" ht="18" customHeight="1">
      <c r="A3047" s="56">
        <f>客户下单明细表!C3048</f>
        <v>0</v>
      </c>
      <c r="B3047" s="57"/>
      <c r="C3047" s="57"/>
      <c r="D3047" s="59" t="str">
        <f>IFERROR(VLOOKUP(A3047,客户下单明细表!#REF!,2,FALSE),"")</f>
        <v/>
      </c>
      <c r="E3047" s="60" t="str">
        <f>IFERROR(VLOOKUP(A3047,客户下单明细表!#REF!,3,FALSE),"")</f>
        <v/>
      </c>
      <c r="F3047" s="60" t="str">
        <f>IFERROR(VLOOKUP(A3047,客户下单明细表!#REF!,4,FALSE),"")</f>
        <v/>
      </c>
      <c r="G3047" s="60" t="str">
        <f>IFERROR(VLOOKUP(A3047,客户下单明细表!#REF!,5,FALSE),"")</f>
        <v/>
      </c>
      <c r="H3047" s="60" t="str">
        <f>IFERROR(VLOOKUP(A3047,客户下单明细表!C:O,6,FALSE),"")</f>
        <v/>
      </c>
      <c r="I3047" s="63" t="str">
        <f>IFERROR(VLOOKUP(A3047,客户下单明细表!#REF!,7,FALSE),"")</f>
        <v/>
      </c>
      <c r="J3047" s="60" t="str">
        <f>IFERROR(VLOOKUP(A3047,客户下单明细表!C:Q,13,FALSE),"")</f>
        <v/>
      </c>
      <c r="K3047" s="64" t="str">
        <f>IFERROR(VLOOKUP(A3047,客户下单明细表!C:Q,14,FALSE),"")</f>
        <v/>
      </c>
    </row>
    <row r="3048" spans="1:11" ht="18" customHeight="1">
      <c r="A3048" s="56">
        <f>客户下单明细表!C3049</f>
        <v>0</v>
      </c>
      <c r="B3048" s="57"/>
      <c r="C3048" s="57"/>
      <c r="D3048" s="59" t="str">
        <f>IFERROR(VLOOKUP(A3048,客户下单明细表!#REF!,2,FALSE),"")</f>
        <v/>
      </c>
      <c r="E3048" s="60" t="str">
        <f>IFERROR(VLOOKUP(A3048,客户下单明细表!#REF!,3,FALSE),"")</f>
        <v/>
      </c>
      <c r="F3048" s="60" t="str">
        <f>IFERROR(VLOOKUP(A3048,客户下单明细表!#REF!,4,FALSE),"")</f>
        <v/>
      </c>
      <c r="G3048" s="60" t="str">
        <f>IFERROR(VLOOKUP(A3048,客户下单明细表!#REF!,5,FALSE),"")</f>
        <v/>
      </c>
      <c r="H3048" s="60" t="str">
        <f>IFERROR(VLOOKUP(A3048,客户下单明细表!C:O,6,FALSE),"")</f>
        <v/>
      </c>
      <c r="I3048" s="63" t="str">
        <f>IFERROR(VLOOKUP(A3048,客户下单明细表!#REF!,7,FALSE),"")</f>
        <v/>
      </c>
      <c r="J3048" s="60" t="str">
        <f>IFERROR(VLOOKUP(A3048,客户下单明细表!C:Q,13,FALSE),"")</f>
        <v/>
      </c>
      <c r="K3048" s="64" t="str">
        <f>IFERROR(VLOOKUP(A3048,客户下单明细表!C:Q,14,FALSE),"")</f>
        <v/>
      </c>
    </row>
    <row r="3049" spans="1:11" ht="18" customHeight="1">
      <c r="A3049" s="56">
        <f>客户下单明细表!C3050</f>
        <v>0</v>
      </c>
      <c r="B3049" s="57"/>
      <c r="C3049" s="57"/>
      <c r="D3049" s="59" t="str">
        <f>IFERROR(VLOOKUP(A3049,客户下单明细表!#REF!,2,FALSE),"")</f>
        <v/>
      </c>
      <c r="E3049" s="60" t="str">
        <f>IFERROR(VLOOKUP(A3049,客户下单明细表!#REF!,3,FALSE),"")</f>
        <v/>
      </c>
      <c r="F3049" s="60" t="str">
        <f>IFERROR(VLOOKUP(A3049,客户下单明细表!#REF!,4,FALSE),"")</f>
        <v/>
      </c>
      <c r="G3049" s="60" t="str">
        <f>IFERROR(VLOOKUP(A3049,客户下单明细表!#REF!,5,FALSE),"")</f>
        <v/>
      </c>
      <c r="H3049" s="60" t="str">
        <f>IFERROR(VLOOKUP(A3049,客户下单明细表!C:O,6,FALSE),"")</f>
        <v/>
      </c>
      <c r="I3049" s="63" t="str">
        <f>IFERROR(VLOOKUP(A3049,客户下单明细表!#REF!,7,FALSE),"")</f>
        <v/>
      </c>
      <c r="J3049" s="60" t="str">
        <f>IFERROR(VLOOKUP(A3049,客户下单明细表!C:Q,13,FALSE),"")</f>
        <v/>
      </c>
      <c r="K3049" s="64" t="str">
        <f>IFERROR(VLOOKUP(A3049,客户下单明细表!C:Q,14,FALSE),"")</f>
        <v/>
      </c>
    </row>
    <row r="3050" spans="1:11" ht="18" customHeight="1">
      <c r="A3050" s="56">
        <f>客户下单明细表!C3051</f>
        <v>0</v>
      </c>
      <c r="B3050" s="57"/>
      <c r="C3050" s="57"/>
      <c r="D3050" s="59" t="str">
        <f>IFERROR(VLOOKUP(A3050,客户下单明细表!#REF!,2,FALSE),"")</f>
        <v/>
      </c>
      <c r="E3050" s="60" t="str">
        <f>IFERROR(VLOOKUP(A3050,客户下单明细表!#REF!,3,FALSE),"")</f>
        <v/>
      </c>
      <c r="F3050" s="60" t="str">
        <f>IFERROR(VLOOKUP(A3050,客户下单明细表!#REF!,4,FALSE),"")</f>
        <v/>
      </c>
      <c r="G3050" s="60" t="str">
        <f>IFERROR(VLOOKUP(A3050,客户下单明细表!#REF!,5,FALSE),"")</f>
        <v/>
      </c>
      <c r="H3050" s="60" t="str">
        <f>IFERROR(VLOOKUP(A3050,客户下单明细表!C:O,6,FALSE),"")</f>
        <v/>
      </c>
      <c r="I3050" s="63" t="str">
        <f>IFERROR(VLOOKUP(A3050,客户下单明细表!#REF!,7,FALSE),"")</f>
        <v/>
      </c>
      <c r="J3050" s="60" t="str">
        <f>IFERROR(VLOOKUP(A3050,客户下单明细表!C:Q,13,FALSE),"")</f>
        <v/>
      </c>
      <c r="K3050" s="64" t="str">
        <f>IFERROR(VLOOKUP(A3050,客户下单明细表!C:Q,14,FALSE),"")</f>
        <v/>
      </c>
    </row>
    <row r="3051" spans="1:11" ht="18" customHeight="1">
      <c r="A3051" s="56">
        <f>客户下单明细表!C3052</f>
        <v>0</v>
      </c>
      <c r="B3051" s="57"/>
      <c r="C3051" s="57"/>
      <c r="D3051" s="59" t="str">
        <f>IFERROR(VLOOKUP(A3051,客户下单明细表!#REF!,2,FALSE),"")</f>
        <v/>
      </c>
      <c r="E3051" s="60" t="str">
        <f>IFERROR(VLOOKUP(A3051,客户下单明细表!#REF!,3,FALSE),"")</f>
        <v/>
      </c>
      <c r="F3051" s="60" t="str">
        <f>IFERROR(VLOOKUP(A3051,客户下单明细表!#REF!,4,FALSE),"")</f>
        <v/>
      </c>
      <c r="G3051" s="60" t="str">
        <f>IFERROR(VLOOKUP(A3051,客户下单明细表!#REF!,5,FALSE),"")</f>
        <v/>
      </c>
      <c r="H3051" s="60" t="str">
        <f>IFERROR(VLOOKUP(A3051,客户下单明细表!C:O,6,FALSE),"")</f>
        <v/>
      </c>
      <c r="I3051" s="63" t="str">
        <f>IFERROR(VLOOKUP(A3051,客户下单明细表!#REF!,7,FALSE),"")</f>
        <v/>
      </c>
      <c r="J3051" s="60" t="str">
        <f>IFERROR(VLOOKUP(A3051,客户下单明细表!C:Q,13,FALSE),"")</f>
        <v/>
      </c>
      <c r="K3051" s="64" t="str">
        <f>IFERROR(VLOOKUP(A3051,客户下单明细表!C:Q,14,FALSE),"")</f>
        <v/>
      </c>
    </row>
    <row r="3052" spans="1:11" ht="18" customHeight="1">
      <c r="A3052" s="56">
        <f>客户下单明细表!C3053</f>
        <v>0</v>
      </c>
      <c r="B3052" s="57"/>
      <c r="C3052" s="57"/>
      <c r="D3052" s="59" t="str">
        <f>IFERROR(VLOOKUP(A3052,客户下单明细表!#REF!,2,FALSE),"")</f>
        <v/>
      </c>
      <c r="E3052" s="60" t="str">
        <f>IFERROR(VLOOKUP(A3052,客户下单明细表!#REF!,3,FALSE),"")</f>
        <v/>
      </c>
      <c r="F3052" s="60" t="str">
        <f>IFERROR(VLOOKUP(A3052,客户下单明细表!#REF!,4,FALSE),"")</f>
        <v/>
      </c>
      <c r="G3052" s="60" t="str">
        <f>IFERROR(VLOOKUP(A3052,客户下单明细表!#REF!,5,FALSE),"")</f>
        <v/>
      </c>
      <c r="H3052" s="60" t="str">
        <f>IFERROR(VLOOKUP(A3052,客户下单明细表!C:O,6,FALSE),"")</f>
        <v/>
      </c>
      <c r="I3052" s="63" t="str">
        <f>IFERROR(VLOOKUP(A3052,客户下单明细表!#REF!,7,FALSE),"")</f>
        <v/>
      </c>
      <c r="J3052" s="60" t="str">
        <f>IFERROR(VLOOKUP(A3052,客户下单明细表!C:Q,13,FALSE),"")</f>
        <v/>
      </c>
      <c r="K3052" s="64" t="str">
        <f>IFERROR(VLOOKUP(A3052,客户下单明细表!C:Q,14,FALSE),"")</f>
        <v/>
      </c>
    </row>
    <row r="3053" spans="1:11" ht="18" customHeight="1">
      <c r="A3053" s="56">
        <f>客户下单明细表!C3054</f>
        <v>0</v>
      </c>
      <c r="B3053" s="57"/>
      <c r="C3053" s="57"/>
      <c r="D3053" s="59" t="str">
        <f>IFERROR(VLOOKUP(A3053,客户下单明细表!#REF!,2,FALSE),"")</f>
        <v/>
      </c>
      <c r="E3053" s="60" t="str">
        <f>IFERROR(VLOOKUP(A3053,客户下单明细表!#REF!,3,FALSE),"")</f>
        <v/>
      </c>
      <c r="F3053" s="60" t="str">
        <f>IFERROR(VLOOKUP(A3053,客户下单明细表!#REF!,4,FALSE),"")</f>
        <v/>
      </c>
      <c r="G3053" s="60" t="str">
        <f>IFERROR(VLOOKUP(A3053,客户下单明细表!#REF!,5,FALSE),"")</f>
        <v/>
      </c>
      <c r="H3053" s="60" t="str">
        <f>IFERROR(VLOOKUP(A3053,客户下单明细表!C:O,6,FALSE),"")</f>
        <v/>
      </c>
      <c r="I3053" s="63" t="str">
        <f>IFERROR(VLOOKUP(A3053,客户下单明细表!#REF!,7,FALSE),"")</f>
        <v/>
      </c>
      <c r="J3053" s="60" t="str">
        <f>IFERROR(VLOOKUP(A3053,客户下单明细表!C:Q,13,FALSE),"")</f>
        <v/>
      </c>
      <c r="K3053" s="64" t="str">
        <f>IFERROR(VLOOKUP(A3053,客户下单明细表!C:Q,14,FALSE),"")</f>
        <v/>
      </c>
    </row>
    <row r="3054" spans="1:11" ht="18" customHeight="1">
      <c r="A3054" s="56">
        <f>客户下单明细表!C3055</f>
        <v>0</v>
      </c>
      <c r="B3054" s="57"/>
      <c r="C3054" s="57"/>
      <c r="D3054" s="59" t="str">
        <f>IFERROR(VLOOKUP(A3054,客户下单明细表!#REF!,2,FALSE),"")</f>
        <v/>
      </c>
      <c r="E3054" s="60" t="str">
        <f>IFERROR(VLOOKUP(A3054,客户下单明细表!#REF!,3,FALSE),"")</f>
        <v/>
      </c>
      <c r="F3054" s="60" t="str">
        <f>IFERROR(VLOOKUP(A3054,客户下单明细表!#REF!,4,FALSE),"")</f>
        <v/>
      </c>
      <c r="G3054" s="60" t="str">
        <f>IFERROR(VLOOKUP(A3054,客户下单明细表!#REF!,5,FALSE),"")</f>
        <v/>
      </c>
      <c r="H3054" s="60" t="str">
        <f>IFERROR(VLOOKUP(A3054,客户下单明细表!C:O,6,FALSE),"")</f>
        <v/>
      </c>
      <c r="I3054" s="63" t="str">
        <f>IFERROR(VLOOKUP(A3054,客户下单明细表!#REF!,7,FALSE),"")</f>
        <v/>
      </c>
      <c r="J3054" s="60" t="str">
        <f>IFERROR(VLOOKUP(A3054,客户下单明细表!C:Q,13,FALSE),"")</f>
        <v/>
      </c>
      <c r="K3054" s="64" t="str">
        <f>IFERROR(VLOOKUP(A3054,客户下单明细表!C:Q,14,FALSE),"")</f>
        <v/>
      </c>
    </row>
    <row r="3055" spans="1:11" ht="18" customHeight="1">
      <c r="A3055" s="56">
        <f>客户下单明细表!C3056</f>
        <v>0</v>
      </c>
      <c r="B3055" s="57"/>
      <c r="C3055" s="57"/>
      <c r="D3055" s="59" t="str">
        <f>IFERROR(VLOOKUP(A3055,客户下单明细表!#REF!,2,FALSE),"")</f>
        <v/>
      </c>
      <c r="E3055" s="60" t="str">
        <f>IFERROR(VLOOKUP(A3055,客户下单明细表!#REF!,3,FALSE),"")</f>
        <v/>
      </c>
      <c r="F3055" s="60" t="str">
        <f>IFERROR(VLOOKUP(A3055,客户下单明细表!#REF!,4,FALSE),"")</f>
        <v/>
      </c>
      <c r="G3055" s="60" t="str">
        <f>IFERROR(VLOOKUP(A3055,客户下单明细表!#REF!,5,FALSE),"")</f>
        <v/>
      </c>
      <c r="H3055" s="60" t="str">
        <f>IFERROR(VLOOKUP(A3055,客户下单明细表!C:O,6,FALSE),"")</f>
        <v/>
      </c>
      <c r="I3055" s="63" t="str">
        <f>IFERROR(VLOOKUP(A3055,客户下单明细表!#REF!,7,FALSE),"")</f>
        <v/>
      </c>
      <c r="J3055" s="60" t="str">
        <f>IFERROR(VLOOKUP(A3055,客户下单明细表!C:Q,13,FALSE),"")</f>
        <v/>
      </c>
      <c r="K3055" s="64" t="str">
        <f>IFERROR(VLOOKUP(A3055,客户下单明细表!C:Q,14,FALSE),"")</f>
        <v/>
      </c>
    </row>
    <row r="3056" spans="1:11" ht="18" customHeight="1">
      <c r="A3056" s="56">
        <f>客户下单明细表!C3057</f>
        <v>0</v>
      </c>
      <c r="B3056" s="57"/>
      <c r="C3056" s="57"/>
      <c r="D3056" s="59" t="str">
        <f>IFERROR(VLOOKUP(A3056,客户下单明细表!#REF!,2,FALSE),"")</f>
        <v/>
      </c>
      <c r="E3056" s="60" t="str">
        <f>IFERROR(VLOOKUP(A3056,客户下单明细表!#REF!,3,FALSE),"")</f>
        <v/>
      </c>
      <c r="F3056" s="60" t="str">
        <f>IFERROR(VLOOKUP(A3056,客户下单明细表!#REF!,4,FALSE),"")</f>
        <v/>
      </c>
      <c r="G3056" s="60" t="str">
        <f>IFERROR(VLOOKUP(A3056,客户下单明细表!#REF!,5,FALSE),"")</f>
        <v/>
      </c>
      <c r="H3056" s="60" t="str">
        <f>IFERROR(VLOOKUP(A3056,客户下单明细表!C:O,6,FALSE),"")</f>
        <v/>
      </c>
      <c r="I3056" s="63" t="str">
        <f>IFERROR(VLOOKUP(A3056,客户下单明细表!#REF!,7,FALSE),"")</f>
        <v/>
      </c>
      <c r="J3056" s="60" t="str">
        <f>IFERROR(VLOOKUP(A3056,客户下单明细表!C:Q,13,FALSE),"")</f>
        <v/>
      </c>
      <c r="K3056" s="64" t="str">
        <f>IFERROR(VLOOKUP(A3056,客户下单明细表!C:Q,14,FALSE),"")</f>
        <v/>
      </c>
    </row>
    <row r="3057" spans="1:11" ht="18" customHeight="1">
      <c r="A3057" s="56">
        <f>客户下单明细表!C3058</f>
        <v>0</v>
      </c>
      <c r="B3057" s="57"/>
      <c r="C3057" s="57"/>
      <c r="D3057" s="59" t="str">
        <f>IFERROR(VLOOKUP(A3057,客户下单明细表!#REF!,2,FALSE),"")</f>
        <v/>
      </c>
      <c r="E3057" s="60" t="str">
        <f>IFERROR(VLOOKUP(A3057,客户下单明细表!#REF!,3,FALSE),"")</f>
        <v/>
      </c>
      <c r="F3057" s="60" t="str">
        <f>IFERROR(VLOOKUP(A3057,客户下单明细表!#REF!,4,FALSE),"")</f>
        <v/>
      </c>
      <c r="G3057" s="60" t="str">
        <f>IFERROR(VLOOKUP(A3057,客户下单明细表!#REF!,5,FALSE),"")</f>
        <v/>
      </c>
      <c r="H3057" s="60" t="str">
        <f>IFERROR(VLOOKUP(A3057,客户下单明细表!C:O,6,FALSE),"")</f>
        <v/>
      </c>
      <c r="I3057" s="63" t="str">
        <f>IFERROR(VLOOKUP(A3057,客户下单明细表!#REF!,7,FALSE),"")</f>
        <v/>
      </c>
      <c r="J3057" s="60" t="str">
        <f>IFERROR(VLOOKUP(A3057,客户下单明细表!C:Q,13,FALSE),"")</f>
        <v/>
      </c>
      <c r="K3057" s="64" t="str">
        <f>IFERROR(VLOOKUP(A3057,客户下单明细表!C:Q,14,FALSE),"")</f>
        <v/>
      </c>
    </row>
    <row r="3058" spans="1:11" ht="18" customHeight="1">
      <c r="A3058" s="56">
        <f>客户下单明细表!C3059</f>
        <v>0</v>
      </c>
      <c r="B3058" s="57"/>
      <c r="C3058" s="57"/>
      <c r="D3058" s="59" t="str">
        <f>IFERROR(VLOOKUP(A3058,客户下单明细表!#REF!,2,FALSE),"")</f>
        <v/>
      </c>
      <c r="E3058" s="60" t="str">
        <f>IFERROR(VLOOKUP(A3058,客户下单明细表!#REF!,3,FALSE),"")</f>
        <v/>
      </c>
      <c r="F3058" s="60" t="str">
        <f>IFERROR(VLOOKUP(A3058,客户下单明细表!#REF!,4,FALSE),"")</f>
        <v/>
      </c>
      <c r="G3058" s="60" t="str">
        <f>IFERROR(VLOOKUP(A3058,客户下单明细表!#REF!,5,FALSE),"")</f>
        <v/>
      </c>
      <c r="H3058" s="60" t="str">
        <f>IFERROR(VLOOKUP(A3058,客户下单明细表!C:O,6,FALSE),"")</f>
        <v/>
      </c>
      <c r="I3058" s="63" t="str">
        <f>IFERROR(VLOOKUP(A3058,客户下单明细表!#REF!,7,FALSE),"")</f>
        <v/>
      </c>
      <c r="J3058" s="60" t="str">
        <f>IFERROR(VLOOKUP(A3058,客户下单明细表!C:Q,13,FALSE),"")</f>
        <v/>
      </c>
      <c r="K3058" s="64" t="str">
        <f>IFERROR(VLOOKUP(A3058,客户下单明细表!C:Q,14,FALSE),"")</f>
        <v/>
      </c>
    </row>
    <row r="3059" spans="1:11" ht="18" customHeight="1">
      <c r="A3059" s="56">
        <f>客户下单明细表!C3060</f>
        <v>0</v>
      </c>
      <c r="B3059" s="57"/>
      <c r="C3059" s="57"/>
      <c r="D3059" s="59" t="str">
        <f>IFERROR(VLOOKUP(A3059,客户下单明细表!#REF!,2,FALSE),"")</f>
        <v/>
      </c>
      <c r="E3059" s="60" t="str">
        <f>IFERROR(VLOOKUP(A3059,客户下单明细表!#REF!,3,FALSE),"")</f>
        <v/>
      </c>
      <c r="F3059" s="60" t="str">
        <f>IFERROR(VLOOKUP(A3059,客户下单明细表!#REF!,4,FALSE),"")</f>
        <v/>
      </c>
      <c r="G3059" s="60" t="str">
        <f>IFERROR(VLOOKUP(A3059,客户下单明细表!#REF!,5,FALSE),"")</f>
        <v/>
      </c>
      <c r="H3059" s="60" t="str">
        <f>IFERROR(VLOOKUP(A3059,客户下单明细表!C:O,6,FALSE),"")</f>
        <v/>
      </c>
      <c r="I3059" s="63" t="str">
        <f>IFERROR(VLOOKUP(A3059,客户下单明细表!#REF!,7,FALSE),"")</f>
        <v/>
      </c>
      <c r="J3059" s="60" t="str">
        <f>IFERROR(VLOOKUP(A3059,客户下单明细表!C:Q,13,FALSE),"")</f>
        <v/>
      </c>
      <c r="K3059" s="64" t="str">
        <f>IFERROR(VLOOKUP(A3059,客户下单明细表!C:Q,14,FALSE),"")</f>
        <v/>
      </c>
    </row>
    <row r="3060" spans="1:11" ht="18" customHeight="1">
      <c r="A3060" s="56">
        <f>客户下单明细表!C3061</f>
        <v>0</v>
      </c>
      <c r="B3060" s="57"/>
      <c r="C3060" s="57"/>
      <c r="D3060" s="59" t="str">
        <f>IFERROR(VLOOKUP(A3060,客户下单明细表!#REF!,2,FALSE),"")</f>
        <v/>
      </c>
      <c r="E3060" s="60" t="str">
        <f>IFERROR(VLOOKUP(A3060,客户下单明细表!#REF!,3,FALSE),"")</f>
        <v/>
      </c>
      <c r="F3060" s="60" t="str">
        <f>IFERROR(VLOOKUP(A3060,客户下单明细表!#REF!,4,FALSE),"")</f>
        <v/>
      </c>
      <c r="G3060" s="60" t="str">
        <f>IFERROR(VLOOKUP(A3060,客户下单明细表!#REF!,5,FALSE),"")</f>
        <v/>
      </c>
      <c r="H3060" s="60" t="str">
        <f>IFERROR(VLOOKUP(A3060,客户下单明细表!C:O,6,FALSE),"")</f>
        <v/>
      </c>
      <c r="I3060" s="63" t="str">
        <f>IFERROR(VLOOKUP(A3060,客户下单明细表!#REF!,7,FALSE),"")</f>
        <v/>
      </c>
      <c r="J3060" s="60" t="str">
        <f>IFERROR(VLOOKUP(A3060,客户下单明细表!C:Q,13,FALSE),"")</f>
        <v/>
      </c>
      <c r="K3060" s="64" t="str">
        <f>IFERROR(VLOOKUP(A3060,客户下单明细表!C:Q,14,FALSE),"")</f>
        <v/>
      </c>
    </row>
    <row r="3061" spans="1:11" ht="18" customHeight="1">
      <c r="A3061" s="56">
        <f>客户下单明细表!C3062</f>
        <v>0</v>
      </c>
      <c r="B3061" s="57"/>
      <c r="C3061" s="57"/>
      <c r="D3061" s="59" t="str">
        <f>IFERROR(VLOOKUP(A3061,客户下单明细表!#REF!,2,FALSE),"")</f>
        <v/>
      </c>
      <c r="E3061" s="60" t="str">
        <f>IFERROR(VLOOKUP(A3061,客户下单明细表!#REF!,3,FALSE),"")</f>
        <v/>
      </c>
      <c r="F3061" s="60" t="str">
        <f>IFERROR(VLOOKUP(A3061,客户下单明细表!#REF!,4,FALSE),"")</f>
        <v/>
      </c>
      <c r="G3061" s="60" t="str">
        <f>IFERROR(VLOOKUP(A3061,客户下单明细表!#REF!,5,FALSE),"")</f>
        <v/>
      </c>
      <c r="H3061" s="60" t="str">
        <f>IFERROR(VLOOKUP(A3061,客户下单明细表!C:O,6,FALSE),"")</f>
        <v/>
      </c>
      <c r="I3061" s="63" t="str">
        <f>IFERROR(VLOOKUP(A3061,客户下单明细表!#REF!,7,FALSE),"")</f>
        <v/>
      </c>
      <c r="J3061" s="60" t="str">
        <f>IFERROR(VLOOKUP(A3061,客户下单明细表!C:Q,13,FALSE),"")</f>
        <v/>
      </c>
      <c r="K3061" s="64" t="str">
        <f>IFERROR(VLOOKUP(A3061,客户下单明细表!C:Q,14,FALSE),"")</f>
        <v/>
      </c>
    </row>
    <row r="3062" spans="1:11" ht="18" customHeight="1">
      <c r="A3062" s="56">
        <f>客户下单明细表!C3063</f>
        <v>0</v>
      </c>
      <c r="B3062" s="57"/>
      <c r="C3062" s="57"/>
      <c r="D3062" s="59" t="str">
        <f>IFERROR(VLOOKUP(A3062,客户下单明细表!#REF!,2,FALSE),"")</f>
        <v/>
      </c>
      <c r="E3062" s="60" t="str">
        <f>IFERROR(VLOOKUP(A3062,客户下单明细表!#REF!,3,FALSE),"")</f>
        <v/>
      </c>
      <c r="F3062" s="60" t="str">
        <f>IFERROR(VLOOKUP(A3062,客户下单明细表!#REF!,4,FALSE),"")</f>
        <v/>
      </c>
      <c r="G3062" s="60" t="str">
        <f>IFERROR(VLOOKUP(A3062,客户下单明细表!#REF!,5,FALSE),"")</f>
        <v/>
      </c>
      <c r="H3062" s="60" t="str">
        <f>IFERROR(VLOOKUP(A3062,客户下单明细表!C:O,6,FALSE),"")</f>
        <v/>
      </c>
      <c r="I3062" s="63" t="str">
        <f>IFERROR(VLOOKUP(A3062,客户下单明细表!#REF!,7,FALSE),"")</f>
        <v/>
      </c>
      <c r="J3062" s="60" t="str">
        <f>IFERROR(VLOOKUP(A3062,客户下单明细表!C:Q,13,FALSE),"")</f>
        <v/>
      </c>
      <c r="K3062" s="64" t="str">
        <f>IFERROR(VLOOKUP(A3062,客户下单明细表!C:Q,14,FALSE),"")</f>
        <v/>
      </c>
    </row>
    <row r="3063" spans="1:11" ht="18" customHeight="1">
      <c r="A3063" s="56">
        <f>客户下单明细表!C3064</f>
        <v>0</v>
      </c>
      <c r="B3063" s="57"/>
      <c r="C3063" s="57"/>
      <c r="D3063" s="59" t="str">
        <f>IFERROR(VLOOKUP(A3063,客户下单明细表!#REF!,2,FALSE),"")</f>
        <v/>
      </c>
      <c r="E3063" s="60" t="str">
        <f>IFERROR(VLOOKUP(A3063,客户下单明细表!#REF!,3,FALSE),"")</f>
        <v/>
      </c>
      <c r="F3063" s="60" t="str">
        <f>IFERROR(VLOOKUP(A3063,客户下单明细表!#REF!,4,FALSE),"")</f>
        <v/>
      </c>
      <c r="G3063" s="60" t="str">
        <f>IFERROR(VLOOKUP(A3063,客户下单明细表!#REF!,5,FALSE),"")</f>
        <v/>
      </c>
      <c r="H3063" s="60" t="str">
        <f>IFERROR(VLOOKUP(A3063,客户下单明细表!C:O,6,FALSE),"")</f>
        <v/>
      </c>
      <c r="I3063" s="63" t="str">
        <f>IFERROR(VLOOKUP(A3063,客户下单明细表!#REF!,7,FALSE),"")</f>
        <v/>
      </c>
      <c r="J3063" s="60" t="str">
        <f>IFERROR(VLOOKUP(A3063,客户下单明细表!C:Q,13,FALSE),"")</f>
        <v/>
      </c>
      <c r="K3063" s="64" t="str">
        <f>IFERROR(VLOOKUP(A3063,客户下单明细表!C:Q,14,FALSE),"")</f>
        <v/>
      </c>
    </row>
    <row r="3064" spans="1:11" ht="18" customHeight="1">
      <c r="A3064" s="56">
        <f>客户下单明细表!C3065</f>
        <v>0</v>
      </c>
      <c r="B3064" s="57"/>
      <c r="C3064" s="57"/>
      <c r="D3064" s="59" t="str">
        <f>IFERROR(VLOOKUP(A3064,客户下单明细表!#REF!,2,FALSE),"")</f>
        <v/>
      </c>
      <c r="E3064" s="60" t="str">
        <f>IFERROR(VLOOKUP(A3064,客户下单明细表!#REF!,3,FALSE),"")</f>
        <v/>
      </c>
      <c r="F3064" s="60" t="str">
        <f>IFERROR(VLOOKUP(A3064,客户下单明细表!#REF!,4,FALSE),"")</f>
        <v/>
      </c>
      <c r="G3064" s="60" t="str">
        <f>IFERROR(VLOOKUP(A3064,客户下单明细表!#REF!,5,FALSE),"")</f>
        <v/>
      </c>
      <c r="H3064" s="60" t="str">
        <f>IFERROR(VLOOKUP(A3064,客户下单明细表!C:O,6,FALSE),"")</f>
        <v/>
      </c>
      <c r="I3064" s="63" t="str">
        <f>IFERROR(VLOOKUP(A3064,客户下单明细表!#REF!,7,FALSE),"")</f>
        <v/>
      </c>
      <c r="J3064" s="60" t="str">
        <f>IFERROR(VLOOKUP(A3064,客户下单明细表!C:Q,13,FALSE),"")</f>
        <v/>
      </c>
      <c r="K3064" s="64" t="str">
        <f>IFERROR(VLOOKUP(A3064,客户下单明细表!C:Q,14,FALSE),"")</f>
        <v/>
      </c>
    </row>
    <row r="3065" spans="1:11" ht="18" customHeight="1">
      <c r="A3065" s="56">
        <f>客户下单明细表!C3066</f>
        <v>0</v>
      </c>
      <c r="B3065" s="57"/>
      <c r="C3065" s="57"/>
      <c r="D3065" s="59" t="str">
        <f>IFERROR(VLOOKUP(A3065,客户下单明细表!#REF!,2,FALSE),"")</f>
        <v/>
      </c>
      <c r="E3065" s="60" t="str">
        <f>IFERROR(VLOOKUP(A3065,客户下单明细表!#REF!,3,FALSE),"")</f>
        <v/>
      </c>
      <c r="F3065" s="60" t="str">
        <f>IFERROR(VLOOKUP(A3065,客户下单明细表!#REF!,4,FALSE),"")</f>
        <v/>
      </c>
      <c r="G3065" s="60" t="str">
        <f>IFERROR(VLOOKUP(A3065,客户下单明细表!#REF!,5,FALSE),"")</f>
        <v/>
      </c>
      <c r="H3065" s="60" t="str">
        <f>IFERROR(VLOOKUP(A3065,客户下单明细表!C:O,6,FALSE),"")</f>
        <v/>
      </c>
      <c r="I3065" s="63" t="str">
        <f>IFERROR(VLOOKUP(A3065,客户下单明细表!#REF!,7,FALSE),"")</f>
        <v/>
      </c>
      <c r="J3065" s="60" t="str">
        <f>IFERROR(VLOOKUP(A3065,客户下单明细表!C:Q,13,FALSE),"")</f>
        <v/>
      </c>
      <c r="K3065" s="64" t="str">
        <f>IFERROR(VLOOKUP(A3065,客户下单明细表!C:Q,14,FALSE),"")</f>
        <v/>
      </c>
    </row>
    <row r="3066" spans="1:11" ht="18" customHeight="1">
      <c r="A3066" s="56">
        <f>客户下单明细表!C3067</f>
        <v>0</v>
      </c>
      <c r="B3066" s="57"/>
      <c r="C3066" s="57"/>
      <c r="D3066" s="59" t="str">
        <f>IFERROR(VLOOKUP(A3066,客户下单明细表!#REF!,2,FALSE),"")</f>
        <v/>
      </c>
      <c r="E3066" s="60" t="str">
        <f>IFERROR(VLOOKUP(A3066,客户下单明细表!#REF!,3,FALSE),"")</f>
        <v/>
      </c>
      <c r="F3066" s="60" t="str">
        <f>IFERROR(VLOOKUP(A3066,客户下单明细表!#REF!,4,FALSE),"")</f>
        <v/>
      </c>
      <c r="G3066" s="60" t="str">
        <f>IFERROR(VLOOKUP(A3066,客户下单明细表!#REF!,5,FALSE),"")</f>
        <v/>
      </c>
      <c r="H3066" s="60" t="str">
        <f>IFERROR(VLOOKUP(A3066,客户下单明细表!C:O,6,FALSE),"")</f>
        <v/>
      </c>
      <c r="I3066" s="63" t="str">
        <f>IFERROR(VLOOKUP(A3066,客户下单明细表!#REF!,7,FALSE),"")</f>
        <v/>
      </c>
      <c r="J3066" s="60" t="str">
        <f>IFERROR(VLOOKUP(A3066,客户下单明细表!C:Q,13,FALSE),"")</f>
        <v/>
      </c>
      <c r="K3066" s="64" t="str">
        <f>IFERROR(VLOOKUP(A3066,客户下单明细表!C:Q,14,FALSE),"")</f>
        <v/>
      </c>
    </row>
    <row r="3067" spans="1:11" ht="18" customHeight="1">
      <c r="A3067" s="56">
        <f>客户下单明细表!C3068</f>
        <v>0</v>
      </c>
      <c r="B3067" s="57"/>
      <c r="C3067" s="57"/>
      <c r="D3067" s="59" t="str">
        <f>IFERROR(VLOOKUP(A3067,客户下单明细表!#REF!,2,FALSE),"")</f>
        <v/>
      </c>
      <c r="E3067" s="60" t="str">
        <f>IFERROR(VLOOKUP(A3067,客户下单明细表!#REF!,3,FALSE),"")</f>
        <v/>
      </c>
      <c r="F3067" s="60" t="str">
        <f>IFERROR(VLOOKUP(A3067,客户下单明细表!#REF!,4,FALSE),"")</f>
        <v/>
      </c>
      <c r="G3067" s="60" t="str">
        <f>IFERROR(VLOOKUP(A3067,客户下单明细表!#REF!,5,FALSE),"")</f>
        <v/>
      </c>
      <c r="H3067" s="60" t="str">
        <f>IFERROR(VLOOKUP(A3067,客户下单明细表!C:O,6,FALSE),"")</f>
        <v/>
      </c>
      <c r="I3067" s="63" t="str">
        <f>IFERROR(VLOOKUP(A3067,客户下单明细表!#REF!,7,FALSE),"")</f>
        <v/>
      </c>
      <c r="J3067" s="60" t="str">
        <f>IFERROR(VLOOKUP(A3067,客户下单明细表!C:Q,13,FALSE),"")</f>
        <v/>
      </c>
      <c r="K3067" s="64" t="str">
        <f>IFERROR(VLOOKUP(A3067,客户下单明细表!C:Q,14,FALSE),"")</f>
        <v/>
      </c>
    </row>
    <row r="3068" spans="1:11" ht="18" customHeight="1">
      <c r="A3068" s="56">
        <f>客户下单明细表!C3069</f>
        <v>0</v>
      </c>
      <c r="B3068" s="57"/>
      <c r="C3068" s="57"/>
      <c r="D3068" s="59" t="str">
        <f>IFERROR(VLOOKUP(A3068,客户下单明细表!#REF!,2,FALSE),"")</f>
        <v/>
      </c>
      <c r="E3068" s="60" t="str">
        <f>IFERROR(VLOOKUP(A3068,客户下单明细表!#REF!,3,FALSE),"")</f>
        <v/>
      </c>
      <c r="F3068" s="60" t="str">
        <f>IFERROR(VLOOKUP(A3068,客户下单明细表!#REF!,4,FALSE),"")</f>
        <v/>
      </c>
      <c r="G3068" s="60" t="str">
        <f>IFERROR(VLOOKUP(A3068,客户下单明细表!#REF!,5,FALSE),"")</f>
        <v/>
      </c>
      <c r="H3068" s="60" t="str">
        <f>IFERROR(VLOOKUP(A3068,客户下单明细表!C:O,6,FALSE),"")</f>
        <v/>
      </c>
      <c r="I3068" s="63" t="str">
        <f>IFERROR(VLOOKUP(A3068,客户下单明细表!#REF!,7,FALSE),"")</f>
        <v/>
      </c>
      <c r="J3068" s="60" t="str">
        <f>IFERROR(VLOOKUP(A3068,客户下单明细表!C:Q,13,FALSE),"")</f>
        <v/>
      </c>
      <c r="K3068" s="64" t="str">
        <f>IFERROR(VLOOKUP(A3068,客户下单明细表!C:Q,14,FALSE),"")</f>
        <v/>
      </c>
    </row>
    <row r="3069" spans="1:11" ht="18" customHeight="1">
      <c r="A3069" s="56">
        <f>客户下单明细表!C3070</f>
        <v>0</v>
      </c>
      <c r="B3069" s="57"/>
      <c r="C3069" s="57"/>
      <c r="D3069" s="59" t="str">
        <f>IFERROR(VLOOKUP(A3069,客户下单明细表!#REF!,2,FALSE),"")</f>
        <v/>
      </c>
      <c r="E3069" s="60" t="str">
        <f>IFERROR(VLOOKUP(A3069,客户下单明细表!#REF!,3,FALSE),"")</f>
        <v/>
      </c>
      <c r="F3069" s="60" t="str">
        <f>IFERROR(VLOOKUP(A3069,客户下单明细表!#REF!,4,FALSE),"")</f>
        <v/>
      </c>
      <c r="G3069" s="60" t="str">
        <f>IFERROR(VLOOKUP(A3069,客户下单明细表!#REF!,5,FALSE),"")</f>
        <v/>
      </c>
      <c r="H3069" s="60" t="str">
        <f>IFERROR(VLOOKUP(A3069,客户下单明细表!C:O,6,FALSE),"")</f>
        <v/>
      </c>
      <c r="I3069" s="63" t="str">
        <f>IFERROR(VLOOKUP(A3069,客户下单明细表!#REF!,7,FALSE),"")</f>
        <v/>
      </c>
      <c r="J3069" s="60" t="str">
        <f>IFERROR(VLOOKUP(A3069,客户下单明细表!C:Q,13,FALSE),"")</f>
        <v/>
      </c>
      <c r="K3069" s="64" t="str">
        <f>IFERROR(VLOOKUP(A3069,客户下单明细表!C:Q,14,FALSE),"")</f>
        <v/>
      </c>
    </row>
    <row r="3070" spans="1:11" ht="18" customHeight="1">
      <c r="A3070" s="56">
        <f>客户下单明细表!C3071</f>
        <v>0</v>
      </c>
      <c r="B3070" s="57"/>
      <c r="C3070" s="57"/>
      <c r="D3070" s="59" t="str">
        <f>IFERROR(VLOOKUP(A3070,客户下单明细表!#REF!,2,FALSE),"")</f>
        <v/>
      </c>
      <c r="E3070" s="60" t="str">
        <f>IFERROR(VLOOKUP(A3070,客户下单明细表!#REF!,3,FALSE),"")</f>
        <v/>
      </c>
      <c r="F3070" s="60" t="str">
        <f>IFERROR(VLOOKUP(A3070,客户下单明细表!#REF!,4,FALSE),"")</f>
        <v/>
      </c>
      <c r="G3070" s="60" t="str">
        <f>IFERROR(VLOOKUP(A3070,客户下单明细表!#REF!,5,FALSE),"")</f>
        <v/>
      </c>
      <c r="H3070" s="60" t="str">
        <f>IFERROR(VLOOKUP(A3070,客户下单明细表!C:O,6,FALSE),"")</f>
        <v/>
      </c>
      <c r="I3070" s="63" t="str">
        <f>IFERROR(VLOOKUP(A3070,客户下单明细表!#REF!,7,FALSE),"")</f>
        <v/>
      </c>
      <c r="J3070" s="60" t="str">
        <f>IFERROR(VLOOKUP(A3070,客户下单明细表!C:Q,13,FALSE),"")</f>
        <v/>
      </c>
      <c r="K3070" s="64" t="str">
        <f>IFERROR(VLOOKUP(A3070,客户下单明细表!C:Q,14,FALSE),"")</f>
        <v/>
      </c>
    </row>
    <row r="3071" spans="1:11" ht="18" customHeight="1">
      <c r="A3071" s="56">
        <f>客户下单明细表!C3072</f>
        <v>0</v>
      </c>
      <c r="B3071" s="57"/>
      <c r="C3071" s="57"/>
      <c r="D3071" s="59" t="str">
        <f>IFERROR(VLOOKUP(A3071,客户下单明细表!#REF!,2,FALSE),"")</f>
        <v/>
      </c>
      <c r="E3071" s="60" t="str">
        <f>IFERROR(VLOOKUP(A3071,客户下单明细表!#REF!,3,FALSE),"")</f>
        <v/>
      </c>
      <c r="F3071" s="60" t="str">
        <f>IFERROR(VLOOKUP(A3071,客户下单明细表!#REF!,4,FALSE),"")</f>
        <v/>
      </c>
      <c r="G3071" s="60" t="str">
        <f>IFERROR(VLOOKUP(A3071,客户下单明细表!#REF!,5,FALSE),"")</f>
        <v/>
      </c>
      <c r="H3071" s="60" t="str">
        <f>IFERROR(VLOOKUP(A3071,客户下单明细表!C:O,6,FALSE),"")</f>
        <v/>
      </c>
      <c r="I3071" s="63" t="str">
        <f>IFERROR(VLOOKUP(A3071,客户下单明细表!#REF!,7,FALSE),"")</f>
        <v/>
      </c>
      <c r="J3071" s="60" t="str">
        <f>IFERROR(VLOOKUP(A3071,客户下单明细表!C:Q,13,FALSE),"")</f>
        <v/>
      </c>
      <c r="K3071" s="64" t="str">
        <f>IFERROR(VLOOKUP(A3071,客户下单明细表!C:Q,14,FALSE),"")</f>
        <v/>
      </c>
    </row>
    <row r="3072" spans="1:11" ht="18" customHeight="1">
      <c r="A3072" s="56">
        <f>客户下单明细表!C3073</f>
        <v>0</v>
      </c>
      <c r="B3072" s="57"/>
      <c r="C3072" s="57"/>
      <c r="D3072" s="59" t="str">
        <f>IFERROR(VLOOKUP(A3072,客户下单明细表!#REF!,2,FALSE),"")</f>
        <v/>
      </c>
      <c r="E3072" s="60" t="str">
        <f>IFERROR(VLOOKUP(A3072,客户下单明细表!#REF!,3,FALSE),"")</f>
        <v/>
      </c>
      <c r="F3072" s="60" t="str">
        <f>IFERROR(VLOOKUP(A3072,客户下单明细表!#REF!,4,FALSE),"")</f>
        <v/>
      </c>
      <c r="G3072" s="60" t="str">
        <f>IFERROR(VLOOKUP(A3072,客户下单明细表!#REF!,5,FALSE),"")</f>
        <v/>
      </c>
      <c r="H3072" s="60" t="str">
        <f>IFERROR(VLOOKUP(A3072,客户下单明细表!C:O,6,FALSE),"")</f>
        <v/>
      </c>
      <c r="I3072" s="63" t="str">
        <f>IFERROR(VLOOKUP(A3072,客户下单明细表!#REF!,7,FALSE),"")</f>
        <v/>
      </c>
      <c r="J3072" s="60" t="str">
        <f>IFERROR(VLOOKUP(A3072,客户下单明细表!C:Q,13,FALSE),"")</f>
        <v/>
      </c>
      <c r="K3072" s="64" t="str">
        <f>IFERROR(VLOOKUP(A3072,客户下单明细表!C:Q,14,FALSE),"")</f>
        <v/>
      </c>
    </row>
    <row r="3073" spans="1:11" ht="18" customHeight="1">
      <c r="A3073" s="56">
        <f>客户下单明细表!C3074</f>
        <v>0</v>
      </c>
      <c r="B3073" s="57"/>
      <c r="C3073" s="57"/>
      <c r="D3073" s="59" t="str">
        <f>IFERROR(VLOOKUP(A3073,客户下单明细表!#REF!,2,FALSE),"")</f>
        <v/>
      </c>
      <c r="E3073" s="60" t="str">
        <f>IFERROR(VLOOKUP(A3073,客户下单明细表!#REF!,3,FALSE),"")</f>
        <v/>
      </c>
      <c r="F3073" s="60" t="str">
        <f>IFERROR(VLOOKUP(A3073,客户下单明细表!#REF!,4,FALSE),"")</f>
        <v/>
      </c>
      <c r="G3073" s="60" t="str">
        <f>IFERROR(VLOOKUP(A3073,客户下单明细表!#REF!,5,FALSE),"")</f>
        <v/>
      </c>
      <c r="H3073" s="60" t="str">
        <f>IFERROR(VLOOKUP(A3073,客户下单明细表!C:O,6,FALSE),"")</f>
        <v/>
      </c>
      <c r="I3073" s="63" t="str">
        <f>IFERROR(VLOOKUP(A3073,客户下单明细表!#REF!,7,FALSE),"")</f>
        <v/>
      </c>
      <c r="J3073" s="60" t="str">
        <f>IFERROR(VLOOKUP(A3073,客户下单明细表!C:Q,13,FALSE),"")</f>
        <v/>
      </c>
      <c r="K3073" s="64" t="str">
        <f>IFERROR(VLOOKUP(A3073,客户下单明细表!C:Q,14,FALSE),"")</f>
        <v/>
      </c>
    </row>
    <row r="3074" spans="1:11" ht="18" customHeight="1">
      <c r="A3074" s="56">
        <f>客户下单明细表!C3075</f>
        <v>0</v>
      </c>
      <c r="B3074" s="57"/>
      <c r="C3074" s="57"/>
      <c r="D3074" s="59" t="str">
        <f>IFERROR(VLOOKUP(A3074,客户下单明细表!#REF!,2,FALSE),"")</f>
        <v/>
      </c>
      <c r="E3074" s="60" t="str">
        <f>IFERROR(VLOOKUP(A3074,客户下单明细表!#REF!,3,FALSE),"")</f>
        <v/>
      </c>
      <c r="F3074" s="60" t="str">
        <f>IFERROR(VLOOKUP(A3074,客户下单明细表!#REF!,4,FALSE),"")</f>
        <v/>
      </c>
      <c r="G3074" s="60" t="str">
        <f>IFERROR(VLOOKUP(A3074,客户下单明细表!#REF!,5,FALSE),"")</f>
        <v/>
      </c>
      <c r="H3074" s="60" t="str">
        <f>IFERROR(VLOOKUP(A3074,客户下单明细表!C:O,6,FALSE),"")</f>
        <v/>
      </c>
      <c r="I3074" s="63" t="str">
        <f>IFERROR(VLOOKUP(A3074,客户下单明细表!#REF!,7,FALSE),"")</f>
        <v/>
      </c>
      <c r="J3074" s="60" t="str">
        <f>IFERROR(VLOOKUP(A3074,客户下单明细表!C:Q,13,FALSE),"")</f>
        <v/>
      </c>
      <c r="K3074" s="64" t="str">
        <f>IFERROR(VLOOKUP(A3074,客户下单明细表!C:Q,14,FALSE),"")</f>
        <v/>
      </c>
    </row>
    <row r="3075" spans="1:11" ht="18" customHeight="1">
      <c r="A3075" s="56">
        <f>客户下单明细表!C3076</f>
        <v>0</v>
      </c>
      <c r="B3075" s="57"/>
      <c r="C3075" s="57"/>
      <c r="D3075" s="59" t="str">
        <f>IFERROR(VLOOKUP(A3075,客户下单明细表!#REF!,2,FALSE),"")</f>
        <v/>
      </c>
      <c r="E3075" s="60" t="str">
        <f>IFERROR(VLOOKUP(A3075,客户下单明细表!#REF!,3,FALSE),"")</f>
        <v/>
      </c>
      <c r="F3075" s="60" t="str">
        <f>IFERROR(VLOOKUP(A3075,客户下单明细表!#REF!,4,FALSE),"")</f>
        <v/>
      </c>
      <c r="G3075" s="60" t="str">
        <f>IFERROR(VLOOKUP(A3075,客户下单明细表!#REF!,5,FALSE),"")</f>
        <v/>
      </c>
      <c r="H3075" s="60" t="str">
        <f>IFERROR(VLOOKUP(A3075,客户下单明细表!C:O,6,FALSE),"")</f>
        <v/>
      </c>
      <c r="I3075" s="63" t="str">
        <f>IFERROR(VLOOKUP(A3075,客户下单明细表!#REF!,7,FALSE),"")</f>
        <v/>
      </c>
      <c r="J3075" s="60" t="str">
        <f>IFERROR(VLOOKUP(A3075,客户下单明细表!C:Q,13,FALSE),"")</f>
        <v/>
      </c>
      <c r="K3075" s="64" t="str">
        <f>IFERROR(VLOOKUP(A3075,客户下单明细表!C:Q,14,FALSE),"")</f>
        <v/>
      </c>
    </row>
    <row r="3076" spans="1:11" ht="18" customHeight="1">
      <c r="A3076" s="56">
        <f>客户下单明细表!C3077</f>
        <v>0</v>
      </c>
      <c r="B3076" s="57"/>
      <c r="C3076" s="57"/>
      <c r="D3076" s="59" t="str">
        <f>IFERROR(VLOOKUP(A3076,客户下单明细表!#REF!,2,FALSE),"")</f>
        <v/>
      </c>
      <c r="E3076" s="60" t="str">
        <f>IFERROR(VLOOKUP(A3076,客户下单明细表!#REF!,3,FALSE),"")</f>
        <v/>
      </c>
      <c r="F3076" s="60" t="str">
        <f>IFERROR(VLOOKUP(A3076,客户下单明细表!#REF!,4,FALSE),"")</f>
        <v/>
      </c>
      <c r="G3076" s="60" t="str">
        <f>IFERROR(VLOOKUP(A3076,客户下单明细表!#REF!,5,FALSE),"")</f>
        <v/>
      </c>
      <c r="H3076" s="60" t="str">
        <f>IFERROR(VLOOKUP(A3076,客户下单明细表!C:O,6,FALSE),"")</f>
        <v/>
      </c>
      <c r="I3076" s="63" t="str">
        <f>IFERROR(VLOOKUP(A3076,客户下单明细表!#REF!,7,FALSE),"")</f>
        <v/>
      </c>
      <c r="J3076" s="60" t="str">
        <f>IFERROR(VLOOKUP(A3076,客户下单明细表!C:Q,13,FALSE),"")</f>
        <v/>
      </c>
      <c r="K3076" s="64" t="str">
        <f>IFERROR(VLOOKUP(A3076,客户下单明细表!C:Q,14,FALSE),"")</f>
        <v/>
      </c>
    </row>
    <row r="3077" spans="1:11" ht="18" customHeight="1">
      <c r="A3077" s="56">
        <f>客户下单明细表!C3078</f>
        <v>0</v>
      </c>
      <c r="B3077" s="57"/>
      <c r="C3077" s="57"/>
      <c r="D3077" s="59" t="str">
        <f>IFERROR(VLOOKUP(A3077,客户下单明细表!#REF!,2,FALSE),"")</f>
        <v/>
      </c>
      <c r="E3077" s="60" t="str">
        <f>IFERROR(VLOOKUP(A3077,客户下单明细表!#REF!,3,FALSE),"")</f>
        <v/>
      </c>
      <c r="F3077" s="60" t="str">
        <f>IFERROR(VLOOKUP(A3077,客户下单明细表!#REF!,4,FALSE),"")</f>
        <v/>
      </c>
      <c r="G3077" s="60" t="str">
        <f>IFERROR(VLOOKUP(A3077,客户下单明细表!#REF!,5,FALSE),"")</f>
        <v/>
      </c>
      <c r="H3077" s="60" t="str">
        <f>IFERROR(VLOOKUP(A3077,客户下单明细表!C:O,6,FALSE),"")</f>
        <v/>
      </c>
      <c r="I3077" s="63" t="str">
        <f>IFERROR(VLOOKUP(A3077,客户下单明细表!#REF!,7,FALSE),"")</f>
        <v/>
      </c>
      <c r="J3077" s="60" t="str">
        <f>IFERROR(VLOOKUP(A3077,客户下单明细表!C:Q,13,FALSE),"")</f>
        <v/>
      </c>
      <c r="K3077" s="64" t="str">
        <f>IFERROR(VLOOKUP(A3077,客户下单明细表!C:Q,14,FALSE),"")</f>
        <v/>
      </c>
    </row>
    <row r="3078" spans="1:11" ht="18" customHeight="1">
      <c r="A3078" s="56">
        <f>客户下单明细表!C3079</f>
        <v>0</v>
      </c>
      <c r="B3078" s="57"/>
      <c r="C3078" s="57"/>
      <c r="D3078" s="59" t="str">
        <f>IFERROR(VLOOKUP(A3078,客户下单明细表!#REF!,2,FALSE),"")</f>
        <v/>
      </c>
      <c r="E3078" s="60" t="str">
        <f>IFERROR(VLOOKUP(A3078,客户下单明细表!#REF!,3,FALSE),"")</f>
        <v/>
      </c>
      <c r="F3078" s="60" t="str">
        <f>IFERROR(VLOOKUP(A3078,客户下单明细表!#REF!,4,FALSE),"")</f>
        <v/>
      </c>
      <c r="G3078" s="60" t="str">
        <f>IFERROR(VLOOKUP(A3078,客户下单明细表!#REF!,5,FALSE),"")</f>
        <v/>
      </c>
      <c r="H3078" s="60" t="str">
        <f>IFERROR(VLOOKUP(A3078,客户下单明细表!C:O,6,FALSE),"")</f>
        <v/>
      </c>
      <c r="I3078" s="63" t="str">
        <f>IFERROR(VLOOKUP(A3078,客户下单明细表!#REF!,7,FALSE),"")</f>
        <v/>
      </c>
      <c r="J3078" s="60" t="str">
        <f>IFERROR(VLOOKUP(A3078,客户下单明细表!C:Q,13,FALSE),"")</f>
        <v/>
      </c>
      <c r="K3078" s="64" t="str">
        <f>IFERROR(VLOOKUP(A3078,客户下单明细表!C:Q,14,FALSE),"")</f>
        <v/>
      </c>
    </row>
    <row r="3079" spans="1:11" ht="18" customHeight="1">
      <c r="A3079" s="56">
        <f>客户下单明细表!C3080</f>
        <v>0</v>
      </c>
      <c r="B3079" s="57"/>
      <c r="C3079" s="57"/>
      <c r="D3079" s="59" t="str">
        <f>IFERROR(VLOOKUP(A3079,客户下单明细表!#REF!,2,FALSE),"")</f>
        <v/>
      </c>
      <c r="E3079" s="60" t="str">
        <f>IFERROR(VLOOKUP(A3079,客户下单明细表!#REF!,3,FALSE),"")</f>
        <v/>
      </c>
      <c r="F3079" s="60" t="str">
        <f>IFERROR(VLOOKUP(A3079,客户下单明细表!#REF!,4,FALSE),"")</f>
        <v/>
      </c>
      <c r="G3079" s="60" t="str">
        <f>IFERROR(VLOOKUP(A3079,客户下单明细表!#REF!,5,FALSE),"")</f>
        <v/>
      </c>
      <c r="H3079" s="60" t="str">
        <f>IFERROR(VLOOKUP(A3079,客户下单明细表!C:O,6,FALSE),"")</f>
        <v/>
      </c>
      <c r="I3079" s="63" t="str">
        <f>IFERROR(VLOOKUP(A3079,客户下单明细表!#REF!,7,FALSE),"")</f>
        <v/>
      </c>
      <c r="J3079" s="60" t="str">
        <f>IFERROR(VLOOKUP(A3079,客户下单明细表!C:Q,13,FALSE),"")</f>
        <v/>
      </c>
      <c r="K3079" s="64" t="str">
        <f>IFERROR(VLOOKUP(A3079,客户下单明细表!C:Q,14,FALSE),"")</f>
        <v/>
      </c>
    </row>
    <row r="3080" spans="1:11" ht="18" customHeight="1">
      <c r="A3080" s="56">
        <f>客户下单明细表!C3081</f>
        <v>0</v>
      </c>
      <c r="B3080" s="57"/>
      <c r="C3080" s="57"/>
      <c r="D3080" s="59" t="str">
        <f>IFERROR(VLOOKUP(A3080,客户下单明细表!#REF!,2,FALSE),"")</f>
        <v/>
      </c>
      <c r="E3080" s="60" t="str">
        <f>IFERROR(VLOOKUP(A3080,客户下单明细表!#REF!,3,FALSE),"")</f>
        <v/>
      </c>
      <c r="F3080" s="60" t="str">
        <f>IFERROR(VLOOKUP(A3080,客户下单明细表!#REF!,4,FALSE),"")</f>
        <v/>
      </c>
      <c r="G3080" s="60" t="str">
        <f>IFERROR(VLOOKUP(A3080,客户下单明细表!#REF!,5,FALSE),"")</f>
        <v/>
      </c>
      <c r="H3080" s="60" t="str">
        <f>IFERROR(VLOOKUP(A3080,客户下单明细表!C:O,6,FALSE),"")</f>
        <v/>
      </c>
      <c r="I3080" s="63" t="str">
        <f>IFERROR(VLOOKUP(A3080,客户下单明细表!#REF!,7,FALSE),"")</f>
        <v/>
      </c>
      <c r="J3080" s="60" t="str">
        <f>IFERROR(VLOOKUP(A3080,客户下单明细表!C:Q,13,FALSE),"")</f>
        <v/>
      </c>
      <c r="K3080" s="64" t="str">
        <f>IFERROR(VLOOKUP(A3080,客户下单明细表!C:Q,14,FALSE),"")</f>
        <v/>
      </c>
    </row>
    <row r="3081" spans="1:11" ht="18" customHeight="1">
      <c r="A3081" s="56">
        <f>客户下单明细表!C3082</f>
        <v>0</v>
      </c>
      <c r="B3081" s="57"/>
      <c r="C3081" s="57"/>
      <c r="D3081" s="59" t="str">
        <f>IFERROR(VLOOKUP(A3081,客户下单明细表!#REF!,2,FALSE),"")</f>
        <v/>
      </c>
      <c r="E3081" s="60" t="str">
        <f>IFERROR(VLOOKUP(A3081,客户下单明细表!#REF!,3,FALSE),"")</f>
        <v/>
      </c>
      <c r="F3081" s="60" t="str">
        <f>IFERROR(VLOOKUP(A3081,客户下单明细表!#REF!,4,FALSE),"")</f>
        <v/>
      </c>
      <c r="G3081" s="60" t="str">
        <f>IFERROR(VLOOKUP(A3081,客户下单明细表!#REF!,5,FALSE),"")</f>
        <v/>
      </c>
      <c r="H3081" s="60" t="str">
        <f>IFERROR(VLOOKUP(A3081,客户下单明细表!C:O,6,FALSE),"")</f>
        <v/>
      </c>
      <c r="I3081" s="63" t="str">
        <f>IFERROR(VLOOKUP(A3081,客户下单明细表!#REF!,7,FALSE),"")</f>
        <v/>
      </c>
      <c r="J3081" s="60" t="str">
        <f>IFERROR(VLOOKUP(A3081,客户下单明细表!C:Q,13,FALSE),"")</f>
        <v/>
      </c>
      <c r="K3081" s="64" t="str">
        <f>IFERROR(VLOOKUP(A3081,客户下单明细表!C:Q,14,FALSE),"")</f>
        <v/>
      </c>
    </row>
    <row r="3082" spans="1:11" ht="18" customHeight="1">
      <c r="A3082" s="56">
        <f>客户下单明细表!C3083</f>
        <v>0</v>
      </c>
      <c r="B3082" s="57"/>
      <c r="C3082" s="57"/>
      <c r="D3082" s="59" t="str">
        <f>IFERROR(VLOOKUP(A3082,客户下单明细表!#REF!,2,FALSE),"")</f>
        <v/>
      </c>
      <c r="E3082" s="60" t="str">
        <f>IFERROR(VLOOKUP(A3082,客户下单明细表!#REF!,3,FALSE),"")</f>
        <v/>
      </c>
      <c r="F3082" s="60" t="str">
        <f>IFERROR(VLOOKUP(A3082,客户下单明细表!#REF!,4,FALSE),"")</f>
        <v/>
      </c>
      <c r="G3082" s="60" t="str">
        <f>IFERROR(VLOOKUP(A3082,客户下单明细表!#REF!,5,FALSE),"")</f>
        <v/>
      </c>
      <c r="H3082" s="60" t="str">
        <f>IFERROR(VLOOKUP(A3082,客户下单明细表!C:O,6,FALSE),"")</f>
        <v/>
      </c>
      <c r="I3082" s="63" t="str">
        <f>IFERROR(VLOOKUP(A3082,客户下单明细表!#REF!,7,FALSE),"")</f>
        <v/>
      </c>
      <c r="J3082" s="60" t="str">
        <f>IFERROR(VLOOKUP(A3082,客户下单明细表!C:Q,13,FALSE),"")</f>
        <v/>
      </c>
      <c r="K3082" s="64" t="str">
        <f>IFERROR(VLOOKUP(A3082,客户下单明细表!C:Q,14,FALSE),"")</f>
        <v/>
      </c>
    </row>
    <row r="3083" spans="1:11" ht="18" customHeight="1">
      <c r="A3083" s="56">
        <f>客户下单明细表!C3084</f>
        <v>0</v>
      </c>
      <c r="B3083" s="57"/>
      <c r="C3083" s="57"/>
      <c r="D3083" s="59" t="str">
        <f>IFERROR(VLOOKUP(A3083,客户下单明细表!#REF!,2,FALSE),"")</f>
        <v/>
      </c>
      <c r="E3083" s="60" t="str">
        <f>IFERROR(VLOOKUP(A3083,客户下单明细表!#REF!,3,FALSE),"")</f>
        <v/>
      </c>
      <c r="F3083" s="60" t="str">
        <f>IFERROR(VLOOKUP(A3083,客户下单明细表!#REF!,4,FALSE),"")</f>
        <v/>
      </c>
      <c r="G3083" s="60" t="str">
        <f>IFERROR(VLOOKUP(A3083,客户下单明细表!#REF!,5,FALSE),"")</f>
        <v/>
      </c>
      <c r="H3083" s="60" t="str">
        <f>IFERROR(VLOOKUP(A3083,客户下单明细表!C:O,6,FALSE),"")</f>
        <v/>
      </c>
      <c r="I3083" s="63" t="str">
        <f>IFERROR(VLOOKUP(A3083,客户下单明细表!#REF!,7,FALSE),"")</f>
        <v/>
      </c>
      <c r="J3083" s="60" t="str">
        <f>IFERROR(VLOOKUP(A3083,客户下单明细表!C:Q,13,FALSE),"")</f>
        <v/>
      </c>
      <c r="K3083" s="64" t="str">
        <f>IFERROR(VLOOKUP(A3083,客户下单明细表!C:Q,14,FALSE),"")</f>
        <v/>
      </c>
    </row>
    <row r="3084" spans="1:11" ht="18" customHeight="1">
      <c r="A3084" s="56">
        <f>客户下单明细表!C3085</f>
        <v>0</v>
      </c>
      <c r="B3084" s="57"/>
      <c r="C3084" s="57"/>
      <c r="D3084" s="59" t="str">
        <f>IFERROR(VLOOKUP(A3084,客户下单明细表!#REF!,2,FALSE),"")</f>
        <v/>
      </c>
      <c r="E3084" s="60" t="str">
        <f>IFERROR(VLOOKUP(A3084,客户下单明细表!#REF!,3,FALSE),"")</f>
        <v/>
      </c>
      <c r="F3084" s="60" t="str">
        <f>IFERROR(VLOOKUP(A3084,客户下单明细表!#REF!,4,FALSE),"")</f>
        <v/>
      </c>
      <c r="G3084" s="60" t="str">
        <f>IFERROR(VLOOKUP(A3084,客户下单明细表!#REF!,5,FALSE),"")</f>
        <v/>
      </c>
      <c r="H3084" s="60" t="str">
        <f>IFERROR(VLOOKUP(A3084,客户下单明细表!C:O,6,FALSE),"")</f>
        <v/>
      </c>
      <c r="I3084" s="63" t="str">
        <f>IFERROR(VLOOKUP(A3084,客户下单明细表!#REF!,7,FALSE),"")</f>
        <v/>
      </c>
      <c r="J3084" s="60" t="str">
        <f>IFERROR(VLOOKUP(A3084,客户下单明细表!C:Q,13,FALSE),"")</f>
        <v/>
      </c>
      <c r="K3084" s="64" t="str">
        <f>IFERROR(VLOOKUP(A3084,客户下单明细表!C:Q,14,FALSE),"")</f>
        <v/>
      </c>
    </row>
    <row r="3085" spans="1:11" ht="18" customHeight="1">
      <c r="A3085" s="56">
        <f>客户下单明细表!C3086</f>
        <v>0</v>
      </c>
      <c r="B3085" s="57"/>
      <c r="C3085" s="57"/>
      <c r="D3085" s="59" t="str">
        <f>IFERROR(VLOOKUP(A3085,客户下单明细表!#REF!,2,FALSE),"")</f>
        <v/>
      </c>
      <c r="E3085" s="60" t="str">
        <f>IFERROR(VLOOKUP(A3085,客户下单明细表!#REF!,3,FALSE),"")</f>
        <v/>
      </c>
      <c r="F3085" s="60" t="str">
        <f>IFERROR(VLOOKUP(A3085,客户下单明细表!#REF!,4,FALSE),"")</f>
        <v/>
      </c>
      <c r="G3085" s="60" t="str">
        <f>IFERROR(VLOOKUP(A3085,客户下单明细表!#REF!,5,FALSE),"")</f>
        <v/>
      </c>
      <c r="H3085" s="60" t="str">
        <f>IFERROR(VLOOKUP(A3085,客户下单明细表!C:O,6,FALSE),"")</f>
        <v/>
      </c>
      <c r="I3085" s="63" t="str">
        <f>IFERROR(VLOOKUP(A3085,客户下单明细表!#REF!,7,FALSE),"")</f>
        <v/>
      </c>
      <c r="J3085" s="60" t="str">
        <f>IFERROR(VLOOKUP(A3085,客户下单明细表!C:Q,13,FALSE),"")</f>
        <v/>
      </c>
      <c r="K3085" s="64" t="str">
        <f>IFERROR(VLOOKUP(A3085,客户下单明细表!C:Q,14,FALSE),"")</f>
        <v/>
      </c>
    </row>
    <row r="3086" spans="1:11" ht="18" customHeight="1">
      <c r="A3086" s="56">
        <f>客户下单明细表!C3087</f>
        <v>0</v>
      </c>
      <c r="B3086" s="57"/>
      <c r="C3086" s="57"/>
      <c r="D3086" s="59" t="str">
        <f>IFERROR(VLOOKUP(A3086,客户下单明细表!#REF!,2,FALSE),"")</f>
        <v/>
      </c>
      <c r="E3086" s="60" t="str">
        <f>IFERROR(VLOOKUP(A3086,客户下单明细表!#REF!,3,FALSE),"")</f>
        <v/>
      </c>
      <c r="F3086" s="60" t="str">
        <f>IFERROR(VLOOKUP(A3086,客户下单明细表!#REF!,4,FALSE),"")</f>
        <v/>
      </c>
      <c r="G3086" s="60" t="str">
        <f>IFERROR(VLOOKUP(A3086,客户下单明细表!#REF!,5,FALSE),"")</f>
        <v/>
      </c>
      <c r="H3086" s="60" t="str">
        <f>IFERROR(VLOOKUP(A3086,客户下单明细表!C:O,6,FALSE),"")</f>
        <v/>
      </c>
      <c r="I3086" s="63" t="str">
        <f>IFERROR(VLOOKUP(A3086,客户下单明细表!#REF!,7,FALSE),"")</f>
        <v/>
      </c>
      <c r="J3086" s="60" t="str">
        <f>IFERROR(VLOOKUP(A3086,客户下单明细表!C:Q,13,FALSE),"")</f>
        <v/>
      </c>
      <c r="K3086" s="64" t="str">
        <f>IFERROR(VLOOKUP(A3086,客户下单明细表!C:Q,14,FALSE),"")</f>
        <v/>
      </c>
    </row>
    <row r="3087" spans="1:11" ht="18" customHeight="1">
      <c r="A3087" s="56">
        <f>客户下单明细表!C3088</f>
        <v>0</v>
      </c>
      <c r="B3087" s="57"/>
      <c r="C3087" s="57"/>
      <c r="D3087" s="59" t="str">
        <f>IFERROR(VLOOKUP(A3087,客户下单明细表!#REF!,2,FALSE),"")</f>
        <v/>
      </c>
      <c r="E3087" s="60" t="str">
        <f>IFERROR(VLOOKUP(A3087,客户下单明细表!#REF!,3,FALSE),"")</f>
        <v/>
      </c>
      <c r="F3087" s="60" t="str">
        <f>IFERROR(VLOOKUP(A3087,客户下单明细表!#REF!,4,FALSE),"")</f>
        <v/>
      </c>
      <c r="G3087" s="60" t="str">
        <f>IFERROR(VLOOKUP(A3087,客户下单明细表!#REF!,5,FALSE),"")</f>
        <v/>
      </c>
      <c r="H3087" s="60" t="str">
        <f>IFERROR(VLOOKUP(A3087,客户下单明细表!C:O,6,FALSE),"")</f>
        <v/>
      </c>
      <c r="I3087" s="63" t="str">
        <f>IFERROR(VLOOKUP(A3087,客户下单明细表!#REF!,7,FALSE),"")</f>
        <v/>
      </c>
      <c r="J3087" s="60" t="str">
        <f>IFERROR(VLOOKUP(A3087,客户下单明细表!C:Q,13,FALSE),"")</f>
        <v/>
      </c>
      <c r="K3087" s="64" t="str">
        <f>IFERROR(VLOOKUP(A3087,客户下单明细表!C:Q,14,FALSE),"")</f>
        <v/>
      </c>
    </row>
    <row r="3088" spans="1:11" ht="18" customHeight="1">
      <c r="A3088" s="56">
        <f>客户下单明细表!C3089</f>
        <v>0</v>
      </c>
      <c r="B3088" s="57"/>
      <c r="C3088" s="57"/>
      <c r="D3088" s="59" t="str">
        <f>IFERROR(VLOOKUP(A3088,客户下单明细表!#REF!,2,FALSE),"")</f>
        <v/>
      </c>
      <c r="E3088" s="60" t="str">
        <f>IFERROR(VLOOKUP(A3088,客户下单明细表!#REF!,3,FALSE),"")</f>
        <v/>
      </c>
      <c r="F3088" s="60" t="str">
        <f>IFERROR(VLOOKUP(A3088,客户下单明细表!#REF!,4,FALSE),"")</f>
        <v/>
      </c>
      <c r="G3088" s="60" t="str">
        <f>IFERROR(VLOOKUP(A3088,客户下单明细表!#REF!,5,FALSE),"")</f>
        <v/>
      </c>
      <c r="H3088" s="60" t="str">
        <f>IFERROR(VLOOKUP(A3088,客户下单明细表!C:O,6,FALSE),"")</f>
        <v/>
      </c>
      <c r="I3088" s="63" t="str">
        <f>IFERROR(VLOOKUP(A3088,客户下单明细表!#REF!,7,FALSE),"")</f>
        <v/>
      </c>
      <c r="J3088" s="60" t="str">
        <f>IFERROR(VLOOKUP(A3088,客户下单明细表!C:Q,13,FALSE),"")</f>
        <v/>
      </c>
      <c r="K3088" s="64" t="str">
        <f>IFERROR(VLOOKUP(A3088,客户下单明细表!C:Q,14,FALSE),"")</f>
        <v/>
      </c>
    </row>
    <row r="3089" spans="1:11" ht="18" customHeight="1">
      <c r="A3089" s="56">
        <f>客户下单明细表!C3090</f>
        <v>0</v>
      </c>
      <c r="B3089" s="57"/>
      <c r="C3089" s="57"/>
      <c r="D3089" s="59" t="str">
        <f>IFERROR(VLOOKUP(A3089,客户下单明细表!#REF!,2,FALSE),"")</f>
        <v/>
      </c>
      <c r="E3089" s="60" t="str">
        <f>IFERROR(VLOOKUP(A3089,客户下单明细表!#REF!,3,FALSE),"")</f>
        <v/>
      </c>
      <c r="F3089" s="60" t="str">
        <f>IFERROR(VLOOKUP(A3089,客户下单明细表!#REF!,4,FALSE),"")</f>
        <v/>
      </c>
      <c r="G3089" s="60" t="str">
        <f>IFERROR(VLOOKUP(A3089,客户下单明细表!#REF!,5,FALSE),"")</f>
        <v/>
      </c>
      <c r="H3089" s="60" t="str">
        <f>IFERROR(VLOOKUP(A3089,客户下单明细表!C:O,6,FALSE),"")</f>
        <v/>
      </c>
      <c r="I3089" s="63" t="str">
        <f>IFERROR(VLOOKUP(A3089,客户下单明细表!#REF!,7,FALSE),"")</f>
        <v/>
      </c>
      <c r="J3089" s="60" t="str">
        <f>IFERROR(VLOOKUP(A3089,客户下单明细表!C:Q,13,FALSE),"")</f>
        <v/>
      </c>
      <c r="K3089" s="64" t="str">
        <f>IFERROR(VLOOKUP(A3089,客户下单明细表!C:Q,14,FALSE),"")</f>
        <v/>
      </c>
    </row>
    <row r="3090" spans="1:11" ht="18" customHeight="1">
      <c r="A3090" s="56">
        <f>客户下单明细表!C3091</f>
        <v>0</v>
      </c>
      <c r="B3090" s="57"/>
      <c r="C3090" s="57"/>
      <c r="D3090" s="59" t="str">
        <f>IFERROR(VLOOKUP(A3090,客户下单明细表!#REF!,2,FALSE),"")</f>
        <v/>
      </c>
      <c r="E3090" s="60" t="str">
        <f>IFERROR(VLOOKUP(A3090,客户下单明细表!#REF!,3,FALSE),"")</f>
        <v/>
      </c>
      <c r="F3090" s="60" t="str">
        <f>IFERROR(VLOOKUP(A3090,客户下单明细表!#REF!,4,FALSE),"")</f>
        <v/>
      </c>
      <c r="G3090" s="60" t="str">
        <f>IFERROR(VLOOKUP(A3090,客户下单明细表!#REF!,5,FALSE),"")</f>
        <v/>
      </c>
      <c r="H3090" s="60" t="str">
        <f>IFERROR(VLOOKUP(A3090,客户下单明细表!C:O,6,FALSE),"")</f>
        <v/>
      </c>
      <c r="I3090" s="63" t="str">
        <f>IFERROR(VLOOKUP(A3090,客户下单明细表!#REF!,7,FALSE),"")</f>
        <v/>
      </c>
      <c r="J3090" s="60" t="str">
        <f>IFERROR(VLOOKUP(A3090,客户下单明细表!C:Q,13,FALSE),"")</f>
        <v/>
      </c>
      <c r="K3090" s="64" t="str">
        <f>IFERROR(VLOOKUP(A3090,客户下单明细表!C:Q,14,FALSE),"")</f>
        <v/>
      </c>
    </row>
    <row r="3091" spans="1:11" ht="18" customHeight="1">
      <c r="A3091" s="56">
        <f>客户下单明细表!C3092</f>
        <v>0</v>
      </c>
      <c r="B3091" s="57"/>
      <c r="C3091" s="57"/>
      <c r="D3091" s="59" t="str">
        <f>IFERROR(VLOOKUP(A3091,客户下单明细表!#REF!,2,FALSE),"")</f>
        <v/>
      </c>
      <c r="E3091" s="60" t="str">
        <f>IFERROR(VLOOKUP(A3091,客户下单明细表!#REF!,3,FALSE),"")</f>
        <v/>
      </c>
      <c r="F3091" s="60" t="str">
        <f>IFERROR(VLOOKUP(A3091,客户下单明细表!#REF!,4,FALSE),"")</f>
        <v/>
      </c>
      <c r="G3091" s="60" t="str">
        <f>IFERROR(VLOOKUP(A3091,客户下单明细表!#REF!,5,FALSE),"")</f>
        <v/>
      </c>
      <c r="H3091" s="60" t="str">
        <f>IFERROR(VLOOKUP(A3091,客户下单明细表!C:O,6,FALSE),"")</f>
        <v/>
      </c>
      <c r="I3091" s="63" t="str">
        <f>IFERROR(VLOOKUP(A3091,客户下单明细表!#REF!,7,FALSE),"")</f>
        <v/>
      </c>
      <c r="J3091" s="60" t="str">
        <f>IFERROR(VLOOKUP(A3091,客户下单明细表!C:Q,13,FALSE),"")</f>
        <v/>
      </c>
      <c r="K3091" s="64" t="str">
        <f>IFERROR(VLOOKUP(A3091,客户下单明细表!C:Q,14,FALSE),"")</f>
        <v/>
      </c>
    </row>
    <row r="3092" spans="1:11" ht="18" customHeight="1">
      <c r="A3092" s="56">
        <f>客户下单明细表!C3093</f>
        <v>0</v>
      </c>
      <c r="B3092" s="57"/>
      <c r="C3092" s="57"/>
      <c r="D3092" s="59" t="str">
        <f>IFERROR(VLOOKUP(A3092,客户下单明细表!#REF!,2,FALSE),"")</f>
        <v/>
      </c>
      <c r="E3092" s="60" t="str">
        <f>IFERROR(VLOOKUP(A3092,客户下单明细表!#REF!,3,FALSE),"")</f>
        <v/>
      </c>
      <c r="F3092" s="60" t="str">
        <f>IFERROR(VLOOKUP(A3092,客户下单明细表!#REF!,4,FALSE),"")</f>
        <v/>
      </c>
      <c r="G3092" s="60" t="str">
        <f>IFERROR(VLOOKUP(A3092,客户下单明细表!#REF!,5,FALSE),"")</f>
        <v/>
      </c>
      <c r="H3092" s="60" t="str">
        <f>IFERROR(VLOOKUP(A3092,客户下单明细表!C:O,6,FALSE),"")</f>
        <v/>
      </c>
      <c r="I3092" s="63" t="str">
        <f>IFERROR(VLOOKUP(A3092,客户下单明细表!#REF!,7,FALSE),"")</f>
        <v/>
      </c>
      <c r="J3092" s="60" t="str">
        <f>IFERROR(VLOOKUP(A3092,客户下单明细表!C:Q,13,FALSE),"")</f>
        <v/>
      </c>
      <c r="K3092" s="64" t="str">
        <f>IFERROR(VLOOKUP(A3092,客户下单明细表!C:Q,14,FALSE),"")</f>
        <v/>
      </c>
    </row>
    <row r="3093" spans="1:11" ht="18" customHeight="1">
      <c r="A3093" s="56">
        <f>客户下单明细表!C3094</f>
        <v>0</v>
      </c>
      <c r="B3093" s="57"/>
      <c r="C3093" s="57"/>
      <c r="D3093" s="59" t="str">
        <f>IFERROR(VLOOKUP(A3093,客户下单明细表!#REF!,2,FALSE),"")</f>
        <v/>
      </c>
      <c r="E3093" s="60" t="str">
        <f>IFERROR(VLOOKUP(A3093,客户下单明细表!#REF!,3,FALSE),"")</f>
        <v/>
      </c>
      <c r="F3093" s="60" t="str">
        <f>IFERROR(VLOOKUP(A3093,客户下单明细表!#REF!,4,FALSE),"")</f>
        <v/>
      </c>
      <c r="G3093" s="60" t="str">
        <f>IFERROR(VLOOKUP(A3093,客户下单明细表!#REF!,5,FALSE),"")</f>
        <v/>
      </c>
      <c r="H3093" s="60" t="str">
        <f>IFERROR(VLOOKUP(A3093,客户下单明细表!C:O,6,FALSE),"")</f>
        <v/>
      </c>
      <c r="I3093" s="63" t="str">
        <f>IFERROR(VLOOKUP(A3093,客户下单明细表!#REF!,7,FALSE),"")</f>
        <v/>
      </c>
      <c r="J3093" s="60" t="str">
        <f>IFERROR(VLOOKUP(A3093,客户下单明细表!C:Q,13,FALSE),"")</f>
        <v/>
      </c>
      <c r="K3093" s="64" t="str">
        <f>IFERROR(VLOOKUP(A3093,客户下单明细表!C:Q,14,FALSE),"")</f>
        <v/>
      </c>
    </row>
    <row r="3094" spans="1:11" ht="18" customHeight="1">
      <c r="A3094" s="56">
        <f>客户下单明细表!C3095</f>
        <v>0</v>
      </c>
      <c r="B3094" s="57"/>
      <c r="C3094" s="57"/>
      <c r="D3094" s="59" t="str">
        <f>IFERROR(VLOOKUP(A3094,客户下单明细表!#REF!,2,FALSE),"")</f>
        <v/>
      </c>
      <c r="E3094" s="60" t="str">
        <f>IFERROR(VLOOKUP(A3094,客户下单明细表!#REF!,3,FALSE),"")</f>
        <v/>
      </c>
      <c r="F3094" s="60" t="str">
        <f>IFERROR(VLOOKUP(A3094,客户下单明细表!#REF!,4,FALSE),"")</f>
        <v/>
      </c>
      <c r="G3094" s="60" t="str">
        <f>IFERROR(VLOOKUP(A3094,客户下单明细表!#REF!,5,FALSE),"")</f>
        <v/>
      </c>
      <c r="H3094" s="60" t="str">
        <f>IFERROR(VLOOKUP(A3094,客户下单明细表!C:O,6,FALSE),"")</f>
        <v/>
      </c>
      <c r="I3094" s="63" t="str">
        <f>IFERROR(VLOOKUP(A3094,客户下单明细表!#REF!,7,FALSE),"")</f>
        <v/>
      </c>
      <c r="J3094" s="60" t="str">
        <f>IFERROR(VLOOKUP(A3094,客户下单明细表!C:Q,13,FALSE),"")</f>
        <v/>
      </c>
      <c r="K3094" s="64" t="str">
        <f>IFERROR(VLOOKUP(A3094,客户下单明细表!C:Q,14,FALSE),"")</f>
        <v/>
      </c>
    </row>
    <row r="3095" spans="1:11" ht="18" customHeight="1">
      <c r="A3095" s="56">
        <f>客户下单明细表!C3096</f>
        <v>0</v>
      </c>
      <c r="B3095" s="57"/>
      <c r="C3095" s="57"/>
      <c r="D3095" s="59" t="str">
        <f>IFERROR(VLOOKUP(A3095,客户下单明细表!#REF!,2,FALSE),"")</f>
        <v/>
      </c>
      <c r="E3095" s="60" t="str">
        <f>IFERROR(VLOOKUP(A3095,客户下单明细表!#REF!,3,FALSE),"")</f>
        <v/>
      </c>
      <c r="F3095" s="60" t="str">
        <f>IFERROR(VLOOKUP(A3095,客户下单明细表!#REF!,4,FALSE),"")</f>
        <v/>
      </c>
      <c r="G3095" s="60" t="str">
        <f>IFERROR(VLOOKUP(A3095,客户下单明细表!#REF!,5,FALSE),"")</f>
        <v/>
      </c>
      <c r="H3095" s="60" t="str">
        <f>IFERROR(VLOOKUP(A3095,客户下单明细表!C:O,6,FALSE),"")</f>
        <v/>
      </c>
      <c r="I3095" s="63" t="str">
        <f>IFERROR(VLOOKUP(A3095,客户下单明细表!#REF!,7,FALSE),"")</f>
        <v/>
      </c>
      <c r="J3095" s="60" t="str">
        <f>IFERROR(VLOOKUP(A3095,客户下单明细表!C:Q,13,FALSE),"")</f>
        <v/>
      </c>
      <c r="K3095" s="64" t="str">
        <f>IFERROR(VLOOKUP(A3095,客户下单明细表!C:Q,14,FALSE),"")</f>
        <v/>
      </c>
    </row>
    <row r="3096" spans="1:11" ht="18" customHeight="1">
      <c r="A3096" s="56">
        <f>客户下单明细表!C3097</f>
        <v>0</v>
      </c>
      <c r="B3096" s="57"/>
      <c r="C3096" s="57"/>
      <c r="D3096" s="59" t="str">
        <f>IFERROR(VLOOKUP(A3096,客户下单明细表!#REF!,2,FALSE),"")</f>
        <v/>
      </c>
      <c r="E3096" s="60" t="str">
        <f>IFERROR(VLOOKUP(A3096,客户下单明细表!#REF!,3,FALSE),"")</f>
        <v/>
      </c>
      <c r="F3096" s="60" t="str">
        <f>IFERROR(VLOOKUP(A3096,客户下单明细表!#REF!,4,FALSE),"")</f>
        <v/>
      </c>
      <c r="G3096" s="60" t="str">
        <f>IFERROR(VLOOKUP(A3096,客户下单明细表!#REF!,5,FALSE),"")</f>
        <v/>
      </c>
      <c r="H3096" s="60" t="str">
        <f>IFERROR(VLOOKUP(A3096,客户下单明细表!C:O,6,FALSE),"")</f>
        <v/>
      </c>
      <c r="I3096" s="63" t="str">
        <f>IFERROR(VLOOKUP(A3096,客户下单明细表!#REF!,7,FALSE),"")</f>
        <v/>
      </c>
      <c r="J3096" s="60" t="str">
        <f>IFERROR(VLOOKUP(A3096,客户下单明细表!C:Q,13,FALSE),"")</f>
        <v/>
      </c>
      <c r="K3096" s="64" t="str">
        <f>IFERROR(VLOOKUP(A3096,客户下单明细表!C:Q,14,FALSE),"")</f>
        <v/>
      </c>
    </row>
    <row r="3097" spans="1:11" ht="18" customHeight="1">
      <c r="A3097" s="56">
        <f>客户下单明细表!C3098</f>
        <v>0</v>
      </c>
      <c r="B3097" s="57"/>
      <c r="C3097" s="57"/>
      <c r="D3097" s="59" t="str">
        <f>IFERROR(VLOOKUP(A3097,客户下单明细表!#REF!,2,FALSE),"")</f>
        <v/>
      </c>
      <c r="E3097" s="60" t="str">
        <f>IFERROR(VLOOKUP(A3097,客户下单明细表!#REF!,3,FALSE),"")</f>
        <v/>
      </c>
      <c r="F3097" s="60" t="str">
        <f>IFERROR(VLOOKUP(A3097,客户下单明细表!#REF!,4,FALSE),"")</f>
        <v/>
      </c>
      <c r="G3097" s="60" t="str">
        <f>IFERROR(VLOOKUP(A3097,客户下单明细表!#REF!,5,FALSE),"")</f>
        <v/>
      </c>
      <c r="H3097" s="60" t="str">
        <f>IFERROR(VLOOKUP(A3097,客户下单明细表!C:O,6,FALSE),"")</f>
        <v/>
      </c>
      <c r="I3097" s="63" t="str">
        <f>IFERROR(VLOOKUP(A3097,客户下单明细表!#REF!,7,FALSE),"")</f>
        <v/>
      </c>
      <c r="J3097" s="60" t="str">
        <f>IFERROR(VLOOKUP(A3097,客户下单明细表!C:Q,13,FALSE),"")</f>
        <v/>
      </c>
      <c r="K3097" s="64" t="str">
        <f>IFERROR(VLOOKUP(A3097,客户下单明细表!C:Q,14,FALSE),"")</f>
        <v/>
      </c>
    </row>
    <row r="3098" spans="1:11" ht="18" customHeight="1">
      <c r="A3098" s="56">
        <f>客户下单明细表!C3099</f>
        <v>0</v>
      </c>
      <c r="B3098" s="57"/>
      <c r="C3098" s="57"/>
      <c r="D3098" s="59" t="str">
        <f>IFERROR(VLOOKUP(A3098,客户下单明细表!#REF!,2,FALSE),"")</f>
        <v/>
      </c>
      <c r="E3098" s="60" t="str">
        <f>IFERROR(VLOOKUP(A3098,客户下单明细表!#REF!,3,FALSE),"")</f>
        <v/>
      </c>
      <c r="F3098" s="60" t="str">
        <f>IFERROR(VLOOKUP(A3098,客户下单明细表!#REF!,4,FALSE),"")</f>
        <v/>
      </c>
      <c r="G3098" s="60" t="str">
        <f>IFERROR(VLOOKUP(A3098,客户下单明细表!#REF!,5,FALSE),"")</f>
        <v/>
      </c>
      <c r="H3098" s="60" t="str">
        <f>IFERROR(VLOOKUP(A3098,客户下单明细表!C:O,6,FALSE),"")</f>
        <v/>
      </c>
      <c r="I3098" s="63" t="str">
        <f>IFERROR(VLOOKUP(A3098,客户下单明细表!#REF!,7,FALSE),"")</f>
        <v/>
      </c>
      <c r="J3098" s="60" t="str">
        <f>IFERROR(VLOOKUP(A3098,客户下单明细表!C:Q,13,FALSE),"")</f>
        <v/>
      </c>
      <c r="K3098" s="64" t="str">
        <f>IFERROR(VLOOKUP(A3098,客户下单明细表!C:Q,14,FALSE),"")</f>
        <v/>
      </c>
    </row>
    <row r="3099" spans="1:11" ht="18" customHeight="1">
      <c r="A3099" s="56">
        <f>客户下单明细表!C3100</f>
        <v>0</v>
      </c>
      <c r="B3099" s="57"/>
      <c r="C3099" s="57"/>
      <c r="D3099" s="59" t="str">
        <f>IFERROR(VLOOKUP(A3099,客户下单明细表!#REF!,2,FALSE),"")</f>
        <v/>
      </c>
      <c r="E3099" s="60" t="str">
        <f>IFERROR(VLOOKUP(A3099,客户下单明细表!#REF!,3,FALSE),"")</f>
        <v/>
      </c>
      <c r="F3099" s="60" t="str">
        <f>IFERROR(VLOOKUP(A3099,客户下单明细表!#REF!,4,FALSE),"")</f>
        <v/>
      </c>
      <c r="G3099" s="60" t="str">
        <f>IFERROR(VLOOKUP(A3099,客户下单明细表!#REF!,5,FALSE),"")</f>
        <v/>
      </c>
      <c r="H3099" s="60" t="str">
        <f>IFERROR(VLOOKUP(A3099,客户下单明细表!C:O,6,FALSE),"")</f>
        <v/>
      </c>
      <c r="I3099" s="63" t="str">
        <f>IFERROR(VLOOKUP(A3099,客户下单明细表!#REF!,7,FALSE),"")</f>
        <v/>
      </c>
      <c r="J3099" s="60" t="str">
        <f>IFERROR(VLOOKUP(A3099,客户下单明细表!C:Q,13,FALSE),"")</f>
        <v/>
      </c>
      <c r="K3099" s="64" t="str">
        <f>IFERROR(VLOOKUP(A3099,客户下单明细表!C:Q,14,FALSE),"")</f>
        <v/>
      </c>
    </row>
    <row r="3100" spans="1:11" ht="18" customHeight="1">
      <c r="A3100" s="56">
        <f>客户下单明细表!C3101</f>
        <v>0</v>
      </c>
      <c r="B3100" s="57"/>
      <c r="C3100" s="57"/>
      <c r="D3100" s="59" t="str">
        <f>IFERROR(VLOOKUP(A3100,客户下单明细表!#REF!,2,FALSE),"")</f>
        <v/>
      </c>
      <c r="E3100" s="60" t="str">
        <f>IFERROR(VLOOKUP(A3100,客户下单明细表!#REF!,3,FALSE),"")</f>
        <v/>
      </c>
      <c r="F3100" s="60" t="str">
        <f>IFERROR(VLOOKUP(A3100,客户下单明细表!#REF!,4,FALSE),"")</f>
        <v/>
      </c>
      <c r="G3100" s="60" t="str">
        <f>IFERROR(VLOOKUP(A3100,客户下单明细表!#REF!,5,FALSE),"")</f>
        <v/>
      </c>
      <c r="H3100" s="60" t="str">
        <f>IFERROR(VLOOKUP(A3100,客户下单明细表!C:O,6,FALSE),"")</f>
        <v/>
      </c>
      <c r="I3100" s="63" t="str">
        <f>IFERROR(VLOOKUP(A3100,客户下单明细表!#REF!,7,FALSE),"")</f>
        <v/>
      </c>
      <c r="J3100" s="60" t="str">
        <f>IFERROR(VLOOKUP(A3100,客户下单明细表!C:Q,13,FALSE),"")</f>
        <v/>
      </c>
      <c r="K3100" s="64" t="str">
        <f>IFERROR(VLOOKUP(A3100,客户下单明细表!C:Q,14,FALSE),"")</f>
        <v/>
      </c>
    </row>
    <row r="3101" spans="1:11" ht="18" customHeight="1">
      <c r="A3101" s="56">
        <f>客户下单明细表!C3102</f>
        <v>0</v>
      </c>
      <c r="B3101" s="57"/>
      <c r="C3101" s="57"/>
      <c r="D3101" s="59" t="str">
        <f>IFERROR(VLOOKUP(A3101,客户下单明细表!#REF!,2,FALSE),"")</f>
        <v/>
      </c>
      <c r="E3101" s="60" t="str">
        <f>IFERROR(VLOOKUP(A3101,客户下单明细表!#REF!,3,FALSE),"")</f>
        <v/>
      </c>
      <c r="F3101" s="60" t="str">
        <f>IFERROR(VLOOKUP(A3101,客户下单明细表!#REF!,4,FALSE),"")</f>
        <v/>
      </c>
      <c r="G3101" s="60" t="str">
        <f>IFERROR(VLOOKUP(A3101,客户下单明细表!#REF!,5,FALSE),"")</f>
        <v/>
      </c>
      <c r="H3101" s="60" t="str">
        <f>IFERROR(VLOOKUP(A3101,客户下单明细表!C:O,6,FALSE),"")</f>
        <v/>
      </c>
      <c r="I3101" s="63" t="str">
        <f>IFERROR(VLOOKUP(A3101,客户下单明细表!#REF!,7,FALSE),"")</f>
        <v/>
      </c>
      <c r="J3101" s="60" t="str">
        <f>IFERROR(VLOOKUP(A3101,客户下单明细表!C:Q,13,FALSE),"")</f>
        <v/>
      </c>
      <c r="K3101" s="64" t="str">
        <f>IFERROR(VLOOKUP(A3101,客户下单明细表!C:Q,14,FALSE),"")</f>
        <v/>
      </c>
    </row>
    <row r="3102" spans="1:11" ht="18" customHeight="1">
      <c r="A3102" s="56">
        <f>客户下单明细表!C3103</f>
        <v>0</v>
      </c>
      <c r="B3102" s="57"/>
      <c r="C3102" s="57"/>
      <c r="D3102" s="59" t="str">
        <f>IFERROR(VLOOKUP(A3102,客户下单明细表!#REF!,2,FALSE),"")</f>
        <v/>
      </c>
      <c r="E3102" s="60" t="str">
        <f>IFERROR(VLOOKUP(A3102,客户下单明细表!#REF!,3,FALSE),"")</f>
        <v/>
      </c>
      <c r="F3102" s="60" t="str">
        <f>IFERROR(VLOOKUP(A3102,客户下单明细表!#REF!,4,FALSE),"")</f>
        <v/>
      </c>
      <c r="G3102" s="60" t="str">
        <f>IFERROR(VLOOKUP(A3102,客户下单明细表!#REF!,5,FALSE),"")</f>
        <v/>
      </c>
      <c r="H3102" s="60" t="str">
        <f>IFERROR(VLOOKUP(A3102,客户下单明细表!C:O,6,FALSE),"")</f>
        <v/>
      </c>
      <c r="I3102" s="63" t="str">
        <f>IFERROR(VLOOKUP(A3102,客户下单明细表!#REF!,7,FALSE),"")</f>
        <v/>
      </c>
      <c r="J3102" s="60" t="str">
        <f>IFERROR(VLOOKUP(A3102,客户下单明细表!C:Q,13,FALSE),"")</f>
        <v/>
      </c>
      <c r="K3102" s="64" t="str">
        <f>IFERROR(VLOOKUP(A3102,客户下单明细表!C:Q,14,FALSE),"")</f>
        <v/>
      </c>
    </row>
    <row r="3103" spans="1:11" ht="18" customHeight="1">
      <c r="A3103" s="56">
        <f>客户下单明细表!C3104</f>
        <v>0</v>
      </c>
      <c r="B3103" s="57"/>
      <c r="C3103" s="57"/>
      <c r="D3103" s="59" t="str">
        <f>IFERROR(VLOOKUP(A3103,客户下单明细表!#REF!,2,FALSE),"")</f>
        <v/>
      </c>
      <c r="E3103" s="60" t="str">
        <f>IFERROR(VLOOKUP(A3103,客户下单明细表!#REF!,3,FALSE),"")</f>
        <v/>
      </c>
      <c r="F3103" s="60" t="str">
        <f>IFERROR(VLOOKUP(A3103,客户下单明细表!#REF!,4,FALSE),"")</f>
        <v/>
      </c>
      <c r="G3103" s="60" t="str">
        <f>IFERROR(VLOOKUP(A3103,客户下单明细表!#REF!,5,FALSE),"")</f>
        <v/>
      </c>
      <c r="H3103" s="60" t="str">
        <f>IFERROR(VLOOKUP(A3103,客户下单明细表!C:O,6,FALSE),"")</f>
        <v/>
      </c>
      <c r="I3103" s="63" t="str">
        <f>IFERROR(VLOOKUP(A3103,客户下单明细表!#REF!,7,FALSE),"")</f>
        <v/>
      </c>
      <c r="J3103" s="60" t="str">
        <f>IFERROR(VLOOKUP(A3103,客户下单明细表!C:Q,13,FALSE),"")</f>
        <v/>
      </c>
      <c r="K3103" s="64" t="str">
        <f>IFERROR(VLOOKUP(A3103,客户下单明细表!C:Q,14,FALSE),"")</f>
        <v/>
      </c>
    </row>
    <row r="3104" spans="1:11" ht="18" customHeight="1">
      <c r="A3104" s="56">
        <f>客户下单明细表!C3105</f>
        <v>0</v>
      </c>
      <c r="B3104" s="57"/>
      <c r="C3104" s="57"/>
      <c r="D3104" s="59" t="str">
        <f>IFERROR(VLOOKUP(A3104,客户下单明细表!#REF!,2,FALSE),"")</f>
        <v/>
      </c>
      <c r="E3104" s="60" t="str">
        <f>IFERROR(VLOOKUP(A3104,客户下单明细表!#REF!,3,FALSE),"")</f>
        <v/>
      </c>
      <c r="F3104" s="60" t="str">
        <f>IFERROR(VLOOKUP(A3104,客户下单明细表!#REF!,4,FALSE),"")</f>
        <v/>
      </c>
      <c r="G3104" s="60" t="str">
        <f>IFERROR(VLOOKUP(A3104,客户下单明细表!#REF!,5,FALSE),"")</f>
        <v/>
      </c>
      <c r="H3104" s="60" t="str">
        <f>IFERROR(VLOOKUP(A3104,客户下单明细表!C:O,6,FALSE),"")</f>
        <v/>
      </c>
      <c r="I3104" s="63" t="str">
        <f>IFERROR(VLOOKUP(A3104,客户下单明细表!#REF!,7,FALSE),"")</f>
        <v/>
      </c>
      <c r="J3104" s="60" t="str">
        <f>IFERROR(VLOOKUP(A3104,客户下单明细表!C:Q,13,FALSE),"")</f>
        <v/>
      </c>
      <c r="K3104" s="64" t="str">
        <f>IFERROR(VLOOKUP(A3104,客户下单明细表!C:Q,14,FALSE),"")</f>
        <v/>
      </c>
    </row>
    <row r="3105" spans="1:11" ht="18" customHeight="1">
      <c r="A3105" s="56">
        <f>客户下单明细表!C3106</f>
        <v>0</v>
      </c>
      <c r="B3105" s="57"/>
      <c r="C3105" s="57"/>
      <c r="D3105" s="59" t="str">
        <f>IFERROR(VLOOKUP(A3105,客户下单明细表!#REF!,2,FALSE),"")</f>
        <v/>
      </c>
      <c r="E3105" s="60" t="str">
        <f>IFERROR(VLOOKUP(A3105,客户下单明细表!#REF!,3,FALSE),"")</f>
        <v/>
      </c>
      <c r="F3105" s="60" t="str">
        <f>IFERROR(VLOOKUP(A3105,客户下单明细表!#REF!,4,FALSE),"")</f>
        <v/>
      </c>
      <c r="G3105" s="60" t="str">
        <f>IFERROR(VLOOKUP(A3105,客户下单明细表!#REF!,5,FALSE),"")</f>
        <v/>
      </c>
      <c r="H3105" s="60" t="str">
        <f>IFERROR(VLOOKUP(A3105,客户下单明细表!C:O,6,FALSE),"")</f>
        <v/>
      </c>
      <c r="I3105" s="63" t="str">
        <f>IFERROR(VLOOKUP(A3105,客户下单明细表!#REF!,7,FALSE),"")</f>
        <v/>
      </c>
      <c r="J3105" s="60" t="str">
        <f>IFERROR(VLOOKUP(A3105,客户下单明细表!C:Q,13,FALSE),"")</f>
        <v/>
      </c>
      <c r="K3105" s="64" t="str">
        <f>IFERROR(VLOOKUP(A3105,客户下单明细表!C:Q,14,FALSE),"")</f>
        <v/>
      </c>
    </row>
    <row r="3106" spans="1:11" ht="18" customHeight="1">
      <c r="A3106" s="56">
        <f>客户下单明细表!C3107</f>
        <v>0</v>
      </c>
      <c r="B3106" s="57"/>
      <c r="C3106" s="57"/>
      <c r="D3106" s="59" t="str">
        <f>IFERROR(VLOOKUP(A3106,客户下单明细表!#REF!,2,FALSE),"")</f>
        <v/>
      </c>
      <c r="E3106" s="60" t="str">
        <f>IFERROR(VLOOKUP(A3106,客户下单明细表!#REF!,3,FALSE),"")</f>
        <v/>
      </c>
      <c r="F3106" s="60" t="str">
        <f>IFERROR(VLOOKUP(A3106,客户下单明细表!#REF!,4,FALSE),"")</f>
        <v/>
      </c>
      <c r="G3106" s="60" t="str">
        <f>IFERROR(VLOOKUP(A3106,客户下单明细表!#REF!,5,FALSE),"")</f>
        <v/>
      </c>
      <c r="H3106" s="60" t="str">
        <f>IFERROR(VLOOKUP(A3106,客户下单明细表!C:O,6,FALSE),"")</f>
        <v/>
      </c>
      <c r="I3106" s="63" t="str">
        <f>IFERROR(VLOOKUP(A3106,客户下单明细表!#REF!,7,FALSE),"")</f>
        <v/>
      </c>
      <c r="J3106" s="60" t="str">
        <f>IFERROR(VLOOKUP(A3106,客户下单明细表!C:Q,13,FALSE),"")</f>
        <v/>
      </c>
      <c r="K3106" s="64" t="str">
        <f>IFERROR(VLOOKUP(A3106,客户下单明细表!C:Q,14,FALSE),"")</f>
        <v/>
      </c>
    </row>
    <row r="3107" spans="1:11" ht="18" customHeight="1">
      <c r="A3107" s="56">
        <f>客户下单明细表!C3108</f>
        <v>0</v>
      </c>
      <c r="B3107" s="57"/>
      <c r="C3107" s="57"/>
      <c r="D3107" s="59" t="str">
        <f>IFERROR(VLOOKUP(A3107,客户下单明细表!#REF!,2,FALSE),"")</f>
        <v/>
      </c>
      <c r="E3107" s="60" t="str">
        <f>IFERROR(VLOOKUP(A3107,客户下单明细表!#REF!,3,FALSE),"")</f>
        <v/>
      </c>
      <c r="F3107" s="60" t="str">
        <f>IFERROR(VLOOKUP(A3107,客户下单明细表!#REF!,4,FALSE),"")</f>
        <v/>
      </c>
      <c r="G3107" s="60" t="str">
        <f>IFERROR(VLOOKUP(A3107,客户下单明细表!#REF!,5,FALSE),"")</f>
        <v/>
      </c>
      <c r="H3107" s="60" t="str">
        <f>IFERROR(VLOOKUP(A3107,客户下单明细表!C:O,6,FALSE),"")</f>
        <v/>
      </c>
      <c r="I3107" s="63" t="str">
        <f>IFERROR(VLOOKUP(A3107,客户下单明细表!#REF!,7,FALSE),"")</f>
        <v/>
      </c>
      <c r="J3107" s="60" t="str">
        <f>IFERROR(VLOOKUP(A3107,客户下单明细表!C:Q,13,FALSE),"")</f>
        <v/>
      </c>
      <c r="K3107" s="64" t="str">
        <f>IFERROR(VLOOKUP(A3107,客户下单明细表!C:Q,14,FALSE),"")</f>
        <v/>
      </c>
    </row>
    <row r="3108" spans="1:11" ht="18" customHeight="1">
      <c r="A3108" s="56">
        <f>客户下单明细表!C3109</f>
        <v>0</v>
      </c>
      <c r="B3108" s="57"/>
      <c r="C3108" s="57"/>
      <c r="D3108" s="59" t="str">
        <f>IFERROR(VLOOKUP(A3108,客户下单明细表!#REF!,2,FALSE),"")</f>
        <v/>
      </c>
      <c r="E3108" s="60" t="str">
        <f>IFERROR(VLOOKUP(A3108,客户下单明细表!#REF!,3,FALSE),"")</f>
        <v/>
      </c>
      <c r="F3108" s="60" t="str">
        <f>IFERROR(VLOOKUP(A3108,客户下单明细表!#REF!,4,FALSE),"")</f>
        <v/>
      </c>
      <c r="G3108" s="60" t="str">
        <f>IFERROR(VLOOKUP(A3108,客户下单明细表!#REF!,5,FALSE),"")</f>
        <v/>
      </c>
      <c r="H3108" s="60" t="str">
        <f>IFERROR(VLOOKUP(A3108,客户下单明细表!C:O,6,FALSE),"")</f>
        <v/>
      </c>
      <c r="I3108" s="63" t="str">
        <f>IFERROR(VLOOKUP(A3108,客户下单明细表!#REF!,7,FALSE),"")</f>
        <v/>
      </c>
      <c r="J3108" s="60" t="str">
        <f>IFERROR(VLOOKUP(A3108,客户下单明细表!C:Q,13,FALSE),"")</f>
        <v/>
      </c>
      <c r="K3108" s="64" t="str">
        <f>IFERROR(VLOOKUP(A3108,客户下单明细表!C:Q,14,FALSE),"")</f>
        <v/>
      </c>
    </row>
    <row r="3109" spans="1:11" ht="18" customHeight="1">
      <c r="A3109" s="56">
        <f>客户下单明细表!C3110</f>
        <v>0</v>
      </c>
      <c r="B3109" s="57"/>
      <c r="C3109" s="57"/>
      <c r="D3109" s="59" t="str">
        <f>IFERROR(VLOOKUP(A3109,客户下单明细表!#REF!,2,FALSE),"")</f>
        <v/>
      </c>
      <c r="E3109" s="60" t="str">
        <f>IFERROR(VLOOKUP(A3109,客户下单明细表!#REF!,3,FALSE),"")</f>
        <v/>
      </c>
      <c r="F3109" s="60" t="str">
        <f>IFERROR(VLOOKUP(A3109,客户下单明细表!#REF!,4,FALSE),"")</f>
        <v/>
      </c>
      <c r="G3109" s="60" t="str">
        <f>IFERROR(VLOOKUP(A3109,客户下单明细表!#REF!,5,FALSE),"")</f>
        <v/>
      </c>
      <c r="H3109" s="60" t="str">
        <f>IFERROR(VLOOKUP(A3109,客户下单明细表!C:O,6,FALSE),"")</f>
        <v/>
      </c>
      <c r="I3109" s="63" t="str">
        <f>IFERROR(VLOOKUP(A3109,客户下单明细表!#REF!,7,FALSE),"")</f>
        <v/>
      </c>
      <c r="J3109" s="60" t="str">
        <f>IFERROR(VLOOKUP(A3109,客户下单明细表!C:Q,13,FALSE),"")</f>
        <v/>
      </c>
      <c r="K3109" s="64" t="str">
        <f>IFERROR(VLOOKUP(A3109,客户下单明细表!C:Q,14,FALSE),"")</f>
        <v/>
      </c>
    </row>
    <row r="3110" spans="1:11" ht="18" customHeight="1">
      <c r="A3110" s="56">
        <f>客户下单明细表!C3111</f>
        <v>0</v>
      </c>
      <c r="B3110" s="57"/>
      <c r="C3110" s="57"/>
      <c r="D3110" s="59" t="str">
        <f>IFERROR(VLOOKUP(A3110,客户下单明细表!#REF!,2,FALSE),"")</f>
        <v/>
      </c>
      <c r="E3110" s="60" t="str">
        <f>IFERROR(VLOOKUP(A3110,客户下单明细表!#REF!,3,FALSE),"")</f>
        <v/>
      </c>
      <c r="F3110" s="60" t="str">
        <f>IFERROR(VLOOKUP(A3110,客户下单明细表!#REF!,4,FALSE),"")</f>
        <v/>
      </c>
      <c r="G3110" s="60" t="str">
        <f>IFERROR(VLOOKUP(A3110,客户下单明细表!#REF!,5,FALSE),"")</f>
        <v/>
      </c>
      <c r="H3110" s="60" t="str">
        <f>IFERROR(VLOOKUP(A3110,客户下单明细表!C:O,6,FALSE),"")</f>
        <v/>
      </c>
      <c r="I3110" s="63" t="str">
        <f>IFERROR(VLOOKUP(A3110,客户下单明细表!#REF!,7,FALSE),"")</f>
        <v/>
      </c>
      <c r="J3110" s="60" t="str">
        <f>IFERROR(VLOOKUP(A3110,客户下单明细表!C:Q,13,FALSE),"")</f>
        <v/>
      </c>
      <c r="K3110" s="64" t="str">
        <f>IFERROR(VLOOKUP(A3110,客户下单明细表!C:Q,14,FALSE),"")</f>
        <v/>
      </c>
    </row>
    <row r="3111" spans="1:11" ht="18" customHeight="1">
      <c r="A3111" s="56">
        <f>客户下单明细表!C3112</f>
        <v>0</v>
      </c>
      <c r="B3111" s="57"/>
      <c r="C3111" s="57"/>
      <c r="D3111" s="59" t="str">
        <f>IFERROR(VLOOKUP(A3111,客户下单明细表!#REF!,2,FALSE),"")</f>
        <v/>
      </c>
      <c r="E3111" s="60" t="str">
        <f>IFERROR(VLOOKUP(A3111,客户下单明细表!#REF!,3,FALSE),"")</f>
        <v/>
      </c>
      <c r="F3111" s="60" t="str">
        <f>IFERROR(VLOOKUP(A3111,客户下单明细表!#REF!,4,FALSE),"")</f>
        <v/>
      </c>
      <c r="G3111" s="60" t="str">
        <f>IFERROR(VLOOKUP(A3111,客户下单明细表!#REF!,5,FALSE),"")</f>
        <v/>
      </c>
      <c r="H3111" s="60" t="str">
        <f>IFERROR(VLOOKUP(A3111,客户下单明细表!C:O,6,FALSE),"")</f>
        <v/>
      </c>
      <c r="I3111" s="63" t="str">
        <f>IFERROR(VLOOKUP(A3111,客户下单明细表!#REF!,7,FALSE),"")</f>
        <v/>
      </c>
      <c r="J3111" s="60" t="str">
        <f>IFERROR(VLOOKUP(A3111,客户下单明细表!C:Q,13,FALSE),"")</f>
        <v/>
      </c>
      <c r="K3111" s="64" t="str">
        <f>IFERROR(VLOOKUP(A3111,客户下单明细表!C:Q,14,FALSE),"")</f>
        <v/>
      </c>
    </row>
    <row r="3112" spans="1:11" ht="18" customHeight="1">
      <c r="A3112" s="56">
        <f>客户下单明细表!C3113</f>
        <v>0</v>
      </c>
      <c r="B3112" s="57"/>
      <c r="C3112" s="57"/>
      <c r="D3112" s="59" t="str">
        <f>IFERROR(VLOOKUP(A3112,客户下单明细表!#REF!,2,FALSE),"")</f>
        <v/>
      </c>
      <c r="E3112" s="60" t="str">
        <f>IFERROR(VLOOKUP(A3112,客户下单明细表!#REF!,3,FALSE),"")</f>
        <v/>
      </c>
      <c r="F3112" s="60" t="str">
        <f>IFERROR(VLOOKUP(A3112,客户下单明细表!#REF!,4,FALSE),"")</f>
        <v/>
      </c>
      <c r="G3112" s="60" t="str">
        <f>IFERROR(VLOOKUP(A3112,客户下单明细表!#REF!,5,FALSE),"")</f>
        <v/>
      </c>
      <c r="H3112" s="60" t="str">
        <f>IFERROR(VLOOKUP(A3112,客户下单明细表!C:O,6,FALSE),"")</f>
        <v/>
      </c>
      <c r="I3112" s="63" t="str">
        <f>IFERROR(VLOOKUP(A3112,客户下单明细表!#REF!,7,FALSE),"")</f>
        <v/>
      </c>
      <c r="J3112" s="60" t="str">
        <f>IFERROR(VLOOKUP(A3112,客户下单明细表!C:Q,13,FALSE),"")</f>
        <v/>
      </c>
      <c r="K3112" s="64" t="str">
        <f>IFERROR(VLOOKUP(A3112,客户下单明细表!C:Q,14,FALSE),"")</f>
        <v/>
      </c>
    </row>
    <row r="3113" spans="1:11" ht="18" customHeight="1">
      <c r="A3113" s="56">
        <f>客户下单明细表!C3114</f>
        <v>0</v>
      </c>
      <c r="B3113" s="57"/>
      <c r="C3113" s="57"/>
      <c r="D3113" s="59" t="str">
        <f>IFERROR(VLOOKUP(A3113,客户下单明细表!#REF!,2,FALSE),"")</f>
        <v/>
      </c>
      <c r="E3113" s="60" t="str">
        <f>IFERROR(VLOOKUP(A3113,客户下单明细表!#REF!,3,FALSE),"")</f>
        <v/>
      </c>
      <c r="F3113" s="60" t="str">
        <f>IFERROR(VLOOKUP(A3113,客户下单明细表!#REF!,4,FALSE),"")</f>
        <v/>
      </c>
      <c r="G3113" s="60" t="str">
        <f>IFERROR(VLOOKUP(A3113,客户下单明细表!#REF!,5,FALSE),"")</f>
        <v/>
      </c>
      <c r="H3113" s="60" t="str">
        <f>IFERROR(VLOOKUP(A3113,客户下单明细表!C:O,6,FALSE),"")</f>
        <v/>
      </c>
      <c r="I3113" s="63" t="str">
        <f>IFERROR(VLOOKUP(A3113,客户下单明细表!#REF!,7,FALSE),"")</f>
        <v/>
      </c>
      <c r="J3113" s="60" t="str">
        <f>IFERROR(VLOOKUP(A3113,客户下单明细表!C:Q,13,FALSE),"")</f>
        <v/>
      </c>
      <c r="K3113" s="64" t="str">
        <f>IFERROR(VLOOKUP(A3113,客户下单明细表!C:Q,14,FALSE),"")</f>
        <v/>
      </c>
    </row>
    <row r="3114" spans="1:11" ht="18" customHeight="1">
      <c r="A3114" s="56">
        <f>客户下单明细表!C3115</f>
        <v>0</v>
      </c>
      <c r="B3114" s="57"/>
      <c r="C3114" s="57"/>
      <c r="D3114" s="59" t="str">
        <f>IFERROR(VLOOKUP(A3114,客户下单明细表!#REF!,2,FALSE),"")</f>
        <v/>
      </c>
      <c r="E3114" s="60" t="str">
        <f>IFERROR(VLOOKUP(A3114,客户下单明细表!#REF!,3,FALSE),"")</f>
        <v/>
      </c>
      <c r="F3114" s="60" t="str">
        <f>IFERROR(VLOOKUP(A3114,客户下单明细表!#REF!,4,FALSE),"")</f>
        <v/>
      </c>
      <c r="G3114" s="60" t="str">
        <f>IFERROR(VLOOKUP(A3114,客户下单明细表!#REF!,5,FALSE),"")</f>
        <v/>
      </c>
      <c r="H3114" s="60" t="str">
        <f>IFERROR(VLOOKUP(A3114,客户下单明细表!C:O,6,FALSE),"")</f>
        <v/>
      </c>
      <c r="I3114" s="63" t="str">
        <f>IFERROR(VLOOKUP(A3114,客户下单明细表!#REF!,7,FALSE),"")</f>
        <v/>
      </c>
      <c r="J3114" s="60" t="str">
        <f>IFERROR(VLOOKUP(A3114,客户下单明细表!C:Q,13,FALSE),"")</f>
        <v/>
      </c>
      <c r="K3114" s="64" t="str">
        <f>IFERROR(VLOOKUP(A3114,客户下单明细表!C:Q,14,FALSE),"")</f>
        <v/>
      </c>
    </row>
    <row r="3115" spans="1:11" ht="18" customHeight="1">
      <c r="A3115" s="56">
        <f>客户下单明细表!C3116</f>
        <v>0</v>
      </c>
      <c r="B3115" s="57"/>
      <c r="C3115" s="57"/>
      <c r="D3115" s="59" t="str">
        <f>IFERROR(VLOOKUP(A3115,客户下单明细表!#REF!,2,FALSE),"")</f>
        <v/>
      </c>
      <c r="E3115" s="60" t="str">
        <f>IFERROR(VLOOKUP(A3115,客户下单明细表!#REF!,3,FALSE),"")</f>
        <v/>
      </c>
      <c r="F3115" s="60" t="str">
        <f>IFERROR(VLOOKUP(A3115,客户下单明细表!#REF!,4,FALSE),"")</f>
        <v/>
      </c>
      <c r="G3115" s="60" t="str">
        <f>IFERROR(VLOOKUP(A3115,客户下单明细表!#REF!,5,FALSE),"")</f>
        <v/>
      </c>
      <c r="H3115" s="60" t="str">
        <f>IFERROR(VLOOKUP(A3115,客户下单明细表!C:O,6,FALSE),"")</f>
        <v/>
      </c>
      <c r="I3115" s="63" t="str">
        <f>IFERROR(VLOOKUP(A3115,客户下单明细表!#REF!,7,FALSE),"")</f>
        <v/>
      </c>
      <c r="J3115" s="60" t="str">
        <f>IFERROR(VLOOKUP(A3115,客户下单明细表!C:Q,13,FALSE),"")</f>
        <v/>
      </c>
      <c r="K3115" s="64" t="str">
        <f>IFERROR(VLOOKUP(A3115,客户下单明细表!C:Q,14,FALSE),"")</f>
        <v/>
      </c>
    </row>
    <row r="3116" spans="1:11" ht="18" customHeight="1">
      <c r="A3116" s="56">
        <f>客户下单明细表!C3117</f>
        <v>0</v>
      </c>
      <c r="B3116" s="57"/>
      <c r="C3116" s="57"/>
      <c r="D3116" s="59" t="str">
        <f>IFERROR(VLOOKUP(A3116,客户下单明细表!#REF!,2,FALSE),"")</f>
        <v/>
      </c>
      <c r="E3116" s="60" t="str">
        <f>IFERROR(VLOOKUP(A3116,客户下单明细表!#REF!,3,FALSE),"")</f>
        <v/>
      </c>
      <c r="F3116" s="60" t="str">
        <f>IFERROR(VLOOKUP(A3116,客户下单明细表!#REF!,4,FALSE),"")</f>
        <v/>
      </c>
      <c r="G3116" s="60" t="str">
        <f>IFERROR(VLOOKUP(A3116,客户下单明细表!#REF!,5,FALSE),"")</f>
        <v/>
      </c>
      <c r="H3116" s="60" t="str">
        <f>IFERROR(VLOOKUP(A3116,客户下单明细表!C:O,6,FALSE),"")</f>
        <v/>
      </c>
      <c r="I3116" s="63" t="str">
        <f>IFERROR(VLOOKUP(A3116,客户下单明细表!#REF!,7,FALSE),"")</f>
        <v/>
      </c>
      <c r="J3116" s="60" t="str">
        <f>IFERROR(VLOOKUP(A3116,客户下单明细表!C:Q,13,FALSE),"")</f>
        <v/>
      </c>
      <c r="K3116" s="64" t="str">
        <f>IFERROR(VLOOKUP(A3116,客户下单明细表!C:Q,14,FALSE),"")</f>
        <v/>
      </c>
    </row>
    <row r="3117" spans="1:11" ht="18" customHeight="1">
      <c r="A3117" s="56">
        <f>客户下单明细表!C3118</f>
        <v>0</v>
      </c>
      <c r="B3117" s="57"/>
      <c r="C3117" s="57"/>
      <c r="D3117" s="59" t="str">
        <f>IFERROR(VLOOKUP(A3117,客户下单明细表!#REF!,2,FALSE),"")</f>
        <v/>
      </c>
      <c r="E3117" s="60" t="str">
        <f>IFERROR(VLOOKUP(A3117,客户下单明细表!#REF!,3,FALSE),"")</f>
        <v/>
      </c>
      <c r="F3117" s="60" t="str">
        <f>IFERROR(VLOOKUP(A3117,客户下单明细表!#REF!,4,FALSE),"")</f>
        <v/>
      </c>
      <c r="G3117" s="60" t="str">
        <f>IFERROR(VLOOKUP(A3117,客户下单明细表!#REF!,5,FALSE),"")</f>
        <v/>
      </c>
      <c r="H3117" s="60" t="str">
        <f>IFERROR(VLOOKUP(A3117,客户下单明细表!C:O,6,FALSE),"")</f>
        <v/>
      </c>
      <c r="I3117" s="63" t="str">
        <f>IFERROR(VLOOKUP(A3117,客户下单明细表!#REF!,7,FALSE),"")</f>
        <v/>
      </c>
      <c r="J3117" s="60" t="str">
        <f>IFERROR(VLOOKUP(A3117,客户下单明细表!C:Q,13,FALSE),"")</f>
        <v/>
      </c>
      <c r="K3117" s="64" t="str">
        <f>IFERROR(VLOOKUP(A3117,客户下单明细表!C:Q,14,FALSE),"")</f>
        <v/>
      </c>
    </row>
    <row r="3118" spans="1:11" ht="18" customHeight="1">
      <c r="A3118" s="56">
        <f>客户下单明细表!C3119</f>
        <v>0</v>
      </c>
      <c r="B3118" s="57"/>
      <c r="C3118" s="57"/>
      <c r="D3118" s="59" t="str">
        <f>IFERROR(VLOOKUP(A3118,客户下单明细表!#REF!,2,FALSE),"")</f>
        <v/>
      </c>
      <c r="E3118" s="60" t="str">
        <f>IFERROR(VLOOKUP(A3118,客户下单明细表!#REF!,3,FALSE),"")</f>
        <v/>
      </c>
      <c r="F3118" s="60" t="str">
        <f>IFERROR(VLOOKUP(A3118,客户下单明细表!#REF!,4,FALSE),"")</f>
        <v/>
      </c>
      <c r="G3118" s="60" t="str">
        <f>IFERROR(VLOOKUP(A3118,客户下单明细表!#REF!,5,FALSE),"")</f>
        <v/>
      </c>
      <c r="H3118" s="60" t="str">
        <f>IFERROR(VLOOKUP(A3118,客户下单明细表!C:O,6,FALSE),"")</f>
        <v/>
      </c>
      <c r="I3118" s="63" t="str">
        <f>IFERROR(VLOOKUP(A3118,客户下单明细表!#REF!,7,FALSE),"")</f>
        <v/>
      </c>
      <c r="J3118" s="60" t="str">
        <f>IFERROR(VLOOKUP(A3118,客户下单明细表!C:Q,13,FALSE),"")</f>
        <v/>
      </c>
      <c r="K3118" s="64" t="str">
        <f>IFERROR(VLOOKUP(A3118,客户下单明细表!C:Q,14,FALSE),"")</f>
        <v/>
      </c>
    </row>
    <row r="3119" spans="1:11" ht="18" customHeight="1">
      <c r="A3119" s="56">
        <f>客户下单明细表!C3120</f>
        <v>0</v>
      </c>
      <c r="B3119" s="57"/>
      <c r="C3119" s="57"/>
      <c r="D3119" s="59" t="str">
        <f>IFERROR(VLOOKUP(A3119,客户下单明细表!#REF!,2,FALSE),"")</f>
        <v/>
      </c>
      <c r="E3119" s="60" t="str">
        <f>IFERROR(VLOOKUP(A3119,客户下单明细表!#REF!,3,FALSE),"")</f>
        <v/>
      </c>
      <c r="F3119" s="60" t="str">
        <f>IFERROR(VLOOKUP(A3119,客户下单明细表!#REF!,4,FALSE),"")</f>
        <v/>
      </c>
      <c r="G3119" s="60" t="str">
        <f>IFERROR(VLOOKUP(A3119,客户下单明细表!#REF!,5,FALSE),"")</f>
        <v/>
      </c>
      <c r="H3119" s="60" t="str">
        <f>IFERROR(VLOOKUP(A3119,客户下单明细表!C:O,6,FALSE),"")</f>
        <v/>
      </c>
      <c r="I3119" s="63" t="str">
        <f>IFERROR(VLOOKUP(A3119,客户下单明细表!#REF!,7,FALSE),"")</f>
        <v/>
      </c>
      <c r="J3119" s="60" t="str">
        <f>IFERROR(VLOOKUP(A3119,客户下单明细表!C:Q,13,FALSE),"")</f>
        <v/>
      </c>
      <c r="K3119" s="64" t="str">
        <f>IFERROR(VLOOKUP(A3119,客户下单明细表!C:Q,14,FALSE),"")</f>
        <v/>
      </c>
    </row>
    <row r="3120" spans="1:11" ht="18" customHeight="1">
      <c r="A3120" s="56">
        <f>客户下单明细表!C3121</f>
        <v>0</v>
      </c>
      <c r="B3120" s="57"/>
      <c r="C3120" s="57"/>
      <c r="D3120" s="59" t="str">
        <f>IFERROR(VLOOKUP(A3120,客户下单明细表!#REF!,2,FALSE),"")</f>
        <v/>
      </c>
      <c r="E3120" s="60" t="str">
        <f>IFERROR(VLOOKUP(A3120,客户下单明细表!#REF!,3,FALSE),"")</f>
        <v/>
      </c>
      <c r="F3120" s="60" t="str">
        <f>IFERROR(VLOOKUP(A3120,客户下单明细表!#REF!,4,FALSE),"")</f>
        <v/>
      </c>
      <c r="G3120" s="60" t="str">
        <f>IFERROR(VLOOKUP(A3120,客户下单明细表!#REF!,5,FALSE),"")</f>
        <v/>
      </c>
      <c r="H3120" s="60" t="str">
        <f>IFERROR(VLOOKUP(A3120,客户下单明细表!C:O,6,FALSE),"")</f>
        <v/>
      </c>
      <c r="I3120" s="63" t="str">
        <f>IFERROR(VLOOKUP(A3120,客户下单明细表!#REF!,7,FALSE),"")</f>
        <v/>
      </c>
      <c r="J3120" s="60" t="str">
        <f>IFERROR(VLOOKUP(A3120,客户下单明细表!C:Q,13,FALSE),"")</f>
        <v/>
      </c>
      <c r="K3120" s="64" t="str">
        <f>IFERROR(VLOOKUP(A3120,客户下单明细表!C:Q,14,FALSE),"")</f>
        <v/>
      </c>
    </row>
    <row r="3121" spans="1:11" ht="18" customHeight="1">
      <c r="A3121" s="56">
        <f>客户下单明细表!C3122</f>
        <v>0</v>
      </c>
      <c r="B3121" s="57"/>
      <c r="C3121" s="57"/>
      <c r="D3121" s="59" t="str">
        <f>IFERROR(VLOOKUP(A3121,客户下单明细表!#REF!,2,FALSE),"")</f>
        <v/>
      </c>
      <c r="E3121" s="60" t="str">
        <f>IFERROR(VLOOKUP(A3121,客户下单明细表!#REF!,3,FALSE),"")</f>
        <v/>
      </c>
      <c r="F3121" s="60" t="str">
        <f>IFERROR(VLOOKUP(A3121,客户下单明细表!#REF!,4,FALSE),"")</f>
        <v/>
      </c>
      <c r="G3121" s="60" t="str">
        <f>IFERROR(VLOOKUP(A3121,客户下单明细表!#REF!,5,FALSE),"")</f>
        <v/>
      </c>
      <c r="H3121" s="60" t="str">
        <f>IFERROR(VLOOKUP(A3121,客户下单明细表!C:O,6,FALSE),"")</f>
        <v/>
      </c>
      <c r="I3121" s="63" t="str">
        <f>IFERROR(VLOOKUP(A3121,客户下单明细表!#REF!,7,FALSE),"")</f>
        <v/>
      </c>
      <c r="J3121" s="60" t="str">
        <f>IFERROR(VLOOKUP(A3121,客户下单明细表!C:Q,13,FALSE),"")</f>
        <v/>
      </c>
      <c r="K3121" s="64" t="str">
        <f>IFERROR(VLOOKUP(A3121,客户下单明细表!C:Q,14,FALSE),"")</f>
        <v/>
      </c>
    </row>
    <row r="3122" spans="1:11" ht="18" customHeight="1">
      <c r="A3122" s="56">
        <f>客户下单明细表!C3123</f>
        <v>0</v>
      </c>
      <c r="B3122" s="57"/>
      <c r="C3122" s="57"/>
      <c r="D3122" s="59" t="str">
        <f>IFERROR(VLOOKUP(A3122,客户下单明细表!#REF!,2,FALSE),"")</f>
        <v/>
      </c>
      <c r="E3122" s="60" t="str">
        <f>IFERROR(VLOOKUP(A3122,客户下单明细表!#REF!,3,FALSE),"")</f>
        <v/>
      </c>
      <c r="F3122" s="60" t="str">
        <f>IFERROR(VLOOKUP(A3122,客户下单明细表!#REF!,4,FALSE),"")</f>
        <v/>
      </c>
      <c r="G3122" s="60" t="str">
        <f>IFERROR(VLOOKUP(A3122,客户下单明细表!#REF!,5,FALSE),"")</f>
        <v/>
      </c>
      <c r="H3122" s="60" t="str">
        <f>IFERROR(VLOOKUP(A3122,客户下单明细表!C:O,6,FALSE),"")</f>
        <v/>
      </c>
      <c r="I3122" s="63" t="str">
        <f>IFERROR(VLOOKUP(A3122,客户下单明细表!#REF!,7,FALSE),"")</f>
        <v/>
      </c>
      <c r="J3122" s="60" t="str">
        <f>IFERROR(VLOOKUP(A3122,客户下单明细表!C:Q,13,FALSE),"")</f>
        <v/>
      </c>
      <c r="K3122" s="64" t="str">
        <f>IFERROR(VLOOKUP(A3122,客户下单明细表!C:Q,14,FALSE),"")</f>
        <v/>
      </c>
    </row>
    <row r="3123" spans="1:11" ht="18" customHeight="1">
      <c r="A3123" s="56">
        <f>客户下单明细表!C3124</f>
        <v>0</v>
      </c>
      <c r="B3123" s="57"/>
      <c r="C3123" s="57"/>
      <c r="D3123" s="59" t="str">
        <f>IFERROR(VLOOKUP(A3123,客户下单明细表!#REF!,2,FALSE),"")</f>
        <v/>
      </c>
      <c r="E3123" s="60" t="str">
        <f>IFERROR(VLOOKUP(A3123,客户下单明细表!#REF!,3,FALSE),"")</f>
        <v/>
      </c>
      <c r="F3123" s="60" t="str">
        <f>IFERROR(VLOOKUP(A3123,客户下单明细表!#REF!,4,FALSE),"")</f>
        <v/>
      </c>
      <c r="G3123" s="60" t="str">
        <f>IFERROR(VLOOKUP(A3123,客户下单明细表!#REF!,5,FALSE),"")</f>
        <v/>
      </c>
      <c r="H3123" s="60" t="str">
        <f>IFERROR(VLOOKUP(A3123,客户下单明细表!C:O,6,FALSE),"")</f>
        <v/>
      </c>
      <c r="I3123" s="63" t="str">
        <f>IFERROR(VLOOKUP(A3123,客户下单明细表!#REF!,7,FALSE),"")</f>
        <v/>
      </c>
      <c r="J3123" s="60" t="str">
        <f>IFERROR(VLOOKUP(A3123,客户下单明细表!C:Q,13,FALSE),"")</f>
        <v/>
      </c>
      <c r="K3123" s="64" t="str">
        <f>IFERROR(VLOOKUP(A3123,客户下单明细表!C:Q,14,FALSE),"")</f>
        <v/>
      </c>
    </row>
    <row r="3124" spans="1:11" ht="18" customHeight="1">
      <c r="A3124" s="56">
        <f>客户下单明细表!C3125</f>
        <v>0</v>
      </c>
      <c r="B3124" s="57"/>
      <c r="C3124" s="57"/>
      <c r="D3124" s="59" t="str">
        <f>IFERROR(VLOOKUP(A3124,客户下单明细表!#REF!,2,FALSE),"")</f>
        <v/>
      </c>
      <c r="E3124" s="60" t="str">
        <f>IFERROR(VLOOKUP(A3124,客户下单明细表!#REF!,3,FALSE),"")</f>
        <v/>
      </c>
      <c r="F3124" s="60" t="str">
        <f>IFERROR(VLOOKUP(A3124,客户下单明细表!#REF!,4,FALSE),"")</f>
        <v/>
      </c>
      <c r="G3124" s="60" t="str">
        <f>IFERROR(VLOOKUP(A3124,客户下单明细表!#REF!,5,FALSE),"")</f>
        <v/>
      </c>
      <c r="H3124" s="60" t="str">
        <f>IFERROR(VLOOKUP(A3124,客户下单明细表!C:O,6,FALSE),"")</f>
        <v/>
      </c>
      <c r="I3124" s="63" t="str">
        <f>IFERROR(VLOOKUP(A3124,客户下单明细表!#REF!,7,FALSE),"")</f>
        <v/>
      </c>
      <c r="J3124" s="60" t="str">
        <f>IFERROR(VLOOKUP(A3124,客户下单明细表!C:Q,13,FALSE),"")</f>
        <v/>
      </c>
      <c r="K3124" s="64" t="str">
        <f>IFERROR(VLOOKUP(A3124,客户下单明细表!C:Q,14,FALSE),"")</f>
        <v/>
      </c>
    </row>
    <row r="3125" spans="1:11" ht="18" customHeight="1">
      <c r="A3125" s="56">
        <f>客户下单明细表!C3126</f>
        <v>0</v>
      </c>
      <c r="B3125" s="57"/>
      <c r="C3125" s="57"/>
      <c r="D3125" s="59" t="str">
        <f>IFERROR(VLOOKUP(A3125,客户下单明细表!#REF!,2,FALSE),"")</f>
        <v/>
      </c>
      <c r="E3125" s="60" t="str">
        <f>IFERROR(VLOOKUP(A3125,客户下单明细表!#REF!,3,FALSE),"")</f>
        <v/>
      </c>
      <c r="F3125" s="60" t="str">
        <f>IFERROR(VLOOKUP(A3125,客户下单明细表!#REF!,4,FALSE),"")</f>
        <v/>
      </c>
      <c r="G3125" s="60" t="str">
        <f>IFERROR(VLOOKUP(A3125,客户下单明细表!#REF!,5,FALSE),"")</f>
        <v/>
      </c>
      <c r="H3125" s="60" t="str">
        <f>IFERROR(VLOOKUP(A3125,客户下单明细表!C:O,6,FALSE),"")</f>
        <v/>
      </c>
      <c r="I3125" s="63" t="str">
        <f>IFERROR(VLOOKUP(A3125,客户下单明细表!#REF!,7,FALSE),"")</f>
        <v/>
      </c>
      <c r="J3125" s="60" t="str">
        <f>IFERROR(VLOOKUP(A3125,客户下单明细表!C:Q,13,FALSE),"")</f>
        <v/>
      </c>
      <c r="K3125" s="64" t="str">
        <f>IFERROR(VLOOKUP(A3125,客户下单明细表!C:Q,14,FALSE),"")</f>
        <v/>
      </c>
    </row>
    <row r="3126" spans="1:11" ht="18" customHeight="1">
      <c r="A3126" s="56">
        <f>客户下单明细表!C3127</f>
        <v>0</v>
      </c>
      <c r="B3126" s="57"/>
      <c r="C3126" s="57"/>
      <c r="D3126" s="59" t="str">
        <f>IFERROR(VLOOKUP(A3126,客户下单明细表!#REF!,2,FALSE),"")</f>
        <v/>
      </c>
      <c r="E3126" s="60" t="str">
        <f>IFERROR(VLOOKUP(A3126,客户下单明细表!#REF!,3,FALSE),"")</f>
        <v/>
      </c>
      <c r="F3126" s="60" t="str">
        <f>IFERROR(VLOOKUP(A3126,客户下单明细表!#REF!,4,FALSE),"")</f>
        <v/>
      </c>
      <c r="G3126" s="60" t="str">
        <f>IFERROR(VLOOKUP(A3126,客户下单明细表!#REF!,5,FALSE),"")</f>
        <v/>
      </c>
      <c r="H3126" s="60" t="str">
        <f>IFERROR(VLOOKUP(A3126,客户下单明细表!C:O,6,FALSE),"")</f>
        <v/>
      </c>
      <c r="I3126" s="63" t="str">
        <f>IFERROR(VLOOKUP(A3126,客户下单明细表!#REF!,7,FALSE),"")</f>
        <v/>
      </c>
      <c r="J3126" s="60" t="str">
        <f>IFERROR(VLOOKUP(A3126,客户下单明细表!C:Q,13,FALSE),"")</f>
        <v/>
      </c>
      <c r="K3126" s="64" t="str">
        <f>IFERROR(VLOOKUP(A3126,客户下单明细表!C:Q,14,FALSE),"")</f>
        <v/>
      </c>
    </row>
    <row r="3127" spans="1:11" ht="18" customHeight="1">
      <c r="A3127" s="56">
        <f>客户下单明细表!C3128</f>
        <v>0</v>
      </c>
      <c r="B3127" s="57"/>
      <c r="C3127" s="57"/>
      <c r="D3127" s="59" t="str">
        <f>IFERROR(VLOOKUP(A3127,客户下单明细表!#REF!,2,FALSE),"")</f>
        <v/>
      </c>
      <c r="E3127" s="60" t="str">
        <f>IFERROR(VLOOKUP(A3127,客户下单明细表!#REF!,3,FALSE),"")</f>
        <v/>
      </c>
      <c r="F3127" s="60" t="str">
        <f>IFERROR(VLOOKUP(A3127,客户下单明细表!#REF!,4,FALSE),"")</f>
        <v/>
      </c>
      <c r="G3127" s="60" t="str">
        <f>IFERROR(VLOOKUP(A3127,客户下单明细表!#REF!,5,FALSE),"")</f>
        <v/>
      </c>
      <c r="H3127" s="60" t="str">
        <f>IFERROR(VLOOKUP(A3127,客户下单明细表!C:O,6,FALSE),"")</f>
        <v/>
      </c>
      <c r="I3127" s="63" t="str">
        <f>IFERROR(VLOOKUP(A3127,客户下单明细表!#REF!,7,FALSE),"")</f>
        <v/>
      </c>
      <c r="J3127" s="60" t="str">
        <f>IFERROR(VLOOKUP(A3127,客户下单明细表!C:Q,13,FALSE),"")</f>
        <v/>
      </c>
      <c r="K3127" s="64" t="str">
        <f>IFERROR(VLOOKUP(A3127,客户下单明细表!C:Q,14,FALSE),"")</f>
        <v/>
      </c>
    </row>
    <row r="3128" spans="1:11" ht="18" customHeight="1">
      <c r="A3128" s="56">
        <f>客户下单明细表!C3129</f>
        <v>0</v>
      </c>
      <c r="B3128" s="57"/>
      <c r="C3128" s="57"/>
      <c r="D3128" s="59" t="str">
        <f>IFERROR(VLOOKUP(A3128,客户下单明细表!#REF!,2,FALSE),"")</f>
        <v/>
      </c>
      <c r="E3128" s="60" t="str">
        <f>IFERROR(VLOOKUP(A3128,客户下单明细表!#REF!,3,FALSE),"")</f>
        <v/>
      </c>
      <c r="F3128" s="60" t="str">
        <f>IFERROR(VLOOKUP(A3128,客户下单明细表!#REF!,4,FALSE),"")</f>
        <v/>
      </c>
      <c r="G3128" s="60" t="str">
        <f>IFERROR(VLOOKUP(A3128,客户下单明细表!#REF!,5,FALSE),"")</f>
        <v/>
      </c>
      <c r="H3128" s="60" t="str">
        <f>IFERROR(VLOOKUP(A3128,客户下单明细表!C:O,6,FALSE),"")</f>
        <v/>
      </c>
      <c r="I3128" s="63" t="str">
        <f>IFERROR(VLOOKUP(A3128,客户下单明细表!#REF!,7,FALSE),"")</f>
        <v/>
      </c>
      <c r="J3128" s="60" t="str">
        <f>IFERROR(VLOOKUP(A3128,客户下单明细表!C:Q,13,FALSE),"")</f>
        <v/>
      </c>
      <c r="K3128" s="64" t="str">
        <f>IFERROR(VLOOKUP(A3128,客户下单明细表!C:Q,14,FALSE),"")</f>
        <v/>
      </c>
    </row>
    <row r="3129" spans="1:11" ht="18" customHeight="1">
      <c r="A3129" s="56">
        <f>客户下单明细表!C3130</f>
        <v>0</v>
      </c>
      <c r="B3129" s="57"/>
      <c r="C3129" s="57"/>
      <c r="D3129" s="59" t="str">
        <f>IFERROR(VLOOKUP(A3129,客户下单明细表!#REF!,2,FALSE),"")</f>
        <v/>
      </c>
      <c r="E3129" s="60" t="str">
        <f>IFERROR(VLOOKUP(A3129,客户下单明细表!#REF!,3,FALSE),"")</f>
        <v/>
      </c>
      <c r="F3129" s="60" t="str">
        <f>IFERROR(VLOOKUP(A3129,客户下单明细表!#REF!,4,FALSE),"")</f>
        <v/>
      </c>
      <c r="G3129" s="60" t="str">
        <f>IFERROR(VLOOKUP(A3129,客户下单明细表!#REF!,5,FALSE),"")</f>
        <v/>
      </c>
      <c r="H3129" s="60" t="str">
        <f>IFERROR(VLOOKUP(A3129,客户下单明细表!C:O,6,FALSE),"")</f>
        <v/>
      </c>
      <c r="I3129" s="63" t="str">
        <f>IFERROR(VLOOKUP(A3129,客户下单明细表!#REF!,7,FALSE),"")</f>
        <v/>
      </c>
      <c r="J3129" s="60" t="str">
        <f>IFERROR(VLOOKUP(A3129,客户下单明细表!C:Q,13,FALSE),"")</f>
        <v/>
      </c>
      <c r="K3129" s="64" t="str">
        <f>IFERROR(VLOOKUP(A3129,客户下单明细表!C:Q,14,FALSE),"")</f>
        <v/>
      </c>
    </row>
    <row r="3130" spans="1:11" ht="18" customHeight="1">
      <c r="A3130" s="56">
        <f>客户下单明细表!C3131</f>
        <v>0</v>
      </c>
      <c r="B3130" s="57"/>
      <c r="C3130" s="57"/>
      <c r="D3130" s="59" t="str">
        <f>IFERROR(VLOOKUP(A3130,客户下单明细表!#REF!,2,FALSE),"")</f>
        <v/>
      </c>
      <c r="E3130" s="60" t="str">
        <f>IFERROR(VLOOKUP(A3130,客户下单明细表!#REF!,3,FALSE),"")</f>
        <v/>
      </c>
      <c r="F3130" s="60" t="str">
        <f>IFERROR(VLOOKUP(A3130,客户下单明细表!#REF!,4,FALSE),"")</f>
        <v/>
      </c>
      <c r="G3130" s="60" t="str">
        <f>IFERROR(VLOOKUP(A3130,客户下单明细表!#REF!,5,FALSE),"")</f>
        <v/>
      </c>
      <c r="H3130" s="60" t="str">
        <f>IFERROR(VLOOKUP(A3130,客户下单明细表!C:O,6,FALSE),"")</f>
        <v/>
      </c>
      <c r="I3130" s="63" t="str">
        <f>IFERROR(VLOOKUP(A3130,客户下单明细表!#REF!,7,FALSE),"")</f>
        <v/>
      </c>
      <c r="J3130" s="60" t="str">
        <f>IFERROR(VLOOKUP(A3130,客户下单明细表!C:Q,13,FALSE),"")</f>
        <v/>
      </c>
      <c r="K3130" s="64" t="str">
        <f>IFERROR(VLOOKUP(A3130,客户下单明细表!C:Q,14,FALSE),"")</f>
        <v/>
      </c>
    </row>
    <row r="3131" spans="1:11" ht="18" customHeight="1">
      <c r="A3131" s="56">
        <f>客户下单明细表!C3132</f>
        <v>0</v>
      </c>
      <c r="B3131" s="57"/>
      <c r="C3131" s="57"/>
      <c r="D3131" s="59" t="str">
        <f>IFERROR(VLOOKUP(A3131,客户下单明细表!#REF!,2,FALSE),"")</f>
        <v/>
      </c>
      <c r="E3131" s="60" t="str">
        <f>IFERROR(VLOOKUP(A3131,客户下单明细表!#REF!,3,FALSE),"")</f>
        <v/>
      </c>
      <c r="F3131" s="60" t="str">
        <f>IFERROR(VLOOKUP(A3131,客户下单明细表!#REF!,4,FALSE),"")</f>
        <v/>
      </c>
      <c r="G3131" s="60" t="str">
        <f>IFERROR(VLOOKUP(A3131,客户下单明细表!#REF!,5,FALSE),"")</f>
        <v/>
      </c>
      <c r="H3131" s="60" t="str">
        <f>IFERROR(VLOOKUP(A3131,客户下单明细表!C:O,6,FALSE),"")</f>
        <v/>
      </c>
      <c r="I3131" s="63" t="str">
        <f>IFERROR(VLOOKUP(A3131,客户下单明细表!#REF!,7,FALSE),"")</f>
        <v/>
      </c>
      <c r="J3131" s="60" t="str">
        <f>IFERROR(VLOOKUP(A3131,客户下单明细表!C:Q,13,FALSE),"")</f>
        <v/>
      </c>
      <c r="K3131" s="64" t="str">
        <f>IFERROR(VLOOKUP(A3131,客户下单明细表!C:Q,14,FALSE),"")</f>
        <v/>
      </c>
    </row>
    <row r="3132" spans="1:11" ht="18" customHeight="1">
      <c r="A3132" s="56">
        <f>客户下单明细表!C3133</f>
        <v>0</v>
      </c>
      <c r="B3132" s="57"/>
      <c r="C3132" s="57"/>
      <c r="D3132" s="59" t="str">
        <f>IFERROR(VLOOKUP(A3132,客户下单明细表!#REF!,2,FALSE),"")</f>
        <v/>
      </c>
      <c r="E3132" s="60" t="str">
        <f>IFERROR(VLOOKUP(A3132,客户下单明细表!#REF!,3,FALSE),"")</f>
        <v/>
      </c>
      <c r="F3132" s="60" t="str">
        <f>IFERROR(VLOOKUP(A3132,客户下单明细表!#REF!,4,FALSE),"")</f>
        <v/>
      </c>
      <c r="G3132" s="60" t="str">
        <f>IFERROR(VLOOKUP(A3132,客户下单明细表!#REF!,5,FALSE),"")</f>
        <v/>
      </c>
      <c r="H3132" s="60" t="str">
        <f>IFERROR(VLOOKUP(A3132,客户下单明细表!C:O,6,FALSE),"")</f>
        <v/>
      </c>
      <c r="I3132" s="63" t="str">
        <f>IFERROR(VLOOKUP(A3132,客户下单明细表!#REF!,7,FALSE),"")</f>
        <v/>
      </c>
      <c r="J3132" s="60" t="str">
        <f>IFERROR(VLOOKUP(A3132,客户下单明细表!C:Q,13,FALSE),"")</f>
        <v/>
      </c>
      <c r="K3132" s="64" t="str">
        <f>IFERROR(VLOOKUP(A3132,客户下单明细表!C:Q,14,FALSE),"")</f>
        <v/>
      </c>
    </row>
    <row r="3133" spans="1:11" ht="18" customHeight="1">
      <c r="A3133" s="56">
        <f>客户下单明细表!C3134</f>
        <v>0</v>
      </c>
      <c r="B3133" s="57"/>
      <c r="C3133" s="57"/>
      <c r="D3133" s="59" t="str">
        <f>IFERROR(VLOOKUP(A3133,客户下单明细表!#REF!,2,FALSE),"")</f>
        <v/>
      </c>
      <c r="E3133" s="60" t="str">
        <f>IFERROR(VLOOKUP(A3133,客户下单明细表!#REF!,3,FALSE),"")</f>
        <v/>
      </c>
      <c r="F3133" s="60" t="str">
        <f>IFERROR(VLOOKUP(A3133,客户下单明细表!#REF!,4,FALSE),"")</f>
        <v/>
      </c>
      <c r="G3133" s="60" t="str">
        <f>IFERROR(VLOOKUP(A3133,客户下单明细表!#REF!,5,FALSE),"")</f>
        <v/>
      </c>
      <c r="H3133" s="60" t="str">
        <f>IFERROR(VLOOKUP(A3133,客户下单明细表!C:O,6,FALSE),"")</f>
        <v/>
      </c>
      <c r="I3133" s="63" t="str">
        <f>IFERROR(VLOOKUP(A3133,客户下单明细表!#REF!,7,FALSE),"")</f>
        <v/>
      </c>
      <c r="J3133" s="60" t="str">
        <f>IFERROR(VLOOKUP(A3133,客户下单明细表!C:Q,13,FALSE),"")</f>
        <v/>
      </c>
      <c r="K3133" s="64" t="str">
        <f>IFERROR(VLOOKUP(A3133,客户下单明细表!C:Q,14,FALSE),"")</f>
        <v/>
      </c>
    </row>
    <row r="3134" spans="1:11" ht="18" customHeight="1">
      <c r="A3134" s="56">
        <f>客户下单明细表!C3135</f>
        <v>0</v>
      </c>
      <c r="B3134" s="57"/>
      <c r="C3134" s="57"/>
      <c r="D3134" s="59" t="str">
        <f>IFERROR(VLOOKUP(A3134,客户下单明细表!#REF!,2,FALSE),"")</f>
        <v/>
      </c>
      <c r="E3134" s="60" t="str">
        <f>IFERROR(VLOOKUP(A3134,客户下单明细表!#REF!,3,FALSE),"")</f>
        <v/>
      </c>
      <c r="F3134" s="60" t="str">
        <f>IFERROR(VLOOKUP(A3134,客户下单明细表!#REF!,4,FALSE),"")</f>
        <v/>
      </c>
      <c r="G3134" s="60" t="str">
        <f>IFERROR(VLOOKUP(A3134,客户下单明细表!#REF!,5,FALSE),"")</f>
        <v/>
      </c>
      <c r="H3134" s="60" t="str">
        <f>IFERROR(VLOOKUP(A3134,客户下单明细表!C:O,6,FALSE),"")</f>
        <v/>
      </c>
      <c r="I3134" s="63" t="str">
        <f>IFERROR(VLOOKUP(A3134,客户下单明细表!#REF!,7,FALSE),"")</f>
        <v/>
      </c>
      <c r="J3134" s="60" t="str">
        <f>IFERROR(VLOOKUP(A3134,客户下单明细表!C:Q,13,FALSE),"")</f>
        <v/>
      </c>
      <c r="K3134" s="64" t="str">
        <f>IFERROR(VLOOKUP(A3134,客户下单明细表!C:Q,14,FALSE),"")</f>
        <v/>
      </c>
    </row>
    <row r="3135" spans="1:11" ht="18" customHeight="1">
      <c r="A3135" s="56">
        <f>客户下单明细表!C3136</f>
        <v>0</v>
      </c>
      <c r="B3135" s="57"/>
      <c r="C3135" s="57"/>
      <c r="D3135" s="59" t="str">
        <f>IFERROR(VLOOKUP(A3135,客户下单明细表!#REF!,2,FALSE),"")</f>
        <v/>
      </c>
      <c r="E3135" s="60" t="str">
        <f>IFERROR(VLOOKUP(A3135,客户下单明细表!#REF!,3,FALSE),"")</f>
        <v/>
      </c>
      <c r="F3135" s="60" t="str">
        <f>IFERROR(VLOOKUP(A3135,客户下单明细表!#REF!,4,FALSE),"")</f>
        <v/>
      </c>
      <c r="G3135" s="60" t="str">
        <f>IFERROR(VLOOKUP(A3135,客户下单明细表!#REF!,5,FALSE),"")</f>
        <v/>
      </c>
      <c r="H3135" s="60" t="str">
        <f>IFERROR(VLOOKUP(A3135,客户下单明细表!C:O,6,FALSE),"")</f>
        <v/>
      </c>
      <c r="I3135" s="63" t="str">
        <f>IFERROR(VLOOKUP(A3135,客户下单明细表!#REF!,7,FALSE),"")</f>
        <v/>
      </c>
      <c r="J3135" s="60" t="str">
        <f>IFERROR(VLOOKUP(A3135,客户下单明细表!C:Q,13,FALSE),"")</f>
        <v/>
      </c>
      <c r="K3135" s="64" t="str">
        <f>IFERROR(VLOOKUP(A3135,客户下单明细表!C:Q,14,FALSE),"")</f>
        <v/>
      </c>
    </row>
    <row r="3136" spans="1:11" ht="18" customHeight="1">
      <c r="A3136" s="56">
        <f>客户下单明细表!C3137</f>
        <v>0</v>
      </c>
      <c r="B3136" s="57"/>
      <c r="C3136" s="57"/>
      <c r="D3136" s="59" t="str">
        <f>IFERROR(VLOOKUP(A3136,客户下单明细表!#REF!,2,FALSE),"")</f>
        <v/>
      </c>
      <c r="E3136" s="60" t="str">
        <f>IFERROR(VLOOKUP(A3136,客户下单明细表!#REF!,3,FALSE),"")</f>
        <v/>
      </c>
      <c r="F3136" s="60" t="str">
        <f>IFERROR(VLOOKUP(A3136,客户下单明细表!#REF!,4,FALSE),"")</f>
        <v/>
      </c>
      <c r="G3136" s="60" t="str">
        <f>IFERROR(VLOOKUP(A3136,客户下单明细表!#REF!,5,FALSE),"")</f>
        <v/>
      </c>
      <c r="H3136" s="60" t="str">
        <f>IFERROR(VLOOKUP(A3136,客户下单明细表!C:O,6,FALSE),"")</f>
        <v/>
      </c>
      <c r="I3136" s="63" t="str">
        <f>IFERROR(VLOOKUP(A3136,客户下单明细表!#REF!,7,FALSE),"")</f>
        <v/>
      </c>
      <c r="J3136" s="60" t="str">
        <f>IFERROR(VLOOKUP(A3136,客户下单明细表!C:Q,13,FALSE),"")</f>
        <v/>
      </c>
      <c r="K3136" s="64" t="str">
        <f>IFERROR(VLOOKUP(A3136,客户下单明细表!C:Q,14,FALSE),"")</f>
        <v/>
      </c>
    </row>
    <row r="3137" spans="1:11" ht="18" customHeight="1">
      <c r="A3137" s="56">
        <f>客户下单明细表!C3138</f>
        <v>0</v>
      </c>
      <c r="B3137" s="57"/>
      <c r="C3137" s="57"/>
      <c r="D3137" s="59" t="str">
        <f>IFERROR(VLOOKUP(A3137,客户下单明细表!#REF!,2,FALSE),"")</f>
        <v/>
      </c>
      <c r="E3137" s="60" t="str">
        <f>IFERROR(VLOOKUP(A3137,客户下单明细表!#REF!,3,FALSE),"")</f>
        <v/>
      </c>
      <c r="F3137" s="60" t="str">
        <f>IFERROR(VLOOKUP(A3137,客户下单明细表!#REF!,4,FALSE),"")</f>
        <v/>
      </c>
      <c r="G3137" s="60" t="str">
        <f>IFERROR(VLOOKUP(A3137,客户下单明细表!#REF!,5,FALSE),"")</f>
        <v/>
      </c>
      <c r="H3137" s="60" t="str">
        <f>IFERROR(VLOOKUP(A3137,客户下单明细表!C:O,6,FALSE),"")</f>
        <v/>
      </c>
      <c r="I3137" s="63" t="str">
        <f>IFERROR(VLOOKUP(A3137,客户下单明细表!#REF!,7,FALSE),"")</f>
        <v/>
      </c>
      <c r="J3137" s="60" t="str">
        <f>IFERROR(VLOOKUP(A3137,客户下单明细表!C:Q,13,FALSE),"")</f>
        <v/>
      </c>
      <c r="K3137" s="64" t="str">
        <f>IFERROR(VLOOKUP(A3137,客户下单明细表!C:Q,14,FALSE),"")</f>
        <v/>
      </c>
    </row>
    <row r="3138" spans="1:11" ht="18" customHeight="1">
      <c r="A3138" s="56">
        <f>客户下单明细表!C3139</f>
        <v>0</v>
      </c>
      <c r="B3138" s="57"/>
      <c r="C3138" s="57"/>
      <c r="D3138" s="59" t="str">
        <f>IFERROR(VLOOKUP(A3138,客户下单明细表!#REF!,2,FALSE),"")</f>
        <v/>
      </c>
      <c r="E3138" s="60" t="str">
        <f>IFERROR(VLOOKUP(A3138,客户下单明细表!#REF!,3,FALSE),"")</f>
        <v/>
      </c>
      <c r="F3138" s="60" t="str">
        <f>IFERROR(VLOOKUP(A3138,客户下单明细表!#REF!,4,FALSE),"")</f>
        <v/>
      </c>
      <c r="G3138" s="60" t="str">
        <f>IFERROR(VLOOKUP(A3138,客户下单明细表!#REF!,5,FALSE),"")</f>
        <v/>
      </c>
      <c r="H3138" s="60" t="str">
        <f>IFERROR(VLOOKUP(A3138,客户下单明细表!C:O,6,FALSE),"")</f>
        <v/>
      </c>
      <c r="I3138" s="63" t="str">
        <f>IFERROR(VLOOKUP(A3138,客户下单明细表!#REF!,7,FALSE),"")</f>
        <v/>
      </c>
      <c r="J3138" s="60" t="str">
        <f>IFERROR(VLOOKUP(A3138,客户下单明细表!C:Q,13,FALSE),"")</f>
        <v/>
      </c>
      <c r="K3138" s="64" t="str">
        <f>IFERROR(VLOOKUP(A3138,客户下单明细表!C:Q,14,FALSE),"")</f>
        <v/>
      </c>
    </row>
    <row r="3139" spans="1:11" ht="18" customHeight="1">
      <c r="A3139" s="56">
        <f>客户下单明细表!C3140</f>
        <v>0</v>
      </c>
      <c r="B3139" s="57"/>
      <c r="C3139" s="57"/>
      <c r="D3139" s="59" t="str">
        <f>IFERROR(VLOOKUP(A3139,客户下单明细表!#REF!,2,FALSE),"")</f>
        <v/>
      </c>
      <c r="E3139" s="60" t="str">
        <f>IFERROR(VLOOKUP(A3139,客户下单明细表!#REF!,3,FALSE),"")</f>
        <v/>
      </c>
      <c r="F3139" s="60" t="str">
        <f>IFERROR(VLOOKUP(A3139,客户下单明细表!#REF!,4,FALSE),"")</f>
        <v/>
      </c>
      <c r="G3139" s="60" t="str">
        <f>IFERROR(VLOOKUP(A3139,客户下单明细表!#REF!,5,FALSE),"")</f>
        <v/>
      </c>
      <c r="H3139" s="60" t="str">
        <f>IFERROR(VLOOKUP(A3139,客户下单明细表!C:O,6,FALSE),"")</f>
        <v/>
      </c>
      <c r="I3139" s="63" t="str">
        <f>IFERROR(VLOOKUP(A3139,客户下单明细表!#REF!,7,FALSE),"")</f>
        <v/>
      </c>
      <c r="J3139" s="60" t="str">
        <f>IFERROR(VLOOKUP(A3139,客户下单明细表!C:Q,13,FALSE),"")</f>
        <v/>
      </c>
      <c r="K3139" s="64" t="str">
        <f>IFERROR(VLOOKUP(A3139,客户下单明细表!C:Q,14,FALSE),"")</f>
        <v/>
      </c>
    </row>
    <row r="3140" spans="1:11" ht="18" customHeight="1">
      <c r="A3140" s="56">
        <f>客户下单明细表!C3141</f>
        <v>0</v>
      </c>
      <c r="B3140" s="57"/>
      <c r="C3140" s="57"/>
      <c r="D3140" s="59" t="str">
        <f>IFERROR(VLOOKUP(A3140,客户下单明细表!#REF!,2,FALSE),"")</f>
        <v/>
      </c>
      <c r="E3140" s="60" t="str">
        <f>IFERROR(VLOOKUP(A3140,客户下单明细表!#REF!,3,FALSE),"")</f>
        <v/>
      </c>
      <c r="F3140" s="60" t="str">
        <f>IFERROR(VLOOKUP(A3140,客户下单明细表!#REF!,4,FALSE),"")</f>
        <v/>
      </c>
      <c r="G3140" s="60" t="str">
        <f>IFERROR(VLOOKUP(A3140,客户下单明细表!#REF!,5,FALSE),"")</f>
        <v/>
      </c>
      <c r="H3140" s="60" t="str">
        <f>IFERROR(VLOOKUP(A3140,客户下单明细表!C:O,6,FALSE),"")</f>
        <v/>
      </c>
      <c r="I3140" s="63" t="str">
        <f>IFERROR(VLOOKUP(A3140,客户下单明细表!#REF!,7,FALSE),"")</f>
        <v/>
      </c>
      <c r="J3140" s="60" t="str">
        <f>IFERROR(VLOOKUP(A3140,客户下单明细表!C:Q,13,FALSE),"")</f>
        <v/>
      </c>
      <c r="K3140" s="64" t="str">
        <f>IFERROR(VLOOKUP(A3140,客户下单明细表!C:Q,14,FALSE),"")</f>
        <v/>
      </c>
    </row>
    <row r="3141" spans="1:11" ht="18" customHeight="1">
      <c r="A3141" s="56">
        <f>客户下单明细表!C3142</f>
        <v>0</v>
      </c>
      <c r="B3141" s="57"/>
      <c r="C3141" s="57"/>
      <c r="D3141" s="59" t="str">
        <f>IFERROR(VLOOKUP(A3141,客户下单明细表!#REF!,2,FALSE),"")</f>
        <v/>
      </c>
      <c r="E3141" s="60" t="str">
        <f>IFERROR(VLOOKUP(A3141,客户下单明细表!#REF!,3,FALSE),"")</f>
        <v/>
      </c>
      <c r="F3141" s="60" t="str">
        <f>IFERROR(VLOOKUP(A3141,客户下单明细表!#REF!,4,FALSE),"")</f>
        <v/>
      </c>
      <c r="G3141" s="60" t="str">
        <f>IFERROR(VLOOKUP(A3141,客户下单明细表!#REF!,5,FALSE),"")</f>
        <v/>
      </c>
      <c r="H3141" s="60" t="str">
        <f>IFERROR(VLOOKUP(A3141,客户下单明细表!C:O,6,FALSE),"")</f>
        <v/>
      </c>
      <c r="I3141" s="63" t="str">
        <f>IFERROR(VLOOKUP(A3141,客户下单明细表!#REF!,7,FALSE),"")</f>
        <v/>
      </c>
      <c r="J3141" s="60" t="str">
        <f>IFERROR(VLOOKUP(A3141,客户下单明细表!C:Q,13,FALSE),"")</f>
        <v/>
      </c>
      <c r="K3141" s="64" t="str">
        <f>IFERROR(VLOOKUP(A3141,客户下单明细表!C:Q,14,FALSE),"")</f>
        <v/>
      </c>
    </row>
    <row r="3142" spans="1:11" ht="18" customHeight="1">
      <c r="A3142" s="56">
        <f>客户下单明细表!C3143</f>
        <v>0</v>
      </c>
      <c r="B3142" s="57"/>
      <c r="C3142" s="57"/>
      <c r="D3142" s="59" t="str">
        <f>IFERROR(VLOOKUP(A3142,客户下单明细表!#REF!,2,FALSE),"")</f>
        <v/>
      </c>
      <c r="E3142" s="60" t="str">
        <f>IFERROR(VLOOKUP(A3142,客户下单明细表!#REF!,3,FALSE),"")</f>
        <v/>
      </c>
      <c r="F3142" s="60" t="str">
        <f>IFERROR(VLOOKUP(A3142,客户下单明细表!#REF!,4,FALSE),"")</f>
        <v/>
      </c>
      <c r="G3142" s="60" t="str">
        <f>IFERROR(VLOOKUP(A3142,客户下单明细表!#REF!,5,FALSE),"")</f>
        <v/>
      </c>
      <c r="H3142" s="60" t="str">
        <f>IFERROR(VLOOKUP(A3142,客户下单明细表!C:O,6,FALSE),"")</f>
        <v/>
      </c>
      <c r="I3142" s="63" t="str">
        <f>IFERROR(VLOOKUP(A3142,客户下单明细表!#REF!,7,FALSE),"")</f>
        <v/>
      </c>
      <c r="J3142" s="60" t="str">
        <f>IFERROR(VLOOKUP(A3142,客户下单明细表!C:Q,13,FALSE),"")</f>
        <v/>
      </c>
      <c r="K3142" s="64" t="str">
        <f>IFERROR(VLOOKUP(A3142,客户下单明细表!C:Q,14,FALSE),"")</f>
        <v/>
      </c>
    </row>
    <row r="3143" spans="1:11" ht="18" customHeight="1">
      <c r="A3143" s="56">
        <f>客户下单明细表!C3144</f>
        <v>0</v>
      </c>
      <c r="B3143" s="57"/>
      <c r="C3143" s="57"/>
      <c r="D3143" s="59" t="str">
        <f>IFERROR(VLOOKUP(A3143,客户下单明细表!#REF!,2,FALSE),"")</f>
        <v/>
      </c>
      <c r="E3143" s="60" t="str">
        <f>IFERROR(VLOOKUP(A3143,客户下单明细表!#REF!,3,FALSE),"")</f>
        <v/>
      </c>
      <c r="F3143" s="60" t="str">
        <f>IFERROR(VLOOKUP(A3143,客户下单明细表!#REF!,4,FALSE),"")</f>
        <v/>
      </c>
      <c r="G3143" s="60" t="str">
        <f>IFERROR(VLOOKUP(A3143,客户下单明细表!#REF!,5,FALSE),"")</f>
        <v/>
      </c>
      <c r="H3143" s="60" t="str">
        <f>IFERROR(VLOOKUP(A3143,客户下单明细表!C:O,6,FALSE),"")</f>
        <v/>
      </c>
      <c r="I3143" s="63" t="str">
        <f>IFERROR(VLOOKUP(A3143,客户下单明细表!#REF!,7,FALSE),"")</f>
        <v/>
      </c>
      <c r="J3143" s="60" t="str">
        <f>IFERROR(VLOOKUP(A3143,客户下单明细表!C:Q,13,FALSE),"")</f>
        <v/>
      </c>
      <c r="K3143" s="64" t="str">
        <f>IFERROR(VLOOKUP(A3143,客户下单明细表!C:Q,14,FALSE),"")</f>
        <v/>
      </c>
    </row>
    <row r="3144" spans="1:11" ht="18" customHeight="1">
      <c r="A3144" s="56">
        <f>客户下单明细表!C3145</f>
        <v>0</v>
      </c>
      <c r="B3144" s="57"/>
      <c r="C3144" s="57"/>
      <c r="D3144" s="59" t="str">
        <f>IFERROR(VLOOKUP(A3144,客户下单明细表!#REF!,2,FALSE),"")</f>
        <v/>
      </c>
      <c r="E3144" s="60" t="str">
        <f>IFERROR(VLOOKUP(A3144,客户下单明细表!#REF!,3,FALSE),"")</f>
        <v/>
      </c>
      <c r="F3144" s="60" t="str">
        <f>IFERROR(VLOOKUP(A3144,客户下单明细表!#REF!,4,FALSE),"")</f>
        <v/>
      </c>
      <c r="G3144" s="60" t="str">
        <f>IFERROR(VLOOKUP(A3144,客户下单明细表!#REF!,5,FALSE),"")</f>
        <v/>
      </c>
      <c r="H3144" s="60" t="str">
        <f>IFERROR(VLOOKUP(A3144,客户下单明细表!C:O,6,FALSE),"")</f>
        <v/>
      </c>
      <c r="I3144" s="63" t="str">
        <f>IFERROR(VLOOKUP(A3144,客户下单明细表!#REF!,7,FALSE),"")</f>
        <v/>
      </c>
      <c r="J3144" s="60" t="str">
        <f>IFERROR(VLOOKUP(A3144,客户下单明细表!C:Q,13,FALSE),"")</f>
        <v/>
      </c>
      <c r="K3144" s="64" t="str">
        <f>IFERROR(VLOOKUP(A3144,客户下单明细表!C:Q,14,FALSE),"")</f>
        <v/>
      </c>
    </row>
    <row r="3145" spans="1:11" ht="18" customHeight="1">
      <c r="A3145" s="56">
        <f>客户下单明细表!C3146</f>
        <v>0</v>
      </c>
      <c r="B3145" s="57"/>
      <c r="C3145" s="57"/>
      <c r="D3145" s="59" t="str">
        <f>IFERROR(VLOOKUP(A3145,客户下单明细表!#REF!,2,FALSE),"")</f>
        <v/>
      </c>
      <c r="E3145" s="60" t="str">
        <f>IFERROR(VLOOKUP(A3145,客户下单明细表!#REF!,3,FALSE),"")</f>
        <v/>
      </c>
      <c r="F3145" s="60" t="str">
        <f>IFERROR(VLOOKUP(A3145,客户下单明细表!#REF!,4,FALSE),"")</f>
        <v/>
      </c>
      <c r="G3145" s="60" t="str">
        <f>IFERROR(VLOOKUP(A3145,客户下单明细表!#REF!,5,FALSE),"")</f>
        <v/>
      </c>
      <c r="H3145" s="60" t="str">
        <f>IFERROR(VLOOKUP(A3145,客户下单明细表!C:O,6,FALSE),"")</f>
        <v/>
      </c>
      <c r="I3145" s="63" t="str">
        <f>IFERROR(VLOOKUP(A3145,客户下单明细表!#REF!,7,FALSE),"")</f>
        <v/>
      </c>
      <c r="J3145" s="60" t="str">
        <f>IFERROR(VLOOKUP(A3145,客户下单明细表!C:Q,13,FALSE),"")</f>
        <v/>
      </c>
      <c r="K3145" s="64" t="str">
        <f>IFERROR(VLOOKUP(A3145,客户下单明细表!C:Q,14,FALSE),"")</f>
        <v/>
      </c>
    </row>
    <row r="3146" spans="1:11" ht="18" customHeight="1">
      <c r="A3146" s="56">
        <f>客户下单明细表!C3147</f>
        <v>0</v>
      </c>
      <c r="B3146" s="57"/>
      <c r="C3146" s="57"/>
      <c r="D3146" s="59" t="str">
        <f>IFERROR(VLOOKUP(A3146,客户下单明细表!#REF!,2,FALSE),"")</f>
        <v/>
      </c>
      <c r="E3146" s="60" t="str">
        <f>IFERROR(VLOOKUP(A3146,客户下单明细表!#REF!,3,FALSE),"")</f>
        <v/>
      </c>
      <c r="F3146" s="60" t="str">
        <f>IFERROR(VLOOKUP(A3146,客户下单明细表!#REF!,4,FALSE),"")</f>
        <v/>
      </c>
      <c r="G3146" s="60" t="str">
        <f>IFERROR(VLOOKUP(A3146,客户下单明细表!#REF!,5,FALSE),"")</f>
        <v/>
      </c>
      <c r="H3146" s="60" t="str">
        <f>IFERROR(VLOOKUP(A3146,客户下单明细表!C:O,6,FALSE),"")</f>
        <v/>
      </c>
      <c r="I3146" s="63" t="str">
        <f>IFERROR(VLOOKUP(A3146,客户下单明细表!#REF!,7,FALSE),"")</f>
        <v/>
      </c>
      <c r="J3146" s="60" t="str">
        <f>IFERROR(VLOOKUP(A3146,客户下单明细表!C:Q,13,FALSE),"")</f>
        <v/>
      </c>
      <c r="K3146" s="64" t="str">
        <f>IFERROR(VLOOKUP(A3146,客户下单明细表!C:Q,14,FALSE),"")</f>
        <v/>
      </c>
    </row>
    <row r="3147" spans="1:11" ht="18" customHeight="1">
      <c r="A3147" s="56">
        <f>客户下单明细表!C3148</f>
        <v>0</v>
      </c>
      <c r="B3147" s="57"/>
      <c r="C3147" s="57"/>
      <c r="D3147" s="59" t="str">
        <f>IFERROR(VLOOKUP(A3147,客户下单明细表!#REF!,2,FALSE),"")</f>
        <v/>
      </c>
      <c r="E3147" s="60" t="str">
        <f>IFERROR(VLOOKUP(A3147,客户下单明细表!#REF!,3,FALSE),"")</f>
        <v/>
      </c>
      <c r="F3147" s="60" t="str">
        <f>IFERROR(VLOOKUP(A3147,客户下单明细表!#REF!,4,FALSE),"")</f>
        <v/>
      </c>
      <c r="G3147" s="60" t="str">
        <f>IFERROR(VLOOKUP(A3147,客户下单明细表!#REF!,5,FALSE),"")</f>
        <v/>
      </c>
      <c r="H3147" s="60" t="str">
        <f>IFERROR(VLOOKUP(A3147,客户下单明细表!C:O,6,FALSE),"")</f>
        <v/>
      </c>
      <c r="I3147" s="63" t="str">
        <f>IFERROR(VLOOKUP(A3147,客户下单明细表!#REF!,7,FALSE),"")</f>
        <v/>
      </c>
      <c r="J3147" s="60" t="str">
        <f>IFERROR(VLOOKUP(A3147,客户下单明细表!C:Q,13,FALSE),"")</f>
        <v/>
      </c>
      <c r="K3147" s="64" t="str">
        <f>IFERROR(VLOOKUP(A3147,客户下单明细表!C:Q,14,FALSE),"")</f>
        <v/>
      </c>
    </row>
    <row r="3148" spans="1:11" ht="18" customHeight="1">
      <c r="A3148" s="56">
        <f>客户下单明细表!C3149</f>
        <v>0</v>
      </c>
      <c r="B3148" s="57"/>
      <c r="C3148" s="57"/>
      <c r="D3148" s="59" t="str">
        <f>IFERROR(VLOOKUP(A3148,客户下单明细表!#REF!,2,FALSE),"")</f>
        <v/>
      </c>
      <c r="E3148" s="60" t="str">
        <f>IFERROR(VLOOKUP(A3148,客户下单明细表!#REF!,3,FALSE),"")</f>
        <v/>
      </c>
      <c r="F3148" s="60" t="str">
        <f>IFERROR(VLOOKUP(A3148,客户下单明细表!#REF!,4,FALSE),"")</f>
        <v/>
      </c>
      <c r="G3148" s="60" t="str">
        <f>IFERROR(VLOOKUP(A3148,客户下单明细表!#REF!,5,FALSE),"")</f>
        <v/>
      </c>
      <c r="H3148" s="60" t="str">
        <f>IFERROR(VLOOKUP(A3148,客户下单明细表!C:O,6,FALSE),"")</f>
        <v/>
      </c>
      <c r="I3148" s="63" t="str">
        <f>IFERROR(VLOOKUP(A3148,客户下单明细表!#REF!,7,FALSE),"")</f>
        <v/>
      </c>
      <c r="J3148" s="60" t="str">
        <f>IFERROR(VLOOKUP(A3148,客户下单明细表!C:Q,13,FALSE),"")</f>
        <v/>
      </c>
      <c r="K3148" s="64" t="str">
        <f>IFERROR(VLOOKUP(A3148,客户下单明细表!C:Q,14,FALSE),"")</f>
        <v/>
      </c>
    </row>
    <row r="3149" spans="1:11" ht="18" customHeight="1">
      <c r="A3149" s="56">
        <f>客户下单明细表!C3150</f>
        <v>0</v>
      </c>
      <c r="B3149" s="57"/>
      <c r="C3149" s="57"/>
      <c r="D3149" s="59" t="str">
        <f>IFERROR(VLOOKUP(A3149,客户下单明细表!#REF!,2,FALSE),"")</f>
        <v/>
      </c>
      <c r="E3149" s="60" t="str">
        <f>IFERROR(VLOOKUP(A3149,客户下单明细表!#REF!,3,FALSE),"")</f>
        <v/>
      </c>
      <c r="F3149" s="60" t="str">
        <f>IFERROR(VLOOKUP(A3149,客户下单明细表!#REF!,4,FALSE),"")</f>
        <v/>
      </c>
      <c r="G3149" s="60" t="str">
        <f>IFERROR(VLOOKUP(A3149,客户下单明细表!#REF!,5,FALSE),"")</f>
        <v/>
      </c>
      <c r="H3149" s="60" t="str">
        <f>IFERROR(VLOOKUP(A3149,客户下单明细表!C:O,6,FALSE),"")</f>
        <v/>
      </c>
      <c r="I3149" s="63" t="str">
        <f>IFERROR(VLOOKUP(A3149,客户下单明细表!#REF!,7,FALSE),"")</f>
        <v/>
      </c>
      <c r="J3149" s="60" t="str">
        <f>IFERROR(VLOOKUP(A3149,客户下单明细表!C:Q,13,FALSE),"")</f>
        <v/>
      </c>
      <c r="K3149" s="64" t="str">
        <f>IFERROR(VLOOKUP(A3149,客户下单明细表!C:Q,14,FALSE),"")</f>
        <v/>
      </c>
    </row>
    <row r="3150" spans="1:11" ht="18" customHeight="1">
      <c r="A3150" s="56">
        <f>客户下单明细表!C3151</f>
        <v>0</v>
      </c>
      <c r="B3150" s="57"/>
      <c r="C3150" s="57"/>
      <c r="D3150" s="59" t="str">
        <f>IFERROR(VLOOKUP(A3150,客户下单明细表!#REF!,2,FALSE),"")</f>
        <v/>
      </c>
      <c r="E3150" s="60" t="str">
        <f>IFERROR(VLOOKUP(A3150,客户下单明细表!#REF!,3,FALSE),"")</f>
        <v/>
      </c>
      <c r="F3150" s="60" t="str">
        <f>IFERROR(VLOOKUP(A3150,客户下单明细表!#REF!,4,FALSE),"")</f>
        <v/>
      </c>
      <c r="G3150" s="60" t="str">
        <f>IFERROR(VLOOKUP(A3150,客户下单明细表!#REF!,5,FALSE),"")</f>
        <v/>
      </c>
      <c r="H3150" s="60" t="str">
        <f>IFERROR(VLOOKUP(A3150,客户下单明细表!C:O,6,FALSE),"")</f>
        <v/>
      </c>
      <c r="I3150" s="63" t="str">
        <f>IFERROR(VLOOKUP(A3150,客户下单明细表!#REF!,7,FALSE),"")</f>
        <v/>
      </c>
      <c r="J3150" s="60" t="str">
        <f>IFERROR(VLOOKUP(A3150,客户下单明细表!C:Q,13,FALSE),"")</f>
        <v/>
      </c>
      <c r="K3150" s="64" t="str">
        <f>IFERROR(VLOOKUP(A3150,客户下单明细表!C:Q,14,FALSE),"")</f>
        <v/>
      </c>
    </row>
    <row r="3151" spans="1:11" ht="18" customHeight="1">
      <c r="A3151" s="56">
        <f>客户下单明细表!C3152</f>
        <v>0</v>
      </c>
      <c r="B3151" s="57"/>
      <c r="C3151" s="57"/>
      <c r="D3151" s="59" t="str">
        <f>IFERROR(VLOOKUP(A3151,客户下单明细表!#REF!,2,FALSE),"")</f>
        <v/>
      </c>
      <c r="E3151" s="60" t="str">
        <f>IFERROR(VLOOKUP(A3151,客户下单明细表!#REF!,3,FALSE),"")</f>
        <v/>
      </c>
      <c r="F3151" s="60" t="str">
        <f>IFERROR(VLOOKUP(A3151,客户下单明细表!#REF!,4,FALSE),"")</f>
        <v/>
      </c>
      <c r="G3151" s="60" t="str">
        <f>IFERROR(VLOOKUP(A3151,客户下单明细表!#REF!,5,FALSE),"")</f>
        <v/>
      </c>
      <c r="H3151" s="60" t="str">
        <f>IFERROR(VLOOKUP(A3151,客户下单明细表!C:O,6,FALSE),"")</f>
        <v/>
      </c>
      <c r="I3151" s="63" t="str">
        <f>IFERROR(VLOOKUP(A3151,客户下单明细表!#REF!,7,FALSE),"")</f>
        <v/>
      </c>
      <c r="J3151" s="60" t="str">
        <f>IFERROR(VLOOKUP(A3151,客户下单明细表!C:Q,13,FALSE),"")</f>
        <v/>
      </c>
      <c r="K3151" s="64" t="str">
        <f>IFERROR(VLOOKUP(A3151,客户下单明细表!C:Q,14,FALSE),"")</f>
        <v/>
      </c>
    </row>
    <row r="3152" spans="1:11" ht="18" customHeight="1">
      <c r="A3152" s="56">
        <f>客户下单明细表!C3153</f>
        <v>0</v>
      </c>
      <c r="B3152" s="57"/>
      <c r="C3152" s="57"/>
      <c r="D3152" s="59" t="str">
        <f>IFERROR(VLOOKUP(A3152,客户下单明细表!#REF!,2,FALSE),"")</f>
        <v/>
      </c>
      <c r="E3152" s="60" t="str">
        <f>IFERROR(VLOOKUP(A3152,客户下单明细表!#REF!,3,FALSE),"")</f>
        <v/>
      </c>
      <c r="F3152" s="60" t="str">
        <f>IFERROR(VLOOKUP(A3152,客户下单明细表!#REF!,4,FALSE),"")</f>
        <v/>
      </c>
      <c r="G3152" s="60" t="str">
        <f>IFERROR(VLOOKUP(A3152,客户下单明细表!#REF!,5,FALSE),"")</f>
        <v/>
      </c>
      <c r="H3152" s="60" t="str">
        <f>IFERROR(VLOOKUP(A3152,客户下单明细表!C:O,6,FALSE),"")</f>
        <v/>
      </c>
      <c r="I3152" s="63" t="str">
        <f>IFERROR(VLOOKUP(A3152,客户下单明细表!#REF!,7,FALSE),"")</f>
        <v/>
      </c>
      <c r="J3152" s="60" t="str">
        <f>IFERROR(VLOOKUP(A3152,客户下单明细表!C:Q,13,FALSE),"")</f>
        <v/>
      </c>
      <c r="K3152" s="64" t="str">
        <f>IFERROR(VLOOKUP(A3152,客户下单明细表!C:Q,14,FALSE),"")</f>
        <v/>
      </c>
    </row>
    <row r="3153" spans="1:11" ht="18" customHeight="1">
      <c r="A3153" s="56">
        <f>客户下单明细表!C3154</f>
        <v>0</v>
      </c>
      <c r="B3153" s="57"/>
      <c r="C3153" s="57"/>
      <c r="D3153" s="59" t="str">
        <f>IFERROR(VLOOKUP(A3153,客户下单明细表!#REF!,2,FALSE),"")</f>
        <v/>
      </c>
      <c r="E3153" s="60" t="str">
        <f>IFERROR(VLOOKUP(A3153,客户下单明细表!#REF!,3,FALSE),"")</f>
        <v/>
      </c>
      <c r="F3153" s="60" t="str">
        <f>IFERROR(VLOOKUP(A3153,客户下单明细表!#REF!,4,FALSE),"")</f>
        <v/>
      </c>
      <c r="G3153" s="60" t="str">
        <f>IFERROR(VLOOKUP(A3153,客户下单明细表!#REF!,5,FALSE),"")</f>
        <v/>
      </c>
      <c r="H3153" s="60" t="str">
        <f>IFERROR(VLOOKUP(A3153,客户下单明细表!C:O,6,FALSE),"")</f>
        <v/>
      </c>
      <c r="I3153" s="63" t="str">
        <f>IFERROR(VLOOKUP(A3153,客户下单明细表!#REF!,7,FALSE),"")</f>
        <v/>
      </c>
      <c r="J3153" s="60" t="str">
        <f>IFERROR(VLOOKUP(A3153,客户下单明细表!C:Q,13,FALSE),"")</f>
        <v/>
      </c>
      <c r="K3153" s="64" t="str">
        <f>IFERROR(VLOOKUP(A3153,客户下单明细表!C:Q,14,FALSE),"")</f>
        <v/>
      </c>
    </row>
    <row r="3154" spans="1:11" ht="18" customHeight="1">
      <c r="A3154" s="56">
        <f>客户下单明细表!C3155</f>
        <v>0</v>
      </c>
      <c r="B3154" s="57"/>
      <c r="C3154" s="57"/>
      <c r="D3154" s="59" t="str">
        <f>IFERROR(VLOOKUP(A3154,客户下单明细表!#REF!,2,FALSE),"")</f>
        <v/>
      </c>
      <c r="E3154" s="60" t="str">
        <f>IFERROR(VLOOKUP(A3154,客户下单明细表!#REF!,3,FALSE),"")</f>
        <v/>
      </c>
      <c r="F3154" s="60" t="str">
        <f>IFERROR(VLOOKUP(A3154,客户下单明细表!#REF!,4,FALSE),"")</f>
        <v/>
      </c>
      <c r="G3154" s="60" t="str">
        <f>IFERROR(VLOOKUP(A3154,客户下单明细表!#REF!,5,FALSE),"")</f>
        <v/>
      </c>
      <c r="H3154" s="60" t="str">
        <f>IFERROR(VLOOKUP(A3154,客户下单明细表!C:O,6,FALSE),"")</f>
        <v/>
      </c>
      <c r="I3154" s="63" t="str">
        <f>IFERROR(VLOOKUP(A3154,客户下单明细表!#REF!,7,FALSE),"")</f>
        <v/>
      </c>
      <c r="J3154" s="60" t="str">
        <f>IFERROR(VLOOKUP(A3154,客户下单明细表!C:Q,13,FALSE),"")</f>
        <v/>
      </c>
      <c r="K3154" s="64" t="str">
        <f>IFERROR(VLOOKUP(A3154,客户下单明细表!C:Q,14,FALSE),"")</f>
        <v/>
      </c>
    </row>
    <row r="3155" spans="1:11" ht="18" customHeight="1">
      <c r="A3155" s="56">
        <f>客户下单明细表!C3156</f>
        <v>0</v>
      </c>
      <c r="B3155" s="57"/>
      <c r="C3155" s="57"/>
      <c r="D3155" s="59" t="str">
        <f>IFERROR(VLOOKUP(A3155,客户下单明细表!#REF!,2,FALSE),"")</f>
        <v/>
      </c>
      <c r="E3155" s="60" t="str">
        <f>IFERROR(VLOOKUP(A3155,客户下单明细表!#REF!,3,FALSE),"")</f>
        <v/>
      </c>
      <c r="F3155" s="60" t="str">
        <f>IFERROR(VLOOKUP(A3155,客户下单明细表!#REF!,4,FALSE),"")</f>
        <v/>
      </c>
      <c r="G3155" s="60" t="str">
        <f>IFERROR(VLOOKUP(A3155,客户下单明细表!#REF!,5,FALSE),"")</f>
        <v/>
      </c>
      <c r="H3155" s="60" t="str">
        <f>IFERROR(VLOOKUP(A3155,客户下单明细表!C:O,6,FALSE),"")</f>
        <v/>
      </c>
      <c r="I3155" s="63" t="str">
        <f>IFERROR(VLOOKUP(A3155,客户下单明细表!#REF!,7,FALSE),"")</f>
        <v/>
      </c>
      <c r="J3155" s="60" t="str">
        <f>IFERROR(VLOOKUP(A3155,客户下单明细表!C:Q,13,FALSE),"")</f>
        <v/>
      </c>
      <c r="K3155" s="64" t="str">
        <f>IFERROR(VLOOKUP(A3155,客户下单明细表!C:Q,14,FALSE),"")</f>
        <v/>
      </c>
    </row>
    <row r="3156" spans="1:11" ht="18" customHeight="1">
      <c r="A3156" s="56">
        <f>客户下单明细表!C3157</f>
        <v>0</v>
      </c>
      <c r="B3156" s="57"/>
      <c r="C3156" s="57"/>
      <c r="D3156" s="59" t="str">
        <f>IFERROR(VLOOKUP(A3156,客户下单明细表!#REF!,2,FALSE),"")</f>
        <v/>
      </c>
      <c r="E3156" s="60" t="str">
        <f>IFERROR(VLOOKUP(A3156,客户下单明细表!#REF!,3,FALSE),"")</f>
        <v/>
      </c>
      <c r="F3156" s="60" t="str">
        <f>IFERROR(VLOOKUP(A3156,客户下单明细表!#REF!,4,FALSE),"")</f>
        <v/>
      </c>
      <c r="G3156" s="60" t="str">
        <f>IFERROR(VLOOKUP(A3156,客户下单明细表!#REF!,5,FALSE),"")</f>
        <v/>
      </c>
      <c r="H3156" s="60" t="str">
        <f>IFERROR(VLOOKUP(A3156,客户下单明细表!C:O,6,FALSE),"")</f>
        <v/>
      </c>
      <c r="I3156" s="63" t="str">
        <f>IFERROR(VLOOKUP(A3156,客户下单明细表!#REF!,7,FALSE),"")</f>
        <v/>
      </c>
      <c r="J3156" s="60" t="str">
        <f>IFERROR(VLOOKUP(A3156,客户下单明细表!C:Q,13,FALSE),"")</f>
        <v/>
      </c>
      <c r="K3156" s="64" t="str">
        <f>IFERROR(VLOOKUP(A3156,客户下单明细表!C:Q,14,FALSE),"")</f>
        <v/>
      </c>
    </row>
    <row r="3157" spans="1:11" ht="18" customHeight="1">
      <c r="A3157" s="56">
        <f>客户下单明细表!C3158</f>
        <v>0</v>
      </c>
      <c r="B3157" s="57"/>
      <c r="C3157" s="57"/>
      <c r="D3157" s="59" t="str">
        <f>IFERROR(VLOOKUP(A3157,客户下单明细表!#REF!,2,FALSE),"")</f>
        <v/>
      </c>
      <c r="E3157" s="60" t="str">
        <f>IFERROR(VLOOKUP(A3157,客户下单明细表!#REF!,3,FALSE),"")</f>
        <v/>
      </c>
      <c r="F3157" s="60" t="str">
        <f>IFERROR(VLOOKUP(A3157,客户下单明细表!#REF!,4,FALSE),"")</f>
        <v/>
      </c>
      <c r="G3157" s="60" t="str">
        <f>IFERROR(VLOOKUP(A3157,客户下单明细表!#REF!,5,FALSE),"")</f>
        <v/>
      </c>
      <c r="H3157" s="60" t="str">
        <f>IFERROR(VLOOKUP(A3157,客户下单明细表!C:O,6,FALSE),"")</f>
        <v/>
      </c>
      <c r="I3157" s="63" t="str">
        <f>IFERROR(VLOOKUP(A3157,客户下单明细表!#REF!,7,FALSE),"")</f>
        <v/>
      </c>
      <c r="J3157" s="60" t="str">
        <f>IFERROR(VLOOKUP(A3157,客户下单明细表!C:Q,13,FALSE),"")</f>
        <v/>
      </c>
      <c r="K3157" s="64" t="str">
        <f>IFERROR(VLOOKUP(A3157,客户下单明细表!C:Q,14,FALSE),"")</f>
        <v/>
      </c>
    </row>
    <row r="3158" spans="1:11" ht="18" customHeight="1">
      <c r="A3158" s="56">
        <f>客户下单明细表!C3159</f>
        <v>0</v>
      </c>
      <c r="B3158" s="57"/>
      <c r="C3158" s="57"/>
      <c r="D3158" s="59" t="str">
        <f>IFERROR(VLOOKUP(A3158,客户下单明细表!#REF!,2,FALSE),"")</f>
        <v/>
      </c>
      <c r="E3158" s="60" t="str">
        <f>IFERROR(VLOOKUP(A3158,客户下单明细表!#REF!,3,FALSE),"")</f>
        <v/>
      </c>
      <c r="F3158" s="60" t="str">
        <f>IFERROR(VLOOKUP(A3158,客户下单明细表!#REF!,4,FALSE),"")</f>
        <v/>
      </c>
      <c r="G3158" s="60" t="str">
        <f>IFERROR(VLOOKUP(A3158,客户下单明细表!#REF!,5,FALSE),"")</f>
        <v/>
      </c>
      <c r="H3158" s="60" t="str">
        <f>IFERROR(VLOOKUP(A3158,客户下单明细表!C:O,6,FALSE),"")</f>
        <v/>
      </c>
      <c r="I3158" s="63" t="str">
        <f>IFERROR(VLOOKUP(A3158,客户下单明细表!#REF!,7,FALSE),"")</f>
        <v/>
      </c>
      <c r="J3158" s="60" t="str">
        <f>IFERROR(VLOOKUP(A3158,客户下单明细表!C:Q,13,FALSE),"")</f>
        <v/>
      </c>
      <c r="K3158" s="64" t="str">
        <f>IFERROR(VLOOKUP(A3158,客户下单明细表!C:Q,14,FALSE),"")</f>
        <v/>
      </c>
    </row>
    <row r="3159" spans="1:11" ht="18" customHeight="1">
      <c r="A3159" s="56">
        <f>客户下单明细表!C3160</f>
        <v>0</v>
      </c>
      <c r="B3159" s="57"/>
      <c r="C3159" s="57"/>
      <c r="D3159" s="59" t="str">
        <f>IFERROR(VLOOKUP(A3159,客户下单明细表!#REF!,2,FALSE),"")</f>
        <v/>
      </c>
      <c r="E3159" s="60" t="str">
        <f>IFERROR(VLOOKUP(A3159,客户下单明细表!#REF!,3,FALSE),"")</f>
        <v/>
      </c>
      <c r="F3159" s="60" t="str">
        <f>IFERROR(VLOOKUP(A3159,客户下单明细表!#REF!,4,FALSE),"")</f>
        <v/>
      </c>
      <c r="G3159" s="60" t="str">
        <f>IFERROR(VLOOKUP(A3159,客户下单明细表!#REF!,5,FALSE),"")</f>
        <v/>
      </c>
      <c r="H3159" s="60" t="str">
        <f>IFERROR(VLOOKUP(A3159,客户下单明细表!C:O,6,FALSE),"")</f>
        <v/>
      </c>
      <c r="I3159" s="63" t="str">
        <f>IFERROR(VLOOKUP(A3159,客户下单明细表!#REF!,7,FALSE),"")</f>
        <v/>
      </c>
      <c r="J3159" s="60" t="str">
        <f>IFERROR(VLOOKUP(A3159,客户下单明细表!C:Q,13,FALSE),"")</f>
        <v/>
      </c>
      <c r="K3159" s="64" t="str">
        <f>IFERROR(VLOOKUP(A3159,客户下单明细表!C:Q,14,FALSE),"")</f>
        <v/>
      </c>
    </row>
    <row r="3160" spans="1:11" ht="18" customHeight="1">
      <c r="A3160" s="56">
        <f>客户下单明细表!C3161</f>
        <v>0</v>
      </c>
      <c r="B3160" s="57"/>
      <c r="C3160" s="57"/>
      <c r="D3160" s="59" t="str">
        <f>IFERROR(VLOOKUP(A3160,客户下单明细表!#REF!,2,FALSE),"")</f>
        <v/>
      </c>
      <c r="E3160" s="60" t="str">
        <f>IFERROR(VLOOKUP(A3160,客户下单明细表!#REF!,3,FALSE),"")</f>
        <v/>
      </c>
      <c r="F3160" s="60" t="str">
        <f>IFERROR(VLOOKUP(A3160,客户下单明细表!#REF!,4,FALSE),"")</f>
        <v/>
      </c>
      <c r="G3160" s="60" t="str">
        <f>IFERROR(VLOOKUP(A3160,客户下单明细表!#REF!,5,FALSE),"")</f>
        <v/>
      </c>
      <c r="H3160" s="60" t="str">
        <f>IFERROR(VLOOKUP(A3160,客户下单明细表!C:O,6,FALSE),"")</f>
        <v/>
      </c>
      <c r="I3160" s="63" t="str">
        <f>IFERROR(VLOOKUP(A3160,客户下单明细表!#REF!,7,FALSE),"")</f>
        <v/>
      </c>
      <c r="J3160" s="60" t="str">
        <f>IFERROR(VLOOKUP(A3160,客户下单明细表!C:Q,13,FALSE),"")</f>
        <v/>
      </c>
      <c r="K3160" s="64" t="str">
        <f>IFERROR(VLOOKUP(A3160,客户下单明细表!C:Q,14,FALSE),"")</f>
        <v/>
      </c>
    </row>
    <row r="3161" spans="1:11" ht="18" customHeight="1">
      <c r="A3161" s="56">
        <f>客户下单明细表!C3162</f>
        <v>0</v>
      </c>
      <c r="B3161" s="57"/>
      <c r="C3161" s="57"/>
      <c r="D3161" s="59" t="str">
        <f>IFERROR(VLOOKUP(A3161,客户下单明细表!#REF!,2,FALSE),"")</f>
        <v/>
      </c>
      <c r="E3161" s="60" t="str">
        <f>IFERROR(VLOOKUP(A3161,客户下单明细表!#REF!,3,FALSE),"")</f>
        <v/>
      </c>
      <c r="F3161" s="60" t="str">
        <f>IFERROR(VLOOKUP(A3161,客户下单明细表!#REF!,4,FALSE),"")</f>
        <v/>
      </c>
      <c r="G3161" s="60" t="str">
        <f>IFERROR(VLOOKUP(A3161,客户下单明细表!#REF!,5,FALSE),"")</f>
        <v/>
      </c>
      <c r="H3161" s="60" t="str">
        <f>IFERROR(VLOOKUP(A3161,客户下单明细表!C:O,6,FALSE),"")</f>
        <v/>
      </c>
      <c r="I3161" s="63" t="str">
        <f>IFERROR(VLOOKUP(A3161,客户下单明细表!#REF!,7,FALSE),"")</f>
        <v/>
      </c>
      <c r="J3161" s="60" t="str">
        <f>IFERROR(VLOOKUP(A3161,客户下单明细表!C:Q,13,FALSE),"")</f>
        <v/>
      </c>
      <c r="K3161" s="64" t="str">
        <f>IFERROR(VLOOKUP(A3161,客户下单明细表!C:Q,14,FALSE),"")</f>
        <v/>
      </c>
    </row>
    <row r="3162" spans="1:11" ht="18" customHeight="1">
      <c r="A3162" s="56">
        <f>客户下单明细表!C3163</f>
        <v>0</v>
      </c>
      <c r="B3162" s="57"/>
      <c r="C3162" s="57"/>
      <c r="D3162" s="59" t="str">
        <f>IFERROR(VLOOKUP(A3162,客户下单明细表!#REF!,2,FALSE),"")</f>
        <v/>
      </c>
      <c r="E3162" s="60" t="str">
        <f>IFERROR(VLOOKUP(A3162,客户下单明细表!#REF!,3,FALSE),"")</f>
        <v/>
      </c>
      <c r="F3162" s="60" t="str">
        <f>IFERROR(VLOOKUP(A3162,客户下单明细表!#REF!,4,FALSE),"")</f>
        <v/>
      </c>
      <c r="G3162" s="60" t="str">
        <f>IFERROR(VLOOKUP(A3162,客户下单明细表!#REF!,5,FALSE),"")</f>
        <v/>
      </c>
      <c r="H3162" s="60" t="str">
        <f>IFERROR(VLOOKUP(A3162,客户下单明细表!C:O,6,FALSE),"")</f>
        <v/>
      </c>
      <c r="I3162" s="63" t="str">
        <f>IFERROR(VLOOKUP(A3162,客户下单明细表!#REF!,7,FALSE),"")</f>
        <v/>
      </c>
      <c r="J3162" s="60" t="str">
        <f>IFERROR(VLOOKUP(A3162,客户下单明细表!C:Q,13,FALSE),"")</f>
        <v/>
      </c>
      <c r="K3162" s="64" t="str">
        <f>IFERROR(VLOOKUP(A3162,客户下单明细表!C:Q,14,FALSE),"")</f>
        <v/>
      </c>
    </row>
    <row r="3163" spans="1:11" ht="18" customHeight="1">
      <c r="A3163" s="56">
        <f>客户下单明细表!C3164</f>
        <v>0</v>
      </c>
      <c r="B3163" s="57"/>
      <c r="C3163" s="57"/>
      <c r="D3163" s="59" t="str">
        <f>IFERROR(VLOOKUP(A3163,客户下单明细表!#REF!,2,FALSE),"")</f>
        <v/>
      </c>
      <c r="E3163" s="60" t="str">
        <f>IFERROR(VLOOKUP(A3163,客户下单明细表!#REF!,3,FALSE),"")</f>
        <v/>
      </c>
      <c r="F3163" s="60" t="str">
        <f>IFERROR(VLOOKUP(A3163,客户下单明细表!#REF!,4,FALSE),"")</f>
        <v/>
      </c>
      <c r="G3163" s="60" t="str">
        <f>IFERROR(VLOOKUP(A3163,客户下单明细表!#REF!,5,FALSE),"")</f>
        <v/>
      </c>
      <c r="H3163" s="60" t="str">
        <f>IFERROR(VLOOKUP(A3163,客户下单明细表!C:O,6,FALSE),"")</f>
        <v/>
      </c>
      <c r="I3163" s="63" t="str">
        <f>IFERROR(VLOOKUP(A3163,客户下单明细表!#REF!,7,FALSE),"")</f>
        <v/>
      </c>
      <c r="J3163" s="60" t="str">
        <f>IFERROR(VLOOKUP(A3163,客户下单明细表!C:Q,13,FALSE),"")</f>
        <v/>
      </c>
      <c r="K3163" s="64" t="str">
        <f>IFERROR(VLOOKUP(A3163,客户下单明细表!C:Q,14,FALSE),"")</f>
        <v/>
      </c>
    </row>
    <row r="3164" spans="1:11" ht="18" customHeight="1">
      <c r="A3164" s="56">
        <f>客户下单明细表!C3165</f>
        <v>0</v>
      </c>
      <c r="B3164" s="57"/>
      <c r="C3164" s="57"/>
      <c r="D3164" s="59" t="str">
        <f>IFERROR(VLOOKUP(A3164,客户下单明细表!#REF!,2,FALSE),"")</f>
        <v/>
      </c>
      <c r="E3164" s="60" t="str">
        <f>IFERROR(VLOOKUP(A3164,客户下单明细表!#REF!,3,FALSE),"")</f>
        <v/>
      </c>
      <c r="F3164" s="60" t="str">
        <f>IFERROR(VLOOKUP(A3164,客户下单明细表!#REF!,4,FALSE),"")</f>
        <v/>
      </c>
      <c r="G3164" s="60" t="str">
        <f>IFERROR(VLOOKUP(A3164,客户下单明细表!#REF!,5,FALSE),"")</f>
        <v/>
      </c>
      <c r="H3164" s="60" t="str">
        <f>IFERROR(VLOOKUP(A3164,客户下单明细表!C:O,6,FALSE),"")</f>
        <v/>
      </c>
      <c r="I3164" s="63" t="str">
        <f>IFERROR(VLOOKUP(A3164,客户下单明细表!#REF!,7,FALSE),"")</f>
        <v/>
      </c>
      <c r="J3164" s="60" t="str">
        <f>IFERROR(VLOOKUP(A3164,客户下单明细表!C:Q,13,FALSE),"")</f>
        <v/>
      </c>
      <c r="K3164" s="64" t="str">
        <f>IFERROR(VLOOKUP(A3164,客户下单明细表!C:Q,14,FALSE),"")</f>
        <v/>
      </c>
    </row>
    <row r="3165" spans="1:11" ht="18" customHeight="1">
      <c r="A3165" s="56">
        <f>客户下单明细表!C3166</f>
        <v>0</v>
      </c>
      <c r="B3165" s="57"/>
      <c r="C3165" s="57"/>
      <c r="D3165" s="59" t="str">
        <f>IFERROR(VLOOKUP(A3165,客户下单明细表!#REF!,2,FALSE),"")</f>
        <v/>
      </c>
      <c r="E3165" s="60" t="str">
        <f>IFERROR(VLOOKUP(A3165,客户下单明细表!#REF!,3,FALSE),"")</f>
        <v/>
      </c>
      <c r="F3165" s="60" t="str">
        <f>IFERROR(VLOOKUP(A3165,客户下单明细表!#REF!,4,FALSE),"")</f>
        <v/>
      </c>
      <c r="G3165" s="60" t="str">
        <f>IFERROR(VLOOKUP(A3165,客户下单明细表!#REF!,5,FALSE),"")</f>
        <v/>
      </c>
      <c r="H3165" s="60" t="str">
        <f>IFERROR(VLOOKUP(A3165,客户下单明细表!C:O,6,FALSE),"")</f>
        <v/>
      </c>
      <c r="I3165" s="63" t="str">
        <f>IFERROR(VLOOKUP(A3165,客户下单明细表!#REF!,7,FALSE),"")</f>
        <v/>
      </c>
      <c r="J3165" s="60" t="str">
        <f>IFERROR(VLOOKUP(A3165,客户下单明细表!C:Q,13,FALSE),"")</f>
        <v/>
      </c>
      <c r="K3165" s="64" t="str">
        <f>IFERROR(VLOOKUP(A3165,客户下单明细表!C:Q,14,FALSE),"")</f>
        <v/>
      </c>
    </row>
    <row r="3166" spans="1:11" ht="18" customHeight="1">
      <c r="A3166" s="56">
        <f>客户下单明细表!C3167</f>
        <v>0</v>
      </c>
      <c r="B3166" s="57"/>
      <c r="C3166" s="57"/>
      <c r="D3166" s="59" t="str">
        <f>IFERROR(VLOOKUP(A3166,客户下单明细表!#REF!,2,FALSE),"")</f>
        <v/>
      </c>
      <c r="E3166" s="60" t="str">
        <f>IFERROR(VLOOKUP(A3166,客户下单明细表!#REF!,3,FALSE),"")</f>
        <v/>
      </c>
      <c r="F3166" s="60" t="str">
        <f>IFERROR(VLOOKUP(A3166,客户下单明细表!#REF!,4,FALSE),"")</f>
        <v/>
      </c>
      <c r="G3166" s="60" t="str">
        <f>IFERROR(VLOOKUP(A3166,客户下单明细表!#REF!,5,FALSE),"")</f>
        <v/>
      </c>
      <c r="H3166" s="60" t="str">
        <f>IFERROR(VLOOKUP(A3166,客户下单明细表!C:O,6,FALSE),"")</f>
        <v/>
      </c>
      <c r="I3166" s="63" t="str">
        <f>IFERROR(VLOOKUP(A3166,客户下单明细表!#REF!,7,FALSE),"")</f>
        <v/>
      </c>
      <c r="J3166" s="60" t="str">
        <f>IFERROR(VLOOKUP(A3166,客户下单明细表!C:Q,13,FALSE),"")</f>
        <v/>
      </c>
      <c r="K3166" s="64" t="str">
        <f>IFERROR(VLOOKUP(A3166,客户下单明细表!C:Q,14,FALSE),"")</f>
        <v/>
      </c>
    </row>
    <row r="3167" spans="1:11" ht="18" customHeight="1">
      <c r="A3167" s="56">
        <f>客户下单明细表!C3168</f>
        <v>0</v>
      </c>
      <c r="B3167" s="57"/>
      <c r="C3167" s="57"/>
      <c r="D3167" s="59" t="str">
        <f>IFERROR(VLOOKUP(A3167,客户下单明细表!#REF!,2,FALSE),"")</f>
        <v/>
      </c>
      <c r="E3167" s="60" t="str">
        <f>IFERROR(VLOOKUP(A3167,客户下单明细表!#REF!,3,FALSE),"")</f>
        <v/>
      </c>
      <c r="F3167" s="60" t="str">
        <f>IFERROR(VLOOKUP(A3167,客户下单明细表!#REF!,4,FALSE),"")</f>
        <v/>
      </c>
      <c r="G3167" s="60" t="str">
        <f>IFERROR(VLOOKUP(A3167,客户下单明细表!#REF!,5,FALSE),"")</f>
        <v/>
      </c>
      <c r="H3167" s="60" t="str">
        <f>IFERROR(VLOOKUP(A3167,客户下单明细表!C:O,6,FALSE),"")</f>
        <v/>
      </c>
      <c r="I3167" s="63" t="str">
        <f>IFERROR(VLOOKUP(A3167,客户下单明细表!#REF!,7,FALSE),"")</f>
        <v/>
      </c>
      <c r="J3167" s="60" t="str">
        <f>IFERROR(VLOOKUP(A3167,客户下单明细表!C:Q,13,FALSE),"")</f>
        <v/>
      </c>
      <c r="K3167" s="64" t="str">
        <f>IFERROR(VLOOKUP(A3167,客户下单明细表!C:Q,14,FALSE),"")</f>
        <v/>
      </c>
    </row>
    <row r="3168" spans="1:11" ht="18" customHeight="1">
      <c r="A3168" s="56">
        <f>客户下单明细表!C3169</f>
        <v>0</v>
      </c>
      <c r="B3168" s="57"/>
      <c r="C3168" s="57"/>
      <c r="D3168" s="59" t="str">
        <f>IFERROR(VLOOKUP(A3168,客户下单明细表!#REF!,2,FALSE),"")</f>
        <v/>
      </c>
      <c r="E3168" s="60" t="str">
        <f>IFERROR(VLOOKUP(A3168,客户下单明细表!#REF!,3,FALSE),"")</f>
        <v/>
      </c>
      <c r="F3168" s="60" t="str">
        <f>IFERROR(VLOOKUP(A3168,客户下单明细表!#REF!,4,FALSE),"")</f>
        <v/>
      </c>
      <c r="G3168" s="60" t="str">
        <f>IFERROR(VLOOKUP(A3168,客户下单明细表!#REF!,5,FALSE),"")</f>
        <v/>
      </c>
      <c r="H3168" s="60" t="str">
        <f>IFERROR(VLOOKUP(A3168,客户下单明细表!C:O,6,FALSE),"")</f>
        <v/>
      </c>
      <c r="I3168" s="63" t="str">
        <f>IFERROR(VLOOKUP(A3168,客户下单明细表!#REF!,7,FALSE),"")</f>
        <v/>
      </c>
      <c r="J3168" s="60" t="str">
        <f>IFERROR(VLOOKUP(A3168,客户下单明细表!C:Q,13,FALSE),"")</f>
        <v/>
      </c>
      <c r="K3168" s="64" t="str">
        <f>IFERROR(VLOOKUP(A3168,客户下单明细表!C:Q,14,FALSE),"")</f>
        <v/>
      </c>
    </row>
    <row r="3169" spans="1:11" ht="18" customHeight="1">
      <c r="A3169" s="56">
        <f>客户下单明细表!C3170</f>
        <v>0</v>
      </c>
      <c r="B3169" s="57"/>
      <c r="C3169" s="57"/>
      <c r="D3169" s="59" t="str">
        <f>IFERROR(VLOOKUP(A3169,客户下单明细表!#REF!,2,FALSE),"")</f>
        <v/>
      </c>
      <c r="E3169" s="60" t="str">
        <f>IFERROR(VLOOKUP(A3169,客户下单明细表!#REF!,3,FALSE),"")</f>
        <v/>
      </c>
      <c r="F3169" s="60" t="str">
        <f>IFERROR(VLOOKUP(A3169,客户下单明细表!#REF!,4,FALSE),"")</f>
        <v/>
      </c>
      <c r="G3169" s="60" t="str">
        <f>IFERROR(VLOOKUP(A3169,客户下单明细表!#REF!,5,FALSE),"")</f>
        <v/>
      </c>
      <c r="H3169" s="60" t="str">
        <f>IFERROR(VLOOKUP(A3169,客户下单明细表!C:O,6,FALSE),"")</f>
        <v/>
      </c>
      <c r="I3169" s="63" t="str">
        <f>IFERROR(VLOOKUP(A3169,客户下单明细表!#REF!,7,FALSE),"")</f>
        <v/>
      </c>
      <c r="J3169" s="60" t="str">
        <f>IFERROR(VLOOKUP(A3169,客户下单明细表!C:Q,13,FALSE),"")</f>
        <v/>
      </c>
      <c r="K3169" s="64" t="str">
        <f>IFERROR(VLOOKUP(A3169,客户下单明细表!C:Q,14,FALSE),"")</f>
        <v/>
      </c>
    </row>
    <row r="3170" spans="1:11" ht="18" customHeight="1">
      <c r="A3170" s="56">
        <f>客户下单明细表!C3171</f>
        <v>0</v>
      </c>
      <c r="B3170" s="57"/>
      <c r="C3170" s="57"/>
      <c r="D3170" s="59" t="str">
        <f>IFERROR(VLOOKUP(A3170,客户下单明细表!#REF!,2,FALSE),"")</f>
        <v/>
      </c>
      <c r="E3170" s="60" t="str">
        <f>IFERROR(VLOOKUP(A3170,客户下单明细表!#REF!,3,FALSE),"")</f>
        <v/>
      </c>
      <c r="F3170" s="60" t="str">
        <f>IFERROR(VLOOKUP(A3170,客户下单明细表!#REF!,4,FALSE),"")</f>
        <v/>
      </c>
      <c r="G3170" s="60" t="str">
        <f>IFERROR(VLOOKUP(A3170,客户下单明细表!#REF!,5,FALSE),"")</f>
        <v/>
      </c>
      <c r="H3170" s="60" t="str">
        <f>IFERROR(VLOOKUP(A3170,客户下单明细表!C:O,6,FALSE),"")</f>
        <v/>
      </c>
      <c r="I3170" s="63" t="str">
        <f>IFERROR(VLOOKUP(A3170,客户下单明细表!#REF!,7,FALSE),"")</f>
        <v/>
      </c>
      <c r="J3170" s="60" t="str">
        <f>IFERROR(VLOOKUP(A3170,客户下单明细表!C:Q,13,FALSE),"")</f>
        <v/>
      </c>
      <c r="K3170" s="64" t="str">
        <f>IFERROR(VLOOKUP(A3170,客户下单明细表!C:Q,14,FALSE),"")</f>
        <v/>
      </c>
    </row>
    <row r="3171" spans="1:11" ht="18" customHeight="1">
      <c r="A3171" s="56">
        <f>客户下单明细表!C3172</f>
        <v>0</v>
      </c>
      <c r="B3171" s="57"/>
      <c r="C3171" s="57"/>
      <c r="D3171" s="59" t="str">
        <f>IFERROR(VLOOKUP(A3171,客户下单明细表!#REF!,2,FALSE),"")</f>
        <v/>
      </c>
      <c r="E3171" s="60" t="str">
        <f>IFERROR(VLOOKUP(A3171,客户下单明细表!#REF!,3,FALSE),"")</f>
        <v/>
      </c>
      <c r="F3171" s="60" t="str">
        <f>IFERROR(VLOOKUP(A3171,客户下单明细表!#REF!,4,FALSE),"")</f>
        <v/>
      </c>
      <c r="G3171" s="60" t="str">
        <f>IFERROR(VLOOKUP(A3171,客户下单明细表!#REF!,5,FALSE),"")</f>
        <v/>
      </c>
      <c r="H3171" s="60" t="str">
        <f>IFERROR(VLOOKUP(A3171,客户下单明细表!C:O,6,FALSE),"")</f>
        <v/>
      </c>
      <c r="I3171" s="63" t="str">
        <f>IFERROR(VLOOKUP(A3171,客户下单明细表!#REF!,7,FALSE),"")</f>
        <v/>
      </c>
      <c r="J3171" s="60" t="str">
        <f>IFERROR(VLOOKUP(A3171,客户下单明细表!C:Q,13,FALSE),"")</f>
        <v/>
      </c>
      <c r="K3171" s="64" t="str">
        <f>IFERROR(VLOOKUP(A3171,客户下单明细表!C:Q,14,FALSE),"")</f>
        <v/>
      </c>
    </row>
    <row r="3172" spans="1:11" ht="18" customHeight="1">
      <c r="A3172" s="56">
        <f>客户下单明细表!C3173</f>
        <v>0</v>
      </c>
      <c r="B3172" s="57"/>
      <c r="C3172" s="57"/>
      <c r="D3172" s="59" t="str">
        <f>IFERROR(VLOOKUP(A3172,客户下单明细表!#REF!,2,FALSE),"")</f>
        <v/>
      </c>
      <c r="E3172" s="60" t="str">
        <f>IFERROR(VLOOKUP(A3172,客户下单明细表!#REF!,3,FALSE),"")</f>
        <v/>
      </c>
      <c r="F3172" s="60" t="str">
        <f>IFERROR(VLOOKUP(A3172,客户下单明细表!#REF!,4,FALSE),"")</f>
        <v/>
      </c>
      <c r="G3172" s="60" t="str">
        <f>IFERROR(VLOOKUP(A3172,客户下单明细表!#REF!,5,FALSE),"")</f>
        <v/>
      </c>
      <c r="H3172" s="60" t="str">
        <f>IFERROR(VLOOKUP(A3172,客户下单明细表!C:O,6,FALSE),"")</f>
        <v/>
      </c>
      <c r="I3172" s="63" t="str">
        <f>IFERROR(VLOOKUP(A3172,客户下单明细表!#REF!,7,FALSE),"")</f>
        <v/>
      </c>
      <c r="J3172" s="60" t="str">
        <f>IFERROR(VLOOKUP(A3172,客户下单明细表!C:Q,13,FALSE),"")</f>
        <v/>
      </c>
      <c r="K3172" s="64" t="str">
        <f>IFERROR(VLOOKUP(A3172,客户下单明细表!C:Q,14,FALSE),"")</f>
        <v/>
      </c>
    </row>
    <row r="3173" spans="1:11" ht="18" customHeight="1">
      <c r="A3173" s="56">
        <f>客户下单明细表!C3174</f>
        <v>0</v>
      </c>
      <c r="B3173" s="57"/>
      <c r="C3173" s="57"/>
      <c r="D3173" s="59" t="str">
        <f>IFERROR(VLOOKUP(A3173,客户下单明细表!#REF!,2,FALSE),"")</f>
        <v/>
      </c>
      <c r="E3173" s="60" t="str">
        <f>IFERROR(VLOOKUP(A3173,客户下单明细表!#REF!,3,FALSE),"")</f>
        <v/>
      </c>
      <c r="F3173" s="60" t="str">
        <f>IFERROR(VLOOKUP(A3173,客户下单明细表!#REF!,4,FALSE),"")</f>
        <v/>
      </c>
      <c r="G3173" s="60" t="str">
        <f>IFERROR(VLOOKUP(A3173,客户下单明细表!#REF!,5,FALSE),"")</f>
        <v/>
      </c>
      <c r="H3173" s="60" t="str">
        <f>IFERROR(VLOOKUP(A3173,客户下单明细表!C:O,6,FALSE),"")</f>
        <v/>
      </c>
      <c r="I3173" s="63" t="str">
        <f>IFERROR(VLOOKUP(A3173,客户下单明细表!#REF!,7,FALSE),"")</f>
        <v/>
      </c>
      <c r="J3173" s="60" t="str">
        <f>IFERROR(VLOOKUP(A3173,客户下单明细表!C:Q,13,FALSE),"")</f>
        <v/>
      </c>
      <c r="K3173" s="64" t="str">
        <f>IFERROR(VLOOKUP(A3173,客户下单明细表!C:Q,14,FALSE),"")</f>
        <v/>
      </c>
    </row>
    <row r="3174" spans="1:11" ht="18" customHeight="1">
      <c r="A3174" s="56">
        <f>客户下单明细表!C3175</f>
        <v>0</v>
      </c>
      <c r="B3174" s="57"/>
      <c r="C3174" s="57"/>
      <c r="D3174" s="59" t="str">
        <f>IFERROR(VLOOKUP(A3174,客户下单明细表!#REF!,2,FALSE),"")</f>
        <v/>
      </c>
      <c r="E3174" s="60" t="str">
        <f>IFERROR(VLOOKUP(A3174,客户下单明细表!#REF!,3,FALSE),"")</f>
        <v/>
      </c>
      <c r="F3174" s="60" t="str">
        <f>IFERROR(VLOOKUP(A3174,客户下单明细表!#REF!,4,FALSE),"")</f>
        <v/>
      </c>
      <c r="G3174" s="60" t="str">
        <f>IFERROR(VLOOKUP(A3174,客户下单明细表!#REF!,5,FALSE),"")</f>
        <v/>
      </c>
      <c r="H3174" s="60" t="str">
        <f>IFERROR(VLOOKUP(A3174,客户下单明细表!C:O,6,FALSE),"")</f>
        <v/>
      </c>
      <c r="I3174" s="63" t="str">
        <f>IFERROR(VLOOKUP(A3174,客户下单明细表!#REF!,7,FALSE),"")</f>
        <v/>
      </c>
      <c r="J3174" s="60" t="str">
        <f>IFERROR(VLOOKUP(A3174,客户下单明细表!C:Q,13,FALSE),"")</f>
        <v/>
      </c>
      <c r="K3174" s="64" t="str">
        <f>IFERROR(VLOOKUP(A3174,客户下单明细表!C:Q,14,FALSE),"")</f>
        <v/>
      </c>
    </row>
    <row r="3175" spans="1:11" ht="18" customHeight="1">
      <c r="A3175" s="56">
        <f>客户下单明细表!C3176</f>
        <v>0</v>
      </c>
      <c r="B3175" s="57"/>
      <c r="C3175" s="57"/>
      <c r="D3175" s="59" t="str">
        <f>IFERROR(VLOOKUP(A3175,客户下单明细表!#REF!,2,FALSE),"")</f>
        <v/>
      </c>
      <c r="E3175" s="60" t="str">
        <f>IFERROR(VLOOKUP(A3175,客户下单明细表!#REF!,3,FALSE),"")</f>
        <v/>
      </c>
      <c r="F3175" s="60" t="str">
        <f>IFERROR(VLOOKUP(A3175,客户下单明细表!#REF!,4,FALSE),"")</f>
        <v/>
      </c>
      <c r="G3175" s="60" t="str">
        <f>IFERROR(VLOOKUP(A3175,客户下单明细表!#REF!,5,FALSE),"")</f>
        <v/>
      </c>
      <c r="H3175" s="60" t="str">
        <f>IFERROR(VLOOKUP(A3175,客户下单明细表!C:O,6,FALSE),"")</f>
        <v/>
      </c>
      <c r="I3175" s="63" t="str">
        <f>IFERROR(VLOOKUP(A3175,客户下单明细表!#REF!,7,FALSE),"")</f>
        <v/>
      </c>
      <c r="J3175" s="60" t="str">
        <f>IFERROR(VLOOKUP(A3175,客户下单明细表!C:Q,13,FALSE),"")</f>
        <v/>
      </c>
      <c r="K3175" s="64" t="str">
        <f>IFERROR(VLOOKUP(A3175,客户下单明细表!C:Q,14,FALSE),"")</f>
        <v/>
      </c>
    </row>
    <row r="3176" spans="1:11" ht="18" customHeight="1">
      <c r="A3176" s="56">
        <f>客户下单明细表!C3177</f>
        <v>0</v>
      </c>
      <c r="B3176" s="57"/>
      <c r="C3176" s="57"/>
      <c r="D3176" s="59" t="str">
        <f>IFERROR(VLOOKUP(A3176,客户下单明细表!#REF!,2,FALSE),"")</f>
        <v/>
      </c>
      <c r="E3176" s="60" t="str">
        <f>IFERROR(VLOOKUP(A3176,客户下单明细表!#REF!,3,FALSE),"")</f>
        <v/>
      </c>
      <c r="F3176" s="60" t="str">
        <f>IFERROR(VLOOKUP(A3176,客户下单明细表!#REF!,4,FALSE),"")</f>
        <v/>
      </c>
      <c r="G3176" s="60" t="str">
        <f>IFERROR(VLOOKUP(A3176,客户下单明细表!#REF!,5,FALSE),"")</f>
        <v/>
      </c>
      <c r="H3176" s="60" t="str">
        <f>IFERROR(VLOOKUP(A3176,客户下单明细表!C:O,6,FALSE),"")</f>
        <v/>
      </c>
      <c r="I3176" s="63" t="str">
        <f>IFERROR(VLOOKUP(A3176,客户下单明细表!#REF!,7,FALSE),"")</f>
        <v/>
      </c>
      <c r="J3176" s="60" t="str">
        <f>IFERROR(VLOOKUP(A3176,客户下单明细表!C:Q,13,FALSE),"")</f>
        <v/>
      </c>
      <c r="K3176" s="64" t="str">
        <f>IFERROR(VLOOKUP(A3176,客户下单明细表!C:Q,14,FALSE),"")</f>
        <v/>
      </c>
    </row>
    <row r="3177" spans="1:11" ht="18" customHeight="1">
      <c r="A3177" s="56">
        <f>客户下单明细表!C3178</f>
        <v>0</v>
      </c>
      <c r="B3177" s="57"/>
      <c r="C3177" s="57"/>
      <c r="D3177" s="59" t="str">
        <f>IFERROR(VLOOKUP(A3177,客户下单明细表!#REF!,2,FALSE),"")</f>
        <v/>
      </c>
      <c r="E3177" s="60" t="str">
        <f>IFERROR(VLOOKUP(A3177,客户下单明细表!#REF!,3,FALSE),"")</f>
        <v/>
      </c>
      <c r="F3177" s="60" t="str">
        <f>IFERROR(VLOOKUP(A3177,客户下单明细表!#REF!,4,FALSE),"")</f>
        <v/>
      </c>
      <c r="G3177" s="60" t="str">
        <f>IFERROR(VLOOKUP(A3177,客户下单明细表!#REF!,5,FALSE),"")</f>
        <v/>
      </c>
      <c r="H3177" s="60" t="str">
        <f>IFERROR(VLOOKUP(A3177,客户下单明细表!C:O,6,FALSE),"")</f>
        <v/>
      </c>
      <c r="I3177" s="63" t="str">
        <f>IFERROR(VLOOKUP(A3177,客户下单明细表!#REF!,7,FALSE),"")</f>
        <v/>
      </c>
      <c r="J3177" s="60" t="str">
        <f>IFERROR(VLOOKUP(A3177,客户下单明细表!C:Q,13,FALSE),"")</f>
        <v/>
      </c>
      <c r="K3177" s="64" t="str">
        <f>IFERROR(VLOOKUP(A3177,客户下单明细表!C:Q,14,FALSE),"")</f>
        <v/>
      </c>
    </row>
    <row r="3178" spans="1:11" ht="18" customHeight="1">
      <c r="A3178" s="56">
        <f>客户下单明细表!C3179</f>
        <v>0</v>
      </c>
      <c r="B3178" s="57"/>
      <c r="C3178" s="57"/>
      <c r="D3178" s="59" t="str">
        <f>IFERROR(VLOOKUP(A3178,客户下单明细表!#REF!,2,FALSE),"")</f>
        <v/>
      </c>
      <c r="E3178" s="60" t="str">
        <f>IFERROR(VLOOKUP(A3178,客户下单明细表!#REF!,3,FALSE),"")</f>
        <v/>
      </c>
      <c r="F3178" s="60" t="str">
        <f>IFERROR(VLOOKUP(A3178,客户下单明细表!#REF!,4,FALSE),"")</f>
        <v/>
      </c>
      <c r="G3178" s="60" t="str">
        <f>IFERROR(VLOOKUP(A3178,客户下单明细表!#REF!,5,FALSE),"")</f>
        <v/>
      </c>
      <c r="H3178" s="60" t="str">
        <f>IFERROR(VLOOKUP(A3178,客户下单明细表!C:O,6,FALSE),"")</f>
        <v/>
      </c>
      <c r="I3178" s="63" t="str">
        <f>IFERROR(VLOOKUP(A3178,客户下单明细表!#REF!,7,FALSE),"")</f>
        <v/>
      </c>
      <c r="J3178" s="60" t="str">
        <f>IFERROR(VLOOKUP(A3178,客户下单明细表!C:Q,13,FALSE),"")</f>
        <v/>
      </c>
      <c r="K3178" s="64" t="str">
        <f>IFERROR(VLOOKUP(A3178,客户下单明细表!C:Q,14,FALSE),"")</f>
        <v/>
      </c>
    </row>
    <row r="3179" spans="1:11" ht="18" customHeight="1">
      <c r="A3179" s="56">
        <f>客户下单明细表!C3180</f>
        <v>0</v>
      </c>
      <c r="B3179" s="57"/>
      <c r="C3179" s="57"/>
      <c r="D3179" s="59" t="str">
        <f>IFERROR(VLOOKUP(A3179,客户下单明细表!#REF!,2,FALSE),"")</f>
        <v/>
      </c>
      <c r="E3179" s="60" t="str">
        <f>IFERROR(VLOOKUP(A3179,客户下单明细表!#REF!,3,FALSE),"")</f>
        <v/>
      </c>
      <c r="F3179" s="60" t="str">
        <f>IFERROR(VLOOKUP(A3179,客户下单明细表!#REF!,4,FALSE),"")</f>
        <v/>
      </c>
      <c r="G3179" s="60" t="str">
        <f>IFERROR(VLOOKUP(A3179,客户下单明细表!#REF!,5,FALSE),"")</f>
        <v/>
      </c>
      <c r="H3179" s="60" t="str">
        <f>IFERROR(VLOOKUP(A3179,客户下单明细表!C:O,6,FALSE),"")</f>
        <v/>
      </c>
      <c r="I3179" s="63" t="str">
        <f>IFERROR(VLOOKUP(A3179,客户下单明细表!#REF!,7,FALSE),"")</f>
        <v/>
      </c>
      <c r="J3179" s="60" t="str">
        <f>IFERROR(VLOOKUP(A3179,客户下单明细表!C:Q,13,FALSE),"")</f>
        <v/>
      </c>
      <c r="K3179" s="64" t="str">
        <f>IFERROR(VLOOKUP(A3179,客户下单明细表!C:Q,14,FALSE),"")</f>
        <v/>
      </c>
    </row>
    <row r="3180" spans="1:11" ht="18" customHeight="1">
      <c r="A3180" s="56">
        <f>客户下单明细表!C3181</f>
        <v>0</v>
      </c>
      <c r="B3180" s="57"/>
      <c r="C3180" s="57"/>
      <c r="D3180" s="59" t="str">
        <f>IFERROR(VLOOKUP(A3180,客户下单明细表!#REF!,2,FALSE),"")</f>
        <v/>
      </c>
      <c r="E3180" s="60" t="str">
        <f>IFERROR(VLOOKUP(A3180,客户下单明细表!#REF!,3,FALSE),"")</f>
        <v/>
      </c>
      <c r="F3180" s="60" t="str">
        <f>IFERROR(VLOOKUP(A3180,客户下单明细表!#REF!,4,FALSE),"")</f>
        <v/>
      </c>
      <c r="G3180" s="60" t="str">
        <f>IFERROR(VLOOKUP(A3180,客户下单明细表!#REF!,5,FALSE),"")</f>
        <v/>
      </c>
      <c r="H3180" s="60" t="str">
        <f>IFERROR(VLOOKUP(A3180,客户下单明细表!C:O,6,FALSE),"")</f>
        <v/>
      </c>
      <c r="I3180" s="63" t="str">
        <f>IFERROR(VLOOKUP(A3180,客户下单明细表!#REF!,7,FALSE),"")</f>
        <v/>
      </c>
      <c r="J3180" s="60" t="str">
        <f>IFERROR(VLOOKUP(A3180,客户下单明细表!C:Q,13,FALSE),"")</f>
        <v/>
      </c>
      <c r="K3180" s="64" t="str">
        <f>IFERROR(VLOOKUP(A3180,客户下单明细表!C:Q,14,FALSE),"")</f>
        <v/>
      </c>
    </row>
    <row r="3181" spans="1:11" ht="18" customHeight="1">
      <c r="A3181" s="56">
        <f>客户下单明细表!C3182</f>
        <v>0</v>
      </c>
      <c r="B3181" s="57"/>
      <c r="C3181" s="57"/>
      <c r="D3181" s="59" t="str">
        <f>IFERROR(VLOOKUP(A3181,客户下单明细表!#REF!,2,FALSE),"")</f>
        <v/>
      </c>
      <c r="E3181" s="60" t="str">
        <f>IFERROR(VLOOKUP(A3181,客户下单明细表!#REF!,3,FALSE),"")</f>
        <v/>
      </c>
      <c r="F3181" s="60" t="str">
        <f>IFERROR(VLOOKUP(A3181,客户下单明细表!#REF!,4,FALSE),"")</f>
        <v/>
      </c>
      <c r="G3181" s="60" t="str">
        <f>IFERROR(VLOOKUP(A3181,客户下单明细表!#REF!,5,FALSE),"")</f>
        <v/>
      </c>
      <c r="H3181" s="60" t="str">
        <f>IFERROR(VLOOKUP(A3181,客户下单明细表!C:O,6,FALSE),"")</f>
        <v/>
      </c>
      <c r="I3181" s="63" t="str">
        <f>IFERROR(VLOOKUP(A3181,客户下单明细表!#REF!,7,FALSE),"")</f>
        <v/>
      </c>
      <c r="J3181" s="60" t="str">
        <f>IFERROR(VLOOKUP(A3181,客户下单明细表!C:Q,13,FALSE),"")</f>
        <v/>
      </c>
      <c r="K3181" s="64" t="str">
        <f>IFERROR(VLOOKUP(A3181,客户下单明细表!C:Q,14,FALSE),"")</f>
        <v/>
      </c>
    </row>
    <row r="3182" spans="1:11" ht="18" customHeight="1">
      <c r="A3182" s="56">
        <f>客户下单明细表!C3183</f>
        <v>0</v>
      </c>
      <c r="B3182" s="57"/>
      <c r="C3182" s="57"/>
      <c r="D3182" s="59" t="str">
        <f>IFERROR(VLOOKUP(A3182,客户下单明细表!#REF!,2,FALSE),"")</f>
        <v/>
      </c>
      <c r="E3182" s="60" t="str">
        <f>IFERROR(VLOOKUP(A3182,客户下单明细表!#REF!,3,FALSE),"")</f>
        <v/>
      </c>
      <c r="F3182" s="60" t="str">
        <f>IFERROR(VLOOKUP(A3182,客户下单明细表!#REF!,4,FALSE),"")</f>
        <v/>
      </c>
      <c r="G3182" s="60" t="str">
        <f>IFERROR(VLOOKUP(A3182,客户下单明细表!#REF!,5,FALSE),"")</f>
        <v/>
      </c>
      <c r="H3182" s="60" t="str">
        <f>IFERROR(VLOOKUP(A3182,客户下单明细表!C:O,6,FALSE),"")</f>
        <v/>
      </c>
      <c r="I3182" s="63" t="str">
        <f>IFERROR(VLOOKUP(A3182,客户下单明细表!#REF!,7,FALSE),"")</f>
        <v/>
      </c>
      <c r="J3182" s="60" t="str">
        <f>IFERROR(VLOOKUP(A3182,客户下单明细表!C:Q,13,FALSE),"")</f>
        <v/>
      </c>
      <c r="K3182" s="64" t="str">
        <f>IFERROR(VLOOKUP(A3182,客户下单明细表!C:Q,14,FALSE),"")</f>
        <v/>
      </c>
    </row>
    <row r="3183" spans="1:11" ht="18" customHeight="1">
      <c r="A3183" s="56">
        <f>客户下单明细表!C3184</f>
        <v>0</v>
      </c>
      <c r="B3183" s="57"/>
      <c r="C3183" s="57"/>
      <c r="D3183" s="59" t="str">
        <f>IFERROR(VLOOKUP(A3183,客户下单明细表!#REF!,2,FALSE),"")</f>
        <v/>
      </c>
      <c r="E3183" s="60" t="str">
        <f>IFERROR(VLOOKUP(A3183,客户下单明细表!#REF!,3,FALSE),"")</f>
        <v/>
      </c>
      <c r="F3183" s="60" t="str">
        <f>IFERROR(VLOOKUP(A3183,客户下单明细表!#REF!,4,FALSE),"")</f>
        <v/>
      </c>
      <c r="G3183" s="60" t="str">
        <f>IFERROR(VLOOKUP(A3183,客户下单明细表!#REF!,5,FALSE),"")</f>
        <v/>
      </c>
      <c r="H3183" s="60" t="str">
        <f>IFERROR(VLOOKUP(A3183,客户下单明细表!C:O,6,FALSE),"")</f>
        <v/>
      </c>
      <c r="I3183" s="63" t="str">
        <f>IFERROR(VLOOKUP(A3183,客户下单明细表!#REF!,7,FALSE),"")</f>
        <v/>
      </c>
      <c r="J3183" s="60" t="str">
        <f>IFERROR(VLOOKUP(A3183,客户下单明细表!C:Q,13,FALSE),"")</f>
        <v/>
      </c>
      <c r="K3183" s="64" t="str">
        <f>IFERROR(VLOOKUP(A3183,客户下单明细表!C:Q,14,FALSE),"")</f>
        <v/>
      </c>
    </row>
    <row r="3184" spans="1:11" ht="18" customHeight="1">
      <c r="A3184" s="56">
        <f>客户下单明细表!C3185</f>
        <v>0</v>
      </c>
      <c r="B3184" s="57"/>
      <c r="C3184" s="57"/>
      <c r="D3184" s="59" t="str">
        <f>IFERROR(VLOOKUP(A3184,客户下单明细表!#REF!,2,FALSE),"")</f>
        <v/>
      </c>
      <c r="E3184" s="60" t="str">
        <f>IFERROR(VLOOKUP(A3184,客户下单明细表!#REF!,3,FALSE),"")</f>
        <v/>
      </c>
      <c r="F3184" s="60" t="str">
        <f>IFERROR(VLOOKUP(A3184,客户下单明细表!#REF!,4,FALSE),"")</f>
        <v/>
      </c>
      <c r="G3184" s="60" t="str">
        <f>IFERROR(VLOOKUP(A3184,客户下单明细表!#REF!,5,FALSE),"")</f>
        <v/>
      </c>
      <c r="H3184" s="60" t="str">
        <f>IFERROR(VLOOKUP(A3184,客户下单明细表!C:O,6,FALSE),"")</f>
        <v/>
      </c>
      <c r="I3184" s="63" t="str">
        <f>IFERROR(VLOOKUP(A3184,客户下单明细表!#REF!,7,FALSE),"")</f>
        <v/>
      </c>
      <c r="J3184" s="60" t="str">
        <f>IFERROR(VLOOKUP(A3184,客户下单明细表!C:Q,13,FALSE),"")</f>
        <v/>
      </c>
      <c r="K3184" s="64" t="str">
        <f>IFERROR(VLOOKUP(A3184,客户下单明细表!C:Q,14,FALSE),"")</f>
        <v/>
      </c>
    </row>
    <row r="3185" spans="1:11" ht="18" customHeight="1">
      <c r="A3185" s="56">
        <f>客户下单明细表!C3186</f>
        <v>0</v>
      </c>
      <c r="B3185" s="57"/>
      <c r="C3185" s="57"/>
      <c r="D3185" s="59" t="str">
        <f>IFERROR(VLOOKUP(A3185,客户下单明细表!#REF!,2,FALSE),"")</f>
        <v/>
      </c>
      <c r="E3185" s="60" t="str">
        <f>IFERROR(VLOOKUP(A3185,客户下单明细表!#REF!,3,FALSE),"")</f>
        <v/>
      </c>
      <c r="F3185" s="60" t="str">
        <f>IFERROR(VLOOKUP(A3185,客户下单明细表!#REF!,4,FALSE),"")</f>
        <v/>
      </c>
      <c r="G3185" s="60" t="str">
        <f>IFERROR(VLOOKUP(A3185,客户下单明细表!#REF!,5,FALSE),"")</f>
        <v/>
      </c>
      <c r="H3185" s="60" t="str">
        <f>IFERROR(VLOOKUP(A3185,客户下单明细表!C:O,6,FALSE),"")</f>
        <v/>
      </c>
      <c r="I3185" s="63" t="str">
        <f>IFERROR(VLOOKUP(A3185,客户下单明细表!#REF!,7,FALSE),"")</f>
        <v/>
      </c>
      <c r="J3185" s="60" t="str">
        <f>IFERROR(VLOOKUP(A3185,客户下单明细表!C:Q,13,FALSE),"")</f>
        <v/>
      </c>
      <c r="K3185" s="64" t="str">
        <f>IFERROR(VLOOKUP(A3185,客户下单明细表!C:Q,14,FALSE),"")</f>
        <v/>
      </c>
    </row>
    <row r="3186" spans="1:11" ht="18" customHeight="1">
      <c r="A3186" s="56">
        <f>客户下单明细表!C3187</f>
        <v>0</v>
      </c>
      <c r="B3186" s="57"/>
      <c r="C3186" s="57"/>
      <c r="D3186" s="59" t="str">
        <f>IFERROR(VLOOKUP(A3186,客户下单明细表!#REF!,2,FALSE),"")</f>
        <v/>
      </c>
      <c r="E3186" s="60" t="str">
        <f>IFERROR(VLOOKUP(A3186,客户下单明细表!#REF!,3,FALSE),"")</f>
        <v/>
      </c>
      <c r="F3186" s="60" t="str">
        <f>IFERROR(VLOOKUP(A3186,客户下单明细表!#REF!,4,FALSE),"")</f>
        <v/>
      </c>
      <c r="G3186" s="60" t="str">
        <f>IFERROR(VLOOKUP(A3186,客户下单明细表!#REF!,5,FALSE),"")</f>
        <v/>
      </c>
      <c r="H3186" s="60" t="str">
        <f>IFERROR(VLOOKUP(A3186,客户下单明细表!C:O,6,FALSE),"")</f>
        <v/>
      </c>
      <c r="I3186" s="63" t="str">
        <f>IFERROR(VLOOKUP(A3186,客户下单明细表!#REF!,7,FALSE),"")</f>
        <v/>
      </c>
      <c r="J3186" s="60" t="str">
        <f>IFERROR(VLOOKUP(A3186,客户下单明细表!C:Q,13,FALSE),"")</f>
        <v/>
      </c>
      <c r="K3186" s="64" t="str">
        <f>IFERROR(VLOOKUP(A3186,客户下单明细表!C:Q,14,FALSE),"")</f>
        <v/>
      </c>
    </row>
    <row r="3187" spans="1:11" ht="18" customHeight="1">
      <c r="A3187" s="56">
        <f>客户下单明细表!C3188</f>
        <v>0</v>
      </c>
      <c r="B3187" s="57"/>
      <c r="C3187" s="57"/>
      <c r="D3187" s="59" t="str">
        <f>IFERROR(VLOOKUP(A3187,客户下单明细表!#REF!,2,FALSE),"")</f>
        <v/>
      </c>
      <c r="E3187" s="60" t="str">
        <f>IFERROR(VLOOKUP(A3187,客户下单明细表!#REF!,3,FALSE),"")</f>
        <v/>
      </c>
      <c r="F3187" s="60" t="str">
        <f>IFERROR(VLOOKUP(A3187,客户下单明细表!#REF!,4,FALSE),"")</f>
        <v/>
      </c>
      <c r="G3187" s="60" t="str">
        <f>IFERROR(VLOOKUP(A3187,客户下单明细表!#REF!,5,FALSE),"")</f>
        <v/>
      </c>
      <c r="H3187" s="60" t="str">
        <f>IFERROR(VLOOKUP(A3187,客户下单明细表!C:O,6,FALSE),"")</f>
        <v/>
      </c>
      <c r="I3187" s="63" t="str">
        <f>IFERROR(VLOOKUP(A3187,客户下单明细表!#REF!,7,FALSE),"")</f>
        <v/>
      </c>
      <c r="J3187" s="60" t="str">
        <f>IFERROR(VLOOKUP(A3187,客户下单明细表!C:Q,13,FALSE),"")</f>
        <v/>
      </c>
      <c r="K3187" s="64" t="str">
        <f>IFERROR(VLOOKUP(A3187,客户下单明细表!C:Q,14,FALSE),"")</f>
        <v/>
      </c>
    </row>
    <row r="3188" spans="1:11" ht="18" customHeight="1">
      <c r="A3188" s="56">
        <f>客户下单明细表!C3189</f>
        <v>0</v>
      </c>
      <c r="B3188" s="57"/>
      <c r="C3188" s="57"/>
      <c r="D3188" s="59" t="str">
        <f>IFERROR(VLOOKUP(A3188,客户下单明细表!#REF!,2,FALSE),"")</f>
        <v/>
      </c>
      <c r="E3188" s="60" t="str">
        <f>IFERROR(VLOOKUP(A3188,客户下单明细表!#REF!,3,FALSE),"")</f>
        <v/>
      </c>
      <c r="F3188" s="60" t="str">
        <f>IFERROR(VLOOKUP(A3188,客户下单明细表!#REF!,4,FALSE),"")</f>
        <v/>
      </c>
      <c r="G3188" s="60" t="str">
        <f>IFERROR(VLOOKUP(A3188,客户下单明细表!#REF!,5,FALSE),"")</f>
        <v/>
      </c>
      <c r="H3188" s="60" t="str">
        <f>IFERROR(VLOOKUP(A3188,客户下单明细表!C:O,6,FALSE),"")</f>
        <v/>
      </c>
      <c r="I3188" s="63" t="str">
        <f>IFERROR(VLOOKUP(A3188,客户下单明细表!#REF!,7,FALSE),"")</f>
        <v/>
      </c>
      <c r="J3188" s="60" t="str">
        <f>IFERROR(VLOOKUP(A3188,客户下单明细表!C:Q,13,FALSE),"")</f>
        <v/>
      </c>
      <c r="K3188" s="64" t="str">
        <f>IFERROR(VLOOKUP(A3188,客户下单明细表!C:Q,14,FALSE),"")</f>
        <v/>
      </c>
    </row>
    <row r="3189" spans="1:11" ht="18" customHeight="1">
      <c r="A3189" s="56">
        <f>客户下单明细表!C3190</f>
        <v>0</v>
      </c>
      <c r="B3189" s="57"/>
      <c r="C3189" s="57"/>
      <c r="D3189" s="59" t="str">
        <f>IFERROR(VLOOKUP(A3189,客户下单明细表!#REF!,2,FALSE),"")</f>
        <v/>
      </c>
      <c r="E3189" s="60" t="str">
        <f>IFERROR(VLOOKUP(A3189,客户下单明细表!#REF!,3,FALSE),"")</f>
        <v/>
      </c>
      <c r="F3189" s="60" t="str">
        <f>IFERROR(VLOOKUP(A3189,客户下单明细表!#REF!,4,FALSE),"")</f>
        <v/>
      </c>
      <c r="G3189" s="60" t="str">
        <f>IFERROR(VLOOKUP(A3189,客户下单明细表!#REF!,5,FALSE),"")</f>
        <v/>
      </c>
      <c r="H3189" s="60" t="str">
        <f>IFERROR(VLOOKUP(A3189,客户下单明细表!C:O,6,FALSE),"")</f>
        <v/>
      </c>
      <c r="I3189" s="63" t="str">
        <f>IFERROR(VLOOKUP(A3189,客户下单明细表!#REF!,7,FALSE),"")</f>
        <v/>
      </c>
      <c r="J3189" s="60" t="str">
        <f>IFERROR(VLOOKUP(A3189,客户下单明细表!C:Q,13,FALSE),"")</f>
        <v/>
      </c>
      <c r="K3189" s="64" t="str">
        <f>IFERROR(VLOOKUP(A3189,客户下单明细表!C:Q,14,FALSE),"")</f>
        <v/>
      </c>
    </row>
    <row r="3190" spans="1:11" ht="18" customHeight="1">
      <c r="A3190" s="56">
        <f>客户下单明细表!C3191</f>
        <v>0</v>
      </c>
      <c r="B3190" s="57"/>
      <c r="C3190" s="57"/>
      <c r="D3190" s="59" t="str">
        <f>IFERROR(VLOOKUP(A3190,客户下单明细表!#REF!,2,FALSE),"")</f>
        <v/>
      </c>
      <c r="E3190" s="60" t="str">
        <f>IFERROR(VLOOKUP(A3190,客户下单明细表!#REF!,3,FALSE),"")</f>
        <v/>
      </c>
      <c r="F3190" s="60" t="str">
        <f>IFERROR(VLOOKUP(A3190,客户下单明细表!#REF!,4,FALSE),"")</f>
        <v/>
      </c>
      <c r="G3190" s="60" t="str">
        <f>IFERROR(VLOOKUP(A3190,客户下单明细表!#REF!,5,FALSE),"")</f>
        <v/>
      </c>
      <c r="H3190" s="60" t="str">
        <f>IFERROR(VLOOKUP(A3190,客户下单明细表!C:O,6,FALSE),"")</f>
        <v/>
      </c>
      <c r="I3190" s="63" t="str">
        <f>IFERROR(VLOOKUP(A3190,客户下单明细表!#REF!,7,FALSE),"")</f>
        <v/>
      </c>
      <c r="J3190" s="60" t="str">
        <f>IFERROR(VLOOKUP(A3190,客户下单明细表!C:Q,13,FALSE),"")</f>
        <v/>
      </c>
      <c r="K3190" s="64" t="str">
        <f>IFERROR(VLOOKUP(A3190,客户下单明细表!C:Q,14,FALSE),"")</f>
        <v/>
      </c>
    </row>
    <row r="3191" spans="1:11" ht="18" customHeight="1">
      <c r="A3191" s="56">
        <f>客户下单明细表!C3192</f>
        <v>0</v>
      </c>
      <c r="B3191" s="57"/>
      <c r="C3191" s="57"/>
      <c r="D3191" s="59" t="str">
        <f>IFERROR(VLOOKUP(A3191,客户下单明细表!#REF!,2,FALSE),"")</f>
        <v/>
      </c>
      <c r="E3191" s="60" t="str">
        <f>IFERROR(VLOOKUP(A3191,客户下单明细表!#REF!,3,FALSE),"")</f>
        <v/>
      </c>
      <c r="F3191" s="60" t="str">
        <f>IFERROR(VLOOKUP(A3191,客户下单明细表!#REF!,4,FALSE),"")</f>
        <v/>
      </c>
      <c r="G3191" s="60" t="str">
        <f>IFERROR(VLOOKUP(A3191,客户下单明细表!#REF!,5,FALSE),"")</f>
        <v/>
      </c>
      <c r="H3191" s="60" t="str">
        <f>IFERROR(VLOOKUP(A3191,客户下单明细表!C:O,6,FALSE),"")</f>
        <v/>
      </c>
      <c r="I3191" s="63" t="str">
        <f>IFERROR(VLOOKUP(A3191,客户下单明细表!#REF!,7,FALSE),"")</f>
        <v/>
      </c>
      <c r="J3191" s="60" t="str">
        <f>IFERROR(VLOOKUP(A3191,客户下单明细表!C:Q,13,FALSE),"")</f>
        <v/>
      </c>
      <c r="K3191" s="64" t="str">
        <f>IFERROR(VLOOKUP(A3191,客户下单明细表!C:Q,14,FALSE),"")</f>
        <v/>
      </c>
    </row>
    <row r="3192" spans="1:11" ht="18" customHeight="1">
      <c r="A3192" s="56">
        <f>客户下单明细表!C3193</f>
        <v>0</v>
      </c>
      <c r="B3192" s="57"/>
      <c r="C3192" s="57"/>
      <c r="D3192" s="59" t="str">
        <f>IFERROR(VLOOKUP(A3192,客户下单明细表!#REF!,2,FALSE),"")</f>
        <v/>
      </c>
      <c r="E3192" s="60" t="str">
        <f>IFERROR(VLOOKUP(A3192,客户下单明细表!#REF!,3,FALSE),"")</f>
        <v/>
      </c>
      <c r="F3192" s="60" t="str">
        <f>IFERROR(VLOOKUP(A3192,客户下单明细表!#REF!,4,FALSE),"")</f>
        <v/>
      </c>
      <c r="G3192" s="60" t="str">
        <f>IFERROR(VLOOKUP(A3192,客户下单明细表!#REF!,5,FALSE),"")</f>
        <v/>
      </c>
      <c r="H3192" s="60" t="str">
        <f>IFERROR(VLOOKUP(A3192,客户下单明细表!C:O,6,FALSE),"")</f>
        <v/>
      </c>
      <c r="I3192" s="63" t="str">
        <f>IFERROR(VLOOKUP(A3192,客户下单明细表!#REF!,7,FALSE),"")</f>
        <v/>
      </c>
      <c r="J3192" s="60" t="str">
        <f>IFERROR(VLOOKUP(A3192,客户下单明细表!C:Q,13,FALSE),"")</f>
        <v/>
      </c>
      <c r="K3192" s="64" t="str">
        <f>IFERROR(VLOOKUP(A3192,客户下单明细表!C:Q,14,FALSE),"")</f>
        <v/>
      </c>
    </row>
    <row r="3193" spans="1:11" ht="18" customHeight="1">
      <c r="A3193" s="56">
        <f>客户下单明细表!C3194</f>
        <v>0</v>
      </c>
      <c r="B3193" s="57"/>
      <c r="C3193" s="57"/>
      <c r="D3193" s="59" t="str">
        <f>IFERROR(VLOOKUP(A3193,客户下单明细表!#REF!,2,FALSE),"")</f>
        <v/>
      </c>
      <c r="E3193" s="60" t="str">
        <f>IFERROR(VLOOKUP(A3193,客户下单明细表!#REF!,3,FALSE),"")</f>
        <v/>
      </c>
      <c r="F3193" s="60" t="str">
        <f>IFERROR(VLOOKUP(A3193,客户下单明细表!#REF!,4,FALSE),"")</f>
        <v/>
      </c>
      <c r="G3193" s="60" t="str">
        <f>IFERROR(VLOOKUP(A3193,客户下单明细表!#REF!,5,FALSE),"")</f>
        <v/>
      </c>
      <c r="H3193" s="60" t="str">
        <f>IFERROR(VLOOKUP(A3193,客户下单明细表!C:O,6,FALSE),"")</f>
        <v/>
      </c>
      <c r="I3193" s="63" t="str">
        <f>IFERROR(VLOOKUP(A3193,客户下单明细表!#REF!,7,FALSE),"")</f>
        <v/>
      </c>
      <c r="J3193" s="60" t="str">
        <f>IFERROR(VLOOKUP(A3193,客户下单明细表!C:Q,13,FALSE),"")</f>
        <v/>
      </c>
      <c r="K3193" s="64" t="str">
        <f>IFERROR(VLOOKUP(A3193,客户下单明细表!C:Q,14,FALSE),"")</f>
        <v/>
      </c>
    </row>
    <row r="3194" spans="1:11" ht="18" customHeight="1">
      <c r="A3194" s="56">
        <f>客户下单明细表!C3195</f>
        <v>0</v>
      </c>
      <c r="B3194" s="57"/>
      <c r="C3194" s="57"/>
      <c r="D3194" s="59" t="str">
        <f>IFERROR(VLOOKUP(A3194,客户下单明细表!#REF!,2,FALSE),"")</f>
        <v/>
      </c>
      <c r="E3194" s="60" t="str">
        <f>IFERROR(VLOOKUP(A3194,客户下单明细表!#REF!,3,FALSE),"")</f>
        <v/>
      </c>
      <c r="F3194" s="60" t="str">
        <f>IFERROR(VLOOKUP(A3194,客户下单明细表!#REF!,4,FALSE),"")</f>
        <v/>
      </c>
      <c r="G3194" s="60" t="str">
        <f>IFERROR(VLOOKUP(A3194,客户下单明细表!#REF!,5,FALSE),"")</f>
        <v/>
      </c>
      <c r="H3194" s="60" t="str">
        <f>IFERROR(VLOOKUP(A3194,客户下单明细表!C:O,6,FALSE),"")</f>
        <v/>
      </c>
      <c r="I3194" s="63" t="str">
        <f>IFERROR(VLOOKUP(A3194,客户下单明细表!#REF!,7,FALSE),"")</f>
        <v/>
      </c>
      <c r="J3194" s="60" t="str">
        <f>IFERROR(VLOOKUP(A3194,客户下单明细表!C:Q,13,FALSE),"")</f>
        <v/>
      </c>
      <c r="K3194" s="64" t="str">
        <f>IFERROR(VLOOKUP(A3194,客户下单明细表!C:Q,14,FALSE),"")</f>
        <v/>
      </c>
    </row>
    <row r="3195" spans="1:11" ht="18" customHeight="1">
      <c r="A3195" s="56">
        <f>客户下单明细表!C3196</f>
        <v>0</v>
      </c>
      <c r="B3195" s="57"/>
      <c r="C3195" s="57"/>
      <c r="D3195" s="59" t="str">
        <f>IFERROR(VLOOKUP(A3195,客户下单明细表!#REF!,2,FALSE),"")</f>
        <v/>
      </c>
      <c r="E3195" s="60" t="str">
        <f>IFERROR(VLOOKUP(A3195,客户下单明细表!#REF!,3,FALSE),"")</f>
        <v/>
      </c>
      <c r="F3195" s="60" t="str">
        <f>IFERROR(VLOOKUP(A3195,客户下单明细表!#REF!,4,FALSE),"")</f>
        <v/>
      </c>
      <c r="G3195" s="60" t="str">
        <f>IFERROR(VLOOKUP(A3195,客户下单明细表!#REF!,5,FALSE),"")</f>
        <v/>
      </c>
      <c r="H3195" s="60" t="str">
        <f>IFERROR(VLOOKUP(A3195,客户下单明细表!C:O,6,FALSE),"")</f>
        <v/>
      </c>
      <c r="I3195" s="63" t="str">
        <f>IFERROR(VLOOKUP(A3195,客户下单明细表!#REF!,7,FALSE),"")</f>
        <v/>
      </c>
      <c r="J3195" s="60" t="str">
        <f>IFERROR(VLOOKUP(A3195,客户下单明细表!C:Q,13,FALSE),"")</f>
        <v/>
      </c>
      <c r="K3195" s="64" t="str">
        <f>IFERROR(VLOOKUP(A3195,客户下单明细表!C:Q,14,FALSE),"")</f>
        <v/>
      </c>
    </row>
    <row r="3196" spans="1:11" ht="18" customHeight="1">
      <c r="A3196" s="56">
        <f>客户下单明细表!C3197</f>
        <v>0</v>
      </c>
      <c r="B3196" s="57"/>
      <c r="C3196" s="57"/>
      <c r="D3196" s="59" t="str">
        <f>IFERROR(VLOOKUP(A3196,客户下单明细表!#REF!,2,FALSE),"")</f>
        <v/>
      </c>
      <c r="E3196" s="60" t="str">
        <f>IFERROR(VLOOKUP(A3196,客户下单明细表!#REF!,3,FALSE),"")</f>
        <v/>
      </c>
      <c r="F3196" s="60" t="str">
        <f>IFERROR(VLOOKUP(A3196,客户下单明细表!#REF!,4,FALSE),"")</f>
        <v/>
      </c>
      <c r="G3196" s="60" t="str">
        <f>IFERROR(VLOOKUP(A3196,客户下单明细表!#REF!,5,FALSE),"")</f>
        <v/>
      </c>
      <c r="H3196" s="60" t="str">
        <f>IFERROR(VLOOKUP(A3196,客户下单明细表!C:O,6,FALSE),"")</f>
        <v/>
      </c>
      <c r="I3196" s="63" t="str">
        <f>IFERROR(VLOOKUP(A3196,客户下单明细表!#REF!,7,FALSE),"")</f>
        <v/>
      </c>
      <c r="J3196" s="60" t="str">
        <f>IFERROR(VLOOKUP(A3196,客户下单明细表!C:Q,13,FALSE),"")</f>
        <v/>
      </c>
      <c r="K3196" s="64" t="str">
        <f>IFERROR(VLOOKUP(A3196,客户下单明细表!C:Q,14,FALSE),"")</f>
        <v/>
      </c>
    </row>
    <row r="3197" spans="1:11" ht="18" customHeight="1">
      <c r="A3197" s="56">
        <f>客户下单明细表!C3198</f>
        <v>0</v>
      </c>
      <c r="B3197" s="57"/>
      <c r="C3197" s="57"/>
      <c r="D3197" s="59" t="str">
        <f>IFERROR(VLOOKUP(A3197,客户下单明细表!#REF!,2,FALSE),"")</f>
        <v/>
      </c>
      <c r="E3197" s="60" t="str">
        <f>IFERROR(VLOOKUP(A3197,客户下单明细表!#REF!,3,FALSE),"")</f>
        <v/>
      </c>
      <c r="F3197" s="60" t="str">
        <f>IFERROR(VLOOKUP(A3197,客户下单明细表!#REF!,4,FALSE),"")</f>
        <v/>
      </c>
      <c r="G3197" s="60" t="str">
        <f>IFERROR(VLOOKUP(A3197,客户下单明细表!#REF!,5,FALSE),"")</f>
        <v/>
      </c>
      <c r="H3197" s="60" t="str">
        <f>IFERROR(VLOOKUP(A3197,客户下单明细表!C:O,6,FALSE),"")</f>
        <v/>
      </c>
      <c r="I3197" s="63" t="str">
        <f>IFERROR(VLOOKUP(A3197,客户下单明细表!#REF!,7,FALSE),"")</f>
        <v/>
      </c>
      <c r="J3197" s="60" t="str">
        <f>IFERROR(VLOOKUP(A3197,客户下单明细表!C:Q,13,FALSE),"")</f>
        <v/>
      </c>
      <c r="K3197" s="64" t="str">
        <f>IFERROR(VLOOKUP(A3197,客户下单明细表!C:Q,14,FALSE),"")</f>
        <v/>
      </c>
    </row>
    <row r="3198" spans="1:11" ht="18" customHeight="1">
      <c r="A3198" s="56">
        <f>客户下单明细表!C3199</f>
        <v>0</v>
      </c>
      <c r="B3198" s="57"/>
      <c r="C3198" s="57"/>
      <c r="D3198" s="59" t="str">
        <f>IFERROR(VLOOKUP(A3198,客户下单明细表!#REF!,2,FALSE),"")</f>
        <v/>
      </c>
      <c r="E3198" s="60" t="str">
        <f>IFERROR(VLOOKUP(A3198,客户下单明细表!#REF!,3,FALSE),"")</f>
        <v/>
      </c>
      <c r="F3198" s="60" t="str">
        <f>IFERROR(VLOOKUP(A3198,客户下单明细表!#REF!,4,FALSE),"")</f>
        <v/>
      </c>
      <c r="G3198" s="60" t="str">
        <f>IFERROR(VLOOKUP(A3198,客户下单明细表!#REF!,5,FALSE),"")</f>
        <v/>
      </c>
      <c r="H3198" s="60" t="str">
        <f>IFERROR(VLOOKUP(A3198,客户下单明细表!C:O,6,FALSE),"")</f>
        <v/>
      </c>
      <c r="I3198" s="63" t="str">
        <f>IFERROR(VLOOKUP(A3198,客户下单明细表!#REF!,7,FALSE),"")</f>
        <v/>
      </c>
      <c r="J3198" s="60" t="str">
        <f>IFERROR(VLOOKUP(A3198,客户下单明细表!C:Q,13,FALSE),"")</f>
        <v/>
      </c>
      <c r="K3198" s="64" t="str">
        <f>IFERROR(VLOOKUP(A3198,客户下单明细表!C:Q,14,FALSE),"")</f>
        <v/>
      </c>
    </row>
    <row r="3199" spans="1:11" ht="18" customHeight="1">
      <c r="A3199" s="56">
        <f>客户下单明细表!C3200</f>
        <v>0</v>
      </c>
      <c r="B3199" s="57"/>
      <c r="C3199" s="57"/>
      <c r="D3199" s="59" t="str">
        <f>IFERROR(VLOOKUP(A3199,客户下单明细表!#REF!,2,FALSE),"")</f>
        <v/>
      </c>
      <c r="E3199" s="60" t="str">
        <f>IFERROR(VLOOKUP(A3199,客户下单明细表!#REF!,3,FALSE),"")</f>
        <v/>
      </c>
      <c r="F3199" s="60" t="str">
        <f>IFERROR(VLOOKUP(A3199,客户下单明细表!#REF!,4,FALSE),"")</f>
        <v/>
      </c>
      <c r="G3199" s="60" t="str">
        <f>IFERROR(VLOOKUP(A3199,客户下单明细表!#REF!,5,FALSE),"")</f>
        <v/>
      </c>
      <c r="H3199" s="60" t="str">
        <f>IFERROR(VLOOKUP(A3199,客户下单明细表!C:O,6,FALSE),"")</f>
        <v/>
      </c>
      <c r="I3199" s="63" t="str">
        <f>IFERROR(VLOOKUP(A3199,客户下单明细表!#REF!,7,FALSE),"")</f>
        <v/>
      </c>
      <c r="J3199" s="60" t="str">
        <f>IFERROR(VLOOKUP(A3199,客户下单明细表!C:Q,13,FALSE),"")</f>
        <v/>
      </c>
      <c r="K3199" s="64" t="str">
        <f>IFERROR(VLOOKUP(A3199,客户下单明细表!C:Q,14,FALSE),"")</f>
        <v/>
      </c>
    </row>
    <row r="3200" spans="1:11" ht="18" customHeight="1">
      <c r="A3200" s="56">
        <f>客户下单明细表!C3201</f>
        <v>0</v>
      </c>
      <c r="B3200" s="57"/>
      <c r="C3200" s="57"/>
      <c r="D3200" s="59" t="str">
        <f>IFERROR(VLOOKUP(A3200,客户下单明细表!#REF!,2,FALSE),"")</f>
        <v/>
      </c>
      <c r="E3200" s="60" t="str">
        <f>IFERROR(VLOOKUP(A3200,客户下单明细表!#REF!,3,FALSE),"")</f>
        <v/>
      </c>
      <c r="F3200" s="60" t="str">
        <f>IFERROR(VLOOKUP(A3200,客户下单明细表!#REF!,4,FALSE),"")</f>
        <v/>
      </c>
      <c r="G3200" s="60" t="str">
        <f>IFERROR(VLOOKUP(A3200,客户下单明细表!#REF!,5,FALSE),"")</f>
        <v/>
      </c>
      <c r="H3200" s="60" t="str">
        <f>IFERROR(VLOOKUP(A3200,客户下单明细表!C:O,6,FALSE),"")</f>
        <v/>
      </c>
      <c r="I3200" s="63" t="str">
        <f>IFERROR(VLOOKUP(A3200,客户下单明细表!#REF!,7,FALSE),"")</f>
        <v/>
      </c>
      <c r="J3200" s="60" t="str">
        <f>IFERROR(VLOOKUP(A3200,客户下单明细表!C:Q,13,FALSE),"")</f>
        <v/>
      </c>
      <c r="K3200" s="64" t="str">
        <f>IFERROR(VLOOKUP(A3200,客户下单明细表!C:Q,14,FALSE),"")</f>
        <v/>
      </c>
    </row>
    <row r="3201" spans="1:11" ht="18" customHeight="1">
      <c r="A3201" s="56">
        <f>客户下单明细表!C3202</f>
        <v>0</v>
      </c>
      <c r="B3201" s="57"/>
      <c r="C3201" s="57"/>
      <c r="D3201" s="59" t="str">
        <f>IFERROR(VLOOKUP(A3201,客户下单明细表!#REF!,2,FALSE),"")</f>
        <v/>
      </c>
      <c r="E3201" s="60" t="str">
        <f>IFERROR(VLOOKUP(A3201,客户下单明细表!#REF!,3,FALSE),"")</f>
        <v/>
      </c>
      <c r="F3201" s="60" t="str">
        <f>IFERROR(VLOOKUP(A3201,客户下单明细表!#REF!,4,FALSE),"")</f>
        <v/>
      </c>
      <c r="G3201" s="60" t="str">
        <f>IFERROR(VLOOKUP(A3201,客户下单明细表!#REF!,5,FALSE),"")</f>
        <v/>
      </c>
      <c r="H3201" s="60" t="str">
        <f>IFERROR(VLOOKUP(A3201,客户下单明细表!C:O,6,FALSE),"")</f>
        <v/>
      </c>
      <c r="I3201" s="63" t="str">
        <f>IFERROR(VLOOKUP(A3201,客户下单明细表!#REF!,7,FALSE),"")</f>
        <v/>
      </c>
      <c r="J3201" s="60" t="str">
        <f>IFERROR(VLOOKUP(A3201,客户下单明细表!C:Q,13,FALSE),"")</f>
        <v/>
      </c>
      <c r="K3201" s="64" t="str">
        <f>IFERROR(VLOOKUP(A3201,客户下单明细表!C:Q,14,FALSE),"")</f>
        <v/>
      </c>
    </row>
    <row r="3202" spans="1:11" ht="18" customHeight="1">
      <c r="A3202" s="56">
        <f>客户下单明细表!C3203</f>
        <v>0</v>
      </c>
      <c r="B3202" s="57"/>
      <c r="C3202" s="57"/>
      <c r="D3202" s="59" t="str">
        <f>IFERROR(VLOOKUP(A3202,客户下单明细表!#REF!,2,FALSE),"")</f>
        <v/>
      </c>
      <c r="E3202" s="60" t="str">
        <f>IFERROR(VLOOKUP(A3202,客户下单明细表!#REF!,3,FALSE),"")</f>
        <v/>
      </c>
      <c r="F3202" s="60" t="str">
        <f>IFERROR(VLOOKUP(A3202,客户下单明细表!#REF!,4,FALSE),"")</f>
        <v/>
      </c>
      <c r="G3202" s="60" t="str">
        <f>IFERROR(VLOOKUP(A3202,客户下单明细表!#REF!,5,FALSE),"")</f>
        <v/>
      </c>
      <c r="H3202" s="60" t="str">
        <f>IFERROR(VLOOKUP(A3202,客户下单明细表!C:O,6,FALSE),"")</f>
        <v/>
      </c>
      <c r="I3202" s="63" t="str">
        <f>IFERROR(VLOOKUP(A3202,客户下单明细表!#REF!,7,FALSE),"")</f>
        <v/>
      </c>
      <c r="J3202" s="60" t="str">
        <f>IFERROR(VLOOKUP(A3202,客户下单明细表!C:Q,13,FALSE),"")</f>
        <v/>
      </c>
      <c r="K3202" s="64" t="str">
        <f>IFERROR(VLOOKUP(A3202,客户下单明细表!C:Q,14,FALSE),"")</f>
        <v/>
      </c>
    </row>
    <row r="3203" spans="1:11" ht="18" customHeight="1">
      <c r="A3203" s="56">
        <f>客户下单明细表!C3204</f>
        <v>0</v>
      </c>
      <c r="B3203" s="57"/>
      <c r="C3203" s="57"/>
      <c r="D3203" s="59" t="str">
        <f>IFERROR(VLOOKUP(A3203,客户下单明细表!#REF!,2,FALSE),"")</f>
        <v/>
      </c>
      <c r="E3203" s="60" t="str">
        <f>IFERROR(VLOOKUP(A3203,客户下单明细表!#REF!,3,FALSE),"")</f>
        <v/>
      </c>
      <c r="F3203" s="60" t="str">
        <f>IFERROR(VLOOKUP(A3203,客户下单明细表!#REF!,4,FALSE),"")</f>
        <v/>
      </c>
      <c r="G3203" s="60" t="str">
        <f>IFERROR(VLOOKUP(A3203,客户下单明细表!#REF!,5,FALSE),"")</f>
        <v/>
      </c>
      <c r="H3203" s="60" t="str">
        <f>IFERROR(VLOOKUP(A3203,客户下单明细表!C:O,6,FALSE),"")</f>
        <v/>
      </c>
      <c r="I3203" s="63" t="str">
        <f>IFERROR(VLOOKUP(A3203,客户下单明细表!#REF!,7,FALSE),"")</f>
        <v/>
      </c>
      <c r="J3203" s="60" t="str">
        <f>IFERROR(VLOOKUP(A3203,客户下单明细表!C:Q,13,FALSE),"")</f>
        <v/>
      </c>
      <c r="K3203" s="64" t="str">
        <f>IFERROR(VLOOKUP(A3203,客户下单明细表!C:Q,14,FALSE),"")</f>
        <v/>
      </c>
    </row>
    <row r="3204" spans="1:11" ht="18" customHeight="1">
      <c r="A3204" s="56">
        <f>客户下单明细表!C3205</f>
        <v>0</v>
      </c>
      <c r="B3204" s="57"/>
      <c r="C3204" s="57"/>
      <c r="D3204" s="59" t="str">
        <f>IFERROR(VLOOKUP(A3204,客户下单明细表!#REF!,2,FALSE),"")</f>
        <v/>
      </c>
      <c r="E3204" s="60" t="str">
        <f>IFERROR(VLOOKUP(A3204,客户下单明细表!#REF!,3,FALSE),"")</f>
        <v/>
      </c>
      <c r="F3204" s="60" t="str">
        <f>IFERROR(VLOOKUP(A3204,客户下单明细表!#REF!,4,FALSE),"")</f>
        <v/>
      </c>
      <c r="G3204" s="60" t="str">
        <f>IFERROR(VLOOKUP(A3204,客户下单明细表!#REF!,5,FALSE),"")</f>
        <v/>
      </c>
      <c r="H3204" s="60" t="str">
        <f>IFERROR(VLOOKUP(A3204,客户下单明细表!C:O,6,FALSE),"")</f>
        <v/>
      </c>
      <c r="I3204" s="63" t="str">
        <f>IFERROR(VLOOKUP(A3204,客户下单明细表!#REF!,7,FALSE),"")</f>
        <v/>
      </c>
      <c r="J3204" s="60" t="str">
        <f>IFERROR(VLOOKUP(A3204,客户下单明细表!C:Q,13,FALSE),"")</f>
        <v/>
      </c>
      <c r="K3204" s="64" t="str">
        <f>IFERROR(VLOOKUP(A3204,客户下单明细表!C:Q,14,FALSE),"")</f>
        <v/>
      </c>
    </row>
    <row r="3205" spans="1:11" ht="18" customHeight="1">
      <c r="A3205" s="56">
        <f>客户下单明细表!C3206</f>
        <v>0</v>
      </c>
      <c r="B3205" s="57"/>
      <c r="C3205" s="57"/>
      <c r="D3205" s="59" t="str">
        <f>IFERROR(VLOOKUP(A3205,客户下单明细表!#REF!,2,FALSE),"")</f>
        <v/>
      </c>
      <c r="E3205" s="60" t="str">
        <f>IFERROR(VLOOKUP(A3205,客户下单明细表!#REF!,3,FALSE),"")</f>
        <v/>
      </c>
      <c r="F3205" s="60" t="str">
        <f>IFERROR(VLOOKUP(A3205,客户下单明细表!#REF!,4,FALSE),"")</f>
        <v/>
      </c>
      <c r="G3205" s="60" t="str">
        <f>IFERROR(VLOOKUP(A3205,客户下单明细表!#REF!,5,FALSE),"")</f>
        <v/>
      </c>
      <c r="H3205" s="60" t="str">
        <f>IFERROR(VLOOKUP(A3205,客户下单明细表!C:O,6,FALSE),"")</f>
        <v/>
      </c>
      <c r="I3205" s="63" t="str">
        <f>IFERROR(VLOOKUP(A3205,客户下单明细表!#REF!,7,FALSE),"")</f>
        <v/>
      </c>
      <c r="J3205" s="60" t="str">
        <f>IFERROR(VLOOKUP(A3205,客户下单明细表!C:Q,13,FALSE),"")</f>
        <v/>
      </c>
      <c r="K3205" s="64" t="str">
        <f>IFERROR(VLOOKUP(A3205,客户下单明细表!C:Q,14,FALSE),"")</f>
        <v/>
      </c>
    </row>
    <row r="3206" spans="1:11" ht="18" customHeight="1">
      <c r="A3206" s="56">
        <f>客户下单明细表!C3207</f>
        <v>0</v>
      </c>
      <c r="B3206" s="57"/>
      <c r="C3206" s="57"/>
      <c r="D3206" s="59" t="str">
        <f>IFERROR(VLOOKUP(A3206,客户下单明细表!#REF!,2,FALSE),"")</f>
        <v/>
      </c>
      <c r="E3206" s="60" t="str">
        <f>IFERROR(VLOOKUP(A3206,客户下单明细表!#REF!,3,FALSE),"")</f>
        <v/>
      </c>
      <c r="F3206" s="60" t="str">
        <f>IFERROR(VLOOKUP(A3206,客户下单明细表!#REF!,4,FALSE),"")</f>
        <v/>
      </c>
      <c r="G3206" s="60" t="str">
        <f>IFERROR(VLOOKUP(A3206,客户下单明细表!#REF!,5,FALSE),"")</f>
        <v/>
      </c>
      <c r="H3206" s="60" t="str">
        <f>IFERROR(VLOOKUP(A3206,客户下单明细表!C:O,6,FALSE),"")</f>
        <v/>
      </c>
      <c r="I3206" s="63" t="str">
        <f>IFERROR(VLOOKUP(A3206,客户下单明细表!#REF!,7,FALSE),"")</f>
        <v/>
      </c>
      <c r="J3206" s="60" t="str">
        <f>IFERROR(VLOOKUP(A3206,客户下单明细表!C:Q,13,FALSE),"")</f>
        <v/>
      </c>
      <c r="K3206" s="64" t="str">
        <f>IFERROR(VLOOKUP(A3206,客户下单明细表!C:Q,14,FALSE),"")</f>
        <v/>
      </c>
    </row>
    <row r="3207" spans="1:11" ht="18" customHeight="1">
      <c r="A3207" s="56">
        <f>客户下单明细表!C3208</f>
        <v>0</v>
      </c>
      <c r="B3207" s="57"/>
      <c r="C3207" s="57"/>
      <c r="D3207" s="59" t="str">
        <f>IFERROR(VLOOKUP(A3207,客户下单明细表!#REF!,2,FALSE),"")</f>
        <v/>
      </c>
      <c r="E3207" s="60" t="str">
        <f>IFERROR(VLOOKUP(A3207,客户下单明细表!#REF!,3,FALSE),"")</f>
        <v/>
      </c>
      <c r="F3207" s="60" t="str">
        <f>IFERROR(VLOOKUP(A3207,客户下单明细表!#REF!,4,FALSE),"")</f>
        <v/>
      </c>
      <c r="G3207" s="60" t="str">
        <f>IFERROR(VLOOKUP(A3207,客户下单明细表!#REF!,5,FALSE),"")</f>
        <v/>
      </c>
      <c r="H3207" s="60" t="str">
        <f>IFERROR(VLOOKUP(A3207,客户下单明细表!C:O,6,FALSE),"")</f>
        <v/>
      </c>
      <c r="I3207" s="63" t="str">
        <f>IFERROR(VLOOKUP(A3207,客户下单明细表!#REF!,7,FALSE),"")</f>
        <v/>
      </c>
      <c r="J3207" s="60" t="str">
        <f>IFERROR(VLOOKUP(A3207,客户下单明细表!C:Q,13,FALSE),"")</f>
        <v/>
      </c>
      <c r="K3207" s="64" t="str">
        <f>IFERROR(VLOOKUP(A3207,客户下单明细表!C:Q,14,FALSE),"")</f>
        <v/>
      </c>
    </row>
    <row r="3208" spans="1:11" ht="18" customHeight="1">
      <c r="A3208" s="56">
        <f>客户下单明细表!C3209</f>
        <v>0</v>
      </c>
      <c r="B3208" s="57"/>
      <c r="C3208" s="57"/>
      <c r="D3208" s="59" t="str">
        <f>IFERROR(VLOOKUP(A3208,客户下单明细表!#REF!,2,FALSE),"")</f>
        <v/>
      </c>
      <c r="E3208" s="60" t="str">
        <f>IFERROR(VLOOKUP(A3208,客户下单明细表!#REF!,3,FALSE),"")</f>
        <v/>
      </c>
      <c r="F3208" s="60" t="str">
        <f>IFERROR(VLOOKUP(A3208,客户下单明细表!#REF!,4,FALSE),"")</f>
        <v/>
      </c>
      <c r="G3208" s="60" t="str">
        <f>IFERROR(VLOOKUP(A3208,客户下单明细表!#REF!,5,FALSE),"")</f>
        <v/>
      </c>
      <c r="H3208" s="60" t="str">
        <f>IFERROR(VLOOKUP(A3208,客户下单明细表!C:O,6,FALSE),"")</f>
        <v/>
      </c>
      <c r="I3208" s="63" t="str">
        <f>IFERROR(VLOOKUP(A3208,客户下单明细表!#REF!,7,FALSE),"")</f>
        <v/>
      </c>
      <c r="J3208" s="60" t="str">
        <f>IFERROR(VLOOKUP(A3208,客户下单明细表!C:Q,13,FALSE),"")</f>
        <v/>
      </c>
      <c r="K3208" s="64" t="str">
        <f>IFERROR(VLOOKUP(A3208,客户下单明细表!C:Q,14,FALSE),"")</f>
        <v/>
      </c>
    </row>
    <row r="3209" spans="1:11" ht="18" customHeight="1">
      <c r="A3209" s="56">
        <f>客户下单明细表!C3210</f>
        <v>0</v>
      </c>
      <c r="B3209" s="57"/>
      <c r="C3209" s="57"/>
      <c r="D3209" s="59" t="str">
        <f>IFERROR(VLOOKUP(A3209,客户下单明细表!#REF!,2,FALSE),"")</f>
        <v/>
      </c>
      <c r="E3209" s="60" t="str">
        <f>IFERROR(VLOOKUP(A3209,客户下单明细表!#REF!,3,FALSE),"")</f>
        <v/>
      </c>
      <c r="F3209" s="60" t="str">
        <f>IFERROR(VLOOKUP(A3209,客户下单明细表!#REF!,4,FALSE),"")</f>
        <v/>
      </c>
      <c r="G3209" s="60" t="str">
        <f>IFERROR(VLOOKUP(A3209,客户下单明细表!#REF!,5,FALSE),"")</f>
        <v/>
      </c>
      <c r="H3209" s="60" t="str">
        <f>IFERROR(VLOOKUP(A3209,客户下单明细表!C:O,6,FALSE),"")</f>
        <v/>
      </c>
      <c r="I3209" s="63" t="str">
        <f>IFERROR(VLOOKUP(A3209,客户下单明细表!#REF!,7,FALSE),"")</f>
        <v/>
      </c>
      <c r="J3209" s="60" t="str">
        <f>IFERROR(VLOOKUP(A3209,客户下单明细表!C:Q,13,FALSE),"")</f>
        <v/>
      </c>
      <c r="K3209" s="64" t="str">
        <f>IFERROR(VLOOKUP(A3209,客户下单明细表!C:Q,14,FALSE),"")</f>
        <v/>
      </c>
    </row>
    <row r="3210" spans="1:11" ht="18" customHeight="1">
      <c r="A3210" s="56">
        <f>客户下单明细表!C3211</f>
        <v>0</v>
      </c>
      <c r="B3210" s="57"/>
      <c r="C3210" s="57"/>
      <c r="D3210" s="59" t="str">
        <f>IFERROR(VLOOKUP(A3210,客户下单明细表!#REF!,2,FALSE),"")</f>
        <v/>
      </c>
      <c r="E3210" s="60" t="str">
        <f>IFERROR(VLOOKUP(A3210,客户下单明细表!#REF!,3,FALSE),"")</f>
        <v/>
      </c>
      <c r="F3210" s="60" t="str">
        <f>IFERROR(VLOOKUP(A3210,客户下单明细表!#REF!,4,FALSE),"")</f>
        <v/>
      </c>
      <c r="G3210" s="60" t="str">
        <f>IFERROR(VLOOKUP(A3210,客户下单明细表!#REF!,5,FALSE),"")</f>
        <v/>
      </c>
      <c r="H3210" s="60" t="str">
        <f>IFERROR(VLOOKUP(A3210,客户下单明细表!C:O,6,FALSE),"")</f>
        <v/>
      </c>
      <c r="I3210" s="63" t="str">
        <f>IFERROR(VLOOKUP(A3210,客户下单明细表!#REF!,7,FALSE),"")</f>
        <v/>
      </c>
      <c r="J3210" s="60" t="str">
        <f>IFERROR(VLOOKUP(A3210,客户下单明细表!C:Q,13,FALSE),"")</f>
        <v/>
      </c>
      <c r="K3210" s="64" t="str">
        <f>IFERROR(VLOOKUP(A3210,客户下单明细表!C:Q,14,FALSE),"")</f>
        <v/>
      </c>
    </row>
    <row r="3211" spans="1:11" ht="18" customHeight="1">
      <c r="A3211" s="56">
        <f>客户下单明细表!C3212</f>
        <v>0</v>
      </c>
      <c r="B3211" s="57"/>
      <c r="C3211" s="57"/>
      <c r="D3211" s="59" t="str">
        <f>IFERROR(VLOOKUP(A3211,客户下单明细表!#REF!,2,FALSE),"")</f>
        <v/>
      </c>
      <c r="E3211" s="60" t="str">
        <f>IFERROR(VLOOKUP(A3211,客户下单明细表!#REF!,3,FALSE),"")</f>
        <v/>
      </c>
      <c r="F3211" s="60" t="str">
        <f>IFERROR(VLOOKUP(A3211,客户下单明细表!#REF!,4,FALSE),"")</f>
        <v/>
      </c>
      <c r="G3211" s="60" t="str">
        <f>IFERROR(VLOOKUP(A3211,客户下单明细表!#REF!,5,FALSE),"")</f>
        <v/>
      </c>
      <c r="H3211" s="60" t="str">
        <f>IFERROR(VLOOKUP(A3211,客户下单明细表!C:O,6,FALSE),"")</f>
        <v/>
      </c>
      <c r="I3211" s="63" t="str">
        <f>IFERROR(VLOOKUP(A3211,客户下单明细表!#REF!,7,FALSE),"")</f>
        <v/>
      </c>
      <c r="J3211" s="60" t="str">
        <f>IFERROR(VLOOKUP(A3211,客户下单明细表!C:Q,13,FALSE),"")</f>
        <v/>
      </c>
      <c r="K3211" s="64" t="str">
        <f>IFERROR(VLOOKUP(A3211,客户下单明细表!C:Q,14,FALSE),"")</f>
        <v/>
      </c>
    </row>
    <row r="3212" spans="1:11" ht="18" customHeight="1">
      <c r="A3212" s="56">
        <f>客户下单明细表!C3213</f>
        <v>0</v>
      </c>
      <c r="B3212" s="57"/>
      <c r="C3212" s="57"/>
      <c r="D3212" s="59" t="str">
        <f>IFERROR(VLOOKUP(A3212,客户下单明细表!#REF!,2,FALSE),"")</f>
        <v/>
      </c>
      <c r="E3212" s="60" t="str">
        <f>IFERROR(VLOOKUP(A3212,客户下单明细表!#REF!,3,FALSE),"")</f>
        <v/>
      </c>
      <c r="F3212" s="60" t="str">
        <f>IFERROR(VLOOKUP(A3212,客户下单明细表!#REF!,4,FALSE),"")</f>
        <v/>
      </c>
      <c r="G3212" s="60" t="str">
        <f>IFERROR(VLOOKUP(A3212,客户下单明细表!#REF!,5,FALSE),"")</f>
        <v/>
      </c>
      <c r="H3212" s="60" t="str">
        <f>IFERROR(VLOOKUP(A3212,客户下单明细表!C:O,6,FALSE),"")</f>
        <v/>
      </c>
      <c r="I3212" s="63" t="str">
        <f>IFERROR(VLOOKUP(A3212,客户下单明细表!#REF!,7,FALSE),"")</f>
        <v/>
      </c>
      <c r="J3212" s="60" t="str">
        <f>IFERROR(VLOOKUP(A3212,客户下单明细表!C:Q,13,FALSE),"")</f>
        <v/>
      </c>
      <c r="K3212" s="64" t="str">
        <f>IFERROR(VLOOKUP(A3212,客户下单明细表!C:Q,14,FALSE),"")</f>
        <v/>
      </c>
    </row>
    <row r="3213" spans="1:11" ht="18" customHeight="1">
      <c r="A3213" s="56">
        <f>客户下单明细表!C3214</f>
        <v>0</v>
      </c>
      <c r="B3213" s="57"/>
      <c r="C3213" s="57"/>
      <c r="D3213" s="59" t="str">
        <f>IFERROR(VLOOKUP(A3213,客户下单明细表!#REF!,2,FALSE),"")</f>
        <v/>
      </c>
      <c r="E3213" s="60" t="str">
        <f>IFERROR(VLOOKUP(A3213,客户下单明细表!#REF!,3,FALSE),"")</f>
        <v/>
      </c>
      <c r="F3213" s="60" t="str">
        <f>IFERROR(VLOOKUP(A3213,客户下单明细表!#REF!,4,FALSE),"")</f>
        <v/>
      </c>
      <c r="G3213" s="60" t="str">
        <f>IFERROR(VLOOKUP(A3213,客户下单明细表!#REF!,5,FALSE),"")</f>
        <v/>
      </c>
      <c r="H3213" s="60" t="str">
        <f>IFERROR(VLOOKUP(A3213,客户下单明细表!C:O,6,FALSE),"")</f>
        <v/>
      </c>
      <c r="I3213" s="63" t="str">
        <f>IFERROR(VLOOKUP(A3213,客户下单明细表!#REF!,7,FALSE),"")</f>
        <v/>
      </c>
      <c r="J3213" s="60" t="str">
        <f>IFERROR(VLOOKUP(A3213,客户下单明细表!C:Q,13,FALSE),"")</f>
        <v/>
      </c>
      <c r="K3213" s="64" t="str">
        <f>IFERROR(VLOOKUP(A3213,客户下单明细表!C:Q,14,FALSE),"")</f>
        <v/>
      </c>
    </row>
    <row r="3214" spans="1:11" ht="18" customHeight="1">
      <c r="A3214" s="56">
        <f>客户下单明细表!C3215</f>
        <v>0</v>
      </c>
      <c r="B3214" s="57"/>
      <c r="C3214" s="57"/>
      <c r="D3214" s="59" t="str">
        <f>IFERROR(VLOOKUP(A3214,客户下单明细表!#REF!,2,FALSE),"")</f>
        <v/>
      </c>
      <c r="E3214" s="60" t="str">
        <f>IFERROR(VLOOKUP(A3214,客户下单明细表!#REF!,3,FALSE),"")</f>
        <v/>
      </c>
      <c r="F3214" s="60" t="str">
        <f>IFERROR(VLOOKUP(A3214,客户下单明细表!#REF!,4,FALSE),"")</f>
        <v/>
      </c>
      <c r="G3214" s="60" t="str">
        <f>IFERROR(VLOOKUP(A3214,客户下单明细表!#REF!,5,FALSE),"")</f>
        <v/>
      </c>
      <c r="H3214" s="60" t="str">
        <f>IFERROR(VLOOKUP(A3214,客户下单明细表!C:O,6,FALSE),"")</f>
        <v/>
      </c>
      <c r="I3214" s="63" t="str">
        <f>IFERROR(VLOOKUP(A3214,客户下单明细表!#REF!,7,FALSE),"")</f>
        <v/>
      </c>
      <c r="J3214" s="60" t="str">
        <f>IFERROR(VLOOKUP(A3214,客户下单明细表!C:Q,13,FALSE),"")</f>
        <v/>
      </c>
      <c r="K3214" s="64" t="str">
        <f>IFERROR(VLOOKUP(A3214,客户下单明细表!C:Q,14,FALSE),"")</f>
        <v/>
      </c>
    </row>
    <row r="3215" spans="1:11" ht="18" customHeight="1">
      <c r="A3215" s="56">
        <f>客户下单明细表!C3216</f>
        <v>0</v>
      </c>
      <c r="B3215" s="57"/>
      <c r="C3215" s="57"/>
      <c r="D3215" s="59" t="str">
        <f>IFERROR(VLOOKUP(A3215,客户下单明细表!#REF!,2,FALSE),"")</f>
        <v/>
      </c>
      <c r="E3215" s="60" t="str">
        <f>IFERROR(VLOOKUP(A3215,客户下单明细表!#REF!,3,FALSE),"")</f>
        <v/>
      </c>
      <c r="F3215" s="60" t="str">
        <f>IFERROR(VLOOKUP(A3215,客户下单明细表!#REF!,4,FALSE),"")</f>
        <v/>
      </c>
      <c r="G3215" s="60" t="str">
        <f>IFERROR(VLOOKUP(A3215,客户下单明细表!#REF!,5,FALSE),"")</f>
        <v/>
      </c>
      <c r="H3215" s="60" t="str">
        <f>IFERROR(VLOOKUP(A3215,客户下单明细表!C:O,6,FALSE),"")</f>
        <v/>
      </c>
      <c r="I3215" s="63" t="str">
        <f>IFERROR(VLOOKUP(A3215,客户下单明细表!#REF!,7,FALSE),"")</f>
        <v/>
      </c>
      <c r="J3215" s="60" t="str">
        <f>IFERROR(VLOOKUP(A3215,客户下单明细表!C:Q,13,FALSE),"")</f>
        <v/>
      </c>
      <c r="K3215" s="64" t="str">
        <f>IFERROR(VLOOKUP(A3215,客户下单明细表!C:Q,14,FALSE),"")</f>
        <v/>
      </c>
    </row>
    <row r="3216" spans="1:11" ht="18" customHeight="1">
      <c r="A3216" s="56">
        <f>客户下单明细表!C3217</f>
        <v>0</v>
      </c>
      <c r="B3216" s="57"/>
      <c r="C3216" s="57"/>
      <c r="D3216" s="59" t="str">
        <f>IFERROR(VLOOKUP(A3216,客户下单明细表!#REF!,2,FALSE),"")</f>
        <v/>
      </c>
      <c r="E3216" s="60" t="str">
        <f>IFERROR(VLOOKUP(A3216,客户下单明细表!#REF!,3,FALSE),"")</f>
        <v/>
      </c>
      <c r="F3216" s="60" t="str">
        <f>IFERROR(VLOOKUP(A3216,客户下单明细表!#REF!,4,FALSE),"")</f>
        <v/>
      </c>
      <c r="G3216" s="60" t="str">
        <f>IFERROR(VLOOKUP(A3216,客户下单明细表!#REF!,5,FALSE),"")</f>
        <v/>
      </c>
      <c r="H3216" s="60" t="str">
        <f>IFERROR(VLOOKUP(A3216,客户下单明细表!C:O,6,FALSE),"")</f>
        <v/>
      </c>
      <c r="I3216" s="63" t="str">
        <f>IFERROR(VLOOKUP(A3216,客户下单明细表!#REF!,7,FALSE),"")</f>
        <v/>
      </c>
      <c r="J3216" s="60" t="str">
        <f>IFERROR(VLOOKUP(A3216,客户下单明细表!C:Q,13,FALSE),"")</f>
        <v/>
      </c>
      <c r="K3216" s="64" t="str">
        <f>IFERROR(VLOOKUP(A3216,客户下单明细表!C:Q,14,FALSE),"")</f>
        <v/>
      </c>
    </row>
    <row r="3217" spans="1:11" ht="18" customHeight="1">
      <c r="A3217" s="56">
        <f>客户下单明细表!C3218</f>
        <v>0</v>
      </c>
      <c r="B3217" s="57"/>
      <c r="C3217" s="57"/>
      <c r="D3217" s="59" t="str">
        <f>IFERROR(VLOOKUP(A3217,客户下单明细表!#REF!,2,FALSE),"")</f>
        <v/>
      </c>
      <c r="E3217" s="60" t="str">
        <f>IFERROR(VLOOKUP(A3217,客户下单明细表!#REF!,3,FALSE),"")</f>
        <v/>
      </c>
      <c r="F3217" s="60" t="str">
        <f>IFERROR(VLOOKUP(A3217,客户下单明细表!#REF!,4,FALSE),"")</f>
        <v/>
      </c>
      <c r="G3217" s="60" t="str">
        <f>IFERROR(VLOOKUP(A3217,客户下单明细表!#REF!,5,FALSE),"")</f>
        <v/>
      </c>
      <c r="H3217" s="60" t="str">
        <f>IFERROR(VLOOKUP(A3217,客户下单明细表!C:O,6,FALSE),"")</f>
        <v/>
      </c>
      <c r="I3217" s="63" t="str">
        <f>IFERROR(VLOOKUP(A3217,客户下单明细表!#REF!,7,FALSE),"")</f>
        <v/>
      </c>
      <c r="J3217" s="60" t="str">
        <f>IFERROR(VLOOKUP(A3217,客户下单明细表!C:Q,13,FALSE),"")</f>
        <v/>
      </c>
      <c r="K3217" s="64" t="str">
        <f>IFERROR(VLOOKUP(A3217,客户下单明细表!C:Q,14,FALSE),"")</f>
        <v/>
      </c>
    </row>
    <row r="3218" spans="1:11" ht="18" customHeight="1">
      <c r="A3218" s="56">
        <f>客户下单明细表!C3219</f>
        <v>0</v>
      </c>
      <c r="B3218" s="57"/>
      <c r="C3218" s="57"/>
      <c r="D3218" s="59" t="str">
        <f>IFERROR(VLOOKUP(A3218,客户下单明细表!#REF!,2,FALSE),"")</f>
        <v/>
      </c>
      <c r="E3218" s="60" t="str">
        <f>IFERROR(VLOOKUP(A3218,客户下单明细表!#REF!,3,FALSE),"")</f>
        <v/>
      </c>
      <c r="F3218" s="60" t="str">
        <f>IFERROR(VLOOKUP(A3218,客户下单明细表!#REF!,4,FALSE),"")</f>
        <v/>
      </c>
      <c r="G3218" s="60" t="str">
        <f>IFERROR(VLOOKUP(A3218,客户下单明细表!#REF!,5,FALSE),"")</f>
        <v/>
      </c>
      <c r="H3218" s="60" t="str">
        <f>IFERROR(VLOOKUP(A3218,客户下单明细表!C:O,6,FALSE),"")</f>
        <v/>
      </c>
      <c r="I3218" s="63" t="str">
        <f>IFERROR(VLOOKUP(A3218,客户下单明细表!#REF!,7,FALSE),"")</f>
        <v/>
      </c>
      <c r="J3218" s="60" t="str">
        <f>IFERROR(VLOOKUP(A3218,客户下单明细表!C:Q,13,FALSE),"")</f>
        <v/>
      </c>
      <c r="K3218" s="64" t="str">
        <f>IFERROR(VLOOKUP(A3218,客户下单明细表!C:Q,14,FALSE),"")</f>
        <v/>
      </c>
    </row>
    <row r="3219" spans="1:11" ht="18" customHeight="1">
      <c r="A3219" s="56">
        <f>客户下单明细表!C3220</f>
        <v>0</v>
      </c>
      <c r="B3219" s="57"/>
      <c r="C3219" s="57"/>
      <c r="D3219" s="59" t="str">
        <f>IFERROR(VLOOKUP(A3219,客户下单明细表!#REF!,2,FALSE),"")</f>
        <v/>
      </c>
      <c r="E3219" s="60" t="str">
        <f>IFERROR(VLOOKUP(A3219,客户下单明细表!#REF!,3,FALSE),"")</f>
        <v/>
      </c>
      <c r="F3219" s="60" t="str">
        <f>IFERROR(VLOOKUP(A3219,客户下单明细表!#REF!,4,FALSE),"")</f>
        <v/>
      </c>
      <c r="G3219" s="60" t="str">
        <f>IFERROR(VLOOKUP(A3219,客户下单明细表!#REF!,5,FALSE),"")</f>
        <v/>
      </c>
      <c r="H3219" s="60" t="str">
        <f>IFERROR(VLOOKUP(A3219,客户下单明细表!C:O,6,FALSE),"")</f>
        <v/>
      </c>
      <c r="I3219" s="63" t="str">
        <f>IFERROR(VLOOKUP(A3219,客户下单明细表!#REF!,7,FALSE),"")</f>
        <v/>
      </c>
      <c r="J3219" s="60" t="str">
        <f>IFERROR(VLOOKUP(A3219,客户下单明细表!C:Q,13,FALSE),"")</f>
        <v/>
      </c>
      <c r="K3219" s="64" t="str">
        <f>IFERROR(VLOOKUP(A3219,客户下单明细表!C:Q,14,FALSE),"")</f>
        <v/>
      </c>
    </row>
    <row r="3220" spans="1:11" ht="18" customHeight="1">
      <c r="A3220" s="56">
        <f>客户下单明细表!C3221</f>
        <v>0</v>
      </c>
      <c r="B3220" s="57"/>
      <c r="C3220" s="57"/>
      <c r="D3220" s="59" t="str">
        <f>IFERROR(VLOOKUP(A3220,客户下单明细表!#REF!,2,FALSE),"")</f>
        <v/>
      </c>
      <c r="E3220" s="60" t="str">
        <f>IFERROR(VLOOKUP(A3220,客户下单明细表!#REF!,3,FALSE),"")</f>
        <v/>
      </c>
      <c r="F3220" s="60" t="str">
        <f>IFERROR(VLOOKUP(A3220,客户下单明细表!#REF!,4,FALSE),"")</f>
        <v/>
      </c>
      <c r="G3220" s="60" t="str">
        <f>IFERROR(VLOOKUP(A3220,客户下单明细表!#REF!,5,FALSE),"")</f>
        <v/>
      </c>
      <c r="H3220" s="60" t="str">
        <f>IFERROR(VLOOKUP(A3220,客户下单明细表!C:O,6,FALSE),"")</f>
        <v/>
      </c>
      <c r="I3220" s="63" t="str">
        <f>IFERROR(VLOOKUP(A3220,客户下单明细表!#REF!,7,FALSE),"")</f>
        <v/>
      </c>
      <c r="J3220" s="60" t="str">
        <f>IFERROR(VLOOKUP(A3220,客户下单明细表!C:Q,13,FALSE),"")</f>
        <v/>
      </c>
      <c r="K3220" s="64" t="str">
        <f>IFERROR(VLOOKUP(A3220,客户下单明细表!C:Q,14,FALSE),"")</f>
        <v/>
      </c>
    </row>
    <row r="3221" spans="1:11" ht="18" customHeight="1">
      <c r="A3221" s="56">
        <f>客户下单明细表!C3222</f>
        <v>0</v>
      </c>
      <c r="B3221" s="57"/>
      <c r="C3221" s="57"/>
      <c r="D3221" s="59" t="str">
        <f>IFERROR(VLOOKUP(A3221,客户下单明细表!#REF!,2,FALSE),"")</f>
        <v/>
      </c>
      <c r="E3221" s="60" t="str">
        <f>IFERROR(VLOOKUP(A3221,客户下单明细表!#REF!,3,FALSE),"")</f>
        <v/>
      </c>
      <c r="F3221" s="60" t="str">
        <f>IFERROR(VLOOKUP(A3221,客户下单明细表!#REF!,4,FALSE),"")</f>
        <v/>
      </c>
      <c r="G3221" s="60" t="str">
        <f>IFERROR(VLOOKUP(A3221,客户下单明细表!#REF!,5,FALSE),"")</f>
        <v/>
      </c>
      <c r="H3221" s="60" t="str">
        <f>IFERROR(VLOOKUP(A3221,客户下单明细表!C:O,6,FALSE),"")</f>
        <v/>
      </c>
      <c r="I3221" s="63" t="str">
        <f>IFERROR(VLOOKUP(A3221,客户下单明细表!#REF!,7,FALSE),"")</f>
        <v/>
      </c>
      <c r="J3221" s="60" t="str">
        <f>IFERROR(VLOOKUP(A3221,客户下单明细表!C:Q,13,FALSE),"")</f>
        <v/>
      </c>
      <c r="K3221" s="64" t="str">
        <f>IFERROR(VLOOKUP(A3221,客户下单明细表!C:Q,14,FALSE),"")</f>
        <v/>
      </c>
    </row>
    <row r="3222" spans="1:11" ht="18" customHeight="1">
      <c r="A3222" s="56">
        <f>客户下单明细表!C3223</f>
        <v>0</v>
      </c>
      <c r="B3222" s="57"/>
      <c r="C3222" s="57"/>
      <c r="D3222" s="59" t="str">
        <f>IFERROR(VLOOKUP(A3222,客户下单明细表!#REF!,2,FALSE),"")</f>
        <v/>
      </c>
      <c r="E3222" s="60" t="str">
        <f>IFERROR(VLOOKUP(A3222,客户下单明细表!#REF!,3,FALSE),"")</f>
        <v/>
      </c>
      <c r="F3222" s="60" t="str">
        <f>IFERROR(VLOOKUP(A3222,客户下单明细表!#REF!,4,FALSE),"")</f>
        <v/>
      </c>
      <c r="G3222" s="60" t="str">
        <f>IFERROR(VLOOKUP(A3222,客户下单明细表!#REF!,5,FALSE),"")</f>
        <v/>
      </c>
      <c r="H3222" s="60" t="str">
        <f>IFERROR(VLOOKUP(A3222,客户下单明细表!C:O,6,FALSE),"")</f>
        <v/>
      </c>
      <c r="I3222" s="63" t="str">
        <f>IFERROR(VLOOKUP(A3222,客户下单明细表!#REF!,7,FALSE),"")</f>
        <v/>
      </c>
      <c r="J3222" s="60" t="str">
        <f>IFERROR(VLOOKUP(A3222,客户下单明细表!C:Q,13,FALSE),"")</f>
        <v/>
      </c>
      <c r="K3222" s="64" t="str">
        <f>IFERROR(VLOOKUP(A3222,客户下单明细表!C:Q,14,FALSE),"")</f>
        <v/>
      </c>
    </row>
    <row r="3223" spans="1:11" ht="18" customHeight="1">
      <c r="A3223" s="56">
        <f>客户下单明细表!C3224</f>
        <v>0</v>
      </c>
      <c r="B3223" s="57"/>
      <c r="C3223" s="57"/>
      <c r="D3223" s="59" t="str">
        <f>IFERROR(VLOOKUP(A3223,客户下单明细表!#REF!,2,FALSE),"")</f>
        <v/>
      </c>
      <c r="E3223" s="60" t="str">
        <f>IFERROR(VLOOKUP(A3223,客户下单明细表!#REF!,3,FALSE),"")</f>
        <v/>
      </c>
      <c r="F3223" s="60" t="str">
        <f>IFERROR(VLOOKUP(A3223,客户下单明细表!#REF!,4,FALSE),"")</f>
        <v/>
      </c>
      <c r="G3223" s="60" t="str">
        <f>IFERROR(VLOOKUP(A3223,客户下单明细表!#REF!,5,FALSE),"")</f>
        <v/>
      </c>
      <c r="H3223" s="60" t="str">
        <f>IFERROR(VLOOKUP(A3223,客户下单明细表!C:O,6,FALSE),"")</f>
        <v/>
      </c>
      <c r="I3223" s="63" t="str">
        <f>IFERROR(VLOOKUP(A3223,客户下单明细表!#REF!,7,FALSE),"")</f>
        <v/>
      </c>
      <c r="J3223" s="60" t="str">
        <f>IFERROR(VLOOKUP(A3223,客户下单明细表!C:Q,13,FALSE),"")</f>
        <v/>
      </c>
      <c r="K3223" s="64" t="str">
        <f>IFERROR(VLOOKUP(A3223,客户下单明细表!C:Q,14,FALSE),"")</f>
        <v/>
      </c>
    </row>
    <row r="3224" spans="1:11" ht="18" customHeight="1">
      <c r="A3224" s="56">
        <f>客户下单明细表!C3225</f>
        <v>0</v>
      </c>
      <c r="B3224" s="57"/>
      <c r="C3224" s="57"/>
      <c r="D3224" s="59" t="str">
        <f>IFERROR(VLOOKUP(A3224,客户下单明细表!#REF!,2,FALSE),"")</f>
        <v/>
      </c>
      <c r="E3224" s="60" t="str">
        <f>IFERROR(VLOOKUP(A3224,客户下单明细表!#REF!,3,FALSE),"")</f>
        <v/>
      </c>
      <c r="F3224" s="60" t="str">
        <f>IFERROR(VLOOKUP(A3224,客户下单明细表!#REF!,4,FALSE),"")</f>
        <v/>
      </c>
      <c r="G3224" s="60" t="str">
        <f>IFERROR(VLOOKUP(A3224,客户下单明细表!#REF!,5,FALSE),"")</f>
        <v/>
      </c>
      <c r="H3224" s="60" t="str">
        <f>IFERROR(VLOOKUP(A3224,客户下单明细表!C:O,6,FALSE),"")</f>
        <v/>
      </c>
      <c r="I3224" s="63" t="str">
        <f>IFERROR(VLOOKUP(A3224,客户下单明细表!#REF!,7,FALSE),"")</f>
        <v/>
      </c>
      <c r="J3224" s="60" t="str">
        <f>IFERROR(VLOOKUP(A3224,客户下单明细表!C:Q,13,FALSE),"")</f>
        <v/>
      </c>
      <c r="K3224" s="64" t="str">
        <f>IFERROR(VLOOKUP(A3224,客户下单明细表!C:Q,14,FALSE),"")</f>
        <v/>
      </c>
    </row>
    <row r="3225" spans="1:11" ht="18" customHeight="1">
      <c r="A3225" s="56">
        <f>客户下单明细表!C3226</f>
        <v>0</v>
      </c>
      <c r="B3225" s="57"/>
      <c r="C3225" s="57"/>
      <c r="D3225" s="59" t="str">
        <f>IFERROR(VLOOKUP(A3225,客户下单明细表!#REF!,2,FALSE),"")</f>
        <v/>
      </c>
      <c r="E3225" s="60" t="str">
        <f>IFERROR(VLOOKUP(A3225,客户下单明细表!#REF!,3,FALSE),"")</f>
        <v/>
      </c>
      <c r="F3225" s="60" t="str">
        <f>IFERROR(VLOOKUP(A3225,客户下单明细表!#REF!,4,FALSE),"")</f>
        <v/>
      </c>
      <c r="G3225" s="60" t="str">
        <f>IFERROR(VLOOKUP(A3225,客户下单明细表!#REF!,5,FALSE),"")</f>
        <v/>
      </c>
      <c r="H3225" s="60" t="str">
        <f>IFERROR(VLOOKUP(A3225,客户下单明细表!C:O,6,FALSE),"")</f>
        <v/>
      </c>
      <c r="I3225" s="63" t="str">
        <f>IFERROR(VLOOKUP(A3225,客户下单明细表!#REF!,7,FALSE),"")</f>
        <v/>
      </c>
      <c r="J3225" s="60" t="str">
        <f>IFERROR(VLOOKUP(A3225,客户下单明细表!C:Q,13,FALSE),"")</f>
        <v/>
      </c>
      <c r="K3225" s="64" t="str">
        <f>IFERROR(VLOOKUP(A3225,客户下单明细表!C:Q,14,FALSE),"")</f>
        <v/>
      </c>
    </row>
    <row r="3226" spans="1:11" ht="18" customHeight="1">
      <c r="A3226" s="56">
        <f>客户下单明细表!C3227</f>
        <v>0</v>
      </c>
      <c r="B3226" s="57"/>
      <c r="C3226" s="57"/>
      <c r="D3226" s="59" t="str">
        <f>IFERROR(VLOOKUP(A3226,客户下单明细表!#REF!,2,FALSE),"")</f>
        <v/>
      </c>
      <c r="E3226" s="60" t="str">
        <f>IFERROR(VLOOKUP(A3226,客户下单明细表!#REF!,3,FALSE),"")</f>
        <v/>
      </c>
      <c r="F3226" s="60" t="str">
        <f>IFERROR(VLOOKUP(A3226,客户下单明细表!#REF!,4,FALSE),"")</f>
        <v/>
      </c>
      <c r="G3226" s="60" t="str">
        <f>IFERROR(VLOOKUP(A3226,客户下单明细表!#REF!,5,FALSE),"")</f>
        <v/>
      </c>
      <c r="H3226" s="60" t="str">
        <f>IFERROR(VLOOKUP(A3226,客户下单明细表!C:O,6,FALSE),"")</f>
        <v/>
      </c>
      <c r="I3226" s="63" t="str">
        <f>IFERROR(VLOOKUP(A3226,客户下单明细表!#REF!,7,FALSE),"")</f>
        <v/>
      </c>
      <c r="J3226" s="60" t="str">
        <f>IFERROR(VLOOKUP(A3226,客户下单明细表!C:Q,13,FALSE),"")</f>
        <v/>
      </c>
      <c r="K3226" s="64" t="str">
        <f>IFERROR(VLOOKUP(A3226,客户下单明细表!C:Q,14,FALSE),"")</f>
        <v/>
      </c>
    </row>
    <row r="3227" spans="1:11" ht="18" customHeight="1">
      <c r="A3227" s="56">
        <f>客户下单明细表!C3228</f>
        <v>0</v>
      </c>
      <c r="B3227" s="57"/>
      <c r="C3227" s="57"/>
      <c r="D3227" s="59" t="str">
        <f>IFERROR(VLOOKUP(A3227,客户下单明细表!#REF!,2,FALSE),"")</f>
        <v/>
      </c>
      <c r="E3227" s="60" t="str">
        <f>IFERROR(VLOOKUP(A3227,客户下单明细表!#REF!,3,FALSE),"")</f>
        <v/>
      </c>
      <c r="F3227" s="60" t="str">
        <f>IFERROR(VLOOKUP(A3227,客户下单明细表!#REF!,4,FALSE),"")</f>
        <v/>
      </c>
      <c r="G3227" s="60" t="str">
        <f>IFERROR(VLOOKUP(A3227,客户下单明细表!#REF!,5,FALSE),"")</f>
        <v/>
      </c>
      <c r="H3227" s="60" t="str">
        <f>IFERROR(VLOOKUP(A3227,客户下单明细表!C:O,6,FALSE),"")</f>
        <v/>
      </c>
      <c r="I3227" s="63" t="str">
        <f>IFERROR(VLOOKUP(A3227,客户下单明细表!#REF!,7,FALSE),"")</f>
        <v/>
      </c>
      <c r="J3227" s="60" t="str">
        <f>IFERROR(VLOOKUP(A3227,客户下单明细表!C:Q,13,FALSE),"")</f>
        <v/>
      </c>
      <c r="K3227" s="64" t="str">
        <f>IFERROR(VLOOKUP(A3227,客户下单明细表!C:Q,14,FALSE),"")</f>
        <v/>
      </c>
    </row>
    <row r="3228" spans="1:11" ht="18" customHeight="1">
      <c r="A3228" s="56">
        <f>客户下单明细表!C3229</f>
        <v>0</v>
      </c>
      <c r="B3228" s="57"/>
      <c r="C3228" s="57"/>
      <c r="D3228" s="59" t="str">
        <f>IFERROR(VLOOKUP(A3228,客户下单明细表!#REF!,2,FALSE),"")</f>
        <v/>
      </c>
      <c r="E3228" s="60" t="str">
        <f>IFERROR(VLOOKUP(A3228,客户下单明细表!#REF!,3,FALSE),"")</f>
        <v/>
      </c>
      <c r="F3228" s="60" t="str">
        <f>IFERROR(VLOOKUP(A3228,客户下单明细表!#REF!,4,FALSE),"")</f>
        <v/>
      </c>
      <c r="G3228" s="60" t="str">
        <f>IFERROR(VLOOKUP(A3228,客户下单明细表!#REF!,5,FALSE),"")</f>
        <v/>
      </c>
      <c r="H3228" s="60" t="str">
        <f>IFERROR(VLOOKUP(A3228,客户下单明细表!C:O,6,FALSE),"")</f>
        <v/>
      </c>
      <c r="I3228" s="63" t="str">
        <f>IFERROR(VLOOKUP(A3228,客户下单明细表!#REF!,7,FALSE),"")</f>
        <v/>
      </c>
      <c r="J3228" s="60" t="str">
        <f>IFERROR(VLOOKUP(A3228,客户下单明细表!C:Q,13,FALSE),"")</f>
        <v/>
      </c>
      <c r="K3228" s="64" t="str">
        <f>IFERROR(VLOOKUP(A3228,客户下单明细表!C:Q,14,FALSE),"")</f>
        <v/>
      </c>
    </row>
    <row r="3229" spans="1:11" ht="18" customHeight="1">
      <c r="A3229" s="56">
        <f>客户下单明细表!C3230</f>
        <v>0</v>
      </c>
      <c r="B3229" s="57"/>
      <c r="C3229" s="57"/>
      <c r="D3229" s="59" t="str">
        <f>IFERROR(VLOOKUP(A3229,客户下单明细表!#REF!,2,FALSE),"")</f>
        <v/>
      </c>
      <c r="E3229" s="60" t="str">
        <f>IFERROR(VLOOKUP(A3229,客户下单明细表!#REF!,3,FALSE),"")</f>
        <v/>
      </c>
      <c r="F3229" s="60" t="str">
        <f>IFERROR(VLOOKUP(A3229,客户下单明细表!#REF!,4,FALSE),"")</f>
        <v/>
      </c>
      <c r="G3229" s="60" t="str">
        <f>IFERROR(VLOOKUP(A3229,客户下单明细表!#REF!,5,FALSE),"")</f>
        <v/>
      </c>
      <c r="H3229" s="60" t="str">
        <f>IFERROR(VLOOKUP(A3229,客户下单明细表!C:O,6,FALSE),"")</f>
        <v/>
      </c>
      <c r="I3229" s="63" t="str">
        <f>IFERROR(VLOOKUP(A3229,客户下单明细表!#REF!,7,FALSE),"")</f>
        <v/>
      </c>
      <c r="J3229" s="60" t="str">
        <f>IFERROR(VLOOKUP(A3229,客户下单明细表!C:Q,13,FALSE),"")</f>
        <v/>
      </c>
      <c r="K3229" s="64" t="str">
        <f>IFERROR(VLOOKUP(A3229,客户下单明细表!C:Q,14,FALSE),"")</f>
        <v/>
      </c>
    </row>
    <row r="3230" spans="1:11" ht="18" customHeight="1">
      <c r="A3230" s="56">
        <f>客户下单明细表!C3231</f>
        <v>0</v>
      </c>
      <c r="B3230" s="57"/>
      <c r="C3230" s="57"/>
      <c r="D3230" s="59" t="str">
        <f>IFERROR(VLOOKUP(A3230,客户下单明细表!#REF!,2,FALSE),"")</f>
        <v/>
      </c>
      <c r="E3230" s="60" t="str">
        <f>IFERROR(VLOOKUP(A3230,客户下单明细表!#REF!,3,FALSE),"")</f>
        <v/>
      </c>
      <c r="F3230" s="60" t="str">
        <f>IFERROR(VLOOKUP(A3230,客户下单明细表!#REF!,4,FALSE),"")</f>
        <v/>
      </c>
      <c r="G3230" s="60" t="str">
        <f>IFERROR(VLOOKUP(A3230,客户下单明细表!#REF!,5,FALSE),"")</f>
        <v/>
      </c>
      <c r="H3230" s="60" t="str">
        <f>IFERROR(VLOOKUP(A3230,客户下单明细表!C:O,6,FALSE),"")</f>
        <v/>
      </c>
      <c r="I3230" s="63" t="str">
        <f>IFERROR(VLOOKUP(A3230,客户下单明细表!#REF!,7,FALSE),"")</f>
        <v/>
      </c>
      <c r="J3230" s="60" t="str">
        <f>IFERROR(VLOOKUP(A3230,客户下单明细表!C:Q,13,FALSE),"")</f>
        <v/>
      </c>
      <c r="K3230" s="64" t="str">
        <f>IFERROR(VLOOKUP(A3230,客户下单明细表!C:Q,14,FALSE),"")</f>
        <v/>
      </c>
    </row>
    <row r="3231" spans="1:11" ht="18" customHeight="1">
      <c r="A3231" s="56">
        <f>客户下单明细表!C3232</f>
        <v>0</v>
      </c>
      <c r="B3231" s="57"/>
      <c r="C3231" s="57"/>
      <c r="D3231" s="59" t="str">
        <f>IFERROR(VLOOKUP(A3231,客户下单明细表!#REF!,2,FALSE),"")</f>
        <v/>
      </c>
      <c r="E3231" s="60" t="str">
        <f>IFERROR(VLOOKUP(A3231,客户下单明细表!#REF!,3,FALSE),"")</f>
        <v/>
      </c>
      <c r="F3231" s="60" t="str">
        <f>IFERROR(VLOOKUP(A3231,客户下单明细表!#REF!,4,FALSE),"")</f>
        <v/>
      </c>
      <c r="G3231" s="60" t="str">
        <f>IFERROR(VLOOKUP(A3231,客户下单明细表!#REF!,5,FALSE),"")</f>
        <v/>
      </c>
      <c r="H3231" s="60" t="str">
        <f>IFERROR(VLOOKUP(A3231,客户下单明细表!C:O,6,FALSE),"")</f>
        <v/>
      </c>
      <c r="I3231" s="63" t="str">
        <f>IFERROR(VLOOKUP(A3231,客户下单明细表!#REF!,7,FALSE),"")</f>
        <v/>
      </c>
      <c r="J3231" s="60" t="str">
        <f>IFERROR(VLOOKUP(A3231,客户下单明细表!C:Q,13,FALSE),"")</f>
        <v/>
      </c>
      <c r="K3231" s="64" t="str">
        <f>IFERROR(VLOOKUP(A3231,客户下单明细表!C:Q,14,FALSE),"")</f>
        <v/>
      </c>
    </row>
    <row r="3232" spans="1:11" ht="18" customHeight="1">
      <c r="A3232" s="56">
        <f>客户下单明细表!C3233</f>
        <v>0</v>
      </c>
      <c r="B3232" s="57"/>
      <c r="C3232" s="57"/>
      <c r="D3232" s="59" t="str">
        <f>IFERROR(VLOOKUP(A3232,客户下单明细表!#REF!,2,FALSE),"")</f>
        <v/>
      </c>
      <c r="E3232" s="60" t="str">
        <f>IFERROR(VLOOKUP(A3232,客户下单明细表!#REF!,3,FALSE),"")</f>
        <v/>
      </c>
      <c r="F3232" s="60" t="str">
        <f>IFERROR(VLOOKUP(A3232,客户下单明细表!#REF!,4,FALSE),"")</f>
        <v/>
      </c>
      <c r="G3232" s="60" t="str">
        <f>IFERROR(VLOOKUP(A3232,客户下单明细表!#REF!,5,FALSE),"")</f>
        <v/>
      </c>
      <c r="H3232" s="60" t="str">
        <f>IFERROR(VLOOKUP(A3232,客户下单明细表!C:O,6,FALSE),"")</f>
        <v/>
      </c>
      <c r="I3232" s="63" t="str">
        <f>IFERROR(VLOOKUP(A3232,客户下单明细表!#REF!,7,FALSE),"")</f>
        <v/>
      </c>
      <c r="J3232" s="60" t="str">
        <f>IFERROR(VLOOKUP(A3232,客户下单明细表!C:Q,13,FALSE),"")</f>
        <v/>
      </c>
      <c r="K3232" s="64" t="str">
        <f>IFERROR(VLOOKUP(A3232,客户下单明细表!C:Q,14,FALSE),"")</f>
        <v/>
      </c>
    </row>
    <row r="3233" spans="1:11" ht="18" customHeight="1">
      <c r="A3233" s="56">
        <f>客户下单明细表!C3234</f>
        <v>0</v>
      </c>
      <c r="B3233" s="57"/>
      <c r="C3233" s="57"/>
      <c r="D3233" s="59" t="str">
        <f>IFERROR(VLOOKUP(A3233,客户下单明细表!#REF!,2,FALSE),"")</f>
        <v/>
      </c>
      <c r="E3233" s="60" t="str">
        <f>IFERROR(VLOOKUP(A3233,客户下单明细表!#REF!,3,FALSE),"")</f>
        <v/>
      </c>
      <c r="F3233" s="60" t="str">
        <f>IFERROR(VLOOKUP(A3233,客户下单明细表!#REF!,4,FALSE),"")</f>
        <v/>
      </c>
      <c r="G3233" s="60" t="str">
        <f>IFERROR(VLOOKUP(A3233,客户下单明细表!#REF!,5,FALSE),"")</f>
        <v/>
      </c>
      <c r="H3233" s="60" t="str">
        <f>IFERROR(VLOOKUP(A3233,客户下单明细表!C:O,6,FALSE),"")</f>
        <v/>
      </c>
      <c r="I3233" s="63" t="str">
        <f>IFERROR(VLOOKUP(A3233,客户下单明细表!#REF!,7,FALSE),"")</f>
        <v/>
      </c>
      <c r="J3233" s="60" t="str">
        <f>IFERROR(VLOOKUP(A3233,客户下单明细表!C:Q,13,FALSE),"")</f>
        <v/>
      </c>
      <c r="K3233" s="64" t="str">
        <f>IFERROR(VLOOKUP(A3233,客户下单明细表!C:Q,14,FALSE),"")</f>
        <v/>
      </c>
    </row>
    <row r="3234" spans="1:11" ht="18" customHeight="1">
      <c r="A3234" s="56">
        <f>客户下单明细表!C3235</f>
        <v>0</v>
      </c>
      <c r="B3234" s="57"/>
      <c r="C3234" s="57"/>
      <c r="D3234" s="59" t="str">
        <f>IFERROR(VLOOKUP(A3234,客户下单明细表!#REF!,2,FALSE),"")</f>
        <v/>
      </c>
      <c r="E3234" s="60" t="str">
        <f>IFERROR(VLOOKUP(A3234,客户下单明细表!#REF!,3,FALSE),"")</f>
        <v/>
      </c>
      <c r="F3234" s="60" t="str">
        <f>IFERROR(VLOOKUP(A3234,客户下单明细表!#REF!,4,FALSE),"")</f>
        <v/>
      </c>
      <c r="G3234" s="60" t="str">
        <f>IFERROR(VLOOKUP(A3234,客户下单明细表!#REF!,5,FALSE),"")</f>
        <v/>
      </c>
      <c r="H3234" s="60" t="str">
        <f>IFERROR(VLOOKUP(A3234,客户下单明细表!C:O,6,FALSE),"")</f>
        <v/>
      </c>
      <c r="I3234" s="63" t="str">
        <f>IFERROR(VLOOKUP(A3234,客户下单明细表!#REF!,7,FALSE),"")</f>
        <v/>
      </c>
      <c r="J3234" s="60" t="str">
        <f>IFERROR(VLOOKUP(A3234,客户下单明细表!C:Q,13,FALSE),"")</f>
        <v/>
      </c>
      <c r="K3234" s="64" t="str">
        <f>IFERROR(VLOOKUP(A3234,客户下单明细表!C:Q,14,FALSE),"")</f>
        <v/>
      </c>
    </row>
    <row r="3235" spans="1:11" ht="18" customHeight="1">
      <c r="A3235" s="56">
        <f>客户下单明细表!C3236</f>
        <v>0</v>
      </c>
      <c r="B3235" s="57"/>
      <c r="C3235" s="57"/>
      <c r="D3235" s="59" t="str">
        <f>IFERROR(VLOOKUP(A3235,客户下单明细表!#REF!,2,FALSE),"")</f>
        <v/>
      </c>
      <c r="E3235" s="60" t="str">
        <f>IFERROR(VLOOKUP(A3235,客户下单明细表!#REF!,3,FALSE),"")</f>
        <v/>
      </c>
      <c r="F3235" s="60" t="str">
        <f>IFERROR(VLOOKUP(A3235,客户下单明细表!#REF!,4,FALSE),"")</f>
        <v/>
      </c>
      <c r="G3235" s="60" t="str">
        <f>IFERROR(VLOOKUP(A3235,客户下单明细表!#REF!,5,FALSE),"")</f>
        <v/>
      </c>
      <c r="H3235" s="60" t="str">
        <f>IFERROR(VLOOKUP(A3235,客户下单明细表!C:O,6,FALSE),"")</f>
        <v/>
      </c>
      <c r="I3235" s="63" t="str">
        <f>IFERROR(VLOOKUP(A3235,客户下单明细表!#REF!,7,FALSE),"")</f>
        <v/>
      </c>
      <c r="J3235" s="60" t="str">
        <f>IFERROR(VLOOKUP(A3235,客户下单明细表!C:Q,13,FALSE),"")</f>
        <v/>
      </c>
      <c r="K3235" s="64" t="str">
        <f>IFERROR(VLOOKUP(A3235,客户下单明细表!C:Q,14,FALSE),"")</f>
        <v/>
      </c>
    </row>
    <row r="3236" spans="1:11" ht="18" customHeight="1">
      <c r="A3236" s="56">
        <f>客户下单明细表!C3237</f>
        <v>0</v>
      </c>
      <c r="B3236" s="57"/>
      <c r="C3236" s="57"/>
      <c r="D3236" s="59" t="str">
        <f>IFERROR(VLOOKUP(A3236,客户下单明细表!#REF!,2,FALSE),"")</f>
        <v/>
      </c>
      <c r="E3236" s="60" t="str">
        <f>IFERROR(VLOOKUP(A3236,客户下单明细表!#REF!,3,FALSE),"")</f>
        <v/>
      </c>
      <c r="F3236" s="60" t="str">
        <f>IFERROR(VLOOKUP(A3236,客户下单明细表!#REF!,4,FALSE),"")</f>
        <v/>
      </c>
      <c r="G3236" s="60" t="str">
        <f>IFERROR(VLOOKUP(A3236,客户下单明细表!#REF!,5,FALSE),"")</f>
        <v/>
      </c>
      <c r="H3236" s="60" t="str">
        <f>IFERROR(VLOOKUP(A3236,客户下单明细表!C:O,6,FALSE),"")</f>
        <v/>
      </c>
      <c r="I3236" s="63" t="str">
        <f>IFERROR(VLOOKUP(A3236,客户下单明细表!#REF!,7,FALSE),"")</f>
        <v/>
      </c>
      <c r="J3236" s="60" t="str">
        <f>IFERROR(VLOOKUP(A3236,客户下单明细表!C:Q,13,FALSE),"")</f>
        <v/>
      </c>
      <c r="K3236" s="64" t="str">
        <f>IFERROR(VLOOKUP(A3236,客户下单明细表!C:Q,14,FALSE),"")</f>
        <v/>
      </c>
    </row>
    <row r="3237" spans="1:11" ht="18" customHeight="1">
      <c r="A3237" s="56">
        <f>客户下单明细表!C3238</f>
        <v>0</v>
      </c>
      <c r="B3237" s="57"/>
      <c r="C3237" s="57"/>
      <c r="D3237" s="59" t="str">
        <f>IFERROR(VLOOKUP(A3237,客户下单明细表!#REF!,2,FALSE),"")</f>
        <v/>
      </c>
      <c r="E3237" s="60" t="str">
        <f>IFERROR(VLOOKUP(A3237,客户下单明细表!#REF!,3,FALSE),"")</f>
        <v/>
      </c>
      <c r="F3237" s="60" t="str">
        <f>IFERROR(VLOOKUP(A3237,客户下单明细表!#REF!,4,FALSE),"")</f>
        <v/>
      </c>
      <c r="G3237" s="60" t="str">
        <f>IFERROR(VLOOKUP(A3237,客户下单明细表!#REF!,5,FALSE),"")</f>
        <v/>
      </c>
      <c r="H3237" s="60" t="str">
        <f>IFERROR(VLOOKUP(A3237,客户下单明细表!C:O,6,FALSE),"")</f>
        <v/>
      </c>
      <c r="I3237" s="63" t="str">
        <f>IFERROR(VLOOKUP(A3237,客户下单明细表!#REF!,7,FALSE),"")</f>
        <v/>
      </c>
      <c r="J3237" s="60" t="str">
        <f>IFERROR(VLOOKUP(A3237,客户下单明细表!C:Q,13,FALSE),"")</f>
        <v/>
      </c>
      <c r="K3237" s="64" t="str">
        <f>IFERROR(VLOOKUP(A3237,客户下单明细表!C:Q,14,FALSE),"")</f>
        <v/>
      </c>
    </row>
    <row r="3238" spans="1:11" ht="18" customHeight="1">
      <c r="A3238" s="56">
        <f>客户下单明细表!C3239</f>
        <v>0</v>
      </c>
      <c r="B3238" s="57"/>
      <c r="C3238" s="57"/>
      <c r="D3238" s="59" t="str">
        <f>IFERROR(VLOOKUP(A3238,客户下单明细表!#REF!,2,FALSE),"")</f>
        <v/>
      </c>
      <c r="E3238" s="60" t="str">
        <f>IFERROR(VLOOKUP(A3238,客户下单明细表!#REF!,3,FALSE),"")</f>
        <v/>
      </c>
      <c r="F3238" s="60" t="str">
        <f>IFERROR(VLOOKUP(A3238,客户下单明细表!#REF!,4,FALSE),"")</f>
        <v/>
      </c>
      <c r="G3238" s="60" t="str">
        <f>IFERROR(VLOOKUP(A3238,客户下单明细表!#REF!,5,FALSE),"")</f>
        <v/>
      </c>
      <c r="H3238" s="60" t="str">
        <f>IFERROR(VLOOKUP(A3238,客户下单明细表!C:O,6,FALSE),"")</f>
        <v/>
      </c>
      <c r="I3238" s="63" t="str">
        <f>IFERROR(VLOOKUP(A3238,客户下单明细表!#REF!,7,FALSE),"")</f>
        <v/>
      </c>
      <c r="J3238" s="60" t="str">
        <f>IFERROR(VLOOKUP(A3238,客户下单明细表!C:Q,13,FALSE),"")</f>
        <v/>
      </c>
      <c r="K3238" s="64" t="str">
        <f>IFERROR(VLOOKUP(A3238,客户下单明细表!C:Q,14,FALSE),"")</f>
        <v/>
      </c>
    </row>
    <row r="3239" spans="1:11" ht="18" customHeight="1">
      <c r="A3239" s="56">
        <f>客户下单明细表!C3240</f>
        <v>0</v>
      </c>
      <c r="B3239" s="57"/>
      <c r="C3239" s="57"/>
      <c r="D3239" s="59" t="str">
        <f>IFERROR(VLOOKUP(A3239,客户下单明细表!#REF!,2,FALSE),"")</f>
        <v/>
      </c>
      <c r="E3239" s="60" t="str">
        <f>IFERROR(VLOOKUP(A3239,客户下单明细表!#REF!,3,FALSE),"")</f>
        <v/>
      </c>
      <c r="F3239" s="60" t="str">
        <f>IFERROR(VLOOKUP(A3239,客户下单明细表!#REF!,4,FALSE),"")</f>
        <v/>
      </c>
      <c r="G3239" s="60" t="str">
        <f>IFERROR(VLOOKUP(A3239,客户下单明细表!#REF!,5,FALSE),"")</f>
        <v/>
      </c>
      <c r="H3239" s="60" t="str">
        <f>IFERROR(VLOOKUP(A3239,客户下单明细表!C:O,6,FALSE),"")</f>
        <v/>
      </c>
      <c r="I3239" s="63" t="str">
        <f>IFERROR(VLOOKUP(A3239,客户下单明细表!#REF!,7,FALSE),"")</f>
        <v/>
      </c>
      <c r="J3239" s="60" t="str">
        <f>IFERROR(VLOOKUP(A3239,客户下单明细表!C:Q,13,FALSE),"")</f>
        <v/>
      </c>
      <c r="K3239" s="64" t="str">
        <f>IFERROR(VLOOKUP(A3239,客户下单明细表!C:Q,14,FALSE),"")</f>
        <v/>
      </c>
    </row>
    <row r="3240" spans="1:11" ht="18" customHeight="1">
      <c r="A3240" s="56">
        <f>客户下单明细表!C3241</f>
        <v>0</v>
      </c>
      <c r="B3240" s="57"/>
      <c r="C3240" s="57"/>
      <c r="D3240" s="59" t="str">
        <f>IFERROR(VLOOKUP(A3240,客户下单明细表!#REF!,2,FALSE),"")</f>
        <v/>
      </c>
      <c r="E3240" s="60" t="str">
        <f>IFERROR(VLOOKUP(A3240,客户下单明细表!#REF!,3,FALSE),"")</f>
        <v/>
      </c>
      <c r="F3240" s="60" t="str">
        <f>IFERROR(VLOOKUP(A3240,客户下单明细表!#REF!,4,FALSE),"")</f>
        <v/>
      </c>
      <c r="G3240" s="60" t="str">
        <f>IFERROR(VLOOKUP(A3240,客户下单明细表!#REF!,5,FALSE),"")</f>
        <v/>
      </c>
      <c r="H3240" s="60" t="str">
        <f>IFERROR(VLOOKUP(A3240,客户下单明细表!C:O,6,FALSE),"")</f>
        <v/>
      </c>
      <c r="I3240" s="63" t="str">
        <f>IFERROR(VLOOKUP(A3240,客户下单明细表!#REF!,7,FALSE),"")</f>
        <v/>
      </c>
      <c r="J3240" s="60" t="str">
        <f>IFERROR(VLOOKUP(A3240,客户下单明细表!C:Q,13,FALSE),"")</f>
        <v/>
      </c>
      <c r="K3240" s="64" t="str">
        <f>IFERROR(VLOOKUP(A3240,客户下单明细表!C:Q,14,FALSE),"")</f>
        <v/>
      </c>
    </row>
    <row r="3241" spans="1:11" ht="18" customHeight="1">
      <c r="A3241" s="56">
        <f>客户下单明细表!C3242</f>
        <v>0</v>
      </c>
      <c r="B3241" s="57"/>
      <c r="C3241" s="57"/>
      <c r="D3241" s="59" t="str">
        <f>IFERROR(VLOOKUP(A3241,客户下单明细表!#REF!,2,FALSE),"")</f>
        <v/>
      </c>
      <c r="E3241" s="60" t="str">
        <f>IFERROR(VLOOKUP(A3241,客户下单明细表!#REF!,3,FALSE),"")</f>
        <v/>
      </c>
      <c r="F3241" s="60" t="str">
        <f>IFERROR(VLOOKUP(A3241,客户下单明细表!#REF!,4,FALSE),"")</f>
        <v/>
      </c>
      <c r="G3241" s="60" t="str">
        <f>IFERROR(VLOOKUP(A3241,客户下单明细表!#REF!,5,FALSE),"")</f>
        <v/>
      </c>
      <c r="H3241" s="60" t="str">
        <f>IFERROR(VLOOKUP(A3241,客户下单明细表!C:O,6,FALSE),"")</f>
        <v/>
      </c>
      <c r="I3241" s="63" t="str">
        <f>IFERROR(VLOOKUP(A3241,客户下单明细表!#REF!,7,FALSE),"")</f>
        <v/>
      </c>
      <c r="J3241" s="60" t="str">
        <f>IFERROR(VLOOKUP(A3241,客户下单明细表!C:Q,13,FALSE),"")</f>
        <v/>
      </c>
      <c r="K3241" s="64" t="str">
        <f>IFERROR(VLOOKUP(A3241,客户下单明细表!C:Q,14,FALSE),"")</f>
        <v/>
      </c>
    </row>
    <row r="3242" spans="1:11" ht="18" customHeight="1">
      <c r="A3242" s="56">
        <f>客户下单明细表!C3243</f>
        <v>0</v>
      </c>
      <c r="B3242" s="57"/>
      <c r="C3242" s="57"/>
      <c r="D3242" s="59" t="str">
        <f>IFERROR(VLOOKUP(A3242,客户下单明细表!#REF!,2,FALSE),"")</f>
        <v/>
      </c>
      <c r="E3242" s="60" t="str">
        <f>IFERROR(VLOOKUP(A3242,客户下单明细表!#REF!,3,FALSE),"")</f>
        <v/>
      </c>
      <c r="F3242" s="60" t="str">
        <f>IFERROR(VLOOKUP(A3242,客户下单明细表!#REF!,4,FALSE),"")</f>
        <v/>
      </c>
      <c r="G3242" s="60" t="str">
        <f>IFERROR(VLOOKUP(A3242,客户下单明细表!#REF!,5,FALSE),"")</f>
        <v/>
      </c>
      <c r="H3242" s="60" t="str">
        <f>IFERROR(VLOOKUP(A3242,客户下单明细表!C:O,6,FALSE),"")</f>
        <v/>
      </c>
      <c r="I3242" s="63" t="str">
        <f>IFERROR(VLOOKUP(A3242,客户下单明细表!#REF!,7,FALSE),"")</f>
        <v/>
      </c>
      <c r="J3242" s="60" t="str">
        <f>IFERROR(VLOOKUP(A3242,客户下单明细表!C:Q,13,FALSE),"")</f>
        <v/>
      </c>
      <c r="K3242" s="64" t="str">
        <f>IFERROR(VLOOKUP(A3242,客户下单明细表!C:Q,14,FALSE),"")</f>
        <v/>
      </c>
    </row>
    <row r="3243" spans="1:11" ht="18" customHeight="1">
      <c r="A3243" s="56">
        <f>客户下单明细表!C3244</f>
        <v>0</v>
      </c>
      <c r="B3243" s="57"/>
      <c r="C3243" s="57"/>
      <c r="D3243" s="59" t="str">
        <f>IFERROR(VLOOKUP(A3243,客户下单明细表!#REF!,2,FALSE),"")</f>
        <v/>
      </c>
      <c r="E3243" s="60" t="str">
        <f>IFERROR(VLOOKUP(A3243,客户下单明细表!#REF!,3,FALSE),"")</f>
        <v/>
      </c>
      <c r="F3243" s="60" t="str">
        <f>IFERROR(VLOOKUP(A3243,客户下单明细表!#REF!,4,FALSE),"")</f>
        <v/>
      </c>
      <c r="G3243" s="60" t="str">
        <f>IFERROR(VLOOKUP(A3243,客户下单明细表!#REF!,5,FALSE),"")</f>
        <v/>
      </c>
      <c r="H3243" s="60" t="str">
        <f>IFERROR(VLOOKUP(A3243,客户下单明细表!C:O,6,FALSE),"")</f>
        <v/>
      </c>
      <c r="I3243" s="63" t="str">
        <f>IFERROR(VLOOKUP(A3243,客户下单明细表!#REF!,7,FALSE),"")</f>
        <v/>
      </c>
      <c r="J3243" s="60" t="str">
        <f>IFERROR(VLOOKUP(A3243,客户下单明细表!C:Q,13,FALSE),"")</f>
        <v/>
      </c>
      <c r="K3243" s="64" t="str">
        <f>IFERROR(VLOOKUP(A3243,客户下单明细表!C:Q,14,FALSE),"")</f>
        <v/>
      </c>
    </row>
    <row r="3244" spans="1:11" ht="18" customHeight="1">
      <c r="A3244" s="56">
        <f>客户下单明细表!C3245</f>
        <v>0</v>
      </c>
      <c r="B3244" s="57"/>
      <c r="C3244" s="57"/>
      <c r="D3244" s="59" t="str">
        <f>IFERROR(VLOOKUP(A3244,客户下单明细表!#REF!,2,FALSE),"")</f>
        <v/>
      </c>
      <c r="E3244" s="60" t="str">
        <f>IFERROR(VLOOKUP(A3244,客户下单明细表!#REF!,3,FALSE),"")</f>
        <v/>
      </c>
      <c r="F3244" s="60" t="str">
        <f>IFERROR(VLOOKUP(A3244,客户下单明细表!#REF!,4,FALSE),"")</f>
        <v/>
      </c>
      <c r="G3244" s="60" t="str">
        <f>IFERROR(VLOOKUP(A3244,客户下单明细表!#REF!,5,FALSE),"")</f>
        <v/>
      </c>
      <c r="H3244" s="60" t="str">
        <f>IFERROR(VLOOKUP(A3244,客户下单明细表!C:O,6,FALSE),"")</f>
        <v/>
      </c>
      <c r="I3244" s="63" t="str">
        <f>IFERROR(VLOOKUP(A3244,客户下单明细表!#REF!,7,FALSE),"")</f>
        <v/>
      </c>
      <c r="J3244" s="60" t="str">
        <f>IFERROR(VLOOKUP(A3244,客户下单明细表!C:Q,13,FALSE),"")</f>
        <v/>
      </c>
      <c r="K3244" s="64" t="str">
        <f>IFERROR(VLOOKUP(A3244,客户下单明细表!C:Q,14,FALSE),"")</f>
        <v/>
      </c>
    </row>
    <row r="3245" spans="1:11" ht="18" customHeight="1">
      <c r="A3245" s="56">
        <f>客户下单明细表!C3246</f>
        <v>0</v>
      </c>
      <c r="B3245" s="57"/>
      <c r="C3245" s="57"/>
      <c r="D3245" s="59" t="str">
        <f>IFERROR(VLOOKUP(A3245,客户下单明细表!#REF!,2,FALSE),"")</f>
        <v/>
      </c>
      <c r="E3245" s="60" t="str">
        <f>IFERROR(VLOOKUP(A3245,客户下单明细表!#REF!,3,FALSE),"")</f>
        <v/>
      </c>
      <c r="F3245" s="60" t="str">
        <f>IFERROR(VLOOKUP(A3245,客户下单明细表!#REF!,4,FALSE),"")</f>
        <v/>
      </c>
      <c r="G3245" s="60" t="str">
        <f>IFERROR(VLOOKUP(A3245,客户下单明细表!#REF!,5,FALSE),"")</f>
        <v/>
      </c>
      <c r="H3245" s="60" t="str">
        <f>IFERROR(VLOOKUP(A3245,客户下单明细表!C:O,6,FALSE),"")</f>
        <v/>
      </c>
      <c r="I3245" s="63" t="str">
        <f>IFERROR(VLOOKUP(A3245,客户下单明细表!#REF!,7,FALSE),"")</f>
        <v/>
      </c>
      <c r="J3245" s="60" t="str">
        <f>IFERROR(VLOOKUP(A3245,客户下单明细表!C:Q,13,FALSE),"")</f>
        <v/>
      </c>
      <c r="K3245" s="64" t="str">
        <f>IFERROR(VLOOKUP(A3245,客户下单明细表!C:Q,14,FALSE),"")</f>
        <v/>
      </c>
    </row>
    <row r="3246" spans="1:11" ht="18" customHeight="1">
      <c r="A3246" s="56">
        <f>客户下单明细表!C3247</f>
        <v>0</v>
      </c>
      <c r="B3246" s="57"/>
      <c r="C3246" s="57"/>
      <c r="D3246" s="59" t="str">
        <f>IFERROR(VLOOKUP(A3246,客户下单明细表!#REF!,2,FALSE),"")</f>
        <v/>
      </c>
      <c r="E3246" s="60" t="str">
        <f>IFERROR(VLOOKUP(A3246,客户下单明细表!#REF!,3,FALSE),"")</f>
        <v/>
      </c>
      <c r="F3246" s="60" t="str">
        <f>IFERROR(VLOOKUP(A3246,客户下单明细表!#REF!,4,FALSE),"")</f>
        <v/>
      </c>
      <c r="G3246" s="60" t="str">
        <f>IFERROR(VLOOKUP(A3246,客户下单明细表!#REF!,5,FALSE),"")</f>
        <v/>
      </c>
      <c r="H3246" s="60" t="str">
        <f>IFERROR(VLOOKUP(A3246,客户下单明细表!C:O,6,FALSE),"")</f>
        <v/>
      </c>
      <c r="I3246" s="63" t="str">
        <f>IFERROR(VLOOKUP(A3246,客户下单明细表!#REF!,7,FALSE),"")</f>
        <v/>
      </c>
      <c r="J3246" s="60" t="str">
        <f>IFERROR(VLOOKUP(A3246,客户下单明细表!C:Q,13,FALSE),"")</f>
        <v/>
      </c>
      <c r="K3246" s="64" t="str">
        <f>IFERROR(VLOOKUP(A3246,客户下单明细表!C:Q,14,FALSE),"")</f>
        <v/>
      </c>
    </row>
    <row r="3247" spans="1:11" ht="18" customHeight="1">
      <c r="A3247" s="56">
        <f>客户下单明细表!C3248</f>
        <v>0</v>
      </c>
      <c r="B3247" s="57"/>
      <c r="C3247" s="57"/>
      <c r="D3247" s="59" t="str">
        <f>IFERROR(VLOOKUP(A3247,客户下单明细表!#REF!,2,FALSE),"")</f>
        <v/>
      </c>
      <c r="E3247" s="60" t="str">
        <f>IFERROR(VLOOKUP(A3247,客户下单明细表!#REF!,3,FALSE),"")</f>
        <v/>
      </c>
      <c r="F3247" s="60" t="str">
        <f>IFERROR(VLOOKUP(A3247,客户下单明细表!#REF!,4,FALSE),"")</f>
        <v/>
      </c>
      <c r="G3247" s="60" t="str">
        <f>IFERROR(VLOOKUP(A3247,客户下单明细表!#REF!,5,FALSE),"")</f>
        <v/>
      </c>
      <c r="H3247" s="60" t="str">
        <f>IFERROR(VLOOKUP(A3247,客户下单明细表!C:O,6,FALSE),"")</f>
        <v/>
      </c>
      <c r="I3247" s="63" t="str">
        <f>IFERROR(VLOOKUP(A3247,客户下单明细表!#REF!,7,FALSE),"")</f>
        <v/>
      </c>
      <c r="J3247" s="60" t="str">
        <f>IFERROR(VLOOKUP(A3247,客户下单明细表!C:Q,13,FALSE),"")</f>
        <v/>
      </c>
      <c r="K3247" s="64" t="str">
        <f>IFERROR(VLOOKUP(A3247,客户下单明细表!C:Q,14,FALSE),"")</f>
        <v/>
      </c>
    </row>
    <row r="3248" spans="1:11" ht="18" customHeight="1">
      <c r="A3248" s="56">
        <f>客户下单明细表!C3249</f>
        <v>0</v>
      </c>
      <c r="B3248" s="57"/>
      <c r="C3248" s="57"/>
      <c r="D3248" s="59" t="str">
        <f>IFERROR(VLOOKUP(A3248,客户下单明细表!#REF!,2,FALSE),"")</f>
        <v/>
      </c>
      <c r="E3248" s="60" t="str">
        <f>IFERROR(VLOOKUP(A3248,客户下单明细表!#REF!,3,FALSE),"")</f>
        <v/>
      </c>
      <c r="F3248" s="60" t="str">
        <f>IFERROR(VLOOKUP(A3248,客户下单明细表!#REF!,4,FALSE),"")</f>
        <v/>
      </c>
      <c r="G3248" s="60" t="str">
        <f>IFERROR(VLOOKUP(A3248,客户下单明细表!#REF!,5,FALSE),"")</f>
        <v/>
      </c>
      <c r="H3248" s="60" t="str">
        <f>IFERROR(VLOOKUP(A3248,客户下单明细表!C:O,6,FALSE),"")</f>
        <v/>
      </c>
      <c r="I3248" s="63" t="str">
        <f>IFERROR(VLOOKUP(A3248,客户下单明细表!#REF!,7,FALSE),"")</f>
        <v/>
      </c>
      <c r="J3248" s="60" t="str">
        <f>IFERROR(VLOOKUP(A3248,客户下单明细表!C:Q,13,FALSE),"")</f>
        <v/>
      </c>
      <c r="K3248" s="64" t="str">
        <f>IFERROR(VLOOKUP(A3248,客户下单明细表!C:Q,14,FALSE),"")</f>
        <v/>
      </c>
    </row>
    <row r="3249" spans="1:11" ht="18" customHeight="1">
      <c r="A3249" s="56">
        <f>客户下单明细表!C3250</f>
        <v>0</v>
      </c>
      <c r="B3249" s="57"/>
      <c r="C3249" s="57"/>
      <c r="D3249" s="59" t="str">
        <f>IFERROR(VLOOKUP(A3249,客户下单明细表!#REF!,2,FALSE),"")</f>
        <v/>
      </c>
      <c r="E3249" s="60" t="str">
        <f>IFERROR(VLOOKUP(A3249,客户下单明细表!#REF!,3,FALSE),"")</f>
        <v/>
      </c>
      <c r="F3249" s="60" t="str">
        <f>IFERROR(VLOOKUP(A3249,客户下单明细表!#REF!,4,FALSE),"")</f>
        <v/>
      </c>
      <c r="G3249" s="60" t="str">
        <f>IFERROR(VLOOKUP(A3249,客户下单明细表!#REF!,5,FALSE),"")</f>
        <v/>
      </c>
      <c r="H3249" s="60" t="str">
        <f>IFERROR(VLOOKUP(A3249,客户下单明细表!C:O,6,FALSE),"")</f>
        <v/>
      </c>
      <c r="I3249" s="63" t="str">
        <f>IFERROR(VLOOKUP(A3249,客户下单明细表!#REF!,7,FALSE),"")</f>
        <v/>
      </c>
      <c r="J3249" s="60" t="str">
        <f>IFERROR(VLOOKUP(A3249,客户下单明细表!C:Q,13,FALSE),"")</f>
        <v/>
      </c>
      <c r="K3249" s="64" t="str">
        <f>IFERROR(VLOOKUP(A3249,客户下单明细表!C:Q,14,FALSE),"")</f>
        <v/>
      </c>
    </row>
    <row r="3250" spans="1:11" ht="18" customHeight="1">
      <c r="A3250" s="56">
        <f>客户下单明细表!C3251</f>
        <v>0</v>
      </c>
      <c r="B3250" s="57"/>
      <c r="C3250" s="57"/>
      <c r="D3250" s="59" t="str">
        <f>IFERROR(VLOOKUP(A3250,客户下单明细表!#REF!,2,FALSE),"")</f>
        <v/>
      </c>
      <c r="E3250" s="60" t="str">
        <f>IFERROR(VLOOKUP(A3250,客户下单明细表!#REF!,3,FALSE),"")</f>
        <v/>
      </c>
      <c r="F3250" s="60" t="str">
        <f>IFERROR(VLOOKUP(A3250,客户下单明细表!#REF!,4,FALSE),"")</f>
        <v/>
      </c>
      <c r="G3250" s="60" t="str">
        <f>IFERROR(VLOOKUP(A3250,客户下单明细表!#REF!,5,FALSE),"")</f>
        <v/>
      </c>
      <c r="H3250" s="60" t="str">
        <f>IFERROR(VLOOKUP(A3250,客户下单明细表!C:O,6,FALSE),"")</f>
        <v/>
      </c>
      <c r="I3250" s="63" t="str">
        <f>IFERROR(VLOOKUP(A3250,客户下单明细表!#REF!,7,FALSE),"")</f>
        <v/>
      </c>
      <c r="J3250" s="60" t="str">
        <f>IFERROR(VLOOKUP(A3250,客户下单明细表!C:Q,13,FALSE),"")</f>
        <v/>
      </c>
      <c r="K3250" s="64" t="str">
        <f>IFERROR(VLOOKUP(A3250,客户下单明细表!C:Q,14,FALSE),"")</f>
        <v/>
      </c>
    </row>
    <row r="3251" spans="1:11" ht="18" customHeight="1">
      <c r="A3251" s="56">
        <f>客户下单明细表!C3252</f>
        <v>0</v>
      </c>
      <c r="B3251" s="57"/>
      <c r="C3251" s="57"/>
      <c r="D3251" s="59" t="str">
        <f>IFERROR(VLOOKUP(A3251,客户下单明细表!#REF!,2,FALSE),"")</f>
        <v/>
      </c>
      <c r="E3251" s="60" t="str">
        <f>IFERROR(VLOOKUP(A3251,客户下单明细表!#REF!,3,FALSE),"")</f>
        <v/>
      </c>
      <c r="F3251" s="60" t="str">
        <f>IFERROR(VLOOKUP(A3251,客户下单明细表!#REF!,4,FALSE),"")</f>
        <v/>
      </c>
      <c r="G3251" s="60" t="str">
        <f>IFERROR(VLOOKUP(A3251,客户下单明细表!#REF!,5,FALSE),"")</f>
        <v/>
      </c>
      <c r="H3251" s="60" t="str">
        <f>IFERROR(VLOOKUP(A3251,客户下单明细表!C:O,6,FALSE),"")</f>
        <v/>
      </c>
      <c r="I3251" s="63" t="str">
        <f>IFERROR(VLOOKUP(A3251,客户下单明细表!#REF!,7,FALSE),"")</f>
        <v/>
      </c>
      <c r="J3251" s="60" t="str">
        <f>IFERROR(VLOOKUP(A3251,客户下单明细表!C:Q,13,FALSE),"")</f>
        <v/>
      </c>
      <c r="K3251" s="64" t="str">
        <f>IFERROR(VLOOKUP(A3251,客户下单明细表!C:Q,14,FALSE),"")</f>
        <v/>
      </c>
    </row>
    <row r="3252" spans="1:11" ht="18" customHeight="1">
      <c r="A3252" s="56">
        <f>客户下单明细表!C3253</f>
        <v>0</v>
      </c>
      <c r="B3252" s="57"/>
      <c r="C3252" s="57"/>
      <c r="D3252" s="59" t="str">
        <f>IFERROR(VLOOKUP(A3252,客户下单明细表!#REF!,2,FALSE),"")</f>
        <v/>
      </c>
      <c r="E3252" s="60" t="str">
        <f>IFERROR(VLOOKUP(A3252,客户下单明细表!#REF!,3,FALSE),"")</f>
        <v/>
      </c>
      <c r="F3252" s="60" t="str">
        <f>IFERROR(VLOOKUP(A3252,客户下单明细表!#REF!,4,FALSE),"")</f>
        <v/>
      </c>
      <c r="G3252" s="60" t="str">
        <f>IFERROR(VLOOKUP(A3252,客户下单明细表!#REF!,5,FALSE),"")</f>
        <v/>
      </c>
      <c r="H3252" s="60" t="str">
        <f>IFERROR(VLOOKUP(A3252,客户下单明细表!C:O,6,FALSE),"")</f>
        <v/>
      </c>
      <c r="I3252" s="63" t="str">
        <f>IFERROR(VLOOKUP(A3252,客户下单明细表!#REF!,7,FALSE),"")</f>
        <v/>
      </c>
      <c r="J3252" s="60" t="str">
        <f>IFERROR(VLOOKUP(A3252,客户下单明细表!C:Q,13,FALSE),"")</f>
        <v/>
      </c>
      <c r="K3252" s="64" t="str">
        <f>IFERROR(VLOOKUP(A3252,客户下单明细表!C:Q,14,FALSE),"")</f>
        <v/>
      </c>
    </row>
    <row r="3253" spans="1:11" ht="18" customHeight="1">
      <c r="A3253" s="56">
        <f>客户下单明细表!C3254</f>
        <v>0</v>
      </c>
      <c r="B3253" s="57"/>
      <c r="C3253" s="57"/>
      <c r="D3253" s="59" t="str">
        <f>IFERROR(VLOOKUP(A3253,客户下单明细表!#REF!,2,FALSE),"")</f>
        <v/>
      </c>
      <c r="E3253" s="60" t="str">
        <f>IFERROR(VLOOKUP(A3253,客户下单明细表!#REF!,3,FALSE),"")</f>
        <v/>
      </c>
      <c r="F3253" s="60" t="str">
        <f>IFERROR(VLOOKUP(A3253,客户下单明细表!#REF!,4,FALSE),"")</f>
        <v/>
      </c>
      <c r="G3253" s="60" t="str">
        <f>IFERROR(VLOOKUP(A3253,客户下单明细表!#REF!,5,FALSE),"")</f>
        <v/>
      </c>
      <c r="H3253" s="60" t="str">
        <f>IFERROR(VLOOKUP(A3253,客户下单明细表!C:O,6,FALSE),"")</f>
        <v/>
      </c>
      <c r="I3253" s="63" t="str">
        <f>IFERROR(VLOOKUP(A3253,客户下单明细表!#REF!,7,FALSE),"")</f>
        <v/>
      </c>
      <c r="J3253" s="60" t="str">
        <f>IFERROR(VLOOKUP(A3253,客户下单明细表!C:Q,13,FALSE),"")</f>
        <v/>
      </c>
      <c r="K3253" s="64" t="str">
        <f>IFERROR(VLOOKUP(A3253,客户下单明细表!C:Q,14,FALSE),"")</f>
        <v/>
      </c>
    </row>
    <row r="3254" spans="1:11" ht="18" customHeight="1">
      <c r="A3254" s="56">
        <f>客户下单明细表!C3255</f>
        <v>0</v>
      </c>
      <c r="B3254" s="57"/>
      <c r="C3254" s="57"/>
      <c r="D3254" s="59" t="str">
        <f>IFERROR(VLOOKUP(A3254,客户下单明细表!#REF!,2,FALSE),"")</f>
        <v/>
      </c>
      <c r="E3254" s="60" t="str">
        <f>IFERROR(VLOOKUP(A3254,客户下单明细表!#REF!,3,FALSE),"")</f>
        <v/>
      </c>
      <c r="F3254" s="60" t="str">
        <f>IFERROR(VLOOKUP(A3254,客户下单明细表!#REF!,4,FALSE),"")</f>
        <v/>
      </c>
      <c r="G3254" s="60" t="str">
        <f>IFERROR(VLOOKUP(A3254,客户下单明细表!#REF!,5,FALSE),"")</f>
        <v/>
      </c>
      <c r="H3254" s="60" t="str">
        <f>IFERROR(VLOOKUP(A3254,客户下单明细表!C:O,6,FALSE),"")</f>
        <v/>
      </c>
      <c r="I3254" s="63" t="str">
        <f>IFERROR(VLOOKUP(A3254,客户下单明细表!#REF!,7,FALSE),"")</f>
        <v/>
      </c>
      <c r="J3254" s="60" t="str">
        <f>IFERROR(VLOOKUP(A3254,客户下单明细表!C:Q,13,FALSE),"")</f>
        <v/>
      </c>
      <c r="K3254" s="64" t="str">
        <f>IFERROR(VLOOKUP(A3254,客户下单明细表!C:Q,14,FALSE),"")</f>
        <v/>
      </c>
    </row>
    <row r="3255" spans="1:11" ht="18" customHeight="1">
      <c r="A3255" s="56">
        <f>客户下单明细表!C3256</f>
        <v>0</v>
      </c>
      <c r="B3255" s="57"/>
      <c r="C3255" s="57"/>
      <c r="D3255" s="59" t="str">
        <f>IFERROR(VLOOKUP(A3255,客户下单明细表!#REF!,2,FALSE),"")</f>
        <v/>
      </c>
      <c r="E3255" s="60" t="str">
        <f>IFERROR(VLOOKUP(A3255,客户下单明细表!#REF!,3,FALSE),"")</f>
        <v/>
      </c>
      <c r="F3255" s="60" t="str">
        <f>IFERROR(VLOOKUP(A3255,客户下单明细表!#REF!,4,FALSE),"")</f>
        <v/>
      </c>
      <c r="G3255" s="60" t="str">
        <f>IFERROR(VLOOKUP(A3255,客户下单明细表!#REF!,5,FALSE),"")</f>
        <v/>
      </c>
      <c r="H3255" s="60" t="str">
        <f>IFERROR(VLOOKUP(A3255,客户下单明细表!C:O,6,FALSE),"")</f>
        <v/>
      </c>
      <c r="I3255" s="63" t="str">
        <f>IFERROR(VLOOKUP(A3255,客户下单明细表!#REF!,7,FALSE),"")</f>
        <v/>
      </c>
      <c r="J3255" s="60" t="str">
        <f>IFERROR(VLOOKUP(A3255,客户下单明细表!C:Q,13,FALSE),"")</f>
        <v/>
      </c>
      <c r="K3255" s="64" t="str">
        <f>IFERROR(VLOOKUP(A3255,客户下单明细表!C:Q,14,FALSE),"")</f>
        <v/>
      </c>
    </row>
    <row r="3256" spans="1:11" ht="18" customHeight="1">
      <c r="A3256" s="56">
        <f>客户下单明细表!C3257</f>
        <v>0</v>
      </c>
      <c r="B3256" s="57"/>
      <c r="C3256" s="57"/>
      <c r="D3256" s="59" t="str">
        <f>IFERROR(VLOOKUP(A3256,客户下单明细表!#REF!,2,FALSE),"")</f>
        <v/>
      </c>
      <c r="E3256" s="60" t="str">
        <f>IFERROR(VLOOKUP(A3256,客户下单明细表!#REF!,3,FALSE),"")</f>
        <v/>
      </c>
      <c r="F3256" s="60" t="str">
        <f>IFERROR(VLOOKUP(A3256,客户下单明细表!#REF!,4,FALSE),"")</f>
        <v/>
      </c>
      <c r="G3256" s="60" t="str">
        <f>IFERROR(VLOOKUP(A3256,客户下单明细表!#REF!,5,FALSE),"")</f>
        <v/>
      </c>
      <c r="H3256" s="60" t="str">
        <f>IFERROR(VLOOKUP(A3256,客户下单明细表!C:O,6,FALSE),"")</f>
        <v/>
      </c>
      <c r="I3256" s="63" t="str">
        <f>IFERROR(VLOOKUP(A3256,客户下单明细表!#REF!,7,FALSE),"")</f>
        <v/>
      </c>
      <c r="J3256" s="60" t="str">
        <f>IFERROR(VLOOKUP(A3256,客户下单明细表!C:Q,13,FALSE),"")</f>
        <v/>
      </c>
      <c r="K3256" s="64" t="str">
        <f>IFERROR(VLOOKUP(A3256,客户下单明细表!C:Q,14,FALSE),"")</f>
        <v/>
      </c>
    </row>
    <row r="3257" spans="1:11" ht="18" customHeight="1">
      <c r="A3257" s="56">
        <f>客户下单明细表!C3258</f>
        <v>0</v>
      </c>
      <c r="B3257" s="57"/>
      <c r="C3257" s="57"/>
      <c r="D3257" s="59" t="str">
        <f>IFERROR(VLOOKUP(A3257,客户下单明细表!#REF!,2,FALSE),"")</f>
        <v/>
      </c>
      <c r="E3257" s="60" t="str">
        <f>IFERROR(VLOOKUP(A3257,客户下单明细表!#REF!,3,FALSE),"")</f>
        <v/>
      </c>
      <c r="F3257" s="60" t="str">
        <f>IFERROR(VLOOKUP(A3257,客户下单明细表!#REF!,4,FALSE),"")</f>
        <v/>
      </c>
      <c r="G3257" s="60" t="str">
        <f>IFERROR(VLOOKUP(A3257,客户下单明细表!#REF!,5,FALSE),"")</f>
        <v/>
      </c>
      <c r="H3257" s="60" t="str">
        <f>IFERROR(VLOOKUP(A3257,客户下单明细表!C:O,6,FALSE),"")</f>
        <v/>
      </c>
      <c r="I3257" s="63" t="str">
        <f>IFERROR(VLOOKUP(A3257,客户下单明细表!#REF!,7,FALSE),"")</f>
        <v/>
      </c>
      <c r="J3257" s="60" t="str">
        <f>IFERROR(VLOOKUP(A3257,客户下单明细表!C:Q,13,FALSE),"")</f>
        <v/>
      </c>
      <c r="K3257" s="64" t="str">
        <f>IFERROR(VLOOKUP(A3257,客户下单明细表!C:Q,14,FALSE),"")</f>
        <v/>
      </c>
    </row>
    <row r="3258" spans="1:11" ht="18" customHeight="1">
      <c r="A3258" s="56">
        <f>客户下单明细表!C3259</f>
        <v>0</v>
      </c>
      <c r="B3258" s="57"/>
      <c r="C3258" s="57"/>
      <c r="D3258" s="59" t="str">
        <f>IFERROR(VLOOKUP(A3258,客户下单明细表!#REF!,2,FALSE),"")</f>
        <v/>
      </c>
      <c r="E3258" s="60" t="str">
        <f>IFERROR(VLOOKUP(A3258,客户下单明细表!#REF!,3,FALSE),"")</f>
        <v/>
      </c>
      <c r="F3258" s="60" t="str">
        <f>IFERROR(VLOOKUP(A3258,客户下单明细表!#REF!,4,FALSE),"")</f>
        <v/>
      </c>
      <c r="G3258" s="60" t="str">
        <f>IFERROR(VLOOKUP(A3258,客户下单明细表!#REF!,5,FALSE),"")</f>
        <v/>
      </c>
      <c r="H3258" s="60" t="str">
        <f>IFERROR(VLOOKUP(A3258,客户下单明细表!C:O,6,FALSE),"")</f>
        <v/>
      </c>
      <c r="I3258" s="63" t="str">
        <f>IFERROR(VLOOKUP(A3258,客户下单明细表!#REF!,7,FALSE),"")</f>
        <v/>
      </c>
      <c r="J3258" s="60" t="str">
        <f>IFERROR(VLOOKUP(A3258,客户下单明细表!C:Q,13,FALSE),"")</f>
        <v/>
      </c>
      <c r="K3258" s="64" t="str">
        <f>IFERROR(VLOOKUP(A3258,客户下单明细表!C:Q,14,FALSE),"")</f>
        <v/>
      </c>
    </row>
    <row r="3259" spans="1:11" ht="18" customHeight="1">
      <c r="A3259" s="56">
        <f>客户下单明细表!C3260</f>
        <v>0</v>
      </c>
      <c r="B3259" s="57"/>
      <c r="C3259" s="57"/>
      <c r="D3259" s="59" t="str">
        <f>IFERROR(VLOOKUP(A3259,客户下单明细表!#REF!,2,FALSE),"")</f>
        <v/>
      </c>
      <c r="E3259" s="60" t="str">
        <f>IFERROR(VLOOKUP(A3259,客户下单明细表!#REF!,3,FALSE),"")</f>
        <v/>
      </c>
      <c r="F3259" s="60" t="str">
        <f>IFERROR(VLOOKUP(A3259,客户下单明细表!#REF!,4,FALSE),"")</f>
        <v/>
      </c>
      <c r="G3259" s="60" t="str">
        <f>IFERROR(VLOOKUP(A3259,客户下单明细表!#REF!,5,FALSE),"")</f>
        <v/>
      </c>
      <c r="H3259" s="60" t="str">
        <f>IFERROR(VLOOKUP(A3259,客户下单明细表!C:O,6,FALSE),"")</f>
        <v/>
      </c>
      <c r="I3259" s="63" t="str">
        <f>IFERROR(VLOOKUP(A3259,客户下单明细表!#REF!,7,FALSE),"")</f>
        <v/>
      </c>
      <c r="J3259" s="60" t="str">
        <f>IFERROR(VLOOKUP(A3259,客户下单明细表!C:Q,13,FALSE),"")</f>
        <v/>
      </c>
      <c r="K3259" s="64" t="str">
        <f>IFERROR(VLOOKUP(A3259,客户下单明细表!C:Q,14,FALSE),"")</f>
        <v/>
      </c>
    </row>
    <row r="3260" spans="1:11" ht="18" customHeight="1">
      <c r="A3260" s="56">
        <f>客户下单明细表!C3261</f>
        <v>0</v>
      </c>
      <c r="B3260" s="57"/>
      <c r="C3260" s="57"/>
      <c r="D3260" s="59" t="str">
        <f>IFERROR(VLOOKUP(A3260,客户下单明细表!#REF!,2,FALSE),"")</f>
        <v/>
      </c>
      <c r="E3260" s="60" t="str">
        <f>IFERROR(VLOOKUP(A3260,客户下单明细表!#REF!,3,FALSE),"")</f>
        <v/>
      </c>
      <c r="F3260" s="60" t="str">
        <f>IFERROR(VLOOKUP(A3260,客户下单明细表!#REF!,4,FALSE),"")</f>
        <v/>
      </c>
      <c r="G3260" s="60" t="str">
        <f>IFERROR(VLOOKUP(A3260,客户下单明细表!#REF!,5,FALSE),"")</f>
        <v/>
      </c>
      <c r="H3260" s="60" t="str">
        <f>IFERROR(VLOOKUP(A3260,客户下单明细表!C:O,6,FALSE),"")</f>
        <v/>
      </c>
      <c r="I3260" s="63" t="str">
        <f>IFERROR(VLOOKUP(A3260,客户下单明细表!#REF!,7,FALSE),"")</f>
        <v/>
      </c>
      <c r="J3260" s="60" t="str">
        <f>IFERROR(VLOOKUP(A3260,客户下单明细表!C:Q,13,FALSE),"")</f>
        <v/>
      </c>
      <c r="K3260" s="64" t="str">
        <f>IFERROR(VLOOKUP(A3260,客户下单明细表!C:Q,14,FALSE),"")</f>
        <v/>
      </c>
    </row>
    <row r="3261" spans="1:11" ht="18" customHeight="1">
      <c r="A3261" s="56">
        <f>客户下单明细表!C3262</f>
        <v>0</v>
      </c>
      <c r="B3261" s="57"/>
      <c r="C3261" s="57"/>
      <c r="D3261" s="59" t="str">
        <f>IFERROR(VLOOKUP(A3261,客户下单明细表!#REF!,2,FALSE),"")</f>
        <v/>
      </c>
      <c r="E3261" s="60" t="str">
        <f>IFERROR(VLOOKUP(A3261,客户下单明细表!#REF!,3,FALSE),"")</f>
        <v/>
      </c>
      <c r="F3261" s="60" t="str">
        <f>IFERROR(VLOOKUP(A3261,客户下单明细表!#REF!,4,FALSE),"")</f>
        <v/>
      </c>
      <c r="G3261" s="60" t="str">
        <f>IFERROR(VLOOKUP(A3261,客户下单明细表!#REF!,5,FALSE),"")</f>
        <v/>
      </c>
      <c r="H3261" s="60" t="str">
        <f>IFERROR(VLOOKUP(A3261,客户下单明细表!C:O,6,FALSE),"")</f>
        <v/>
      </c>
      <c r="I3261" s="63" t="str">
        <f>IFERROR(VLOOKUP(A3261,客户下单明细表!#REF!,7,FALSE),"")</f>
        <v/>
      </c>
      <c r="J3261" s="60" t="str">
        <f>IFERROR(VLOOKUP(A3261,客户下单明细表!C:Q,13,FALSE),"")</f>
        <v/>
      </c>
      <c r="K3261" s="64" t="str">
        <f>IFERROR(VLOOKUP(A3261,客户下单明细表!C:Q,14,FALSE),"")</f>
        <v/>
      </c>
    </row>
    <row r="3262" spans="1:11" ht="18" customHeight="1">
      <c r="A3262" s="56">
        <f>客户下单明细表!C3263</f>
        <v>0</v>
      </c>
      <c r="B3262" s="57"/>
      <c r="C3262" s="57"/>
      <c r="D3262" s="59" t="str">
        <f>IFERROR(VLOOKUP(A3262,客户下单明细表!#REF!,2,FALSE),"")</f>
        <v/>
      </c>
      <c r="E3262" s="60" t="str">
        <f>IFERROR(VLOOKUP(A3262,客户下单明细表!#REF!,3,FALSE),"")</f>
        <v/>
      </c>
      <c r="F3262" s="60" t="str">
        <f>IFERROR(VLOOKUP(A3262,客户下单明细表!#REF!,4,FALSE),"")</f>
        <v/>
      </c>
      <c r="G3262" s="60" t="str">
        <f>IFERROR(VLOOKUP(A3262,客户下单明细表!#REF!,5,FALSE),"")</f>
        <v/>
      </c>
      <c r="H3262" s="60" t="str">
        <f>IFERROR(VLOOKUP(A3262,客户下单明细表!C:O,6,FALSE),"")</f>
        <v/>
      </c>
      <c r="I3262" s="63" t="str">
        <f>IFERROR(VLOOKUP(A3262,客户下单明细表!#REF!,7,FALSE),"")</f>
        <v/>
      </c>
      <c r="J3262" s="60" t="str">
        <f>IFERROR(VLOOKUP(A3262,客户下单明细表!C:Q,13,FALSE),"")</f>
        <v/>
      </c>
      <c r="K3262" s="64" t="str">
        <f>IFERROR(VLOOKUP(A3262,客户下单明细表!C:Q,14,FALSE),"")</f>
        <v/>
      </c>
    </row>
    <row r="3263" spans="1:11" ht="18" customHeight="1">
      <c r="A3263" s="56">
        <f>客户下单明细表!C3264</f>
        <v>0</v>
      </c>
      <c r="B3263" s="57"/>
      <c r="C3263" s="57"/>
      <c r="D3263" s="59" t="str">
        <f>IFERROR(VLOOKUP(A3263,客户下单明细表!#REF!,2,FALSE),"")</f>
        <v/>
      </c>
      <c r="E3263" s="60" t="str">
        <f>IFERROR(VLOOKUP(A3263,客户下单明细表!#REF!,3,FALSE),"")</f>
        <v/>
      </c>
      <c r="F3263" s="60" t="str">
        <f>IFERROR(VLOOKUP(A3263,客户下单明细表!#REF!,4,FALSE),"")</f>
        <v/>
      </c>
      <c r="G3263" s="60" t="str">
        <f>IFERROR(VLOOKUP(A3263,客户下单明细表!#REF!,5,FALSE),"")</f>
        <v/>
      </c>
      <c r="H3263" s="60" t="str">
        <f>IFERROR(VLOOKUP(A3263,客户下单明细表!C:O,6,FALSE),"")</f>
        <v/>
      </c>
      <c r="I3263" s="63" t="str">
        <f>IFERROR(VLOOKUP(A3263,客户下单明细表!#REF!,7,FALSE),"")</f>
        <v/>
      </c>
      <c r="J3263" s="60" t="str">
        <f>IFERROR(VLOOKUP(A3263,客户下单明细表!C:Q,13,FALSE),"")</f>
        <v/>
      </c>
      <c r="K3263" s="64" t="str">
        <f>IFERROR(VLOOKUP(A3263,客户下单明细表!C:Q,14,FALSE),"")</f>
        <v/>
      </c>
    </row>
    <row r="3264" spans="1:11" ht="18" customHeight="1">
      <c r="A3264" s="56">
        <f>客户下单明细表!C3265</f>
        <v>0</v>
      </c>
      <c r="B3264" s="57"/>
      <c r="C3264" s="57"/>
      <c r="D3264" s="59" t="str">
        <f>IFERROR(VLOOKUP(A3264,客户下单明细表!#REF!,2,FALSE),"")</f>
        <v/>
      </c>
      <c r="E3264" s="60" t="str">
        <f>IFERROR(VLOOKUP(A3264,客户下单明细表!#REF!,3,FALSE),"")</f>
        <v/>
      </c>
      <c r="F3264" s="60" t="str">
        <f>IFERROR(VLOOKUP(A3264,客户下单明细表!#REF!,4,FALSE),"")</f>
        <v/>
      </c>
      <c r="G3264" s="60" t="str">
        <f>IFERROR(VLOOKUP(A3264,客户下单明细表!#REF!,5,FALSE),"")</f>
        <v/>
      </c>
      <c r="H3264" s="60" t="str">
        <f>IFERROR(VLOOKUP(A3264,客户下单明细表!C:O,6,FALSE),"")</f>
        <v/>
      </c>
      <c r="I3264" s="63" t="str">
        <f>IFERROR(VLOOKUP(A3264,客户下单明细表!#REF!,7,FALSE),"")</f>
        <v/>
      </c>
      <c r="J3264" s="60" t="str">
        <f>IFERROR(VLOOKUP(A3264,客户下单明细表!C:Q,13,FALSE),"")</f>
        <v/>
      </c>
      <c r="K3264" s="64" t="str">
        <f>IFERROR(VLOOKUP(A3264,客户下单明细表!C:Q,14,FALSE),"")</f>
        <v/>
      </c>
    </row>
    <row r="3265" spans="1:11" ht="18" customHeight="1">
      <c r="A3265" s="56">
        <f>客户下单明细表!C3266</f>
        <v>0</v>
      </c>
      <c r="B3265" s="57"/>
      <c r="C3265" s="57"/>
      <c r="D3265" s="59" t="str">
        <f>IFERROR(VLOOKUP(A3265,客户下单明细表!#REF!,2,FALSE),"")</f>
        <v/>
      </c>
      <c r="E3265" s="60" t="str">
        <f>IFERROR(VLOOKUP(A3265,客户下单明细表!#REF!,3,FALSE),"")</f>
        <v/>
      </c>
      <c r="F3265" s="60" t="str">
        <f>IFERROR(VLOOKUP(A3265,客户下单明细表!#REF!,4,FALSE),"")</f>
        <v/>
      </c>
      <c r="G3265" s="60" t="str">
        <f>IFERROR(VLOOKUP(A3265,客户下单明细表!#REF!,5,FALSE),"")</f>
        <v/>
      </c>
      <c r="H3265" s="60" t="str">
        <f>IFERROR(VLOOKUP(A3265,客户下单明细表!C:O,6,FALSE),"")</f>
        <v/>
      </c>
      <c r="I3265" s="63" t="str">
        <f>IFERROR(VLOOKUP(A3265,客户下单明细表!#REF!,7,FALSE),"")</f>
        <v/>
      </c>
      <c r="J3265" s="60" t="str">
        <f>IFERROR(VLOOKUP(A3265,客户下单明细表!C:Q,13,FALSE),"")</f>
        <v/>
      </c>
      <c r="K3265" s="64" t="str">
        <f>IFERROR(VLOOKUP(A3265,客户下单明细表!C:Q,14,FALSE),"")</f>
        <v/>
      </c>
    </row>
    <row r="3266" spans="1:11" ht="18" customHeight="1">
      <c r="A3266" s="56">
        <f>客户下单明细表!C3267</f>
        <v>0</v>
      </c>
      <c r="B3266" s="57"/>
      <c r="C3266" s="57"/>
      <c r="D3266" s="59" t="str">
        <f>IFERROR(VLOOKUP(A3266,客户下单明细表!#REF!,2,FALSE),"")</f>
        <v/>
      </c>
      <c r="E3266" s="60" t="str">
        <f>IFERROR(VLOOKUP(A3266,客户下单明细表!#REF!,3,FALSE),"")</f>
        <v/>
      </c>
      <c r="F3266" s="60" t="str">
        <f>IFERROR(VLOOKUP(A3266,客户下单明细表!#REF!,4,FALSE),"")</f>
        <v/>
      </c>
      <c r="G3266" s="60" t="str">
        <f>IFERROR(VLOOKUP(A3266,客户下单明细表!#REF!,5,FALSE),"")</f>
        <v/>
      </c>
      <c r="H3266" s="60" t="str">
        <f>IFERROR(VLOOKUP(A3266,客户下单明细表!C:O,6,FALSE),"")</f>
        <v/>
      </c>
      <c r="I3266" s="63" t="str">
        <f>IFERROR(VLOOKUP(A3266,客户下单明细表!#REF!,7,FALSE),"")</f>
        <v/>
      </c>
      <c r="J3266" s="60" t="str">
        <f>IFERROR(VLOOKUP(A3266,客户下单明细表!C:Q,13,FALSE),"")</f>
        <v/>
      </c>
      <c r="K3266" s="64" t="str">
        <f>IFERROR(VLOOKUP(A3266,客户下单明细表!C:Q,14,FALSE),"")</f>
        <v/>
      </c>
    </row>
    <row r="3267" spans="1:11" ht="18" customHeight="1">
      <c r="A3267" s="56">
        <f>客户下单明细表!C3268</f>
        <v>0</v>
      </c>
      <c r="B3267" s="57"/>
      <c r="C3267" s="57"/>
      <c r="D3267" s="59" t="str">
        <f>IFERROR(VLOOKUP(A3267,客户下单明细表!#REF!,2,FALSE),"")</f>
        <v/>
      </c>
      <c r="E3267" s="60" t="str">
        <f>IFERROR(VLOOKUP(A3267,客户下单明细表!#REF!,3,FALSE),"")</f>
        <v/>
      </c>
      <c r="F3267" s="60" t="str">
        <f>IFERROR(VLOOKUP(A3267,客户下单明细表!#REF!,4,FALSE),"")</f>
        <v/>
      </c>
      <c r="G3267" s="60" t="str">
        <f>IFERROR(VLOOKUP(A3267,客户下单明细表!#REF!,5,FALSE),"")</f>
        <v/>
      </c>
      <c r="H3267" s="60" t="str">
        <f>IFERROR(VLOOKUP(A3267,客户下单明细表!C:O,6,FALSE),"")</f>
        <v/>
      </c>
      <c r="I3267" s="63" t="str">
        <f>IFERROR(VLOOKUP(A3267,客户下单明细表!#REF!,7,FALSE),"")</f>
        <v/>
      </c>
      <c r="J3267" s="60" t="str">
        <f>IFERROR(VLOOKUP(A3267,客户下单明细表!C:Q,13,FALSE),"")</f>
        <v/>
      </c>
      <c r="K3267" s="64" t="str">
        <f>IFERROR(VLOOKUP(A3267,客户下单明细表!C:Q,14,FALSE),"")</f>
        <v/>
      </c>
    </row>
    <row r="3268" spans="1:11" ht="18" customHeight="1">
      <c r="A3268" s="56">
        <f>客户下单明细表!C3269</f>
        <v>0</v>
      </c>
      <c r="B3268" s="57"/>
      <c r="C3268" s="57"/>
      <c r="D3268" s="59" t="str">
        <f>IFERROR(VLOOKUP(A3268,客户下单明细表!#REF!,2,FALSE),"")</f>
        <v/>
      </c>
      <c r="E3268" s="60" t="str">
        <f>IFERROR(VLOOKUP(A3268,客户下单明细表!#REF!,3,FALSE),"")</f>
        <v/>
      </c>
      <c r="F3268" s="60" t="str">
        <f>IFERROR(VLOOKUP(A3268,客户下单明细表!#REF!,4,FALSE),"")</f>
        <v/>
      </c>
      <c r="G3268" s="60" t="str">
        <f>IFERROR(VLOOKUP(A3268,客户下单明细表!#REF!,5,FALSE),"")</f>
        <v/>
      </c>
      <c r="H3268" s="60" t="str">
        <f>IFERROR(VLOOKUP(A3268,客户下单明细表!C:O,6,FALSE),"")</f>
        <v/>
      </c>
      <c r="I3268" s="63" t="str">
        <f>IFERROR(VLOOKUP(A3268,客户下单明细表!#REF!,7,FALSE),"")</f>
        <v/>
      </c>
      <c r="J3268" s="60" t="str">
        <f>IFERROR(VLOOKUP(A3268,客户下单明细表!C:Q,13,FALSE),"")</f>
        <v/>
      </c>
      <c r="K3268" s="64" t="str">
        <f>IFERROR(VLOOKUP(A3268,客户下单明细表!C:Q,14,FALSE),"")</f>
        <v/>
      </c>
    </row>
    <row r="3269" spans="1:11" ht="18" customHeight="1">
      <c r="A3269" s="56">
        <f>客户下单明细表!C3270</f>
        <v>0</v>
      </c>
      <c r="B3269" s="57"/>
      <c r="C3269" s="57"/>
      <c r="D3269" s="59" t="str">
        <f>IFERROR(VLOOKUP(A3269,客户下单明细表!#REF!,2,FALSE),"")</f>
        <v/>
      </c>
      <c r="E3269" s="60" t="str">
        <f>IFERROR(VLOOKUP(A3269,客户下单明细表!#REF!,3,FALSE),"")</f>
        <v/>
      </c>
      <c r="F3269" s="60" t="str">
        <f>IFERROR(VLOOKUP(A3269,客户下单明细表!#REF!,4,FALSE),"")</f>
        <v/>
      </c>
      <c r="G3269" s="60" t="str">
        <f>IFERROR(VLOOKUP(A3269,客户下单明细表!#REF!,5,FALSE),"")</f>
        <v/>
      </c>
      <c r="H3269" s="60" t="str">
        <f>IFERROR(VLOOKUP(A3269,客户下单明细表!C:O,6,FALSE),"")</f>
        <v/>
      </c>
      <c r="I3269" s="63" t="str">
        <f>IFERROR(VLOOKUP(A3269,客户下单明细表!#REF!,7,FALSE),"")</f>
        <v/>
      </c>
      <c r="J3269" s="60" t="str">
        <f>IFERROR(VLOOKUP(A3269,客户下单明细表!C:Q,13,FALSE),"")</f>
        <v/>
      </c>
      <c r="K3269" s="64" t="str">
        <f>IFERROR(VLOOKUP(A3269,客户下单明细表!C:Q,14,FALSE),"")</f>
        <v/>
      </c>
    </row>
    <row r="3270" spans="1:11" ht="18" customHeight="1">
      <c r="A3270" s="56">
        <f>客户下单明细表!C3271</f>
        <v>0</v>
      </c>
      <c r="B3270" s="57"/>
      <c r="C3270" s="57"/>
      <c r="D3270" s="59" t="str">
        <f>IFERROR(VLOOKUP(A3270,客户下单明细表!#REF!,2,FALSE),"")</f>
        <v/>
      </c>
      <c r="E3270" s="60" t="str">
        <f>IFERROR(VLOOKUP(A3270,客户下单明细表!#REF!,3,FALSE),"")</f>
        <v/>
      </c>
      <c r="F3270" s="60" t="str">
        <f>IFERROR(VLOOKUP(A3270,客户下单明细表!#REF!,4,FALSE),"")</f>
        <v/>
      </c>
      <c r="G3270" s="60" t="str">
        <f>IFERROR(VLOOKUP(A3270,客户下单明细表!#REF!,5,FALSE),"")</f>
        <v/>
      </c>
      <c r="H3270" s="60" t="str">
        <f>IFERROR(VLOOKUP(A3270,客户下单明细表!C:O,6,FALSE),"")</f>
        <v/>
      </c>
      <c r="I3270" s="63" t="str">
        <f>IFERROR(VLOOKUP(A3270,客户下单明细表!#REF!,7,FALSE),"")</f>
        <v/>
      </c>
      <c r="J3270" s="60" t="str">
        <f>IFERROR(VLOOKUP(A3270,客户下单明细表!C:Q,13,FALSE),"")</f>
        <v/>
      </c>
      <c r="K3270" s="64" t="str">
        <f>IFERROR(VLOOKUP(A3270,客户下单明细表!C:Q,14,FALSE),"")</f>
        <v/>
      </c>
    </row>
    <row r="3271" spans="1:11" ht="18" customHeight="1">
      <c r="A3271" s="56">
        <f>客户下单明细表!C3272</f>
        <v>0</v>
      </c>
      <c r="B3271" s="57"/>
      <c r="C3271" s="57"/>
      <c r="D3271" s="59" t="str">
        <f>IFERROR(VLOOKUP(A3271,客户下单明细表!#REF!,2,FALSE),"")</f>
        <v/>
      </c>
      <c r="E3271" s="60" t="str">
        <f>IFERROR(VLOOKUP(A3271,客户下单明细表!#REF!,3,FALSE),"")</f>
        <v/>
      </c>
      <c r="F3271" s="60" t="str">
        <f>IFERROR(VLOOKUP(A3271,客户下单明细表!#REF!,4,FALSE),"")</f>
        <v/>
      </c>
      <c r="G3271" s="60" t="str">
        <f>IFERROR(VLOOKUP(A3271,客户下单明细表!#REF!,5,FALSE),"")</f>
        <v/>
      </c>
      <c r="H3271" s="60" t="str">
        <f>IFERROR(VLOOKUP(A3271,客户下单明细表!C:O,6,FALSE),"")</f>
        <v/>
      </c>
      <c r="I3271" s="63" t="str">
        <f>IFERROR(VLOOKUP(A3271,客户下单明细表!#REF!,7,FALSE),"")</f>
        <v/>
      </c>
      <c r="J3271" s="60" t="str">
        <f>IFERROR(VLOOKUP(A3271,客户下单明细表!C:Q,13,FALSE),"")</f>
        <v/>
      </c>
      <c r="K3271" s="64" t="str">
        <f>IFERROR(VLOOKUP(A3271,客户下单明细表!C:Q,14,FALSE),"")</f>
        <v/>
      </c>
    </row>
    <row r="3272" spans="1:11" ht="18" customHeight="1">
      <c r="A3272" s="56">
        <f>客户下单明细表!C3273</f>
        <v>0</v>
      </c>
      <c r="B3272" s="57"/>
      <c r="C3272" s="57"/>
      <c r="D3272" s="59" t="str">
        <f>IFERROR(VLOOKUP(A3272,客户下单明细表!#REF!,2,FALSE),"")</f>
        <v/>
      </c>
      <c r="E3272" s="60" t="str">
        <f>IFERROR(VLOOKUP(A3272,客户下单明细表!#REF!,3,FALSE),"")</f>
        <v/>
      </c>
      <c r="F3272" s="60" t="str">
        <f>IFERROR(VLOOKUP(A3272,客户下单明细表!#REF!,4,FALSE),"")</f>
        <v/>
      </c>
      <c r="G3272" s="60" t="str">
        <f>IFERROR(VLOOKUP(A3272,客户下单明细表!#REF!,5,FALSE),"")</f>
        <v/>
      </c>
      <c r="H3272" s="60" t="str">
        <f>IFERROR(VLOOKUP(A3272,客户下单明细表!C:O,6,FALSE),"")</f>
        <v/>
      </c>
      <c r="I3272" s="63" t="str">
        <f>IFERROR(VLOOKUP(A3272,客户下单明细表!#REF!,7,FALSE),"")</f>
        <v/>
      </c>
      <c r="J3272" s="60" t="str">
        <f>IFERROR(VLOOKUP(A3272,客户下单明细表!C:Q,13,FALSE),"")</f>
        <v/>
      </c>
      <c r="K3272" s="64" t="str">
        <f>IFERROR(VLOOKUP(A3272,客户下单明细表!C:Q,14,FALSE),"")</f>
        <v/>
      </c>
    </row>
    <row r="3273" spans="1:11" ht="18" customHeight="1">
      <c r="A3273" s="56">
        <f>客户下单明细表!C3274</f>
        <v>0</v>
      </c>
      <c r="B3273" s="57"/>
      <c r="C3273" s="57"/>
      <c r="D3273" s="59" t="str">
        <f>IFERROR(VLOOKUP(A3273,客户下单明细表!#REF!,2,FALSE),"")</f>
        <v/>
      </c>
      <c r="E3273" s="60" t="str">
        <f>IFERROR(VLOOKUP(A3273,客户下单明细表!#REF!,3,FALSE),"")</f>
        <v/>
      </c>
      <c r="F3273" s="60" t="str">
        <f>IFERROR(VLOOKUP(A3273,客户下单明细表!#REF!,4,FALSE),"")</f>
        <v/>
      </c>
      <c r="G3273" s="60" t="str">
        <f>IFERROR(VLOOKUP(A3273,客户下单明细表!#REF!,5,FALSE),"")</f>
        <v/>
      </c>
      <c r="H3273" s="60" t="str">
        <f>IFERROR(VLOOKUP(A3273,客户下单明细表!C:O,6,FALSE),"")</f>
        <v/>
      </c>
      <c r="I3273" s="63" t="str">
        <f>IFERROR(VLOOKUP(A3273,客户下单明细表!#REF!,7,FALSE),"")</f>
        <v/>
      </c>
      <c r="J3273" s="60" t="str">
        <f>IFERROR(VLOOKUP(A3273,客户下单明细表!C:Q,13,FALSE),"")</f>
        <v/>
      </c>
      <c r="K3273" s="64" t="str">
        <f>IFERROR(VLOOKUP(A3273,客户下单明细表!C:Q,14,FALSE),"")</f>
        <v/>
      </c>
    </row>
    <row r="3274" spans="1:11" ht="18" customHeight="1">
      <c r="A3274" s="56">
        <f>客户下单明细表!C3275</f>
        <v>0</v>
      </c>
      <c r="B3274" s="57"/>
      <c r="C3274" s="57"/>
      <c r="D3274" s="59" t="str">
        <f>IFERROR(VLOOKUP(A3274,客户下单明细表!#REF!,2,FALSE),"")</f>
        <v/>
      </c>
      <c r="E3274" s="60" t="str">
        <f>IFERROR(VLOOKUP(A3274,客户下单明细表!#REF!,3,FALSE),"")</f>
        <v/>
      </c>
      <c r="F3274" s="60" t="str">
        <f>IFERROR(VLOOKUP(A3274,客户下单明细表!#REF!,4,FALSE),"")</f>
        <v/>
      </c>
      <c r="G3274" s="60" t="str">
        <f>IFERROR(VLOOKUP(A3274,客户下单明细表!#REF!,5,FALSE),"")</f>
        <v/>
      </c>
      <c r="H3274" s="60" t="str">
        <f>IFERROR(VLOOKUP(A3274,客户下单明细表!C:O,6,FALSE),"")</f>
        <v/>
      </c>
      <c r="I3274" s="63" t="str">
        <f>IFERROR(VLOOKUP(A3274,客户下单明细表!#REF!,7,FALSE),"")</f>
        <v/>
      </c>
      <c r="J3274" s="60" t="str">
        <f>IFERROR(VLOOKUP(A3274,客户下单明细表!C:Q,13,FALSE),"")</f>
        <v/>
      </c>
      <c r="K3274" s="64" t="str">
        <f>IFERROR(VLOOKUP(A3274,客户下单明细表!C:Q,14,FALSE),"")</f>
        <v/>
      </c>
    </row>
    <row r="3275" spans="1:11" ht="18" customHeight="1">
      <c r="A3275" s="56">
        <f>客户下单明细表!C3276</f>
        <v>0</v>
      </c>
      <c r="B3275" s="57"/>
      <c r="C3275" s="57"/>
      <c r="D3275" s="59" t="str">
        <f>IFERROR(VLOOKUP(A3275,客户下单明细表!#REF!,2,FALSE),"")</f>
        <v/>
      </c>
      <c r="E3275" s="60" t="str">
        <f>IFERROR(VLOOKUP(A3275,客户下单明细表!#REF!,3,FALSE),"")</f>
        <v/>
      </c>
      <c r="F3275" s="60" t="str">
        <f>IFERROR(VLOOKUP(A3275,客户下单明细表!#REF!,4,FALSE),"")</f>
        <v/>
      </c>
      <c r="G3275" s="60" t="str">
        <f>IFERROR(VLOOKUP(A3275,客户下单明细表!#REF!,5,FALSE),"")</f>
        <v/>
      </c>
      <c r="H3275" s="60" t="str">
        <f>IFERROR(VLOOKUP(A3275,客户下单明细表!C:O,6,FALSE),"")</f>
        <v/>
      </c>
      <c r="I3275" s="63" t="str">
        <f>IFERROR(VLOOKUP(A3275,客户下单明细表!#REF!,7,FALSE),"")</f>
        <v/>
      </c>
      <c r="J3275" s="60" t="str">
        <f>IFERROR(VLOOKUP(A3275,客户下单明细表!C:Q,13,FALSE),"")</f>
        <v/>
      </c>
      <c r="K3275" s="64" t="str">
        <f>IFERROR(VLOOKUP(A3275,客户下单明细表!C:Q,14,FALSE),"")</f>
        <v/>
      </c>
    </row>
    <row r="3276" spans="1:11" ht="18" customHeight="1">
      <c r="A3276" s="56">
        <f>客户下单明细表!C3277</f>
        <v>0</v>
      </c>
      <c r="B3276" s="57"/>
      <c r="C3276" s="57"/>
      <c r="D3276" s="59" t="str">
        <f>IFERROR(VLOOKUP(A3276,客户下单明细表!#REF!,2,FALSE),"")</f>
        <v/>
      </c>
      <c r="E3276" s="60" t="str">
        <f>IFERROR(VLOOKUP(A3276,客户下单明细表!#REF!,3,FALSE),"")</f>
        <v/>
      </c>
      <c r="F3276" s="60" t="str">
        <f>IFERROR(VLOOKUP(A3276,客户下单明细表!#REF!,4,FALSE),"")</f>
        <v/>
      </c>
      <c r="G3276" s="60" t="str">
        <f>IFERROR(VLOOKUP(A3276,客户下单明细表!#REF!,5,FALSE),"")</f>
        <v/>
      </c>
      <c r="H3276" s="60" t="str">
        <f>IFERROR(VLOOKUP(A3276,客户下单明细表!C:O,6,FALSE),"")</f>
        <v/>
      </c>
      <c r="I3276" s="63" t="str">
        <f>IFERROR(VLOOKUP(A3276,客户下单明细表!#REF!,7,FALSE),"")</f>
        <v/>
      </c>
      <c r="J3276" s="60" t="str">
        <f>IFERROR(VLOOKUP(A3276,客户下单明细表!C:Q,13,FALSE),"")</f>
        <v/>
      </c>
      <c r="K3276" s="64" t="str">
        <f>IFERROR(VLOOKUP(A3276,客户下单明细表!C:Q,14,FALSE),"")</f>
        <v/>
      </c>
    </row>
    <row r="3277" spans="1:11" ht="18" customHeight="1">
      <c r="A3277" s="56">
        <f>客户下单明细表!C3278</f>
        <v>0</v>
      </c>
      <c r="B3277" s="57"/>
      <c r="C3277" s="57"/>
      <c r="D3277" s="59" t="str">
        <f>IFERROR(VLOOKUP(A3277,客户下单明细表!#REF!,2,FALSE),"")</f>
        <v/>
      </c>
      <c r="E3277" s="60" t="str">
        <f>IFERROR(VLOOKUP(A3277,客户下单明细表!#REF!,3,FALSE),"")</f>
        <v/>
      </c>
      <c r="F3277" s="60" t="str">
        <f>IFERROR(VLOOKUP(A3277,客户下单明细表!#REF!,4,FALSE),"")</f>
        <v/>
      </c>
      <c r="G3277" s="60" t="str">
        <f>IFERROR(VLOOKUP(A3277,客户下单明细表!#REF!,5,FALSE),"")</f>
        <v/>
      </c>
      <c r="H3277" s="60" t="str">
        <f>IFERROR(VLOOKUP(A3277,客户下单明细表!C:O,6,FALSE),"")</f>
        <v/>
      </c>
      <c r="I3277" s="63" t="str">
        <f>IFERROR(VLOOKUP(A3277,客户下单明细表!#REF!,7,FALSE),"")</f>
        <v/>
      </c>
      <c r="J3277" s="60" t="str">
        <f>IFERROR(VLOOKUP(A3277,客户下单明细表!C:Q,13,FALSE),"")</f>
        <v/>
      </c>
      <c r="K3277" s="64" t="str">
        <f>IFERROR(VLOOKUP(A3277,客户下单明细表!C:Q,14,FALSE),"")</f>
        <v/>
      </c>
    </row>
    <row r="3278" spans="1:11" ht="18" customHeight="1">
      <c r="A3278" s="56">
        <f>客户下单明细表!C3279</f>
        <v>0</v>
      </c>
      <c r="B3278" s="57"/>
      <c r="C3278" s="57"/>
      <c r="D3278" s="59" t="str">
        <f>IFERROR(VLOOKUP(A3278,客户下单明细表!#REF!,2,FALSE),"")</f>
        <v/>
      </c>
      <c r="E3278" s="60" t="str">
        <f>IFERROR(VLOOKUP(A3278,客户下单明细表!#REF!,3,FALSE),"")</f>
        <v/>
      </c>
      <c r="F3278" s="60" t="str">
        <f>IFERROR(VLOOKUP(A3278,客户下单明细表!#REF!,4,FALSE),"")</f>
        <v/>
      </c>
      <c r="G3278" s="60" t="str">
        <f>IFERROR(VLOOKUP(A3278,客户下单明细表!#REF!,5,FALSE),"")</f>
        <v/>
      </c>
      <c r="H3278" s="60" t="str">
        <f>IFERROR(VLOOKUP(A3278,客户下单明细表!C:O,6,FALSE),"")</f>
        <v/>
      </c>
      <c r="I3278" s="63" t="str">
        <f>IFERROR(VLOOKUP(A3278,客户下单明细表!#REF!,7,FALSE),"")</f>
        <v/>
      </c>
      <c r="J3278" s="60" t="str">
        <f>IFERROR(VLOOKUP(A3278,客户下单明细表!C:Q,13,FALSE),"")</f>
        <v/>
      </c>
      <c r="K3278" s="64" t="str">
        <f>IFERROR(VLOOKUP(A3278,客户下单明细表!C:Q,14,FALSE),"")</f>
        <v/>
      </c>
    </row>
    <row r="3279" spans="1:11" ht="18" customHeight="1">
      <c r="A3279" s="56">
        <f>客户下单明细表!C3280</f>
        <v>0</v>
      </c>
      <c r="B3279" s="57"/>
      <c r="C3279" s="57"/>
      <c r="D3279" s="59" t="str">
        <f>IFERROR(VLOOKUP(A3279,客户下单明细表!#REF!,2,FALSE),"")</f>
        <v/>
      </c>
      <c r="E3279" s="60" t="str">
        <f>IFERROR(VLOOKUP(A3279,客户下单明细表!#REF!,3,FALSE),"")</f>
        <v/>
      </c>
      <c r="F3279" s="60" t="str">
        <f>IFERROR(VLOOKUP(A3279,客户下单明细表!#REF!,4,FALSE),"")</f>
        <v/>
      </c>
      <c r="G3279" s="60" t="str">
        <f>IFERROR(VLOOKUP(A3279,客户下单明细表!#REF!,5,FALSE),"")</f>
        <v/>
      </c>
      <c r="H3279" s="60" t="str">
        <f>IFERROR(VLOOKUP(A3279,客户下单明细表!C:O,6,FALSE),"")</f>
        <v/>
      </c>
      <c r="I3279" s="63" t="str">
        <f>IFERROR(VLOOKUP(A3279,客户下单明细表!#REF!,7,FALSE),"")</f>
        <v/>
      </c>
      <c r="J3279" s="60" t="str">
        <f>IFERROR(VLOOKUP(A3279,客户下单明细表!C:Q,13,FALSE),"")</f>
        <v/>
      </c>
      <c r="K3279" s="64" t="str">
        <f>IFERROR(VLOOKUP(A3279,客户下单明细表!C:Q,14,FALSE),"")</f>
        <v/>
      </c>
    </row>
    <row r="3280" spans="1:11" ht="18" customHeight="1">
      <c r="A3280" s="56">
        <f>客户下单明细表!C3281</f>
        <v>0</v>
      </c>
      <c r="B3280" s="57"/>
      <c r="C3280" s="57"/>
      <c r="D3280" s="59" t="str">
        <f>IFERROR(VLOOKUP(A3280,客户下单明细表!#REF!,2,FALSE),"")</f>
        <v/>
      </c>
      <c r="E3280" s="60" t="str">
        <f>IFERROR(VLOOKUP(A3280,客户下单明细表!#REF!,3,FALSE),"")</f>
        <v/>
      </c>
      <c r="F3280" s="60" t="str">
        <f>IFERROR(VLOOKUP(A3280,客户下单明细表!#REF!,4,FALSE),"")</f>
        <v/>
      </c>
      <c r="G3280" s="60" t="str">
        <f>IFERROR(VLOOKUP(A3280,客户下单明细表!#REF!,5,FALSE),"")</f>
        <v/>
      </c>
      <c r="H3280" s="60" t="str">
        <f>IFERROR(VLOOKUP(A3280,客户下单明细表!C:O,6,FALSE),"")</f>
        <v/>
      </c>
      <c r="I3280" s="63" t="str">
        <f>IFERROR(VLOOKUP(A3280,客户下单明细表!#REF!,7,FALSE),"")</f>
        <v/>
      </c>
      <c r="J3280" s="60" t="str">
        <f>IFERROR(VLOOKUP(A3280,客户下单明细表!C:Q,13,FALSE),"")</f>
        <v/>
      </c>
      <c r="K3280" s="64" t="str">
        <f>IFERROR(VLOOKUP(A3280,客户下单明细表!C:Q,14,FALSE),"")</f>
        <v/>
      </c>
    </row>
    <row r="3281" spans="1:11" ht="18" customHeight="1">
      <c r="A3281" s="56">
        <f>客户下单明细表!C3282</f>
        <v>0</v>
      </c>
      <c r="B3281" s="57"/>
      <c r="C3281" s="57"/>
      <c r="D3281" s="59" t="str">
        <f>IFERROR(VLOOKUP(A3281,客户下单明细表!#REF!,2,FALSE),"")</f>
        <v/>
      </c>
      <c r="E3281" s="60" t="str">
        <f>IFERROR(VLOOKUP(A3281,客户下单明细表!#REF!,3,FALSE),"")</f>
        <v/>
      </c>
      <c r="F3281" s="60" t="str">
        <f>IFERROR(VLOOKUP(A3281,客户下单明细表!#REF!,4,FALSE),"")</f>
        <v/>
      </c>
      <c r="G3281" s="60" t="str">
        <f>IFERROR(VLOOKUP(A3281,客户下单明细表!#REF!,5,FALSE),"")</f>
        <v/>
      </c>
      <c r="H3281" s="60" t="str">
        <f>IFERROR(VLOOKUP(A3281,客户下单明细表!C:O,6,FALSE),"")</f>
        <v/>
      </c>
      <c r="I3281" s="63" t="str">
        <f>IFERROR(VLOOKUP(A3281,客户下单明细表!#REF!,7,FALSE),"")</f>
        <v/>
      </c>
      <c r="J3281" s="60" t="str">
        <f>IFERROR(VLOOKUP(A3281,客户下单明细表!C:Q,13,FALSE),"")</f>
        <v/>
      </c>
      <c r="K3281" s="64" t="str">
        <f>IFERROR(VLOOKUP(A3281,客户下单明细表!C:Q,14,FALSE),"")</f>
        <v/>
      </c>
    </row>
    <row r="3282" spans="1:11" ht="18" customHeight="1">
      <c r="A3282" s="56">
        <f>客户下单明细表!C3283</f>
        <v>0</v>
      </c>
      <c r="B3282" s="57"/>
      <c r="C3282" s="57"/>
      <c r="D3282" s="59" t="str">
        <f>IFERROR(VLOOKUP(A3282,客户下单明细表!#REF!,2,FALSE),"")</f>
        <v/>
      </c>
      <c r="E3282" s="60" t="str">
        <f>IFERROR(VLOOKUP(A3282,客户下单明细表!#REF!,3,FALSE),"")</f>
        <v/>
      </c>
      <c r="F3282" s="60" t="str">
        <f>IFERROR(VLOOKUP(A3282,客户下单明细表!#REF!,4,FALSE),"")</f>
        <v/>
      </c>
      <c r="G3282" s="60" t="str">
        <f>IFERROR(VLOOKUP(A3282,客户下单明细表!#REF!,5,FALSE),"")</f>
        <v/>
      </c>
      <c r="H3282" s="60" t="str">
        <f>IFERROR(VLOOKUP(A3282,客户下单明细表!C:O,6,FALSE),"")</f>
        <v/>
      </c>
      <c r="I3282" s="63" t="str">
        <f>IFERROR(VLOOKUP(A3282,客户下单明细表!#REF!,7,FALSE),"")</f>
        <v/>
      </c>
      <c r="J3282" s="60" t="str">
        <f>IFERROR(VLOOKUP(A3282,客户下单明细表!C:Q,13,FALSE),"")</f>
        <v/>
      </c>
      <c r="K3282" s="64" t="str">
        <f>IFERROR(VLOOKUP(A3282,客户下单明细表!C:Q,14,FALSE),"")</f>
        <v/>
      </c>
    </row>
    <row r="3283" spans="1:11" ht="18" customHeight="1">
      <c r="A3283" s="56">
        <f>客户下单明细表!C3284</f>
        <v>0</v>
      </c>
      <c r="B3283" s="57"/>
      <c r="C3283" s="57"/>
      <c r="D3283" s="59" t="str">
        <f>IFERROR(VLOOKUP(A3283,客户下单明细表!#REF!,2,FALSE),"")</f>
        <v/>
      </c>
      <c r="E3283" s="60" t="str">
        <f>IFERROR(VLOOKUP(A3283,客户下单明细表!#REF!,3,FALSE),"")</f>
        <v/>
      </c>
      <c r="F3283" s="60" t="str">
        <f>IFERROR(VLOOKUP(A3283,客户下单明细表!#REF!,4,FALSE),"")</f>
        <v/>
      </c>
      <c r="G3283" s="60" t="str">
        <f>IFERROR(VLOOKUP(A3283,客户下单明细表!#REF!,5,FALSE),"")</f>
        <v/>
      </c>
      <c r="H3283" s="60" t="str">
        <f>IFERROR(VLOOKUP(A3283,客户下单明细表!C:O,6,FALSE),"")</f>
        <v/>
      </c>
      <c r="I3283" s="63" t="str">
        <f>IFERROR(VLOOKUP(A3283,客户下单明细表!#REF!,7,FALSE),"")</f>
        <v/>
      </c>
      <c r="J3283" s="60" t="str">
        <f>IFERROR(VLOOKUP(A3283,客户下单明细表!C:Q,13,FALSE),"")</f>
        <v/>
      </c>
      <c r="K3283" s="64" t="str">
        <f>IFERROR(VLOOKUP(A3283,客户下单明细表!C:Q,14,FALSE),"")</f>
        <v/>
      </c>
    </row>
    <row r="3284" spans="1:11" ht="18" customHeight="1">
      <c r="A3284" s="56">
        <f>客户下单明细表!C3285</f>
        <v>0</v>
      </c>
      <c r="B3284" s="57"/>
      <c r="C3284" s="57"/>
      <c r="D3284" s="59" t="str">
        <f>IFERROR(VLOOKUP(A3284,客户下单明细表!#REF!,2,FALSE),"")</f>
        <v/>
      </c>
      <c r="E3284" s="60" t="str">
        <f>IFERROR(VLOOKUP(A3284,客户下单明细表!#REF!,3,FALSE),"")</f>
        <v/>
      </c>
      <c r="F3284" s="60" t="str">
        <f>IFERROR(VLOOKUP(A3284,客户下单明细表!#REF!,4,FALSE),"")</f>
        <v/>
      </c>
      <c r="G3284" s="60" t="str">
        <f>IFERROR(VLOOKUP(A3284,客户下单明细表!#REF!,5,FALSE),"")</f>
        <v/>
      </c>
      <c r="H3284" s="60" t="str">
        <f>IFERROR(VLOOKUP(A3284,客户下单明细表!C:O,6,FALSE),"")</f>
        <v/>
      </c>
      <c r="I3284" s="63" t="str">
        <f>IFERROR(VLOOKUP(A3284,客户下单明细表!#REF!,7,FALSE),"")</f>
        <v/>
      </c>
      <c r="J3284" s="60" t="str">
        <f>IFERROR(VLOOKUP(A3284,客户下单明细表!C:Q,13,FALSE),"")</f>
        <v/>
      </c>
      <c r="K3284" s="64" t="str">
        <f>IFERROR(VLOOKUP(A3284,客户下单明细表!C:Q,14,FALSE),"")</f>
        <v/>
      </c>
    </row>
    <row r="3285" spans="1:11" ht="18" customHeight="1">
      <c r="A3285" s="56">
        <f>客户下单明细表!C3286</f>
        <v>0</v>
      </c>
      <c r="B3285" s="57"/>
      <c r="C3285" s="57"/>
      <c r="D3285" s="59" t="str">
        <f>IFERROR(VLOOKUP(A3285,客户下单明细表!#REF!,2,FALSE),"")</f>
        <v/>
      </c>
      <c r="E3285" s="60" t="str">
        <f>IFERROR(VLOOKUP(A3285,客户下单明细表!#REF!,3,FALSE),"")</f>
        <v/>
      </c>
      <c r="F3285" s="60" t="str">
        <f>IFERROR(VLOOKUP(A3285,客户下单明细表!#REF!,4,FALSE),"")</f>
        <v/>
      </c>
      <c r="G3285" s="60" t="str">
        <f>IFERROR(VLOOKUP(A3285,客户下单明细表!#REF!,5,FALSE),"")</f>
        <v/>
      </c>
      <c r="H3285" s="60" t="str">
        <f>IFERROR(VLOOKUP(A3285,客户下单明细表!C:O,6,FALSE),"")</f>
        <v/>
      </c>
      <c r="I3285" s="63" t="str">
        <f>IFERROR(VLOOKUP(A3285,客户下单明细表!#REF!,7,FALSE),"")</f>
        <v/>
      </c>
      <c r="J3285" s="60" t="str">
        <f>IFERROR(VLOOKUP(A3285,客户下单明细表!C:Q,13,FALSE),"")</f>
        <v/>
      </c>
      <c r="K3285" s="64" t="str">
        <f>IFERROR(VLOOKUP(A3285,客户下单明细表!C:Q,14,FALSE),"")</f>
        <v/>
      </c>
    </row>
    <row r="3286" spans="1:11" ht="18" customHeight="1">
      <c r="A3286" s="56">
        <f>客户下单明细表!C3287</f>
        <v>0</v>
      </c>
      <c r="B3286" s="57"/>
      <c r="C3286" s="57"/>
      <c r="D3286" s="59" t="str">
        <f>IFERROR(VLOOKUP(A3286,客户下单明细表!#REF!,2,FALSE),"")</f>
        <v/>
      </c>
      <c r="E3286" s="60" t="str">
        <f>IFERROR(VLOOKUP(A3286,客户下单明细表!#REF!,3,FALSE),"")</f>
        <v/>
      </c>
      <c r="F3286" s="60" t="str">
        <f>IFERROR(VLOOKUP(A3286,客户下单明细表!#REF!,4,FALSE),"")</f>
        <v/>
      </c>
      <c r="G3286" s="60" t="str">
        <f>IFERROR(VLOOKUP(A3286,客户下单明细表!#REF!,5,FALSE),"")</f>
        <v/>
      </c>
      <c r="H3286" s="60" t="str">
        <f>IFERROR(VLOOKUP(A3286,客户下单明细表!C:O,6,FALSE),"")</f>
        <v/>
      </c>
      <c r="I3286" s="63" t="str">
        <f>IFERROR(VLOOKUP(A3286,客户下单明细表!#REF!,7,FALSE),"")</f>
        <v/>
      </c>
      <c r="J3286" s="60" t="str">
        <f>IFERROR(VLOOKUP(A3286,客户下单明细表!C:Q,13,FALSE),"")</f>
        <v/>
      </c>
      <c r="K3286" s="64" t="str">
        <f>IFERROR(VLOOKUP(A3286,客户下单明细表!C:Q,14,FALSE),"")</f>
        <v/>
      </c>
    </row>
    <row r="3287" spans="1:11" ht="18" customHeight="1">
      <c r="A3287" s="56">
        <f>客户下单明细表!C3288</f>
        <v>0</v>
      </c>
      <c r="B3287" s="57"/>
      <c r="C3287" s="57"/>
      <c r="D3287" s="59" t="str">
        <f>IFERROR(VLOOKUP(A3287,客户下单明细表!#REF!,2,FALSE),"")</f>
        <v/>
      </c>
      <c r="E3287" s="60" t="str">
        <f>IFERROR(VLOOKUP(A3287,客户下单明细表!#REF!,3,FALSE),"")</f>
        <v/>
      </c>
      <c r="F3287" s="60" t="str">
        <f>IFERROR(VLOOKUP(A3287,客户下单明细表!#REF!,4,FALSE),"")</f>
        <v/>
      </c>
      <c r="G3287" s="60" t="str">
        <f>IFERROR(VLOOKUP(A3287,客户下单明细表!#REF!,5,FALSE),"")</f>
        <v/>
      </c>
      <c r="H3287" s="60" t="str">
        <f>IFERROR(VLOOKUP(A3287,客户下单明细表!C:O,6,FALSE),"")</f>
        <v/>
      </c>
      <c r="I3287" s="63" t="str">
        <f>IFERROR(VLOOKUP(A3287,客户下单明细表!#REF!,7,FALSE),"")</f>
        <v/>
      </c>
      <c r="J3287" s="60" t="str">
        <f>IFERROR(VLOOKUP(A3287,客户下单明细表!C:Q,13,FALSE),"")</f>
        <v/>
      </c>
      <c r="K3287" s="64" t="str">
        <f>IFERROR(VLOOKUP(A3287,客户下单明细表!C:Q,14,FALSE),"")</f>
        <v/>
      </c>
    </row>
    <row r="3288" spans="1:11" ht="18" customHeight="1">
      <c r="A3288" s="56">
        <f>客户下单明细表!C3289</f>
        <v>0</v>
      </c>
      <c r="B3288" s="57"/>
      <c r="C3288" s="57"/>
      <c r="D3288" s="59" t="str">
        <f>IFERROR(VLOOKUP(A3288,客户下单明细表!#REF!,2,FALSE),"")</f>
        <v/>
      </c>
      <c r="E3288" s="60" t="str">
        <f>IFERROR(VLOOKUP(A3288,客户下单明细表!#REF!,3,FALSE),"")</f>
        <v/>
      </c>
      <c r="F3288" s="60" t="str">
        <f>IFERROR(VLOOKUP(A3288,客户下单明细表!#REF!,4,FALSE),"")</f>
        <v/>
      </c>
      <c r="G3288" s="60" t="str">
        <f>IFERROR(VLOOKUP(A3288,客户下单明细表!#REF!,5,FALSE),"")</f>
        <v/>
      </c>
      <c r="H3288" s="60" t="str">
        <f>IFERROR(VLOOKUP(A3288,客户下单明细表!C:O,6,FALSE),"")</f>
        <v/>
      </c>
      <c r="I3288" s="63" t="str">
        <f>IFERROR(VLOOKUP(A3288,客户下单明细表!#REF!,7,FALSE),"")</f>
        <v/>
      </c>
      <c r="J3288" s="60" t="str">
        <f>IFERROR(VLOOKUP(A3288,客户下单明细表!C:Q,13,FALSE),"")</f>
        <v/>
      </c>
      <c r="K3288" s="64" t="str">
        <f>IFERROR(VLOOKUP(A3288,客户下单明细表!C:Q,14,FALSE),"")</f>
        <v/>
      </c>
    </row>
    <row r="3289" spans="1:11" ht="18" customHeight="1">
      <c r="A3289" s="56">
        <f>客户下单明细表!C3290</f>
        <v>0</v>
      </c>
      <c r="B3289" s="57"/>
      <c r="C3289" s="57"/>
      <c r="D3289" s="59" t="str">
        <f>IFERROR(VLOOKUP(A3289,客户下单明细表!#REF!,2,FALSE),"")</f>
        <v/>
      </c>
      <c r="E3289" s="60" t="str">
        <f>IFERROR(VLOOKUP(A3289,客户下单明细表!#REF!,3,FALSE),"")</f>
        <v/>
      </c>
      <c r="F3289" s="60" t="str">
        <f>IFERROR(VLOOKUP(A3289,客户下单明细表!#REF!,4,FALSE),"")</f>
        <v/>
      </c>
      <c r="G3289" s="60" t="str">
        <f>IFERROR(VLOOKUP(A3289,客户下单明细表!#REF!,5,FALSE),"")</f>
        <v/>
      </c>
      <c r="H3289" s="60" t="str">
        <f>IFERROR(VLOOKUP(A3289,客户下单明细表!C:O,6,FALSE),"")</f>
        <v/>
      </c>
      <c r="I3289" s="63" t="str">
        <f>IFERROR(VLOOKUP(A3289,客户下单明细表!#REF!,7,FALSE),"")</f>
        <v/>
      </c>
      <c r="J3289" s="60" t="str">
        <f>IFERROR(VLOOKUP(A3289,客户下单明细表!C:Q,13,FALSE),"")</f>
        <v/>
      </c>
      <c r="K3289" s="64" t="str">
        <f>IFERROR(VLOOKUP(A3289,客户下单明细表!C:Q,14,FALSE),"")</f>
        <v/>
      </c>
    </row>
    <row r="3290" spans="1:11" ht="18" customHeight="1">
      <c r="A3290" s="56">
        <f>客户下单明细表!C3291</f>
        <v>0</v>
      </c>
      <c r="B3290" s="57"/>
      <c r="C3290" s="57"/>
      <c r="D3290" s="59" t="str">
        <f>IFERROR(VLOOKUP(A3290,客户下单明细表!#REF!,2,FALSE),"")</f>
        <v/>
      </c>
      <c r="E3290" s="60" t="str">
        <f>IFERROR(VLOOKUP(A3290,客户下单明细表!#REF!,3,FALSE),"")</f>
        <v/>
      </c>
      <c r="F3290" s="60" t="str">
        <f>IFERROR(VLOOKUP(A3290,客户下单明细表!#REF!,4,FALSE),"")</f>
        <v/>
      </c>
      <c r="G3290" s="60" t="str">
        <f>IFERROR(VLOOKUP(A3290,客户下单明细表!#REF!,5,FALSE),"")</f>
        <v/>
      </c>
      <c r="H3290" s="60" t="str">
        <f>IFERROR(VLOOKUP(A3290,客户下单明细表!C:O,6,FALSE),"")</f>
        <v/>
      </c>
      <c r="I3290" s="63" t="str">
        <f>IFERROR(VLOOKUP(A3290,客户下单明细表!#REF!,7,FALSE),"")</f>
        <v/>
      </c>
      <c r="J3290" s="60" t="str">
        <f>IFERROR(VLOOKUP(A3290,客户下单明细表!C:Q,13,FALSE),"")</f>
        <v/>
      </c>
      <c r="K3290" s="64" t="str">
        <f>IFERROR(VLOOKUP(A3290,客户下单明细表!C:Q,14,FALSE),"")</f>
        <v/>
      </c>
    </row>
    <row r="3291" spans="1:11" ht="18" customHeight="1">
      <c r="A3291" s="56">
        <f>客户下单明细表!C3292</f>
        <v>0</v>
      </c>
      <c r="B3291" s="57"/>
      <c r="C3291" s="57"/>
      <c r="D3291" s="59" t="str">
        <f>IFERROR(VLOOKUP(A3291,客户下单明细表!#REF!,2,FALSE),"")</f>
        <v/>
      </c>
      <c r="E3291" s="60" t="str">
        <f>IFERROR(VLOOKUP(A3291,客户下单明细表!#REF!,3,FALSE),"")</f>
        <v/>
      </c>
      <c r="F3291" s="60" t="str">
        <f>IFERROR(VLOOKUP(A3291,客户下单明细表!#REF!,4,FALSE),"")</f>
        <v/>
      </c>
      <c r="G3291" s="60" t="str">
        <f>IFERROR(VLOOKUP(A3291,客户下单明细表!#REF!,5,FALSE),"")</f>
        <v/>
      </c>
      <c r="H3291" s="60" t="str">
        <f>IFERROR(VLOOKUP(A3291,客户下单明细表!C:O,6,FALSE),"")</f>
        <v/>
      </c>
      <c r="I3291" s="63" t="str">
        <f>IFERROR(VLOOKUP(A3291,客户下单明细表!#REF!,7,FALSE),"")</f>
        <v/>
      </c>
      <c r="J3291" s="60" t="str">
        <f>IFERROR(VLOOKUP(A3291,客户下单明细表!C:Q,13,FALSE),"")</f>
        <v/>
      </c>
      <c r="K3291" s="64" t="str">
        <f>IFERROR(VLOOKUP(A3291,客户下单明细表!C:Q,14,FALSE),"")</f>
        <v/>
      </c>
    </row>
    <row r="3292" spans="1:11" ht="18" customHeight="1">
      <c r="A3292" s="56">
        <f>客户下单明细表!C3293</f>
        <v>0</v>
      </c>
      <c r="B3292" s="57"/>
      <c r="C3292" s="57"/>
      <c r="D3292" s="59" t="str">
        <f>IFERROR(VLOOKUP(A3292,客户下单明细表!#REF!,2,FALSE),"")</f>
        <v/>
      </c>
      <c r="E3292" s="60" t="str">
        <f>IFERROR(VLOOKUP(A3292,客户下单明细表!#REF!,3,FALSE),"")</f>
        <v/>
      </c>
      <c r="F3292" s="60" t="str">
        <f>IFERROR(VLOOKUP(A3292,客户下单明细表!#REF!,4,FALSE),"")</f>
        <v/>
      </c>
      <c r="G3292" s="60" t="str">
        <f>IFERROR(VLOOKUP(A3292,客户下单明细表!#REF!,5,FALSE),"")</f>
        <v/>
      </c>
      <c r="H3292" s="60" t="str">
        <f>IFERROR(VLOOKUP(A3292,客户下单明细表!C:O,6,FALSE),"")</f>
        <v/>
      </c>
      <c r="I3292" s="63" t="str">
        <f>IFERROR(VLOOKUP(A3292,客户下单明细表!#REF!,7,FALSE),"")</f>
        <v/>
      </c>
      <c r="J3292" s="60" t="str">
        <f>IFERROR(VLOOKUP(A3292,客户下单明细表!C:Q,13,FALSE),"")</f>
        <v/>
      </c>
      <c r="K3292" s="64" t="str">
        <f>IFERROR(VLOOKUP(A3292,客户下单明细表!C:Q,14,FALSE),"")</f>
        <v/>
      </c>
    </row>
    <row r="3293" spans="1:11" ht="18" customHeight="1">
      <c r="A3293" s="56">
        <f>客户下单明细表!C3294</f>
        <v>0</v>
      </c>
      <c r="B3293" s="57"/>
      <c r="C3293" s="57"/>
      <c r="D3293" s="59" t="str">
        <f>IFERROR(VLOOKUP(A3293,客户下单明细表!#REF!,2,FALSE),"")</f>
        <v/>
      </c>
      <c r="E3293" s="60" t="str">
        <f>IFERROR(VLOOKUP(A3293,客户下单明细表!#REF!,3,FALSE),"")</f>
        <v/>
      </c>
      <c r="F3293" s="60" t="str">
        <f>IFERROR(VLOOKUP(A3293,客户下单明细表!#REF!,4,FALSE),"")</f>
        <v/>
      </c>
      <c r="G3293" s="60" t="str">
        <f>IFERROR(VLOOKUP(A3293,客户下单明细表!#REF!,5,FALSE),"")</f>
        <v/>
      </c>
      <c r="H3293" s="60" t="str">
        <f>IFERROR(VLOOKUP(A3293,客户下单明细表!C:O,6,FALSE),"")</f>
        <v/>
      </c>
      <c r="I3293" s="63" t="str">
        <f>IFERROR(VLOOKUP(A3293,客户下单明细表!#REF!,7,FALSE),"")</f>
        <v/>
      </c>
      <c r="J3293" s="60" t="str">
        <f>IFERROR(VLOOKUP(A3293,客户下单明细表!C:Q,13,FALSE),"")</f>
        <v/>
      </c>
      <c r="K3293" s="64" t="str">
        <f>IFERROR(VLOOKUP(A3293,客户下单明细表!C:Q,14,FALSE),"")</f>
        <v/>
      </c>
    </row>
    <row r="3294" spans="1:11" ht="18" customHeight="1">
      <c r="A3294" s="56">
        <f>客户下单明细表!C3295</f>
        <v>0</v>
      </c>
      <c r="B3294" s="57"/>
      <c r="C3294" s="57"/>
      <c r="D3294" s="59" t="str">
        <f>IFERROR(VLOOKUP(A3294,客户下单明细表!#REF!,2,FALSE),"")</f>
        <v/>
      </c>
      <c r="E3294" s="60" t="str">
        <f>IFERROR(VLOOKUP(A3294,客户下单明细表!#REF!,3,FALSE),"")</f>
        <v/>
      </c>
      <c r="F3294" s="60" t="str">
        <f>IFERROR(VLOOKUP(A3294,客户下单明细表!#REF!,4,FALSE),"")</f>
        <v/>
      </c>
      <c r="G3294" s="60" t="str">
        <f>IFERROR(VLOOKUP(A3294,客户下单明细表!#REF!,5,FALSE),"")</f>
        <v/>
      </c>
      <c r="H3294" s="60" t="str">
        <f>IFERROR(VLOOKUP(A3294,客户下单明细表!C:O,6,FALSE),"")</f>
        <v/>
      </c>
      <c r="I3294" s="63" t="str">
        <f>IFERROR(VLOOKUP(A3294,客户下单明细表!#REF!,7,FALSE),"")</f>
        <v/>
      </c>
      <c r="J3294" s="60" t="str">
        <f>IFERROR(VLOOKUP(A3294,客户下单明细表!C:Q,13,FALSE),"")</f>
        <v/>
      </c>
      <c r="K3294" s="64" t="str">
        <f>IFERROR(VLOOKUP(A3294,客户下单明细表!C:Q,14,FALSE),"")</f>
        <v/>
      </c>
    </row>
    <row r="3295" spans="1:11" ht="18" customHeight="1">
      <c r="A3295" s="56">
        <f>客户下单明细表!C3296</f>
        <v>0</v>
      </c>
      <c r="B3295" s="57"/>
      <c r="C3295" s="57"/>
      <c r="D3295" s="59" t="str">
        <f>IFERROR(VLOOKUP(A3295,客户下单明细表!#REF!,2,FALSE),"")</f>
        <v/>
      </c>
      <c r="E3295" s="60" t="str">
        <f>IFERROR(VLOOKUP(A3295,客户下单明细表!#REF!,3,FALSE),"")</f>
        <v/>
      </c>
      <c r="F3295" s="60" t="str">
        <f>IFERROR(VLOOKUP(A3295,客户下单明细表!#REF!,4,FALSE),"")</f>
        <v/>
      </c>
      <c r="G3295" s="60" t="str">
        <f>IFERROR(VLOOKUP(A3295,客户下单明细表!#REF!,5,FALSE),"")</f>
        <v/>
      </c>
      <c r="H3295" s="60" t="str">
        <f>IFERROR(VLOOKUP(A3295,客户下单明细表!C:O,6,FALSE),"")</f>
        <v/>
      </c>
      <c r="I3295" s="63" t="str">
        <f>IFERROR(VLOOKUP(A3295,客户下单明细表!#REF!,7,FALSE),"")</f>
        <v/>
      </c>
      <c r="J3295" s="60" t="str">
        <f>IFERROR(VLOOKUP(A3295,客户下单明细表!C:Q,13,FALSE),"")</f>
        <v/>
      </c>
      <c r="K3295" s="64" t="str">
        <f>IFERROR(VLOOKUP(A3295,客户下单明细表!C:Q,14,FALSE),"")</f>
        <v/>
      </c>
    </row>
    <row r="3296" spans="1:11" ht="18" customHeight="1">
      <c r="A3296" s="56">
        <f>客户下单明细表!C3297</f>
        <v>0</v>
      </c>
      <c r="B3296" s="57"/>
      <c r="C3296" s="57"/>
      <c r="D3296" s="59" t="str">
        <f>IFERROR(VLOOKUP(A3296,客户下单明细表!#REF!,2,FALSE),"")</f>
        <v/>
      </c>
      <c r="E3296" s="60" t="str">
        <f>IFERROR(VLOOKUP(A3296,客户下单明细表!#REF!,3,FALSE),"")</f>
        <v/>
      </c>
      <c r="F3296" s="60" t="str">
        <f>IFERROR(VLOOKUP(A3296,客户下单明细表!#REF!,4,FALSE),"")</f>
        <v/>
      </c>
      <c r="G3296" s="60" t="str">
        <f>IFERROR(VLOOKUP(A3296,客户下单明细表!#REF!,5,FALSE),"")</f>
        <v/>
      </c>
      <c r="H3296" s="60" t="str">
        <f>IFERROR(VLOOKUP(A3296,客户下单明细表!C:O,6,FALSE),"")</f>
        <v/>
      </c>
      <c r="I3296" s="63" t="str">
        <f>IFERROR(VLOOKUP(A3296,客户下单明细表!#REF!,7,FALSE),"")</f>
        <v/>
      </c>
      <c r="J3296" s="60" t="str">
        <f>IFERROR(VLOOKUP(A3296,客户下单明细表!C:Q,13,FALSE),"")</f>
        <v/>
      </c>
      <c r="K3296" s="64" t="str">
        <f>IFERROR(VLOOKUP(A3296,客户下单明细表!C:Q,14,FALSE),"")</f>
        <v/>
      </c>
    </row>
    <row r="3297" spans="1:11" ht="18" customHeight="1">
      <c r="A3297" s="56">
        <f>客户下单明细表!C3298</f>
        <v>0</v>
      </c>
      <c r="B3297" s="57"/>
      <c r="C3297" s="57"/>
      <c r="D3297" s="59" t="str">
        <f>IFERROR(VLOOKUP(A3297,客户下单明细表!#REF!,2,FALSE),"")</f>
        <v/>
      </c>
      <c r="E3297" s="60" t="str">
        <f>IFERROR(VLOOKUP(A3297,客户下单明细表!#REF!,3,FALSE),"")</f>
        <v/>
      </c>
      <c r="F3297" s="60" t="str">
        <f>IFERROR(VLOOKUP(A3297,客户下单明细表!#REF!,4,FALSE),"")</f>
        <v/>
      </c>
      <c r="G3297" s="60" t="str">
        <f>IFERROR(VLOOKUP(A3297,客户下单明细表!#REF!,5,FALSE),"")</f>
        <v/>
      </c>
      <c r="H3297" s="60" t="str">
        <f>IFERROR(VLOOKUP(A3297,客户下单明细表!C:O,6,FALSE),"")</f>
        <v/>
      </c>
      <c r="I3297" s="63" t="str">
        <f>IFERROR(VLOOKUP(A3297,客户下单明细表!#REF!,7,FALSE),"")</f>
        <v/>
      </c>
      <c r="J3297" s="60" t="str">
        <f>IFERROR(VLOOKUP(A3297,客户下单明细表!C:Q,13,FALSE),"")</f>
        <v/>
      </c>
      <c r="K3297" s="64" t="str">
        <f>IFERROR(VLOOKUP(A3297,客户下单明细表!C:Q,14,FALSE),"")</f>
        <v/>
      </c>
    </row>
    <row r="3298" spans="1:11" ht="18" customHeight="1">
      <c r="A3298" s="56">
        <f>客户下单明细表!C3299</f>
        <v>0</v>
      </c>
      <c r="B3298" s="57"/>
      <c r="C3298" s="57"/>
      <c r="D3298" s="59" t="str">
        <f>IFERROR(VLOOKUP(A3298,客户下单明细表!#REF!,2,FALSE),"")</f>
        <v/>
      </c>
      <c r="E3298" s="60" t="str">
        <f>IFERROR(VLOOKUP(A3298,客户下单明细表!#REF!,3,FALSE),"")</f>
        <v/>
      </c>
      <c r="F3298" s="60" t="str">
        <f>IFERROR(VLOOKUP(A3298,客户下单明细表!#REF!,4,FALSE),"")</f>
        <v/>
      </c>
      <c r="G3298" s="60" t="str">
        <f>IFERROR(VLOOKUP(A3298,客户下单明细表!#REF!,5,FALSE),"")</f>
        <v/>
      </c>
      <c r="H3298" s="60" t="str">
        <f>IFERROR(VLOOKUP(A3298,客户下单明细表!C:O,6,FALSE),"")</f>
        <v/>
      </c>
      <c r="I3298" s="63" t="str">
        <f>IFERROR(VLOOKUP(A3298,客户下单明细表!#REF!,7,FALSE),"")</f>
        <v/>
      </c>
      <c r="J3298" s="60" t="str">
        <f>IFERROR(VLOOKUP(A3298,客户下单明细表!C:Q,13,FALSE),"")</f>
        <v/>
      </c>
      <c r="K3298" s="64" t="str">
        <f>IFERROR(VLOOKUP(A3298,客户下单明细表!C:Q,14,FALSE),"")</f>
        <v/>
      </c>
    </row>
    <row r="3299" spans="1:11" ht="18" customHeight="1">
      <c r="A3299" s="56">
        <f>客户下单明细表!C3300</f>
        <v>0</v>
      </c>
      <c r="B3299" s="57"/>
      <c r="C3299" s="57"/>
      <c r="D3299" s="59" t="str">
        <f>IFERROR(VLOOKUP(A3299,客户下单明细表!#REF!,2,FALSE),"")</f>
        <v/>
      </c>
      <c r="E3299" s="60" t="str">
        <f>IFERROR(VLOOKUP(A3299,客户下单明细表!#REF!,3,FALSE),"")</f>
        <v/>
      </c>
      <c r="F3299" s="60" t="str">
        <f>IFERROR(VLOOKUP(A3299,客户下单明细表!#REF!,4,FALSE),"")</f>
        <v/>
      </c>
      <c r="G3299" s="60" t="str">
        <f>IFERROR(VLOOKUP(A3299,客户下单明细表!#REF!,5,FALSE),"")</f>
        <v/>
      </c>
      <c r="H3299" s="60" t="str">
        <f>IFERROR(VLOOKUP(A3299,客户下单明细表!C:O,6,FALSE),"")</f>
        <v/>
      </c>
      <c r="I3299" s="63" t="str">
        <f>IFERROR(VLOOKUP(A3299,客户下单明细表!#REF!,7,FALSE),"")</f>
        <v/>
      </c>
      <c r="J3299" s="60" t="str">
        <f>IFERROR(VLOOKUP(A3299,客户下单明细表!C:Q,13,FALSE),"")</f>
        <v/>
      </c>
      <c r="K3299" s="64" t="str">
        <f>IFERROR(VLOOKUP(A3299,客户下单明细表!C:Q,14,FALSE),"")</f>
        <v/>
      </c>
    </row>
    <row r="3300" spans="1:11" ht="18" customHeight="1">
      <c r="A3300" s="56">
        <f>客户下单明细表!C3301</f>
        <v>0</v>
      </c>
      <c r="B3300" s="57"/>
      <c r="C3300" s="57"/>
      <c r="D3300" s="59" t="str">
        <f>IFERROR(VLOOKUP(A3300,客户下单明细表!#REF!,2,FALSE),"")</f>
        <v/>
      </c>
      <c r="E3300" s="60" t="str">
        <f>IFERROR(VLOOKUP(A3300,客户下单明细表!#REF!,3,FALSE),"")</f>
        <v/>
      </c>
      <c r="F3300" s="60" t="str">
        <f>IFERROR(VLOOKUP(A3300,客户下单明细表!#REF!,4,FALSE),"")</f>
        <v/>
      </c>
      <c r="G3300" s="60" t="str">
        <f>IFERROR(VLOOKUP(A3300,客户下单明细表!#REF!,5,FALSE),"")</f>
        <v/>
      </c>
      <c r="H3300" s="60" t="str">
        <f>IFERROR(VLOOKUP(A3300,客户下单明细表!C:O,6,FALSE),"")</f>
        <v/>
      </c>
      <c r="I3300" s="63" t="str">
        <f>IFERROR(VLOOKUP(A3300,客户下单明细表!#REF!,7,FALSE),"")</f>
        <v/>
      </c>
      <c r="J3300" s="60" t="str">
        <f>IFERROR(VLOOKUP(A3300,客户下单明细表!C:Q,13,FALSE),"")</f>
        <v/>
      </c>
      <c r="K3300" s="64" t="str">
        <f>IFERROR(VLOOKUP(A3300,客户下单明细表!C:Q,14,FALSE),"")</f>
        <v/>
      </c>
    </row>
    <row r="3301" spans="1:11" ht="18" customHeight="1">
      <c r="A3301" s="56">
        <f>客户下单明细表!C3302</f>
        <v>0</v>
      </c>
      <c r="B3301" s="57"/>
      <c r="C3301" s="57"/>
      <c r="D3301" s="59" t="str">
        <f>IFERROR(VLOOKUP(A3301,客户下单明细表!#REF!,2,FALSE),"")</f>
        <v/>
      </c>
      <c r="E3301" s="60" t="str">
        <f>IFERROR(VLOOKUP(A3301,客户下单明细表!#REF!,3,FALSE),"")</f>
        <v/>
      </c>
      <c r="F3301" s="60" t="str">
        <f>IFERROR(VLOOKUP(A3301,客户下单明细表!#REF!,4,FALSE),"")</f>
        <v/>
      </c>
      <c r="G3301" s="60" t="str">
        <f>IFERROR(VLOOKUP(A3301,客户下单明细表!#REF!,5,FALSE),"")</f>
        <v/>
      </c>
      <c r="H3301" s="60" t="str">
        <f>IFERROR(VLOOKUP(A3301,客户下单明细表!C:O,6,FALSE),"")</f>
        <v/>
      </c>
      <c r="I3301" s="63" t="str">
        <f>IFERROR(VLOOKUP(A3301,客户下单明细表!#REF!,7,FALSE),"")</f>
        <v/>
      </c>
      <c r="J3301" s="60" t="str">
        <f>IFERROR(VLOOKUP(A3301,客户下单明细表!C:Q,13,FALSE),"")</f>
        <v/>
      </c>
      <c r="K3301" s="64" t="str">
        <f>IFERROR(VLOOKUP(A3301,客户下单明细表!C:Q,14,FALSE),"")</f>
        <v/>
      </c>
    </row>
    <row r="3302" spans="1:11" ht="18" customHeight="1">
      <c r="A3302" s="56">
        <f>客户下单明细表!C3303</f>
        <v>0</v>
      </c>
      <c r="B3302" s="57"/>
      <c r="C3302" s="57"/>
      <c r="D3302" s="59" t="str">
        <f>IFERROR(VLOOKUP(A3302,客户下单明细表!#REF!,2,FALSE),"")</f>
        <v/>
      </c>
      <c r="E3302" s="60" t="str">
        <f>IFERROR(VLOOKUP(A3302,客户下单明细表!#REF!,3,FALSE),"")</f>
        <v/>
      </c>
      <c r="F3302" s="60" t="str">
        <f>IFERROR(VLOOKUP(A3302,客户下单明细表!#REF!,4,FALSE),"")</f>
        <v/>
      </c>
      <c r="G3302" s="60" t="str">
        <f>IFERROR(VLOOKUP(A3302,客户下单明细表!#REF!,5,FALSE),"")</f>
        <v/>
      </c>
      <c r="H3302" s="60" t="str">
        <f>IFERROR(VLOOKUP(A3302,客户下单明细表!C:O,6,FALSE),"")</f>
        <v/>
      </c>
      <c r="I3302" s="63" t="str">
        <f>IFERROR(VLOOKUP(A3302,客户下单明细表!#REF!,7,FALSE),"")</f>
        <v/>
      </c>
      <c r="J3302" s="60" t="str">
        <f>IFERROR(VLOOKUP(A3302,客户下单明细表!C:Q,13,FALSE),"")</f>
        <v/>
      </c>
      <c r="K3302" s="64" t="str">
        <f>IFERROR(VLOOKUP(A3302,客户下单明细表!C:Q,14,FALSE),"")</f>
        <v/>
      </c>
    </row>
    <row r="3303" spans="1:11" ht="18" customHeight="1">
      <c r="A3303" s="56">
        <f>客户下单明细表!C3304</f>
        <v>0</v>
      </c>
      <c r="B3303" s="57"/>
      <c r="C3303" s="57"/>
      <c r="D3303" s="59" t="str">
        <f>IFERROR(VLOOKUP(A3303,客户下单明细表!#REF!,2,FALSE),"")</f>
        <v/>
      </c>
      <c r="E3303" s="60" t="str">
        <f>IFERROR(VLOOKUP(A3303,客户下单明细表!#REF!,3,FALSE),"")</f>
        <v/>
      </c>
      <c r="F3303" s="60" t="str">
        <f>IFERROR(VLOOKUP(A3303,客户下单明细表!#REF!,4,FALSE),"")</f>
        <v/>
      </c>
      <c r="G3303" s="60" t="str">
        <f>IFERROR(VLOOKUP(A3303,客户下单明细表!#REF!,5,FALSE),"")</f>
        <v/>
      </c>
      <c r="H3303" s="60" t="str">
        <f>IFERROR(VLOOKUP(A3303,客户下单明细表!C:O,6,FALSE),"")</f>
        <v/>
      </c>
      <c r="I3303" s="63" t="str">
        <f>IFERROR(VLOOKUP(A3303,客户下单明细表!#REF!,7,FALSE),"")</f>
        <v/>
      </c>
      <c r="J3303" s="60" t="str">
        <f>IFERROR(VLOOKUP(A3303,客户下单明细表!C:Q,13,FALSE),"")</f>
        <v/>
      </c>
      <c r="K3303" s="64" t="str">
        <f>IFERROR(VLOOKUP(A3303,客户下单明细表!C:Q,14,FALSE),"")</f>
        <v/>
      </c>
    </row>
    <row r="3304" spans="1:11" ht="18" customHeight="1">
      <c r="A3304" s="56">
        <f>客户下单明细表!C3305</f>
        <v>0</v>
      </c>
      <c r="B3304" s="57"/>
      <c r="C3304" s="57"/>
      <c r="D3304" s="59" t="str">
        <f>IFERROR(VLOOKUP(A3304,客户下单明细表!#REF!,2,FALSE),"")</f>
        <v/>
      </c>
      <c r="E3304" s="60" t="str">
        <f>IFERROR(VLOOKUP(A3304,客户下单明细表!#REF!,3,FALSE),"")</f>
        <v/>
      </c>
      <c r="F3304" s="60" t="str">
        <f>IFERROR(VLOOKUP(A3304,客户下单明细表!#REF!,4,FALSE),"")</f>
        <v/>
      </c>
      <c r="G3304" s="60" t="str">
        <f>IFERROR(VLOOKUP(A3304,客户下单明细表!#REF!,5,FALSE),"")</f>
        <v/>
      </c>
      <c r="H3304" s="60" t="str">
        <f>IFERROR(VLOOKUP(A3304,客户下单明细表!C:O,6,FALSE),"")</f>
        <v/>
      </c>
      <c r="I3304" s="63" t="str">
        <f>IFERROR(VLOOKUP(A3304,客户下单明细表!#REF!,7,FALSE),"")</f>
        <v/>
      </c>
      <c r="J3304" s="60" t="str">
        <f>IFERROR(VLOOKUP(A3304,客户下单明细表!C:Q,13,FALSE),"")</f>
        <v/>
      </c>
      <c r="K3304" s="64" t="str">
        <f>IFERROR(VLOOKUP(A3304,客户下单明细表!C:Q,14,FALSE),"")</f>
        <v/>
      </c>
    </row>
    <row r="3305" spans="1:11" ht="18" customHeight="1">
      <c r="A3305" s="56">
        <f>客户下单明细表!C3306</f>
        <v>0</v>
      </c>
      <c r="B3305" s="57"/>
      <c r="C3305" s="57"/>
      <c r="D3305" s="59" t="str">
        <f>IFERROR(VLOOKUP(A3305,客户下单明细表!#REF!,2,FALSE),"")</f>
        <v/>
      </c>
      <c r="E3305" s="60" t="str">
        <f>IFERROR(VLOOKUP(A3305,客户下单明细表!#REF!,3,FALSE),"")</f>
        <v/>
      </c>
      <c r="F3305" s="60" t="str">
        <f>IFERROR(VLOOKUP(A3305,客户下单明细表!#REF!,4,FALSE),"")</f>
        <v/>
      </c>
      <c r="G3305" s="60" t="str">
        <f>IFERROR(VLOOKUP(A3305,客户下单明细表!#REF!,5,FALSE),"")</f>
        <v/>
      </c>
      <c r="H3305" s="60" t="str">
        <f>IFERROR(VLOOKUP(A3305,客户下单明细表!C:O,6,FALSE),"")</f>
        <v/>
      </c>
      <c r="I3305" s="63" t="str">
        <f>IFERROR(VLOOKUP(A3305,客户下单明细表!#REF!,7,FALSE),"")</f>
        <v/>
      </c>
      <c r="J3305" s="60" t="str">
        <f>IFERROR(VLOOKUP(A3305,客户下单明细表!C:Q,13,FALSE),"")</f>
        <v/>
      </c>
      <c r="K3305" s="64" t="str">
        <f>IFERROR(VLOOKUP(A3305,客户下单明细表!C:Q,14,FALSE),"")</f>
        <v/>
      </c>
    </row>
    <row r="3306" spans="1:11" ht="18" customHeight="1">
      <c r="A3306" s="56">
        <f>客户下单明细表!C3307</f>
        <v>0</v>
      </c>
      <c r="B3306" s="57"/>
      <c r="C3306" s="57"/>
      <c r="D3306" s="59" t="str">
        <f>IFERROR(VLOOKUP(A3306,客户下单明细表!#REF!,2,FALSE),"")</f>
        <v/>
      </c>
      <c r="E3306" s="60" t="str">
        <f>IFERROR(VLOOKUP(A3306,客户下单明细表!#REF!,3,FALSE),"")</f>
        <v/>
      </c>
      <c r="F3306" s="60" t="str">
        <f>IFERROR(VLOOKUP(A3306,客户下单明细表!#REF!,4,FALSE),"")</f>
        <v/>
      </c>
      <c r="G3306" s="60" t="str">
        <f>IFERROR(VLOOKUP(A3306,客户下单明细表!#REF!,5,FALSE),"")</f>
        <v/>
      </c>
      <c r="H3306" s="60" t="str">
        <f>IFERROR(VLOOKUP(A3306,客户下单明细表!C:O,6,FALSE),"")</f>
        <v/>
      </c>
      <c r="I3306" s="63" t="str">
        <f>IFERROR(VLOOKUP(A3306,客户下单明细表!#REF!,7,FALSE),"")</f>
        <v/>
      </c>
      <c r="J3306" s="60" t="str">
        <f>IFERROR(VLOOKUP(A3306,客户下单明细表!C:Q,13,FALSE),"")</f>
        <v/>
      </c>
      <c r="K3306" s="64" t="str">
        <f>IFERROR(VLOOKUP(A3306,客户下单明细表!C:Q,14,FALSE),"")</f>
        <v/>
      </c>
    </row>
    <row r="3307" spans="1:11" ht="18" customHeight="1">
      <c r="A3307" s="56">
        <f>客户下单明细表!C3308</f>
        <v>0</v>
      </c>
      <c r="B3307" s="57"/>
      <c r="C3307" s="57"/>
      <c r="D3307" s="59" t="str">
        <f>IFERROR(VLOOKUP(A3307,客户下单明细表!#REF!,2,FALSE),"")</f>
        <v/>
      </c>
      <c r="E3307" s="60" t="str">
        <f>IFERROR(VLOOKUP(A3307,客户下单明细表!#REF!,3,FALSE),"")</f>
        <v/>
      </c>
      <c r="F3307" s="60" t="str">
        <f>IFERROR(VLOOKUP(A3307,客户下单明细表!#REF!,4,FALSE),"")</f>
        <v/>
      </c>
      <c r="G3307" s="60" t="str">
        <f>IFERROR(VLOOKUP(A3307,客户下单明细表!#REF!,5,FALSE),"")</f>
        <v/>
      </c>
      <c r="H3307" s="60" t="str">
        <f>IFERROR(VLOOKUP(A3307,客户下单明细表!C:O,6,FALSE),"")</f>
        <v/>
      </c>
      <c r="I3307" s="63" t="str">
        <f>IFERROR(VLOOKUP(A3307,客户下单明细表!#REF!,7,FALSE),"")</f>
        <v/>
      </c>
      <c r="J3307" s="60" t="str">
        <f>IFERROR(VLOOKUP(A3307,客户下单明细表!C:Q,13,FALSE),"")</f>
        <v/>
      </c>
      <c r="K3307" s="64" t="str">
        <f>IFERROR(VLOOKUP(A3307,客户下单明细表!C:Q,14,FALSE),"")</f>
        <v/>
      </c>
    </row>
    <row r="3308" spans="1:11" ht="18" customHeight="1">
      <c r="A3308" s="56">
        <f>客户下单明细表!C3309</f>
        <v>0</v>
      </c>
      <c r="B3308" s="57"/>
      <c r="C3308" s="57"/>
      <c r="D3308" s="59" t="str">
        <f>IFERROR(VLOOKUP(A3308,客户下单明细表!#REF!,2,FALSE),"")</f>
        <v/>
      </c>
      <c r="E3308" s="60" t="str">
        <f>IFERROR(VLOOKUP(A3308,客户下单明细表!#REF!,3,FALSE),"")</f>
        <v/>
      </c>
      <c r="F3308" s="60" t="str">
        <f>IFERROR(VLOOKUP(A3308,客户下单明细表!#REF!,4,FALSE),"")</f>
        <v/>
      </c>
      <c r="G3308" s="60" t="str">
        <f>IFERROR(VLOOKUP(A3308,客户下单明细表!#REF!,5,FALSE),"")</f>
        <v/>
      </c>
      <c r="H3308" s="60" t="str">
        <f>IFERROR(VLOOKUP(A3308,客户下单明细表!C:O,6,FALSE),"")</f>
        <v/>
      </c>
      <c r="I3308" s="63" t="str">
        <f>IFERROR(VLOOKUP(A3308,客户下单明细表!#REF!,7,FALSE),"")</f>
        <v/>
      </c>
      <c r="J3308" s="60" t="str">
        <f>IFERROR(VLOOKUP(A3308,客户下单明细表!C:Q,13,FALSE),"")</f>
        <v/>
      </c>
      <c r="K3308" s="64" t="str">
        <f>IFERROR(VLOOKUP(A3308,客户下单明细表!C:Q,14,FALSE),"")</f>
        <v/>
      </c>
    </row>
    <row r="3309" spans="1:11" ht="18" customHeight="1">
      <c r="A3309" s="56">
        <f>客户下单明细表!C3310</f>
        <v>0</v>
      </c>
      <c r="B3309" s="57"/>
      <c r="C3309" s="57"/>
      <c r="D3309" s="59" t="str">
        <f>IFERROR(VLOOKUP(A3309,客户下单明细表!#REF!,2,FALSE),"")</f>
        <v/>
      </c>
      <c r="E3309" s="60" t="str">
        <f>IFERROR(VLOOKUP(A3309,客户下单明细表!#REF!,3,FALSE),"")</f>
        <v/>
      </c>
      <c r="F3309" s="60" t="str">
        <f>IFERROR(VLOOKUP(A3309,客户下单明细表!#REF!,4,FALSE),"")</f>
        <v/>
      </c>
      <c r="G3309" s="60" t="str">
        <f>IFERROR(VLOOKUP(A3309,客户下单明细表!#REF!,5,FALSE),"")</f>
        <v/>
      </c>
      <c r="H3309" s="60" t="str">
        <f>IFERROR(VLOOKUP(A3309,客户下单明细表!C:O,6,FALSE),"")</f>
        <v/>
      </c>
      <c r="I3309" s="63" t="str">
        <f>IFERROR(VLOOKUP(A3309,客户下单明细表!#REF!,7,FALSE),"")</f>
        <v/>
      </c>
      <c r="J3309" s="60" t="str">
        <f>IFERROR(VLOOKUP(A3309,客户下单明细表!C:Q,13,FALSE),"")</f>
        <v/>
      </c>
      <c r="K3309" s="64" t="str">
        <f>IFERROR(VLOOKUP(A3309,客户下单明细表!C:Q,14,FALSE),"")</f>
        <v/>
      </c>
    </row>
    <row r="3310" spans="1:11" ht="18" customHeight="1">
      <c r="A3310" s="56">
        <f>客户下单明细表!C3311</f>
        <v>0</v>
      </c>
      <c r="B3310" s="57"/>
      <c r="C3310" s="57"/>
      <c r="D3310" s="59" t="str">
        <f>IFERROR(VLOOKUP(A3310,客户下单明细表!#REF!,2,FALSE),"")</f>
        <v/>
      </c>
      <c r="E3310" s="60" t="str">
        <f>IFERROR(VLOOKUP(A3310,客户下单明细表!#REF!,3,FALSE),"")</f>
        <v/>
      </c>
      <c r="F3310" s="60" t="str">
        <f>IFERROR(VLOOKUP(A3310,客户下单明细表!#REF!,4,FALSE),"")</f>
        <v/>
      </c>
      <c r="G3310" s="60" t="str">
        <f>IFERROR(VLOOKUP(A3310,客户下单明细表!#REF!,5,FALSE),"")</f>
        <v/>
      </c>
      <c r="H3310" s="60" t="str">
        <f>IFERROR(VLOOKUP(A3310,客户下单明细表!C:O,6,FALSE),"")</f>
        <v/>
      </c>
      <c r="I3310" s="63" t="str">
        <f>IFERROR(VLOOKUP(A3310,客户下单明细表!#REF!,7,FALSE),"")</f>
        <v/>
      </c>
      <c r="J3310" s="60" t="str">
        <f>IFERROR(VLOOKUP(A3310,客户下单明细表!C:Q,13,FALSE),"")</f>
        <v/>
      </c>
      <c r="K3310" s="64" t="str">
        <f>IFERROR(VLOOKUP(A3310,客户下单明细表!C:Q,14,FALSE),"")</f>
        <v/>
      </c>
    </row>
    <row r="3311" spans="1:11" ht="18" customHeight="1">
      <c r="A3311" s="56">
        <f>客户下单明细表!C3312</f>
        <v>0</v>
      </c>
      <c r="B3311" s="57"/>
      <c r="C3311" s="57"/>
      <c r="D3311" s="59" t="str">
        <f>IFERROR(VLOOKUP(A3311,客户下单明细表!#REF!,2,FALSE),"")</f>
        <v/>
      </c>
      <c r="E3311" s="60" t="str">
        <f>IFERROR(VLOOKUP(A3311,客户下单明细表!#REF!,3,FALSE),"")</f>
        <v/>
      </c>
      <c r="F3311" s="60" t="str">
        <f>IFERROR(VLOOKUP(A3311,客户下单明细表!#REF!,4,FALSE),"")</f>
        <v/>
      </c>
      <c r="G3311" s="60" t="str">
        <f>IFERROR(VLOOKUP(A3311,客户下单明细表!#REF!,5,FALSE),"")</f>
        <v/>
      </c>
      <c r="H3311" s="60" t="str">
        <f>IFERROR(VLOOKUP(A3311,客户下单明细表!C:O,6,FALSE),"")</f>
        <v/>
      </c>
      <c r="I3311" s="63" t="str">
        <f>IFERROR(VLOOKUP(A3311,客户下单明细表!#REF!,7,FALSE),"")</f>
        <v/>
      </c>
      <c r="J3311" s="60" t="str">
        <f>IFERROR(VLOOKUP(A3311,客户下单明细表!C:Q,13,FALSE),"")</f>
        <v/>
      </c>
      <c r="K3311" s="64" t="str">
        <f>IFERROR(VLOOKUP(A3311,客户下单明细表!C:Q,14,FALSE),"")</f>
        <v/>
      </c>
    </row>
    <row r="3312" spans="1:11" ht="18" customHeight="1">
      <c r="A3312" s="56">
        <f>客户下单明细表!C3313</f>
        <v>0</v>
      </c>
      <c r="B3312" s="57"/>
      <c r="C3312" s="57"/>
      <c r="D3312" s="59" t="str">
        <f>IFERROR(VLOOKUP(A3312,客户下单明细表!#REF!,2,FALSE),"")</f>
        <v/>
      </c>
      <c r="E3312" s="60" t="str">
        <f>IFERROR(VLOOKUP(A3312,客户下单明细表!#REF!,3,FALSE),"")</f>
        <v/>
      </c>
      <c r="F3312" s="60" t="str">
        <f>IFERROR(VLOOKUP(A3312,客户下单明细表!#REF!,4,FALSE),"")</f>
        <v/>
      </c>
      <c r="G3312" s="60" t="str">
        <f>IFERROR(VLOOKUP(A3312,客户下单明细表!#REF!,5,FALSE),"")</f>
        <v/>
      </c>
      <c r="H3312" s="60" t="str">
        <f>IFERROR(VLOOKUP(A3312,客户下单明细表!C:O,6,FALSE),"")</f>
        <v/>
      </c>
      <c r="I3312" s="63" t="str">
        <f>IFERROR(VLOOKUP(A3312,客户下单明细表!#REF!,7,FALSE),"")</f>
        <v/>
      </c>
      <c r="J3312" s="60" t="str">
        <f>IFERROR(VLOOKUP(A3312,客户下单明细表!C:Q,13,FALSE),"")</f>
        <v/>
      </c>
      <c r="K3312" s="64" t="str">
        <f>IFERROR(VLOOKUP(A3312,客户下单明细表!C:Q,14,FALSE),"")</f>
        <v/>
      </c>
    </row>
    <row r="3313" spans="1:11" ht="18" customHeight="1">
      <c r="A3313" s="56">
        <f>客户下单明细表!C3314</f>
        <v>0</v>
      </c>
      <c r="B3313" s="57"/>
      <c r="C3313" s="57"/>
      <c r="D3313" s="59" t="str">
        <f>IFERROR(VLOOKUP(A3313,客户下单明细表!#REF!,2,FALSE),"")</f>
        <v/>
      </c>
      <c r="E3313" s="60" t="str">
        <f>IFERROR(VLOOKUP(A3313,客户下单明细表!#REF!,3,FALSE),"")</f>
        <v/>
      </c>
      <c r="F3313" s="60" t="str">
        <f>IFERROR(VLOOKUP(A3313,客户下单明细表!#REF!,4,FALSE),"")</f>
        <v/>
      </c>
      <c r="G3313" s="60" t="str">
        <f>IFERROR(VLOOKUP(A3313,客户下单明细表!#REF!,5,FALSE),"")</f>
        <v/>
      </c>
      <c r="H3313" s="60" t="str">
        <f>IFERROR(VLOOKUP(A3313,客户下单明细表!C:O,6,FALSE),"")</f>
        <v/>
      </c>
      <c r="I3313" s="63" t="str">
        <f>IFERROR(VLOOKUP(A3313,客户下单明细表!#REF!,7,FALSE),"")</f>
        <v/>
      </c>
      <c r="J3313" s="60" t="str">
        <f>IFERROR(VLOOKUP(A3313,客户下单明细表!C:Q,13,FALSE),"")</f>
        <v/>
      </c>
      <c r="K3313" s="64" t="str">
        <f>IFERROR(VLOOKUP(A3313,客户下单明细表!C:Q,14,FALSE),"")</f>
        <v/>
      </c>
    </row>
    <row r="3314" spans="1:11" ht="18" customHeight="1">
      <c r="A3314" s="56">
        <f>客户下单明细表!C3315</f>
        <v>0</v>
      </c>
      <c r="B3314" s="57"/>
      <c r="C3314" s="57"/>
      <c r="D3314" s="59" t="str">
        <f>IFERROR(VLOOKUP(A3314,客户下单明细表!#REF!,2,FALSE),"")</f>
        <v/>
      </c>
      <c r="E3314" s="60" t="str">
        <f>IFERROR(VLOOKUP(A3314,客户下单明细表!#REF!,3,FALSE),"")</f>
        <v/>
      </c>
      <c r="F3314" s="60" t="str">
        <f>IFERROR(VLOOKUP(A3314,客户下单明细表!#REF!,4,FALSE),"")</f>
        <v/>
      </c>
      <c r="G3314" s="60" t="str">
        <f>IFERROR(VLOOKUP(A3314,客户下单明细表!#REF!,5,FALSE),"")</f>
        <v/>
      </c>
      <c r="H3314" s="60" t="str">
        <f>IFERROR(VLOOKUP(A3314,客户下单明细表!C:O,6,FALSE),"")</f>
        <v/>
      </c>
      <c r="I3314" s="63" t="str">
        <f>IFERROR(VLOOKUP(A3314,客户下单明细表!#REF!,7,FALSE),"")</f>
        <v/>
      </c>
      <c r="J3314" s="60" t="str">
        <f>IFERROR(VLOOKUP(A3314,客户下单明细表!C:Q,13,FALSE),"")</f>
        <v/>
      </c>
      <c r="K3314" s="64" t="str">
        <f>IFERROR(VLOOKUP(A3314,客户下单明细表!C:Q,14,FALSE),"")</f>
        <v/>
      </c>
    </row>
    <row r="3315" spans="1:11" ht="18" customHeight="1">
      <c r="A3315" s="56">
        <f>客户下单明细表!C3316</f>
        <v>0</v>
      </c>
      <c r="B3315" s="57"/>
      <c r="C3315" s="57"/>
      <c r="D3315" s="59" t="str">
        <f>IFERROR(VLOOKUP(A3315,客户下单明细表!#REF!,2,FALSE),"")</f>
        <v/>
      </c>
      <c r="E3315" s="60" t="str">
        <f>IFERROR(VLOOKUP(A3315,客户下单明细表!#REF!,3,FALSE),"")</f>
        <v/>
      </c>
      <c r="F3315" s="60" t="str">
        <f>IFERROR(VLOOKUP(A3315,客户下单明细表!#REF!,4,FALSE),"")</f>
        <v/>
      </c>
      <c r="G3315" s="60" t="str">
        <f>IFERROR(VLOOKUP(A3315,客户下单明细表!#REF!,5,FALSE),"")</f>
        <v/>
      </c>
      <c r="H3315" s="60" t="str">
        <f>IFERROR(VLOOKUP(A3315,客户下单明细表!C:O,6,FALSE),"")</f>
        <v/>
      </c>
      <c r="I3315" s="63" t="str">
        <f>IFERROR(VLOOKUP(A3315,客户下单明细表!#REF!,7,FALSE),"")</f>
        <v/>
      </c>
      <c r="J3315" s="60" t="str">
        <f>IFERROR(VLOOKUP(A3315,客户下单明细表!C:Q,13,FALSE),"")</f>
        <v/>
      </c>
      <c r="K3315" s="64" t="str">
        <f>IFERROR(VLOOKUP(A3315,客户下单明细表!C:Q,14,FALSE),"")</f>
        <v/>
      </c>
    </row>
    <row r="3316" spans="1:11" ht="18" customHeight="1">
      <c r="A3316" s="56">
        <f>客户下单明细表!C3317</f>
        <v>0</v>
      </c>
      <c r="B3316" s="57"/>
      <c r="C3316" s="57"/>
      <c r="D3316" s="59" t="str">
        <f>IFERROR(VLOOKUP(A3316,客户下单明细表!#REF!,2,FALSE),"")</f>
        <v/>
      </c>
      <c r="E3316" s="60" t="str">
        <f>IFERROR(VLOOKUP(A3316,客户下单明细表!#REF!,3,FALSE),"")</f>
        <v/>
      </c>
      <c r="F3316" s="60" t="str">
        <f>IFERROR(VLOOKUP(A3316,客户下单明细表!#REF!,4,FALSE),"")</f>
        <v/>
      </c>
      <c r="G3316" s="60" t="str">
        <f>IFERROR(VLOOKUP(A3316,客户下单明细表!#REF!,5,FALSE),"")</f>
        <v/>
      </c>
      <c r="H3316" s="60" t="str">
        <f>IFERROR(VLOOKUP(A3316,客户下单明细表!C:O,6,FALSE),"")</f>
        <v/>
      </c>
      <c r="I3316" s="63" t="str">
        <f>IFERROR(VLOOKUP(A3316,客户下单明细表!#REF!,7,FALSE),"")</f>
        <v/>
      </c>
      <c r="J3316" s="60" t="str">
        <f>IFERROR(VLOOKUP(A3316,客户下单明细表!C:Q,13,FALSE),"")</f>
        <v/>
      </c>
      <c r="K3316" s="64" t="str">
        <f>IFERROR(VLOOKUP(A3316,客户下单明细表!C:Q,14,FALSE),"")</f>
        <v/>
      </c>
    </row>
    <row r="3317" spans="1:11" ht="18" customHeight="1">
      <c r="A3317" s="56">
        <f>客户下单明细表!C3318</f>
        <v>0</v>
      </c>
      <c r="B3317" s="57"/>
      <c r="C3317" s="57"/>
      <c r="D3317" s="59" t="str">
        <f>IFERROR(VLOOKUP(A3317,客户下单明细表!#REF!,2,FALSE),"")</f>
        <v/>
      </c>
      <c r="E3317" s="60" t="str">
        <f>IFERROR(VLOOKUP(A3317,客户下单明细表!#REF!,3,FALSE),"")</f>
        <v/>
      </c>
      <c r="F3317" s="60" t="str">
        <f>IFERROR(VLOOKUP(A3317,客户下单明细表!#REF!,4,FALSE),"")</f>
        <v/>
      </c>
      <c r="G3317" s="60" t="str">
        <f>IFERROR(VLOOKUP(A3317,客户下单明细表!#REF!,5,FALSE),"")</f>
        <v/>
      </c>
      <c r="H3317" s="60" t="str">
        <f>IFERROR(VLOOKUP(A3317,客户下单明细表!C:O,6,FALSE),"")</f>
        <v/>
      </c>
      <c r="I3317" s="63" t="str">
        <f>IFERROR(VLOOKUP(A3317,客户下单明细表!#REF!,7,FALSE),"")</f>
        <v/>
      </c>
      <c r="J3317" s="60" t="str">
        <f>IFERROR(VLOOKUP(A3317,客户下单明细表!C:Q,13,FALSE),"")</f>
        <v/>
      </c>
      <c r="K3317" s="64" t="str">
        <f>IFERROR(VLOOKUP(A3317,客户下单明细表!C:Q,14,FALSE),"")</f>
        <v/>
      </c>
    </row>
    <row r="3318" spans="1:11" ht="18" customHeight="1">
      <c r="A3318" s="56">
        <f>客户下单明细表!C3319</f>
        <v>0</v>
      </c>
      <c r="B3318" s="57"/>
      <c r="C3318" s="57"/>
      <c r="D3318" s="59" t="str">
        <f>IFERROR(VLOOKUP(A3318,客户下单明细表!#REF!,2,FALSE),"")</f>
        <v/>
      </c>
      <c r="E3318" s="60" t="str">
        <f>IFERROR(VLOOKUP(A3318,客户下单明细表!#REF!,3,FALSE),"")</f>
        <v/>
      </c>
      <c r="F3318" s="60" t="str">
        <f>IFERROR(VLOOKUP(A3318,客户下单明细表!#REF!,4,FALSE),"")</f>
        <v/>
      </c>
      <c r="G3318" s="60" t="str">
        <f>IFERROR(VLOOKUP(A3318,客户下单明细表!#REF!,5,FALSE),"")</f>
        <v/>
      </c>
      <c r="H3318" s="60" t="str">
        <f>IFERROR(VLOOKUP(A3318,客户下单明细表!C:O,6,FALSE),"")</f>
        <v/>
      </c>
      <c r="I3318" s="63" t="str">
        <f>IFERROR(VLOOKUP(A3318,客户下单明细表!#REF!,7,FALSE),"")</f>
        <v/>
      </c>
      <c r="J3318" s="60" t="str">
        <f>IFERROR(VLOOKUP(A3318,客户下单明细表!C:Q,13,FALSE),"")</f>
        <v/>
      </c>
      <c r="K3318" s="64" t="str">
        <f>IFERROR(VLOOKUP(A3318,客户下单明细表!C:Q,14,FALSE),"")</f>
        <v/>
      </c>
    </row>
    <row r="3319" spans="1:11" ht="18" customHeight="1">
      <c r="A3319" s="56">
        <f>客户下单明细表!C3320</f>
        <v>0</v>
      </c>
      <c r="B3319" s="57"/>
      <c r="C3319" s="57"/>
      <c r="D3319" s="59" t="str">
        <f>IFERROR(VLOOKUP(A3319,客户下单明细表!#REF!,2,FALSE),"")</f>
        <v/>
      </c>
      <c r="E3319" s="60" t="str">
        <f>IFERROR(VLOOKUP(A3319,客户下单明细表!#REF!,3,FALSE),"")</f>
        <v/>
      </c>
      <c r="F3319" s="60" t="str">
        <f>IFERROR(VLOOKUP(A3319,客户下单明细表!#REF!,4,FALSE),"")</f>
        <v/>
      </c>
      <c r="G3319" s="60" t="str">
        <f>IFERROR(VLOOKUP(A3319,客户下单明细表!#REF!,5,FALSE),"")</f>
        <v/>
      </c>
      <c r="H3319" s="60" t="str">
        <f>IFERROR(VLOOKUP(A3319,客户下单明细表!C:O,6,FALSE),"")</f>
        <v/>
      </c>
      <c r="I3319" s="63" t="str">
        <f>IFERROR(VLOOKUP(A3319,客户下单明细表!#REF!,7,FALSE),"")</f>
        <v/>
      </c>
      <c r="J3319" s="60" t="str">
        <f>IFERROR(VLOOKUP(A3319,客户下单明细表!C:Q,13,FALSE),"")</f>
        <v/>
      </c>
      <c r="K3319" s="64" t="str">
        <f>IFERROR(VLOOKUP(A3319,客户下单明细表!C:Q,14,FALSE),"")</f>
        <v/>
      </c>
    </row>
    <row r="3320" spans="1:11" ht="18" customHeight="1">
      <c r="A3320" s="56">
        <f>客户下单明细表!C3321</f>
        <v>0</v>
      </c>
      <c r="B3320" s="57"/>
      <c r="C3320" s="57"/>
      <c r="D3320" s="59" t="str">
        <f>IFERROR(VLOOKUP(A3320,客户下单明细表!#REF!,2,FALSE),"")</f>
        <v/>
      </c>
      <c r="E3320" s="60" t="str">
        <f>IFERROR(VLOOKUP(A3320,客户下单明细表!#REF!,3,FALSE),"")</f>
        <v/>
      </c>
      <c r="F3320" s="60" t="str">
        <f>IFERROR(VLOOKUP(A3320,客户下单明细表!#REF!,4,FALSE),"")</f>
        <v/>
      </c>
      <c r="G3320" s="60" t="str">
        <f>IFERROR(VLOOKUP(A3320,客户下单明细表!#REF!,5,FALSE),"")</f>
        <v/>
      </c>
      <c r="H3320" s="60" t="str">
        <f>IFERROR(VLOOKUP(A3320,客户下单明细表!C:O,6,FALSE),"")</f>
        <v/>
      </c>
      <c r="I3320" s="63" t="str">
        <f>IFERROR(VLOOKUP(A3320,客户下单明细表!#REF!,7,FALSE),"")</f>
        <v/>
      </c>
      <c r="J3320" s="60" t="str">
        <f>IFERROR(VLOOKUP(A3320,客户下单明细表!C:Q,13,FALSE),"")</f>
        <v/>
      </c>
      <c r="K3320" s="64" t="str">
        <f>IFERROR(VLOOKUP(A3320,客户下单明细表!C:Q,14,FALSE),"")</f>
        <v/>
      </c>
    </row>
    <row r="3321" spans="1:11" ht="18" customHeight="1">
      <c r="A3321" s="56">
        <f>客户下单明细表!C3322</f>
        <v>0</v>
      </c>
      <c r="B3321" s="57"/>
      <c r="C3321" s="57"/>
      <c r="D3321" s="59" t="str">
        <f>IFERROR(VLOOKUP(A3321,客户下单明细表!#REF!,2,FALSE),"")</f>
        <v/>
      </c>
      <c r="E3321" s="60" t="str">
        <f>IFERROR(VLOOKUP(A3321,客户下单明细表!#REF!,3,FALSE),"")</f>
        <v/>
      </c>
      <c r="F3321" s="60" t="str">
        <f>IFERROR(VLOOKUP(A3321,客户下单明细表!#REF!,4,FALSE),"")</f>
        <v/>
      </c>
      <c r="G3321" s="60" t="str">
        <f>IFERROR(VLOOKUP(A3321,客户下单明细表!#REF!,5,FALSE),"")</f>
        <v/>
      </c>
      <c r="H3321" s="60" t="str">
        <f>IFERROR(VLOOKUP(A3321,客户下单明细表!C:O,6,FALSE),"")</f>
        <v/>
      </c>
      <c r="I3321" s="63" t="str">
        <f>IFERROR(VLOOKUP(A3321,客户下单明细表!#REF!,7,FALSE),"")</f>
        <v/>
      </c>
      <c r="J3321" s="60" t="str">
        <f>IFERROR(VLOOKUP(A3321,客户下单明细表!C:Q,13,FALSE),"")</f>
        <v/>
      </c>
      <c r="K3321" s="64" t="str">
        <f>IFERROR(VLOOKUP(A3321,客户下单明细表!C:Q,14,FALSE),"")</f>
        <v/>
      </c>
    </row>
    <row r="3322" spans="1:11" ht="18" customHeight="1">
      <c r="A3322" s="56">
        <f>客户下单明细表!C3323</f>
        <v>0</v>
      </c>
      <c r="B3322" s="57"/>
      <c r="C3322" s="57"/>
      <c r="D3322" s="59" t="str">
        <f>IFERROR(VLOOKUP(A3322,客户下单明细表!#REF!,2,FALSE),"")</f>
        <v/>
      </c>
      <c r="E3322" s="60" t="str">
        <f>IFERROR(VLOOKUP(A3322,客户下单明细表!#REF!,3,FALSE),"")</f>
        <v/>
      </c>
      <c r="F3322" s="60" t="str">
        <f>IFERROR(VLOOKUP(A3322,客户下单明细表!#REF!,4,FALSE),"")</f>
        <v/>
      </c>
      <c r="G3322" s="60" t="str">
        <f>IFERROR(VLOOKUP(A3322,客户下单明细表!#REF!,5,FALSE),"")</f>
        <v/>
      </c>
      <c r="H3322" s="60" t="str">
        <f>IFERROR(VLOOKUP(A3322,客户下单明细表!C:O,6,FALSE),"")</f>
        <v/>
      </c>
      <c r="I3322" s="63" t="str">
        <f>IFERROR(VLOOKUP(A3322,客户下单明细表!#REF!,7,FALSE),"")</f>
        <v/>
      </c>
      <c r="J3322" s="60" t="str">
        <f>IFERROR(VLOOKUP(A3322,客户下单明细表!C:Q,13,FALSE),"")</f>
        <v/>
      </c>
      <c r="K3322" s="64" t="str">
        <f>IFERROR(VLOOKUP(A3322,客户下单明细表!C:Q,14,FALSE),"")</f>
        <v/>
      </c>
    </row>
    <row r="3323" spans="1:11" ht="18" customHeight="1">
      <c r="A3323" s="56">
        <f>客户下单明细表!C3324</f>
        <v>0</v>
      </c>
      <c r="B3323" s="57"/>
      <c r="C3323" s="57"/>
      <c r="D3323" s="59" t="str">
        <f>IFERROR(VLOOKUP(A3323,客户下单明细表!#REF!,2,FALSE),"")</f>
        <v/>
      </c>
      <c r="E3323" s="60" t="str">
        <f>IFERROR(VLOOKUP(A3323,客户下单明细表!#REF!,3,FALSE),"")</f>
        <v/>
      </c>
      <c r="F3323" s="60" t="str">
        <f>IFERROR(VLOOKUP(A3323,客户下单明细表!#REF!,4,FALSE),"")</f>
        <v/>
      </c>
      <c r="G3323" s="60" t="str">
        <f>IFERROR(VLOOKUP(A3323,客户下单明细表!#REF!,5,FALSE),"")</f>
        <v/>
      </c>
      <c r="H3323" s="60" t="str">
        <f>IFERROR(VLOOKUP(A3323,客户下单明细表!C:O,6,FALSE),"")</f>
        <v/>
      </c>
      <c r="I3323" s="63" t="str">
        <f>IFERROR(VLOOKUP(A3323,客户下单明细表!#REF!,7,FALSE),"")</f>
        <v/>
      </c>
      <c r="J3323" s="60" t="str">
        <f>IFERROR(VLOOKUP(A3323,客户下单明细表!C:Q,13,FALSE),"")</f>
        <v/>
      </c>
      <c r="K3323" s="64" t="str">
        <f>IFERROR(VLOOKUP(A3323,客户下单明细表!C:Q,14,FALSE),"")</f>
        <v/>
      </c>
    </row>
    <row r="3324" spans="1:11" ht="18" customHeight="1">
      <c r="A3324" s="56">
        <f>客户下单明细表!C3325</f>
        <v>0</v>
      </c>
      <c r="B3324" s="57"/>
      <c r="C3324" s="57"/>
      <c r="D3324" s="59" t="str">
        <f>IFERROR(VLOOKUP(A3324,客户下单明细表!#REF!,2,FALSE),"")</f>
        <v/>
      </c>
      <c r="E3324" s="60" t="str">
        <f>IFERROR(VLOOKUP(A3324,客户下单明细表!#REF!,3,FALSE),"")</f>
        <v/>
      </c>
      <c r="F3324" s="60" t="str">
        <f>IFERROR(VLOOKUP(A3324,客户下单明细表!#REF!,4,FALSE),"")</f>
        <v/>
      </c>
      <c r="G3324" s="60" t="str">
        <f>IFERROR(VLOOKUP(A3324,客户下单明细表!#REF!,5,FALSE),"")</f>
        <v/>
      </c>
      <c r="H3324" s="60" t="str">
        <f>IFERROR(VLOOKUP(A3324,客户下单明细表!C:O,6,FALSE),"")</f>
        <v/>
      </c>
      <c r="I3324" s="63" t="str">
        <f>IFERROR(VLOOKUP(A3324,客户下单明细表!#REF!,7,FALSE),"")</f>
        <v/>
      </c>
      <c r="J3324" s="60" t="str">
        <f>IFERROR(VLOOKUP(A3324,客户下单明细表!C:Q,13,FALSE),"")</f>
        <v/>
      </c>
      <c r="K3324" s="64" t="str">
        <f>IFERROR(VLOOKUP(A3324,客户下单明细表!C:Q,14,FALSE),"")</f>
        <v/>
      </c>
    </row>
    <row r="3325" spans="1:11" ht="18" customHeight="1">
      <c r="A3325" s="56">
        <f>客户下单明细表!C3326</f>
        <v>0</v>
      </c>
      <c r="B3325" s="57"/>
      <c r="C3325" s="57"/>
      <c r="D3325" s="59" t="str">
        <f>IFERROR(VLOOKUP(A3325,客户下单明细表!#REF!,2,FALSE),"")</f>
        <v/>
      </c>
      <c r="E3325" s="60" t="str">
        <f>IFERROR(VLOOKUP(A3325,客户下单明细表!#REF!,3,FALSE),"")</f>
        <v/>
      </c>
      <c r="F3325" s="60" t="str">
        <f>IFERROR(VLOOKUP(A3325,客户下单明细表!#REF!,4,FALSE),"")</f>
        <v/>
      </c>
      <c r="G3325" s="60" t="str">
        <f>IFERROR(VLOOKUP(A3325,客户下单明细表!#REF!,5,FALSE),"")</f>
        <v/>
      </c>
      <c r="H3325" s="60" t="str">
        <f>IFERROR(VLOOKUP(A3325,客户下单明细表!C:O,6,FALSE),"")</f>
        <v/>
      </c>
      <c r="I3325" s="63" t="str">
        <f>IFERROR(VLOOKUP(A3325,客户下单明细表!#REF!,7,FALSE),"")</f>
        <v/>
      </c>
      <c r="J3325" s="60" t="str">
        <f>IFERROR(VLOOKUP(A3325,客户下单明细表!C:Q,13,FALSE),"")</f>
        <v/>
      </c>
      <c r="K3325" s="64" t="str">
        <f>IFERROR(VLOOKUP(A3325,客户下单明细表!C:Q,14,FALSE),"")</f>
        <v/>
      </c>
    </row>
    <row r="3326" spans="1:11" ht="18" customHeight="1">
      <c r="A3326" s="56">
        <f>客户下单明细表!C3327</f>
        <v>0</v>
      </c>
      <c r="B3326" s="57"/>
      <c r="C3326" s="57"/>
      <c r="D3326" s="59" t="str">
        <f>IFERROR(VLOOKUP(A3326,客户下单明细表!#REF!,2,FALSE),"")</f>
        <v/>
      </c>
      <c r="E3326" s="60" t="str">
        <f>IFERROR(VLOOKUP(A3326,客户下单明细表!#REF!,3,FALSE),"")</f>
        <v/>
      </c>
      <c r="F3326" s="60" t="str">
        <f>IFERROR(VLOOKUP(A3326,客户下单明细表!#REF!,4,FALSE),"")</f>
        <v/>
      </c>
      <c r="G3326" s="60" t="str">
        <f>IFERROR(VLOOKUP(A3326,客户下单明细表!#REF!,5,FALSE),"")</f>
        <v/>
      </c>
      <c r="H3326" s="60" t="str">
        <f>IFERROR(VLOOKUP(A3326,客户下单明细表!C:O,6,FALSE),"")</f>
        <v/>
      </c>
      <c r="I3326" s="63" t="str">
        <f>IFERROR(VLOOKUP(A3326,客户下单明细表!#REF!,7,FALSE),"")</f>
        <v/>
      </c>
      <c r="J3326" s="60" t="str">
        <f>IFERROR(VLOOKUP(A3326,客户下单明细表!C:Q,13,FALSE),"")</f>
        <v/>
      </c>
      <c r="K3326" s="64" t="str">
        <f>IFERROR(VLOOKUP(A3326,客户下单明细表!C:Q,14,FALSE),"")</f>
        <v/>
      </c>
    </row>
    <row r="3327" spans="1:11" ht="18" customHeight="1">
      <c r="A3327" s="56">
        <f>客户下单明细表!C3328</f>
        <v>0</v>
      </c>
      <c r="B3327" s="57"/>
      <c r="C3327" s="57"/>
      <c r="D3327" s="59" t="str">
        <f>IFERROR(VLOOKUP(A3327,客户下单明细表!#REF!,2,FALSE),"")</f>
        <v/>
      </c>
      <c r="E3327" s="60" t="str">
        <f>IFERROR(VLOOKUP(A3327,客户下单明细表!#REF!,3,FALSE),"")</f>
        <v/>
      </c>
      <c r="F3327" s="60" t="str">
        <f>IFERROR(VLOOKUP(A3327,客户下单明细表!#REF!,4,FALSE),"")</f>
        <v/>
      </c>
      <c r="G3327" s="60" t="str">
        <f>IFERROR(VLOOKUP(A3327,客户下单明细表!#REF!,5,FALSE),"")</f>
        <v/>
      </c>
      <c r="H3327" s="60" t="str">
        <f>IFERROR(VLOOKUP(A3327,客户下单明细表!C:O,6,FALSE),"")</f>
        <v/>
      </c>
      <c r="I3327" s="63" t="str">
        <f>IFERROR(VLOOKUP(A3327,客户下单明细表!#REF!,7,FALSE),"")</f>
        <v/>
      </c>
      <c r="J3327" s="60" t="str">
        <f>IFERROR(VLOOKUP(A3327,客户下单明细表!C:Q,13,FALSE),"")</f>
        <v/>
      </c>
      <c r="K3327" s="64" t="str">
        <f>IFERROR(VLOOKUP(A3327,客户下单明细表!C:Q,14,FALSE),"")</f>
        <v/>
      </c>
    </row>
    <row r="3328" spans="1:11" ht="18" customHeight="1">
      <c r="A3328" s="56">
        <f>客户下单明细表!C3329</f>
        <v>0</v>
      </c>
      <c r="B3328" s="57"/>
      <c r="C3328" s="57"/>
      <c r="D3328" s="59" t="str">
        <f>IFERROR(VLOOKUP(A3328,客户下单明细表!#REF!,2,FALSE),"")</f>
        <v/>
      </c>
      <c r="E3328" s="60" t="str">
        <f>IFERROR(VLOOKUP(A3328,客户下单明细表!#REF!,3,FALSE),"")</f>
        <v/>
      </c>
      <c r="F3328" s="60" t="str">
        <f>IFERROR(VLOOKUP(A3328,客户下单明细表!#REF!,4,FALSE),"")</f>
        <v/>
      </c>
      <c r="G3328" s="60" t="str">
        <f>IFERROR(VLOOKUP(A3328,客户下单明细表!#REF!,5,FALSE),"")</f>
        <v/>
      </c>
      <c r="H3328" s="60" t="str">
        <f>IFERROR(VLOOKUP(A3328,客户下单明细表!C:O,6,FALSE),"")</f>
        <v/>
      </c>
      <c r="I3328" s="63" t="str">
        <f>IFERROR(VLOOKUP(A3328,客户下单明细表!#REF!,7,FALSE),"")</f>
        <v/>
      </c>
      <c r="J3328" s="60" t="str">
        <f>IFERROR(VLOOKUP(A3328,客户下单明细表!C:Q,13,FALSE),"")</f>
        <v/>
      </c>
      <c r="K3328" s="64" t="str">
        <f>IFERROR(VLOOKUP(A3328,客户下单明细表!C:Q,14,FALSE),"")</f>
        <v/>
      </c>
    </row>
    <row r="3329" spans="1:11" ht="18" customHeight="1">
      <c r="A3329" s="56">
        <f>客户下单明细表!C3330</f>
        <v>0</v>
      </c>
      <c r="B3329" s="57"/>
      <c r="C3329" s="57"/>
      <c r="D3329" s="59" t="str">
        <f>IFERROR(VLOOKUP(A3329,客户下单明细表!#REF!,2,FALSE),"")</f>
        <v/>
      </c>
      <c r="E3329" s="60" t="str">
        <f>IFERROR(VLOOKUP(A3329,客户下单明细表!#REF!,3,FALSE),"")</f>
        <v/>
      </c>
      <c r="F3329" s="60" t="str">
        <f>IFERROR(VLOOKUP(A3329,客户下单明细表!#REF!,4,FALSE),"")</f>
        <v/>
      </c>
      <c r="G3329" s="60" t="str">
        <f>IFERROR(VLOOKUP(A3329,客户下单明细表!#REF!,5,FALSE),"")</f>
        <v/>
      </c>
      <c r="H3329" s="60" t="str">
        <f>IFERROR(VLOOKUP(A3329,客户下单明细表!C:O,6,FALSE),"")</f>
        <v/>
      </c>
      <c r="I3329" s="63" t="str">
        <f>IFERROR(VLOOKUP(A3329,客户下单明细表!#REF!,7,FALSE),"")</f>
        <v/>
      </c>
      <c r="J3329" s="60" t="str">
        <f>IFERROR(VLOOKUP(A3329,客户下单明细表!C:Q,13,FALSE),"")</f>
        <v/>
      </c>
      <c r="K3329" s="64" t="str">
        <f>IFERROR(VLOOKUP(A3329,客户下单明细表!C:Q,14,FALSE),"")</f>
        <v/>
      </c>
    </row>
    <row r="3330" spans="1:11" ht="18" customHeight="1">
      <c r="A3330" s="56">
        <f>客户下单明细表!C3331</f>
        <v>0</v>
      </c>
      <c r="B3330" s="57"/>
      <c r="C3330" s="57"/>
      <c r="D3330" s="59" t="str">
        <f>IFERROR(VLOOKUP(A3330,客户下单明细表!#REF!,2,FALSE),"")</f>
        <v/>
      </c>
      <c r="E3330" s="60" t="str">
        <f>IFERROR(VLOOKUP(A3330,客户下单明细表!#REF!,3,FALSE),"")</f>
        <v/>
      </c>
      <c r="F3330" s="60" t="str">
        <f>IFERROR(VLOOKUP(A3330,客户下单明细表!#REF!,4,FALSE),"")</f>
        <v/>
      </c>
      <c r="G3330" s="60" t="str">
        <f>IFERROR(VLOOKUP(A3330,客户下单明细表!#REF!,5,FALSE),"")</f>
        <v/>
      </c>
      <c r="H3330" s="60" t="str">
        <f>IFERROR(VLOOKUP(A3330,客户下单明细表!C:O,6,FALSE),"")</f>
        <v/>
      </c>
      <c r="I3330" s="63" t="str">
        <f>IFERROR(VLOOKUP(A3330,客户下单明细表!#REF!,7,FALSE),"")</f>
        <v/>
      </c>
      <c r="J3330" s="60" t="str">
        <f>IFERROR(VLOOKUP(A3330,客户下单明细表!C:Q,13,FALSE),"")</f>
        <v/>
      </c>
      <c r="K3330" s="64" t="str">
        <f>IFERROR(VLOOKUP(A3330,客户下单明细表!C:Q,14,FALSE),"")</f>
        <v/>
      </c>
    </row>
    <row r="3331" spans="1:11" ht="18" customHeight="1">
      <c r="A3331" s="56">
        <f>客户下单明细表!C3332</f>
        <v>0</v>
      </c>
      <c r="B3331" s="57"/>
      <c r="C3331" s="57"/>
      <c r="D3331" s="59" t="str">
        <f>IFERROR(VLOOKUP(A3331,客户下单明细表!#REF!,2,FALSE),"")</f>
        <v/>
      </c>
      <c r="E3331" s="60" t="str">
        <f>IFERROR(VLOOKUP(A3331,客户下单明细表!#REF!,3,FALSE),"")</f>
        <v/>
      </c>
      <c r="F3331" s="60" t="str">
        <f>IFERROR(VLOOKUP(A3331,客户下单明细表!#REF!,4,FALSE),"")</f>
        <v/>
      </c>
      <c r="G3331" s="60" t="str">
        <f>IFERROR(VLOOKUP(A3331,客户下单明细表!#REF!,5,FALSE),"")</f>
        <v/>
      </c>
      <c r="H3331" s="60" t="str">
        <f>IFERROR(VLOOKUP(A3331,客户下单明细表!C:O,6,FALSE),"")</f>
        <v/>
      </c>
      <c r="I3331" s="63" t="str">
        <f>IFERROR(VLOOKUP(A3331,客户下单明细表!#REF!,7,FALSE),"")</f>
        <v/>
      </c>
      <c r="J3331" s="60" t="str">
        <f>IFERROR(VLOOKUP(A3331,客户下单明细表!C:Q,13,FALSE),"")</f>
        <v/>
      </c>
      <c r="K3331" s="64" t="str">
        <f>IFERROR(VLOOKUP(A3331,客户下单明细表!C:Q,14,FALSE),"")</f>
        <v/>
      </c>
    </row>
    <row r="3332" spans="1:11" ht="18" customHeight="1">
      <c r="A3332" s="56">
        <f>客户下单明细表!C3333</f>
        <v>0</v>
      </c>
      <c r="B3332" s="57"/>
      <c r="C3332" s="57"/>
      <c r="D3332" s="59" t="str">
        <f>IFERROR(VLOOKUP(A3332,客户下单明细表!#REF!,2,FALSE),"")</f>
        <v/>
      </c>
      <c r="E3332" s="60" t="str">
        <f>IFERROR(VLOOKUP(A3332,客户下单明细表!#REF!,3,FALSE),"")</f>
        <v/>
      </c>
      <c r="F3332" s="60" t="str">
        <f>IFERROR(VLOOKUP(A3332,客户下单明细表!#REF!,4,FALSE),"")</f>
        <v/>
      </c>
      <c r="G3332" s="60" t="str">
        <f>IFERROR(VLOOKUP(A3332,客户下单明细表!#REF!,5,FALSE),"")</f>
        <v/>
      </c>
      <c r="H3332" s="60" t="str">
        <f>IFERROR(VLOOKUP(A3332,客户下单明细表!C:O,6,FALSE),"")</f>
        <v/>
      </c>
      <c r="I3332" s="63" t="str">
        <f>IFERROR(VLOOKUP(A3332,客户下单明细表!#REF!,7,FALSE),"")</f>
        <v/>
      </c>
      <c r="J3332" s="60" t="str">
        <f>IFERROR(VLOOKUP(A3332,客户下单明细表!C:Q,13,FALSE),"")</f>
        <v/>
      </c>
      <c r="K3332" s="64" t="str">
        <f>IFERROR(VLOOKUP(A3332,客户下单明细表!C:Q,14,FALSE),"")</f>
        <v/>
      </c>
    </row>
    <row r="3333" spans="1:11" ht="18" customHeight="1">
      <c r="A3333" s="56">
        <f>客户下单明细表!C3334</f>
        <v>0</v>
      </c>
      <c r="B3333" s="57"/>
      <c r="C3333" s="57"/>
      <c r="D3333" s="59" t="str">
        <f>IFERROR(VLOOKUP(A3333,客户下单明细表!#REF!,2,FALSE),"")</f>
        <v/>
      </c>
      <c r="E3333" s="60" t="str">
        <f>IFERROR(VLOOKUP(A3333,客户下单明细表!#REF!,3,FALSE),"")</f>
        <v/>
      </c>
      <c r="F3333" s="60" t="str">
        <f>IFERROR(VLOOKUP(A3333,客户下单明细表!#REF!,4,FALSE),"")</f>
        <v/>
      </c>
      <c r="G3333" s="60" t="str">
        <f>IFERROR(VLOOKUP(A3333,客户下单明细表!#REF!,5,FALSE),"")</f>
        <v/>
      </c>
      <c r="H3333" s="60" t="str">
        <f>IFERROR(VLOOKUP(A3333,客户下单明细表!C:O,6,FALSE),"")</f>
        <v/>
      </c>
      <c r="I3333" s="63" t="str">
        <f>IFERROR(VLOOKUP(A3333,客户下单明细表!#REF!,7,FALSE),"")</f>
        <v/>
      </c>
      <c r="J3333" s="60" t="str">
        <f>IFERROR(VLOOKUP(A3333,客户下单明细表!C:Q,13,FALSE),"")</f>
        <v/>
      </c>
      <c r="K3333" s="64" t="str">
        <f>IFERROR(VLOOKUP(A3333,客户下单明细表!C:Q,14,FALSE),"")</f>
        <v/>
      </c>
    </row>
    <row r="3334" spans="1:11" ht="18" customHeight="1">
      <c r="A3334" s="56">
        <f>客户下单明细表!C3335</f>
        <v>0</v>
      </c>
      <c r="B3334" s="57"/>
      <c r="C3334" s="57"/>
      <c r="D3334" s="59" t="str">
        <f>IFERROR(VLOOKUP(A3334,客户下单明细表!#REF!,2,FALSE),"")</f>
        <v/>
      </c>
      <c r="E3334" s="60" t="str">
        <f>IFERROR(VLOOKUP(A3334,客户下单明细表!#REF!,3,FALSE),"")</f>
        <v/>
      </c>
      <c r="F3334" s="60" t="str">
        <f>IFERROR(VLOOKUP(A3334,客户下单明细表!#REF!,4,FALSE),"")</f>
        <v/>
      </c>
      <c r="G3334" s="60" t="str">
        <f>IFERROR(VLOOKUP(A3334,客户下单明细表!#REF!,5,FALSE),"")</f>
        <v/>
      </c>
      <c r="H3334" s="60" t="str">
        <f>IFERROR(VLOOKUP(A3334,客户下单明细表!C:O,6,FALSE),"")</f>
        <v/>
      </c>
      <c r="I3334" s="63" t="str">
        <f>IFERROR(VLOOKUP(A3334,客户下单明细表!#REF!,7,FALSE),"")</f>
        <v/>
      </c>
      <c r="J3334" s="60" t="str">
        <f>IFERROR(VLOOKUP(A3334,客户下单明细表!C:Q,13,FALSE),"")</f>
        <v/>
      </c>
      <c r="K3334" s="64" t="str">
        <f>IFERROR(VLOOKUP(A3334,客户下单明细表!C:Q,14,FALSE),"")</f>
        <v/>
      </c>
    </row>
    <row r="3335" spans="1:11" ht="18" customHeight="1">
      <c r="A3335" s="56">
        <f>客户下单明细表!C3336</f>
        <v>0</v>
      </c>
      <c r="B3335" s="57"/>
      <c r="C3335" s="57"/>
      <c r="D3335" s="59" t="str">
        <f>IFERROR(VLOOKUP(A3335,客户下单明细表!#REF!,2,FALSE),"")</f>
        <v/>
      </c>
      <c r="E3335" s="60" t="str">
        <f>IFERROR(VLOOKUP(A3335,客户下单明细表!#REF!,3,FALSE),"")</f>
        <v/>
      </c>
      <c r="F3335" s="60" t="str">
        <f>IFERROR(VLOOKUP(A3335,客户下单明细表!#REF!,4,FALSE),"")</f>
        <v/>
      </c>
      <c r="G3335" s="60" t="str">
        <f>IFERROR(VLOOKUP(A3335,客户下单明细表!#REF!,5,FALSE),"")</f>
        <v/>
      </c>
      <c r="H3335" s="60" t="str">
        <f>IFERROR(VLOOKUP(A3335,客户下单明细表!C:O,6,FALSE),"")</f>
        <v/>
      </c>
      <c r="I3335" s="63" t="str">
        <f>IFERROR(VLOOKUP(A3335,客户下单明细表!#REF!,7,FALSE),"")</f>
        <v/>
      </c>
      <c r="J3335" s="60" t="str">
        <f>IFERROR(VLOOKUP(A3335,客户下单明细表!C:Q,13,FALSE),"")</f>
        <v/>
      </c>
      <c r="K3335" s="64" t="str">
        <f>IFERROR(VLOOKUP(A3335,客户下单明细表!C:Q,14,FALSE),"")</f>
        <v/>
      </c>
    </row>
    <row r="3336" spans="1:11" ht="18" customHeight="1">
      <c r="A3336" s="56">
        <f>客户下单明细表!C3337</f>
        <v>0</v>
      </c>
      <c r="B3336" s="57"/>
      <c r="C3336" s="57"/>
      <c r="D3336" s="59" t="str">
        <f>IFERROR(VLOOKUP(A3336,客户下单明细表!#REF!,2,FALSE),"")</f>
        <v/>
      </c>
      <c r="E3336" s="60" t="str">
        <f>IFERROR(VLOOKUP(A3336,客户下单明细表!#REF!,3,FALSE),"")</f>
        <v/>
      </c>
      <c r="F3336" s="60" t="str">
        <f>IFERROR(VLOOKUP(A3336,客户下单明细表!#REF!,4,FALSE),"")</f>
        <v/>
      </c>
      <c r="G3336" s="60" t="str">
        <f>IFERROR(VLOOKUP(A3336,客户下单明细表!#REF!,5,FALSE),"")</f>
        <v/>
      </c>
      <c r="H3336" s="60" t="str">
        <f>IFERROR(VLOOKUP(A3336,客户下单明细表!C:O,6,FALSE),"")</f>
        <v/>
      </c>
      <c r="I3336" s="63" t="str">
        <f>IFERROR(VLOOKUP(A3336,客户下单明细表!#REF!,7,FALSE),"")</f>
        <v/>
      </c>
      <c r="J3336" s="60" t="str">
        <f>IFERROR(VLOOKUP(A3336,客户下单明细表!C:Q,13,FALSE),"")</f>
        <v/>
      </c>
      <c r="K3336" s="64" t="str">
        <f>IFERROR(VLOOKUP(A3336,客户下单明细表!C:Q,14,FALSE),"")</f>
        <v/>
      </c>
    </row>
    <row r="3337" spans="1:11" ht="18" customHeight="1">
      <c r="A3337" s="56">
        <f>客户下单明细表!C3338</f>
        <v>0</v>
      </c>
      <c r="B3337" s="57"/>
      <c r="C3337" s="57"/>
      <c r="D3337" s="59" t="str">
        <f>IFERROR(VLOOKUP(A3337,客户下单明细表!#REF!,2,FALSE),"")</f>
        <v/>
      </c>
      <c r="E3337" s="60" t="str">
        <f>IFERROR(VLOOKUP(A3337,客户下单明细表!#REF!,3,FALSE),"")</f>
        <v/>
      </c>
      <c r="F3337" s="60" t="str">
        <f>IFERROR(VLOOKUP(A3337,客户下单明细表!#REF!,4,FALSE),"")</f>
        <v/>
      </c>
      <c r="G3337" s="60" t="str">
        <f>IFERROR(VLOOKUP(A3337,客户下单明细表!#REF!,5,FALSE),"")</f>
        <v/>
      </c>
      <c r="H3337" s="60" t="str">
        <f>IFERROR(VLOOKUP(A3337,客户下单明细表!C:O,6,FALSE),"")</f>
        <v/>
      </c>
      <c r="I3337" s="63" t="str">
        <f>IFERROR(VLOOKUP(A3337,客户下单明细表!#REF!,7,FALSE),"")</f>
        <v/>
      </c>
      <c r="J3337" s="60" t="str">
        <f>IFERROR(VLOOKUP(A3337,客户下单明细表!C:Q,13,FALSE),"")</f>
        <v/>
      </c>
      <c r="K3337" s="64" t="str">
        <f>IFERROR(VLOOKUP(A3337,客户下单明细表!C:Q,14,FALSE),"")</f>
        <v/>
      </c>
    </row>
    <row r="3338" spans="1:11" ht="18" customHeight="1">
      <c r="A3338" s="56">
        <f>客户下单明细表!C3339</f>
        <v>0</v>
      </c>
      <c r="B3338" s="57"/>
      <c r="C3338" s="57"/>
      <c r="D3338" s="59" t="str">
        <f>IFERROR(VLOOKUP(A3338,客户下单明细表!#REF!,2,FALSE),"")</f>
        <v/>
      </c>
      <c r="E3338" s="60" t="str">
        <f>IFERROR(VLOOKUP(A3338,客户下单明细表!#REF!,3,FALSE),"")</f>
        <v/>
      </c>
      <c r="F3338" s="60" t="str">
        <f>IFERROR(VLOOKUP(A3338,客户下单明细表!#REF!,4,FALSE),"")</f>
        <v/>
      </c>
      <c r="G3338" s="60" t="str">
        <f>IFERROR(VLOOKUP(A3338,客户下单明细表!#REF!,5,FALSE),"")</f>
        <v/>
      </c>
      <c r="H3338" s="60" t="str">
        <f>IFERROR(VLOOKUP(A3338,客户下单明细表!C:O,6,FALSE),"")</f>
        <v/>
      </c>
      <c r="I3338" s="63" t="str">
        <f>IFERROR(VLOOKUP(A3338,客户下单明细表!#REF!,7,FALSE),"")</f>
        <v/>
      </c>
      <c r="J3338" s="60" t="str">
        <f>IFERROR(VLOOKUP(A3338,客户下单明细表!C:Q,13,FALSE),"")</f>
        <v/>
      </c>
      <c r="K3338" s="64" t="str">
        <f>IFERROR(VLOOKUP(A3338,客户下单明细表!C:Q,14,FALSE),"")</f>
        <v/>
      </c>
    </row>
    <row r="3339" spans="1:11" ht="18" customHeight="1">
      <c r="A3339" s="56">
        <f>客户下单明细表!C3340</f>
        <v>0</v>
      </c>
      <c r="B3339" s="57"/>
      <c r="C3339" s="57"/>
      <c r="D3339" s="59" t="str">
        <f>IFERROR(VLOOKUP(A3339,客户下单明细表!#REF!,2,FALSE),"")</f>
        <v/>
      </c>
      <c r="E3339" s="60" t="str">
        <f>IFERROR(VLOOKUP(A3339,客户下单明细表!#REF!,3,FALSE),"")</f>
        <v/>
      </c>
      <c r="F3339" s="60" t="str">
        <f>IFERROR(VLOOKUP(A3339,客户下单明细表!#REF!,4,FALSE),"")</f>
        <v/>
      </c>
      <c r="G3339" s="60" t="str">
        <f>IFERROR(VLOOKUP(A3339,客户下单明细表!#REF!,5,FALSE),"")</f>
        <v/>
      </c>
      <c r="H3339" s="60" t="str">
        <f>IFERROR(VLOOKUP(A3339,客户下单明细表!C:O,6,FALSE),"")</f>
        <v/>
      </c>
      <c r="I3339" s="63" t="str">
        <f>IFERROR(VLOOKUP(A3339,客户下单明细表!#REF!,7,FALSE),"")</f>
        <v/>
      </c>
      <c r="J3339" s="60" t="str">
        <f>IFERROR(VLOOKUP(A3339,客户下单明细表!C:Q,13,FALSE),"")</f>
        <v/>
      </c>
      <c r="K3339" s="64" t="str">
        <f>IFERROR(VLOOKUP(A3339,客户下单明细表!C:Q,14,FALSE),"")</f>
        <v/>
      </c>
    </row>
    <row r="3340" spans="1:11" ht="18" customHeight="1">
      <c r="A3340" s="56">
        <f>客户下单明细表!C3341</f>
        <v>0</v>
      </c>
      <c r="B3340" s="57"/>
      <c r="C3340" s="57"/>
      <c r="D3340" s="59" t="str">
        <f>IFERROR(VLOOKUP(A3340,客户下单明细表!#REF!,2,FALSE),"")</f>
        <v/>
      </c>
      <c r="E3340" s="60" t="str">
        <f>IFERROR(VLOOKUP(A3340,客户下单明细表!#REF!,3,FALSE),"")</f>
        <v/>
      </c>
      <c r="F3340" s="60" t="str">
        <f>IFERROR(VLOOKUP(A3340,客户下单明细表!#REF!,4,FALSE),"")</f>
        <v/>
      </c>
      <c r="G3340" s="60" t="str">
        <f>IFERROR(VLOOKUP(A3340,客户下单明细表!#REF!,5,FALSE),"")</f>
        <v/>
      </c>
      <c r="H3340" s="60" t="str">
        <f>IFERROR(VLOOKUP(A3340,客户下单明细表!C:O,6,FALSE),"")</f>
        <v/>
      </c>
      <c r="I3340" s="63" t="str">
        <f>IFERROR(VLOOKUP(A3340,客户下单明细表!#REF!,7,FALSE),"")</f>
        <v/>
      </c>
      <c r="J3340" s="60" t="str">
        <f>IFERROR(VLOOKUP(A3340,客户下单明细表!C:Q,13,FALSE),"")</f>
        <v/>
      </c>
      <c r="K3340" s="64" t="str">
        <f>IFERROR(VLOOKUP(A3340,客户下单明细表!C:Q,14,FALSE),"")</f>
        <v/>
      </c>
    </row>
    <row r="3341" spans="1:11" ht="18" customHeight="1">
      <c r="A3341" s="56">
        <f>客户下单明细表!C3342</f>
        <v>0</v>
      </c>
      <c r="B3341" s="57"/>
      <c r="C3341" s="57"/>
      <c r="D3341" s="59" t="str">
        <f>IFERROR(VLOOKUP(A3341,客户下单明细表!#REF!,2,FALSE),"")</f>
        <v/>
      </c>
      <c r="E3341" s="60" t="str">
        <f>IFERROR(VLOOKUP(A3341,客户下单明细表!#REF!,3,FALSE),"")</f>
        <v/>
      </c>
      <c r="F3341" s="60" t="str">
        <f>IFERROR(VLOOKUP(A3341,客户下单明细表!#REF!,4,FALSE),"")</f>
        <v/>
      </c>
      <c r="G3341" s="60" t="str">
        <f>IFERROR(VLOOKUP(A3341,客户下单明细表!#REF!,5,FALSE),"")</f>
        <v/>
      </c>
      <c r="H3341" s="60" t="str">
        <f>IFERROR(VLOOKUP(A3341,客户下单明细表!C:O,6,FALSE),"")</f>
        <v/>
      </c>
      <c r="I3341" s="63" t="str">
        <f>IFERROR(VLOOKUP(A3341,客户下单明细表!#REF!,7,FALSE),"")</f>
        <v/>
      </c>
      <c r="J3341" s="60" t="str">
        <f>IFERROR(VLOOKUP(A3341,客户下单明细表!C:Q,13,FALSE),"")</f>
        <v/>
      </c>
      <c r="K3341" s="64" t="str">
        <f>IFERROR(VLOOKUP(A3341,客户下单明细表!C:Q,14,FALSE),"")</f>
        <v/>
      </c>
    </row>
    <row r="3342" spans="1:11" ht="18" customHeight="1">
      <c r="A3342" s="56">
        <f>客户下单明细表!C3343</f>
        <v>0</v>
      </c>
      <c r="B3342" s="57"/>
      <c r="C3342" s="57"/>
      <c r="D3342" s="59" t="str">
        <f>IFERROR(VLOOKUP(A3342,客户下单明细表!#REF!,2,FALSE),"")</f>
        <v/>
      </c>
      <c r="E3342" s="60" t="str">
        <f>IFERROR(VLOOKUP(A3342,客户下单明细表!#REF!,3,FALSE),"")</f>
        <v/>
      </c>
      <c r="F3342" s="60" t="str">
        <f>IFERROR(VLOOKUP(A3342,客户下单明细表!#REF!,4,FALSE),"")</f>
        <v/>
      </c>
      <c r="G3342" s="60" t="str">
        <f>IFERROR(VLOOKUP(A3342,客户下单明细表!#REF!,5,FALSE),"")</f>
        <v/>
      </c>
      <c r="H3342" s="60" t="str">
        <f>IFERROR(VLOOKUP(A3342,客户下单明细表!C:O,6,FALSE),"")</f>
        <v/>
      </c>
      <c r="I3342" s="63" t="str">
        <f>IFERROR(VLOOKUP(A3342,客户下单明细表!#REF!,7,FALSE),"")</f>
        <v/>
      </c>
      <c r="J3342" s="60" t="str">
        <f>IFERROR(VLOOKUP(A3342,客户下单明细表!C:Q,13,FALSE),"")</f>
        <v/>
      </c>
      <c r="K3342" s="64" t="str">
        <f>IFERROR(VLOOKUP(A3342,客户下单明细表!C:Q,14,FALSE),"")</f>
        <v/>
      </c>
    </row>
    <row r="3343" spans="1:11" ht="18" customHeight="1">
      <c r="A3343" s="56">
        <f>客户下单明细表!C3344</f>
        <v>0</v>
      </c>
      <c r="B3343" s="57"/>
      <c r="C3343" s="57"/>
      <c r="D3343" s="59" t="str">
        <f>IFERROR(VLOOKUP(A3343,客户下单明细表!#REF!,2,FALSE),"")</f>
        <v/>
      </c>
      <c r="E3343" s="60" t="str">
        <f>IFERROR(VLOOKUP(A3343,客户下单明细表!#REF!,3,FALSE),"")</f>
        <v/>
      </c>
      <c r="F3343" s="60" t="str">
        <f>IFERROR(VLOOKUP(A3343,客户下单明细表!#REF!,4,FALSE),"")</f>
        <v/>
      </c>
      <c r="G3343" s="60" t="str">
        <f>IFERROR(VLOOKUP(A3343,客户下单明细表!#REF!,5,FALSE),"")</f>
        <v/>
      </c>
      <c r="H3343" s="60" t="str">
        <f>IFERROR(VLOOKUP(A3343,客户下单明细表!C:O,6,FALSE),"")</f>
        <v/>
      </c>
      <c r="I3343" s="63" t="str">
        <f>IFERROR(VLOOKUP(A3343,客户下单明细表!#REF!,7,FALSE),"")</f>
        <v/>
      </c>
      <c r="J3343" s="60" t="str">
        <f>IFERROR(VLOOKUP(A3343,客户下单明细表!C:Q,13,FALSE),"")</f>
        <v/>
      </c>
      <c r="K3343" s="64" t="str">
        <f>IFERROR(VLOOKUP(A3343,客户下单明细表!C:Q,14,FALSE),"")</f>
        <v/>
      </c>
    </row>
    <row r="3344" spans="1:11" ht="18" customHeight="1">
      <c r="A3344" s="56">
        <f>客户下单明细表!C3345</f>
        <v>0</v>
      </c>
      <c r="B3344" s="57"/>
      <c r="C3344" s="57"/>
      <c r="D3344" s="59" t="str">
        <f>IFERROR(VLOOKUP(A3344,客户下单明细表!#REF!,2,FALSE),"")</f>
        <v/>
      </c>
      <c r="E3344" s="60" t="str">
        <f>IFERROR(VLOOKUP(A3344,客户下单明细表!#REF!,3,FALSE),"")</f>
        <v/>
      </c>
      <c r="F3344" s="60" t="str">
        <f>IFERROR(VLOOKUP(A3344,客户下单明细表!#REF!,4,FALSE),"")</f>
        <v/>
      </c>
      <c r="G3344" s="60" t="str">
        <f>IFERROR(VLOOKUP(A3344,客户下单明细表!#REF!,5,FALSE),"")</f>
        <v/>
      </c>
      <c r="H3344" s="60" t="str">
        <f>IFERROR(VLOOKUP(A3344,客户下单明细表!C:O,6,FALSE),"")</f>
        <v/>
      </c>
      <c r="I3344" s="63" t="str">
        <f>IFERROR(VLOOKUP(A3344,客户下单明细表!#REF!,7,FALSE),"")</f>
        <v/>
      </c>
      <c r="J3344" s="60" t="str">
        <f>IFERROR(VLOOKUP(A3344,客户下单明细表!C:Q,13,FALSE),"")</f>
        <v/>
      </c>
      <c r="K3344" s="64" t="str">
        <f>IFERROR(VLOOKUP(A3344,客户下单明细表!C:Q,14,FALSE),"")</f>
        <v/>
      </c>
    </row>
    <row r="3345" spans="1:11" ht="18" customHeight="1">
      <c r="A3345" s="56">
        <f>客户下单明细表!C3346</f>
        <v>0</v>
      </c>
      <c r="B3345" s="57"/>
      <c r="C3345" s="57"/>
      <c r="D3345" s="59" t="str">
        <f>IFERROR(VLOOKUP(A3345,客户下单明细表!#REF!,2,FALSE),"")</f>
        <v/>
      </c>
      <c r="E3345" s="60" t="str">
        <f>IFERROR(VLOOKUP(A3345,客户下单明细表!#REF!,3,FALSE),"")</f>
        <v/>
      </c>
      <c r="F3345" s="60" t="str">
        <f>IFERROR(VLOOKUP(A3345,客户下单明细表!#REF!,4,FALSE),"")</f>
        <v/>
      </c>
      <c r="G3345" s="60" t="str">
        <f>IFERROR(VLOOKUP(A3345,客户下单明细表!#REF!,5,FALSE),"")</f>
        <v/>
      </c>
      <c r="H3345" s="60" t="str">
        <f>IFERROR(VLOOKUP(A3345,客户下单明细表!C:O,6,FALSE),"")</f>
        <v/>
      </c>
      <c r="I3345" s="63" t="str">
        <f>IFERROR(VLOOKUP(A3345,客户下单明细表!#REF!,7,FALSE),"")</f>
        <v/>
      </c>
      <c r="J3345" s="60" t="str">
        <f>IFERROR(VLOOKUP(A3345,客户下单明细表!C:Q,13,FALSE),"")</f>
        <v/>
      </c>
      <c r="K3345" s="64" t="str">
        <f>IFERROR(VLOOKUP(A3345,客户下单明细表!C:Q,14,FALSE),"")</f>
        <v/>
      </c>
    </row>
    <row r="3346" spans="1:11" ht="18" customHeight="1">
      <c r="A3346" s="56">
        <f>客户下单明细表!C3347</f>
        <v>0</v>
      </c>
      <c r="B3346" s="57"/>
      <c r="C3346" s="57"/>
      <c r="D3346" s="59" t="str">
        <f>IFERROR(VLOOKUP(A3346,客户下单明细表!#REF!,2,FALSE),"")</f>
        <v/>
      </c>
      <c r="E3346" s="60" t="str">
        <f>IFERROR(VLOOKUP(A3346,客户下单明细表!#REF!,3,FALSE),"")</f>
        <v/>
      </c>
      <c r="F3346" s="60" t="str">
        <f>IFERROR(VLOOKUP(A3346,客户下单明细表!#REF!,4,FALSE),"")</f>
        <v/>
      </c>
      <c r="G3346" s="60" t="str">
        <f>IFERROR(VLOOKUP(A3346,客户下单明细表!#REF!,5,FALSE),"")</f>
        <v/>
      </c>
      <c r="H3346" s="60" t="str">
        <f>IFERROR(VLOOKUP(A3346,客户下单明细表!C:O,6,FALSE),"")</f>
        <v/>
      </c>
      <c r="I3346" s="63" t="str">
        <f>IFERROR(VLOOKUP(A3346,客户下单明细表!#REF!,7,FALSE),"")</f>
        <v/>
      </c>
      <c r="J3346" s="60" t="str">
        <f>IFERROR(VLOOKUP(A3346,客户下单明细表!C:Q,13,FALSE),"")</f>
        <v/>
      </c>
      <c r="K3346" s="64" t="str">
        <f>IFERROR(VLOOKUP(A3346,客户下单明细表!C:Q,14,FALSE),"")</f>
        <v/>
      </c>
    </row>
    <row r="3347" spans="1:11" ht="18" customHeight="1">
      <c r="A3347" s="56">
        <f>客户下单明细表!C3348</f>
        <v>0</v>
      </c>
      <c r="B3347" s="57"/>
      <c r="C3347" s="57"/>
      <c r="D3347" s="59" t="str">
        <f>IFERROR(VLOOKUP(A3347,客户下单明细表!#REF!,2,FALSE),"")</f>
        <v/>
      </c>
      <c r="E3347" s="60" t="str">
        <f>IFERROR(VLOOKUP(A3347,客户下单明细表!#REF!,3,FALSE),"")</f>
        <v/>
      </c>
      <c r="F3347" s="60" t="str">
        <f>IFERROR(VLOOKUP(A3347,客户下单明细表!#REF!,4,FALSE),"")</f>
        <v/>
      </c>
      <c r="G3347" s="60" t="str">
        <f>IFERROR(VLOOKUP(A3347,客户下单明细表!#REF!,5,FALSE),"")</f>
        <v/>
      </c>
      <c r="H3347" s="60" t="str">
        <f>IFERROR(VLOOKUP(A3347,客户下单明细表!C:O,6,FALSE),"")</f>
        <v/>
      </c>
      <c r="I3347" s="63" t="str">
        <f>IFERROR(VLOOKUP(A3347,客户下单明细表!#REF!,7,FALSE),"")</f>
        <v/>
      </c>
      <c r="J3347" s="60" t="str">
        <f>IFERROR(VLOOKUP(A3347,客户下单明细表!C:Q,13,FALSE),"")</f>
        <v/>
      </c>
      <c r="K3347" s="64" t="str">
        <f>IFERROR(VLOOKUP(A3347,客户下单明细表!C:Q,14,FALSE),"")</f>
        <v/>
      </c>
    </row>
    <row r="3348" spans="1:11" ht="18" customHeight="1">
      <c r="A3348" s="56">
        <f>客户下单明细表!C3349</f>
        <v>0</v>
      </c>
      <c r="B3348" s="57"/>
      <c r="C3348" s="57"/>
      <c r="D3348" s="59" t="str">
        <f>IFERROR(VLOOKUP(A3348,客户下单明细表!#REF!,2,FALSE),"")</f>
        <v/>
      </c>
      <c r="E3348" s="60" t="str">
        <f>IFERROR(VLOOKUP(A3348,客户下单明细表!#REF!,3,FALSE),"")</f>
        <v/>
      </c>
      <c r="F3348" s="60" t="str">
        <f>IFERROR(VLOOKUP(A3348,客户下单明细表!#REF!,4,FALSE),"")</f>
        <v/>
      </c>
      <c r="G3348" s="60" t="str">
        <f>IFERROR(VLOOKUP(A3348,客户下单明细表!#REF!,5,FALSE),"")</f>
        <v/>
      </c>
      <c r="H3348" s="60" t="str">
        <f>IFERROR(VLOOKUP(A3348,客户下单明细表!C:O,6,FALSE),"")</f>
        <v/>
      </c>
      <c r="I3348" s="63" t="str">
        <f>IFERROR(VLOOKUP(A3348,客户下单明细表!#REF!,7,FALSE),"")</f>
        <v/>
      </c>
      <c r="J3348" s="60" t="str">
        <f>IFERROR(VLOOKUP(A3348,客户下单明细表!C:Q,13,FALSE),"")</f>
        <v/>
      </c>
      <c r="K3348" s="64" t="str">
        <f>IFERROR(VLOOKUP(A3348,客户下单明细表!C:Q,14,FALSE),"")</f>
        <v/>
      </c>
    </row>
    <row r="3349" spans="1:11" ht="18" customHeight="1">
      <c r="A3349" s="56">
        <f>客户下单明细表!C3350</f>
        <v>0</v>
      </c>
      <c r="B3349" s="57"/>
      <c r="C3349" s="57"/>
      <c r="D3349" s="59" t="str">
        <f>IFERROR(VLOOKUP(A3349,客户下单明细表!#REF!,2,FALSE),"")</f>
        <v/>
      </c>
      <c r="E3349" s="60" t="str">
        <f>IFERROR(VLOOKUP(A3349,客户下单明细表!#REF!,3,FALSE),"")</f>
        <v/>
      </c>
      <c r="F3349" s="60" t="str">
        <f>IFERROR(VLOOKUP(A3349,客户下单明细表!#REF!,4,FALSE),"")</f>
        <v/>
      </c>
      <c r="G3349" s="60" t="str">
        <f>IFERROR(VLOOKUP(A3349,客户下单明细表!#REF!,5,FALSE),"")</f>
        <v/>
      </c>
      <c r="H3349" s="60" t="str">
        <f>IFERROR(VLOOKUP(A3349,客户下单明细表!C:O,6,FALSE),"")</f>
        <v/>
      </c>
      <c r="I3349" s="63" t="str">
        <f>IFERROR(VLOOKUP(A3349,客户下单明细表!#REF!,7,FALSE),"")</f>
        <v/>
      </c>
      <c r="J3349" s="60" t="str">
        <f>IFERROR(VLOOKUP(A3349,客户下单明细表!C:Q,13,FALSE),"")</f>
        <v/>
      </c>
      <c r="K3349" s="64" t="str">
        <f>IFERROR(VLOOKUP(A3349,客户下单明细表!C:Q,14,FALSE),"")</f>
        <v/>
      </c>
    </row>
    <row r="3350" spans="1:11" ht="18" customHeight="1">
      <c r="A3350" s="56">
        <f>客户下单明细表!C3351</f>
        <v>0</v>
      </c>
      <c r="B3350" s="57"/>
      <c r="C3350" s="57"/>
      <c r="D3350" s="59" t="str">
        <f>IFERROR(VLOOKUP(A3350,客户下单明细表!#REF!,2,FALSE),"")</f>
        <v/>
      </c>
      <c r="E3350" s="60" t="str">
        <f>IFERROR(VLOOKUP(A3350,客户下单明细表!#REF!,3,FALSE),"")</f>
        <v/>
      </c>
      <c r="F3350" s="60" t="str">
        <f>IFERROR(VLOOKUP(A3350,客户下单明细表!#REF!,4,FALSE),"")</f>
        <v/>
      </c>
      <c r="G3350" s="60" t="str">
        <f>IFERROR(VLOOKUP(A3350,客户下单明细表!#REF!,5,FALSE),"")</f>
        <v/>
      </c>
      <c r="H3350" s="60" t="str">
        <f>IFERROR(VLOOKUP(A3350,客户下单明细表!C:O,6,FALSE),"")</f>
        <v/>
      </c>
      <c r="I3350" s="63" t="str">
        <f>IFERROR(VLOOKUP(A3350,客户下单明细表!#REF!,7,FALSE),"")</f>
        <v/>
      </c>
      <c r="J3350" s="60" t="str">
        <f>IFERROR(VLOOKUP(A3350,客户下单明细表!C:Q,13,FALSE),"")</f>
        <v/>
      </c>
      <c r="K3350" s="64" t="str">
        <f>IFERROR(VLOOKUP(A3350,客户下单明细表!C:Q,14,FALSE),"")</f>
        <v/>
      </c>
    </row>
    <row r="3351" spans="1:11" ht="18" customHeight="1">
      <c r="A3351" s="56">
        <f>客户下单明细表!C3352</f>
        <v>0</v>
      </c>
      <c r="B3351" s="57"/>
      <c r="C3351" s="57"/>
      <c r="D3351" s="59" t="str">
        <f>IFERROR(VLOOKUP(A3351,客户下单明细表!#REF!,2,FALSE),"")</f>
        <v/>
      </c>
      <c r="E3351" s="60" t="str">
        <f>IFERROR(VLOOKUP(A3351,客户下单明细表!#REF!,3,FALSE),"")</f>
        <v/>
      </c>
      <c r="F3351" s="60" t="str">
        <f>IFERROR(VLOOKUP(A3351,客户下单明细表!#REF!,4,FALSE),"")</f>
        <v/>
      </c>
      <c r="G3351" s="60" t="str">
        <f>IFERROR(VLOOKUP(A3351,客户下单明细表!#REF!,5,FALSE),"")</f>
        <v/>
      </c>
      <c r="H3351" s="60" t="str">
        <f>IFERROR(VLOOKUP(A3351,客户下单明细表!C:O,6,FALSE),"")</f>
        <v/>
      </c>
      <c r="I3351" s="63" t="str">
        <f>IFERROR(VLOOKUP(A3351,客户下单明细表!#REF!,7,FALSE),"")</f>
        <v/>
      </c>
      <c r="J3351" s="60" t="str">
        <f>IFERROR(VLOOKUP(A3351,客户下单明细表!C:Q,13,FALSE),"")</f>
        <v/>
      </c>
      <c r="K3351" s="64" t="str">
        <f>IFERROR(VLOOKUP(A3351,客户下单明细表!C:Q,14,FALSE),"")</f>
        <v/>
      </c>
    </row>
    <row r="3352" spans="1:11" ht="18" customHeight="1">
      <c r="A3352" s="56">
        <f>客户下单明细表!C3353</f>
        <v>0</v>
      </c>
      <c r="B3352" s="57"/>
      <c r="C3352" s="57"/>
      <c r="D3352" s="59" t="str">
        <f>IFERROR(VLOOKUP(A3352,客户下单明细表!#REF!,2,FALSE),"")</f>
        <v/>
      </c>
      <c r="E3352" s="60" t="str">
        <f>IFERROR(VLOOKUP(A3352,客户下单明细表!#REF!,3,FALSE),"")</f>
        <v/>
      </c>
      <c r="F3352" s="60" t="str">
        <f>IFERROR(VLOOKUP(A3352,客户下单明细表!#REF!,4,FALSE),"")</f>
        <v/>
      </c>
      <c r="G3352" s="60" t="str">
        <f>IFERROR(VLOOKUP(A3352,客户下单明细表!#REF!,5,FALSE),"")</f>
        <v/>
      </c>
      <c r="H3352" s="60" t="str">
        <f>IFERROR(VLOOKUP(A3352,客户下单明细表!C:O,6,FALSE),"")</f>
        <v/>
      </c>
      <c r="I3352" s="63" t="str">
        <f>IFERROR(VLOOKUP(A3352,客户下单明细表!#REF!,7,FALSE),"")</f>
        <v/>
      </c>
      <c r="J3352" s="60" t="str">
        <f>IFERROR(VLOOKUP(A3352,客户下单明细表!C:Q,13,FALSE),"")</f>
        <v/>
      </c>
      <c r="K3352" s="64" t="str">
        <f>IFERROR(VLOOKUP(A3352,客户下单明细表!C:Q,14,FALSE),"")</f>
        <v/>
      </c>
    </row>
    <row r="3353" spans="1:11" ht="18" customHeight="1">
      <c r="A3353" s="56">
        <f>客户下单明细表!C3354</f>
        <v>0</v>
      </c>
      <c r="B3353" s="57"/>
      <c r="C3353" s="57"/>
      <c r="D3353" s="59" t="str">
        <f>IFERROR(VLOOKUP(A3353,客户下单明细表!#REF!,2,FALSE),"")</f>
        <v/>
      </c>
      <c r="E3353" s="60" t="str">
        <f>IFERROR(VLOOKUP(A3353,客户下单明细表!#REF!,3,FALSE),"")</f>
        <v/>
      </c>
      <c r="F3353" s="60" t="str">
        <f>IFERROR(VLOOKUP(A3353,客户下单明细表!#REF!,4,FALSE),"")</f>
        <v/>
      </c>
      <c r="G3353" s="60" t="str">
        <f>IFERROR(VLOOKUP(A3353,客户下单明细表!#REF!,5,FALSE),"")</f>
        <v/>
      </c>
      <c r="H3353" s="60" t="str">
        <f>IFERROR(VLOOKUP(A3353,客户下单明细表!C:O,6,FALSE),"")</f>
        <v/>
      </c>
      <c r="I3353" s="63" t="str">
        <f>IFERROR(VLOOKUP(A3353,客户下单明细表!#REF!,7,FALSE),"")</f>
        <v/>
      </c>
      <c r="J3353" s="60" t="str">
        <f>IFERROR(VLOOKUP(A3353,客户下单明细表!C:Q,13,FALSE),"")</f>
        <v/>
      </c>
      <c r="K3353" s="64" t="str">
        <f>IFERROR(VLOOKUP(A3353,客户下单明细表!C:Q,14,FALSE),"")</f>
        <v/>
      </c>
    </row>
    <row r="3354" spans="1:11" ht="18" customHeight="1">
      <c r="A3354" s="56">
        <f>客户下单明细表!C3355</f>
        <v>0</v>
      </c>
      <c r="B3354" s="57"/>
      <c r="C3354" s="57"/>
      <c r="D3354" s="59" t="str">
        <f>IFERROR(VLOOKUP(A3354,客户下单明细表!#REF!,2,FALSE),"")</f>
        <v/>
      </c>
      <c r="E3354" s="60" t="str">
        <f>IFERROR(VLOOKUP(A3354,客户下单明细表!#REF!,3,FALSE),"")</f>
        <v/>
      </c>
      <c r="F3354" s="60" t="str">
        <f>IFERROR(VLOOKUP(A3354,客户下单明细表!#REF!,4,FALSE),"")</f>
        <v/>
      </c>
      <c r="G3354" s="60" t="str">
        <f>IFERROR(VLOOKUP(A3354,客户下单明细表!#REF!,5,FALSE),"")</f>
        <v/>
      </c>
      <c r="H3354" s="60" t="str">
        <f>IFERROR(VLOOKUP(A3354,客户下单明细表!C:O,6,FALSE),"")</f>
        <v/>
      </c>
      <c r="I3354" s="63" t="str">
        <f>IFERROR(VLOOKUP(A3354,客户下单明细表!#REF!,7,FALSE),"")</f>
        <v/>
      </c>
      <c r="J3354" s="60" t="str">
        <f>IFERROR(VLOOKUP(A3354,客户下单明细表!C:Q,13,FALSE),"")</f>
        <v/>
      </c>
      <c r="K3354" s="64" t="str">
        <f>IFERROR(VLOOKUP(A3354,客户下单明细表!C:Q,14,FALSE),"")</f>
        <v/>
      </c>
    </row>
    <row r="3355" spans="1:11" ht="18" customHeight="1">
      <c r="A3355" s="56">
        <f>客户下单明细表!C3356</f>
        <v>0</v>
      </c>
      <c r="B3355" s="57"/>
      <c r="C3355" s="57"/>
      <c r="D3355" s="59" t="str">
        <f>IFERROR(VLOOKUP(A3355,客户下单明细表!#REF!,2,FALSE),"")</f>
        <v/>
      </c>
      <c r="E3355" s="60" t="str">
        <f>IFERROR(VLOOKUP(A3355,客户下单明细表!#REF!,3,FALSE),"")</f>
        <v/>
      </c>
      <c r="F3355" s="60" t="str">
        <f>IFERROR(VLOOKUP(A3355,客户下单明细表!#REF!,4,FALSE),"")</f>
        <v/>
      </c>
      <c r="G3355" s="60" t="str">
        <f>IFERROR(VLOOKUP(A3355,客户下单明细表!#REF!,5,FALSE),"")</f>
        <v/>
      </c>
      <c r="H3355" s="60" t="str">
        <f>IFERROR(VLOOKUP(A3355,客户下单明细表!C:O,6,FALSE),"")</f>
        <v/>
      </c>
      <c r="I3355" s="63" t="str">
        <f>IFERROR(VLOOKUP(A3355,客户下单明细表!#REF!,7,FALSE),"")</f>
        <v/>
      </c>
      <c r="J3355" s="60" t="str">
        <f>IFERROR(VLOOKUP(A3355,客户下单明细表!C:Q,13,FALSE),"")</f>
        <v/>
      </c>
      <c r="K3355" s="64" t="str">
        <f>IFERROR(VLOOKUP(A3355,客户下单明细表!C:Q,14,FALSE),"")</f>
        <v/>
      </c>
    </row>
    <row r="3356" spans="1:11" ht="18" customHeight="1">
      <c r="A3356" s="56">
        <f>客户下单明细表!C3357</f>
        <v>0</v>
      </c>
      <c r="B3356" s="57"/>
      <c r="C3356" s="57"/>
      <c r="D3356" s="59" t="str">
        <f>IFERROR(VLOOKUP(A3356,客户下单明细表!#REF!,2,FALSE),"")</f>
        <v/>
      </c>
      <c r="E3356" s="60" t="str">
        <f>IFERROR(VLOOKUP(A3356,客户下单明细表!#REF!,3,FALSE),"")</f>
        <v/>
      </c>
      <c r="F3356" s="60" t="str">
        <f>IFERROR(VLOOKUP(A3356,客户下单明细表!#REF!,4,FALSE),"")</f>
        <v/>
      </c>
      <c r="G3356" s="60" t="str">
        <f>IFERROR(VLOOKUP(A3356,客户下单明细表!#REF!,5,FALSE),"")</f>
        <v/>
      </c>
      <c r="H3356" s="60" t="str">
        <f>IFERROR(VLOOKUP(A3356,客户下单明细表!C:O,6,FALSE),"")</f>
        <v/>
      </c>
      <c r="I3356" s="63" t="str">
        <f>IFERROR(VLOOKUP(A3356,客户下单明细表!#REF!,7,FALSE),"")</f>
        <v/>
      </c>
      <c r="J3356" s="60" t="str">
        <f>IFERROR(VLOOKUP(A3356,客户下单明细表!C:Q,13,FALSE),"")</f>
        <v/>
      </c>
      <c r="K3356" s="64" t="str">
        <f>IFERROR(VLOOKUP(A3356,客户下单明细表!C:Q,14,FALSE),"")</f>
        <v/>
      </c>
    </row>
    <row r="3357" spans="1:11" ht="18" customHeight="1">
      <c r="A3357" s="56">
        <f>客户下单明细表!C3358</f>
        <v>0</v>
      </c>
      <c r="B3357" s="57"/>
      <c r="C3357" s="57"/>
      <c r="D3357" s="59" t="str">
        <f>IFERROR(VLOOKUP(A3357,客户下单明细表!#REF!,2,FALSE),"")</f>
        <v/>
      </c>
      <c r="E3357" s="60" t="str">
        <f>IFERROR(VLOOKUP(A3357,客户下单明细表!#REF!,3,FALSE),"")</f>
        <v/>
      </c>
      <c r="F3357" s="60" t="str">
        <f>IFERROR(VLOOKUP(A3357,客户下单明细表!#REF!,4,FALSE),"")</f>
        <v/>
      </c>
      <c r="G3357" s="60" t="str">
        <f>IFERROR(VLOOKUP(A3357,客户下单明细表!#REF!,5,FALSE),"")</f>
        <v/>
      </c>
      <c r="H3357" s="60" t="str">
        <f>IFERROR(VLOOKUP(A3357,客户下单明细表!C:O,6,FALSE),"")</f>
        <v/>
      </c>
      <c r="I3357" s="63" t="str">
        <f>IFERROR(VLOOKUP(A3357,客户下单明细表!#REF!,7,FALSE),"")</f>
        <v/>
      </c>
      <c r="J3357" s="60" t="str">
        <f>IFERROR(VLOOKUP(A3357,客户下单明细表!C:Q,13,FALSE),"")</f>
        <v/>
      </c>
      <c r="K3357" s="64" t="str">
        <f>IFERROR(VLOOKUP(A3357,客户下单明细表!C:Q,14,FALSE),"")</f>
        <v/>
      </c>
    </row>
    <row r="3358" spans="1:11" ht="18" customHeight="1">
      <c r="A3358" s="56">
        <f>客户下单明细表!C3359</f>
        <v>0</v>
      </c>
      <c r="B3358" s="57"/>
      <c r="C3358" s="57"/>
      <c r="D3358" s="59" t="str">
        <f>IFERROR(VLOOKUP(A3358,客户下单明细表!#REF!,2,FALSE),"")</f>
        <v/>
      </c>
      <c r="E3358" s="60" t="str">
        <f>IFERROR(VLOOKUP(A3358,客户下单明细表!#REF!,3,FALSE),"")</f>
        <v/>
      </c>
      <c r="F3358" s="60" t="str">
        <f>IFERROR(VLOOKUP(A3358,客户下单明细表!#REF!,4,FALSE),"")</f>
        <v/>
      </c>
      <c r="G3358" s="60" t="str">
        <f>IFERROR(VLOOKUP(A3358,客户下单明细表!#REF!,5,FALSE),"")</f>
        <v/>
      </c>
      <c r="H3358" s="60" t="str">
        <f>IFERROR(VLOOKUP(A3358,客户下单明细表!C:O,6,FALSE),"")</f>
        <v/>
      </c>
      <c r="I3358" s="63" t="str">
        <f>IFERROR(VLOOKUP(A3358,客户下单明细表!#REF!,7,FALSE),"")</f>
        <v/>
      </c>
      <c r="J3358" s="60" t="str">
        <f>IFERROR(VLOOKUP(A3358,客户下单明细表!C:Q,13,FALSE),"")</f>
        <v/>
      </c>
      <c r="K3358" s="64" t="str">
        <f>IFERROR(VLOOKUP(A3358,客户下单明细表!C:Q,14,FALSE),"")</f>
        <v/>
      </c>
    </row>
    <row r="3359" spans="1:11" ht="18" customHeight="1">
      <c r="A3359" s="56">
        <f>客户下单明细表!C3360</f>
        <v>0</v>
      </c>
      <c r="B3359" s="57"/>
      <c r="C3359" s="57"/>
      <c r="D3359" s="59" t="str">
        <f>IFERROR(VLOOKUP(A3359,客户下单明细表!#REF!,2,FALSE),"")</f>
        <v/>
      </c>
      <c r="E3359" s="60" t="str">
        <f>IFERROR(VLOOKUP(A3359,客户下单明细表!#REF!,3,FALSE),"")</f>
        <v/>
      </c>
      <c r="F3359" s="60" t="str">
        <f>IFERROR(VLOOKUP(A3359,客户下单明细表!#REF!,4,FALSE),"")</f>
        <v/>
      </c>
      <c r="G3359" s="60" t="str">
        <f>IFERROR(VLOOKUP(A3359,客户下单明细表!#REF!,5,FALSE),"")</f>
        <v/>
      </c>
      <c r="H3359" s="60" t="str">
        <f>IFERROR(VLOOKUP(A3359,客户下单明细表!C:O,6,FALSE),"")</f>
        <v/>
      </c>
      <c r="I3359" s="63" t="str">
        <f>IFERROR(VLOOKUP(A3359,客户下单明细表!#REF!,7,FALSE),"")</f>
        <v/>
      </c>
      <c r="J3359" s="60" t="str">
        <f>IFERROR(VLOOKUP(A3359,客户下单明细表!C:Q,13,FALSE),"")</f>
        <v/>
      </c>
      <c r="K3359" s="64" t="str">
        <f>IFERROR(VLOOKUP(A3359,客户下单明细表!C:Q,14,FALSE),"")</f>
        <v/>
      </c>
    </row>
    <row r="3360" spans="1:11" ht="18" customHeight="1">
      <c r="A3360" s="56">
        <f>客户下单明细表!C3361</f>
        <v>0</v>
      </c>
      <c r="B3360" s="57"/>
      <c r="C3360" s="57"/>
      <c r="D3360" s="59" t="str">
        <f>IFERROR(VLOOKUP(A3360,客户下单明细表!#REF!,2,FALSE),"")</f>
        <v/>
      </c>
      <c r="E3360" s="60" t="str">
        <f>IFERROR(VLOOKUP(A3360,客户下单明细表!#REF!,3,FALSE),"")</f>
        <v/>
      </c>
      <c r="F3360" s="60" t="str">
        <f>IFERROR(VLOOKUP(A3360,客户下单明细表!#REF!,4,FALSE),"")</f>
        <v/>
      </c>
      <c r="G3360" s="60" t="str">
        <f>IFERROR(VLOOKUP(A3360,客户下单明细表!#REF!,5,FALSE),"")</f>
        <v/>
      </c>
      <c r="H3360" s="60" t="str">
        <f>IFERROR(VLOOKUP(A3360,客户下单明细表!C:O,6,FALSE),"")</f>
        <v/>
      </c>
      <c r="I3360" s="63" t="str">
        <f>IFERROR(VLOOKUP(A3360,客户下单明细表!#REF!,7,FALSE),"")</f>
        <v/>
      </c>
      <c r="J3360" s="60" t="str">
        <f>IFERROR(VLOOKUP(A3360,客户下单明细表!C:Q,13,FALSE),"")</f>
        <v/>
      </c>
      <c r="K3360" s="64" t="str">
        <f>IFERROR(VLOOKUP(A3360,客户下单明细表!C:Q,14,FALSE),"")</f>
        <v/>
      </c>
    </row>
    <row r="3361" spans="1:11" ht="18" customHeight="1">
      <c r="A3361" s="56">
        <f>客户下单明细表!C3362</f>
        <v>0</v>
      </c>
      <c r="B3361" s="57"/>
      <c r="C3361" s="57"/>
      <c r="D3361" s="59" t="str">
        <f>IFERROR(VLOOKUP(A3361,客户下单明细表!#REF!,2,FALSE),"")</f>
        <v/>
      </c>
      <c r="E3361" s="60" t="str">
        <f>IFERROR(VLOOKUP(A3361,客户下单明细表!#REF!,3,FALSE),"")</f>
        <v/>
      </c>
      <c r="F3361" s="60" t="str">
        <f>IFERROR(VLOOKUP(A3361,客户下单明细表!#REF!,4,FALSE),"")</f>
        <v/>
      </c>
      <c r="G3361" s="60" t="str">
        <f>IFERROR(VLOOKUP(A3361,客户下单明细表!#REF!,5,FALSE),"")</f>
        <v/>
      </c>
      <c r="H3361" s="60" t="str">
        <f>IFERROR(VLOOKUP(A3361,客户下单明细表!C:O,6,FALSE),"")</f>
        <v/>
      </c>
      <c r="I3361" s="63" t="str">
        <f>IFERROR(VLOOKUP(A3361,客户下单明细表!#REF!,7,FALSE),"")</f>
        <v/>
      </c>
      <c r="J3361" s="60" t="str">
        <f>IFERROR(VLOOKUP(A3361,客户下单明细表!C:Q,13,FALSE),"")</f>
        <v/>
      </c>
      <c r="K3361" s="64" t="str">
        <f>IFERROR(VLOOKUP(A3361,客户下单明细表!C:Q,14,FALSE),"")</f>
        <v/>
      </c>
    </row>
    <row r="3362" spans="1:11" ht="18" customHeight="1">
      <c r="A3362" s="56">
        <f>客户下单明细表!C3363</f>
        <v>0</v>
      </c>
      <c r="B3362" s="57"/>
      <c r="C3362" s="57"/>
      <c r="D3362" s="59" t="str">
        <f>IFERROR(VLOOKUP(A3362,客户下单明细表!#REF!,2,FALSE),"")</f>
        <v/>
      </c>
      <c r="E3362" s="60" t="str">
        <f>IFERROR(VLOOKUP(A3362,客户下单明细表!#REF!,3,FALSE),"")</f>
        <v/>
      </c>
      <c r="F3362" s="60" t="str">
        <f>IFERROR(VLOOKUP(A3362,客户下单明细表!#REF!,4,FALSE),"")</f>
        <v/>
      </c>
      <c r="G3362" s="60" t="str">
        <f>IFERROR(VLOOKUP(A3362,客户下单明细表!#REF!,5,FALSE),"")</f>
        <v/>
      </c>
      <c r="H3362" s="60" t="str">
        <f>IFERROR(VLOOKUP(A3362,客户下单明细表!C:O,6,FALSE),"")</f>
        <v/>
      </c>
      <c r="I3362" s="63" t="str">
        <f>IFERROR(VLOOKUP(A3362,客户下单明细表!#REF!,7,FALSE),"")</f>
        <v/>
      </c>
      <c r="J3362" s="60" t="str">
        <f>IFERROR(VLOOKUP(A3362,客户下单明细表!C:Q,13,FALSE),"")</f>
        <v/>
      </c>
      <c r="K3362" s="64" t="str">
        <f>IFERROR(VLOOKUP(A3362,客户下单明细表!C:Q,14,FALSE),"")</f>
        <v/>
      </c>
    </row>
    <row r="3363" spans="1:11" ht="18" customHeight="1">
      <c r="A3363" s="56">
        <f>客户下单明细表!C3364</f>
        <v>0</v>
      </c>
      <c r="B3363" s="57"/>
      <c r="C3363" s="57"/>
      <c r="D3363" s="59" t="str">
        <f>IFERROR(VLOOKUP(A3363,客户下单明细表!#REF!,2,FALSE),"")</f>
        <v/>
      </c>
      <c r="E3363" s="60" t="str">
        <f>IFERROR(VLOOKUP(A3363,客户下单明细表!#REF!,3,FALSE),"")</f>
        <v/>
      </c>
      <c r="F3363" s="60" t="str">
        <f>IFERROR(VLOOKUP(A3363,客户下单明细表!#REF!,4,FALSE),"")</f>
        <v/>
      </c>
      <c r="G3363" s="60" t="str">
        <f>IFERROR(VLOOKUP(A3363,客户下单明细表!#REF!,5,FALSE),"")</f>
        <v/>
      </c>
      <c r="H3363" s="60" t="str">
        <f>IFERROR(VLOOKUP(A3363,客户下单明细表!C:O,6,FALSE),"")</f>
        <v/>
      </c>
      <c r="I3363" s="63" t="str">
        <f>IFERROR(VLOOKUP(A3363,客户下单明细表!#REF!,7,FALSE),"")</f>
        <v/>
      </c>
      <c r="J3363" s="60" t="str">
        <f>IFERROR(VLOOKUP(A3363,客户下单明细表!C:Q,13,FALSE),"")</f>
        <v/>
      </c>
      <c r="K3363" s="64" t="str">
        <f>IFERROR(VLOOKUP(A3363,客户下单明细表!C:Q,14,FALSE),"")</f>
        <v/>
      </c>
    </row>
    <row r="3364" spans="1:11" ht="18" customHeight="1">
      <c r="A3364" s="56">
        <f>客户下单明细表!C3365</f>
        <v>0</v>
      </c>
      <c r="B3364" s="57"/>
      <c r="C3364" s="57"/>
      <c r="D3364" s="59" t="str">
        <f>IFERROR(VLOOKUP(A3364,客户下单明细表!#REF!,2,FALSE),"")</f>
        <v/>
      </c>
      <c r="E3364" s="60" t="str">
        <f>IFERROR(VLOOKUP(A3364,客户下单明细表!#REF!,3,FALSE),"")</f>
        <v/>
      </c>
      <c r="F3364" s="60" t="str">
        <f>IFERROR(VLOOKUP(A3364,客户下单明细表!#REF!,4,FALSE),"")</f>
        <v/>
      </c>
      <c r="G3364" s="60" t="str">
        <f>IFERROR(VLOOKUP(A3364,客户下单明细表!#REF!,5,FALSE),"")</f>
        <v/>
      </c>
      <c r="H3364" s="60" t="str">
        <f>IFERROR(VLOOKUP(A3364,客户下单明细表!C:O,6,FALSE),"")</f>
        <v/>
      </c>
      <c r="I3364" s="63" t="str">
        <f>IFERROR(VLOOKUP(A3364,客户下单明细表!#REF!,7,FALSE),"")</f>
        <v/>
      </c>
      <c r="J3364" s="60" t="str">
        <f>IFERROR(VLOOKUP(A3364,客户下单明细表!C:Q,13,FALSE),"")</f>
        <v/>
      </c>
      <c r="K3364" s="64" t="str">
        <f>IFERROR(VLOOKUP(A3364,客户下单明细表!C:Q,14,FALSE),"")</f>
        <v/>
      </c>
    </row>
    <row r="3365" spans="1:11" ht="18" customHeight="1">
      <c r="A3365" s="56">
        <f>客户下单明细表!C3366</f>
        <v>0</v>
      </c>
      <c r="B3365" s="57"/>
      <c r="C3365" s="57"/>
      <c r="D3365" s="59" t="str">
        <f>IFERROR(VLOOKUP(A3365,客户下单明细表!#REF!,2,FALSE),"")</f>
        <v/>
      </c>
      <c r="E3365" s="60" t="str">
        <f>IFERROR(VLOOKUP(A3365,客户下单明细表!#REF!,3,FALSE),"")</f>
        <v/>
      </c>
      <c r="F3365" s="60" t="str">
        <f>IFERROR(VLOOKUP(A3365,客户下单明细表!#REF!,4,FALSE),"")</f>
        <v/>
      </c>
      <c r="G3365" s="60" t="str">
        <f>IFERROR(VLOOKUP(A3365,客户下单明细表!#REF!,5,FALSE),"")</f>
        <v/>
      </c>
      <c r="H3365" s="60" t="str">
        <f>IFERROR(VLOOKUP(A3365,客户下单明细表!C:O,6,FALSE),"")</f>
        <v/>
      </c>
      <c r="I3365" s="63" t="str">
        <f>IFERROR(VLOOKUP(A3365,客户下单明细表!#REF!,7,FALSE),"")</f>
        <v/>
      </c>
      <c r="J3365" s="60" t="str">
        <f>IFERROR(VLOOKUP(A3365,客户下单明细表!C:Q,13,FALSE),"")</f>
        <v/>
      </c>
      <c r="K3365" s="64" t="str">
        <f>IFERROR(VLOOKUP(A3365,客户下单明细表!C:Q,14,FALSE),"")</f>
        <v/>
      </c>
    </row>
    <row r="3366" spans="1:11" ht="18" customHeight="1">
      <c r="A3366" s="56">
        <f>客户下单明细表!C3367</f>
        <v>0</v>
      </c>
      <c r="B3366" s="57"/>
      <c r="C3366" s="57"/>
      <c r="D3366" s="59" t="str">
        <f>IFERROR(VLOOKUP(A3366,客户下单明细表!#REF!,2,FALSE),"")</f>
        <v/>
      </c>
      <c r="E3366" s="60" t="str">
        <f>IFERROR(VLOOKUP(A3366,客户下单明细表!#REF!,3,FALSE),"")</f>
        <v/>
      </c>
      <c r="F3366" s="60" t="str">
        <f>IFERROR(VLOOKUP(A3366,客户下单明细表!#REF!,4,FALSE),"")</f>
        <v/>
      </c>
      <c r="G3366" s="60" t="str">
        <f>IFERROR(VLOOKUP(A3366,客户下单明细表!#REF!,5,FALSE),"")</f>
        <v/>
      </c>
      <c r="H3366" s="60" t="str">
        <f>IFERROR(VLOOKUP(A3366,客户下单明细表!C:O,6,FALSE),"")</f>
        <v/>
      </c>
      <c r="I3366" s="63" t="str">
        <f>IFERROR(VLOOKUP(A3366,客户下单明细表!#REF!,7,FALSE),"")</f>
        <v/>
      </c>
      <c r="J3366" s="60" t="str">
        <f>IFERROR(VLOOKUP(A3366,客户下单明细表!C:Q,13,FALSE),"")</f>
        <v/>
      </c>
      <c r="K3366" s="64" t="str">
        <f>IFERROR(VLOOKUP(A3366,客户下单明细表!C:Q,14,FALSE),"")</f>
        <v/>
      </c>
    </row>
    <row r="3367" spans="1:11" ht="18" customHeight="1">
      <c r="A3367" s="56">
        <f>客户下单明细表!C3368</f>
        <v>0</v>
      </c>
      <c r="B3367" s="57"/>
      <c r="C3367" s="57"/>
      <c r="D3367" s="59" t="str">
        <f>IFERROR(VLOOKUP(A3367,客户下单明细表!#REF!,2,FALSE),"")</f>
        <v/>
      </c>
      <c r="E3367" s="60" t="str">
        <f>IFERROR(VLOOKUP(A3367,客户下单明细表!#REF!,3,FALSE),"")</f>
        <v/>
      </c>
      <c r="F3367" s="60" t="str">
        <f>IFERROR(VLOOKUP(A3367,客户下单明细表!#REF!,4,FALSE),"")</f>
        <v/>
      </c>
      <c r="G3367" s="60" t="str">
        <f>IFERROR(VLOOKUP(A3367,客户下单明细表!#REF!,5,FALSE),"")</f>
        <v/>
      </c>
      <c r="H3367" s="60" t="str">
        <f>IFERROR(VLOOKUP(A3367,客户下单明细表!C:O,6,FALSE),"")</f>
        <v/>
      </c>
      <c r="I3367" s="63" t="str">
        <f>IFERROR(VLOOKUP(A3367,客户下单明细表!#REF!,7,FALSE),"")</f>
        <v/>
      </c>
      <c r="J3367" s="60" t="str">
        <f>IFERROR(VLOOKUP(A3367,客户下单明细表!C:Q,13,FALSE),"")</f>
        <v/>
      </c>
      <c r="K3367" s="64" t="str">
        <f>IFERROR(VLOOKUP(A3367,客户下单明细表!C:Q,14,FALSE),"")</f>
        <v/>
      </c>
    </row>
    <row r="3368" spans="1:11" ht="18" customHeight="1">
      <c r="A3368" s="56">
        <f>客户下单明细表!C3369</f>
        <v>0</v>
      </c>
      <c r="B3368" s="57"/>
      <c r="C3368" s="57"/>
      <c r="D3368" s="59" t="str">
        <f>IFERROR(VLOOKUP(A3368,客户下单明细表!#REF!,2,FALSE),"")</f>
        <v/>
      </c>
      <c r="E3368" s="60" t="str">
        <f>IFERROR(VLOOKUP(A3368,客户下单明细表!#REF!,3,FALSE),"")</f>
        <v/>
      </c>
      <c r="F3368" s="60" t="str">
        <f>IFERROR(VLOOKUP(A3368,客户下单明细表!#REF!,4,FALSE),"")</f>
        <v/>
      </c>
      <c r="G3368" s="60" t="str">
        <f>IFERROR(VLOOKUP(A3368,客户下单明细表!#REF!,5,FALSE),"")</f>
        <v/>
      </c>
      <c r="H3368" s="60" t="str">
        <f>IFERROR(VLOOKUP(A3368,客户下单明细表!C:O,6,FALSE),"")</f>
        <v/>
      </c>
      <c r="I3368" s="63" t="str">
        <f>IFERROR(VLOOKUP(A3368,客户下单明细表!#REF!,7,FALSE),"")</f>
        <v/>
      </c>
      <c r="J3368" s="60" t="str">
        <f>IFERROR(VLOOKUP(A3368,客户下单明细表!C:Q,13,FALSE),"")</f>
        <v/>
      </c>
      <c r="K3368" s="64" t="str">
        <f>IFERROR(VLOOKUP(A3368,客户下单明细表!C:Q,14,FALSE),"")</f>
        <v/>
      </c>
    </row>
    <row r="3369" spans="1:11" ht="18" customHeight="1">
      <c r="A3369" s="56">
        <f>客户下单明细表!C3370</f>
        <v>0</v>
      </c>
      <c r="B3369" s="57"/>
      <c r="C3369" s="57"/>
      <c r="D3369" s="59" t="str">
        <f>IFERROR(VLOOKUP(A3369,客户下单明细表!#REF!,2,FALSE),"")</f>
        <v/>
      </c>
      <c r="E3369" s="60" t="str">
        <f>IFERROR(VLOOKUP(A3369,客户下单明细表!#REF!,3,FALSE),"")</f>
        <v/>
      </c>
      <c r="F3369" s="60" t="str">
        <f>IFERROR(VLOOKUP(A3369,客户下单明细表!#REF!,4,FALSE),"")</f>
        <v/>
      </c>
      <c r="G3369" s="60" t="str">
        <f>IFERROR(VLOOKUP(A3369,客户下单明细表!#REF!,5,FALSE),"")</f>
        <v/>
      </c>
      <c r="H3369" s="60" t="str">
        <f>IFERROR(VLOOKUP(A3369,客户下单明细表!C:O,6,FALSE),"")</f>
        <v/>
      </c>
      <c r="I3369" s="63" t="str">
        <f>IFERROR(VLOOKUP(A3369,客户下单明细表!#REF!,7,FALSE),"")</f>
        <v/>
      </c>
      <c r="J3369" s="60" t="str">
        <f>IFERROR(VLOOKUP(A3369,客户下单明细表!C:Q,13,FALSE),"")</f>
        <v/>
      </c>
      <c r="K3369" s="64" t="str">
        <f>IFERROR(VLOOKUP(A3369,客户下单明细表!C:Q,14,FALSE),"")</f>
        <v/>
      </c>
    </row>
    <row r="3370" spans="1:11" ht="18" customHeight="1">
      <c r="A3370" s="56">
        <f>客户下单明细表!C3371</f>
        <v>0</v>
      </c>
      <c r="B3370" s="57"/>
      <c r="C3370" s="57"/>
      <c r="D3370" s="59" t="str">
        <f>IFERROR(VLOOKUP(A3370,客户下单明细表!#REF!,2,FALSE),"")</f>
        <v/>
      </c>
      <c r="E3370" s="60" t="str">
        <f>IFERROR(VLOOKUP(A3370,客户下单明细表!#REF!,3,FALSE),"")</f>
        <v/>
      </c>
      <c r="F3370" s="60" t="str">
        <f>IFERROR(VLOOKUP(A3370,客户下单明细表!#REF!,4,FALSE),"")</f>
        <v/>
      </c>
      <c r="G3370" s="60" t="str">
        <f>IFERROR(VLOOKUP(A3370,客户下单明细表!#REF!,5,FALSE),"")</f>
        <v/>
      </c>
      <c r="H3370" s="60" t="str">
        <f>IFERROR(VLOOKUP(A3370,客户下单明细表!C:O,6,FALSE),"")</f>
        <v/>
      </c>
      <c r="I3370" s="63" t="str">
        <f>IFERROR(VLOOKUP(A3370,客户下单明细表!#REF!,7,FALSE),"")</f>
        <v/>
      </c>
      <c r="J3370" s="60" t="str">
        <f>IFERROR(VLOOKUP(A3370,客户下单明细表!C:Q,13,FALSE),"")</f>
        <v/>
      </c>
      <c r="K3370" s="64" t="str">
        <f>IFERROR(VLOOKUP(A3370,客户下单明细表!C:Q,14,FALSE),"")</f>
        <v/>
      </c>
    </row>
    <row r="3371" spans="1:11" ht="18" customHeight="1">
      <c r="A3371" s="56">
        <f>客户下单明细表!C3372</f>
        <v>0</v>
      </c>
      <c r="B3371" s="57"/>
      <c r="C3371" s="57"/>
      <c r="D3371" s="59" t="str">
        <f>IFERROR(VLOOKUP(A3371,客户下单明细表!#REF!,2,FALSE),"")</f>
        <v/>
      </c>
      <c r="E3371" s="60" t="str">
        <f>IFERROR(VLOOKUP(A3371,客户下单明细表!#REF!,3,FALSE),"")</f>
        <v/>
      </c>
      <c r="F3371" s="60" t="str">
        <f>IFERROR(VLOOKUP(A3371,客户下单明细表!#REF!,4,FALSE),"")</f>
        <v/>
      </c>
      <c r="G3371" s="60" t="str">
        <f>IFERROR(VLOOKUP(A3371,客户下单明细表!#REF!,5,FALSE),"")</f>
        <v/>
      </c>
      <c r="H3371" s="60" t="str">
        <f>IFERROR(VLOOKUP(A3371,客户下单明细表!C:O,6,FALSE),"")</f>
        <v/>
      </c>
      <c r="I3371" s="63" t="str">
        <f>IFERROR(VLOOKUP(A3371,客户下单明细表!#REF!,7,FALSE),"")</f>
        <v/>
      </c>
      <c r="J3371" s="60" t="str">
        <f>IFERROR(VLOOKUP(A3371,客户下单明细表!C:Q,13,FALSE),"")</f>
        <v/>
      </c>
      <c r="K3371" s="64" t="str">
        <f>IFERROR(VLOOKUP(A3371,客户下单明细表!C:Q,14,FALSE),"")</f>
        <v/>
      </c>
    </row>
    <row r="3372" spans="1:11" ht="18" customHeight="1">
      <c r="A3372" s="56">
        <f>客户下单明细表!C3373</f>
        <v>0</v>
      </c>
      <c r="B3372" s="57"/>
      <c r="C3372" s="57"/>
      <c r="D3372" s="59" t="str">
        <f>IFERROR(VLOOKUP(A3372,客户下单明细表!#REF!,2,FALSE),"")</f>
        <v/>
      </c>
      <c r="E3372" s="60" t="str">
        <f>IFERROR(VLOOKUP(A3372,客户下单明细表!#REF!,3,FALSE),"")</f>
        <v/>
      </c>
      <c r="F3372" s="60" t="str">
        <f>IFERROR(VLOOKUP(A3372,客户下单明细表!#REF!,4,FALSE),"")</f>
        <v/>
      </c>
      <c r="G3372" s="60" t="str">
        <f>IFERROR(VLOOKUP(A3372,客户下单明细表!#REF!,5,FALSE),"")</f>
        <v/>
      </c>
      <c r="H3372" s="60" t="str">
        <f>IFERROR(VLOOKUP(A3372,客户下单明细表!C:O,6,FALSE),"")</f>
        <v/>
      </c>
      <c r="I3372" s="63" t="str">
        <f>IFERROR(VLOOKUP(A3372,客户下单明细表!#REF!,7,FALSE),"")</f>
        <v/>
      </c>
      <c r="J3372" s="60" t="str">
        <f>IFERROR(VLOOKUP(A3372,客户下单明细表!C:Q,13,FALSE),"")</f>
        <v/>
      </c>
      <c r="K3372" s="64" t="str">
        <f>IFERROR(VLOOKUP(A3372,客户下单明细表!C:Q,14,FALSE),"")</f>
        <v/>
      </c>
    </row>
    <row r="3373" spans="1:11" ht="18" customHeight="1">
      <c r="A3373" s="56">
        <f>客户下单明细表!C3374</f>
        <v>0</v>
      </c>
      <c r="B3373" s="57"/>
      <c r="C3373" s="57"/>
      <c r="D3373" s="59" t="str">
        <f>IFERROR(VLOOKUP(A3373,客户下单明细表!#REF!,2,FALSE),"")</f>
        <v/>
      </c>
      <c r="E3373" s="60" t="str">
        <f>IFERROR(VLOOKUP(A3373,客户下单明细表!#REF!,3,FALSE),"")</f>
        <v/>
      </c>
      <c r="F3373" s="60" t="str">
        <f>IFERROR(VLOOKUP(A3373,客户下单明细表!#REF!,4,FALSE),"")</f>
        <v/>
      </c>
      <c r="G3373" s="60" t="str">
        <f>IFERROR(VLOOKUP(A3373,客户下单明细表!#REF!,5,FALSE),"")</f>
        <v/>
      </c>
      <c r="H3373" s="60" t="str">
        <f>IFERROR(VLOOKUP(A3373,客户下单明细表!C:O,6,FALSE),"")</f>
        <v/>
      </c>
      <c r="I3373" s="63" t="str">
        <f>IFERROR(VLOOKUP(A3373,客户下单明细表!#REF!,7,FALSE),"")</f>
        <v/>
      </c>
      <c r="J3373" s="60" t="str">
        <f>IFERROR(VLOOKUP(A3373,客户下单明细表!C:Q,13,FALSE),"")</f>
        <v/>
      </c>
      <c r="K3373" s="64" t="str">
        <f>IFERROR(VLOOKUP(A3373,客户下单明细表!C:Q,14,FALSE),"")</f>
        <v/>
      </c>
    </row>
    <row r="3374" spans="1:11" ht="18" customHeight="1">
      <c r="A3374" s="56">
        <f>客户下单明细表!C3375</f>
        <v>0</v>
      </c>
      <c r="B3374" s="57"/>
      <c r="C3374" s="57"/>
      <c r="D3374" s="59" t="str">
        <f>IFERROR(VLOOKUP(A3374,客户下单明细表!#REF!,2,FALSE),"")</f>
        <v/>
      </c>
      <c r="E3374" s="60" t="str">
        <f>IFERROR(VLOOKUP(A3374,客户下单明细表!#REF!,3,FALSE),"")</f>
        <v/>
      </c>
      <c r="F3374" s="60" t="str">
        <f>IFERROR(VLOOKUP(A3374,客户下单明细表!#REF!,4,FALSE),"")</f>
        <v/>
      </c>
      <c r="G3374" s="60" t="str">
        <f>IFERROR(VLOOKUP(A3374,客户下单明细表!#REF!,5,FALSE),"")</f>
        <v/>
      </c>
      <c r="H3374" s="60" t="str">
        <f>IFERROR(VLOOKUP(A3374,客户下单明细表!C:O,6,FALSE),"")</f>
        <v/>
      </c>
      <c r="I3374" s="63" t="str">
        <f>IFERROR(VLOOKUP(A3374,客户下单明细表!#REF!,7,FALSE),"")</f>
        <v/>
      </c>
      <c r="J3374" s="60" t="str">
        <f>IFERROR(VLOOKUP(A3374,客户下单明细表!C:Q,13,FALSE),"")</f>
        <v/>
      </c>
      <c r="K3374" s="64" t="str">
        <f>IFERROR(VLOOKUP(A3374,客户下单明细表!C:Q,14,FALSE),"")</f>
        <v/>
      </c>
    </row>
    <row r="3375" spans="1:11" ht="18" customHeight="1">
      <c r="A3375" s="56">
        <f>客户下单明细表!C3376</f>
        <v>0</v>
      </c>
      <c r="B3375" s="57"/>
      <c r="C3375" s="57"/>
      <c r="D3375" s="59" t="str">
        <f>IFERROR(VLOOKUP(A3375,客户下单明细表!#REF!,2,FALSE),"")</f>
        <v/>
      </c>
      <c r="E3375" s="60" t="str">
        <f>IFERROR(VLOOKUP(A3375,客户下单明细表!#REF!,3,FALSE),"")</f>
        <v/>
      </c>
      <c r="F3375" s="60" t="str">
        <f>IFERROR(VLOOKUP(A3375,客户下单明细表!#REF!,4,FALSE),"")</f>
        <v/>
      </c>
      <c r="G3375" s="60" t="str">
        <f>IFERROR(VLOOKUP(A3375,客户下单明细表!#REF!,5,FALSE),"")</f>
        <v/>
      </c>
      <c r="H3375" s="60" t="str">
        <f>IFERROR(VLOOKUP(A3375,客户下单明细表!C:O,6,FALSE),"")</f>
        <v/>
      </c>
      <c r="I3375" s="63" t="str">
        <f>IFERROR(VLOOKUP(A3375,客户下单明细表!#REF!,7,FALSE),"")</f>
        <v/>
      </c>
      <c r="J3375" s="60" t="str">
        <f>IFERROR(VLOOKUP(A3375,客户下单明细表!C:Q,13,FALSE),"")</f>
        <v/>
      </c>
      <c r="K3375" s="64" t="str">
        <f>IFERROR(VLOOKUP(A3375,客户下单明细表!C:Q,14,FALSE),"")</f>
        <v/>
      </c>
    </row>
    <row r="3376" spans="1:11" ht="18" customHeight="1">
      <c r="A3376" s="56">
        <f>客户下单明细表!C3377</f>
        <v>0</v>
      </c>
      <c r="B3376" s="57"/>
      <c r="C3376" s="57"/>
      <c r="D3376" s="59" t="str">
        <f>IFERROR(VLOOKUP(A3376,客户下单明细表!#REF!,2,FALSE),"")</f>
        <v/>
      </c>
      <c r="E3376" s="60" t="str">
        <f>IFERROR(VLOOKUP(A3376,客户下单明细表!#REF!,3,FALSE),"")</f>
        <v/>
      </c>
      <c r="F3376" s="60" t="str">
        <f>IFERROR(VLOOKUP(A3376,客户下单明细表!#REF!,4,FALSE),"")</f>
        <v/>
      </c>
      <c r="G3376" s="60" t="str">
        <f>IFERROR(VLOOKUP(A3376,客户下单明细表!#REF!,5,FALSE),"")</f>
        <v/>
      </c>
      <c r="H3376" s="60" t="str">
        <f>IFERROR(VLOOKUP(A3376,客户下单明细表!C:O,6,FALSE),"")</f>
        <v/>
      </c>
      <c r="I3376" s="63" t="str">
        <f>IFERROR(VLOOKUP(A3376,客户下单明细表!#REF!,7,FALSE),"")</f>
        <v/>
      </c>
      <c r="J3376" s="60" t="str">
        <f>IFERROR(VLOOKUP(A3376,客户下单明细表!C:Q,13,FALSE),"")</f>
        <v/>
      </c>
      <c r="K3376" s="64" t="str">
        <f>IFERROR(VLOOKUP(A3376,客户下单明细表!C:Q,14,FALSE),"")</f>
        <v/>
      </c>
    </row>
    <row r="3377" spans="1:11" ht="18" customHeight="1">
      <c r="A3377" s="56">
        <f>客户下单明细表!C3378</f>
        <v>0</v>
      </c>
      <c r="B3377" s="57"/>
      <c r="C3377" s="57"/>
      <c r="D3377" s="59" t="str">
        <f>IFERROR(VLOOKUP(A3377,客户下单明细表!#REF!,2,FALSE),"")</f>
        <v/>
      </c>
      <c r="E3377" s="60" t="str">
        <f>IFERROR(VLOOKUP(A3377,客户下单明细表!#REF!,3,FALSE),"")</f>
        <v/>
      </c>
      <c r="F3377" s="60" t="str">
        <f>IFERROR(VLOOKUP(A3377,客户下单明细表!#REF!,4,FALSE),"")</f>
        <v/>
      </c>
      <c r="G3377" s="60" t="str">
        <f>IFERROR(VLOOKUP(A3377,客户下单明细表!#REF!,5,FALSE),"")</f>
        <v/>
      </c>
      <c r="H3377" s="60" t="str">
        <f>IFERROR(VLOOKUP(A3377,客户下单明细表!C:O,6,FALSE),"")</f>
        <v/>
      </c>
      <c r="I3377" s="63" t="str">
        <f>IFERROR(VLOOKUP(A3377,客户下单明细表!#REF!,7,FALSE),"")</f>
        <v/>
      </c>
      <c r="J3377" s="60" t="str">
        <f>IFERROR(VLOOKUP(A3377,客户下单明细表!C:Q,13,FALSE),"")</f>
        <v/>
      </c>
      <c r="K3377" s="64" t="str">
        <f>IFERROR(VLOOKUP(A3377,客户下单明细表!C:Q,14,FALSE),"")</f>
        <v/>
      </c>
    </row>
    <row r="3378" spans="1:11" ht="18" customHeight="1">
      <c r="A3378" s="56">
        <f>客户下单明细表!C3379</f>
        <v>0</v>
      </c>
      <c r="B3378" s="57"/>
      <c r="C3378" s="57"/>
      <c r="D3378" s="59" t="str">
        <f>IFERROR(VLOOKUP(A3378,客户下单明细表!#REF!,2,FALSE),"")</f>
        <v/>
      </c>
      <c r="E3378" s="60" t="str">
        <f>IFERROR(VLOOKUP(A3378,客户下单明细表!#REF!,3,FALSE),"")</f>
        <v/>
      </c>
      <c r="F3378" s="60" t="str">
        <f>IFERROR(VLOOKUP(A3378,客户下单明细表!#REF!,4,FALSE),"")</f>
        <v/>
      </c>
      <c r="G3378" s="60" t="str">
        <f>IFERROR(VLOOKUP(A3378,客户下单明细表!#REF!,5,FALSE),"")</f>
        <v/>
      </c>
      <c r="H3378" s="60" t="str">
        <f>IFERROR(VLOOKUP(A3378,客户下单明细表!C:O,6,FALSE),"")</f>
        <v/>
      </c>
      <c r="I3378" s="63" t="str">
        <f>IFERROR(VLOOKUP(A3378,客户下单明细表!#REF!,7,FALSE),"")</f>
        <v/>
      </c>
      <c r="J3378" s="60" t="str">
        <f>IFERROR(VLOOKUP(A3378,客户下单明细表!C:Q,13,FALSE),"")</f>
        <v/>
      </c>
      <c r="K3378" s="64" t="str">
        <f>IFERROR(VLOOKUP(A3378,客户下单明细表!C:Q,14,FALSE),"")</f>
        <v/>
      </c>
    </row>
    <row r="3379" spans="1:11" ht="18" customHeight="1">
      <c r="A3379" s="56">
        <f>客户下单明细表!C3380</f>
        <v>0</v>
      </c>
      <c r="B3379" s="57"/>
      <c r="C3379" s="57"/>
      <c r="D3379" s="59" t="str">
        <f>IFERROR(VLOOKUP(A3379,客户下单明细表!#REF!,2,FALSE),"")</f>
        <v/>
      </c>
      <c r="E3379" s="60" t="str">
        <f>IFERROR(VLOOKUP(A3379,客户下单明细表!#REF!,3,FALSE),"")</f>
        <v/>
      </c>
      <c r="F3379" s="60" t="str">
        <f>IFERROR(VLOOKUP(A3379,客户下单明细表!#REF!,4,FALSE),"")</f>
        <v/>
      </c>
      <c r="G3379" s="60" t="str">
        <f>IFERROR(VLOOKUP(A3379,客户下单明细表!#REF!,5,FALSE),"")</f>
        <v/>
      </c>
      <c r="H3379" s="60" t="str">
        <f>IFERROR(VLOOKUP(A3379,客户下单明细表!C:O,6,FALSE),"")</f>
        <v/>
      </c>
      <c r="I3379" s="63" t="str">
        <f>IFERROR(VLOOKUP(A3379,客户下单明细表!#REF!,7,FALSE),"")</f>
        <v/>
      </c>
      <c r="J3379" s="60" t="str">
        <f>IFERROR(VLOOKUP(A3379,客户下单明细表!C:Q,13,FALSE),"")</f>
        <v/>
      </c>
      <c r="K3379" s="64" t="str">
        <f>IFERROR(VLOOKUP(A3379,客户下单明细表!C:Q,14,FALSE),"")</f>
        <v/>
      </c>
    </row>
    <row r="3380" spans="1:11" ht="18" customHeight="1">
      <c r="A3380" s="56">
        <f>客户下单明细表!C3381</f>
        <v>0</v>
      </c>
      <c r="B3380" s="57"/>
      <c r="C3380" s="57"/>
      <c r="D3380" s="59" t="str">
        <f>IFERROR(VLOOKUP(A3380,客户下单明细表!#REF!,2,FALSE),"")</f>
        <v/>
      </c>
      <c r="E3380" s="60" t="str">
        <f>IFERROR(VLOOKUP(A3380,客户下单明细表!#REF!,3,FALSE),"")</f>
        <v/>
      </c>
      <c r="F3380" s="60" t="str">
        <f>IFERROR(VLOOKUP(A3380,客户下单明细表!#REF!,4,FALSE),"")</f>
        <v/>
      </c>
      <c r="G3380" s="60" t="str">
        <f>IFERROR(VLOOKUP(A3380,客户下单明细表!#REF!,5,FALSE),"")</f>
        <v/>
      </c>
      <c r="H3380" s="60" t="str">
        <f>IFERROR(VLOOKUP(A3380,客户下单明细表!C:O,6,FALSE),"")</f>
        <v/>
      </c>
      <c r="I3380" s="63" t="str">
        <f>IFERROR(VLOOKUP(A3380,客户下单明细表!#REF!,7,FALSE),"")</f>
        <v/>
      </c>
      <c r="J3380" s="60" t="str">
        <f>IFERROR(VLOOKUP(A3380,客户下单明细表!C:Q,13,FALSE),"")</f>
        <v/>
      </c>
      <c r="K3380" s="64" t="str">
        <f>IFERROR(VLOOKUP(A3380,客户下单明细表!C:Q,14,FALSE),"")</f>
        <v/>
      </c>
    </row>
    <row r="3381" spans="1:11" ht="18" customHeight="1">
      <c r="A3381" s="56">
        <f>客户下单明细表!C3382</f>
        <v>0</v>
      </c>
      <c r="B3381" s="57"/>
      <c r="C3381" s="57"/>
      <c r="D3381" s="59" t="str">
        <f>IFERROR(VLOOKUP(A3381,客户下单明细表!#REF!,2,FALSE),"")</f>
        <v/>
      </c>
      <c r="E3381" s="60" t="str">
        <f>IFERROR(VLOOKUP(A3381,客户下单明细表!#REF!,3,FALSE),"")</f>
        <v/>
      </c>
      <c r="F3381" s="60" t="str">
        <f>IFERROR(VLOOKUP(A3381,客户下单明细表!#REF!,4,FALSE),"")</f>
        <v/>
      </c>
      <c r="G3381" s="60" t="str">
        <f>IFERROR(VLOOKUP(A3381,客户下单明细表!#REF!,5,FALSE),"")</f>
        <v/>
      </c>
      <c r="H3381" s="60" t="str">
        <f>IFERROR(VLOOKUP(A3381,客户下单明细表!C:O,6,FALSE),"")</f>
        <v/>
      </c>
      <c r="I3381" s="63" t="str">
        <f>IFERROR(VLOOKUP(A3381,客户下单明细表!#REF!,7,FALSE),"")</f>
        <v/>
      </c>
      <c r="J3381" s="60" t="str">
        <f>IFERROR(VLOOKUP(A3381,客户下单明细表!C:Q,13,FALSE),"")</f>
        <v/>
      </c>
      <c r="K3381" s="64" t="str">
        <f>IFERROR(VLOOKUP(A3381,客户下单明细表!C:Q,14,FALSE),"")</f>
        <v/>
      </c>
    </row>
    <row r="3382" spans="1:11" ht="18" customHeight="1">
      <c r="A3382" s="56">
        <f>客户下单明细表!C3383</f>
        <v>0</v>
      </c>
      <c r="B3382" s="57"/>
      <c r="C3382" s="57"/>
      <c r="D3382" s="59" t="str">
        <f>IFERROR(VLOOKUP(A3382,客户下单明细表!#REF!,2,FALSE),"")</f>
        <v/>
      </c>
      <c r="E3382" s="60" t="str">
        <f>IFERROR(VLOOKUP(A3382,客户下单明细表!#REF!,3,FALSE),"")</f>
        <v/>
      </c>
      <c r="F3382" s="60" t="str">
        <f>IFERROR(VLOOKUP(A3382,客户下单明细表!#REF!,4,FALSE),"")</f>
        <v/>
      </c>
      <c r="G3382" s="60" t="str">
        <f>IFERROR(VLOOKUP(A3382,客户下单明细表!#REF!,5,FALSE),"")</f>
        <v/>
      </c>
      <c r="H3382" s="60" t="str">
        <f>IFERROR(VLOOKUP(A3382,客户下单明细表!C:O,6,FALSE),"")</f>
        <v/>
      </c>
      <c r="I3382" s="63" t="str">
        <f>IFERROR(VLOOKUP(A3382,客户下单明细表!#REF!,7,FALSE),"")</f>
        <v/>
      </c>
      <c r="J3382" s="60" t="str">
        <f>IFERROR(VLOOKUP(A3382,客户下单明细表!C:Q,13,FALSE),"")</f>
        <v/>
      </c>
      <c r="K3382" s="64" t="str">
        <f>IFERROR(VLOOKUP(A3382,客户下单明细表!C:Q,14,FALSE),"")</f>
        <v/>
      </c>
    </row>
    <row r="3383" spans="1:11" ht="18" customHeight="1">
      <c r="A3383" s="56">
        <f>客户下单明细表!C3384</f>
        <v>0</v>
      </c>
      <c r="B3383" s="57"/>
      <c r="C3383" s="57"/>
      <c r="D3383" s="59" t="str">
        <f>IFERROR(VLOOKUP(A3383,客户下单明细表!#REF!,2,FALSE),"")</f>
        <v/>
      </c>
      <c r="E3383" s="60" t="str">
        <f>IFERROR(VLOOKUP(A3383,客户下单明细表!#REF!,3,FALSE),"")</f>
        <v/>
      </c>
      <c r="F3383" s="60" t="str">
        <f>IFERROR(VLOOKUP(A3383,客户下单明细表!#REF!,4,FALSE),"")</f>
        <v/>
      </c>
      <c r="G3383" s="60" t="str">
        <f>IFERROR(VLOOKUP(A3383,客户下单明细表!#REF!,5,FALSE),"")</f>
        <v/>
      </c>
      <c r="H3383" s="60" t="str">
        <f>IFERROR(VLOOKUP(A3383,客户下单明细表!C:O,6,FALSE),"")</f>
        <v/>
      </c>
      <c r="I3383" s="63" t="str">
        <f>IFERROR(VLOOKUP(A3383,客户下单明细表!#REF!,7,FALSE),"")</f>
        <v/>
      </c>
      <c r="J3383" s="60" t="str">
        <f>IFERROR(VLOOKUP(A3383,客户下单明细表!C:Q,13,FALSE),"")</f>
        <v/>
      </c>
      <c r="K3383" s="64" t="str">
        <f>IFERROR(VLOOKUP(A3383,客户下单明细表!C:Q,14,FALSE),"")</f>
        <v/>
      </c>
    </row>
    <row r="3384" spans="1:11" ht="18" customHeight="1">
      <c r="A3384" s="56">
        <f>客户下单明细表!C3385</f>
        <v>0</v>
      </c>
      <c r="B3384" s="57"/>
      <c r="C3384" s="57"/>
      <c r="D3384" s="59" t="str">
        <f>IFERROR(VLOOKUP(A3384,客户下单明细表!#REF!,2,FALSE),"")</f>
        <v/>
      </c>
      <c r="E3384" s="60" t="str">
        <f>IFERROR(VLOOKUP(A3384,客户下单明细表!#REF!,3,FALSE),"")</f>
        <v/>
      </c>
      <c r="F3384" s="60" t="str">
        <f>IFERROR(VLOOKUP(A3384,客户下单明细表!#REF!,4,FALSE),"")</f>
        <v/>
      </c>
      <c r="G3384" s="60" t="str">
        <f>IFERROR(VLOOKUP(A3384,客户下单明细表!#REF!,5,FALSE),"")</f>
        <v/>
      </c>
      <c r="H3384" s="60" t="str">
        <f>IFERROR(VLOOKUP(A3384,客户下单明细表!C:O,6,FALSE),"")</f>
        <v/>
      </c>
      <c r="I3384" s="63" t="str">
        <f>IFERROR(VLOOKUP(A3384,客户下单明细表!#REF!,7,FALSE),"")</f>
        <v/>
      </c>
      <c r="J3384" s="60" t="str">
        <f>IFERROR(VLOOKUP(A3384,客户下单明细表!C:Q,13,FALSE),"")</f>
        <v/>
      </c>
      <c r="K3384" s="64" t="str">
        <f>IFERROR(VLOOKUP(A3384,客户下单明细表!C:Q,14,FALSE),"")</f>
        <v/>
      </c>
    </row>
    <row r="3385" spans="1:11" ht="18" customHeight="1">
      <c r="A3385" s="56">
        <f>客户下单明细表!C3386</f>
        <v>0</v>
      </c>
      <c r="B3385" s="57"/>
      <c r="C3385" s="57"/>
      <c r="D3385" s="59" t="str">
        <f>IFERROR(VLOOKUP(A3385,客户下单明细表!#REF!,2,FALSE),"")</f>
        <v/>
      </c>
      <c r="E3385" s="60" t="str">
        <f>IFERROR(VLOOKUP(A3385,客户下单明细表!#REF!,3,FALSE),"")</f>
        <v/>
      </c>
      <c r="F3385" s="60" t="str">
        <f>IFERROR(VLOOKUP(A3385,客户下单明细表!#REF!,4,FALSE),"")</f>
        <v/>
      </c>
      <c r="G3385" s="60" t="str">
        <f>IFERROR(VLOOKUP(A3385,客户下单明细表!#REF!,5,FALSE),"")</f>
        <v/>
      </c>
      <c r="H3385" s="60" t="str">
        <f>IFERROR(VLOOKUP(A3385,客户下单明细表!C:O,6,FALSE),"")</f>
        <v/>
      </c>
      <c r="I3385" s="63" t="str">
        <f>IFERROR(VLOOKUP(A3385,客户下单明细表!#REF!,7,FALSE),"")</f>
        <v/>
      </c>
      <c r="J3385" s="60" t="str">
        <f>IFERROR(VLOOKUP(A3385,客户下单明细表!C:Q,13,FALSE),"")</f>
        <v/>
      </c>
      <c r="K3385" s="64" t="str">
        <f>IFERROR(VLOOKUP(A3385,客户下单明细表!C:Q,14,FALSE),"")</f>
        <v/>
      </c>
    </row>
    <row r="3386" spans="1:11" ht="18" customHeight="1">
      <c r="A3386" s="56">
        <f>客户下单明细表!C3387</f>
        <v>0</v>
      </c>
      <c r="B3386" s="57"/>
      <c r="C3386" s="57"/>
      <c r="D3386" s="59" t="str">
        <f>IFERROR(VLOOKUP(A3386,客户下单明细表!#REF!,2,FALSE),"")</f>
        <v/>
      </c>
      <c r="E3386" s="60" t="str">
        <f>IFERROR(VLOOKUP(A3386,客户下单明细表!#REF!,3,FALSE),"")</f>
        <v/>
      </c>
      <c r="F3386" s="60" t="str">
        <f>IFERROR(VLOOKUP(A3386,客户下单明细表!#REF!,4,FALSE),"")</f>
        <v/>
      </c>
      <c r="G3386" s="60" t="str">
        <f>IFERROR(VLOOKUP(A3386,客户下单明细表!#REF!,5,FALSE),"")</f>
        <v/>
      </c>
      <c r="H3386" s="60" t="str">
        <f>IFERROR(VLOOKUP(A3386,客户下单明细表!C:O,6,FALSE),"")</f>
        <v/>
      </c>
      <c r="I3386" s="63" t="str">
        <f>IFERROR(VLOOKUP(A3386,客户下单明细表!#REF!,7,FALSE),"")</f>
        <v/>
      </c>
      <c r="J3386" s="60" t="str">
        <f>IFERROR(VLOOKUP(A3386,客户下单明细表!C:Q,13,FALSE),"")</f>
        <v/>
      </c>
      <c r="K3386" s="64" t="str">
        <f>IFERROR(VLOOKUP(A3386,客户下单明细表!C:Q,14,FALSE),"")</f>
        <v/>
      </c>
    </row>
    <row r="3387" spans="1:11" ht="18" customHeight="1">
      <c r="A3387" s="56">
        <f>客户下单明细表!C3388</f>
        <v>0</v>
      </c>
      <c r="B3387" s="57"/>
      <c r="C3387" s="57"/>
      <c r="D3387" s="59" t="str">
        <f>IFERROR(VLOOKUP(A3387,客户下单明细表!#REF!,2,FALSE),"")</f>
        <v/>
      </c>
      <c r="E3387" s="60" t="str">
        <f>IFERROR(VLOOKUP(A3387,客户下单明细表!#REF!,3,FALSE),"")</f>
        <v/>
      </c>
      <c r="F3387" s="60" t="str">
        <f>IFERROR(VLOOKUP(A3387,客户下单明细表!#REF!,4,FALSE),"")</f>
        <v/>
      </c>
      <c r="G3387" s="60" t="str">
        <f>IFERROR(VLOOKUP(A3387,客户下单明细表!#REF!,5,FALSE),"")</f>
        <v/>
      </c>
      <c r="H3387" s="60" t="str">
        <f>IFERROR(VLOOKUP(A3387,客户下单明细表!C:O,6,FALSE),"")</f>
        <v/>
      </c>
      <c r="I3387" s="63" t="str">
        <f>IFERROR(VLOOKUP(A3387,客户下单明细表!#REF!,7,FALSE),"")</f>
        <v/>
      </c>
      <c r="J3387" s="60" t="str">
        <f>IFERROR(VLOOKUP(A3387,客户下单明细表!C:Q,13,FALSE),"")</f>
        <v/>
      </c>
      <c r="K3387" s="64" t="str">
        <f>IFERROR(VLOOKUP(A3387,客户下单明细表!C:Q,14,FALSE),"")</f>
        <v/>
      </c>
    </row>
    <row r="3388" spans="1:11" ht="18" customHeight="1">
      <c r="A3388" s="56">
        <f>客户下单明细表!C3389</f>
        <v>0</v>
      </c>
      <c r="B3388" s="57"/>
      <c r="C3388" s="57"/>
      <c r="D3388" s="59" t="str">
        <f>IFERROR(VLOOKUP(A3388,客户下单明细表!#REF!,2,FALSE),"")</f>
        <v/>
      </c>
      <c r="E3388" s="60" t="str">
        <f>IFERROR(VLOOKUP(A3388,客户下单明细表!#REF!,3,FALSE),"")</f>
        <v/>
      </c>
      <c r="F3388" s="60" t="str">
        <f>IFERROR(VLOOKUP(A3388,客户下单明细表!#REF!,4,FALSE),"")</f>
        <v/>
      </c>
      <c r="G3388" s="60" t="str">
        <f>IFERROR(VLOOKUP(A3388,客户下单明细表!#REF!,5,FALSE),"")</f>
        <v/>
      </c>
      <c r="H3388" s="60" t="str">
        <f>IFERROR(VLOOKUP(A3388,客户下单明细表!C:O,6,FALSE),"")</f>
        <v/>
      </c>
      <c r="I3388" s="63" t="str">
        <f>IFERROR(VLOOKUP(A3388,客户下单明细表!#REF!,7,FALSE),"")</f>
        <v/>
      </c>
      <c r="J3388" s="60" t="str">
        <f>IFERROR(VLOOKUP(A3388,客户下单明细表!C:Q,13,FALSE),"")</f>
        <v/>
      </c>
      <c r="K3388" s="64" t="str">
        <f>IFERROR(VLOOKUP(A3388,客户下单明细表!C:Q,14,FALSE),"")</f>
        <v/>
      </c>
    </row>
    <row r="3389" spans="1:11" ht="18" customHeight="1">
      <c r="A3389" s="56">
        <f>客户下单明细表!C3390</f>
        <v>0</v>
      </c>
      <c r="B3389" s="57"/>
      <c r="C3389" s="57"/>
      <c r="D3389" s="59" t="str">
        <f>IFERROR(VLOOKUP(A3389,客户下单明细表!#REF!,2,FALSE),"")</f>
        <v/>
      </c>
      <c r="E3389" s="60" t="str">
        <f>IFERROR(VLOOKUP(A3389,客户下单明细表!#REF!,3,FALSE),"")</f>
        <v/>
      </c>
      <c r="F3389" s="60" t="str">
        <f>IFERROR(VLOOKUP(A3389,客户下单明细表!#REF!,4,FALSE),"")</f>
        <v/>
      </c>
      <c r="G3389" s="60" t="str">
        <f>IFERROR(VLOOKUP(A3389,客户下单明细表!#REF!,5,FALSE),"")</f>
        <v/>
      </c>
      <c r="H3389" s="60" t="str">
        <f>IFERROR(VLOOKUP(A3389,客户下单明细表!C:O,6,FALSE),"")</f>
        <v/>
      </c>
      <c r="I3389" s="63" t="str">
        <f>IFERROR(VLOOKUP(A3389,客户下单明细表!#REF!,7,FALSE),"")</f>
        <v/>
      </c>
      <c r="J3389" s="60" t="str">
        <f>IFERROR(VLOOKUP(A3389,客户下单明细表!C:Q,13,FALSE),"")</f>
        <v/>
      </c>
      <c r="K3389" s="64" t="str">
        <f>IFERROR(VLOOKUP(A3389,客户下单明细表!C:Q,14,FALSE),"")</f>
        <v/>
      </c>
    </row>
    <row r="3390" spans="1:11" ht="18" customHeight="1">
      <c r="A3390" s="56">
        <f>客户下单明细表!C3391</f>
        <v>0</v>
      </c>
      <c r="B3390" s="57"/>
      <c r="C3390" s="57"/>
      <c r="D3390" s="59" t="str">
        <f>IFERROR(VLOOKUP(A3390,客户下单明细表!#REF!,2,FALSE),"")</f>
        <v/>
      </c>
      <c r="E3390" s="60" t="str">
        <f>IFERROR(VLOOKUP(A3390,客户下单明细表!#REF!,3,FALSE),"")</f>
        <v/>
      </c>
      <c r="F3390" s="60" t="str">
        <f>IFERROR(VLOOKUP(A3390,客户下单明细表!#REF!,4,FALSE),"")</f>
        <v/>
      </c>
      <c r="G3390" s="60" t="str">
        <f>IFERROR(VLOOKUP(A3390,客户下单明细表!#REF!,5,FALSE),"")</f>
        <v/>
      </c>
      <c r="H3390" s="60" t="str">
        <f>IFERROR(VLOOKUP(A3390,客户下单明细表!C:O,6,FALSE),"")</f>
        <v/>
      </c>
      <c r="I3390" s="63" t="str">
        <f>IFERROR(VLOOKUP(A3390,客户下单明细表!#REF!,7,FALSE),"")</f>
        <v/>
      </c>
      <c r="J3390" s="60" t="str">
        <f>IFERROR(VLOOKUP(A3390,客户下单明细表!C:Q,13,FALSE),"")</f>
        <v/>
      </c>
      <c r="K3390" s="64" t="str">
        <f>IFERROR(VLOOKUP(A3390,客户下单明细表!C:Q,14,FALSE),"")</f>
        <v/>
      </c>
    </row>
    <row r="3391" spans="1:11" ht="18" customHeight="1">
      <c r="A3391" s="56">
        <f>客户下单明细表!C3392</f>
        <v>0</v>
      </c>
      <c r="B3391" s="57"/>
      <c r="C3391" s="57"/>
      <c r="D3391" s="59" t="str">
        <f>IFERROR(VLOOKUP(A3391,客户下单明细表!#REF!,2,FALSE),"")</f>
        <v/>
      </c>
      <c r="E3391" s="60" t="str">
        <f>IFERROR(VLOOKUP(A3391,客户下单明细表!#REF!,3,FALSE),"")</f>
        <v/>
      </c>
      <c r="F3391" s="60" t="str">
        <f>IFERROR(VLOOKUP(A3391,客户下单明细表!#REF!,4,FALSE),"")</f>
        <v/>
      </c>
      <c r="G3391" s="60" t="str">
        <f>IFERROR(VLOOKUP(A3391,客户下单明细表!#REF!,5,FALSE),"")</f>
        <v/>
      </c>
      <c r="H3391" s="60" t="str">
        <f>IFERROR(VLOOKUP(A3391,客户下单明细表!C:O,6,FALSE),"")</f>
        <v/>
      </c>
      <c r="I3391" s="63" t="str">
        <f>IFERROR(VLOOKUP(A3391,客户下单明细表!#REF!,7,FALSE),"")</f>
        <v/>
      </c>
      <c r="J3391" s="60" t="str">
        <f>IFERROR(VLOOKUP(A3391,客户下单明细表!C:Q,13,FALSE),"")</f>
        <v/>
      </c>
      <c r="K3391" s="64" t="str">
        <f>IFERROR(VLOOKUP(A3391,客户下单明细表!C:Q,14,FALSE),"")</f>
        <v/>
      </c>
    </row>
    <row r="3392" spans="1:11" ht="18" customHeight="1">
      <c r="A3392" s="56">
        <f>客户下单明细表!C3393</f>
        <v>0</v>
      </c>
      <c r="B3392" s="57"/>
      <c r="C3392" s="57"/>
      <c r="D3392" s="59" t="str">
        <f>IFERROR(VLOOKUP(A3392,客户下单明细表!#REF!,2,FALSE),"")</f>
        <v/>
      </c>
      <c r="E3392" s="60" t="str">
        <f>IFERROR(VLOOKUP(A3392,客户下单明细表!#REF!,3,FALSE),"")</f>
        <v/>
      </c>
      <c r="F3392" s="60" t="str">
        <f>IFERROR(VLOOKUP(A3392,客户下单明细表!#REF!,4,FALSE),"")</f>
        <v/>
      </c>
      <c r="G3392" s="60" t="str">
        <f>IFERROR(VLOOKUP(A3392,客户下单明细表!#REF!,5,FALSE),"")</f>
        <v/>
      </c>
      <c r="H3392" s="60" t="str">
        <f>IFERROR(VLOOKUP(A3392,客户下单明细表!C:O,6,FALSE),"")</f>
        <v/>
      </c>
      <c r="I3392" s="63" t="str">
        <f>IFERROR(VLOOKUP(A3392,客户下单明细表!#REF!,7,FALSE),"")</f>
        <v/>
      </c>
      <c r="J3392" s="60" t="str">
        <f>IFERROR(VLOOKUP(A3392,客户下单明细表!C:Q,13,FALSE),"")</f>
        <v/>
      </c>
      <c r="K3392" s="64" t="str">
        <f>IFERROR(VLOOKUP(A3392,客户下单明细表!C:Q,14,FALSE),"")</f>
        <v/>
      </c>
    </row>
    <row r="3393" spans="1:11" ht="18" customHeight="1">
      <c r="A3393" s="56">
        <f>客户下单明细表!C3394</f>
        <v>0</v>
      </c>
      <c r="B3393" s="57"/>
      <c r="C3393" s="57"/>
      <c r="D3393" s="59" t="str">
        <f>IFERROR(VLOOKUP(A3393,客户下单明细表!#REF!,2,FALSE),"")</f>
        <v/>
      </c>
      <c r="E3393" s="60" t="str">
        <f>IFERROR(VLOOKUP(A3393,客户下单明细表!#REF!,3,FALSE),"")</f>
        <v/>
      </c>
      <c r="F3393" s="60" t="str">
        <f>IFERROR(VLOOKUP(A3393,客户下单明细表!#REF!,4,FALSE),"")</f>
        <v/>
      </c>
      <c r="G3393" s="60" t="str">
        <f>IFERROR(VLOOKUP(A3393,客户下单明细表!#REF!,5,FALSE),"")</f>
        <v/>
      </c>
      <c r="H3393" s="60" t="str">
        <f>IFERROR(VLOOKUP(A3393,客户下单明细表!C:O,6,FALSE),"")</f>
        <v/>
      </c>
      <c r="I3393" s="63" t="str">
        <f>IFERROR(VLOOKUP(A3393,客户下单明细表!#REF!,7,FALSE),"")</f>
        <v/>
      </c>
      <c r="J3393" s="60" t="str">
        <f>IFERROR(VLOOKUP(A3393,客户下单明细表!C:Q,13,FALSE),"")</f>
        <v/>
      </c>
      <c r="K3393" s="64" t="str">
        <f>IFERROR(VLOOKUP(A3393,客户下单明细表!C:Q,14,FALSE),"")</f>
        <v/>
      </c>
    </row>
    <row r="3394" spans="1:11" ht="18" customHeight="1">
      <c r="A3394" s="56">
        <f>客户下单明细表!C3395</f>
        <v>0</v>
      </c>
      <c r="B3394" s="57"/>
      <c r="C3394" s="57"/>
      <c r="D3394" s="59" t="str">
        <f>IFERROR(VLOOKUP(A3394,客户下单明细表!#REF!,2,FALSE),"")</f>
        <v/>
      </c>
      <c r="E3394" s="60" t="str">
        <f>IFERROR(VLOOKUP(A3394,客户下单明细表!#REF!,3,FALSE),"")</f>
        <v/>
      </c>
      <c r="F3394" s="60" t="str">
        <f>IFERROR(VLOOKUP(A3394,客户下单明细表!#REF!,4,FALSE),"")</f>
        <v/>
      </c>
      <c r="G3394" s="60" t="str">
        <f>IFERROR(VLOOKUP(A3394,客户下单明细表!#REF!,5,FALSE),"")</f>
        <v/>
      </c>
      <c r="H3394" s="60" t="str">
        <f>IFERROR(VLOOKUP(A3394,客户下单明细表!C:O,6,FALSE),"")</f>
        <v/>
      </c>
      <c r="I3394" s="63" t="str">
        <f>IFERROR(VLOOKUP(A3394,客户下单明细表!#REF!,7,FALSE),"")</f>
        <v/>
      </c>
      <c r="J3394" s="60" t="str">
        <f>IFERROR(VLOOKUP(A3394,客户下单明细表!C:Q,13,FALSE),"")</f>
        <v/>
      </c>
      <c r="K3394" s="64" t="str">
        <f>IFERROR(VLOOKUP(A3394,客户下单明细表!C:Q,14,FALSE),"")</f>
        <v/>
      </c>
    </row>
    <row r="3395" spans="1:11" ht="18" customHeight="1">
      <c r="A3395" s="56">
        <f>客户下单明细表!C3396</f>
        <v>0</v>
      </c>
      <c r="B3395" s="57"/>
      <c r="C3395" s="57"/>
      <c r="D3395" s="59" t="str">
        <f>IFERROR(VLOOKUP(A3395,客户下单明细表!#REF!,2,FALSE),"")</f>
        <v/>
      </c>
      <c r="E3395" s="60" t="str">
        <f>IFERROR(VLOOKUP(A3395,客户下单明细表!#REF!,3,FALSE),"")</f>
        <v/>
      </c>
      <c r="F3395" s="60" t="str">
        <f>IFERROR(VLOOKUP(A3395,客户下单明细表!#REF!,4,FALSE),"")</f>
        <v/>
      </c>
      <c r="G3395" s="60" t="str">
        <f>IFERROR(VLOOKUP(A3395,客户下单明细表!#REF!,5,FALSE),"")</f>
        <v/>
      </c>
      <c r="H3395" s="60" t="str">
        <f>IFERROR(VLOOKUP(A3395,客户下单明细表!C:O,6,FALSE),"")</f>
        <v/>
      </c>
      <c r="I3395" s="63" t="str">
        <f>IFERROR(VLOOKUP(A3395,客户下单明细表!#REF!,7,FALSE),"")</f>
        <v/>
      </c>
      <c r="J3395" s="60" t="str">
        <f>IFERROR(VLOOKUP(A3395,客户下单明细表!C:Q,13,FALSE),"")</f>
        <v/>
      </c>
      <c r="K3395" s="64" t="str">
        <f>IFERROR(VLOOKUP(A3395,客户下单明细表!C:Q,14,FALSE),"")</f>
        <v/>
      </c>
    </row>
    <row r="3396" spans="1:11" ht="18" customHeight="1">
      <c r="A3396" s="56">
        <f>客户下单明细表!C3397</f>
        <v>0</v>
      </c>
      <c r="B3396" s="57"/>
      <c r="C3396" s="57"/>
      <c r="D3396" s="59" t="str">
        <f>IFERROR(VLOOKUP(A3396,客户下单明细表!#REF!,2,FALSE),"")</f>
        <v/>
      </c>
      <c r="E3396" s="60" t="str">
        <f>IFERROR(VLOOKUP(A3396,客户下单明细表!#REF!,3,FALSE),"")</f>
        <v/>
      </c>
      <c r="F3396" s="60" t="str">
        <f>IFERROR(VLOOKUP(A3396,客户下单明细表!#REF!,4,FALSE),"")</f>
        <v/>
      </c>
      <c r="G3396" s="60" t="str">
        <f>IFERROR(VLOOKUP(A3396,客户下单明细表!#REF!,5,FALSE),"")</f>
        <v/>
      </c>
      <c r="H3396" s="60" t="str">
        <f>IFERROR(VLOOKUP(A3396,客户下单明细表!C:O,6,FALSE),"")</f>
        <v/>
      </c>
      <c r="I3396" s="63" t="str">
        <f>IFERROR(VLOOKUP(A3396,客户下单明细表!#REF!,7,FALSE),"")</f>
        <v/>
      </c>
      <c r="J3396" s="60" t="str">
        <f>IFERROR(VLOOKUP(A3396,客户下单明细表!C:Q,13,FALSE),"")</f>
        <v/>
      </c>
      <c r="K3396" s="64" t="str">
        <f>IFERROR(VLOOKUP(A3396,客户下单明细表!C:Q,14,FALSE),"")</f>
        <v/>
      </c>
    </row>
    <row r="3397" spans="1:11" ht="18" customHeight="1">
      <c r="A3397" s="56">
        <f>客户下单明细表!C3398</f>
        <v>0</v>
      </c>
      <c r="B3397" s="57"/>
      <c r="C3397" s="57"/>
      <c r="D3397" s="59" t="str">
        <f>IFERROR(VLOOKUP(A3397,客户下单明细表!#REF!,2,FALSE),"")</f>
        <v/>
      </c>
      <c r="E3397" s="60" t="str">
        <f>IFERROR(VLOOKUP(A3397,客户下单明细表!#REF!,3,FALSE),"")</f>
        <v/>
      </c>
      <c r="F3397" s="60" t="str">
        <f>IFERROR(VLOOKUP(A3397,客户下单明细表!#REF!,4,FALSE),"")</f>
        <v/>
      </c>
      <c r="G3397" s="60" t="str">
        <f>IFERROR(VLOOKUP(A3397,客户下单明细表!#REF!,5,FALSE),"")</f>
        <v/>
      </c>
      <c r="H3397" s="60" t="str">
        <f>IFERROR(VLOOKUP(A3397,客户下单明细表!C:O,6,FALSE),"")</f>
        <v/>
      </c>
      <c r="I3397" s="63" t="str">
        <f>IFERROR(VLOOKUP(A3397,客户下单明细表!#REF!,7,FALSE),"")</f>
        <v/>
      </c>
      <c r="J3397" s="60" t="str">
        <f>IFERROR(VLOOKUP(A3397,客户下单明细表!C:Q,13,FALSE),"")</f>
        <v/>
      </c>
      <c r="K3397" s="64" t="str">
        <f>IFERROR(VLOOKUP(A3397,客户下单明细表!C:Q,14,FALSE),"")</f>
        <v/>
      </c>
    </row>
    <row r="3398" spans="1:11" ht="18" customHeight="1">
      <c r="A3398" s="56">
        <f>客户下单明细表!C3399</f>
        <v>0</v>
      </c>
      <c r="B3398" s="57"/>
      <c r="C3398" s="57"/>
      <c r="D3398" s="59" t="str">
        <f>IFERROR(VLOOKUP(A3398,客户下单明细表!#REF!,2,FALSE),"")</f>
        <v/>
      </c>
      <c r="E3398" s="60" t="str">
        <f>IFERROR(VLOOKUP(A3398,客户下单明细表!#REF!,3,FALSE),"")</f>
        <v/>
      </c>
      <c r="F3398" s="60" t="str">
        <f>IFERROR(VLOOKUP(A3398,客户下单明细表!#REF!,4,FALSE),"")</f>
        <v/>
      </c>
      <c r="G3398" s="60" t="str">
        <f>IFERROR(VLOOKUP(A3398,客户下单明细表!#REF!,5,FALSE),"")</f>
        <v/>
      </c>
      <c r="H3398" s="60" t="str">
        <f>IFERROR(VLOOKUP(A3398,客户下单明细表!C:O,6,FALSE),"")</f>
        <v/>
      </c>
      <c r="I3398" s="63" t="str">
        <f>IFERROR(VLOOKUP(A3398,客户下单明细表!#REF!,7,FALSE),"")</f>
        <v/>
      </c>
      <c r="J3398" s="60" t="str">
        <f>IFERROR(VLOOKUP(A3398,客户下单明细表!C:Q,13,FALSE),"")</f>
        <v/>
      </c>
      <c r="K3398" s="64" t="str">
        <f>IFERROR(VLOOKUP(A3398,客户下单明细表!C:Q,14,FALSE),"")</f>
        <v/>
      </c>
    </row>
    <row r="3399" spans="1:11" ht="18" customHeight="1">
      <c r="A3399" s="56">
        <f>客户下单明细表!C3400</f>
        <v>0</v>
      </c>
      <c r="B3399" s="57"/>
      <c r="C3399" s="57"/>
      <c r="D3399" s="59" t="str">
        <f>IFERROR(VLOOKUP(A3399,客户下单明细表!#REF!,2,FALSE),"")</f>
        <v/>
      </c>
      <c r="E3399" s="60" t="str">
        <f>IFERROR(VLOOKUP(A3399,客户下单明细表!#REF!,3,FALSE),"")</f>
        <v/>
      </c>
      <c r="F3399" s="60" t="str">
        <f>IFERROR(VLOOKUP(A3399,客户下单明细表!#REF!,4,FALSE),"")</f>
        <v/>
      </c>
      <c r="G3399" s="60" t="str">
        <f>IFERROR(VLOOKUP(A3399,客户下单明细表!#REF!,5,FALSE),"")</f>
        <v/>
      </c>
      <c r="H3399" s="60" t="str">
        <f>IFERROR(VLOOKUP(A3399,客户下单明细表!C:O,6,FALSE),"")</f>
        <v/>
      </c>
      <c r="I3399" s="63" t="str">
        <f>IFERROR(VLOOKUP(A3399,客户下单明细表!#REF!,7,FALSE),"")</f>
        <v/>
      </c>
      <c r="J3399" s="60" t="str">
        <f>IFERROR(VLOOKUP(A3399,客户下单明细表!C:Q,13,FALSE),"")</f>
        <v/>
      </c>
      <c r="K3399" s="64" t="str">
        <f>IFERROR(VLOOKUP(A3399,客户下单明细表!C:Q,14,FALSE),"")</f>
        <v/>
      </c>
    </row>
    <row r="3400" spans="1:11" ht="18" customHeight="1">
      <c r="A3400" s="56">
        <f>客户下单明细表!C3401</f>
        <v>0</v>
      </c>
      <c r="B3400" s="57"/>
      <c r="C3400" s="57"/>
      <c r="D3400" s="59" t="str">
        <f>IFERROR(VLOOKUP(A3400,客户下单明细表!#REF!,2,FALSE),"")</f>
        <v/>
      </c>
      <c r="E3400" s="60" t="str">
        <f>IFERROR(VLOOKUP(A3400,客户下单明细表!#REF!,3,FALSE),"")</f>
        <v/>
      </c>
      <c r="F3400" s="60" t="str">
        <f>IFERROR(VLOOKUP(A3400,客户下单明细表!#REF!,4,FALSE),"")</f>
        <v/>
      </c>
      <c r="G3400" s="60" t="str">
        <f>IFERROR(VLOOKUP(A3400,客户下单明细表!#REF!,5,FALSE),"")</f>
        <v/>
      </c>
      <c r="H3400" s="60" t="str">
        <f>IFERROR(VLOOKUP(A3400,客户下单明细表!C:O,6,FALSE),"")</f>
        <v/>
      </c>
      <c r="I3400" s="63" t="str">
        <f>IFERROR(VLOOKUP(A3400,客户下单明细表!#REF!,7,FALSE),"")</f>
        <v/>
      </c>
      <c r="J3400" s="60" t="str">
        <f>IFERROR(VLOOKUP(A3400,客户下单明细表!C:Q,13,FALSE),"")</f>
        <v/>
      </c>
      <c r="K3400" s="64" t="str">
        <f>IFERROR(VLOOKUP(A3400,客户下单明细表!C:Q,14,FALSE),"")</f>
        <v/>
      </c>
    </row>
    <row r="3401" spans="1:11" ht="18" customHeight="1">
      <c r="A3401" s="56">
        <f>客户下单明细表!C3402</f>
        <v>0</v>
      </c>
      <c r="B3401" s="57"/>
      <c r="C3401" s="57"/>
      <c r="D3401" s="59" t="str">
        <f>IFERROR(VLOOKUP(A3401,客户下单明细表!#REF!,2,FALSE),"")</f>
        <v/>
      </c>
      <c r="E3401" s="60" t="str">
        <f>IFERROR(VLOOKUP(A3401,客户下单明细表!#REF!,3,FALSE),"")</f>
        <v/>
      </c>
      <c r="F3401" s="60" t="str">
        <f>IFERROR(VLOOKUP(A3401,客户下单明细表!#REF!,4,FALSE),"")</f>
        <v/>
      </c>
      <c r="G3401" s="60" t="str">
        <f>IFERROR(VLOOKUP(A3401,客户下单明细表!#REF!,5,FALSE),"")</f>
        <v/>
      </c>
      <c r="H3401" s="60" t="str">
        <f>IFERROR(VLOOKUP(A3401,客户下单明细表!C:O,6,FALSE),"")</f>
        <v/>
      </c>
      <c r="I3401" s="63" t="str">
        <f>IFERROR(VLOOKUP(A3401,客户下单明细表!#REF!,7,FALSE),"")</f>
        <v/>
      </c>
      <c r="J3401" s="60" t="str">
        <f>IFERROR(VLOOKUP(A3401,客户下单明细表!C:Q,13,FALSE),"")</f>
        <v/>
      </c>
      <c r="K3401" s="64" t="str">
        <f>IFERROR(VLOOKUP(A3401,客户下单明细表!C:Q,14,FALSE),"")</f>
        <v/>
      </c>
    </row>
    <row r="3402" spans="1:11" ht="18" customHeight="1">
      <c r="A3402" s="56">
        <f>客户下单明细表!C3403</f>
        <v>0</v>
      </c>
      <c r="B3402" s="57"/>
      <c r="C3402" s="57"/>
      <c r="D3402" s="59" t="str">
        <f>IFERROR(VLOOKUP(A3402,客户下单明细表!#REF!,2,FALSE),"")</f>
        <v/>
      </c>
      <c r="E3402" s="60" t="str">
        <f>IFERROR(VLOOKUP(A3402,客户下单明细表!#REF!,3,FALSE),"")</f>
        <v/>
      </c>
      <c r="F3402" s="60" t="str">
        <f>IFERROR(VLOOKUP(A3402,客户下单明细表!#REF!,4,FALSE),"")</f>
        <v/>
      </c>
      <c r="G3402" s="60" t="str">
        <f>IFERROR(VLOOKUP(A3402,客户下单明细表!#REF!,5,FALSE),"")</f>
        <v/>
      </c>
      <c r="H3402" s="60" t="str">
        <f>IFERROR(VLOOKUP(A3402,客户下单明细表!C:O,6,FALSE),"")</f>
        <v/>
      </c>
      <c r="I3402" s="63" t="str">
        <f>IFERROR(VLOOKUP(A3402,客户下单明细表!#REF!,7,FALSE),"")</f>
        <v/>
      </c>
      <c r="J3402" s="60" t="str">
        <f>IFERROR(VLOOKUP(A3402,客户下单明细表!C:Q,13,FALSE),"")</f>
        <v/>
      </c>
      <c r="K3402" s="64" t="str">
        <f>IFERROR(VLOOKUP(A3402,客户下单明细表!C:Q,14,FALSE),"")</f>
        <v/>
      </c>
    </row>
    <row r="3403" spans="1:11" ht="18" customHeight="1">
      <c r="A3403" s="56">
        <f>客户下单明细表!C3404</f>
        <v>0</v>
      </c>
      <c r="B3403" s="57"/>
      <c r="C3403" s="57"/>
      <c r="D3403" s="59" t="str">
        <f>IFERROR(VLOOKUP(A3403,客户下单明细表!#REF!,2,FALSE),"")</f>
        <v/>
      </c>
      <c r="E3403" s="60" t="str">
        <f>IFERROR(VLOOKUP(A3403,客户下单明细表!#REF!,3,FALSE),"")</f>
        <v/>
      </c>
      <c r="F3403" s="60" t="str">
        <f>IFERROR(VLOOKUP(A3403,客户下单明细表!#REF!,4,FALSE),"")</f>
        <v/>
      </c>
      <c r="G3403" s="60" t="str">
        <f>IFERROR(VLOOKUP(A3403,客户下单明细表!#REF!,5,FALSE),"")</f>
        <v/>
      </c>
      <c r="H3403" s="60" t="str">
        <f>IFERROR(VLOOKUP(A3403,客户下单明细表!C:O,6,FALSE),"")</f>
        <v/>
      </c>
      <c r="I3403" s="63" t="str">
        <f>IFERROR(VLOOKUP(A3403,客户下单明细表!#REF!,7,FALSE),"")</f>
        <v/>
      </c>
      <c r="J3403" s="60" t="str">
        <f>IFERROR(VLOOKUP(A3403,客户下单明细表!C:Q,13,FALSE),"")</f>
        <v/>
      </c>
      <c r="K3403" s="64" t="str">
        <f>IFERROR(VLOOKUP(A3403,客户下单明细表!C:Q,14,FALSE),"")</f>
        <v/>
      </c>
    </row>
    <row r="3404" spans="1:11" ht="18" customHeight="1">
      <c r="A3404" s="56">
        <f>客户下单明细表!C3405</f>
        <v>0</v>
      </c>
      <c r="B3404" s="57"/>
      <c r="C3404" s="57"/>
      <c r="D3404" s="59" t="str">
        <f>IFERROR(VLOOKUP(A3404,客户下单明细表!#REF!,2,FALSE),"")</f>
        <v/>
      </c>
      <c r="E3404" s="60" t="str">
        <f>IFERROR(VLOOKUP(A3404,客户下单明细表!#REF!,3,FALSE),"")</f>
        <v/>
      </c>
      <c r="F3404" s="60" t="str">
        <f>IFERROR(VLOOKUP(A3404,客户下单明细表!#REF!,4,FALSE),"")</f>
        <v/>
      </c>
      <c r="G3404" s="60" t="str">
        <f>IFERROR(VLOOKUP(A3404,客户下单明细表!#REF!,5,FALSE),"")</f>
        <v/>
      </c>
      <c r="H3404" s="60" t="str">
        <f>IFERROR(VLOOKUP(A3404,客户下单明细表!C:O,6,FALSE),"")</f>
        <v/>
      </c>
      <c r="I3404" s="63" t="str">
        <f>IFERROR(VLOOKUP(A3404,客户下单明细表!#REF!,7,FALSE),"")</f>
        <v/>
      </c>
      <c r="J3404" s="60" t="str">
        <f>IFERROR(VLOOKUP(A3404,客户下单明细表!C:Q,13,FALSE),"")</f>
        <v/>
      </c>
      <c r="K3404" s="64" t="str">
        <f>IFERROR(VLOOKUP(A3404,客户下单明细表!C:Q,14,FALSE),"")</f>
        <v/>
      </c>
    </row>
    <row r="3405" spans="1:11" ht="18" customHeight="1">
      <c r="A3405" s="56">
        <f>客户下单明细表!C3406</f>
        <v>0</v>
      </c>
      <c r="B3405" s="57"/>
      <c r="C3405" s="57"/>
      <c r="D3405" s="59" t="str">
        <f>IFERROR(VLOOKUP(A3405,客户下单明细表!#REF!,2,FALSE),"")</f>
        <v/>
      </c>
      <c r="E3405" s="60" t="str">
        <f>IFERROR(VLOOKUP(A3405,客户下单明细表!#REF!,3,FALSE),"")</f>
        <v/>
      </c>
      <c r="F3405" s="60" t="str">
        <f>IFERROR(VLOOKUP(A3405,客户下单明细表!#REF!,4,FALSE),"")</f>
        <v/>
      </c>
      <c r="G3405" s="60" t="str">
        <f>IFERROR(VLOOKUP(A3405,客户下单明细表!#REF!,5,FALSE),"")</f>
        <v/>
      </c>
      <c r="H3405" s="60" t="str">
        <f>IFERROR(VLOOKUP(A3405,客户下单明细表!C:O,6,FALSE),"")</f>
        <v/>
      </c>
      <c r="I3405" s="63" t="str">
        <f>IFERROR(VLOOKUP(A3405,客户下单明细表!#REF!,7,FALSE),"")</f>
        <v/>
      </c>
      <c r="J3405" s="60" t="str">
        <f>IFERROR(VLOOKUP(A3405,客户下单明细表!C:Q,13,FALSE),"")</f>
        <v/>
      </c>
      <c r="K3405" s="64" t="str">
        <f>IFERROR(VLOOKUP(A3405,客户下单明细表!C:Q,14,FALSE),"")</f>
        <v/>
      </c>
    </row>
    <row r="3406" spans="1:11" ht="18" customHeight="1">
      <c r="A3406" s="56">
        <f>客户下单明细表!C3407</f>
        <v>0</v>
      </c>
      <c r="B3406" s="57"/>
      <c r="C3406" s="57"/>
      <c r="D3406" s="59" t="str">
        <f>IFERROR(VLOOKUP(A3406,客户下单明细表!#REF!,2,FALSE),"")</f>
        <v/>
      </c>
      <c r="E3406" s="60" t="str">
        <f>IFERROR(VLOOKUP(A3406,客户下单明细表!#REF!,3,FALSE),"")</f>
        <v/>
      </c>
      <c r="F3406" s="60" t="str">
        <f>IFERROR(VLOOKUP(A3406,客户下单明细表!#REF!,4,FALSE),"")</f>
        <v/>
      </c>
      <c r="G3406" s="60" t="str">
        <f>IFERROR(VLOOKUP(A3406,客户下单明细表!#REF!,5,FALSE),"")</f>
        <v/>
      </c>
      <c r="H3406" s="60" t="str">
        <f>IFERROR(VLOOKUP(A3406,客户下单明细表!C:O,6,FALSE),"")</f>
        <v/>
      </c>
      <c r="I3406" s="63" t="str">
        <f>IFERROR(VLOOKUP(A3406,客户下单明细表!#REF!,7,FALSE),"")</f>
        <v/>
      </c>
      <c r="J3406" s="60" t="str">
        <f>IFERROR(VLOOKUP(A3406,客户下单明细表!C:Q,13,FALSE),"")</f>
        <v/>
      </c>
      <c r="K3406" s="64" t="str">
        <f>IFERROR(VLOOKUP(A3406,客户下单明细表!C:Q,14,FALSE),"")</f>
        <v/>
      </c>
    </row>
    <row r="3407" spans="1:11" ht="18" customHeight="1">
      <c r="A3407" s="56">
        <f>客户下单明细表!C3408</f>
        <v>0</v>
      </c>
      <c r="B3407" s="57"/>
      <c r="C3407" s="57"/>
      <c r="D3407" s="59" t="str">
        <f>IFERROR(VLOOKUP(A3407,客户下单明细表!#REF!,2,FALSE),"")</f>
        <v/>
      </c>
      <c r="E3407" s="60" t="str">
        <f>IFERROR(VLOOKUP(A3407,客户下单明细表!#REF!,3,FALSE),"")</f>
        <v/>
      </c>
      <c r="F3407" s="60" t="str">
        <f>IFERROR(VLOOKUP(A3407,客户下单明细表!#REF!,4,FALSE),"")</f>
        <v/>
      </c>
      <c r="G3407" s="60" t="str">
        <f>IFERROR(VLOOKUP(A3407,客户下单明细表!#REF!,5,FALSE),"")</f>
        <v/>
      </c>
      <c r="H3407" s="60" t="str">
        <f>IFERROR(VLOOKUP(A3407,客户下单明细表!C:O,6,FALSE),"")</f>
        <v/>
      </c>
      <c r="I3407" s="63" t="str">
        <f>IFERROR(VLOOKUP(A3407,客户下单明细表!#REF!,7,FALSE),"")</f>
        <v/>
      </c>
      <c r="J3407" s="60" t="str">
        <f>IFERROR(VLOOKUP(A3407,客户下单明细表!C:Q,13,FALSE),"")</f>
        <v/>
      </c>
      <c r="K3407" s="64" t="str">
        <f>IFERROR(VLOOKUP(A3407,客户下单明细表!C:Q,14,FALSE),"")</f>
        <v/>
      </c>
    </row>
    <row r="3408" spans="1:11" ht="18" customHeight="1">
      <c r="A3408" s="56">
        <f>客户下单明细表!C3409</f>
        <v>0</v>
      </c>
      <c r="B3408" s="57"/>
      <c r="C3408" s="57"/>
      <c r="D3408" s="59" t="str">
        <f>IFERROR(VLOOKUP(A3408,客户下单明细表!#REF!,2,FALSE),"")</f>
        <v/>
      </c>
      <c r="E3408" s="60" t="str">
        <f>IFERROR(VLOOKUP(A3408,客户下单明细表!#REF!,3,FALSE),"")</f>
        <v/>
      </c>
      <c r="F3408" s="60" t="str">
        <f>IFERROR(VLOOKUP(A3408,客户下单明细表!#REF!,4,FALSE),"")</f>
        <v/>
      </c>
      <c r="G3408" s="60" t="str">
        <f>IFERROR(VLOOKUP(A3408,客户下单明细表!#REF!,5,FALSE),"")</f>
        <v/>
      </c>
      <c r="H3408" s="60" t="str">
        <f>IFERROR(VLOOKUP(A3408,客户下单明细表!C:O,6,FALSE),"")</f>
        <v/>
      </c>
      <c r="I3408" s="63" t="str">
        <f>IFERROR(VLOOKUP(A3408,客户下单明细表!#REF!,7,FALSE),"")</f>
        <v/>
      </c>
      <c r="J3408" s="60" t="str">
        <f>IFERROR(VLOOKUP(A3408,客户下单明细表!C:Q,13,FALSE),"")</f>
        <v/>
      </c>
      <c r="K3408" s="64" t="str">
        <f>IFERROR(VLOOKUP(A3408,客户下单明细表!C:Q,14,FALSE),"")</f>
        <v/>
      </c>
    </row>
    <row r="3409" spans="1:11" ht="18" customHeight="1">
      <c r="A3409" s="56">
        <f>客户下单明细表!C3410</f>
        <v>0</v>
      </c>
      <c r="B3409" s="57"/>
      <c r="C3409" s="57"/>
      <c r="D3409" s="59" t="str">
        <f>IFERROR(VLOOKUP(A3409,客户下单明细表!#REF!,2,FALSE),"")</f>
        <v/>
      </c>
      <c r="E3409" s="60" t="str">
        <f>IFERROR(VLOOKUP(A3409,客户下单明细表!#REF!,3,FALSE),"")</f>
        <v/>
      </c>
      <c r="F3409" s="60" t="str">
        <f>IFERROR(VLOOKUP(A3409,客户下单明细表!#REF!,4,FALSE),"")</f>
        <v/>
      </c>
      <c r="G3409" s="60" t="str">
        <f>IFERROR(VLOOKUP(A3409,客户下单明细表!#REF!,5,FALSE),"")</f>
        <v/>
      </c>
      <c r="H3409" s="60" t="str">
        <f>IFERROR(VLOOKUP(A3409,客户下单明细表!C:O,6,FALSE),"")</f>
        <v/>
      </c>
      <c r="I3409" s="63" t="str">
        <f>IFERROR(VLOOKUP(A3409,客户下单明细表!#REF!,7,FALSE),"")</f>
        <v/>
      </c>
      <c r="J3409" s="60" t="str">
        <f>IFERROR(VLOOKUP(A3409,客户下单明细表!C:Q,13,FALSE),"")</f>
        <v/>
      </c>
      <c r="K3409" s="64" t="str">
        <f>IFERROR(VLOOKUP(A3409,客户下单明细表!C:Q,14,FALSE),"")</f>
        <v/>
      </c>
    </row>
    <row r="3410" spans="1:11" ht="18" customHeight="1">
      <c r="A3410" s="56">
        <f>客户下单明细表!C3411</f>
        <v>0</v>
      </c>
      <c r="B3410" s="57"/>
      <c r="C3410" s="57"/>
      <c r="D3410" s="59" t="str">
        <f>IFERROR(VLOOKUP(A3410,客户下单明细表!#REF!,2,FALSE),"")</f>
        <v/>
      </c>
      <c r="E3410" s="60" t="str">
        <f>IFERROR(VLOOKUP(A3410,客户下单明细表!#REF!,3,FALSE),"")</f>
        <v/>
      </c>
      <c r="F3410" s="60" t="str">
        <f>IFERROR(VLOOKUP(A3410,客户下单明细表!#REF!,4,FALSE),"")</f>
        <v/>
      </c>
      <c r="G3410" s="60" t="str">
        <f>IFERROR(VLOOKUP(A3410,客户下单明细表!#REF!,5,FALSE),"")</f>
        <v/>
      </c>
      <c r="H3410" s="60" t="str">
        <f>IFERROR(VLOOKUP(A3410,客户下单明细表!C:O,6,FALSE),"")</f>
        <v/>
      </c>
      <c r="I3410" s="63" t="str">
        <f>IFERROR(VLOOKUP(A3410,客户下单明细表!#REF!,7,FALSE),"")</f>
        <v/>
      </c>
      <c r="J3410" s="60" t="str">
        <f>IFERROR(VLOOKUP(A3410,客户下单明细表!C:Q,13,FALSE),"")</f>
        <v/>
      </c>
      <c r="K3410" s="64" t="str">
        <f>IFERROR(VLOOKUP(A3410,客户下单明细表!C:Q,14,FALSE),"")</f>
        <v/>
      </c>
    </row>
    <row r="3411" spans="1:11" ht="18" customHeight="1">
      <c r="A3411" s="56">
        <f>客户下单明细表!C3412</f>
        <v>0</v>
      </c>
      <c r="B3411" s="57"/>
      <c r="C3411" s="57"/>
      <c r="D3411" s="59" t="str">
        <f>IFERROR(VLOOKUP(A3411,客户下单明细表!#REF!,2,FALSE),"")</f>
        <v/>
      </c>
      <c r="E3411" s="60" t="str">
        <f>IFERROR(VLOOKUP(A3411,客户下单明细表!#REF!,3,FALSE),"")</f>
        <v/>
      </c>
      <c r="F3411" s="60" t="str">
        <f>IFERROR(VLOOKUP(A3411,客户下单明细表!#REF!,4,FALSE),"")</f>
        <v/>
      </c>
      <c r="G3411" s="60" t="str">
        <f>IFERROR(VLOOKUP(A3411,客户下单明细表!#REF!,5,FALSE),"")</f>
        <v/>
      </c>
      <c r="H3411" s="60" t="str">
        <f>IFERROR(VLOOKUP(A3411,客户下单明细表!C:O,6,FALSE),"")</f>
        <v/>
      </c>
      <c r="I3411" s="63" t="str">
        <f>IFERROR(VLOOKUP(A3411,客户下单明细表!#REF!,7,FALSE),"")</f>
        <v/>
      </c>
      <c r="J3411" s="60" t="str">
        <f>IFERROR(VLOOKUP(A3411,客户下单明细表!C:Q,13,FALSE),"")</f>
        <v/>
      </c>
      <c r="K3411" s="64" t="str">
        <f>IFERROR(VLOOKUP(A3411,客户下单明细表!C:Q,14,FALSE),"")</f>
        <v/>
      </c>
    </row>
    <row r="3412" spans="1:11" ht="18" customHeight="1">
      <c r="A3412" s="56">
        <f>客户下单明细表!C3413</f>
        <v>0</v>
      </c>
      <c r="B3412" s="57"/>
      <c r="C3412" s="57"/>
      <c r="D3412" s="59" t="str">
        <f>IFERROR(VLOOKUP(A3412,客户下单明细表!#REF!,2,FALSE),"")</f>
        <v/>
      </c>
      <c r="E3412" s="60" t="str">
        <f>IFERROR(VLOOKUP(A3412,客户下单明细表!#REF!,3,FALSE),"")</f>
        <v/>
      </c>
      <c r="F3412" s="60" t="str">
        <f>IFERROR(VLOOKUP(A3412,客户下单明细表!#REF!,4,FALSE),"")</f>
        <v/>
      </c>
      <c r="G3412" s="60" t="str">
        <f>IFERROR(VLOOKUP(A3412,客户下单明细表!#REF!,5,FALSE),"")</f>
        <v/>
      </c>
      <c r="H3412" s="60" t="str">
        <f>IFERROR(VLOOKUP(A3412,客户下单明细表!C:O,6,FALSE),"")</f>
        <v/>
      </c>
      <c r="I3412" s="63" t="str">
        <f>IFERROR(VLOOKUP(A3412,客户下单明细表!#REF!,7,FALSE),"")</f>
        <v/>
      </c>
      <c r="J3412" s="60" t="str">
        <f>IFERROR(VLOOKUP(A3412,客户下单明细表!C:Q,13,FALSE),"")</f>
        <v/>
      </c>
      <c r="K3412" s="64" t="str">
        <f>IFERROR(VLOOKUP(A3412,客户下单明细表!C:Q,14,FALSE),"")</f>
        <v/>
      </c>
    </row>
    <row r="3413" spans="1:11" ht="18" customHeight="1">
      <c r="A3413" s="56">
        <f>客户下单明细表!C3414</f>
        <v>0</v>
      </c>
      <c r="B3413" s="57"/>
      <c r="C3413" s="57"/>
      <c r="D3413" s="59" t="str">
        <f>IFERROR(VLOOKUP(A3413,客户下单明细表!#REF!,2,FALSE),"")</f>
        <v/>
      </c>
      <c r="E3413" s="60" t="str">
        <f>IFERROR(VLOOKUP(A3413,客户下单明细表!#REF!,3,FALSE),"")</f>
        <v/>
      </c>
      <c r="F3413" s="60" t="str">
        <f>IFERROR(VLOOKUP(A3413,客户下单明细表!#REF!,4,FALSE),"")</f>
        <v/>
      </c>
      <c r="G3413" s="60" t="str">
        <f>IFERROR(VLOOKUP(A3413,客户下单明细表!#REF!,5,FALSE),"")</f>
        <v/>
      </c>
      <c r="H3413" s="60" t="str">
        <f>IFERROR(VLOOKUP(A3413,客户下单明细表!C:O,6,FALSE),"")</f>
        <v/>
      </c>
      <c r="I3413" s="63" t="str">
        <f>IFERROR(VLOOKUP(A3413,客户下单明细表!#REF!,7,FALSE),"")</f>
        <v/>
      </c>
      <c r="J3413" s="60" t="str">
        <f>IFERROR(VLOOKUP(A3413,客户下单明细表!C:Q,13,FALSE),"")</f>
        <v/>
      </c>
      <c r="K3413" s="64" t="str">
        <f>IFERROR(VLOOKUP(A3413,客户下单明细表!C:Q,14,FALSE),"")</f>
        <v/>
      </c>
    </row>
    <row r="3414" spans="1:11" ht="18" customHeight="1">
      <c r="A3414" s="56">
        <f>客户下单明细表!C3415</f>
        <v>0</v>
      </c>
      <c r="B3414" s="57"/>
      <c r="C3414" s="57"/>
      <c r="D3414" s="59" t="str">
        <f>IFERROR(VLOOKUP(A3414,客户下单明细表!#REF!,2,FALSE),"")</f>
        <v/>
      </c>
      <c r="E3414" s="60" t="str">
        <f>IFERROR(VLOOKUP(A3414,客户下单明细表!#REF!,3,FALSE),"")</f>
        <v/>
      </c>
      <c r="F3414" s="60" t="str">
        <f>IFERROR(VLOOKUP(A3414,客户下单明细表!#REF!,4,FALSE),"")</f>
        <v/>
      </c>
      <c r="G3414" s="60" t="str">
        <f>IFERROR(VLOOKUP(A3414,客户下单明细表!#REF!,5,FALSE),"")</f>
        <v/>
      </c>
      <c r="H3414" s="60" t="str">
        <f>IFERROR(VLOOKUP(A3414,客户下单明细表!C:O,6,FALSE),"")</f>
        <v/>
      </c>
      <c r="I3414" s="63" t="str">
        <f>IFERROR(VLOOKUP(A3414,客户下单明细表!#REF!,7,FALSE),"")</f>
        <v/>
      </c>
      <c r="J3414" s="60" t="str">
        <f>IFERROR(VLOOKUP(A3414,客户下单明细表!C:Q,13,FALSE),"")</f>
        <v/>
      </c>
      <c r="K3414" s="64" t="str">
        <f>IFERROR(VLOOKUP(A3414,客户下单明细表!C:Q,14,FALSE),"")</f>
        <v/>
      </c>
    </row>
    <row r="3415" spans="1:11" ht="18" customHeight="1">
      <c r="A3415" s="56">
        <f>客户下单明细表!C3416</f>
        <v>0</v>
      </c>
      <c r="B3415" s="57"/>
      <c r="C3415" s="57"/>
      <c r="D3415" s="59" t="str">
        <f>IFERROR(VLOOKUP(A3415,客户下单明细表!#REF!,2,FALSE),"")</f>
        <v/>
      </c>
      <c r="E3415" s="60" t="str">
        <f>IFERROR(VLOOKUP(A3415,客户下单明细表!#REF!,3,FALSE),"")</f>
        <v/>
      </c>
      <c r="F3415" s="60" t="str">
        <f>IFERROR(VLOOKUP(A3415,客户下单明细表!#REF!,4,FALSE),"")</f>
        <v/>
      </c>
      <c r="G3415" s="60" t="str">
        <f>IFERROR(VLOOKUP(A3415,客户下单明细表!#REF!,5,FALSE),"")</f>
        <v/>
      </c>
      <c r="H3415" s="60" t="str">
        <f>IFERROR(VLOOKUP(A3415,客户下单明细表!C:O,6,FALSE),"")</f>
        <v/>
      </c>
      <c r="I3415" s="63" t="str">
        <f>IFERROR(VLOOKUP(A3415,客户下单明细表!#REF!,7,FALSE),"")</f>
        <v/>
      </c>
      <c r="J3415" s="60" t="str">
        <f>IFERROR(VLOOKUP(A3415,客户下单明细表!C:Q,13,FALSE),"")</f>
        <v/>
      </c>
      <c r="K3415" s="64" t="str">
        <f>IFERROR(VLOOKUP(A3415,客户下单明细表!C:Q,14,FALSE),"")</f>
        <v/>
      </c>
    </row>
    <row r="3416" spans="1:11" ht="18" customHeight="1">
      <c r="A3416" s="56">
        <f>客户下单明细表!C3417</f>
        <v>0</v>
      </c>
      <c r="B3416" s="57"/>
      <c r="C3416" s="57"/>
      <c r="D3416" s="59" t="str">
        <f>IFERROR(VLOOKUP(A3416,客户下单明细表!#REF!,2,FALSE),"")</f>
        <v/>
      </c>
      <c r="E3416" s="60" t="str">
        <f>IFERROR(VLOOKUP(A3416,客户下单明细表!#REF!,3,FALSE),"")</f>
        <v/>
      </c>
      <c r="F3416" s="60" t="str">
        <f>IFERROR(VLOOKUP(A3416,客户下单明细表!#REF!,4,FALSE),"")</f>
        <v/>
      </c>
      <c r="G3416" s="60" t="str">
        <f>IFERROR(VLOOKUP(A3416,客户下单明细表!#REF!,5,FALSE),"")</f>
        <v/>
      </c>
      <c r="H3416" s="60" t="str">
        <f>IFERROR(VLOOKUP(A3416,客户下单明细表!C:O,6,FALSE),"")</f>
        <v/>
      </c>
      <c r="I3416" s="63" t="str">
        <f>IFERROR(VLOOKUP(A3416,客户下单明细表!#REF!,7,FALSE),"")</f>
        <v/>
      </c>
      <c r="J3416" s="60" t="str">
        <f>IFERROR(VLOOKUP(A3416,客户下单明细表!C:Q,13,FALSE),"")</f>
        <v/>
      </c>
      <c r="K3416" s="64" t="str">
        <f>IFERROR(VLOOKUP(A3416,客户下单明细表!C:Q,14,FALSE),"")</f>
        <v/>
      </c>
    </row>
    <row r="3417" spans="1:11" ht="18" customHeight="1">
      <c r="A3417" s="56">
        <f>客户下单明细表!C3418</f>
        <v>0</v>
      </c>
      <c r="B3417" s="57"/>
      <c r="C3417" s="57"/>
      <c r="D3417" s="59" t="str">
        <f>IFERROR(VLOOKUP(A3417,客户下单明细表!#REF!,2,FALSE),"")</f>
        <v/>
      </c>
      <c r="E3417" s="60" t="str">
        <f>IFERROR(VLOOKUP(A3417,客户下单明细表!#REF!,3,FALSE),"")</f>
        <v/>
      </c>
      <c r="F3417" s="60" t="str">
        <f>IFERROR(VLOOKUP(A3417,客户下单明细表!#REF!,4,FALSE),"")</f>
        <v/>
      </c>
      <c r="G3417" s="60" t="str">
        <f>IFERROR(VLOOKUP(A3417,客户下单明细表!#REF!,5,FALSE),"")</f>
        <v/>
      </c>
      <c r="H3417" s="60" t="str">
        <f>IFERROR(VLOOKUP(A3417,客户下单明细表!C:O,6,FALSE),"")</f>
        <v/>
      </c>
      <c r="I3417" s="63" t="str">
        <f>IFERROR(VLOOKUP(A3417,客户下单明细表!#REF!,7,FALSE),"")</f>
        <v/>
      </c>
      <c r="J3417" s="60" t="str">
        <f>IFERROR(VLOOKUP(A3417,客户下单明细表!C:Q,13,FALSE),"")</f>
        <v/>
      </c>
      <c r="K3417" s="64" t="str">
        <f>IFERROR(VLOOKUP(A3417,客户下单明细表!C:Q,14,FALSE),"")</f>
        <v/>
      </c>
    </row>
    <row r="3418" spans="1:11" ht="18" customHeight="1">
      <c r="A3418" s="56">
        <f>客户下单明细表!C3419</f>
        <v>0</v>
      </c>
      <c r="B3418" s="57"/>
      <c r="C3418" s="57"/>
      <c r="D3418" s="59" t="str">
        <f>IFERROR(VLOOKUP(A3418,客户下单明细表!#REF!,2,FALSE),"")</f>
        <v/>
      </c>
      <c r="E3418" s="60" t="str">
        <f>IFERROR(VLOOKUP(A3418,客户下单明细表!#REF!,3,FALSE),"")</f>
        <v/>
      </c>
      <c r="F3418" s="60" t="str">
        <f>IFERROR(VLOOKUP(A3418,客户下单明细表!#REF!,4,FALSE),"")</f>
        <v/>
      </c>
      <c r="G3418" s="60" t="str">
        <f>IFERROR(VLOOKUP(A3418,客户下单明细表!#REF!,5,FALSE),"")</f>
        <v/>
      </c>
      <c r="H3418" s="60" t="str">
        <f>IFERROR(VLOOKUP(A3418,客户下单明细表!C:O,6,FALSE),"")</f>
        <v/>
      </c>
      <c r="I3418" s="63" t="str">
        <f>IFERROR(VLOOKUP(A3418,客户下单明细表!#REF!,7,FALSE),"")</f>
        <v/>
      </c>
      <c r="J3418" s="60" t="str">
        <f>IFERROR(VLOOKUP(A3418,客户下单明细表!C:Q,13,FALSE),"")</f>
        <v/>
      </c>
      <c r="K3418" s="64" t="str">
        <f>IFERROR(VLOOKUP(A3418,客户下单明细表!C:Q,14,FALSE),"")</f>
        <v/>
      </c>
    </row>
    <row r="3419" spans="1:11" ht="18" customHeight="1">
      <c r="A3419" s="56">
        <f>客户下单明细表!C3420</f>
        <v>0</v>
      </c>
      <c r="B3419" s="57"/>
      <c r="C3419" s="57"/>
      <c r="D3419" s="59" t="str">
        <f>IFERROR(VLOOKUP(A3419,客户下单明细表!#REF!,2,FALSE),"")</f>
        <v/>
      </c>
      <c r="E3419" s="60" t="str">
        <f>IFERROR(VLOOKUP(A3419,客户下单明细表!#REF!,3,FALSE),"")</f>
        <v/>
      </c>
      <c r="F3419" s="60" t="str">
        <f>IFERROR(VLOOKUP(A3419,客户下单明细表!#REF!,4,FALSE),"")</f>
        <v/>
      </c>
      <c r="G3419" s="60" t="str">
        <f>IFERROR(VLOOKUP(A3419,客户下单明细表!#REF!,5,FALSE),"")</f>
        <v/>
      </c>
      <c r="H3419" s="60" t="str">
        <f>IFERROR(VLOOKUP(A3419,客户下单明细表!C:O,6,FALSE),"")</f>
        <v/>
      </c>
      <c r="I3419" s="63" t="str">
        <f>IFERROR(VLOOKUP(A3419,客户下单明细表!#REF!,7,FALSE),"")</f>
        <v/>
      </c>
      <c r="J3419" s="60" t="str">
        <f>IFERROR(VLOOKUP(A3419,客户下单明细表!C:Q,13,FALSE),"")</f>
        <v/>
      </c>
      <c r="K3419" s="64" t="str">
        <f>IFERROR(VLOOKUP(A3419,客户下单明细表!C:Q,14,FALSE),"")</f>
        <v/>
      </c>
    </row>
    <row r="3420" spans="1:11" ht="18" customHeight="1">
      <c r="A3420" s="56">
        <f>客户下单明细表!C3421</f>
        <v>0</v>
      </c>
      <c r="B3420" s="57"/>
      <c r="C3420" s="57"/>
      <c r="D3420" s="59" t="str">
        <f>IFERROR(VLOOKUP(A3420,客户下单明细表!#REF!,2,FALSE),"")</f>
        <v/>
      </c>
      <c r="E3420" s="60" t="str">
        <f>IFERROR(VLOOKUP(A3420,客户下单明细表!#REF!,3,FALSE),"")</f>
        <v/>
      </c>
      <c r="F3420" s="60" t="str">
        <f>IFERROR(VLOOKUP(A3420,客户下单明细表!#REF!,4,FALSE),"")</f>
        <v/>
      </c>
      <c r="G3420" s="60" t="str">
        <f>IFERROR(VLOOKUP(A3420,客户下单明细表!#REF!,5,FALSE),"")</f>
        <v/>
      </c>
      <c r="H3420" s="60" t="str">
        <f>IFERROR(VLOOKUP(A3420,客户下单明细表!C:O,6,FALSE),"")</f>
        <v/>
      </c>
      <c r="I3420" s="63" t="str">
        <f>IFERROR(VLOOKUP(A3420,客户下单明细表!#REF!,7,FALSE),"")</f>
        <v/>
      </c>
      <c r="J3420" s="60" t="str">
        <f>IFERROR(VLOOKUP(A3420,客户下单明细表!C:Q,13,FALSE),"")</f>
        <v/>
      </c>
      <c r="K3420" s="64" t="str">
        <f>IFERROR(VLOOKUP(A3420,客户下单明细表!C:Q,14,FALSE),"")</f>
        <v/>
      </c>
    </row>
    <row r="3421" spans="1:11" ht="18" customHeight="1">
      <c r="A3421" s="56">
        <f>客户下单明细表!C3422</f>
        <v>0</v>
      </c>
      <c r="B3421" s="57"/>
      <c r="C3421" s="57"/>
      <c r="D3421" s="59" t="str">
        <f>IFERROR(VLOOKUP(A3421,客户下单明细表!#REF!,2,FALSE),"")</f>
        <v/>
      </c>
      <c r="E3421" s="60" t="str">
        <f>IFERROR(VLOOKUP(A3421,客户下单明细表!#REF!,3,FALSE),"")</f>
        <v/>
      </c>
      <c r="F3421" s="60" t="str">
        <f>IFERROR(VLOOKUP(A3421,客户下单明细表!#REF!,4,FALSE),"")</f>
        <v/>
      </c>
      <c r="G3421" s="60" t="str">
        <f>IFERROR(VLOOKUP(A3421,客户下单明细表!#REF!,5,FALSE),"")</f>
        <v/>
      </c>
      <c r="H3421" s="60" t="str">
        <f>IFERROR(VLOOKUP(A3421,客户下单明细表!C:O,6,FALSE),"")</f>
        <v/>
      </c>
      <c r="I3421" s="63" t="str">
        <f>IFERROR(VLOOKUP(A3421,客户下单明细表!#REF!,7,FALSE),"")</f>
        <v/>
      </c>
      <c r="J3421" s="60" t="str">
        <f>IFERROR(VLOOKUP(A3421,客户下单明细表!C:Q,13,FALSE),"")</f>
        <v/>
      </c>
      <c r="K3421" s="64" t="str">
        <f>IFERROR(VLOOKUP(A3421,客户下单明细表!C:Q,14,FALSE),"")</f>
        <v/>
      </c>
    </row>
    <row r="3422" spans="1:11" ht="18" customHeight="1">
      <c r="A3422" s="56">
        <f>客户下单明细表!C3423</f>
        <v>0</v>
      </c>
      <c r="B3422" s="57"/>
      <c r="C3422" s="57"/>
      <c r="D3422" s="59" t="str">
        <f>IFERROR(VLOOKUP(A3422,客户下单明细表!#REF!,2,FALSE),"")</f>
        <v/>
      </c>
      <c r="E3422" s="60" t="str">
        <f>IFERROR(VLOOKUP(A3422,客户下单明细表!#REF!,3,FALSE),"")</f>
        <v/>
      </c>
      <c r="F3422" s="60" t="str">
        <f>IFERROR(VLOOKUP(A3422,客户下单明细表!#REF!,4,FALSE),"")</f>
        <v/>
      </c>
      <c r="G3422" s="60" t="str">
        <f>IFERROR(VLOOKUP(A3422,客户下单明细表!#REF!,5,FALSE),"")</f>
        <v/>
      </c>
      <c r="H3422" s="60" t="str">
        <f>IFERROR(VLOOKUP(A3422,客户下单明细表!C:O,6,FALSE),"")</f>
        <v/>
      </c>
      <c r="I3422" s="63" t="str">
        <f>IFERROR(VLOOKUP(A3422,客户下单明细表!#REF!,7,FALSE),"")</f>
        <v/>
      </c>
      <c r="J3422" s="60" t="str">
        <f>IFERROR(VLOOKUP(A3422,客户下单明细表!C:Q,13,FALSE),"")</f>
        <v/>
      </c>
      <c r="K3422" s="64" t="str">
        <f>IFERROR(VLOOKUP(A3422,客户下单明细表!C:Q,14,FALSE),"")</f>
        <v/>
      </c>
    </row>
    <row r="3423" spans="1:11" ht="18" customHeight="1">
      <c r="A3423" s="56">
        <f>客户下单明细表!C3424</f>
        <v>0</v>
      </c>
      <c r="B3423" s="57"/>
      <c r="C3423" s="57"/>
      <c r="D3423" s="59" t="str">
        <f>IFERROR(VLOOKUP(A3423,客户下单明细表!#REF!,2,FALSE),"")</f>
        <v/>
      </c>
      <c r="E3423" s="60" t="str">
        <f>IFERROR(VLOOKUP(A3423,客户下单明细表!#REF!,3,FALSE),"")</f>
        <v/>
      </c>
      <c r="F3423" s="60" t="str">
        <f>IFERROR(VLOOKUP(A3423,客户下单明细表!#REF!,4,FALSE),"")</f>
        <v/>
      </c>
      <c r="G3423" s="60" t="str">
        <f>IFERROR(VLOOKUP(A3423,客户下单明细表!#REF!,5,FALSE),"")</f>
        <v/>
      </c>
      <c r="H3423" s="60" t="str">
        <f>IFERROR(VLOOKUP(A3423,客户下单明细表!C:O,6,FALSE),"")</f>
        <v/>
      </c>
      <c r="I3423" s="63" t="str">
        <f>IFERROR(VLOOKUP(A3423,客户下单明细表!#REF!,7,FALSE),"")</f>
        <v/>
      </c>
      <c r="J3423" s="60" t="str">
        <f>IFERROR(VLOOKUP(A3423,客户下单明细表!C:Q,13,FALSE),"")</f>
        <v/>
      </c>
      <c r="K3423" s="64" t="str">
        <f>IFERROR(VLOOKUP(A3423,客户下单明细表!C:Q,14,FALSE),"")</f>
        <v/>
      </c>
    </row>
    <row r="3424" spans="1:11" ht="18" customHeight="1">
      <c r="A3424" s="56">
        <f>客户下单明细表!C3425</f>
        <v>0</v>
      </c>
      <c r="B3424" s="57"/>
      <c r="C3424" s="57"/>
      <c r="D3424" s="59" t="str">
        <f>IFERROR(VLOOKUP(A3424,客户下单明细表!#REF!,2,FALSE),"")</f>
        <v/>
      </c>
      <c r="E3424" s="60" t="str">
        <f>IFERROR(VLOOKUP(A3424,客户下单明细表!#REF!,3,FALSE),"")</f>
        <v/>
      </c>
      <c r="F3424" s="60" t="str">
        <f>IFERROR(VLOOKUP(A3424,客户下单明细表!#REF!,4,FALSE),"")</f>
        <v/>
      </c>
      <c r="G3424" s="60" t="str">
        <f>IFERROR(VLOOKUP(A3424,客户下单明细表!#REF!,5,FALSE),"")</f>
        <v/>
      </c>
      <c r="H3424" s="60" t="str">
        <f>IFERROR(VLOOKUP(A3424,客户下单明细表!C:O,6,FALSE),"")</f>
        <v/>
      </c>
      <c r="I3424" s="63" t="str">
        <f>IFERROR(VLOOKUP(A3424,客户下单明细表!#REF!,7,FALSE),"")</f>
        <v/>
      </c>
      <c r="J3424" s="60" t="str">
        <f>IFERROR(VLOOKUP(A3424,客户下单明细表!C:Q,13,FALSE),"")</f>
        <v/>
      </c>
      <c r="K3424" s="64" t="str">
        <f>IFERROR(VLOOKUP(A3424,客户下单明细表!C:Q,14,FALSE),"")</f>
        <v/>
      </c>
    </row>
    <row r="3425" spans="1:11" ht="18" customHeight="1">
      <c r="A3425" s="56">
        <f>客户下单明细表!C3426</f>
        <v>0</v>
      </c>
      <c r="B3425" s="57"/>
      <c r="C3425" s="57"/>
      <c r="D3425" s="59" t="str">
        <f>IFERROR(VLOOKUP(A3425,客户下单明细表!#REF!,2,FALSE),"")</f>
        <v/>
      </c>
      <c r="E3425" s="60" t="str">
        <f>IFERROR(VLOOKUP(A3425,客户下单明细表!#REF!,3,FALSE),"")</f>
        <v/>
      </c>
      <c r="F3425" s="60" t="str">
        <f>IFERROR(VLOOKUP(A3425,客户下单明细表!#REF!,4,FALSE),"")</f>
        <v/>
      </c>
      <c r="G3425" s="60" t="str">
        <f>IFERROR(VLOOKUP(A3425,客户下单明细表!#REF!,5,FALSE),"")</f>
        <v/>
      </c>
      <c r="H3425" s="60" t="str">
        <f>IFERROR(VLOOKUP(A3425,客户下单明细表!C:O,6,FALSE),"")</f>
        <v/>
      </c>
      <c r="I3425" s="63" t="str">
        <f>IFERROR(VLOOKUP(A3425,客户下单明细表!#REF!,7,FALSE),"")</f>
        <v/>
      </c>
      <c r="J3425" s="60" t="str">
        <f>IFERROR(VLOOKUP(A3425,客户下单明细表!C:Q,13,FALSE),"")</f>
        <v/>
      </c>
      <c r="K3425" s="64" t="str">
        <f>IFERROR(VLOOKUP(A3425,客户下单明细表!C:Q,14,FALSE),"")</f>
        <v/>
      </c>
    </row>
    <row r="3426" spans="1:11" ht="18" customHeight="1">
      <c r="A3426" s="56">
        <f>客户下单明细表!C3427</f>
        <v>0</v>
      </c>
      <c r="B3426" s="57"/>
      <c r="C3426" s="57"/>
      <c r="D3426" s="59" t="str">
        <f>IFERROR(VLOOKUP(A3426,客户下单明细表!#REF!,2,FALSE),"")</f>
        <v/>
      </c>
      <c r="E3426" s="60" t="str">
        <f>IFERROR(VLOOKUP(A3426,客户下单明细表!#REF!,3,FALSE),"")</f>
        <v/>
      </c>
      <c r="F3426" s="60" t="str">
        <f>IFERROR(VLOOKUP(A3426,客户下单明细表!#REF!,4,FALSE),"")</f>
        <v/>
      </c>
      <c r="G3426" s="60" t="str">
        <f>IFERROR(VLOOKUP(A3426,客户下单明细表!#REF!,5,FALSE),"")</f>
        <v/>
      </c>
      <c r="H3426" s="60" t="str">
        <f>IFERROR(VLOOKUP(A3426,客户下单明细表!C:O,6,FALSE),"")</f>
        <v/>
      </c>
      <c r="I3426" s="63" t="str">
        <f>IFERROR(VLOOKUP(A3426,客户下单明细表!#REF!,7,FALSE),"")</f>
        <v/>
      </c>
      <c r="J3426" s="60" t="str">
        <f>IFERROR(VLOOKUP(A3426,客户下单明细表!C:Q,13,FALSE),"")</f>
        <v/>
      </c>
      <c r="K3426" s="64" t="str">
        <f>IFERROR(VLOOKUP(A3426,客户下单明细表!C:Q,14,FALSE),"")</f>
        <v/>
      </c>
    </row>
    <row r="3427" spans="1:11" ht="18" customHeight="1">
      <c r="A3427" s="56">
        <f>客户下单明细表!C3428</f>
        <v>0</v>
      </c>
      <c r="B3427" s="57"/>
      <c r="C3427" s="57"/>
      <c r="D3427" s="59" t="str">
        <f>IFERROR(VLOOKUP(A3427,客户下单明细表!#REF!,2,FALSE),"")</f>
        <v/>
      </c>
      <c r="E3427" s="60" t="str">
        <f>IFERROR(VLOOKUP(A3427,客户下单明细表!#REF!,3,FALSE),"")</f>
        <v/>
      </c>
      <c r="F3427" s="60" t="str">
        <f>IFERROR(VLOOKUP(A3427,客户下单明细表!#REF!,4,FALSE),"")</f>
        <v/>
      </c>
      <c r="G3427" s="60" t="str">
        <f>IFERROR(VLOOKUP(A3427,客户下单明细表!#REF!,5,FALSE),"")</f>
        <v/>
      </c>
      <c r="H3427" s="60" t="str">
        <f>IFERROR(VLOOKUP(A3427,客户下单明细表!C:O,6,FALSE),"")</f>
        <v/>
      </c>
      <c r="I3427" s="63" t="str">
        <f>IFERROR(VLOOKUP(A3427,客户下单明细表!#REF!,7,FALSE),"")</f>
        <v/>
      </c>
      <c r="J3427" s="60" t="str">
        <f>IFERROR(VLOOKUP(A3427,客户下单明细表!C:Q,13,FALSE),"")</f>
        <v/>
      </c>
      <c r="K3427" s="64" t="str">
        <f>IFERROR(VLOOKUP(A3427,客户下单明细表!C:Q,14,FALSE),"")</f>
        <v/>
      </c>
    </row>
    <row r="3428" spans="1:11" ht="18" customHeight="1">
      <c r="A3428" s="56">
        <f>客户下单明细表!C3429</f>
        <v>0</v>
      </c>
      <c r="B3428" s="57"/>
      <c r="C3428" s="57"/>
      <c r="D3428" s="59" t="str">
        <f>IFERROR(VLOOKUP(A3428,客户下单明细表!#REF!,2,FALSE),"")</f>
        <v/>
      </c>
      <c r="E3428" s="60" t="str">
        <f>IFERROR(VLOOKUP(A3428,客户下单明细表!#REF!,3,FALSE),"")</f>
        <v/>
      </c>
      <c r="F3428" s="60" t="str">
        <f>IFERROR(VLOOKUP(A3428,客户下单明细表!#REF!,4,FALSE),"")</f>
        <v/>
      </c>
      <c r="G3428" s="60" t="str">
        <f>IFERROR(VLOOKUP(A3428,客户下单明细表!#REF!,5,FALSE),"")</f>
        <v/>
      </c>
      <c r="H3428" s="60" t="str">
        <f>IFERROR(VLOOKUP(A3428,客户下单明细表!C:O,6,FALSE),"")</f>
        <v/>
      </c>
      <c r="I3428" s="63" t="str">
        <f>IFERROR(VLOOKUP(A3428,客户下单明细表!#REF!,7,FALSE),"")</f>
        <v/>
      </c>
      <c r="J3428" s="60" t="str">
        <f>IFERROR(VLOOKUP(A3428,客户下单明细表!C:Q,13,FALSE),"")</f>
        <v/>
      </c>
      <c r="K3428" s="64" t="str">
        <f>IFERROR(VLOOKUP(A3428,客户下单明细表!C:Q,14,FALSE),"")</f>
        <v/>
      </c>
    </row>
    <row r="3429" spans="1:11" ht="18" customHeight="1">
      <c r="A3429" s="56">
        <f>客户下单明细表!C3430</f>
        <v>0</v>
      </c>
      <c r="B3429" s="57"/>
      <c r="C3429" s="57"/>
      <c r="D3429" s="59" t="str">
        <f>IFERROR(VLOOKUP(A3429,客户下单明细表!#REF!,2,FALSE),"")</f>
        <v/>
      </c>
      <c r="E3429" s="60" t="str">
        <f>IFERROR(VLOOKUP(A3429,客户下单明细表!#REF!,3,FALSE),"")</f>
        <v/>
      </c>
      <c r="F3429" s="60" t="str">
        <f>IFERROR(VLOOKUP(A3429,客户下单明细表!#REF!,4,FALSE),"")</f>
        <v/>
      </c>
      <c r="G3429" s="60" t="str">
        <f>IFERROR(VLOOKUP(A3429,客户下单明细表!#REF!,5,FALSE),"")</f>
        <v/>
      </c>
      <c r="H3429" s="60" t="str">
        <f>IFERROR(VLOOKUP(A3429,客户下单明细表!C:O,6,FALSE),"")</f>
        <v/>
      </c>
      <c r="I3429" s="63" t="str">
        <f>IFERROR(VLOOKUP(A3429,客户下单明细表!#REF!,7,FALSE),"")</f>
        <v/>
      </c>
      <c r="J3429" s="60" t="str">
        <f>IFERROR(VLOOKUP(A3429,客户下单明细表!C:Q,13,FALSE),"")</f>
        <v/>
      </c>
      <c r="K3429" s="64" t="str">
        <f>IFERROR(VLOOKUP(A3429,客户下单明细表!C:Q,14,FALSE),"")</f>
        <v/>
      </c>
    </row>
    <row r="3430" spans="1:11" ht="18" customHeight="1">
      <c r="A3430" s="56">
        <f>客户下单明细表!C3431</f>
        <v>0</v>
      </c>
      <c r="B3430" s="57"/>
      <c r="C3430" s="57"/>
      <c r="D3430" s="59" t="str">
        <f>IFERROR(VLOOKUP(A3430,客户下单明细表!#REF!,2,FALSE),"")</f>
        <v/>
      </c>
      <c r="E3430" s="60" t="str">
        <f>IFERROR(VLOOKUP(A3430,客户下单明细表!#REF!,3,FALSE),"")</f>
        <v/>
      </c>
      <c r="F3430" s="60" t="str">
        <f>IFERROR(VLOOKUP(A3430,客户下单明细表!#REF!,4,FALSE),"")</f>
        <v/>
      </c>
      <c r="G3430" s="60" t="str">
        <f>IFERROR(VLOOKUP(A3430,客户下单明细表!#REF!,5,FALSE),"")</f>
        <v/>
      </c>
      <c r="H3430" s="60" t="str">
        <f>IFERROR(VLOOKUP(A3430,客户下单明细表!C:O,6,FALSE),"")</f>
        <v/>
      </c>
      <c r="I3430" s="63" t="str">
        <f>IFERROR(VLOOKUP(A3430,客户下单明细表!#REF!,7,FALSE),"")</f>
        <v/>
      </c>
      <c r="J3430" s="60" t="str">
        <f>IFERROR(VLOOKUP(A3430,客户下单明细表!C:Q,13,FALSE),"")</f>
        <v/>
      </c>
      <c r="K3430" s="64" t="str">
        <f>IFERROR(VLOOKUP(A3430,客户下单明细表!C:Q,14,FALSE),"")</f>
        <v/>
      </c>
    </row>
    <row r="3431" spans="1:11" ht="18" customHeight="1">
      <c r="A3431" s="56">
        <f>客户下单明细表!C3432</f>
        <v>0</v>
      </c>
      <c r="B3431" s="57"/>
      <c r="C3431" s="57"/>
      <c r="D3431" s="59" t="str">
        <f>IFERROR(VLOOKUP(A3431,客户下单明细表!#REF!,2,FALSE),"")</f>
        <v/>
      </c>
      <c r="E3431" s="60" t="str">
        <f>IFERROR(VLOOKUP(A3431,客户下单明细表!#REF!,3,FALSE),"")</f>
        <v/>
      </c>
      <c r="F3431" s="60" t="str">
        <f>IFERROR(VLOOKUP(A3431,客户下单明细表!#REF!,4,FALSE),"")</f>
        <v/>
      </c>
      <c r="G3431" s="60" t="str">
        <f>IFERROR(VLOOKUP(A3431,客户下单明细表!#REF!,5,FALSE),"")</f>
        <v/>
      </c>
      <c r="H3431" s="60" t="str">
        <f>IFERROR(VLOOKUP(A3431,客户下单明细表!C:O,6,FALSE),"")</f>
        <v/>
      </c>
      <c r="I3431" s="63" t="str">
        <f>IFERROR(VLOOKUP(A3431,客户下单明细表!#REF!,7,FALSE),"")</f>
        <v/>
      </c>
      <c r="J3431" s="60" t="str">
        <f>IFERROR(VLOOKUP(A3431,客户下单明细表!C:Q,13,FALSE),"")</f>
        <v/>
      </c>
      <c r="K3431" s="64" t="str">
        <f>IFERROR(VLOOKUP(A3431,客户下单明细表!C:Q,14,FALSE),"")</f>
        <v/>
      </c>
    </row>
    <row r="3432" spans="1:11" ht="18" customHeight="1">
      <c r="A3432" s="56">
        <f>客户下单明细表!C3433</f>
        <v>0</v>
      </c>
      <c r="B3432" s="57"/>
      <c r="C3432" s="57"/>
      <c r="D3432" s="59" t="str">
        <f>IFERROR(VLOOKUP(A3432,客户下单明细表!#REF!,2,FALSE),"")</f>
        <v/>
      </c>
      <c r="E3432" s="60" t="str">
        <f>IFERROR(VLOOKUP(A3432,客户下单明细表!#REF!,3,FALSE),"")</f>
        <v/>
      </c>
      <c r="F3432" s="60" t="str">
        <f>IFERROR(VLOOKUP(A3432,客户下单明细表!#REF!,4,FALSE),"")</f>
        <v/>
      </c>
      <c r="G3432" s="60" t="str">
        <f>IFERROR(VLOOKUP(A3432,客户下单明细表!#REF!,5,FALSE),"")</f>
        <v/>
      </c>
      <c r="H3432" s="60" t="str">
        <f>IFERROR(VLOOKUP(A3432,客户下单明细表!C:O,6,FALSE),"")</f>
        <v/>
      </c>
      <c r="I3432" s="63" t="str">
        <f>IFERROR(VLOOKUP(A3432,客户下单明细表!#REF!,7,FALSE),"")</f>
        <v/>
      </c>
      <c r="J3432" s="60" t="str">
        <f>IFERROR(VLOOKUP(A3432,客户下单明细表!C:Q,13,FALSE),"")</f>
        <v/>
      </c>
      <c r="K3432" s="64" t="str">
        <f>IFERROR(VLOOKUP(A3432,客户下单明细表!C:Q,14,FALSE),"")</f>
        <v/>
      </c>
    </row>
    <row r="3433" spans="1:11" ht="18" customHeight="1">
      <c r="A3433" s="56">
        <f>客户下单明细表!C3434</f>
        <v>0</v>
      </c>
      <c r="B3433" s="57"/>
      <c r="C3433" s="57"/>
      <c r="D3433" s="59" t="str">
        <f>IFERROR(VLOOKUP(A3433,客户下单明细表!#REF!,2,FALSE),"")</f>
        <v/>
      </c>
      <c r="E3433" s="60" t="str">
        <f>IFERROR(VLOOKUP(A3433,客户下单明细表!#REF!,3,FALSE),"")</f>
        <v/>
      </c>
      <c r="F3433" s="60" t="str">
        <f>IFERROR(VLOOKUP(A3433,客户下单明细表!#REF!,4,FALSE),"")</f>
        <v/>
      </c>
      <c r="G3433" s="60" t="str">
        <f>IFERROR(VLOOKUP(A3433,客户下单明细表!#REF!,5,FALSE),"")</f>
        <v/>
      </c>
      <c r="H3433" s="60" t="str">
        <f>IFERROR(VLOOKUP(A3433,客户下单明细表!C:O,6,FALSE),"")</f>
        <v/>
      </c>
      <c r="I3433" s="63" t="str">
        <f>IFERROR(VLOOKUP(A3433,客户下单明细表!#REF!,7,FALSE),"")</f>
        <v/>
      </c>
      <c r="J3433" s="60" t="str">
        <f>IFERROR(VLOOKUP(A3433,客户下单明细表!C:Q,13,FALSE),"")</f>
        <v/>
      </c>
      <c r="K3433" s="64" t="str">
        <f>IFERROR(VLOOKUP(A3433,客户下单明细表!C:Q,14,FALSE),"")</f>
        <v/>
      </c>
    </row>
    <row r="3434" spans="1:11" ht="18" customHeight="1">
      <c r="A3434" s="56">
        <f>客户下单明细表!C3435</f>
        <v>0</v>
      </c>
      <c r="B3434" s="57"/>
      <c r="C3434" s="57"/>
      <c r="D3434" s="59" t="str">
        <f>IFERROR(VLOOKUP(A3434,客户下单明细表!#REF!,2,FALSE),"")</f>
        <v/>
      </c>
      <c r="E3434" s="60" t="str">
        <f>IFERROR(VLOOKUP(A3434,客户下单明细表!#REF!,3,FALSE),"")</f>
        <v/>
      </c>
      <c r="F3434" s="60" t="str">
        <f>IFERROR(VLOOKUP(A3434,客户下单明细表!#REF!,4,FALSE),"")</f>
        <v/>
      </c>
      <c r="G3434" s="60" t="str">
        <f>IFERROR(VLOOKUP(A3434,客户下单明细表!#REF!,5,FALSE),"")</f>
        <v/>
      </c>
      <c r="H3434" s="60" t="str">
        <f>IFERROR(VLOOKUP(A3434,客户下单明细表!C:O,6,FALSE),"")</f>
        <v/>
      </c>
      <c r="I3434" s="63" t="str">
        <f>IFERROR(VLOOKUP(A3434,客户下单明细表!#REF!,7,FALSE),"")</f>
        <v/>
      </c>
      <c r="J3434" s="60" t="str">
        <f>IFERROR(VLOOKUP(A3434,客户下单明细表!C:Q,13,FALSE),"")</f>
        <v/>
      </c>
      <c r="K3434" s="64" t="str">
        <f>IFERROR(VLOOKUP(A3434,客户下单明细表!C:Q,14,FALSE),"")</f>
        <v/>
      </c>
    </row>
    <row r="3435" spans="1:11" ht="18" customHeight="1">
      <c r="A3435" s="56">
        <f>客户下单明细表!C3436</f>
        <v>0</v>
      </c>
      <c r="B3435" s="57"/>
      <c r="C3435" s="57"/>
      <c r="D3435" s="59" t="str">
        <f>IFERROR(VLOOKUP(A3435,客户下单明细表!#REF!,2,FALSE),"")</f>
        <v/>
      </c>
      <c r="E3435" s="60" t="str">
        <f>IFERROR(VLOOKUP(A3435,客户下单明细表!#REF!,3,FALSE),"")</f>
        <v/>
      </c>
      <c r="F3435" s="60" t="str">
        <f>IFERROR(VLOOKUP(A3435,客户下单明细表!#REF!,4,FALSE),"")</f>
        <v/>
      </c>
      <c r="G3435" s="60" t="str">
        <f>IFERROR(VLOOKUP(A3435,客户下单明细表!#REF!,5,FALSE),"")</f>
        <v/>
      </c>
      <c r="H3435" s="60" t="str">
        <f>IFERROR(VLOOKUP(A3435,客户下单明细表!C:O,6,FALSE),"")</f>
        <v/>
      </c>
      <c r="I3435" s="63" t="str">
        <f>IFERROR(VLOOKUP(A3435,客户下单明细表!#REF!,7,FALSE),"")</f>
        <v/>
      </c>
      <c r="J3435" s="60" t="str">
        <f>IFERROR(VLOOKUP(A3435,客户下单明细表!C:Q,13,FALSE),"")</f>
        <v/>
      </c>
      <c r="K3435" s="64" t="str">
        <f>IFERROR(VLOOKUP(A3435,客户下单明细表!C:Q,14,FALSE),"")</f>
        <v/>
      </c>
    </row>
    <row r="3436" spans="1:11" ht="18" customHeight="1">
      <c r="A3436" s="56">
        <f>客户下单明细表!C3437</f>
        <v>0</v>
      </c>
      <c r="B3436" s="57"/>
      <c r="C3436" s="57"/>
      <c r="D3436" s="59" t="str">
        <f>IFERROR(VLOOKUP(A3436,客户下单明细表!#REF!,2,FALSE),"")</f>
        <v/>
      </c>
      <c r="E3436" s="60" t="str">
        <f>IFERROR(VLOOKUP(A3436,客户下单明细表!#REF!,3,FALSE),"")</f>
        <v/>
      </c>
      <c r="F3436" s="60" t="str">
        <f>IFERROR(VLOOKUP(A3436,客户下单明细表!#REF!,4,FALSE),"")</f>
        <v/>
      </c>
      <c r="G3436" s="60" t="str">
        <f>IFERROR(VLOOKUP(A3436,客户下单明细表!#REF!,5,FALSE),"")</f>
        <v/>
      </c>
      <c r="H3436" s="60" t="str">
        <f>IFERROR(VLOOKUP(A3436,客户下单明细表!C:O,6,FALSE),"")</f>
        <v/>
      </c>
      <c r="I3436" s="63" t="str">
        <f>IFERROR(VLOOKUP(A3436,客户下单明细表!#REF!,7,FALSE),"")</f>
        <v/>
      </c>
      <c r="J3436" s="60" t="str">
        <f>IFERROR(VLOOKUP(A3436,客户下单明细表!C:Q,13,FALSE),"")</f>
        <v/>
      </c>
      <c r="K3436" s="64" t="str">
        <f>IFERROR(VLOOKUP(A3436,客户下单明细表!C:Q,14,FALSE),"")</f>
        <v/>
      </c>
    </row>
    <row r="3437" spans="1:11" ht="18" customHeight="1">
      <c r="A3437" s="56">
        <f>客户下单明细表!C3438</f>
        <v>0</v>
      </c>
      <c r="B3437" s="57"/>
      <c r="C3437" s="57"/>
      <c r="D3437" s="59" t="str">
        <f>IFERROR(VLOOKUP(A3437,客户下单明细表!#REF!,2,FALSE),"")</f>
        <v/>
      </c>
      <c r="E3437" s="60" t="str">
        <f>IFERROR(VLOOKUP(A3437,客户下单明细表!#REF!,3,FALSE),"")</f>
        <v/>
      </c>
      <c r="F3437" s="60" t="str">
        <f>IFERROR(VLOOKUP(A3437,客户下单明细表!#REF!,4,FALSE),"")</f>
        <v/>
      </c>
      <c r="G3437" s="60" t="str">
        <f>IFERROR(VLOOKUP(A3437,客户下单明细表!#REF!,5,FALSE),"")</f>
        <v/>
      </c>
      <c r="H3437" s="60" t="str">
        <f>IFERROR(VLOOKUP(A3437,客户下单明细表!C:O,6,FALSE),"")</f>
        <v/>
      </c>
      <c r="I3437" s="63" t="str">
        <f>IFERROR(VLOOKUP(A3437,客户下单明细表!#REF!,7,FALSE),"")</f>
        <v/>
      </c>
      <c r="J3437" s="60" t="str">
        <f>IFERROR(VLOOKUP(A3437,客户下单明细表!C:Q,13,FALSE),"")</f>
        <v/>
      </c>
      <c r="K3437" s="64" t="str">
        <f>IFERROR(VLOOKUP(A3437,客户下单明细表!C:Q,14,FALSE),"")</f>
        <v/>
      </c>
    </row>
    <row r="3438" spans="1:11" ht="18" customHeight="1">
      <c r="A3438" s="56">
        <f>客户下单明细表!C3439</f>
        <v>0</v>
      </c>
      <c r="B3438" s="57"/>
      <c r="C3438" s="57"/>
      <c r="D3438" s="59" t="str">
        <f>IFERROR(VLOOKUP(A3438,客户下单明细表!#REF!,2,FALSE),"")</f>
        <v/>
      </c>
      <c r="E3438" s="60" t="str">
        <f>IFERROR(VLOOKUP(A3438,客户下单明细表!#REF!,3,FALSE),"")</f>
        <v/>
      </c>
      <c r="F3438" s="60" t="str">
        <f>IFERROR(VLOOKUP(A3438,客户下单明细表!#REF!,4,FALSE),"")</f>
        <v/>
      </c>
      <c r="G3438" s="60" t="str">
        <f>IFERROR(VLOOKUP(A3438,客户下单明细表!#REF!,5,FALSE),"")</f>
        <v/>
      </c>
      <c r="H3438" s="60" t="str">
        <f>IFERROR(VLOOKUP(A3438,客户下单明细表!C:O,6,FALSE),"")</f>
        <v/>
      </c>
      <c r="I3438" s="63" t="str">
        <f>IFERROR(VLOOKUP(A3438,客户下单明细表!#REF!,7,FALSE),"")</f>
        <v/>
      </c>
      <c r="J3438" s="60" t="str">
        <f>IFERROR(VLOOKUP(A3438,客户下单明细表!C:Q,13,FALSE),"")</f>
        <v/>
      </c>
      <c r="K3438" s="64" t="str">
        <f>IFERROR(VLOOKUP(A3438,客户下单明细表!C:Q,14,FALSE),"")</f>
        <v/>
      </c>
    </row>
    <row r="3439" spans="1:11" ht="18" customHeight="1">
      <c r="A3439" s="56">
        <f>客户下单明细表!C3440</f>
        <v>0</v>
      </c>
      <c r="B3439" s="57"/>
      <c r="C3439" s="57"/>
      <c r="D3439" s="59" t="str">
        <f>IFERROR(VLOOKUP(A3439,客户下单明细表!#REF!,2,FALSE),"")</f>
        <v/>
      </c>
      <c r="E3439" s="60" t="str">
        <f>IFERROR(VLOOKUP(A3439,客户下单明细表!#REF!,3,FALSE),"")</f>
        <v/>
      </c>
      <c r="F3439" s="60" t="str">
        <f>IFERROR(VLOOKUP(A3439,客户下单明细表!#REF!,4,FALSE),"")</f>
        <v/>
      </c>
      <c r="G3439" s="60" t="str">
        <f>IFERROR(VLOOKUP(A3439,客户下单明细表!#REF!,5,FALSE),"")</f>
        <v/>
      </c>
      <c r="H3439" s="60" t="str">
        <f>IFERROR(VLOOKUP(A3439,客户下单明细表!C:O,6,FALSE),"")</f>
        <v/>
      </c>
      <c r="I3439" s="63" t="str">
        <f>IFERROR(VLOOKUP(A3439,客户下单明细表!#REF!,7,FALSE),"")</f>
        <v/>
      </c>
      <c r="J3439" s="60" t="str">
        <f>IFERROR(VLOOKUP(A3439,客户下单明细表!C:Q,13,FALSE),"")</f>
        <v/>
      </c>
      <c r="K3439" s="64" t="str">
        <f>IFERROR(VLOOKUP(A3439,客户下单明细表!C:Q,14,FALSE),"")</f>
        <v/>
      </c>
    </row>
    <row r="3440" spans="1:11" ht="18" customHeight="1">
      <c r="A3440" s="56">
        <f>客户下单明细表!C3441</f>
        <v>0</v>
      </c>
      <c r="B3440" s="57"/>
      <c r="C3440" s="57"/>
      <c r="D3440" s="59" t="str">
        <f>IFERROR(VLOOKUP(A3440,客户下单明细表!#REF!,2,FALSE),"")</f>
        <v/>
      </c>
      <c r="E3440" s="60" t="str">
        <f>IFERROR(VLOOKUP(A3440,客户下单明细表!#REF!,3,FALSE),"")</f>
        <v/>
      </c>
      <c r="F3440" s="60" t="str">
        <f>IFERROR(VLOOKUP(A3440,客户下单明细表!#REF!,4,FALSE),"")</f>
        <v/>
      </c>
      <c r="G3440" s="60" t="str">
        <f>IFERROR(VLOOKUP(A3440,客户下单明细表!#REF!,5,FALSE),"")</f>
        <v/>
      </c>
      <c r="H3440" s="60" t="str">
        <f>IFERROR(VLOOKUP(A3440,客户下单明细表!C:O,6,FALSE),"")</f>
        <v/>
      </c>
      <c r="I3440" s="63" t="str">
        <f>IFERROR(VLOOKUP(A3440,客户下单明细表!#REF!,7,FALSE),"")</f>
        <v/>
      </c>
      <c r="J3440" s="60" t="str">
        <f>IFERROR(VLOOKUP(A3440,客户下单明细表!C:Q,13,FALSE),"")</f>
        <v/>
      </c>
      <c r="K3440" s="64" t="str">
        <f>IFERROR(VLOOKUP(A3440,客户下单明细表!C:Q,14,FALSE),"")</f>
        <v/>
      </c>
    </row>
    <row r="3441" spans="1:11" ht="18" customHeight="1">
      <c r="A3441" s="56">
        <f>客户下单明细表!C3442</f>
        <v>0</v>
      </c>
      <c r="B3441" s="57"/>
      <c r="C3441" s="57"/>
      <c r="D3441" s="59" t="str">
        <f>IFERROR(VLOOKUP(A3441,客户下单明细表!#REF!,2,FALSE),"")</f>
        <v/>
      </c>
      <c r="E3441" s="60" t="str">
        <f>IFERROR(VLOOKUP(A3441,客户下单明细表!#REF!,3,FALSE),"")</f>
        <v/>
      </c>
      <c r="F3441" s="60" t="str">
        <f>IFERROR(VLOOKUP(A3441,客户下单明细表!#REF!,4,FALSE),"")</f>
        <v/>
      </c>
      <c r="G3441" s="60" t="str">
        <f>IFERROR(VLOOKUP(A3441,客户下单明细表!#REF!,5,FALSE),"")</f>
        <v/>
      </c>
      <c r="H3441" s="60" t="str">
        <f>IFERROR(VLOOKUP(A3441,客户下单明细表!C:O,6,FALSE),"")</f>
        <v/>
      </c>
      <c r="I3441" s="63" t="str">
        <f>IFERROR(VLOOKUP(A3441,客户下单明细表!#REF!,7,FALSE),"")</f>
        <v/>
      </c>
      <c r="J3441" s="60" t="str">
        <f>IFERROR(VLOOKUP(A3441,客户下单明细表!C:Q,13,FALSE),"")</f>
        <v/>
      </c>
      <c r="K3441" s="64" t="str">
        <f>IFERROR(VLOOKUP(A3441,客户下单明细表!C:Q,14,FALSE),"")</f>
        <v/>
      </c>
    </row>
    <row r="3442" spans="1:11" ht="18" customHeight="1">
      <c r="A3442" s="56">
        <f>客户下单明细表!C3443</f>
        <v>0</v>
      </c>
      <c r="B3442" s="57"/>
      <c r="C3442" s="57"/>
      <c r="D3442" s="59" t="str">
        <f>IFERROR(VLOOKUP(A3442,客户下单明细表!#REF!,2,FALSE),"")</f>
        <v/>
      </c>
      <c r="E3442" s="60" t="str">
        <f>IFERROR(VLOOKUP(A3442,客户下单明细表!#REF!,3,FALSE),"")</f>
        <v/>
      </c>
      <c r="F3442" s="60" t="str">
        <f>IFERROR(VLOOKUP(A3442,客户下单明细表!#REF!,4,FALSE),"")</f>
        <v/>
      </c>
      <c r="G3442" s="60" t="str">
        <f>IFERROR(VLOOKUP(A3442,客户下单明细表!#REF!,5,FALSE),"")</f>
        <v/>
      </c>
      <c r="H3442" s="60" t="str">
        <f>IFERROR(VLOOKUP(A3442,客户下单明细表!C:O,6,FALSE),"")</f>
        <v/>
      </c>
      <c r="I3442" s="63" t="str">
        <f>IFERROR(VLOOKUP(A3442,客户下单明细表!#REF!,7,FALSE),"")</f>
        <v/>
      </c>
      <c r="J3442" s="60" t="str">
        <f>IFERROR(VLOOKUP(A3442,客户下单明细表!C:Q,13,FALSE),"")</f>
        <v/>
      </c>
      <c r="K3442" s="64" t="str">
        <f>IFERROR(VLOOKUP(A3442,客户下单明细表!C:Q,14,FALSE),"")</f>
        <v/>
      </c>
    </row>
    <row r="3443" spans="1:11" ht="18" customHeight="1">
      <c r="A3443" s="56">
        <f>客户下单明细表!C3444</f>
        <v>0</v>
      </c>
      <c r="B3443" s="57"/>
      <c r="C3443" s="57"/>
      <c r="D3443" s="59" t="str">
        <f>IFERROR(VLOOKUP(A3443,客户下单明细表!#REF!,2,FALSE),"")</f>
        <v/>
      </c>
      <c r="E3443" s="60" t="str">
        <f>IFERROR(VLOOKUP(A3443,客户下单明细表!#REF!,3,FALSE),"")</f>
        <v/>
      </c>
      <c r="F3443" s="60" t="str">
        <f>IFERROR(VLOOKUP(A3443,客户下单明细表!#REF!,4,FALSE),"")</f>
        <v/>
      </c>
      <c r="G3443" s="60" t="str">
        <f>IFERROR(VLOOKUP(A3443,客户下单明细表!#REF!,5,FALSE),"")</f>
        <v/>
      </c>
      <c r="H3443" s="60" t="str">
        <f>IFERROR(VLOOKUP(A3443,客户下单明细表!C:O,6,FALSE),"")</f>
        <v/>
      </c>
      <c r="I3443" s="63" t="str">
        <f>IFERROR(VLOOKUP(A3443,客户下单明细表!#REF!,7,FALSE),"")</f>
        <v/>
      </c>
      <c r="J3443" s="60" t="str">
        <f>IFERROR(VLOOKUP(A3443,客户下单明细表!C:Q,13,FALSE),"")</f>
        <v/>
      </c>
      <c r="K3443" s="64" t="str">
        <f>IFERROR(VLOOKUP(A3443,客户下单明细表!C:Q,14,FALSE),"")</f>
        <v/>
      </c>
    </row>
    <row r="3444" spans="1:11" ht="18" customHeight="1">
      <c r="A3444" s="56">
        <f>客户下单明细表!C3445</f>
        <v>0</v>
      </c>
      <c r="B3444" s="57"/>
      <c r="C3444" s="57"/>
      <c r="D3444" s="59" t="str">
        <f>IFERROR(VLOOKUP(A3444,客户下单明细表!#REF!,2,FALSE),"")</f>
        <v/>
      </c>
      <c r="E3444" s="60" t="str">
        <f>IFERROR(VLOOKUP(A3444,客户下单明细表!#REF!,3,FALSE),"")</f>
        <v/>
      </c>
      <c r="F3444" s="60" t="str">
        <f>IFERROR(VLOOKUP(A3444,客户下单明细表!#REF!,4,FALSE),"")</f>
        <v/>
      </c>
      <c r="G3444" s="60" t="str">
        <f>IFERROR(VLOOKUP(A3444,客户下单明细表!#REF!,5,FALSE),"")</f>
        <v/>
      </c>
      <c r="H3444" s="60" t="str">
        <f>IFERROR(VLOOKUP(A3444,客户下单明细表!C:O,6,FALSE),"")</f>
        <v/>
      </c>
      <c r="I3444" s="63" t="str">
        <f>IFERROR(VLOOKUP(A3444,客户下单明细表!#REF!,7,FALSE),"")</f>
        <v/>
      </c>
      <c r="J3444" s="60" t="str">
        <f>IFERROR(VLOOKUP(A3444,客户下单明细表!C:Q,13,FALSE),"")</f>
        <v/>
      </c>
      <c r="K3444" s="64" t="str">
        <f>IFERROR(VLOOKUP(A3444,客户下单明细表!C:Q,14,FALSE),"")</f>
        <v/>
      </c>
    </row>
    <row r="3445" spans="1:11" ht="18" customHeight="1">
      <c r="A3445" s="56">
        <f>客户下单明细表!C3446</f>
        <v>0</v>
      </c>
      <c r="B3445" s="57"/>
      <c r="C3445" s="57"/>
      <c r="D3445" s="59" t="str">
        <f>IFERROR(VLOOKUP(A3445,客户下单明细表!#REF!,2,FALSE),"")</f>
        <v/>
      </c>
      <c r="E3445" s="60" t="str">
        <f>IFERROR(VLOOKUP(A3445,客户下单明细表!#REF!,3,FALSE),"")</f>
        <v/>
      </c>
      <c r="F3445" s="60" t="str">
        <f>IFERROR(VLOOKUP(A3445,客户下单明细表!#REF!,4,FALSE),"")</f>
        <v/>
      </c>
      <c r="G3445" s="60" t="str">
        <f>IFERROR(VLOOKUP(A3445,客户下单明细表!#REF!,5,FALSE),"")</f>
        <v/>
      </c>
      <c r="H3445" s="60" t="str">
        <f>IFERROR(VLOOKUP(A3445,客户下单明细表!C:O,6,FALSE),"")</f>
        <v/>
      </c>
      <c r="I3445" s="63" t="str">
        <f>IFERROR(VLOOKUP(A3445,客户下单明细表!#REF!,7,FALSE),"")</f>
        <v/>
      </c>
      <c r="J3445" s="60" t="str">
        <f>IFERROR(VLOOKUP(A3445,客户下单明细表!C:Q,13,FALSE),"")</f>
        <v/>
      </c>
      <c r="K3445" s="64" t="str">
        <f>IFERROR(VLOOKUP(A3445,客户下单明细表!C:Q,14,FALSE),"")</f>
        <v/>
      </c>
    </row>
    <row r="3446" spans="1:11" ht="18" customHeight="1">
      <c r="A3446" s="56">
        <f>客户下单明细表!C3447</f>
        <v>0</v>
      </c>
      <c r="B3446" s="57"/>
      <c r="C3446" s="57"/>
      <c r="D3446" s="59" t="str">
        <f>IFERROR(VLOOKUP(A3446,客户下单明细表!#REF!,2,FALSE),"")</f>
        <v/>
      </c>
      <c r="E3446" s="60" t="str">
        <f>IFERROR(VLOOKUP(A3446,客户下单明细表!#REF!,3,FALSE),"")</f>
        <v/>
      </c>
      <c r="F3446" s="60" t="str">
        <f>IFERROR(VLOOKUP(A3446,客户下单明细表!#REF!,4,FALSE),"")</f>
        <v/>
      </c>
      <c r="G3446" s="60" t="str">
        <f>IFERROR(VLOOKUP(A3446,客户下单明细表!#REF!,5,FALSE),"")</f>
        <v/>
      </c>
      <c r="H3446" s="60" t="str">
        <f>IFERROR(VLOOKUP(A3446,客户下单明细表!C:O,6,FALSE),"")</f>
        <v/>
      </c>
      <c r="I3446" s="63" t="str">
        <f>IFERROR(VLOOKUP(A3446,客户下单明细表!#REF!,7,FALSE),"")</f>
        <v/>
      </c>
      <c r="J3446" s="60" t="str">
        <f>IFERROR(VLOOKUP(A3446,客户下单明细表!C:Q,13,FALSE),"")</f>
        <v/>
      </c>
      <c r="K3446" s="64" t="str">
        <f>IFERROR(VLOOKUP(A3446,客户下单明细表!C:Q,14,FALSE),"")</f>
        <v/>
      </c>
    </row>
    <row r="3447" spans="1:11" ht="18" customHeight="1">
      <c r="A3447" s="56">
        <f>客户下单明细表!C3448</f>
        <v>0</v>
      </c>
      <c r="B3447" s="57"/>
      <c r="C3447" s="57"/>
      <c r="D3447" s="59" t="str">
        <f>IFERROR(VLOOKUP(A3447,客户下单明细表!#REF!,2,FALSE),"")</f>
        <v/>
      </c>
      <c r="E3447" s="60" t="str">
        <f>IFERROR(VLOOKUP(A3447,客户下单明细表!#REF!,3,FALSE),"")</f>
        <v/>
      </c>
      <c r="F3447" s="60" t="str">
        <f>IFERROR(VLOOKUP(A3447,客户下单明细表!#REF!,4,FALSE),"")</f>
        <v/>
      </c>
      <c r="G3447" s="60" t="str">
        <f>IFERROR(VLOOKUP(A3447,客户下单明细表!#REF!,5,FALSE),"")</f>
        <v/>
      </c>
      <c r="H3447" s="60" t="str">
        <f>IFERROR(VLOOKUP(A3447,客户下单明细表!C:O,6,FALSE),"")</f>
        <v/>
      </c>
      <c r="I3447" s="63" t="str">
        <f>IFERROR(VLOOKUP(A3447,客户下单明细表!#REF!,7,FALSE),"")</f>
        <v/>
      </c>
      <c r="J3447" s="60" t="str">
        <f>IFERROR(VLOOKUP(A3447,客户下单明细表!C:Q,13,FALSE),"")</f>
        <v/>
      </c>
      <c r="K3447" s="64" t="str">
        <f>IFERROR(VLOOKUP(A3447,客户下单明细表!C:Q,14,FALSE),"")</f>
        <v/>
      </c>
    </row>
    <row r="3448" spans="1:11" ht="18" customHeight="1">
      <c r="A3448" s="56">
        <f>客户下单明细表!C3449</f>
        <v>0</v>
      </c>
      <c r="B3448" s="57"/>
      <c r="C3448" s="57"/>
      <c r="D3448" s="59" t="str">
        <f>IFERROR(VLOOKUP(A3448,客户下单明细表!#REF!,2,FALSE),"")</f>
        <v/>
      </c>
      <c r="E3448" s="60" t="str">
        <f>IFERROR(VLOOKUP(A3448,客户下单明细表!#REF!,3,FALSE),"")</f>
        <v/>
      </c>
      <c r="F3448" s="60" t="str">
        <f>IFERROR(VLOOKUP(A3448,客户下单明细表!#REF!,4,FALSE),"")</f>
        <v/>
      </c>
      <c r="G3448" s="60" t="str">
        <f>IFERROR(VLOOKUP(A3448,客户下单明细表!#REF!,5,FALSE),"")</f>
        <v/>
      </c>
      <c r="H3448" s="60" t="str">
        <f>IFERROR(VLOOKUP(A3448,客户下单明细表!C:O,6,FALSE),"")</f>
        <v/>
      </c>
      <c r="I3448" s="63" t="str">
        <f>IFERROR(VLOOKUP(A3448,客户下单明细表!#REF!,7,FALSE),"")</f>
        <v/>
      </c>
      <c r="J3448" s="60" t="str">
        <f>IFERROR(VLOOKUP(A3448,客户下单明细表!C:Q,13,FALSE),"")</f>
        <v/>
      </c>
      <c r="K3448" s="64" t="str">
        <f>IFERROR(VLOOKUP(A3448,客户下单明细表!C:Q,14,FALSE),"")</f>
        <v/>
      </c>
    </row>
    <row r="3449" spans="1:11" ht="18" customHeight="1">
      <c r="A3449" s="56">
        <f>客户下单明细表!C3450</f>
        <v>0</v>
      </c>
      <c r="B3449" s="57"/>
      <c r="C3449" s="57"/>
      <c r="D3449" s="59" t="str">
        <f>IFERROR(VLOOKUP(A3449,客户下单明细表!#REF!,2,FALSE),"")</f>
        <v/>
      </c>
      <c r="E3449" s="60" t="str">
        <f>IFERROR(VLOOKUP(A3449,客户下单明细表!#REF!,3,FALSE),"")</f>
        <v/>
      </c>
      <c r="F3449" s="60" t="str">
        <f>IFERROR(VLOOKUP(A3449,客户下单明细表!#REF!,4,FALSE),"")</f>
        <v/>
      </c>
      <c r="G3449" s="60" t="str">
        <f>IFERROR(VLOOKUP(A3449,客户下单明细表!#REF!,5,FALSE),"")</f>
        <v/>
      </c>
      <c r="H3449" s="60" t="str">
        <f>IFERROR(VLOOKUP(A3449,客户下单明细表!C:O,6,FALSE),"")</f>
        <v/>
      </c>
      <c r="I3449" s="63" t="str">
        <f>IFERROR(VLOOKUP(A3449,客户下单明细表!#REF!,7,FALSE),"")</f>
        <v/>
      </c>
      <c r="J3449" s="60" t="str">
        <f>IFERROR(VLOOKUP(A3449,客户下单明细表!C:Q,13,FALSE),"")</f>
        <v/>
      </c>
      <c r="K3449" s="64" t="str">
        <f>IFERROR(VLOOKUP(A3449,客户下单明细表!C:Q,14,FALSE),"")</f>
        <v/>
      </c>
    </row>
    <row r="3450" spans="1:11" ht="18" customHeight="1">
      <c r="A3450" s="56">
        <f>客户下单明细表!C3451</f>
        <v>0</v>
      </c>
      <c r="B3450" s="57"/>
      <c r="C3450" s="57"/>
      <c r="D3450" s="59" t="str">
        <f>IFERROR(VLOOKUP(A3450,客户下单明细表!#REF!,2,FALSE),"")</f>
        <v/>
      </c>
      <c r="E3450" s="60" t="str">
        <f>IFERROR(VLOOKUP(A3450,客户下单明细表!#REF!,3,FALSE),"")</f>
        <v/>
      </c>
      <c r="F3450" s="60" t="str">
        <f>IFERROR(VLOOKUP(A3450,客户下单明细表!#REF!,4,FALSE),"")</f>
        <v/>
      </c>
      <c r="G3450" s="60" t="str">
        <f>IFERROR(VLOOKUP(A3450,客户下单明细表!#REF!,5,FALSE),"")</f>
        <v/>
      </c>
      <c r="H3450" s="60" t="str">
        <f>IFERROR(VLOOKUP(A3450,客户下单明细表!C:O,6,FALSE),"")</f>
        <v/>
      </c>
      <c r="I3450" s="63" t="str">
        <f>IFERROR(VLOOKUP(A3450,客户下单明细表!#REF!,7,FALSE),"")</f>
        <v/>
      </c>
      <c r="J3450" s="60" t="str">
        <f>IFERROR(VLOOKUP(A3450,客户下单明细表!C:Q,13,FALSE),"")</f>
        <v/>
      </c>
      <c r="K3450" s="64" t="str">
        <f>IFERROR(VLOOKUP(A3450,客户下单明细表!C:Q,14,FALSE),"")</f>
        <v/>
      </c>
    </row>
    <row r="3451" spans="1:11" ht="18" customHeight="1">
      <c r="A3451" s="56">
        <f>客户下单明细表!C3452</f>
        <v>0</v>
      </c>
      <c r="B3451" s="57"/>
      <c r="C3451" s="57"/>
      <c r="D3451" s="59" t="str">
        <f>IFERROR(VLOOKUP(A3451,客户下单明细表!#REF!,2,FALSE),"")</f>
        <v/>
      </c>
      <c r="E3451" s="60" t="str">
        <f>IFERROR(VLOOKUP(A3451,客户下单明细表!#REF!,3,FALSE),"")</f>
        <v/>
      </c>
      <c r="F3451" s="60" t="str">
        <f>IFERROR(VLOOKUP(A3451,客户下单明细表!#REF!,4,FALSE),"")</f>
        <v/>
      </c>
      <c r="G3451" s="60" t="str">
        <f>IFERROR(VLOOKUP(A3451,客户下单明细表!#REF!,5,FALSE),"")</f>
        <v/>
      </c>
      <c r="H3451" s="60" t="str">
        <f>IFERROR(VLOOKUP(A3451,客户下单明细表!C:O,6,FALSE),"")</f>
        <v/>
      </c>
      <c r="I3451" s="63" t="str">
        <f>IFERROR(VLOOKUP(A3451,客户下单明细表!#REF!,7,FALSE),"")</f>
        <v/>
      </c>
      <c r="J3451" s="60" t="str">
        <f>IFERROR(VLOOKUP(A3451,客户下单明细表!C:Q,13,FALSE),"")</f>
        <v/>
      </c>
      <c r="K3451" s="64" t="str">
        <f>IFERROR(VLOOKUP(A3451,客户下单明细表!C:Q,14,FALSE),"")</f>
        <v/>
      </c>
    </row>
    <row r="3452" spans="1:11" ht="18" customHeight="1">
      <c r="A3452" s="56">
        <f>客户下单明细表!C3453</f>
        <v>0</v>
      </c>
      <c r="B3452" s="57"/>
      <c r="C3452" s="57"/>
      <c r="D3452" s="59" t="str">
        <f>IFERROR(VLOOKUP(A3452,客户下单明细表!#REF!,2,FALSE),"")</f>
        <v/>
      </c>
      <c r="E3452" s="60" t="str">
        <f>IFERROR(VLOOKUP(A3452,客户下单明细表!#REF!,3,FALSE),"")</f>
        <v/>
      </c>
      <c r="F3452" s="60" t="str">
        <f>IFERROR(VLOOKUP(A3452,客户下单明细表!#REF!,4,FALSE),"")</f>
        <v/>
      </c>
      <c r="G3452" s="60" t="str">
        <f>IFERROR(VLOOKUP(A3452,客户下单明细表!#REF!,5,FALSE),"")</f>
        <v/>
      </c>
      <c r="H3452" s="60" t="str">
        <f>IFERROR(VLOOKUP(A3452,客户下单明细表!C:O,6,FALSE),"")</f>
        <v/>
      </c>
      <c r="I3452" s="63" t="str">
        <f>IFERROR(VLOOKUP(A3452,客户下单明细表!#REF!,7,FALSE),"")</f>
        <v/>
      </c>
      <c r="J3452" s="60" t="str">
        <f>IFERROR(VLOOKUP(A3452,客户下单明细表!C:Q,13,FALSE),"")</f>
        <v/>
      </c>
      <c r="K3452" s="64" t="str">
        <f>IFERROR(VLOOKUP(A3452,客户下单明细表!C:Q,14,FALSE),"")</f>
        <v/>
      </c>
    </row>
    <row r="3453" spans="1:11" ht="18" customHeight="1">
      <c r="A3453" s="56">
        <f>客户下单明细表!C3454</f>
        <v>0</v>
      </c>
      <c r="B3453" s="57"/>
      <c r="C3453" s="57"/>
      <c r="D3453" s="59" t="str">
        <f>IFERROR(VLOOKUP(A3453,客户下单明细表!#REF!,2,FALSE),"")</f>
        <v/>
      </c>
      <c r="E3453" s="60" t="str">
        <f>IFERROR(VLOOKUP(A3453,客户下单明细表!#REF!,3,FALSE),"")</f>
        <v/>
      </c>
      <c r="F3453" s="60" t="str">
        <f>IFERROR(VLOOKUP(A3453,客户下单明细表!#REF!,4,FALSE),"")</f>
        <v/>
      </c>
      <c r="G3453" s="60" t="str">
        <f>IFERROR(VLOOKUP(A3453,客户下单明细表!#REF!,5,FALSE),"")</f>
        <v/>
      </c>
      <c r="H3453" s="60" t="str">
        <f>IFERROR(VLOOKUP(A3453,客户下单明细表!C:O,6,FALSE),"")</f>
        <v/>
      </c>
      <c r="I3453" s="63" t="str">
        <f>IFERROR(VLOOKUP(A3453,客户下单明细表!#REF!,7,FALSE),"")</f>
        <v/>
      </c>
      <c r="J3453" s="60" t="str">
        <f>IFERROR(VLOOKUP(A3453,客户下单明细表!C:Q,13,FALSE),"")</f>
        <v/>
      </c>
      <c r="K3453" s="64" t="str">
        <f>IFERROR(VLOOKUP(A3453,客户下单明细表!C:Q,14,FALSE),"")</f>
        <v/>
      </c>
    </row>
    <row r="3454" spans="1:11" ht="18" customHeight="1">
      <c r="A3454" s="56">
        <f>客户下单明细表!C3455</f>
        <v>0</v>
      </c>
      <c r="B3454" s="57"/>
      <c r="C3454" s="57"/>
      <c r="D3454" s="59" t="str">
        <f>IFERROR(VLOOKUP(A3454,客户下单明细表!#REF!,2,FALSE),"")</f>
        <v/>
      </c>
      <c r="E3454" s="60" t="str">
        <f>IFERROR(VLOOKUP(A3454,客户下单明细表!#REF!,3,FALSE),"")</f>
        <v/>
      </c>
      <c r="F3454" s="60" t="str">
        <f>IFERROR(VLOOKUP(A3454,客户下单明细表!#REF!,4,FALSE),"")</f>
        <v/>
      </c>
      <c r="G3454" s="60" t="str">
        <f>IFERROR(VLOOKUP(A3454,客户下单明细表!#REF!,5,FALSE),"")</f>
        <v/>
      </c>
      <c r="H3454" s="60" t="str">
        <f>IFERROR(VLOOKUP(A3454,客户下单明细表!C:O,6,FALSE),"")</f>
        <v/>
      </c>
      <c r="I3454" s="63" t="str">
        <f>IFERROR(VLOOKUP(A3454,客户下单明细表!#REF!,7,FALSE),"")</f>
        <v/>
      </c>
      <c r="J3454" s="60" t="str">
        <f>IFERROR(VLOOKUP(A3454,客户下单明细表!C:Q,13,FALSE),"")</f>
        <v/>
      </c>
      <c r="K3454" s="64" t="str">
        <f>IFERROR(VLOOKUP(A3454,客户下单明细表!C:Q,14,FALSE),"")</f>
        <v/>
      </c>
    </row>
    <row r="3455" spans="1:11" ht="18" customHeight="1">
      <c r="A3455" s="56">
        <f>客户下单明细表!C3456</f>
        <v>0</v>
      </c>
      <c r="B3455" s="57"/>
      <c r="C3455" s="57"/>
      <c r="D3455" s="59" t="str">
        <f>IFERROR(VLOOKUP(A3455,客户下单明细表!#REF!,2,FALSE),"")</f>
        <v/>
      </c>
      <c r="E3455" s="60" t="str">
        <f>IFERROR(VLOOKUP(A3455,客户下单明细表!#REF!,3,FALSE),"")</f>
        <v/>
      </c>
      <c r="F3455" s="60" t="str">
        <f>IFERROR(VLOOKUP(A3455,客户下单明细表!#REF!,4,FALSE),"")</f>
        <v/>
      </c>
      <c r="G3455" s="60" t="str">
        <f>IFERROR(VLOOKUP(A3455,客户下单明细表!#REF!,5,FALSE),"")</f>
        <v/>
      </c>
      <c r="H3455" s="60" t="str">
        <f>IFERROR(VLOOKUP(A3455,客户下单明细表!C:O,6,FALSE),"")</f>
        <v/>
      </c>
      <c r="I3455" s="63" t="str">
        <f>IFERROR(VLOOKUP(A3455,客户下单明细表!#REF!,7,FALSE),"")</f>
        <v/>
      </c>
      <c r="J3455" s="60" t="str">
        <f>IFERROR(VLOOKUP(A3455,客户下单明细表!C:Q,13,FALSE),"")</f>
        <v/>
      </c>
      <c r="K3455" s="64" t="str">
        <f>IFERROR(VLOOKUP(A3455,客户下单明细表!C:Q,14,FALSE),"")</f>
        <v/>
      </c>
    </row>
    <row r="3456" spans="1:11" ht="18" customHeight="1">
      <c r="A3456" s="56">
        <f>客户下单明细表!C3457</f>
        <v>0</v>
      </c>
      <c r="B3456" s="57"/>
      <c r="C3456" s="57"/>
      <c r="D3456" s="59" t="str">
        <f>IFERROR(VLOOKUP(A3456,客户下单明细表!#REF!,2,FALSE),"")</f>
        <v/>
      </c>
      <c r="E3456" s="60" t="str">
        <f>IFERROR(VLOOKUP(A3456,客户下单明细表!#REF!,3,FALSE),"")</f>
        <v/>
      </c>
      <c r="F3456" s="60" t="str">
        <f>IFERROR(VLOOKUP(A3456,客户下单明细表!#REF!,4,FALSE),"")</f>
        <v/>
      </c>
      <c r="G3456" s="60" t="str">
        <f>IFERROR(VLOOKUP(A3456,客户下单明细表!#REF!,5,FALSE),"")</f>
        <v/>
      </c>
      <c r="H3456" s="60" t="str">
        <f>IFERROR(VLOOKUP(A3456,客户下单明细表!C:O,6,FALSE),"")</f>
        <v/>
      </c>
      <c r="I3456" s="63" t="str">
        <f>IFERROR(VLOOKUP(A3456,客户下单明细表!#REF!,7,FALSE),"")</f>
        <v/>
      </c>
      <c r="J3456" s="60" t="str">
        <f>IFERROR(VLOOKUP(A3456,客户下单明细表!C:Q,13,FALSE),"")</f>
        <v/>
      </c>
      <c r="K3456" s="64" t="str">
        <f>IFERROR(VLOOKUP(A3456,客户下单明细表!C:Q,14,FALSE),"")</f>
        <v/>
      </c>
    </row>
    <row r="3457" spans="1:11" ht="18" customHeight="1">
      <c r="A3457" s="56">
        <f>客户下单明细表!C3458</f>
        <v>0</v>
      </c>
      <c r="B3457" s="57"/>
      <c r="C3457" s="57"/>
      <c r="D3457" s="59" t="str">
        <f>IFERROR(VLOOKUP(A3457,客户下单明细表!#REF!,2,FALSE),"")</f>
        <v/>
      </c>
      <c r="E3457" s="60" t="str">
        <f>IFERROR(VLOOKUP(A3457,客户下单明细表!#REF!,3,FALSE),"")</f>
        <v/>
      </c>
      <c r="F3457" s="60" t="str">
        <f>IFERROR(VLOOKUP(A3457,客户下单明细表!#REF!,4,FALSE),"")</f>
        <v/>
      </c>
      <c r="G3457" s="60" t="str">
        <f>IFERROR(VLOOKUP(A3457,客户下单明细表!#REF!,5,FALSE),"")</f>
        <v/>
      </c>
      <c r="H3457" s="60" t="str">
        <f>IFERROR(VLOOKUP(A3457,客户下单明细表!C:O,6,FALSE),"")</f>
        <v/>
      </c>
      <c r="I3457" s="63" t="str">
        <f>IFERROR(VLOOKUP(A3457,客户下单明细表!#REF!,7,FALSE),"")</f>
        <v/>
      </c>
      <c r="J3457" s="60" t="str">
        <f>IFERROR(VLOOKUP(A3457,客户下单明细表!C:Q,13,FALSE),"")</f>
        <v/>
      </c>
      <c r="K3457" s="64" t="str">
        <f>IFERROR(VLOOKUP(A3457,客户下单明细表!C:Q,14,FALSE),"")</f>
        <v/>
      </c>
    </row>
    <row r="3458" spans="1:11" ht="18" customHeight="1">
      <c r="A3458" s="56">
        <f>客户下单明细表!C3459</f>
        <v>0</v>
      </c>
      <c r="B3458" s="57"/>
      <c r="C3458" s="57"/>
      <c r="D3458" s="59" t="str">
        <f>IFERROR(VLOOKUP(A3458,客户下单明细表!#REF!,2,FALSE),"")</f>
        <v/>
      </c>
      <c r="E3458" s="60" t="str">
        <f>IFERROR(VLOOKUP(A3458,客户下单明细表!#REF!,3,FALSE),"")</f>
        <v/>
      </c>
      <c r="F3458" s="60" t="str">
        <f>IFERROR(VLOOKUP(A3458,客户下单明细表!#REF!,4,FALSE),"")</f>
        <v/>
      </c>
      <c r="G3458" s="60" t="str">
        <f>IFERROR(VLOOKUP(A3458,客户下单明细表!#REF!,5,FALSE),"")</f>
        <v/>
      </c>
      <c r="H3458" s="60" t="str">
        <f>IFERROR(VLOOKUP(A3458,客户下单明细表!C:O,6,FALSE),"")</f>
        <v/>
      </c>
      <c r="I3458" s="63" t="str">
        <f>IFERROR(VLOOKUP(A3458,客户下单明细表!#REF!,7,FALSE),"")</f>
        <v/>
      </c>
      <c r="J3458" s="60" t="str">
        <f>IFERROR(VLOOKUP(A3458,客户下单明细表!C:Q,13,FALSE),"")</f>
        <v/>
      </c>
      <c r="K3458" s="64" t="str">
        <f>IFERROR(VLOOKUP(A3458,客户下单明细表!C:Q,14,FALSE),"")</f>
        <v/>
      </c>
    </row>
    <row r="3459" spans="1:11" ht="18" customHeight="1">
      <c r="A3459" s="56">
        <f>客户下单明细表!C3460</f>
        <v>0</v>
      </c>
      <c r="B3459" s="57"/>
      <c r="C3459" s="57"/>
      <c r="D3459" s="59" t="str">
        <f>IFERROR(VLOOKUP(A3459,客户下单明细表!#REF!,2,FALSE),"")</f>
        <v/>
      </c>
      <c r="E3459" s="60" t="str">
        <f>IFERROR(VLOOKUP(A3459,客户下单明细表!#REF!,3,FALSE),"")</f>
        <v/>
      </c>
      <c r="F3459" s="60" t="str">
        <f>IFERROR(VLOOKUP(A3459,客户下单明细表!#REF!,4,FALSE),"")</f>
        <v/>
      </c>
      <c r="G3459" s="60" t="str">
        <f>IFERROR(VLOOKUP(A3459,客户下单明细表!#REF!,5,FALSE),"")</f>
        <v/>
      </c>
      <c r="H3459" s="60" t="str">
        <f>IFERROR(VLOOKUP(A3459,客户下单明细表!C:O,6,FALSE),"")</f>
        <v/>
      </c>
      <c r="I3459" s="63" t="str">
        <f>IFERROR(VLOOKUP(A3459,客户下单明细表!#REF!,7,FALSE),"")</f>
        <v/>
      </c>
      <c r="J3459" s="60" t="str">
        <f>IFERROR(VLOOKUP(A3459,客户下单明细表!C:Q,13,FALSE),"")</f>
        <v/>
      </c>
      <c r="K3459" s="64" t="str">
        <f>IFERROR(VLOOKUP(A3459,客户下单明细表!C:Q,14,FALSE),"")</f>
        <v/>
      </c>
    </row>
    <row r="3460" spans="1:11" ht="18" customHeight="1">
      <c r="A3460" s="56">
        <f>客户下单明细表!C3461</f>
        <v>0</v>
      </c>
      <c r="B3460" s="57"/>
      <c r="C3460" s="57"/>
      <c r="D3460" s="59" t="str">
        <f>IFERROR(VLOOKUP(A3460,客户下单明细表!#REF!,2,FALSE),"")</f>
        <v/>
      </c>
      <c r="E3460" s="60" t="str">
        <f>IFERROR(VLOOKUP(A3460,客户下单明细表!#REF!,3,FALSE),"")</f>
        <v/>
      </c>
      <c r="F3460" s="60" t="str">
        <f>IFERROR(VLOOKUP(A3460,客户下单明细表!#REF!,4,FALSE),"")</f>
        <v/>
      </c>
      <c r="G3460" s="60" t="str">
        <f>IFERROR(VLOOKUP(A3460,客户下单明细表!#REF!,5,FALSE),"")</f>
        <v/>
      </c>
      <c r="H3460" s="60" t="str">
        <f>IFERROR(VLOOKUP(A3460,客户下单明细表!C:O,6,FALSE),"")</f>
        <v/>
      </c>
      <c r="I3460" s="63" t="str">
        <f>IFERROR(VLOOKUP(A3460,客户下单明细表!#REF!,7,FALSE),"")</f>
        <v/>
      </c>
      <c r="J3460" s="60" t="str">
        <f>IFERROR(VLOOKUP(A3460,客户下单明细表!C:Q,13,FALSE),"")</f>
        <v/>
      </c>
      <c r="K3460" s="64" t="str">
        <f>IFERROR(VLOOKUP(A3460,客户下单明细表!C:Q,14,FALSE),"")</f>
        <v/>
      </c>
    </row>
    <row r="3461" spans="1:11" ht="18" customHeight="1">
      <c r="A3461" s="56">
        <f>客户下单明细表!C3462</f>
        <v>0</v>
      </c>
      <c r="B3461" s="57"/>
      <c r="C3461" s="57"/>
      <c r="D3461" s="59" t="str">
        <f>IFERROR(VLOOKUP(A3461,客户下单明细表!#REF!,2,FALSE),"")</f>
        <v/>
      </c>
      <c r="E3461" s="60" t="str">
        <f>IFERROR(VLOOKUP(A3461,客户下单明细表!#REF!,3,FALSE),"")</f>
        <v/>
      </c>
      <c r="F3461" s="60" t="str">
        <f>IFERROR(VLOOKUP(A3461,客户下单明细表!#REF!,4,FALSE),"")</f>
        <v/>
      </c>
      <c r="G3461" s="60" t="str">
        <f>IFERROR(VLOOKUP(A3461,客户下单明细表!#REF!,5,FALSE),"")</f>
        <v/>
      </c>
      <c r="H3461" s="60" t="str">
        <f>IFERROR(VLOOKUP(A3461,客户下单明细表!C:O,6,FALSE),"")</f>
        <v/>
      </c>
      <c r="I3461" s="63" t="str">
        <f>IFERROR(VLOOKUP(A3461,客户下单明细表!#REF!,7,FALSE),"")</f>
        <v/>
      </c>
      <c r="J3461" s="60" t="str">
        <f>IFERROR(VLOOKUP(A3461,客户下单明细表!C:Q,13,FALSE),"")</f>
        <v/>
      </c>
      <c r="K3461" s="64" t="str">
        <f>IFERROR(VLOOKUP(A3461,客户下单明细表!C:Q,14,FALSE),"")</f>
        <v/>
      </c>
    </row>
    <row r="3462" spans="1:11" ht="18" customHeight="1">
      <c r="A3462" s="56">
        <f>客户下单明细表!C3463</f>
        <v>0</v>
      </c>
      <c r="B3462" s="57"/>
      <c r="C3462" s="57"/>
      <c r="D3462" s="59" t="str">
        <f>IFERROR(VLOOKUP(A3462,客户下单明细表!#REF!,2,FALSE),"")</f>
        <v/>
      </c>
      <c r="E3462" s="60" t="str">
        <f>IFERROR(VLOOKUP(A3462,客户下单明细表!#REF!,3,FALSE),"")</f>
        <v/>
      </c>
      <c r="F3462" s="60" t="str">
        <f>IFERROR(VLOOKUP(A3462,客户下单明细表!#REF!,4,FALSE),"")</f>
        <v/>
      </c>
      <c r="G3462" s="60" t="str">
        <f>IFERROR(VLOOKUP(A3462,客户下单明细表!#REF!,5,FALSE),"")</f>
        <v/>
      </c>
      <c r="H3462" s="60" t="str">
        <f>IFERROR(VLOOKUP(A3462,客户下单明细表!C:O,6,FALSE),"")</f>
        <v/>
      </c>
      <c r="I3462" s="63" t="str">
        <f>IFERROR(VLOOKUP(A3462,客户下单明细表!#REF!,7,FALSE),"")</f>
        <v/>
      </c>
      <c r="J3462" s="60" t="str">
        <f>IFERROR(VLOOKUP(A3462,客户下单明细表!C:Q,13,FALSE),"")</f>
        <v/>
      </c>
      <c r="K3462" s="64" t="str">
        <f>IFERROR(VLOOKUP(A3462,客户下单明细表!C:Q,14,FALSE),"")</f>
        <v/>
      </c>
    </row>
    <row r="3463" spans="1:11" ht="18" customHeight="1">
      <c r="A3463" s="56">
        <f>客户下单明细表!C3464</f>
        <v>0</v>
      </c>
      <c r="B3463" s="57"/>
      <c r="C3463" s="57"/>
      <c r="D3463" s="59" t="str">
        <f>IFERROR(VLOOKUP(A3463,客户下单明细表!#REF!,2,FALSE),"")</f>
        <v/>
      </c>
      <c r="E3463" s="60" t="str">
        <f>IFERROR(VLOOKUP(A3463,客户下单明细表!#REF!,3,FALSE),"")</f>
        <v/>
      </c>
      <c r="F3463" s="60" t="str">
        <f>IFERROR(VLOOKUP(A3463,客户下单明细表!#REF!,4,FALSE),"")</f>
        <v/>
      </c>
      <c r="G3463" s="60" t="str">
        <f>IFERROR(VLOOKUP(A3463,客户下单明细表!#REF!,5,FALSE),"")</f>
        <v/>
      </c>
      <c r="H3463" s="60" t="str">
        <f>IFERROR(VLOOKUP(A3463,客户下单明细表!C:O,6,FALSE),"")</f>
        <v/>
      </c>
      <c r="I3463" s="63" t="str">
        <f>IFERROR(VLOOKUP(A3463,客户下单明细表!#REF!,7,FALSE),"")</f>
        <v/>
      </c>
      <c r="J3463" s="60" t="str">
        <f>IFERROR(VLOOKUP(A3463,客户下单明细表!C:Q,13,FALSE),"")</f>
        <v/>
      </c>
      <c r="K3463" s="64" t="str">
        <f>IFERROR(VLOOKUP(A3463,客户下单明细表!C:Q,14,FALSE),"")</f>
        <v/>
      </c>
    </row>
    <row r="3464" spans="1:11" ht="18" customHeight="1">
      <c r="A3464" s="56">
        <f>客户下单明细表!C3465</f>
        <v>0</v>
      </c>
      <c r="B3464" s="57"/>
      <c r="C3464" s="57"/>
      <c r="D3464" s="59" t="str">
        <f>IFERROR(VLOOKUP(A3464,客户下单明细表!#REF!,2,FALSE),"")</f>
        <v/>
      </c>
      <c r="E3464" s="60" t="str">
        <f>IFERROR(VLOOKUP(A3464,客户下单明细表!#REF!,3,FALSE),"")</f>
        <v/>
      </c>
      <c r="F3464" s="60" t="str">
        <f>IFERROR(VLOOKUP(A3464,客户下单明细表!#REF!,4,FALSE),"")</f>
        <v/>
      </c>
      <c r="G3464" s="60" t="str">
        <f>IFERROR(VLOOKUP(A3464,客户下单明细表!#REF!,5,FALSE),"")</f>
        <v/>
      </c>
      <c r="H3464" s="60" t="str">
        <f>IFERROR(VLOOKUP(A3464,客户下单明细表!C:O,6,FALSE),"")</f>
        <v/>
      </c>
      <c r="I3464" s="63" t="str">
        <f>IFERROR(VLOOKUP(A3464,客户下单明细表!#REF!,7,FALSE),"")</f>
        <v/>
      </c>
      <c r="J3464" s="60" t="str">
        <f>IFERROR(VLOOKUP(A3464,客户下单明细表!C:Q,13,FALSE),"")</f>
        <v/>
      </c>
      <c r="K3464" s="64" t="str">
        <f>IFERROR(VLOOKUP(A3464,客户下单明细表!C:Q,14,FALSE),"")</f>
        <v/>
      </c>
    </row>
    <row r="3465" spans="1:11" ht="18" customHeight="1">
      <c r="A3465" s="56">
        <f>客户下单明细表!C3466</f>
        <v>0</v>
      </c>
      <c r="B3465" s="57"/>
      <c r="C3465" s="57"/>
      <c r="D3465" s="59" t="str">
        <f>IFERROR(VLOOKUP(A3465,客户下单明细表!#REF!,2,FALSE),"")</f>
        <v/>
      </c>
      <c r="E3465" s="60" t="str">
        <f>IFERROR(VLOOKUP(A3465,客户下单明细表!#REF!,3,FALSE),"")</f>
        <v/>
      </c>
      <c r="F3465" s="60" t="str">
        <f>IFERROR(VLOOKUP(A3465,客户下单明细表!#REF!,4,FALSE),"")</f>
        <v/>
      </c>
      <c r="G3465" s="60" t="str">
        <f>IFERROR(VLOOKUP(A3465,客户下单明细表!#REF!,5,FALSE),"")</f>
        <v/>
      </c>
      <c r="H3465" s="60" t="str">
        <f>IFERROR(VLOOKUP(A3465,客户下单明细表!C:O,6,FALSE),"")</f>
        <v/>
      </c>
      <c r="I3465" s="63" t="str">
        <f>IFERROR(VLOOKUP(A3465,客户下单明细表!#REF!,7,FALSE),"")</f>
        <v/>
      </c>
      <c r="J3465" s="60" t="str">
        <f>IFERROR(VLOOKUP(A3465,客户下单明细表!C:Q,13,FALSE),"")</f>
        <v/>
      </c>
      <c r="K3465" s="64" t="str">
        <f>IFERROR(VLOOKUP(A3465,客户下单明细表!C:Q,14,FALSE),"")</f>
        <v/>
      </c>
    </row>
    <row r="3466" spans="1:11" ht="18" customHeight="1">
      <c r="A3466" s="56">
        <f>客户下单明细表!C3467</f>
        <v>0</v>
      </c>
      <c r="B3466" s="57"/>
      <c r="C3466" s="57"/>
      <c r="D3466" s="59" t="str">
        <f>IFERROR(VLOOKUP(A3466,客户下单明细表!#REF!,2,FALSE),"")</f>
        <v/>
      </c>
      <c r="E3466" s="60" t="str">
        <f>IFERROR(VLOOKUP(A3466,客户下单明细表!#REF!,3,FALSE),"")</f>
        <v/>
      </c>
      <c r="F3466" s="60" t="str">
        <f>IFERROR(VLOOKUP(A3466,客户下单明细表!#REF!,4,FALSE),"")</f>
        <v/>
      </c>
      <c r="G3466" s="60" t="str">
        <f>IFERROR(VLOOKUP(A3466,客户下单明细表!#REF!,5,FALSE),"")</f>
        <v/>
      </c>
      <c r="H3466" s="60" t="str">
        <f>IFERROR(VLOOKUP(A3466,客户下单明细表!C:O,6,FALSE),"")</f>
        <v/>
      </c>
      <c r="I3466" s="63" t="str">
        <f>IFERROR(VLOOKUP(A3466,客户下单明细表!#REF!,7,FALSE),"")</f>
        <v/>
      </c>
      <c r="J3466" s="60" t="str">
        <f>IFERROR(VLOOKUP(A3466,客户下单明细表!C:Q,13,FALSE),"")</f>
        <v/>
      </c>
      <c r="K3466" s="64" t="str">
        <f>IFERROR(VLOOKUP(A3466,客户下单明细表!C:Q,14,FALSE),"")</f>
        <v/>
      </c>
    </row>
    <row r="3467" spans="1:11" ht="18" customHeight="1">
      <c r="A3467" s="56">
        <f>客户下单明细表!C3468</f>
        <v>0</v>
      </c>
      <c r="B3467" s="57"/>
      <c r="C3467" s="57"/>
      <c r="D3467" s="59" t="str">
        <f>IFERROR(VLOOKUP(A3467,客户下单明细表!#REF!,2,FALSE),"")</f>
        <v/>
      </c>
      <c r="E3467" s="60" t="str">
        <f>IFERROR(VLOOKUP(A3467,客户下单明细表!#REF!,3,FALSE),"")</f>
        <v/>
      </c>
      <c r="F3467" s="60" t="str">
        <f>IFERROR(VLOOKUP(A3467,客户下单明细表!#REF!,4,FALSE),"")</f>
        <v/>
      </c>
      <c r="G3467" s="60" t="str">
        <f>IFERROR(VLOOKUP(A3467,客户下单明细表!#REF!,5,FALSE),"")</f>
        <v/>
      </c>
      <c r="H3467" s="60" t="str">
        <f>IFERROR(VLOOKUP(A3467,客户下单明细表!C:O,6,FALSE),"")</f>
        <v/>
      </c>
      <c r="I3467" s="63" t="str">
        <f>IFERROR(VLOOKUP(A3467,客户下单明细表!#REF!,7,FALSE),"")</f>
        <v/>
      </c>
      <c r="J3467" s="60" t="str">
        <f>IFERROR(VLOOKUP(A3467,客户下单明细表!C:Q,13,FALSE),"")</f>
        <v/>
      </c>
      <c r="K3467" s="64" t="str">
        <f>IFERROR(VLOOKUP(A3467,客户下单明细表!C:Q,14,FALSE),"")</f>
        <v/>
      </c>
    </row>
    <row r="3468" spans="1:11" ht="18" customHeight="1">
      <c r="A3468" s="56">
        <f>客户下单明细表!C3469</f>
        <v>0</v>
      </c>
      <c r="B3468" s="57"/>
      <c r="C3468" s="57"/>
      <c r="D3468" s="59" t="str">
        <f>IFERROR(VLOOKUP(A3468,客户下单明细表!#REF!,2,FALSE),"")</f>
        <v/>
      </c>
      <c r="E3468" s="60" t="str">
        <f>IFERROR(VLOOKUP(A3468,客户下单明细表!#REF!,3,FALSE),"")</f>
        <v/>
      </c>
      <c r="F3468" s="60" t="str">
        <f>IFERROR(VLOOKUP(A3468,客户下单明细表!#REF!,4,FALSE),"")</f>
        <v/>
      </c>
      <c r="G3468" s="60" t="str">
        <f>IFERROR(VLOOKUP(A3468,客户下单明细表!#REF!,5,FALSE),"")</f>
        <v/>
      </c>
      <c r="H3468" s="60" t="str">
        <f>IFERROR(VLOOKUP(A3468,客户下单明细表!C:O,6,FALSE),"")</f>
        <v/>
      </c>
      <c r="I3468" s="63" t="str">
        <f>IFERROR(VLOOKUP(A3468,客户下单明细表!#REF!,7,FALSE),"")</f>
        <v/>
      </c>
      <c r="J3468" s="60" t="str">
        <f>IFERROR(VLOOKUP(A3468,客户下单明细表!C:Q,13,FALSE),"")</f>
        <v/>
      </c>
      <c r="K3468" s="64" t="str">
        <f>IFERROR(VLOOKUP(A3468,客户下单明细表!C:Q,14,FALSE),"")</f>
        <v/>
      </c>
    </row>
    <row r="3469" spans="1:11" ht="18" customHeight="1">
      <c r="A3469" s="56">
        <f>客户下单明细表!C3470</f>
        <v>0</v>
      </c>
      <c r="B3469" s="57"/>
      <c r="C3469" s="57"/>
      <c r="D3469" s="59" t="str">
        <f>IFERROR(VLOOKUP(A3469,客户下单明细表!#REF!,2,FALSE),"")</f>
        <v/>
      </c>
      <c r="E3469" s="60" t="str">
        <f>IFERROR(VLOOKUP(A3469,客户下单明细表!#REF!,3,FALSE),"")</f>
        <v/>
      </c>
      <c r="F3469" s="60" t="str">
        <f>IFERROR(VLOOKUP(A3469,客户下单明细表!#REF!,4,FALSE),"")</f>
        <v/>
      </c>
      <c r="G3469" s="60" t="str">
        <f>IFERROR(VLOOKUP(A3469,客户下单明细表!#REF!,5,FALSE),"")</f>
        <v/>
      </c>
      <c r="H3469" s="60" t="str">
        <f>IFERROR(VLOOKUP(A3469,客户下单明细表!C:O,6,FALSE),"")</f>
        <v/>
      </c>
      <c r="I3469" s="63" t="str">
        <f>IFERROR(VLOOKUP(A3469,客户下单明细表!#REF!,7,FALSE),"")</f>
        <v/>
      </c>
      <c r="J3469" s="60" t="str">
        <f>IFERROR(VLOOKUP(A3469,客户下单明细表!C:Q,13,FALSE),"")</f>
        <v/>
      </c>
      <c r="K3469" s="64" t="str">
        <f>IFERROR(VLOOKUP(A3469,客户下单明细表!C:Q,14,FALSE),"")</f>
        <v/>
      </c>
    </row>
    <row r="3470" spans="1:11" ht="18" customHeight="1">
      <c r="A3470" s="56">
        <f>客户下单明细表!C3471</f>
        <v>0</v>
      </c>
      <c r="B3470" s="57"/>
      <c r="C3470" s="57"/>
      <c r="D3470" s="59" t="str">
        <f>IFERROR(VLOOKUP(A3470,客户下单明细表!#REF!,2,FALSE),"")</f>
        <v/>
      </c>
      <c r="E3470" s="60" t="str">
        <f>IFERROR(VLOOKUP(A3470,客户下单明细表!#REF!,3,FALSE),"")</f>
        <v/>
      </c>
      <c r="F3470" s="60" t="str">
        <f>IFERROR(VLOOKUP(A3470,客户下单明细表!#REF!,4,FALSE),"")</f>
        <v/>
      </c>
      <c r="G3470" s="60" t="str">
        <f>IFERROR(VLOOKUP(A3470,客户下单明细表!#REF!,5,FALSE),"")</f>
        <v/>
      </c>
      <c r="H3470" s="60" t="str">
        <f>IFERROR(VLOOKUP(A3470,客户下单明细表!C:O,6,FALSE),"")</f>
        <v/>
      </c>
      <c r="I3470" s="63" t="str">
        <f>IFERROR(VLOOKUP(A3470,客户下单明细表!#REF!,7,FALSE),"")</f>
        <v/>
      </c>
      <c r="J3470" s="60" t="str">
        <f>IFERROR(VLOOKUP(A3470,客户下单明细表!C:Q,13,FALSE),"")</f>
        <v/>
      </c>
      <c r="K3470" s="64" t="str">
        <f>IFERROR(VLOOKUP(A3470,客户下单明细表!C:Q,14,FALSE),"")</f>
        <v/>
      </c>
    </row>
    <row r="3471" spans="1:11" ht="18" customHeight="1">
      <c r="A3471" s="56">
        <f>客户下单明细表!C3472</f>
        <v>0</v>
      </c>
      <c r="B3471" s="57"/>
      <c r="C3471" s="57"/>
      <c r="D3471" s="59" t="str">
        <f>IFERROR(VLOOKUP(A3471,客户下单明细表!#REF!,2,FALSE),"")</f>
        <v/>
      </c>
      <c r="E3471" s="60" t="str">
        <f>IFERROR(VLOOKUP(A3471,客户下单明细表!#REF!,3,FALSE),"")</f>
        <v/>
      </c>
      <c r="F3471" s="60" t="str">
        <f>IFERROR(VLOOKUP(A3471,客户下单明细表!#REF!,4,FALSE),"")</f>
        <v/>
      </c>
      <c r="G3471" s="60" t="str">
        <f>IFERROR(VLOOKUP(A3471,客户下单明细表!#REF!,5,FALSE),"")</f>
        <v/>
      </c>
      <c r="H3471" s="60" t="str">
        <f>IFERROR(VLOOKUP(A3471,客户下单明细表!C:O,6,FALSE),"")</f>
        <v/>
      </c>
      <c r="I3471" s="63" t="str">
        <f>IFERROR(VLOOKUP(A3471,客户下单明细表!#REF!,7,FALSE),"")</f>
        <v/>
      </c>
      <c r="J3471" s="60" t="str">
        <f>IFERROR(VLOOKUP(A3471,客户下单明细表!C:Q,13,FALSE),"")</f>
        <v/>
      </c>
      <c r="K3471" s="64" t="str">
        <f>IFERROR(VLOOKUP(A3471,客户下单明细表!C:Q,14,FALSE),"")</f>
        <v/>
      </c>
    </row>
    <row r="3472" spans="1:11" ht="18" customHeight="1">
      <c r="A3472" s="56">
        <f>客户下单明细表!C3473</f>
        <v>0</v>
      </c>
      <c r="B3472" s="57"/>
      <c r="C3472" s="57"/>
      <c r="D3472" s="59" t="str">
        <f>IFERROR(VLOOKUP(A3472,客户下单明细表!#REF!,2,FALSE),"")</f>
        <v/>
      </c>
      <c r="E3472" s="60" t="str">
        <f>IFERROR(VLOOKUP(A3472,客户下单明细表!#REF!,3,FALSE),"")</f>
        <v/>
      </c>
      <c r="F3472" s="60" t="str">
        <f>IFERROR(VLOOKUP(A3472,客户下单明细表!#REF!,4,FALSE),"")</f>
        <v/>
      </c>
      <c r="G3472" s="60" t="str">
        <f>IFERROR(VLOOKUP(A3472,客户下单明细表!#REF!,5,FALSE),"")</f>
        <v/>
      </c>
      <c r="H3472" s="60" t="str">
        <f>IFERROR(VLOOKUP(A3472,客户下单明细表!C:O,6,FALSE),"")</f>
        <v/>
      </c>
      <c r="I3472" s="63" t="str">
        <f>IFERROR(VLOOKUP(A3472,客户下单明细表!#REF!,7,FALSE),"")</f>
        <v/>
      </c>
      <c r="J3472" s="60" t="str">
        <f>IFERROR(VLOOKUP(A3472,客户下单明细表!C:Q,13,FALSE),"")</f>
        <v/>
      </c>
      <c r="K3472" s="64" t="str">
        <f>IFERROR(VLOOKUP(A3472,客户下单明细表!C:Q,14,FALSE),"")</f>
        <v/>
      </c>
    </row>
    <row r="3473" spans="1:11" ht="18" customHeight="1">
      <c r="A3473" s="56">
        <f>客户下单明细表!C3474</f>
        <v>0</v>
      </c>
      <c r="B3473" s="57"/>
      <c r="C3473" s="57"/>
      <c r="D3473" s="59" t="str">
        <f>IFERROR(VLOOKUP(A3473,客户下单明细表!#REF!,2,FALSE),"")</f>
        <v/>
      </c>
      <c r="E3473" s="60" t="str">
        <f>IFERROR(VLOOKUP(A3473,客户下单明细表!#REF!,3,FALSE),"")</f>
        <v/>
      </c>
      <c r="F3473" s="60" t="str">
        <f>IFERROR(VLOOKUP(A3473,客户下单明细表!#REF!,4,FALSE),"")</f>
        <v/>
      </c>
      <c r="G3473" s="60" t="str">
        <f>IFERROR(VLOOKUP(A3473,客户下单明细表!#REF!,5,FALSE),"")</f>
        <v/>
      </c>
      <c r="H3473" s="60" t="str">
        <f>IFERROR(VLOOKUP(A3473,客户下单明细表!C:O,6,FALSE),"")</f>
        <v/>
      </c>
      <c r="I3473" s="63" t="str">
        <f>IFERROR(VLOOKUP(A3473,客户下单明细表!#REF!,7,FALSE),"")</f>
        <v/>
      </c>
      <c r="J3473" s="60" t="str">
        <f>IFERROR(VLOOKUP(A3473,客户下单明细表!C:Q,13,FALSE),"")</f>
        <v/>
      </c>
      <c r="K3473" s="64" t="str">
        <f>IFERROR(VLOOKUP(A3473,客户下单明细表!C:Q,14,FALSE),"")</f>
        <v/>
      </c>
    </row>
    <row r="3474" spans="1:11" ht="18" customHeight="1">
      <c r="A3474" s="56">
        <f>客户下单明细表!C3475</f>
        <v>0</v>
      </c>
      <c r="B3474" s="57"/>
      <c r="C3474" s="57"/>
      <c r="D3474" s="59" t="str">
        <f>IFERROR(VLOOKUP(A3474,客户下单明细表!#REF!,2,FALSE),"")</f>
        <v/>
      </c>
      <c r="E3474" s="60" t="str">
        <f>IFERROR(VLOOKUP(A3474,客户下单明细表!#REF!,3,FALSE),"")</f>
        <v/>
      </c>
      <c r="F3474" s="60" t="str">
        <f>IFERROR(VLOOKUP(A3474,客户下单明细表!#REF!,4,FALSE),"")</f>
        <v/>
      </c>
      <c r="G3474" s="60" t="str">
        <f>IFERROR(VLOOKUP(A3474,客户下单明细表!#REF!,5,FALSE),"")</f>
        <v/>
      </c>
      <c r="H3474" s="60" t="str">
        <f>IFERROR(VLOOKUP(A3474,客户下单明细表!C:O,6,FALSE),"")</f>
        <v/>
      </c>
      <c r="I3474" s="63" t="str">
        <f>IFERROR(VLOOKUP(A3474,客户下单明细表!#REF!,7,FALSE),"")</f>
        <v/>
      </c>
      <c r="J3474" s="60" t="str">
        <f>IFERROR(VLOOKUP(A3474,客户下单明细表!C:Q,13,FALSE),"")</f>
        <v/>
      </c>
      <c r="K3474" s="64" t="str">
        <f>IFERROR(VLOOKUP(A3474,客户下单明细表!C:Q,14,FALSE),"")</f>
        <v/>
      </c>
    </row>
    <row r="3475" spans="1:11" ht="18" customHeight="1">
      <c r="A3475" s="56">
        <f>客户下单明细表!C3476</f>
        <v>0</v>
      </c>
      <c r="B3475" s="57"/>
      <c r="C3475" s="57"/>
      <c r="D3475" s="59" t="str">
        <f>IFERROR(VLOOKUP(A3475,客户下单明细表!#REF!,2,FALSE),"")</f>
        <v/>
      </c>
      <c r="E3475" s="60" t="str">
        <f>IFERROR(VLOOKUP(A3475,客户下单明细表!#REF!,3,FALSE),"")</f>
        <v/>
      </c>
      <c r="F3475" s="60" t="str">
        <f>IFERROR(VLOOKUP(A3475,客户下单明细表!#REF!,4,FALSE),"")</f>
        <v/>
      </c>
      <c r="G3475" s="60" t="str">
        <f>IFERROR(VLOOKUP(A3475,客户下单明细表!#REF!,5,FALSE),"")</f>
        <v/>
      </c>
      <c r="H3475" s="60" t="str">
        <f>IFERROR(VLOOKUP(A3475,客户下单明细表!C:O,6,FALSE),"")</f>
        <v/>
      </c>
      <c r="I3475" s="63" t="str">
        <f>IFERROR(VLOOKUP(A3475,客户下单明细表!#REF!,7,FALSE),"")</f>
        <v/>
      </c>
      <c r="J3475" s="60" t="str">
        <f>IFERROR(VLOOKUP(A3475,客户下单明细表!C:Q,13,FALSE),"")</f>
        <v/>
      </c>
      <c r="K3475" s="64" t="str">
        <f>IFERROR(VLOOKUP(A3475,客户下单明细表!C:Q,14,FALSE),"")</f>
        <v/>
      </c>
    </row>
    <row r="3476" spans="1:11" ht="18" customHeight="1">
      <c r="A3476" s="56">
        <f>客户下单明细表!C3477</f>
        <v>0</v>
      </c>
      <c r="B3476" s="57"/>
      <c r="C3476" s="57"/>
      <c r="D3476" s="59" t="str">
        <f>IFERROR(VLOOKUP(A3476,客户下单明细表!#REF!,2,FALSE),"")</f>
        <v/>
      </c>
      <c r="E3476" s="60" t="str">
        <f>IFERROR(VLOOKUP(A3476,客户下单明细表!#REF!,3,FALSE),"")</f>
        <v/>
      </c>
      <c r="F3476" s="60" t="str">
        <f>IFERROR(VLOOKUP(A3476,客户下单明细表!#REF!,4,FALSE),"")</f>
        <v/>
      </c>
      <c r="G3476" s="60" t="str">
        <f>IFERROR(VLOOKUP(A3476,客户下单明细表!#REF!,5,FALSE),"")</f>
        <v/>
      </c>
      <c r="H3476" s="60" t="str">
        <f>IFERROR(VLOOKUP(A3476,客户下单明细表!C:O,6,FALSE),"")</f>
        <v/>
      </c>
      <c r="I3476" s="63" t="str">
        <f>IFERROR(VLOOKUP(A3476,客户下单明细表!#REF!,7,FALSE),"")</f>
        <v/>
      </c>
      <c r="J3476" s="60" t="str">
        <f>IFERROR(VLOOKUP(A3476,客户下单明细表!C:Q,13,FALSE),"")</f>
        <v/>
      </c>
      <c r="K3476" s="64" t="str">
        <f>IFERROR(VLOOKUP(A3476,客户下单明细表!C:Q,14,FALSE),"")</f>
        <v/>
      </c>
    </row>
    <row r="3477" spans="1:11" ht="18" customHeight="1">
      <c r="A3477" s="56">
        <f>客户下单明细表!C3478</f>
        <v>0</v>
      </c>
      <c r="B3477" s="57"/>
      <c r="C3477" s="57"/>
      <c r="D3477" s="59" t="str">
        <f>IFERROR(VLOOKUP(A3477,客户下单明细表!#REF!,2,FALSE),"")</f>
        <v/>
      </c>
      <c r="E3477" s="60" t="str">
        <f>IFERROR(VLOOKUP(A3477,客户下单明细表!#REF!,3,FALSE),"")</f>
        <v/>
      </c>
      <c r="F3477" s="60" t="str">
        <f>IFERROR(VLOOKUP(A3477,客户下单明细表!#REF!,4,FALSE),"")</f>
        <v/>
      </c>
      <c r="G3477" s="60" t="str">
        <f>IFERROR(VLOOKUP(A3477,客户下单明细表!#REF!,5,FALSE),"")</f>
        <v/>
      </c>
      <c r="H3477" s="60" t="str">
        <f>IFERROR(VLOOKUP(A3477,客户下单明细表!C:O,6,FALSE),"")</f>
        <v/>
      </c>
      <c r="I3477" s="63" t="str">
        <f>IFERROR(VLOOKUP(A3477,客户下单明细表!#REF!,7,FALSE),"")</f>
        <v/>
      </c>
      <c r="J3477" s="60" t="str">
        <f>IFERROR(VLOOKUP(A3477,客户下单明细表!C:Q,13,FALSE),"")</f>
        <v/>
      </c>
      <c r="K3477" s="64" t="str">
        <f>IFERROR(VLOOKUP(A3477,客户下单明细表!C:Q,14,FALSE),"")</f>
        <v/>
      </c>
    </row>
    <row r="3478" spans="1:11" ht="18" customHeight="1">
      <c r="A3478" s="56">
        <f>客户下单明细表!C3479</f>
        <v>0</v>
      </c>
      <c r="B3478" s="57"/>
      <c r="C3478" s="57"/>
      <c r="D3478" s="59" t="str">
        <f>IFERROR(VLOOKUP(A3478,客户下单明细表!#REF!,2,FALSE),"")</f>
        <v/>
      </c>
      <c r="E3478" s="60" t="str">
        <f>IFERROR(VLOOKUP(A3478,客户下单明细表!#REF!,3,FALSE),"")</f>
        <v/>
      </c>
      <c r="F3478" s="60" t="str">
        <f>IFERROR(VLOOKUP(A3478,客户下单明细表!#REF!,4,FALSE),"")</f>
        <v/>
      </c>
      <c r="G3478" s="60" t="str">
        <f>IFERROR(VLOOKUP(A3478,客户下单明细表!#REF!,5,FALSE),"")</f>
        <v/>
      </c>
      <c r="H3478" s="60" t="str">
        <f>IFERROR(VLOOKUP(A3478,客户下单明细表!C:O,6,FALSE),"")</f>
        <v/>
      </c>
      <c r="I3478" s="63" t="str">
        <f>IFERROR(VLOOKUP(A3478,客户下单明细表!#REF!,7,FALSE),"")</f>
        <v/>
      </c>
      <c r="J3478" s="60" t="str">
        <f>IFERROR(VLOOKUP(A3478,客户下单明细表!C:Q,13,FALSE),"")</f>
        <v/>
      </c>
      <c r="K3478" s="64" t="str">
        <f>IFERROR(VLOOKUP(A3478,客户下单明细表!C:Q,14,FALSE),"")</f>
        <v/>
      </c>
    </row>
    <row r="3479" spans="1:11" ht="18" customHeight="1">
      <c r="A3479" s="56">
        <f>客户下单明细表!C3480</f>
        <v>0</v>
      </c>
      <c r="B3479" s="57"/>
      <c r="C3479" s="57"/>
      <c r="D3479" s="59" t="str">
        <f>IFERROR(VLOOKUP(A3479,客户下单明细表!#REF!,2,FALSE),"")</f>
        <v/>
      </c>
      <c r="E3479" s="60" t="str">
        <f>IFERROR(VLOOKUP(A3479,客户下单明细表!#REF!,3,FALSE),"")</f>
        <v/>
      </c>
      <c r="F3479" s="60" t="str">
        <f>IFERROR(VLOOKUP(A3479,客户下单明细表!#REF!,4,FALSE),"")</f>
        <v/>
      </c>
      <c r="G3479" s="60" t="str">
        <f>IFERROR(VLOOKUP(A3479,客户下单明细表!#REF!,5,FALSE),"")</f>
        <v/>
      </c>
      <c r="H3479" s="60" t="str">
        <f>IFERROR(VLOOKUP(A3479,客户下单明细表!C:O,6,FALSE),"")</f>
        <v/>
      </c>
      <c r="I3479" s="63" t="str">
        <f>IFERROR(VLOOKUP(A3479,客户下单明细表!#REF!,7,FALSE),"")</f>
        <v/>
      </c>
      <c r="J3479" s="60" t="str">
        <f>IFERROR(VLOOKUP(A3479,客户下单明细表!C:Q,13,FALSE),"")</f>
        <v/>
      </c>
      <c r="K3479" s="64" t="str">
        <f>IFERROR(VLOOKUP(A3479,客户下单明细表!C:Q,14,FALSE),"")</f>
        <v/>
      </c>
    </row>
    <row r="3480" spans="1:11" ht="18" customHeight="1">
      <c r="A3480" s="56">
        <f>客户下单明细表!C3481</f>
        <v>0</v>
      </c>
      <c r="B3480" s="57"/>
      <c r="C3480" s="57"/>
      <c r="D3480" s="59" t="str">
        <f>IFERROR(VLOOKUP(A3480,客户下单明细表!#REF!,2,FALSE),"")</f>
        <v/>
      </c>
      <c r="E3480" s="60" t="str">
        <f>IFERROR(VLOOKUP(A3480,客户下单明细表!#REF!,3,FALSE),"")</f>
        <v/>
      </c>
      <c r="F3480" s="60" t="str">
        <f>IFERROR(VLOOKUP(A3480,客户下单明细表!#REF!,4,FALSE),"")</f>
        <v/>
      </c>
      <c r="G3480" s="60" t="str">
        <f>IFERROR(VLOOKUP(A3480,客户下单明细表!#REF!,5,FALSE),"")</f>
        <v/>
      </c>
      <c r="H3480" s="60" t="str">
        <f>IFERROR(VLOOKUP(A3480,客户下单明细表!C:O,6,FALSE),"")</f>
        <v/>
      </c>
      <c r="I3480" s="63" t="str">
        <f>IFERROR(VLOOKUP(A3480,客户下单明细表!#REF!,7,FALSE),"")</f>
        <v/>
      </c>
      <c r="J3480" s="60" t="str">
        <f>IFERROR(VLOOKUP(A3480,客户下单明细表!C:Q,13,FALSE),"")</f>
        <v/>
      </c>
      <c r="K3480" s="64" t="str">
        <f>IFERROR(VLOOKUP(A3480,客户下单明细表!C:Q,14,FALSE),"")</f>
        <v/>
      </c>
    </row>
    <row r="3481" spans="1:11" ht="18" customHeight="1">
      <c r="A3481" s="56">
        <f>客户下单明细表!C3482</f>
        <v>0</v>
      </c>
      <c r="B3481" s="57"/>
      <c r="C3481" s="57"/>
      <c r="D3481" s="59" t="str">
        <f>IFERROR(VLOOKUP(A3481,客户下单明细表!#REF!,2,FALSE),"")</f>
        <v/>
      </c>
      <c r="E3481" s="60" t="str">
        <f>IFERROR(VLOOKUP(A3481,客户下单明细表!#REF!,3,FALSE),"")</f>
        <v/>
      </c>
      <c r="F3481" s="60" t="str">
        <f>IFERROR(VLOOKUP(A3481,客户下单明细表!#REF!,4,FALSE),"")</f>
        <v/>
      </c>
      <c r="G3481" s="60" t="str">
        <f>IFERROR(VLOOKUP(A3481,客户下单明细表!#REF!,5,FALSE),"")</f>
        <v/>
      </c>
      <c r="H3481" s="60" t="str">
        <f>IFERROR(VLOOKUP(A3481,客户下单明细表!C:O,6,FALSE),"")</f>
        <v/>
      </c>
      <c r="I3481" s="63" t="str">
        <f>IFERROR(VLOOKUP(A3481,客户下单明细表!#REF!,7,FALSE),"")</f>
        <v/>
      </c>
      <c r="J3481" s="60" t="str">
        <f>IFERROR(VLOOKUP(A3481,客户下单明细表!C:Q,13,FALSE),"")</f>
        <v/>
      </c>
      <c r="K3481" s="64" t="str">
        <f>IFERROR(VLOOKUP(A3481,客户下单明细表!C:Q,14,FALSE),"")</f>
        <v/>
      </c>
    </row>
    <row r="3482" spans="1:11" ht="18" customHeight="1">
      <c r="A3482" s="56">
        <f>客户下单明细表!C3483</f>
        <v>0</v>
      </c>
      <c r="B3482" s="57"/>
      <c r="C3482" s="57"/>
      <c r="D3482" s="59" t="str">
        <f>IFERROR(VLOOKUP(A3482,客户下单明细表!#REF!,2,FALSE),"")</f>
        <v/>
      </c>
      <c r="E3482" s="60" t="str">
        <f>IFERROR(VLOOKUP(A3482,客户下单明细表!#REF!,3,FALSE),"")</f>
        <v/>
      </c>
      <c r="F3482" s="60" t="str">
        <f>IFERROR(VLOOKUP(A3482,客户下单明细表!#REF!,4,FALSE),"")</f>
        <v/>
      </c>
      <c r="G3482" s="60" t="str">
        <f>IFERROR(VLOOKUP(A3482,客户下单明细表!#REF!,5,FALSE),"")</f>
        <v/>
      </c>
      <c r="H3482" s="60" t="str">
        <f>IFERROR(VLOOKUP(A3482,客户下单明细表!C:O,6,FALSE),"")</f>
        <v/>
      </c>
      <c r="I3482" s="63" t="str">
        <f>IFERROR(VLOOKUP(A3482,客户下单明细表!#REF!,7,FALSE),"")</f>
        <v/>
      </c>
      <c r="J3482" s="60" t="str">
        <f>IFERROR(VLOOKUP(A3482,客户下单明细表!C:Q,13,FALSE),"")</f>
        <v/>
      </c>
      <c r="K3482" s="64" t="str">
        <f>IFERROR(VLOOKUP(A3482,客户下单明细表!C:Q,14,FALSE),"")</f>
        <v/>
      </c>
    </row>
    <row r="3483" spans="1:11" ht="18" customHeight="1">
      <c r="A3483" s="56">
        <f>客户下单明细表!C3484</f>
        <v>0</v>
      </c>
      <c r="B3483" s="57"/>
      <c r="C3483" s="57"/>
      <c r="D3483" s="59" t="str">
        <f>IFERROR(VLOOKUP(A3483,客户下单明细表!#REF!,2,FALSE),"")</f>
        <v/>
      </c>
      <c r="E3483" s="60" t="str">
        <f>IFERROR(VLOOKUP(A3483,客户下单明细表!#REF!,3,FALSE),"")</f>
        <v/>
      </c>
      <c r="F3483" s="60" t="str">
        <f>IFERROR(VLOOKUP(A3483,客户下单明细表!#REF!,4,FALSE),"")</f>
        <v/>
      </c>
      <c r="G3483" s="60" t="str">
        <f>IFERROR(VLOOKUP(A3483,客户下单明细表!#REF!,5,FALSE),"")</f>
        <v/>
      </c>
      <c r="H3483" s="60" t="str">
        <f>IFERROR(VLOOKUP(A3483,客户下单明细表!C:O,6,FALSE),"")</f>
        <v/>
      </c>
      <c r="I3483" s="63" t="str">
        <f>IFERROR(VLOOKUP(A3483,客户下单明细表!#REF!,7,FALSE),"")</f>
        <v/>
      </c>
      <c r="J3483" s="60" t="str">
        <f>IFERROR(VLOOKUP(A3483,客户下单明细表!C:Q,13,FALSE),"")</f>
        <v/>
      </c>
      <c r="K3483" s="64" t="str">
        <f>IFERROR(VLOOKUP(A3483,客户下单明细表!C:Q,14,FALSE),"")</f>
        <v/>
      </c>
    </row>
    <row r="3484" spans="1:11" ht="18" customHeight="1">
      <c r="A3484" s="56">
        <f>客户下单明细表!C3485</f>
        <v>0</v>
      </c>
      <c r="B3484" s="57"/>
      <c r="C3484" s="57"/>
      <c r="D3484" s="59" t="str">
        <f>IFERROR(VLOOKUP(A3484,客户下单明细表!#REF!,2,FALSE),"")</f>
        <v/>
      </c>
      <c r="E3484" s="60" t="str">
        <f>IFERROR(VLOOKUP(A3484,客户下单明细表!#REF!,3,FALSE),"")</f>
        <v/>
      </c>
      <c r="F3484" s="60" t="str">
        <f>IFERROR(VLOOKUP(A3484,客户下单明细表!#REF!,4,FALSE),"")</f>
        <v/>
      </c>
      <c r="G3484" s="60" t="str">
        <f>IFERROR(VLOOKUP(A3484,客户下单明细表!#REF!,5,FALSE),"")</f>
        <v/>
      </c>
      <c r="H3484" s="60" t="str">
        <f>IFERROR(VLOOKUP(A3484,客户下单明细表!C:O,6,FALSE),"")</f>
        <v/>
      </c>
      <c r="I3484" s="63" t="str">
        <f>IFERROR(VLOOKUP(A3484,客户下单明细表!#REF!,7,FALSE),"")</f>
        <v/>
      </c>
      <c r="J3484" s="60" t="str">
        <f>IFERROR(VLOOKUP(A3484,客户下单明细表!C:Q,13,FALSE),"")</f>
        <v/>
      </c>
      <c r="K3484" s="64" t="str">
        <f>IFERROR(VLOOKUP(A3484,客户下单明细表!C:Q,14,FALSE),"")</f>
        <v/>
      </c>
    </row>
    <row r="3485" spans="1:11" ht="18" customHeight="1">
      <c r="A3485" s="56">
        <f>客户下单明细表!C3486</f>
        <v>0</v>
      </c>
      <c r="B3485" s="57"/>
      <c r="C3485" s="57"/>
      <c r="D3485" s="59" t="str">
        <f>IFERROR(VLOOKUP(A3485,客户下单明细表!#REF!,2,FALSE),"")</f>
        <v/>
      </c>
      <c r="E3485" s="60" t="str">
        <f>IFERROR(VLOOKUP(A3485,客户下单明细表!#REF!,3,FALSE),"")</f>
        <v/>
      </c>
      <c r="F3485" s="60" t="str">
        <f>IFERROR(VLOOKUP(A3485,客户下单明细表!#REF!,4,FALSE),"")</f>
        <v/>
      </c>
      <c r="G3485" s="60" t="str">
        <f>IFERROR(VLOOKUP(A3485,客户下单明细表!#REF!,5,FALSE),"")</f>
        <v/>
      </c>
      <c r="H3485" s="60" t="str">
        <f>IFERROR(VLOOKUP(A3485,客户下单明细表!C:O,6,FALSE),"")</f>
        <v/>
      </c>
      <c r="I3485" s="63" t="str">
        <f>IFERROR(VLOOKUP(A3485,客户下单明细表!#REF!,7,FALSE),"")</f>
        <v/>
      </c>
      <c r="J3485" s="60" t="str">
        <f>IFERROR(VLOOKUP(A3485,客户下单明细表!C:Q,13,FALSE),"")</f>
        <v/>
      </c>
      <c r="K3485" s="64" t="str">
        <f>IFERROR(VLOOKUP(A3485,客户下单明细表!C:Q,14,FALSE),"")</f>
        <v/>
      </c>
    </row>
    <row r="3486" spans="1:11" ht="18" customHeight="1">
      <c r="A3486" s="56">
        <f>客户下单明细表!C3487</f>
        <v>0</v>
      </c>
      <c r="B3486" s="57"/>
      <c r="C3486" s="57"/>
      <c r="D3486" s="59" t="str">
        <f>IFERROR(VLOOKUP(A3486,客户下单明细表!#REF!,2,FALSE),"")</f>
        <v/>
      </c>
      <c r="E3486" s="60" t="str">
        <f>IFERROR(VLOOKUP(A3486,客户下单明细表!#REF!,3,FALSE),"")</f>
        <v/>
      </c>
      <c r="F3486" s="60" t="str">
        <f>IFERROR(VLOOKUP(A3486,客户下单明细表!#REF!,4,FALSE),"")</f>
        <v/>
      </c>
      <c r="G3486" s="60" t="str">
        <f>IFERROR(VLOOKUP(A3486,客户下单明细表!#REF!,5,FALSE),"")</f>
        <v/>
      </c>
      <c r="H3486" s="60" t="str">
        <f>IFERROR(VLOOKUP(A3486,客户下单明细表!C:O,6,FALSE),"")</f>
        <v/>
      </c>
      <c r="I3486" s="63" t="str">
        <f>IFERROR(VLOOKUP(A3486,客户下单明细表!#REF!,7,FALSE),"")</f>
        <v/>
      </c>
      <c r="J3486" s="60" t="str">
        <f>IFERROR(VLOOKUP(A3486,客户下单明细表!C:Q,13,FALSE),"")</f>
        <v/>
      </c>
      <c r="K3486" s="64" t="str">
        <f>IFERROR(VLOOKUP(A3486,客户下单明细表!C:Q,14,FALSE),"")</f>
        <v/>
      </c>
    </row>
    <row r="3487" spans="1:11" ht="18" customHeight="1">
      <c r="A3487" s="56">
        <f>客户下单明细表!C3488</f>
        <v>0</v>
      </c>
      <c r="B3487" s="57"/>
      <c r="C3487" s="57"/>
      <c r="D3487" s="59" t="str">
        <f>IFERROR(VLOOKUP(A3487,客户下单明细表!#REF!,2,FALSE),"")</f>
        <v/>
      </c>
      <c r="E3487" s="60" t="str">
        <f>IFERROR(VLOOKUP(A3487,客户下单明细表!#REF!,3,FALSE),"")</f>
        <v/>
      </c>
      <c r="F3487" s="60" t="str">
        <f>IFERROR(VLOOKUP(A3487,客户下单明细表!#REF!,4,FALSE),"")</f>
        <v/>
      </c>
      <c r="G3487" s="60" t="str">
        <f>IFERROR(VLOOKUP(A3487,客户下单明细表!#REF!,5,FALSE),"")</f>
        <v/>
      </c>
      <c r="H3487" s="60" t="str">
        <f>IFERROR(VLOOKUP(A3487,客户下单明细表!C:O,6,FALSE),"")</f>
        <v/>
      </c>
      <c r="I3487" s="63" t="str">
        <f>IFERROR(VLOOKUP(A3487,客户下单明细表!#REF!,7,FALSE),"")</f>
        <v/>
      </c>
      <c r="J3487" s="60" t="str">
        <f>IFERROR(VLOOKUP(A3487,客户下单明细表!C:Q,13,FALSE),"")</f>
        <v/>
      </c>
      <c r="K3487" s="64" t="str">
        <f>IFERROR(VLOOKUP(A3487,客户下单明细表!C:Q,14,FALSE),"")</f>
        <v/>
      </c>
    </row>
    <row r="3488" spans="1:11" ht="18" customHeight="1">
      <c r="A3488" s="56">
        <f>客户下单明细表!C3489</f>
        <v>0</v>
      </c>
      <c r="B3488" s="57"/>
      <c r="C3488" s="57"/>
      <c r="D3488" s="59" t="str">
        <f>IFERROR(VLOOKUP(A3488,客户下单明细表!#REF!,2,FALSE),"")</f>
        <v/>
      </c>
      <c r="E3488" s="60" t="str">
        <f>IFERROR(VLOOKUP(A3488,客户下单明细表!#REF!,3,FALSE),"")</f>
        <v/>
      </c>
      <c r="F3488" s="60" t="str">
        <f>IFERROR(VLOOKUP(A3488,客户下单明细表!#REF!,4,FALSE),"")</f>
        <v/>
      </c>
      <c r="G3488" s="60" t="str">
        <f>IFERROR(VLOOKUP(A3488,客户下单明细表!#REF!,5,FALSE),"")</f>
        <v/>
      </c>
      <c r="H3488" s="60" t="str">
        <f>IFERROR(VLOOKUP(A3488,客户下单明细表!C:O,6,FALSE),"")</f>
        <v/>
      </c>
      <c r="I3488" s="63" t="str">
        <f>IFERROR(VLOOKUP(A3488,客户下单明细表!#REF!,7,FALSE),"")</f>
        <v/>
      </c>
      <c r="J3488" s="60" t="str">
        <f>IFERROR(VLOOKUP(A3488,客户下单明细表!C:Q,13,FALSE),"")</f>
        <v/>
      </c>
      <c r="K3488" s="64" t="str">
        <f>IFERROR(VLOOKUP(A3488,客户下单明细表!C:Q,14,FALSE),"")</f>
        <v/>
      </c>
    </row>
    <row r="3489" spans="1:11" ht="18" customHeight="1">
      <c r="A3489" s="56">
        <f>客户下单明细表!C3490</f>
        <v>0</v>
      </c>
      <c r="B3489" s="57"/>
      <c r="C3489" s="57"/>
      <c r="D3489" s="59" t="str">
        <f>IFERROR(VLOOKUP(A3489,客户下单明细表!#REF!,2,FALSE),"")</f>
        <v/>
      </c>
      <c r="E3489" s="60" t="str">
        <f>IFERROR(VLOOKUP(A3489,客户下单明细表!#REF!,3,FALSE),"")</f>
        <v/>
      </c>
      <c r="F3489" s="60" t="str">
        <f>IFERROR(VLOOKUP(A3489,客户下单明细表!#REF!,4,FALSE),"")</f>
        <v/>
      </c>
      <c r="G3489" s="60" t="str">
        <f>IFERROR(VLOOKUP(A3489,客户下单明细表!#REF!,5,FALSE),"")</f>
        <v/>
      </c>
      <c r="H3489" s="60" t="str">
        <f>IFERROR(VLOOKUP(A3489,客户下单明细表!C:O,6,FALSE),"")</f>
        <v/>
      </c>
      <c r="I3489" s="63" t="str">
        <f>IFERROR(VLOOKUP(A3489,客户下单明细表!#REF!,7,FALSE),"")</f>
        <v/>
      </c>
      <c r="J3489" s="60" t="str">
        <f>IFERROR(VLOOKUP(A3489,客户下单明细表!C:Q,13,FALSE),"")</f>
        <v/>
      </c>
      <c r="K3489" s="64" t="str">
        <f>IFERROR(VLOOKUP(A3489,客户下单明细表!C:Q,14,FALSE),"")</f>
        <v/>
      </c>
    </row>
    <row r="3490" spans="1:11" ht="18" customHeight="1">
      <c r="A3490" s="56">
        <f>客户下单明细表!C3491</f>
        <v>0</v>
      </c>
      <c r="B3490" s="57"/>
      <c r="C3490" s="57"/>
      <c r="D3490" s="59" t="str">
        <f>IFERROR(VLOOKUP(A3490,客户下单明细表!#REF!,2,FALSE),"")</f>
        <v/>
      </c>
      <c r="E3490" s="60" t="str">
        <f>IFERROR(VLOOKUP(A3490,客户下单明细表!#REF!,3,FALSE),"")</f>
        <v/>
      </c>
      <c r="F3490" s="60" t="str">
        <f>IFERROR(VLOOKUP(A3490,客户下单明细表!#REF!,4,FALSE),"")</f>
        <v/>
      </c>
      <c r="G3490" s="60" t="str">
        <f>IFERROR(VLOOKUP(A3490,客户下单明细表!#REF!,5,FALSE),"")</f>
        <v/>
      </c>
      <c r="H3490" s="60" t="str">
        <f>IFERROR(VLOOKUP(A3490,客户下单明细表!C:O,6,FALSE),"")</f>
        <v/>
      </c>
      <c r="I3490" s="63" t="str">
        <f>IFERROR(VLOOKUP(A3490,客户下单明细表!#REF!,7,FALSE),"")</f>
        <v/>
      </c>
      <c r="J3490" s="60" t="str">
        <f>IFERROR(VLOOKUP(A3490,客户下单明细表!C:Q,13,FALSE),"")</f>
        <v/>
      </c>
      <c r="K3490" s="64" t="str">
        <f>IFERROR(VLOOKUP(A3490,客户下单明细表!C:Q,14,FALSE),"")</f>
        <v/>
      </c>
    </row>
    <row r="3491" spans="1:11" ht="18" customHeight="1">
      <c r="A3491" s="56">
        <f>客户下单明细表!C3492</f>
        <v>0</v>
      </c>
      <c r="B3491" s="57"/>
      <c r="C3491" s="57"/>
      <c r="D3491" s="59" t="str">
        <f>IFERROR(VLOOKUP(A3491,客户下单明细表!#REF!,2,FALSE),"")</f>
        <v/>
      </c>
      <c r="E3491" s="60" t="str">
        <f>IFERROR(VLOOKUP(A3491,客户下单明细表!#REF!,3,FALSE),"")</f>
        <v/>
      </c>
      <c r="F3491" s="60" t="str">
        <f>IFERROR(VLOOKUP(A3491,客户下单明细表!#REF!,4,FALSE),"")</f>
        <v/>
      </c>
      <c r="G3491" s="60" t="str">
        <f>IFERROR(VLOOKUP(A3491,客户下单明细表!#REF!,5,FALSE),"")</f>
        <v/>
      </c>
      <c r="H3491" s="60" t="str">
        <f>IFERROR(VLOOKUP(A3491,客户下单明细表!C:O,6,FALSE),"")</f>
        <v/>
      </c>
      <c r="I3491" s="63" t="str">
        <f>IFERROR(VLOOKUP(A3491,客户下单明细表!#REF!,7,FALSE),"")</f>
        <v/>
      </c>
      <c r="J3491" s="60" t="str">
        <f>IFERROR(VLOOKUP(A3491,客户下单明细表!C:Q,13,FALSE),"")</f>
        <v/>
      </c>
      <c r="K3491" s="64" t="str">
        <f>IFERROR(VLOOKUP(A3491,客户下单明细表!C:Q,14,FALSE),"")</f>
        <v/>
      </c>
    </row>
    <row r="3492" spans="1:11" ht="18" customHeight="1">
      <c r="A3492" s="56">
        <f>客户下单明细表!C3493</f>
        <v>0</v>
      </c>
      <c r="B3492" s="57"/>
      <c r="C3492" s="57"/>
      <c r="D3492" s="59" t="str">
        <f>IFERROR(VLOOKUP(A3492,客户下单明细表!#REF!,2,FALSE),"")</f>
        <v/>
      </c>
      <c r="E3492" s="60" t="str">
        <f>IFERROR(VLOOKUP(A3492,客户下单明细表!#REF!,3,FALSE),"")</f>
        <v/>
      </c>
      <c r="F3492" s="60" t="str">
        <f>IFERROR(VLOOKUP(A3492,客户下单明细表!#REF!,4,FALSE),"")</f>
        <v/>
      </c>
      <c r="G3492" s="60" t="str">
        <f>IFERROR(VLOOKUP(A3492,客户下单明细表!#REF!,5,FALSE),"")</f>
        <v/>
      </c>
      <c r="H3492" s="60" t="str">
        <f>IFERROR(VLOOKUP(A3492,客户下单明细表!C:O,6,FALSE),"")</f>
        <v/>
      </c>
      <c r="I3492" s="63" t="str">
        <f>IFERROR(VLOOKUP(A3492,客户下单明细表!#REF!,7,FALSE),"")</f>
        <v/>
      </c>
      <c r="J3492" s="60" t="str">
        <f>IFERROR(VLOOKUP(A3492,客户下单明细表!C:Q,13,FALSE),"")</f>
        <v/>
      </c>
      <c r="K3492" s="64" t="str">
        <f>IFERROR(VLOOKUP(A3492,客户下单明细表!C:Q,14,FALSE),"")</f>
        <v/>
      </c>
    </row>
    <row r="3493" spans="1:11" ht="18" customHeight="1">
      <c r="A3493" s="56">
        <f>客户下单明细表!C3494</f>
        <v>0</v>
      </c>
      <c r="B3493" s="57"/>
      <c r="C3493" s="57"/>
      <c r="D3493" s="59" t="str">
        <f>IFERROR(VLOOKUP(A3493,客户下单明细表!#REF!,2,FALSE),"")</f>
        <v/>
      </c>
      <c r="E3493" s="60" t="str">
        <f>IFERROR(VLOOKUP(A3493,客户下单明细表!#REF!,3,FALSE),"")</f>
        <v/>
      </c>
      <c r="F3493" s="60" t="str">
        <f>IFERROR(VLOOKUP(A3493,客户下单明细表!#REF!,4,FALSE),"")</f>
        <v/>
      </c>
      <c r="G3493" s="60" t="str">
        <f>IFERROR(VLOOKUP(A3493,客户下单明细表!#REF!,5,FALSE),"")</f>
        <v/>
      </c>
      <c r="H3493" s="60" t="str">
        <f>IFERROR(VLOOKUP(A3493,客户下单明细表!C:O,6,FALSE),"")</f>
        <v/>
      </c>
      <c r="I3493" s="63" t="str">
        <f>IFERROR(VLOOKUP(A3493,客户下单明细表!#REF!,7,FALSE),"")</f>
        <v/>
      </c>
      <c r="J3493" s="60" t="str">
        <f>IFERROR(VLOOKUP(A3493,客户下单明细表!C:Q,13,FALSE),"")</f>
        <v/>
      </c>
      <c r="K3493" s="64" t="str">
        <f>IFERROR(VLOOKUP(A3493,客户下单明细表!C:Q,14,FALSE),"")</f>
        <v/>
      </c>
    </row>
    <row r="3494" spans="1:11" ht="18" customHeight="1">
      <c r="A3494" s="56">
        <f>客户下单明细表!C3495</f>
        <v>0</v>
      </c>
      <c r="B3494" s="57"/>
      <c r="C3494" s="57"/>
      <c r="D3494" s="59" t="str">
        <f>IFERROR(VLOOKUP(A3494,客户下单明细表!#REF!,2,FALSE),"")</f>
        <v/>
      </c>
      <c r="E3494" s="60" t="str">
        <f>IFERROR(VLOOKUP(A3494,客户下单明细表!#REF!,3,FALSE),"")</f>
        <v/>
      </c>
      <c r="F3494" s="60" t="str">
        <f>IFERROR(VLOOKUP(A3494,客户下单明细表!#REF!,4,FALSE),"")</f>
        <v/>
      </c>
      <c r="G3494" s="60" t="str">
        <f>IFERROR(VLOOKUP(A3494,客户下单明细表!#REF!,5,FALSE),"")</f>
        <v/>
      </c>
      <c r="H3494" s="60" t="str">
        <f>IFERROR(VLOOKUP(A3494,客户下单明细表!C:O,6,FALSE),"")</f>
        <v/>
      </c>
      <c r="I3494" s="63" t="str">
        <f>IFERROR(VLOOKUP(A3494,客户下单明细表!#REF!,7,FALSE),"")</f>
        <v/>
      </c>
      <c r="J3494" s="60" t="str">
        <f>IFERROR(VLOOKUP(A3494,客户下单明细表!C:Q,13,FALSE),"")</f>
        <v/>
      </c>
      <c r="K3494" s="64" t="str">
        <f>IFERROR(VLOOKUP(A3494,客户下单明细表!C:Q,14,FALSE),"")</f>
        <v/>
      </c>
    </row>
    <row r="3495" spans="1:11" ht="18" customHeight="1">
      <c r="A3495" s="56">
        <f>客户下单明细表!C3496</f>
        <v>0</v>
      </c>
      <c r="B3495" s="57"/>
      <c r="C3495" s="57"/>
      <c r="D3495" s="59" t="str">
        <f>IFERROR(VLOOKUP(A3495,客户下单明细表!#REF!,2,FALSE),"")</f>
        <v/>
      </c>
      <c r="E3495" s="60" t="str">
        <f>IFERROR(VLOOKUP(A3495,客户下单明细表!#REF!,3,FALSE),"")</f>
        <v/>
      </c>
      <c r="F3495" s="60" t="str">
        <f>IFERROR(VLOOKUP(A3495,客户下单明细表!#REF!,4,FALSE),"")</f>
        <v/>
      </c>
      <c r="G3495" s="60" t="str">
        <f>IFERROR(VLOOKUP(A3495,客户下单明细表!#REF!,5,FALSE),"")</f>
        <v/>
      </c>
      <c r="H3495" s="60" t="str">
        <f>IFERROR(VLOOKUP(A3495,客户下单明细表!C:O,6,FALSE),"")</f>
        <v/>
      </c>
      <c r="I3495" s="63" t="str">
        <f>IFERROR(VLOOKUP(A3495,客户下单明细表!#REF!,7,FALSE),"")</f>
        <v/>
      </c>
      <c r="J3495" s="60" t="str">
        <f>IFERROR(VLOOKUP(A3495,客户下单明细表!C:Q,13,FALSE),"")</f>
        <v/>
      </c>
      <c r="K3495" s="64" t="str">
        <f>IFERROR(VLOOKUP(A3495,客户下单明细表!C:Q,14,FALSE),"")</f>
        <v/>
      </c>
    </row>
    <row r="3496" spans="1:11" ht="18" customHeight="1">
      <c r="A3496" s="56">
        <f>客户下单明细表!C3497</f>
        <v>0</v>
      </c>
      <c r="B3496" s="57"/>
      <c r="C3496" s="57"/>
      <c r="D3496" s="59" t="str">
        <f>IFERROR(VLOOKUP(A3496,客户下单明细表!#REF!,2,FALSE),"")</f>
        <v/>
      </c>
      <c r="E3496" s="60" t="str">
        <f>IFERROR(VLOOKUP(A3496,客户下单明细表!#REF!,3,FALSE),"")</f>
        <v/>
      </c>
      <c r="F3496" s="60" t="str">
        <f>IFERROR(VLOOKUP(A3496,客户下单明细表!#REF!,4,FALSE),"")</f>
        <v/>
      </c>
      <c r="G3496" s="60" t="str">
        <f>IFERROR(VLOOKUP(A3496,客户下单明细表!#REF!,5,FALSE),"")</f>
        <v/>
      </c>
      <c r="H3496" s="60" t="str">
        <f>IFERROR(VLOOKUP(A3496,客户下单明细表!C:O,6,FALSE),"")</f>
        <v/>
      </c>
      <c r="I3496" s="63" t="str">
        <f>IFERROR(VLOOKUP(A3496,客户下单明细表!#REF!,7,FALSE),"")</f>
        <v/>
      </c>
      <c r="J3496" s="60" t="str">
        <f>IFERROR(VLOOKUP(A3496,客户下单明细表!C:Q,13,FALSE),"")</f>
        <v/>
      </c>
      <c r="K3496" s="64" t="str">
        <f>IFERROR(VLOOKUP(A3496,客户下单明细表!C:Q,14,FALSE),"")</f>
        <v/>
      </c>
    </row>
    <row r="3497" spans="1:11" ht="18" customHeight="1">
      <c r="A3497" s="56">
        <f>客户下单明细表!C3498</f>
        <v>0</v>
      </c>
      <c r="B3497" s="57"/>
      <c r="C3497" s="57"/>
      <c r="D3497" s="59" t="str">
        <f>IFERROR(VLOOKUP(A3497,客户下单明细表!#REF!,2,FALSE),"")</f>
        <v/>
      </c>
      <c r="E3497" s="60" t="str">
        <f>IFERROR(VLOOKUP(A3497,客户下单明细表!#REF!,3,FALSE),"")</f>
        <v/>
      </c>
      <c r="F3497" s="60" t="str">
        <f>IFERROR(VLOOKUP(A3497,客户下单明细表!#REF!,4,FALSE),"")</f>
        <v/>
      </c>
      <c r="G3497" s="60" t="str">
        <f>IFERROR(VLOOKUP(A3497,客户下单明细表!#REF!,5,FALSE),"")</f>
        <v/>
      </c>
      <c r="H3497" s="60" t="str">
        <f>IFERROR(VLOOKUP(A3497,客户下单明细表!C:O,6,FALSE),"")</f>
        <v/>
      </c>
      <c r="I3497" s="63" t="str">
        <f>IFERROR(VLOOKUP(A3497,客户下单明细表!#REF!,7,FALSE),"")</f>
        <v/>
      </c>
      <c r="J3497" s="60" t="str">
        <f>IFERROR(VLOOKUP(A3497,客户下单明细表!C:Q,13,FALSE),"")</f>
        <v/>
      </c>
      <c r="K3497" s="64" t="str">
        <f>IFERROR(VLOOKUP(A3497,客户下单明细表!C:Q,14,FALSE),"")</f>
        <v/>
      </c>
    </row>
    <row r="3498" spans="1:11" ht="18" customHeight="1">
      <c r="A3498" s="56">
        <f>客户下单明细表!C3499</f>
        <v>0</v>
      </c>
      <c r="B3498" s="57"/>
      <c r="C3498" s="57"/>
      <c r="D3498" s="59" t="str">
        <f>IFERROR(VLOOKUP(A3498,客户下单明细表!#REF!,2,FALSE),"")</f>
        <v/>
      </c>
      <c r="E3498" s="60" t="str">
        <f>IFERROR(VLOOKUP(A3498,客户下单明细表!#REF!,3,FALSE),"")</f>
        <v/>
      </c>
      <c r="F3498" s="60" t="str">
        <f>IFERROR(VLOOKUP(A3498,客户下单明细表!#REF!,4,FALSE),"")</f>
        <v/>
      </c>
      <c r="G3498" s="60" t="str">
        <f>IFERROR(VLOOKUP(A3498,客户下单明细表!#REF!,5,FALSE),"")</f>
        <v/>
      </c>
      <c r="H3498" s="60" t="str">
        <f>IFERROR(VLOOKUP(A3498,客户下单明细表!C:O,6,FALSE),"")</f>
        <v/>
      </c>
      <c r="I3498" s="63" t="str">
        <f>IFERROR(VLOOKUP(A3498,客户下单明细表!#REF!,7,FALSE),"")</f>
        <v/>
      </c>
      <c r="J3498" s="60" t="str">
        <f>IFERROR(VLOOKUP(A3498,客户下单明细表!C:Q,13,FALSE),"")</f>
        <v/>
      </c>
      <c r="K3498" s="64" t="str">
        <f>IFERROR(VLOOKUP(A3498,客户下单明细表!C:Q,14,FALSE),"")</f>
        <v/>
      </c>
    </row>
    <row r="3499" spans="1:11" ht="18" customHeight="1">
      <c r="A3499" s="56">
        <f>客户下单明细表!C3500</f>
        <v>0</v>
      </c>
      <c r="B3499" s="57"/>
      <c r="C3499" s="57"/>
      <c r="D3499" s="59" t="str">
        <f>IFERROR(VLOOKUP(A3499,客户下单明细表!#REF!,2,FALSE),"")</f>
        <v/>
      </c>
      <c r="E3499" s="60" t="str">
        <f>IFERROR(VLOOKUP(A3499,客户下单明细表!#REF!,3,FALSE),"")</f>
        <v/>
      </c>
      <c r="F3499" s="60" t="str">
        <f>IFERROR(VLOOKUP(A3499,客户下单明细表!#REF!,4,FALSE),"")</f>
        <v/>
      </c>
      <c r="G3499" s="60" t="str">
        <f>IFERROR(VLOOKUP(A3499,客户下单明细表!#REF!,5,FALSE),"")</f>
        <v/>
      </c>
      <c r="H3499" s="60" t="str">
        <f>IFERROR(VLOOKUP(A3499,客户下单明细表!C:O,6,FALSE),"")</f>
        <v/>
      </c>
      <c r="I3499" s="63" t="str">
        <f>IFERROR(VLOOKUP(A3499,客户下单明细表!#REF!,7,FALSE),"")</f>
        <v/>
      </c>
      <c r="J3499" s="60" t="str">
        <f>IFERROR(VLOOKUP(A3499,客户下单明细表!C:Q,13,FALSE),"")</f>
        <v/>
      </c>
      <c r="K3499" s="64" t="str">
        <f>IFERROR(VLOOKUP(A3499,客户下单明细表!C:Q,14,FALSE),"")</f>
        <v/>
      </c>
    </row>
    <row r="3500" spans="1:11" ht="18" customHeight="1">
      <c r="A3500" s="56">
        <f>客户下单明细表!C3501</f>
        <v>0</v>
      </c>
      <c r="B3500" s="57"/>
      <c r="C3500" s="57"/>
      <c r="D3500" s="59" t="str">
        <f>IFERROR(VLOOKUP(A3500,客户下单明细表!#REF!,2,FALSE),"")</f>
        <v/>
      </c>
      <c r="E3500" s="60" t="str">
        <f>IFERROR(VLOOKUP(A3500,客户下单明细表!#REF!,3,FALSE),"")</f>
        <v/>
      </c>
      <c r="F3500" s="60" t="str">
        <f>IFERROR(VLOOKUP(A3500,客户下单明细表!#REF!,4,FALSE),"")</f>
        <v/>
      </c>
      <c r="G3500" s="60" t="str">
        <f>IFERROR(VLOOKUP(A3500,客户下单明细表!#REF!,5,FALSE),"")</f>
        <v/>
      </c>
      <c r="H3500" s="60" t="str">
        <f>IFERROR(VLOOKUP(A3500,客户下单明细表!C:O,6,FALSE),"")</f>
        <v/>
      </c>
      <c r="I3500" s="63" t="str">
        <f>IFERROR(VLOOKUP(A3500,客户下单明细表!#REF!,7,FALSE),"")</f>
        <v/>
      </c>
      <c r="J3500" s="60" t="str">
        <f>IFERROR(VLOOKUP(A3500,客户下单明细表!C:Q,13,FALSE),"")</f>
        <v/>
      </c>
      <c r="K3500" s="64" t="str">
        <f>IFERROR(VLOOKUP(A3500,客户下单明细表!C:Q,14,FALSE),"")</f>
        <v/>
      </c>
    </row>
    <row r="3501" spans="1:11" ht="18" customHeight="1">
      <c r="A3501" s="56">
        <f>客户下单明细表!C3502</f>
        <v>0</v>
      </c>
      <c r="B3501" s="57"/>
      <c r="C3501" s="57"/>
      <c r="D3501" s="59" t="str">
        <f>IFERROR(VLOOKUP(A3501,客户下单明细表!#REF!,2,FALSE),"")</f>
        <v/>
      </c>
      <c r="E3501" s="60" t="str">
        <f>IFERROR(VLOOKUP(A3501,客户下单明细表!#REF!,3,FALSE),"")</f>
        <v/>
      </c>
      <c r="F3501" s="60" t="str">
        <f>IFERROR(VLOOKUP(A3501,客户下单明细表!#REF!,4,FALSE),"")</f>
        <v/>
      </c>
      <c r="G3501" s="60" t="str">
        <f>IFERROR(VLOOKUP(A3501,客户下单明细表!#REF!,5,FALSE),"")</f>
        <v/>
      </c>
      <c r="H3501" s="60" t="str">
        <f>IFERROR(VLOOKUP(A3501,客户下单明细表!C:O,6,FALSE),"")</f>
        <v/>
      </c>
      <c r="I3501" s="63" t="str">
        <f>IFERROR(VLOOKUP(A3501,客户下单明细表!#REF!,7,FALSE),"")</f>
        <v/>
      </c>
      <c r="J3501" s="60" t="str">
        <f>IFERROR(VLOOKUP(A3501,客户下单明细表!C:Q,13,FALSE),"")</f>
        <v/>
      </c>
      <c r="K3501" s="64" t="str">
        <f>IFERROR(VLOOKUP(A3501,客户下单明细表!C:Q,14,FALSE),"")</f>
        <v/>
      </c>
    </row>
    <row r="3502" spans="1:11" ht="18" customHeight="1">
      <c r="A3502" s="56">
        <f>客户下单明细表!C3503</f>
        <v>0</v>
      </c>
      <c r="B3502" s="57"/>
      <c r="C3502" s="57"/>
      <c r="D3502" s="59" t="str">
        <f>IFERROR(VLOOKUP(A3502,客户下单明细表!#REF!,2,FALSE),"")</f>
        <v/>
      </c>
      <c r="E3502" s="60" t="str">
        <f>IFERROR(VLOOKUP(A3502,客户下单明细表!#REF!,3,FALSE),"")</f>
        <v/>
      </c>
      <c r="F3502" s="60" t="str">
        <f>IFERROR(VLOOKUP(A3502,客户下单明细表!#REF!,4,FALSE),"")</f>
        <v/>
      </c>
      <c r="G3502" s="60" t="str">
        <f>IFERROR(VLOOKUP(A3502,客户下单明细表!#REF!,5,FALSE),"")</f>
        <v/>
      </c>
      <c r="H3502" s="60" t="str">
        <f>IFERROR(VLOOKUP(A3502,客户下单明细表!C:O,6,FALSE),"")</f>
        <v/>
      </c>
      <c r="I3502" s="63" t="str">
        <f>IFERROR(VLOOKUP(A3502,客户下单明细表!#REF!,7,FALSE),"")</f>
        <v/>
      </c>
      <c r="J3502" s="60" t="str">
        <f>IFERROR(VLOOKUP(A3502,客户下单明细表!C:Q,13,FALSE),"")</f>
        <v/>
      </c>
      <c r="K3502" s="64" t="str">
        <f>IFERROR(VLOOKUP(A3502,客户下单明细表!C:Q,14,FALSE),"")</f>
        <v/>
      </c>
    </row>
    <row r="3503" spans="1:11" ht="18" customHeight="1">
      <c r="A3503" s="56">
        <f>客户下单明细表!C3504</f>
        <v>0</v>
      </c>
      <c r="B3503" s="57"/>
      <c r="C3503" s="57"/>
      <c r="D3503" s="59" t="str">
        <f>IFERROR(VLOOKUP(A3503,客户下单明细表!#REF!,2,FALSE),"")</f>
        <v/>
      </c>
      <c r="E3503" s="60" t="str">
        <f>IFERROR(VLOOKUP(A3503,客户下单明细表!#REF!,3,FALSE),"")</f>
        <v/>
      </c>
      <c r="F3503" s="60" t="str">
        <f>IFERROR(VLOOKUP(A3503,客户下单明细表!#REF!,4,FALSE),"")</f>
        <v/>
      </c>
      <c r="G3503" s="60" t="str">
        <f>IFERROR(VLOOKUP(A3503,客户下单明细表!#REF!,5,FALSE),"")</f>
        <v/>
      </c>
      <c r="H3503" s="60" t="str">
        <f>IFERROR(VLOOKUP(A3503,客户下单明细表!C:O,6,FALSE),"")</f>
        <v/>
      </c>
      <c r="I3503" s="63" t="str">
        <f>IFERROR(VLOOKUP(A3503,客户下单明细表!#REF!,7,FALSE),"")</f>
        <v/>
      </c>
      <c r="J3503" s="60" t="str">
        <f>IFERROR(VLOOKUP(A3503,客户下单明细表!C:Q,13,FALSE),"")</f>
        <v/>
      </c>
      <c r="K3503" s="64" t="str">
        <f>IFERROR(VLOOKUP(A3503,客户下单明细表!C:Q,14,FALSE),"")</f>
        <v/>
      </c>
    </row>
    <row r="3504" spans="1:11" ht="18" customHeight="1">
      <c r="A3504" s="56">
        <f>客户下单明细表!C3505</f>
        <v>0</v>
      </c>
      <c r="B3504" s="57"/>
      <c r="C3504" s="57"/>
      <c r="D3504" s="59" t="str">
        <f>IFERROR(VLOOKUP(A3504,客户下单明细表!#REF!,2,FALSE),"")</f>
        <v/>
      </c>
      <c r="E3504" s="60" t="str">
        <f>IFERROR(VLOOKUP(A3504,客户下单明细表!#REF!,3,FALSE),"")</f>
        <v/>
      </c>
      <c r="F3504" s="60" t="str">
        <f>IFERROR(VLOOKUP(A3504,客户下单明细表!#REF!,4,FALSE),"")</f>
        <v/>
      </c>
      <c r="G3504" s="60" t="str">
        <f>IFERROR(VLOOKUP(A3504,客户下单明细表!#REF!,5,FALSE),"")</f>
        <v/>
      </c>
      <c r="H3504" s="60" t="str">
        <f>IFERROR(VLOOKUP(A3504,客户下单明细表!C:O,6,FALSE),"")</f>
        <v/>
      </c>
      <c r="I3504" s="63" t="str">
        <f>IFERROR(VLOOKUP(A3504,客户下单明细表!#REF!,7,FALSE),"")</f>
        <v/>
      </c>
      <c r="J3504" s="60" t="str">
        <f>IFERROR(VLOOKUP(A3504,客户下单明细表!C:Q,13,FALSE),"")</f>
        <v/>
      </c>
      <c r="K3504" s="64" t="str">
        <f>IFERROR(VLOOKUP(A3504,客户下单明细表!C:Q,14,FALSE),"")</f>
        <v/>
      </c>
    </row>
    <row r="3505" spans="1:11" ht="18" customHeight="1">
      <c r="A3505" s="56">
        <f>客户下单明细表!C3506</f>
        <v>0</v>
      </c>
      <c r="B3505" s="57"/>
      <c r="C3505" s="57"/>
      <c r="D3505" s="59" t="str">
        <f>IFERROR(VLOOKUP(A3505,客户下单明细表!#REF!,2,FALSE),"")</f>
        <v/>
      </c>
      <c r="E3505" s="60" t="str">
        <f>IFERROR(VLOOKUP(A3505,客户下单明细表!#REF!,3,FALSE),"")</f>
        <v/>
      </c>
      <c r="F3505" s="60" t="str">
        <f>IFERROR(VLOOKUP(A3505,客户下单明细表!#REF!,4,FALSE),"")</f>
        <v/>
      </c>
      <c r="G3505" s="60" t="str">
        <f>IFERROR(VLOOKUP(A3505,客户下单明细表!#REF!,5,FALSE),"")</f>
        <v/>
      </c>
      <c r="H3505" s="60" t="str">
        <f>IFERROR(VLOOKUP(A3505,客户下单明细表!C:O,6,FALSE),"")</f>
        <v/>
      </c>
      <c r="I3505" s="63" t="str">
        <f>IFERROR(VLOOKUP(A3505,客户下单明细表!#REF!,7,FALSE),"")</f>
        <v/>
      </c>
      <c r="J3505" s="60" t="str">
        <f>IFERROR(VLOOKUP(A3505,客户下单明细表!C:Q,13,FALSE),"")</f>
        <v/>
      </c>
      <c r="K3505" s="64" t="str">
        <f>IFERROR(VLOOKUP(A3505,客户下单明细表!C:Q,14,FALSE),"")</f>
        <v/>
      </c>
    </row>
    <row r="3506" spans="1:11" ht="18" customHeight="1">
      <c r="A3506" s="56">
        <f>客户下单明细表!C3507</f>
        <v>0</v>
      </c>
      <c r="B3506" s="57"/>
      <c r="C3506" s="57"/>
      <c r="D3506" s="59" t="str">
        <f>IFERROR(VLOOKUP(A3506,客户下单明细表!#REF!,2,FALSE),"")</f>
        <v/>
      </c>
      <c r="E3506" s="60" t="str">
        <f>IFERROR(VLOOKUP(A3506,客户下单明细表!#REF!,3,FALSE),"")</f>
        <v/>
      </c>
      <c r="F3506" s="60" t="str">
        <f>IFERROR(VLOOKUP(A3506,客户下单明细表!#REF!,4,FALSE),"")</f>
        <v/>
      </c>
      <c r="G3506" s="60" t="str">
        <f>IFERROR(VLOOKUP(A3506,客户下单明细表!#REF!,5,FALSE),"")</f>
        <v/>
      </c>
      <c r="H3506" s="60" t="str">
        <f>IFERROR(VLOOKUP(A3506,客户下单明细表!C:O,6,FALSE),"")</f>
        <v/>
      </c>
      <c r="I3506" s="63" t="str">
        <f>IFERROR(VLOOKUP(A3506,客户下单明细表!#REF!,7,FALSE),"")</f>
        <v/>
      </c>
      <c r="J3506" s="60" t="str">
        <f>IFERROR(VLOOKUP(A3506,客户下单明细表!C:Q,13,FALSE),"")</f>
        <v/>
      </c>
      <c r="K3506" s="64" t="str">
        <f>IFERROR(VLOOKUP(A3506,客户下单明细表!C:Q,14,FALSE),"")</f>
        <v/>
      </c>
    </row>
    <row r="3507" spans="1:11" ht="18" customHeight="1">
      <c r="A3507" s="56">
        <f>客户下单明细表!C3508</f>
        <v>0</v>
      </c>
      <c r="B3507" s="57"/>
      <c r="C3507" s="57"/>
      <c r="D3507" s="59" t="str">
        <f>IFERROR(VLOOKUP(A3507,客户下单明细表!#REF!,2,FALSE),"")</f>
        <v/>
      </c>
      <c r="E3507" s="60" t="str">
        <f>IFERROR(VLOOKUP(A3507,客户下单明细表!#REF!,3,FALSE),"")</f>
        <v/>
      </c>
      <c r="F3507" s="60" t="str">
        <f>IFERROR(VLOOKUP(A3507,客户下单明细表!#REF!,4,FALSE),"")</f>
        <v/>
      </c>
      <c r="G3507" s="60" t="str">
        <f>IFERROR(VLOOKUP(A3507,客户下单明细表!#REF!,5,FALSE),"")</f>
        <v/>
      </c>
      <c r="H3507" s="60" t="str">
        <f>IFERROR(VLOOKUP(A3507,客户下单明细表!C:O,6,FALSE),"")</f>
        <v/>
      </c>
      <c r="I3507" s="63" t="str">
        <f>IFERROR(VLOOKUP(A3507,客户下单明细表!#REF!,7,FALSE),"")</f>
        <v/>
      </c>
      <c r="J3507" s="60" t="str">
        <f>IFERROR(VLOOKUP(A3507,客户下单明细表!C:Q,13,FALSE),"")</f>
        <v/>
      </c>
      <c r="K3507" s="64" t="str">
        <f>IFERROR(VLOOKUP(A3507,客户下单明细表!C:Q,14,FALSE),"")</f>
        <v/>
      </c>
    </row>
    <row r="3508" spans="1:11" ht="18" customHeight="1">
      <c r="A3508" s="56">
        <f>客户下单明细表!C3509</f>
        <v>0</v>
      </c>
      <c r="B3508" s="57"/>
      <c r="C3508" s="57"/>
      <c r="D3508" s="59" t="str">
        <f>IFERROR(VLOOKUP(A3508,客户下单明细表!#REF!,2,FALSE),"")</f>
        <v/>
      </c>
      <c r="E3508" s="60" t="str">
        <f>IFERROR(VLOOKUP(A3508,客户下单明细表!#REF!,3,FALSE),"")</f>
        <v/>
      </c>
      <c r="F3508" s="60" t="str">
        <f>IFERROR(VLOOKUP(A3508,客户下单明细表!#REF!,4,FALSE),"")</f>
        <v/>
      </c>
      <c r="G3508" s="60" t="str">
        <f>IFERROR(VLOOKUP(A3508,客户下单明细表!#REF!,5,FALSE),"")</f>
        <v/>
      </c>
      <c r="H3508" s="60" t="str">
        <f>IFERROR(VLOOKUP(A3508,客户下单明细表!C:O,6,FALSE),"")</f>
        <v/>
      </c>
      <c r="I3508" s="63" t="str">
        <f>IFERROR(VLOOKUP(A3508,客户下单明细表!#REF!,7,FALSE),"")</f>
        <v/>
      </c>
      <c r="J3508" s="60" t="str">
        <f>IFERROR(VLOOKUP(A3508,客户下单明细表!C:Q,13,FALSE),"")</f>
        <v/>
      </c>
      <c r="K3508" s="64" t="str">
        <f>IFERROR(VLOOKUP(A3508,客户下单明细表!C:Q,14,FALSE),"")</f>
        <v/>
      </c>
    </row>
    <row r="3509" spans="1:11" ht="18" customHeight="1">
      <c r="A3509" s="56">
        <f>客户下单明细表!C3510</f>
        <v>0</v>
      </c>
      <c r="B3509" s="57"/>
      <c r="C3509" s="57"/>
      <c r="D3509" s="59" t="str">
        <f>IFERROR(VLOOKUP(A3509,客户下单明细表!#REF!,2,FALSE),"")</f>
        <v/>
      </c>
      <c r="E3509" s="60" t="str">
        <f>IFERROR(VLOOKUP(A3509,客户下单明细表!#REF!,3,FALSE),"")</f>
        <v/>
      </c>
      <c r="F3509" s="60" t="str">
        <f>IFERROR(VLOOKUP(A3509,客户下单明细表!#REF!,4,FALSE),"")</f>
        <v/>
      </c>
      <c r="G3509" s="60" t="str">
        <f>IFERROR(VLOOKUP(A3509,客户下单明细表!#REF!,5,FALSE),"")</f>
        <v/>
      </c>
      <c r="H3509" s="60" t="str">
        <f>IFERROR(VLOOKUP(A3509,客户下单明细表!C:O,6,FALSE),"")</f>
        <v/>
      </c>
      <c r="I3509" s="63" t="str">
        <f>IFERROR(VLOOKUP(A3509,客户下单明细表!#REF!,7,FALSE),"")</f>
        <v/>
      </c>
      <c r="J3509" s="60" t="str">
        <f>IFERROR(VLOOKUP(A3509,客户下单明细表!C:Q,13,FALSE),"")</f>
        <v/>
      </c>
      <c r="K3509" s="64" t="str">
        <f>IFERROR(VLOOKUP(A3509,客户下单明细表!C:Q,14,FALSE),"")</f>
        <v/>
      </c>
    </row>
    <row r="3510" spans="1:11" ht="18" customHeight="1">
      <c r="A3510" s="56">
        <f>客户下单明细表!C3511</f>
        <v>0</v>
      </c>
      <c r="B3510" s="57"/>
      <c r="C3510" s="57"/>
      <c r="D3510" s="59" t="str">
        <f>IFERROR(VLOOKUP(A3510,客户下单明细表!#REF!,2,FALSE),"")</f>
        <v/>
      </c>
      <c r="E3510" s="60" t="str">
        <f>IFERROR(VLOOKUP(A3510,客户下单明细表!#REF!,3,FALSE),"")</f>
        <v/>
      </c>
      <c r="F3510" s="60" t="str">
        <f>IFERROR(VLOOKUP(A3510,客户下单明细表!#REF!,4,FALSE),"")</f>
        <v/>
      </c>
      <c r="G3510" s="60" t="str">
        <f>IFERROR(VLOOKUP(A3510,客户下单明细表!#REF!,5,FALSE),"")</f>
        <v/>
      </c>
      <c r="H3510" s="60" t="str">
        <f>IFERROR(VLOOKUP(A3510,客户下单明细表!C:O,6,FALSE),"")</f>
        <v/>
      </c>
      <c r="I3510" s="63" t="str">
        <f>IFERROR(VLOOKUP(A3510,客户下单明细表!#REF!,7,FALSE),"")</f>
        <v/>
      </c>
      <c r="J3510" s="60" t="str">
        <f>IFERROR(VLOOKUP(A3510,客户下单明细表!C:Q,13,FALSE),"")</f>
        <v/>
      </c>
      <c r="K3510" s="64" t="str">
        <f>IFERROR(VLOOKUP(A3510,客户下单明细表!C:Q,14,FALSE),"")</f>
        <v/>
      </c>
    </row>
    <row r="3511" spans="1:11" ht="18" customHeight="1">
      <c r="A3511" s="56">
        <f>客户下单明细表!C3512</f>
        <v>0</v>
      </c>
      <c r="B3511" s="57"/>
      <c r="C3511" s="57"/>
      <c r="D3511" s="59" t="str">
        <f>IFERROR(VLOOKUP(A3511,客户下单明细表!#REF!,2,FALSE),"")</f>
        <v/>
      </c>
      <c r="E3511" s="60" t="str">
        <f>IFERROR(VLOOKUP(A3511,客户下单明细表!#REF!,3,FALSE),"")</f>
        <v/>
      </c>
      <c r="F3511" s="60" t="str">
        <f>IFERROR(VLOOKUP(A3511,客户下单明细表!#REF!,4,FALSE),"")</f>
        <v/>
      </c>
      <c r="G3511" s="60" t="str">
        <f>IFERROR(VLOOKUP(A3511,客户下单明细表!#REF!,5,FALSE),"")</f>
        <v/>
      </c>
      <c r="H3511" s="60" t="str">
        <f>IFERROR(VLOOKUP(A3511,客户下单明细表!C:O,6,FALSE),"")</f>
        <v/>
      </c>
      <c r="I3511" s="63" t="str">
        <f>IFERROR(VLOOKUP(A3511,客户下单明细表!#REF!,7,FALSE),"")</f>
        <v/>
      </c>
      <c r="J3511" s="60" t="str">
        <f>IFERROR(VLOOKUP(A3511,客户下单明细表!C:Q,13,FALSE),"")</f>
        <v/>
      </c>
      <c r="K3511" s="64" t="str">
        <f>IFERROR(VLOOKUP(A3511,客户下单明细表!C:Q,14,FALSE),"")</f>
        <v/>
      </c>
    </row>
    <row r="3512" spans="1:11" ht="18" customHeight="1">
      <c r="A3512" s="56">
        <f>客户下单明细表!C3513</f>
        <v>0</v>
      </c>
      <c r="B3512" s="57"/>
      <c r="C3512" s="57"/>
      <c r="D3512" s="59" t="str">
        <f>IFERROR(VLOOKUP(A3512,客户下单明细表!#REF!,2,FALSE),"")</f>
        <v/>
      </c>
      <c r="E3512" s="60" t="str">
        <f>IFERROR(VLOOKUP(A3512,客户下单明细表!#REF!,3,FALSE),"")</f>
        <v/>
      </c>
      <c r="F3512" s="60" t="str">
        <f>IFERROR(VLOOKUP(A3512,客户下单明细表!#REF!,4,FALSE),"")</f>
        <v/>
      </c>
      <c r="G3512" s="60" t="str">
        <f>IFERROR(VLOOKUP(A3512,客户下单明细表!#REF!,5,FALSE),"")</f>
        <v/>
      </c>
      <c r="H3512" s="60" t="str">
        <f>IFERROR(VLOOKUP(A3512,客户下单明细表!C:O,6,FALSE),"")</f>
        <v/>
      </c>
      <c r="I3512" s="63" t="str">
        <f>IFERROR(VLOOKUP(A3512,客户下单明细表!#REF!,7,FALSE),"")</f>
        <v/>
      </c>
      <c r="J3512" s="60" t="str">
        <f>IFERROR(VLOOKUP(A3512,客户下单明细表!C:Q,13,FALSE),"")</f>
        <v/>
      </c>
      <c r="K3512" s="64" t="str">
        <f>IFERROR(VLOOKUP(A3512,客户下单明细表!C:Q,14,FALSE),"")</f>
        <v/>
      </c>
    </row>
    <row r="3513" spans="1:11" ht="18" customHeight="1">
      <c r="A3513" s="56">
        <f>客户下单明细表!C3514</f>
        <v>0</v>
      </c>
      <c r="B3513" s="57"/>
      <c r="C3513" s="57"/>
      <c r="D3513" s="59" t="str">
        <f>IFERROR(VLOOKUP(A3513,客户下单明细表!#REF!,2,FALSE),"")</f>
        <v/>
      </c>
      <c r="E3513" s="60" t="str">
        <f>IFERROR(VLOOKUP(A3513,客户下单明细表!#REF!,3,FALSE),"")</f>
        <v/>
      </c>
      <c r="F3513" s="60" t="str">
        <f>IFERROR(VLOOKUP(A3513,客户下单明细表!#REF!,4,FALSE),"")</f>
        <v/>
      </c>
      <c r="G3513" s="60" t="str">
        <f>IFERROR(VLOOKUP(A3513,客户下单明细表!#REF!,5,FALSE),"")</f>
        <v/>
      </c>
      <c r="H3513" s="60" t="str">
        <f>IFERROR(VLOOKUP(A3513,客户下单明细表!C:O,6,FALSE),"")</f>
        <v/>
      </c>
      <c r="I3513" s="63" t="str">
        <f>IFERROR(VLOOKUP(A3513,客户下单明细表!#REF!,7,FALSE),"")</f>
        <v/>
      </c>
      <c r="J3513" s="60" t="str">
        <f>IFERROR(VLOOKUP(A3513,客户下单明细表!C:Q,13,FALSE),"")</f>
        <v/>
      </c>
      <c r="K3513" s="64" t="str">
        <f>IFERROR(VLOOKUP(A3513,客户下单明细表!C:Q,14,FALSE),"")</f>
        <v/>
      </c>
    </row>
    <row r="3514" spans="1:11" ht="18" customHeight="1">
      <c r="A3514" s="56">
        <f>客户下单明细表!C3515</f>
        <v>0</v>
      </c>
      <c r="B3514" s="57"/>
      <c r="C3514" s="57"/>
      <c r="D3514" s="59" t="str">
        <f>IFERROR(VLOOKUP(A3514,客户下单明细表!#REF!,2,FALSE),"")</f>
        <v/>
      </c>
      <c r="E3514" s="60" t="str">
        <f>IFERROR(VLOOKUP(A3514,客户下单明细表!#REF!,3,FALSE),"")</f>
        <v/>
      </c>
      <c r="F3514" s="60" t="str">
        <f>IFERROR(VLOOKUP(A3514,客户下单明细表!#REF!,4,FALSE),"")</f>
        <v/>
      </c>
      <c r="G3514" s="60" t="str">
        <f>IFERROR(VLOOKUP(A3514,客户下单明细表!#REF!,5,FALSE),"")</f>
        <v/>
      </c>
      <c r="H3514" s="60" t="str">
        <f>IFERROR(VLOOKUP(A3514,客户下单明细表!C:O,6,FALSE),"")</f>
        <v/>
      </c>
      <c r="I3514" s="63" t="str">
        <f>IFERROR(VLOOKUP(A3514,客户下单明细表!#REF!,7,FALSE),"")</f>
        <v/>
      </c>
      <c r="J3514" s="60" t="str">
        <f>IFERROR(VLOOKUP(A3514,客户下单明细表!C:Q,13,FALSE),"")</f>
        <v/>
      </c>
      <c r="K3514" s="64" t="str">
        <f>IFERROR(VLOOKUP(A3514,客户下单明细表!C:Q,14,FALSE),"")</f>
        <v/>
      </c>
    </row>
    <row r="3515" spans="1:11" ht="18" customHeight="1">
      <c r="A3515" s="56">
        <f>客户下单明细表!C3516</f>
        <v>0</v>
      </c>
      <c r="B3515" s="57"/>
      <c r="C3515" s="57"/>
      <c r="D3515" s="59" t="str">
        <f>IFERROR(VLOOKUP(A3515,客户下单明细表!#REF!,2,FALSE),"")</f>
        <v/>
      </c>
      <c r="E3515" s="60" t="str">
        <f>IFERROR(VLOOKUP(A3515,客户下单明细表!#REF!,3,FALSE),"")</f>
        <v/>
      </c>
      <c r="F3515" s="60" t="str">
        <f>IFERROR(VLOOKUP(A3515,客户下单明细表!#REF!,4,FALSE),"")</f>
        <v/>
      </c>
      <c r="G3515" s="60" t="str">
        <f>IFERROR(VLOOKUP(A3515,客户下单明细表!#REF!,5,FALSE),"")</f>
        <v/>
      </c>
      <c r="H3515" s="60" t="str">
        <f>IFERROR(VLOOKUP(A3515,客户下单明细表!C:O,6,FALSE),"")</f>
        <v/>
      </c>
      <c r="I3515" s="63" t="str">
        <f>IFERROR(VLOOKUP(A3515,客户下单明细表!#REF!,7,FALSE),"")</f>
        <v/>
      </c>
      <c r="J3515" s="60" t="str">
        <f>IFERROR(VLOOKUP(A3515,客户下单明细表!C:Q,13,FALSE),"")</f>
        <v/>
      </c>
      <c r="K3515" s="64" t="str">
        <f>IFERROR(VLOOKUP(A3515,客户下单明细表!C:Q,14,FALSE),"")</f>
        <v/>
      </c>
    </row>
    <row r="3516" spans="1:11" ht="18" customHeight="1">
      <c r="A3516" s="56">
        <f>客户下单明细表!C3517</f>
        <v>0</v>
      </c>
      <c r="B3516" s="57"/>
      <c r="C3516" s="57"/>
      <c r="D3516" s="59" t="str">
        <f>IFERROR(VLOOKUP(A3516,客户下单明细表!#REF!,2,FALSE),"")</f>
        <v/>
      </c>
      <c r="E3516" s="60" t="str">
        <f>IFERROR(VLOOKUP(A3516,客户下单明细表!#REF!,3,FALSE),"")</f>
        <v/>
      </c>
      <c r="F3516" s="60" t="str">
        <f>IFERROR(VLOOKUP(A3516,客户下单明细表!#REF!,4,FALSE),"")</f>
        <v/>
      </c>
      <c r="G3516" s="60" t="str">
        <f>IFERROR(VLOOKUP(A3516,客户下单明细表!#REF!,5,FALSE),"")</f>
        <v/>
      </c>
      <c r="H3516" s="60" t="str">
        <f>IFERROR(VLOOKUP(A3516,客户下单明细表!C:O,6,FALSE),"")</f>
        <v/>
      </c>
      <c r="I3516" s="63" t="str">
        <f>IFERROR(VLOOKUP(A3516,客户下单明细表!#REF!,7,FALSE),"")</f>
        <v/>
      </c>
      <c r="J3516" s="60" t="str">
        <f>IFERROR(VLOOKUP(A3516,客户下单明细表!C:Q,13,FALSE),"")</f>
        <v/>
      </c>
      <c r="K3516" s="64" t="str">
        <f>IFERROR(VLOOKUP(A3516,客户下单明细表!C:Q,14,FALSE),"")</f>
        <v/>
      </c>
    </row>
    <row r="3517" spans="1:11" ht="18" customHeight="1">
      <c r="A3517" s="56">
        <f>客户下单明细表!C3518</f>
        <v>0</v>
      </c>
      <c r="B3517" s="57"/>
      <c r="C3517" s="57"/>
      <c r="D3517" s="59" t="str">
        <f>IFERROR(VLOOKUP(A3517,客户下单明细表!#REF!,2,FALSE),"")</f>
        <v/>
      </c>
      <c r="E3517" s="60" t="str">
        <f>IFERROR(VLOOKUP(A3517,客户下单明细表!#REF!,3,FALSE),"")</f>
        <v/>
      </c>
      <c r="F3517" s="60" t="str">
        <f>IFERROR(VLOOKUP(A3517,客户下单明细表!#REF!,4,FALSE),"")</f>
        <v/>
      </c>
      <c r="G3517" s="60" t="str">
        <f>IFERROR(VLOOKUP(A3517,客户下单明细表!#REF!,5,FALSE),"")</f>
        <v/>
      </c>
      <c r="H3517" s="60" t="str">
        <f>IFERROR(VLOOKUP(A3517,客户下单明细表!C:O,6,FALSE),"")</f>
        <v/>
      </c>
      <c r="I3517" s="63" t="str">
        <f>IFERROR(VLOOKUP(A3517,客户下单明细表!#REF!,7,FALSE),"")</f>
        <v/>
      </c>
      <c r="J3517" s="60" t="str">
        <f>IFERROR(VLOOKUP(A3517,客户下单明细表!C:Q,13,FALSE),"")</f>
        <v/>
      </c>
      <c r="K3517" s="64" t="str">
        <f>IFERROR(VLOOKUP(A3517,客户下单明细表!C:Q,14,FALSE),"")</f>
        <v/>
      </c>
    </row>
    <row r="3518" spans="1:11" ht="18" customHeight="1">
      <c r="A3518" s="56">
        <f>客户下单明细表!C3519</f>
        <v>0</v>
      </c>
      <c r="B3518" s="57"/>
      <c r="C3518" s="57"/>
      <c r="D3518" s="59" t="str">
        <f>IFERROR(VLOOKUP(A3518,客户下单明细表!#REF!,2,FALSE),"")</f>
        <v/>
      </c>
      <c r="E3518" s="60" t="str">
        <f>IFERROR(VLOOKUP(A3518,客户下单明细表!#REF!,3,FALSE),"")</f>
        <v/>
      </c>
      <c r="F3518" s="60" t="str">
        <f>IFERROR(VLOOKUP(A3518,客户下单明细表!#REF!,4,FALSE),"")</f>
        <v/>
      </c>
      <c r="G3518" s="60" t="str">
        <f>IFERROR(VLOOKUP(A3518,客户下单明细表!#REF!,5,FALSE),"")</f>
        <v/>
      </c>
      <c r="H3518" s="60" t="str">
        <f>IFERROR(VLOOKUP(A3518,客户下单明细表!C:O,6,FALSE),"")</f>
        <v/>
      </c>
      <c r="I3518" s="63" t="str">
        <f>IFERROR(VLOOKUP(A3518,客户下单明细表!#REF!,7,FALSE),"")</f>
        <v/>
      </c>
      <c r="J3518" s="60" t="str">
        <f>IFERROR(VLOOKUP(A3518,客户下单明细表!C:Q,13,FALSE),"")</f>
        <v/>
      </c>
      <c r="K3518" s="64" t="str">
        <f>IFERROR(VLOOKUP(A3518,客户下单明细表!C:Q,14,FALSE),"")</f>
        <v/>
      </c>
    </row>
    <row r="3519" spans="1:11" ht="18" customHeight="1">
      <c r="A3519" s="56">
        <f>客户下单明细表!C3520</f>
        <v>0</v>
      </c>
      <c r="B3519" s="57"/>
      <c r="C3519" s="57"/>
      <c r="D3519" s="59" t="str">
        <f>IFERROR(VLOOKUP(A3519,客户下单明细表!#REF!,2,FALSE),"")</f>
        <v/>
      </c>
      <c r="E3519" s="60" t="str">
        <f>IFERROR(VLOOKUP(A3519,客户下单明细表!#REF!,3,FALSE),"")</f>
        <v/>
      </c>
      <c r="F3519" s="60" t="str">
        <f>IFERROR(VLOOKUP(A3519,客户下单明细表!#REF!,4,FALSE),"")</f>
        <v/>
      </c>
      <c r="G3519" s="60" t="str">
        <f>IFERROR(VLOOKUP(A3519,客户下单明细表!#REF!,5,FALSE),"")</f>
        <v/>
      </c>
      <c r="H3519" s="60" t="str">
        <f>IFERROR(VLOOKUP(A3519,客户下单明细表!C:O,6,FALSE),"")</f>
        <v/>
      </c>
      <c r="I3519" s="63" t="str">
        <f>IFERROR(VLOOKUP(A3519,客户下单明细表!#REF!,7,FALSE),"")</f>
        <v/>
      </c>
      <c r="J3519" s="60" t="str">
        <f>IFERROR(VLOOKUP(A3519,客户下单明细表!C:Q,13,FALSE),"")</f>
        <v/>
      </c>
      <c r="K3519" s="64" t="str">
        <f>IFERROR(VLOOKUP(A3519,客户下单明细表!C:Q,14,FALSE),"")</f>
        <v/>
      </c>
    </row>
    <row r="3520" spans="1:11" ht="18" customHeight="1">
      <c r="A3520" s="56">
        <f>客户下单明细表!C3521</f>
        <v>0</v>
      </c>
      <c r="B3520" s="57"/>
      <c r="C3520" s="57"/>
      <c r="D3520" s="59" t="str">
        <f>IFERROR(VLOOKUP(A3520,客户下单明细表!#REF!,2,FALSE),"")</f>
        <v/>
      </c>
      <c r="E3520" s="60" t="str">
        <f>IFERROR(VLOOKUP(A3520,客户下单明细表!#REF!,3,FALSE),"")</f>
        <v/>
      </c>
      <c r="F3520" s="60" t="str">
        <f>IFERROR(VLOOKUP(A3520,客户下单明细表!#REF!,4,FALSE),"")</f>
        <v/>
      </c>
      <c r="G3520" s="60" t="str">
        <f>IFERROR(VLOOKUP(A3520,客户下单明细表!#REF!,5,FALSE),"")</f>
        <v/>
      </c>
      <c r="H3520" s="60" t="str">
        <f>IFERROR(VLOOKUP(A3520,客户下单明细表!C:O,6,FALSE),"")</f>
        <v/>
      </c>
      <c r="I3520" s="63" t="str">
        <f>IFERROR(VLOOKUP(A3520,客户下单明细表!#REF!,7,FALSE),"")</f>
        <v/>
      </c>
      <c r="J3520" s="60" t="str">
        <f>IFERROR(VLOOKUP(A3520,客户下单明细表!C:Q,13,FALSE),"")</f>
        <v/>
      </c>
      <c r="K3520" s="64" t="str">
        <f>IFERROR(VLOOKUP(A3520,客户下单明细表!C:Q,14,FALSE),"")</f>
        <v/>
      </c>
    </row>
    <row r="3521" spans="1:11" ht="18" customHeight="1">
      <c r="A3521" s="56">
        <f>客户下单明细表!C3522</f>
        <v>0</v>
      </c>
      <c r="B3521" s="57"/>
      <c r="C3521" s="57"/>
      <c r="D3521" s="59" t="str">
        <f>IFERROR(VLOOKUP(A3521,客户下单明细表!#REF!,2,FALSE),"")</f>
        <v/>
      </c>
      <c r="E3521" s="60" t="str">
        <f>IFERROR(VLOOKUP(A3521,客户下单明细表!#REF!,3,FALSE),"")</f>
        <v/>
      </c>
      <c r="F3521" s="60" t="str">
        <f>IFERROR(VLOOKUP(A3521,客户下单明细表!#REF!,4,FALSE),"")</f>
        <v/>
      </c>
      <c r="G3521" s="60" t="str">
        <f>IFERROR(VLOOKUP(A3521,客户下单明细表!#REF!,5,FALSE),"")</f>
        <v/>
      </c>
      <c r="H3521" s="60" t="str">
        <f>IFERROR(VLOOKUP(A3521,客户下单明细表!C:O,6,FALSE),"")</f>
        <v/>
      </c>
      <c r="I3521" s="63" t="str">
        <f>IFERROR(VLOOKUP(A3521,客户下单明细表!#REF!,7,FALSE),"")</f>
        <v/>
      </c>
      <c r="J3521" s="60" t="str">
        <f>IFERROR(VLOOKUP(A3521,客户下单明细表!C:Q,13,FALSE),"")</f>
        <v/>
      </c>
      <c r="K3521" s="64" t="str">
        <f>IFERROR(VLOOKUP(A3521,客户下单明细表!C:Q,14,FALSE),"")</f>
        <v/>
      </c>
    </row>
    <row r="3522" spans="1:11" ht="18" customHeight="1">
      <c r="A3522" s="56">
        <f>客户下单明细表!C3523</f>
        <v>0</v>
      </c>
      <c r="B3522" s="57"/>
      <c r="C3522" s="57"/>
      <c r="D3522" s="59" t="str">
        <f>IFERROR(VLOOKUP(A3522,客户下单明细表!#REF!,2,FALSE),"")</f>
        <v/>
      </c>
      <c r="E3522" s="60" t="str">
        <f>IFERROR(VLOOKUP(A3522,客户下单明细表!#REF!,3,FALSE),"")</f>
        <v/>
      </c>
      <c r="F3522" s="60" t="str">
        <f>IFERROR(VLOOKUP(A3522,客户下单明细表!#REF!,4,FALSE),"")</f>
        <v/>
      </c>
      <c r="G3522" s="60" t="str">
        <f>IFERROR(VLOOKUP(A3522,客户下单明细表!#REF!,5,FALSE),"")</f>
        <v/>
      </c>
      <c r="H3522" s="60" t="str">
        <f>IFERROR(VLOOKUP(A3522,客户下单明细表!C:O,6,FALSE),"")</f>
        <v/>
      </c>
      <c r="I3522" s="63" t="str">
        <f>IFERROR(VLOOKUP(A3522,客户下单明细表!#REF!,7,FALSE),"")</f>
        <v/>
      </c>
      <c r="J3522" s="60" t="str">
        <f>IFERROR(VLOOKUP(A3522,客户下单明细表!C:Q,13,FALSE),"")</f>
        <v/>
      </c>
      <c r="K3522" s="64" t="str">
        <f>IFERROR(VLOOKUP(A3522,客户下单明细表!C:Q,14,FALSE),"")</f>
        <v/>
      </c>
    </row>
    <row r="3523" spans="1:11" ht="18" customHeight="1">
      <c r="A3523" s="56">
        <f>客户下单明细表!C3524</f>
        <v>0</v>
      </c>
      <c r="B3523" s="57"/>
      <c r="C3523" s="57"/>
      <c r="D3523" s="59" t="str">
        <f>IFERROR(VLOOKUP(A3523,客户下单明细表!#REF!,2,FALSE),"")</f>
        <v/>
      </c>
      <c r="E3523" s="60" t="str">
        <f>IFERROR(VLOOKUP(A3523,客户下单明细表!#REF!,3,FALSE),"")</f>
        <v/>
      </c>
      <c r="F3523" s="60" t="str">
        <f>IFERROR(VLOOKUP(A3523,客户下单明细表!#REF!,4,FALSE),"")</f>
        <v/>
      </c>
      <c r="G3523" s="60" t="str">
        <f>IFERROR(VLOOKUP(A3523,客户下单明细表!#REF!,5,FALSE),"")</f>
        <v/>
      </c>
      <c r="H3523" s="60" t="str">
        <f>IFERROR(VLOOKUP(A3523,客户下单明细表!C:O,6,FALSE),"")</f>
        <v/>
      </c>
      <c r="I3523" s="63" t="str">
        <f>IFERROR(VLOOKUP(A3523,客户下单明细表!#REF!,7,FALSE),"")</f>
        <v/>
      </c>
      <c r="J3523" s="60" t="str">
        <f>IFERROR(VLOOKUP(A3523,客户下单明细表!C:Q,13,FALSE),"")</f>
        <v/>
      </c>
      <c r="K3523" s="64" t="str">
        <f>IFERROR(VLOOKUP(A3523,客户下单明细表!C:Q,14,FALSE),"")</f>
        <v/>
      </c>
    </row>
    <row r="3524" spans="1:11" ht="18" customHeight="1">
      <c r="A3524" s="56">
        <f>客户下单明细表!C3525</f>
        <v>0</v>
      </c>
      <c r="B3524" s="57"/>
      <c r="C3524" s="57"/>
      <c r="D3524" s="59" t="str">
        <f>IFERROR(VLOOKUP(A3524,客户下单明细表!#REF!,2,FALSE),"")</f>
        <v/>
      </c>
      <c r="E3524" s="60" t="str">
        <f>IFERROR(VLOOKUP(A3524,客户下单明细表!#REF!,3,FALSE),"")</f>
        <v/>
      </c>
      <c r="F3524" s="60" t="str">
        <f>IFERROR(VLOOKUP(A3524,客户下单明细表!#REF!,4,FALSE),"")</f>
        <v/>
      </c>
      <c r="G3524" s="60" t="str">
        <f>IFERROR(VLOOKUP(A3524,客户下单明细表!#REF!,5,FALSE),"")</f>
        <v/>
      </c>
      <c r="H3524" s="60" t="str">
        <f>IFERROR(VLOOKUP(A3524,客户下单明细表!C:O,6,FALSE),"")</f>
        <v/>
      </c>
      <c r="I3524" s="63" t="str">
        <f>IFERROR(VLOOKUP(A3524,客户下单明细表!#REF!,7,FALSE),"")</f>
        <v/>
      </c>
      <c r="J3524" s="60" t="str">
        <f>IFERROR(VLOOKUP(A3524,客户下单明细表!C:Q,13,FALSE),"")</f>
        <v/>
      </c>
      <c r="K3524" s="64" t="str">
        <f>IFERROR(VLOOKUP(A3524,客户下单明细表!C:Q,14,FALSE),"")</f>
        <v/>
      </c>
    </row>
    <row r="3525" spans="1:11" ht="18" customHeight="1">
      <c r="A3525" s="56">
        <f>客户下单明细表!C3526</f>
        <v>0</v>
      </c>
      <c r="B3525" s="57"/>
      <c r="C3525" s="57"/>
      <c r="D3525" s="59" t="str">
        <f>IFERROR(VLOOKUP(A3525,客户下单明细表!#REF!,2,FALSE),"")</f>
        <v/>
      </c>
      <c r="E3525" s="60" t="str">
        <f>IFERROR(VLOOKUP(A3525,客户下单明细表!#REF!,3,FALSE),"")</f>
        <v/>
      </c>
      <c r="F3525" s="60" t="str">
        <f>IFERROR(VLOOKUP(A3525,客户下单明细表!#REF!,4,FALSE),"")</f>
        <v/>
      </c>
      <c r="G3525" s="60" t="str">
        <f>IFERROR(VLOOKUP(A3525,客户下单明细表!#REF!,5,FALSE),"")</f>
        <v/>
      </c>
      <c r="H3525" s="60" t="str">
        <f>IFERROR(VLOOKUP(A3525,客户下单明细表!C:O,6,FALSE),"")</f>
        <v/>
      </c>
      <c r="I3525" s="63" t="str">
        <f>IFERROR(VLOOKUP(A3525,客户下单明细表!#REF!,7,FALSE),"")</f>
        <v/>
      </c>
      <c r="J3525" s="60" t="str">
        <f>IFERROR(VLOOKUP(A3525,客户下单明细表!C:Q,13,FALSE),"")</f>
        <v/>
      </c>
      <c r="K3525" s="64" t="str">
        <f>IFERROR(VLOOKUP(A3525,客户下单明细表!C:Q,14,FALSE),"")</f>
        <v/>
      </c>
    </row>
    <row r="3526" spans="1:11" ht="18" customHeight="1">
      <c r="A3526" s="56">
        <f>客户下单明细表!C3527</f>
        <v>0</v>
      </c>
      <c r="B3526" s="57"/>
      <c r="C3526" s="57"/>
      <c r="D3526" s="59" t="str">
        <f>IFERROR(VLOOKUP(A3526,客户下单明细表!#REF!,2,FALSE),"")</f>
        <v/>
      </c>
      <c r="E3526" s="60" t="str">
        <f>IFERROR(VLOOKUP(A3526,客户下单明细表!#REF!,3,FALSE),"")</f>
        <v/>
      </c>
      <c r="F3526" s="60" t="str">
        <f>IFERROR(VLOOKUP(A3526,客户下单明细表!#REF!,4,FALSE),"")</f>
        <v/>
      </c>
      <c r="G3526" s="60" t="str">
        <f>IFERROR(VLOOKUP(A3526,客户下单明细表!#REF!,5,FALSE),"")</f>
        <v/>
      </c>
      <c r="H3526" s="60" t="str">
        <f>IFERROR(VLOOKUP(A3526,客户下单明细表!C:O,6,FALSE),"")</f>
        <v/>
      </c>
      <c r="I3526" s="63" t="str">
        <f>IFERROR(VLOOKUP(A3526,客户下单明细表!#REF!,7,FALSE),"")</f>
        <v/>
      </c>
      <c r="J3526" s="60" t="str">
        <f>IFERROR(VLOOKUP(A3526,客户下单明细表!C:Q,13,FALSE),"")</f>
        <v/>
      </c>
      <c r="K3526" s="64" t="str">
        <f>IFERROR(VLOOKUP(A3526,客户下单明细表!C:Q,14,FALSE),"")</f>
        <v/>
      </c>
    </row>
    <row r="3527" spans="1:11" ht="18" customHeight="1">
      <c r="A3527" s="56">
        <f>客户下单明细表!C3528</f>
        <v>0</v>
      </c>
      <c r="B3527" s="57"/>
      <c r="C3527" s="57"/>
      <c r="D3527" s="59" t="str">
        <f>IFERROR(VLOOKUP(A3527,客户下单明细表!#REF!,2,FALSE),"")</f>
        <v/>
      </c>
      <c r="E3527" s="60" t="str">
        <f>IFERROR(VLOOKUP(A3527,客户下单明细表!#REF!,3,FALSE),"")</f>
        <v/>
      </c>
      <c r="F3527" s="60" t="str">
        <f>IFERROR(VLOOKUP(A3527,客户下单明细表!#REF!,4,FALSE),"")</f>
        <v/>
      </c>
      <c r="G3527" s="60" t="str">
        <f>IFERROR(VLOOKUP(A3527,客户下单明细表!#REF!,5,FALSE),"")</f>
        <v/>
      </c>
      <c r="H3527" s="60" t="str">
        <f>IFERROR(VLOOKUP(A3527,客户下单明细表!C:O,6,FALSE),"")</f>
        <v/>
      </c>
      <c r="I3527" s="63" t="str">
        <f>IFERROR(VLOOKUP(A3527,客户下单明细表!#REF!,7,FALSE),"")</f>
        <v/>
      </c>
      <c r="J3527" s="60" t="str">
        <f>IFERROR(VLOOKUP(A3527,客户下单明细表!C:Q,13,FALSE),"")</f>
        <v/>
      </c>
      <c r="K3527" s="64" t="str">
        <f>IFERROR(VLOOKUP(A3527,客户下单明细表!C:Q,14,FALSE),"")</f>
        <v/>
      </c>
    </row>
    <row r="3528" spans="1:11" ht="18" customHeight="1">
      <c r="A3528" s="56">
        <f>客户下单明细表!C3529</f>
        <v>0</v>
      </c>
      <c r="B3528" s="57"/>
      <c r="C3528" s="57"/>
      <c r="D3528" s="59" t="str">
        <f>IFERROR(VLOOKUP(A3528,客户下单明细表!#REF!,2,FALSE),"")</f>
        <v/>
      </c>
      <c r="E3528" s="60" t="str">
        <f>IFERROR(VLOOKUP(A3528,客户下单明细表!#REF!,3,FALSE),"")</f>
        <v/>
      </c>
      <c r="F3528" s="60" t="str">
        <f>IFERROR(VLOOKUP(A3528,客户下单明细表!#REF!,4,FALSE),"")</f>
        <v/>
      </c>
      <c r="G3528" s="60" t="str">
        <f>IFERROR(VLOOKUP(A3528,客户下单明细表!#REF!,5,FALSE),"")</f>
        <v/>
      </c>
      <c r="H3528" s="60" t="str">
        <f>IFERROR(VLOOKUP(A3528,客户下单明细表!C:O,6,FALSE),"")</f>
        <v/>
      </c>
      <c r="I3528" s="63" t="str">
        <f>IFERROR(VLOOKUP(A3528,客户下单明细表!#REF!,7,FALSE),"")</f>
        <v/>
      </c>
      <c r="J3528" s="60" t="str">
        <f>IFERROR(VLOOKUP(A3528,客户下单明细表!C:Q,13,FALSE),"")</f>
        <v/>
      </c>
      <c r="K3528" s="64" t="str">
        <f>IFERROR(VLOOKUP(A3528,客户下单明细表!C:Q,14,FALSE),"")</f>
        <v/>
      </c>
    </row>
    <row r="3529" spans="1:11" ht="18" customHeight="1">
      <c r="A3529" s="56">
        <f>客户下单明细表!C3530</f>
        <v>0</v>
      </c>
      <c r="B3529" s="57"/>
      <c r="C3529" s="57"/>
      <c r="D3529" s="59" t="str">
        <f>IFERROR(VLOOKUP(A3529,客户下单明细表!#REF!,2,FALSE),"")</f>
        <v/>
      </c>
      <c r="E3529" s="60" t="str">
        <f>IFERROR(VLOOKUP(A3529,客户下单明细表!#REF!,3,FALSE),"")</f>
        <v/>
      </c>
      <c r="F3529" s="60" t="str">
        <f>IFERROR(VLOOKUP(A3529,客户下单明细表!#REF!,4,FALSE),"")</f>
        <v/>
      </c>
      <c r="G3529" s="60" t="str">
        <f>IFERROR(VLOOKUP(A3529,客户下单明细表!#REF!,5,FALSE),"")</f>
        <v/>
      </c>
      <c r="H3529" s="60" t="str">
        <f>IFERROR(VLOOKUP(A3529,客户下单明细表!C:O,6,FALSE),"")</f>
        <v/>
      </c>
      <c r="I3529" s="63" t="str">
        <f>IFERROR(VLOOKUP(A3529,客户下单明细表!#REF!,7,FALSE),"")</f>
        <v/>
      </c>
      <c r="J3529" s="60" t="str">
        <f>IFERROR(VLOOKUP(A3529,客户下单明细表!C:Q,13,FALSE),"")</f>
        <v/>
      </c>
      <c r="K3529" s="64" t="str">
        <f>IFERROR(VLOOKUP(A3529,客户下单明细表!C:Q,14,FALSE),"")</f>
        <v/>
      </c>
    </row>
    <row r="3530" spans="1:11" ht="18" customHeight="1">
      <c r="A3530" s="56">
        <f>客户下单明细表!C3531</f>
        <v>0</v>
      </c>
      <c r="B3530" s="57"/>
      <c r="C3530" s="57"/>
      <c r="D3530" s="59" t="str">
        <f>IFERROR(VLOOKUP(A3530,客户下单明细表!#REF!,2,FALSE),"")</f>
        <v/>
      </c>
      <c r="E3530" s="60" t="str">
        <f>IFERROR(VLOOKUP(A3530,客户下单明细表!#REF!,3,FALSE),"")</f>
        <v/>
      </c>
      <c r="F3530" s="60" t="str">
        <f>IFERROR(VLOOKUP(A3530,客户下单明细表!#REF!,4,FALSE),"")</f>
        <v/>
      </c>
      <c r="G3530" s="60" t="str">
        <f>IFERROR(VLOOKUP(A3530,客户下单明细表!#REF!,5,FALSE),"")</f>
        <v/>
      </c>
      <c r="H3530" s="60" t="str">
        <f>IFERROR(VLOOKUP(A3530,客户下单明细表!C:O,6,FALSE),"")</f>
        <v/>
      </c>
      <c r="I3530" s="63" t="str">
        <f>IFERROR(VLOOKUP(A3530,客户下单明细表!#REF!,7,FALSE),"")</f>
        <v/>
      </c>
      <c r="J3530" s="60" t="str">
        <f>IFERROR(VLOOKUP(A3530,客户下单明细表!C:Q,13,FALSE),"")</f>
        <v/>
      </c>
      <c r="K3530" s="64" t="str">
        <f>IFERROR(VLOOKUP(A3530,客户下单明细表!C:Q,14,FALSE),"")</f>
        <v/>
      </c>
    </row>
    <row r="3531" spans="1:11" ht="18" customHeight="1">
      <c r="A3531" s="56">
        <f>客户下单明细表!C3532</f>
        <v>0</v>
      </c>
      <c r="B3531" s="57"/>
      <c r="C3531" s="57"/>
      <c r="D3531" s="59" t="str">
        <f>IFERROR(VLOOKUP(A3531,客户下单明细表!#REF!,2,FALSE),"")</f>
        <v/>
      </c>
      <c r="E3531" s="60" t="str">
        <f>IFERROR(VLOOKUP(A3531,客户下单明细表!#REF!,3,FALSE),"")</f>
        <v/>
      </c>
      <c r="F3531" s="60" t="str">
        <f>IFERROR(VLOOKUP(A3531,客户下单明细表!#REF!,4,FALSE),"")</f>
        <v/>
      </c>
      <c r="G3531" s="60" t="str">
        <f>IFERROR(VLOOKUP(A3531,客户下单明细表!#REF!,5,FALSE),"")</f>
        <v/>
      </c>
      <c r="H3531" s="60" t="str">
        <f>IFERROR(VLOOKUP(A3531,客户下单明细表!C:O,6,FALSE),"")</f>
        <v/>
      </c>
      <c r="I3531" s="63" t="str">
        <f>IFERROR(VLOOKUP(A3531,客户下单明细表!#REF!,7,FALSE),"")</f>
        <v/>
      </c>
      <c r="J3531" s="60" t="str">
        <f>IFERROR(VLOOKUP(A3531,客户下单明细表!C:Q,13,FALSE),"")</f>
        <v/>
      </c>
      <c r="K3531" s="64" t="str">
        <f>IFERROR(VLOOKUP(A3531,客户下单明细表!C:Q,14,FALSE),"")</f>
        <v/>
      </c>
    </row>
    <row r="3532" spans="1:11" ht="18" customHeight="1">
      <c r="A3532" s="56">
        <f>客户下单明细表!C3533</f>
        <v>0</v>
      </c>
      <c r="B3532" s="57"/>
      <c r="C3532" s="57"/>
      <c r="D3532" s="59" t="str">
        <f>IFERROR(VLOOKUP(A3532,客户下单明细表!#REF!,2,FALSE),"")</f>
        <v/>
      </c>
      <c r="E3532" s="60" t="str">
        <f>IFERROR(VLOOKUP(A3532,客户下单明细表!#REF!,3,FALSE),"")</f>
        <v/>
      </c>
      <c r="F3532" s="60" t="str">
        <f>IFERROR(VLOOKUP(A3532,客户下单明细表!#REF!,4,FALSE),"")</f>
        <v/>
      </c>
      <c r="G3532" s="60" t="str">
        <f>IFERROR(VLOOKUP(A3532,客户下单明细表!#REF!,5,FALSE),"")</f>
        <v/>
      </c>
      <c r="H3532" s="60" t="str">
        <f>IFERROR(VLOOKUP(A3532,客户下单明细表!C:O,6,FALSE),"")</f>
        <v/>
      </c>
      <c r="I3532" s="63" t="str">
        <f>IFERROR(VLOOKUP(A3532,客户下单明细表!#REF!,7,FALSE),"")</f>
        <v/>
      </c>
      <c r="J3532" s="60" t="str">
        <f>IFERROR(VLOOKUP(A3532,客户下单明细表!C:Q,13,FALSE),"")</f>
        <v/>
      </c>
      <c r="K3532" s="64" t="str">
        <f>IFERROR(VLOOKUP(A3532,客户下单明细表!C:Q,14,FALSE),"")</f>
        <v/>
      </c>
    </row>
    <row r="3533" spans="1:11" ht="18" customHeight="1">
      <c r="A3533" s="56">
        <f>客户下单明细表!C3534</f>
        <v>0</v>
      </c>
      <c r="B3533" s="57"/>
      <c r="C3533" s="57"/>
      <c r="D3533" s="59" t="str">
        <f>IFERROR(VLOOKUP(A3533,客户下单明细表!#REF!,2,FALSE),"")</f>
        <v/>
      </c>
      <c r="E3533" s="60" t="str">
        <f>IFERROR(VLOOKUP(A3533,客户下单明细表!#REF!,3,FALSE),"")</f>
        <v/>
      </c>
      <c r="F3533" s="60" t="str">
        <f>IFERROR(VLOOKUP(A3533,客户下单明细表!#REF!,4,FALSE),"")</f>
        <v/>
      </c>
      <c r="G3533" s="60" t="str">
        <f>IFERROR(VLOOKUP(A3533,客户下单明细表!#REF!,5,FALSE),"")</f>
        <v/>
      </c>
      <c r="H3533" s="60" t="str">
        <f>IFERROR(VLOOKUP(A3533,客户下单明细表!C:O,6,FALSE),"")</f>
        <v/>
      </c>
      <c r="I3533" s="63" t="str">
        <f>IFERROR(VLOOKUP(A3533,客户下单明细表!#REF!,7,FALSE),"")</f>
        <v/>
      </c>
      <c r="J3533" s="60" t="str">
        <f>IFERROR(VLOOKUP(A3533,客户下单明细表!C:Q,13,FALSE),"")</f>
        <v/>
      </c>
      <c r="K3533" s="64" t="str">
        <f>IFERROR(VLOOKUP(A3533,客户下单明细表!C:Q,14,FALSE),"")</f>
        <v/>
      </c>
    </row>
    <row r="3534" spans="1:11" ht="18" customHeight="1">
      <c r="A3534" s="56">
        <f>客户下单明细表!C3535</f>
        <v>0</v>
      </c>
      <c r="B3534" s="57"/>
      <c r="C3534" s="57"/>
      <c r="D3534" s="59" t="str">
        <f>IFERROR(VLOOKUP(A3534,客户下单明细表!#REF!,2,FALSE),"")</f>
        <v/>
      </c>
      <c r="E3534" s="60" t="str">
        <f>IFERROR(VLOOKUP(A3534,客户下单明细表!#REF!,3,FALSE),"")</f>
        <v/>
      </c>
      <c r="F3534" s="60" t="str">
        <f>IFERROR(VLOOKUP(A3534,客户下单明细表!#REF!,4,FALSE),"")</f>
        <v/>
      </c>
      <c r="G3534" s="60" t="str">
        <f>IFERROR(VLOOKUP(A3534,客户下单明细表!#REF!,5,FALSE),"")</f>
        <v/>
      </c>
      <c r="H3534" s="60" t="str">
        <f>IFERROR(VLOOKUP(A3534,客户下单明细表!C:O,6,FALSE),"")</f>
        <v/>
      </c>
      <c r="I3534" s="63" t="str">
        <f>IFERROR(VLOOKUP(A3534,客户下单明细表!#REF!,7,FALSE),"")</f>
        <v/>
      </c>
      <c r="J3534" s="60" t="str">
        <f>IFERROR(VLOOKUP(A3534,客户下单明细表!C:Q,13,FALSE),"")</f>
        <v/>
      </c>
      <c r="K3534" s="64" t="str">
        <f>IFERROR(VLOOKUP(A3534,客户下单明细表!C:Q,14,FALSE),"")</f>
        <v/>
      </c>
    </row>
    <row r="3535" spans="1:11" ht="18" customHeight="1">
      <c r="A3535" s="56">
        <f>客户下单明细表!C3536</f>
        <v>0</v>
      </c>
      <c r="B3535" s="57"/>
      <c r="C3535" s="57"/>
      <c r="D3535" s="59" t="str">
        <f>IFERROR(VLOOKUP(A3535,客户下单明细表!#REF!,2,FALSE),"")</f>
        <v/>
      </c>
      <c r="E3535" s="60" t="str">
        <f>IFERROR(VLOOKUP(A3535,客户下单明细表!#REF!,3,FALSE),"")</f>
        <v/>
      </c>
      <c r="F3535" s="60" t="str">
        <f>IFERROR(VLOOKUP(A3535,客户下单明细表!#REF!,4,FALSE),"")</f>
        <v/>
      </c>
      <c r="G3535" s="60" t="str">
        <f>IFERROR(VLOOKUP(A3535,客户下单明细表!#REF!,5,FALSE),"")</f>
        <v/>
      </c>
      <c r="H3535" s="60" t="str">
        <f>IFERROR(VLOOKUP(A3535,客户下单明细表!C:O,6,FALSE),"")</f>
        <v/>
      </c>
      <c r="I3535" s="63" t="str">
        <f>IFERROR(VLOOKUP(A3535,客户下单明细表!#REF!,7,FALSE),"")</f>
        <v/>
      </c>
      <c r="J3535" s="60" t="str">
        <f>IFERROR(VLOOKUP(A3535,客户下单明细表!C:Q,13,FALSE),"")</f>
        <v/>
      </c>
      <c r="K3535" s="64" t="str">
        <f>IFERROR(VLOOKUP(A3535,客户下单明细表!C:Q,14,FALSE),"")</f>
        <v/>
      </c>
    </row>
    <row r="3536" spans="1:11" ht="18" customHeight="1">
      <c r="A3536" s="56">
        <f>客户下单明细表!C3537</f>
        <v>0</v>
      </c>
      <c r="B3536" s="57"/>
      <c r="C3536" s="57"/>
      <c r="D3536" s="59" t="str">
        <f>IFERROR(VLOOKUP(A3536,客户下单明细表!#REF!,2,FALSE),"")</f>
        <v/>
      </c>
      <c r="E3536" s="60" t="str">
        <f>IFERROR(VLOOKUP(A3536,客户下单明细表!#REF!,3,FALSE),"")</f>
        <v/>
      </c>
      <c r="F3536" s="60" t="str">
        <f>IFERROR(VLOOKUP(A3536,客户下单明细表!#REF!,4,FALSE),"")</f>
        <v/>
      </c>
      <c r="G3536" s="60" t="str">
        <f>IFERROR(VLOOKUP(A3536,客户下单明细表!#REF!,5,FALSE),"")</f>
        <v/>
      </c>
      <c r="H3536" s="60" t="str">
        <f>IFERROR(VLOOKUP(A3536,客户下单明细表!C:O,6,FALSE),"")</f>
        <v/>
      </c>
      <c r="I3536" s="63" t="str">
        <f>IFERROR(VLOOKUP(A3536,客户下单明细表!#REF!,7,FALSE),"")</f>
        <v/>
      </c>
      <c r="J3536" s="60" t="str">
        <f>IFERROR(VLOOKUP(A3536,客户下单明细表!C:Q,13,FALSE),"")</f>
        <v/>
      </c>
      <c r="K3536" s="64" t="str">
        <f>IFERROR(VLOOKUP(A3536,客户下单明细表!C:Q,14,FALSE),"")</f>
        <v/>
      </c>
    </row>
    <row r="3537" spans="1:11" ht="18" customHeight="1">
      <c r="A3537" s="56">
        <f>客户下单明细表!C3538</f>
        <v>0</v>
      </c>
      <c r="B3537" s="57"/>
      <c r="C3537" s="57"/>
      <c r="D3537" s="59" t="str">
        <f>IFERROR(VLOOKUP(A3537,客户下单明细表!#REF!,2,FALSE),"")</f>
        <v/>
      </c>
      <c r="E3537" s="60" t="str">
        <f>IFERROR(VLOOKUP(A3537,客户下单明细表!#REF!,3,FALSE),"")</f>
        <v/>
      </c>
      <c r="F3537" s="60" t="str">
        <f>IFERROR(VLOOKUP(A3537,客户下单明细表!#REF!,4,FALSE),"")</f>
        <v/>
      </c>
      <c r="G3537" s="60" t="str">
        <f>IFERROR(VLOOKUP(A3537,客户下单明细表!#REF!,5,FALSE),"")</f>
        <v/>
      </c>
      <c r="H3537" s="60" t="str">
        <f>IFERROR(VLOOKUP(A3537,客户下单明细表!C:O,6,FALSE),"")</f>
        <v/>
      </c>
      <c r="I3537" s="63" t="str">
        <f>IFERROR(VLOOKUP(A3537,客户下单明细表!#REF!,7,FALSE),"")</f>
        <v/>
      </c>
      <c r="J3537" s="60" t="str">
        <f>IFERROR(VLOOKUP(A3537,客户下单明细表!C:Q,13,FALSE),"")</f>
        <v/>
      </c>
      <c r="K3537" s="64" t="str">
        <f>IFERROR(VLOOKUP(A3537,客户下单明细表!C:Q,14,FALSE),"")</f>
        <v/>
      </c>
    </row>
    <row r="3538" spans="1:11" ht="18" customHeight="1">
      <c r="A3538" s="56">
        <f>客户下单明细表!C3539</f>
        <v>0</v>
      </c>
      <c r="B3538" s="57"/>
      <c r="C3538" s="57"/>
      <c r="D3538" s="59" t="str">
        <f>IFERROR(VLOOKUP(A3538,客户下单明细表!#REF!,2,FALSE),"")</f>
        <v/>
      </c>
      <c r="E3538" s="60" t="str">
        <f>IFERROR(VLOOKUP(A3538,客户下单明细表!#REF!,3,FALSE),"")</f>
        <v/>
      </c>
      <c r="F3538" s="60" t="str">
        <f>IFERROR(VLOOKUP(A3538,客户下单明细表!#REF!,4,FALSE),"")</f>
        <v/>
      </c>
      <c r="G3538" s="60" t="str">
        <f>IFERROR(VLOOKUP(A3538,客户下单明细表!#REF!,5,FALSE),"")</f>
        <v/>
      </c>
      <c r="H3538" s="60" t="str">
        <f>IFERROR(VLOOKUP(A3538,客户下单明细表!C:O,6,FALSE),"")</f>
        <v/>
      </c>
      <c r="I3538" s="63" t="str">
        <f>IFERROR(VLOOKUP(A3538,客户下单明细表!#REF!,7,FALSE),"")</f>
        <v/>
      </c>
      <c r="J3538" s="60" t="str">
        <f>IFERROR(VLOOKUP(A3538,客户下单明细表!C:Q,13,FALSE),"")</f>
        <v/>
      </c>
      <c r="K3538" s="64" t="str">
        <f>IFERROR(VLOOKUP(A3538,客户下单明细表!C:Q,14,FALSE),"")</f>
        <v/>
      </c>
    </row>
    <row r="3539" spans="1:11" ht="18" customHeight="1">
      <c r="A3539" s="56">
        <f>客户下单明细表!C3540</f>
        <v>0</v>
      </c>
      <c r="B3539" s="57"/>
      <c r="C3539" s="57"/>
      <c r="D3539" s="59" t="str">
        <f>IFERROR(VLOOKUP(A3539,客户下单明细表!#REF!,2,FALSE),"")</f>
        <v/>
      </c>
      <c r="E3539" s="60" t="str">
        <f>IFERROR(VLOOKUP(A3539,客户下单明细表!#REF!,3,FALSE),"")</f>
        <v/>
      </c>
      <c r="F3539" s="60" t="str">
        <f>IFERROR(VLOOKUP(A3539,客户下单明细表!#REF!,4,FALSE),"")</f>
        <v/>
      </c>
      <c r="G3539" s="60" t="str">
        <f>IFERROR(VLOOKUP(A3539,客户下单明细表!#REF!,5,FALSE),"")</f>
        <v/>
      </c>
      <c r="H3539" s="60" t="str">
        <f>IFERROR(VLOOKUP(A3539,客户下单明细表!C:O,6,FALSE),"")</f>
        <v/>
      </c>
      <c r="I3539" s="63" t="str">
        <f>IFERROR(VLOOKUP(A3539,客户下单明细表!#REF!,7,FALSE),"")</f>
        <v/>
      </c>
      <c r="J3539" s="60" t="str">
        <f>IFERROR(VLOOKUP(A3539,客户下单明细表!C:Q,13,FALSE),"")</f>
        <v/>
      </c>
      <c r="K3539" s="64" t="str">
        <f>IFERROR(VLOOKUP(A3539,客户下单明细表!C:Q,14,FALSE),"")</f>
        <v/>
      </c>
    </row>
    <row r="3540" spans="1:11" ht="18" customHeight="1">
      <c r="A3540" s="56">
        <f>客户下单明细表!C3541</f>
        <v>0</v>
      </c>
      <c r="B3540" s="57"/>
      <c r="C3540" s="57"/>
      <c r="D3540" s="59" t="str">
        <f>IFERROR(VLOOKUP(A3540,客户下单明细表!#REF!,2,FALSE),"")</f>
        <v/>
      </c>
      <c r="E3540" s="60" t="str">
        <f>IFERROR(VLOOKUP(A3540,客户下单明细表!#REF!,3,FALSE),"")</f>
        <v/>
      </c>
      <c r="F3540" s="60" t="str">
        <f>IFERROR(VLOOKUP(A3540,客户下单明细表!#REF!,4,FALSE),"")</f>
        <v/>
      </c>
      <c r="G3540" s="60" t="str">
        <f>IFERROR(VLOOKUP(A3540,客户下单明细表!#REF!,5,FALSE),"")</f>
        <v/>
      </c>
      <c r="H3540" s="60" t="str">
        <f>IFERROR(VLOOKUP(A3540,客户下单明细表!C:O,6,FALSE),"")</f>
        <v/>
      </c>
      <c r="I3540" s="63" t="str">
        <f>IFERROR(VLOOKUP(A3540,客户下单明细表!#REF!,7,FALSE),"")</f>
        <v/>
      </c>
      <c r="J3540" s="60" t="str">
        <f>IFERROR(VLOOKUP(A3540,客户下单明细表!C:Q,13,FALSE),"")</f>
        <v/>
      </c>
      <c r="K3540" s="64" t="str">
        <f>IFERROR(VLOOKUP(A3540,客户下单明细表!C:Q,14,FALSE),"")</f>
        <v/>
      </c>
    </row>
    <row r="3541" spans="1:11" ht="18" customHeight="1">
      <c r="A3541" s="56">
        <f>客户下单明细表!C3542</f>
        <v>0</v>
      </c>
      <c r="B3541" s="57"/>
      <c r="C3541" s="57"/>
      <c r="D3541" s="59" t="str">
        <f>IFERROR(VLOOKUP(A3541,客户下单明细表!#REF!,2,FALSE),"")</f>
        <v/>
      </c>
      <c r="E3541" s="60" t="str">
        <f>IFERROR(VLOOKUP(A3541,客户下单明细表!#REF!,3,FALSE),"")</f>
        <v/>
      </c>
      <c r="F3541" s="60" t="str">
        <f>IFERROR(VLOOKUP(A3541,客户下单明细表!#REF!,4,FALSE),"")</f>
        <v/>
      </c>
      <c r="G3541" s="60" t="str">
        <f>IFERROR(VLOOKUP(A3541,客户下单明细表!#REF!,5,FALSE),"")</f>
        <v/>
      </c>
      <c r="H3541" s="60" t="str">
        <f>IFERROR(VLOOKUP(A3541,客户下单明细表!C:O,6,FALSE),"")</f>
        <v/>
      </c>
      <c r="I3541" s="63" t="str">
        <f>IFERROR(VLOOKUP(A3541,客户下单明细表!#REF!,7,FALSE),"")</f>
        <v/>
      </c>
      <c r="J3541" s="60" t="str">
        <f>IFERROR(VLOOKUP(A3541,客户下单明细表!C:Q,13,FALSE),"")</f>
        <v/>
      </c>
      <c r="K3541" s="64" t="str">
        <f>IFERROR(VLOOKUP(A3541,客户下单明细表!C:Q,14,FALSE),"")</f>
        <v/>
      </c>
    </row>
    <row r="3542" spans="1:11" ht="18" customHeight="1">
      <c r="A3542" s="56">
        <f>客户下单明细表!C3543</f>
        <v>0</v>
      </c>
      <c r="B3542" s="57"/>
      <c r="C3542" s="57"/>
      <c r="D3542" s="59" t="str">
        <f>IFERROR(VLOOKUP(A3542,客户下单明细表!#REF!,2,FALSE),"")</f>
        <v/>
      </c>
      <c r="E3542" s="60" t="str">
        <f>IFERROR(VLOOKUP(A3542,客户下单明细表!#REF!,3,FALSE),"")</f>
        <v/>
      </c>
      <c r="F3542" s="60" t="str">
        <f>IFERROR(VLOOKUP(A3542,客户下单明细表!#REF!,4,FALSE),"")</f>
        <v/>
      </c>
      <c r="G3542" s="60" t="str">
        <f>IFERROR(VLOOKUP(A3542,客户下单明细表!#REF!,5,FALSE),"")</f>
        <v/>
      </c>
      <c r="H3542" s="60" t="str">
        <f>IFERROR(VLOOKUP(A3542,客户下单明细表!C:O,6,FALSE),"")</f>
        <v/>
      </c>
      <c r="I3542" s="63" t="str">
        <f>IFERROR(VLOOKUP(A3542,客户下单明细表!#REF!,7,FALSE),"")</f>
        <v/>
      </c>
      <c r="J3542" s="60" t="str">
        <f>IFERROR(VLOOKUP(A3542,客户下单明细表!C:Q,13,FALSE),"")</f>
        <v/>
      </c>
      <c r="K3542" s="64" t="str">
        <f>IFERROR(VLOOKUP(A3542,客户下单明细表!C:Q,14,FALSE),"")</f>
        <v/>
      </c>
    </row>
    <row r="3543" spans="1:11" ht="18" customHeight="1">
      <c r="A3543" s="56">
        <f>客户下单明细表!C3544</f>
        <v>0</v>
      </c>
      <c r="B3543" s="57"/>
      <c r="C3543" s="57"/>
      <c r="D3543" s="59" t="str">
        <f>IFERROR(VLOOKUP(A3543,客户下单明细表!#REF!,2,FALSE),"")</f>
        <v/>
      </c>
      <c r="E3543" s="60" t="str">
        <f>IFERROR(VLOOKUP(A3543,客户下单明细表!#REF!,3,FALSE),"")</f>
        <v/>
      </c>
      <c r="F3543" s="60" t="str">
        <f>IFERROR(VLOOKUP(A3543,客户下单明细表!#REF!,4,FALSE),"")</f>
        <v/>
      </c>
      <c r="G3543" s="60" t="str">
        <f>IFERROR(VLOOKUP(A3543,客户下单明细表!#REF!,5,FALSE),"")</f>
        <v/>
      </c>
      <c r="H3543" s="60" t="str">
        <f>IFERROR(VLOOKUP(A3543,客户下单明细表!C:O,6,FALSE),"")</f>
        <v/>
      </c>
      <c r="I3543" s="63" t="str">
        <f>IFERROR(VLOOKUP(A3543,客户下单明细表!#REF!,7,FALSE),"")</f>
        <v/>
      </c>
      <c r="J3543" s="60" t="str">
        <f>IFERROR(VLOOKUP(A3543,客户下单明细表!C:Q,13,FALSE),"")</f>
        <v/>
      </c>
      <c r="K3543" s="64" t="str">
        <f>IFERROR(VLOOKUP(A3543,客户下单明细表!C:Q,14,FALSE),"")</f>
        <v/>
      </c>
    </row>
    <row r="3544" spans="1:11" ht="18" customHeight="1">
      <c r="A3544" s="56">
        <f>客户下单明细表!C3545</f>
        <v>0</v>
      </c>
      <c r="B3544" s="57"/>
      <c r="C3544" s="57"/>
      <c r="D3544" s="59" t="str">
        <f>IFERROR(VLOOKUP(A3544,客户下单明细表!#REF!,2,FALSE),"")</f>
        <v/>
      </c>
      <c r="E3544" s="60" t="str">
        <f>IFERROR(VLOOKUP(A3544,客户下单明细表!#REF!,3,FALSE),"")</f>
        <v/>
      </c>
      <c r="F3544" s="60" t="str">
        <f>IFERROR(VLOOKUP(A3544,客户下单明细表!#REF!,4,FALSE),"")</f>
        <v/>
      </c>
      <c r="G3544" s="60" t="str">
        <f>IFERROR(VLOOKUP(A3544,客户下单明细表!#REF!,5,FALSE),"")</f>
        <v/>
      </c>
      <c r="H3544" s="60" t="str">
        <f>IFERROR(VLOOKUP(A3544,客户下单明细表!C:O,6,FALSE),"")</f>
        <v/>
      </c>
      <c r="I3544" s="63" t="str">
        <f>IFERROR(VLOOKUP(A3544,客户下单明细表!#REF!,7,FALSE),"")</f>
        <v/>
      </c>
      <c r="J3544" s="60" t="str">
        <f>IFERROR(VLOOKUP(A3544,客户下单明细表!C:Q,13,FALSE),"")</f>
        <v/>
      </c>
      <c r="K3544" s="64" t="str">
        <f>IFERROR(VLOOKUP(A3544,客户下单明细表!C:Q,14,FALSE),"")</f>
        <v/>
      </c>
    </row>
    <row r="3545" spans="1:11" ht="18" customHeight="1">
      <c r="A3545" s="56">
        <f>客户下单明细表!C3546</f>
        <v>0</v>
      </c>
      <c r="B3545" s="57"/>
      <c r="C3545" s="57"/>
      <c r="D3545" s="59" t="str">
        <f>IFERROR(VLOOKUP(A3545,客户下单明细表!#REF!,2,FALSE),"")</f>
        <v/>
      </c>
      <c r="E3545" s="60" t="str">
        <f>IFERROR(VLOOKUP(A3545,客户下单明细表!#REF!,3,FALSE),"")</f>
        <v/>
      </c>
      <c r="F3545" s="60" t="str">
        <f>IFERROR(VLOOKUP(A3545,客户下单明细表!#REF!,4,FALSE),"")</f>
        <v/>
      </c>
      <c r="G3545" s="60" t="str">
        <f>IFERROR(VLOOKUP(A3545,客户下单明细表!#REF!,5,FALSE),"")</f>
        <v/>
      </c>
      <c r="H3545" s="60" t="str">
        <f>IFERROR(VLOOKUP(A3545,客户下单明细表!C:O,6,FALSE),"")</f>
        <v/>
      </c>
      <c r="I3545" s="63" t="str">
        <f>IFERROR(VLOOKUP(A3545,客户下单明细表!#REF!,7,FALSE),"")</f>
        <v/>
      </c>
      <c r="J3545" s="60" t="str">
        <f>IFERROR(VLOOKUP(A3545,客户下单明细表!C:Q,13,FALSE),"")</f>
        <v/>
      </c>
      <c r="K3545" s="64" t="str">
        <f>IFERROR(VLOOKUP(A3545,客户下单明细表!C:Q,14,FALSE),"")</f>
        <v/>
      </c>
    </row>
    <row r="3546" spans="1:11" ht="18" customHeight="1">
      <c r="A3546" s="56">
        <f>客户下单明细表!C3547</f>
        <v>0</v>
      </c>
      <c r="B3546" s="57"/>
      <c r="C3546" s="57"/>
      <c r="D3546" s="59" t="str">
        <f>IFERROR(VLOOKUP(A3546,客户下单明细表!#REF!,2,FALSE),"")</f>
        <v/>
      </c>
      <c r="E3546" s="60" t="str">
        <f>IFERROR(VLOOKUP(A3546,客户下单明细表!#REF!,3,FALSE),"")</f>
        <v/>
      </c>
      <c r="F3546" s="60" t="str">
        <f>IFERROR(VLOOKUP(A3546,客户下单明细表!#REF!,4,FALSE),"")</f>
        <v/>
      </c>
      <c r="G3546" s="60" t="str">
        <f>IFERROR(VLOOKUP(A3546,客户下单明细表!#REF!,5,FALSE),"")</f>
        <v/>
      </c>
      <c r="H3546" s="60" t="str">
        <f>IFERROR(VLOOKUP(A3546,客户下单明细表!C:O,6,FALSE),"")</f>
        <v/>
      </c>
      <c r="I3546" s="63" t="str">
        <f>IFERROR(VLOOKUP(A3546,客户下单明细表!#REF!,7,FALSE),"")</f>
        <v/>
      </c>
      <c r="J3546" s="60" t="str">
        <f>IFERROR(VLOOKUP(A3546,客户下单明细表!C:Q,13,FALSE),"")</f>
        <v/>
      </c>
      <c r="K3546" s="64" t="str">
        <f>IFERROR(VLOOKUP(A3546,客户下单明细表!C:Q,14,FALSE),"")</f>
        <v/>
      </c>
    </row>
    <row r="3547" spans="1:11" ht="18" customHeight="1">
      <c r="A3547" s="56">
        <f>客户下单明细表!C3548</f>
        <v>0</v>
      </c>
      <c r="B3547" s="57"/>
      <c r="C3547" s="57"/>
      <c r="D3547" s="59" t="str">
        <f>IFERROR(VLOOKUP(A3547,客户下单明细表!#REF!,2,FALSE),"")</f>
        <v/>
      </c>
      <c r="E3547" s="60" t="str">
        <f>IFERROR(VLOOKUP(A3547,客户下单明细表!#REF!,3,FALSE),"")</f>
        <v/>
      </c>
      <c r="F3547" s="60" t="str">
        <f>IFERROR(VLOOKUP(A3547,客户下单明细表!#REF!,4,FALSE),"")</f>
        <v/>
      </c>
      <c r="G3547" s="60" t="str">
        <f>IFERROR(VLOOKUP(A3547,客户下单明细表!#REF!,5,FALSE),"")</f>
        <v/>
      </c>
      <c r="H3547" s="60" t="str">
        <f>IFERROR(VLOOKUP(A3547,客户下单明细表!C:O,6,FALSE),"")</f>
        <v/>
      </c>
      <c r="I3547" s="63" t="str">
        <f>IFERROR(VLOOKUP(A3547,客户下单明细表!#REF!,7,FALSE),"")</f>
        <v/>
      </c>
      <c r="J3547" s="60" t="str">
        <f>IFERROR(VLOOKUP(A3547,客户下单明细表!C:Q,13,FALSE),"")</f>
        <v/>
      </c>
      <c r="K3547" s="64" t="str">
        <f>IFERROR(VLOOKUP(A3547,客户下单明细表!C:Q,14,FALSE),"")</f>
        <v/>
      </c>
    </row>
    <row r="3548" spans="1:11" ht="18" customHeight="1">
      <c r="A3548" s="56">
        <f>客户下单明细表!C3549</f>
        <v>0</v>
      </c>
      <c r="B3548" s="57"/>
      <c r="C3548" s="57"/>
      <c r="D3548" s="59" t="str">
        <f>IFERROR(VLOOKUP(A3548,客户下单明细表!#REF!,2,FALSE),"")</f>
        <v/>
      </c>
      <c r="E3548" s="60" t="str">
        <f>IFERROR(VLOOKUP(A3548,客户下单明细表!#REF!,3,FALSE),"")</f>
        <v/>
      </c>
      <c r="F3548" s="60" t="str">
        <f>IFERROR(VLOOKUP(A3548,客户下单明细表!#REF!,4,FALSE),"")</f>
        <v/>
      </c>
      <c r="G3548" s="60" t="str">
        <f>IFERROR(VLOOKUP(A3548,客户下单明细表!#REF!,5,FALSE),"")</f>
        <v/>
      </c>
      <c r="H3548" s="60" t="str">
        <f>IFERROR(VLOOKUP(A3548,客户下单明细表!C:O,6,FALSE),"")</f>
        <v/>
      </c>
      <c r="I3548" s="63" t="str">
        <f>IFERROR(VLOOKUP(A3548,客户下单明细表!#REF!,7,FALSE),"")</f>
        <v/>
      </c>
      <c r="J3548" s="60" t="str">
        <f>IFERROR(VLOOKUP(A3548,客户下单明细表!C:Q,13,FALSE),"")</f>
        <v/>
      </c>
      <c r="K3548" s="64" t="str">
        <f>IFERROR(VLOOKUP(A3548,客户下单明细表!C:Q,14,FALSE),"")</f>
        <v/>
      </c>
    </row>
    <row r="3549" spans="1:11" ht="18" customHeight="1">
      <c r="A3549" s="56">
        <f>客户下单明细表!C3550</f>
        <v>0</v>
      </c>
      <c r="B3549" s="57"/>
      <c r="C3549" s="57"/>
      <c r="D3549" s="59" t="str">
        <f>IFERROR(VLOOKUP(A3549,客户下单明细表!#REF!,2,FALSE),"")</f>
        <v/>
      </c>
      <c r="E3549" s="60" t="str">
        <f>IFERROR(VLOOKUP(A3549,客户下单明细表!#REF!,3,FALSE),"")</f>
        <v/>
      </c>
      <c r="F3549" s="60" t="str">
        <f>IFERROR(VLOOKUP(A3549,客户下单明细表!#REF!,4,FALSE),"")</f>
        <v/>
      </c>
      <c r="G3549" s="60" t="str">
        <f>IFERROR(VLOOKUP(A3549,客户下单明细表!#REF!,5,FALSE),"")</f>
        <v/>
      </c>
      <c r="H3549" s="60" t="str">
        <f>IFERROR(VLOOKUP(A3549,客户下单明细表!C:O,6,FALSE),"")</f>
        <v/>
      </c>
      <c r="I3549" s="63" t="str">
        <f>IFERROR(VLOOKUP(A3549,客户下单明细表!#REF!,7,FALSE),"")</f>
        <v/>
      </c>
      <c r="J3549" s="60" t="str">
        <f>IFERROR(VLOOKUP(A3549,客户下单明细表!C:Q,13,FALSE),"")</f>
        <v/>
      </c>
      <c r="K3549" s="64" t="str">
        <f>IFERROR(VLOOKUP(A3549,客户下单明细表!C:Q,14,FALSE),"")</f>
        <v/>
      </c>
    </row>
    <row r="3550" spans="1:11" ht="18" customHeight="1">
      <c r="A3550" s="56">
        <f>客户下单明细表!C3551</f>
        <v>0</v>
      </c>
      <c r="B3550" s="57"/>
      <c r="C3550" s="57"/>
      <c r="D3550" s="59" t="str">
        <f>IFERROR(VLOOKUP(A3550,客户下单明细表!#REF!,2,FALSE),"")</f>
        <v/>
      </c>
      <c r="E3550" s="60" t="str">
        <f>IFERROR(VLOOKUP(A3550,客户下单明细表!#REF!,3,FALSE),"")</f>
        <v/>
      </c>
      <c r="F3550" s="60" t="str">
        <f>IFERROR(VLOOKUP(A3550,客户下单明细表!#REF!,4,FALSE),"")</f>
        <v/>
      </c>
      <c r="G3550" s="60" t="str">
        <f>IFERROR(VLOOKUP(A3550,客户下单明细表!#REF!,5,FALSE),"")</f>
        <v/>
      </c>
      <c r="H3550" s="60" t="str">
        <f>IFERROR(VLOOKUP(A3550,客户下单明细表!C:O,6,FALSE),"")</f>
        <v/>
      </c>
      <c r="I3550" s="63" t="str">
        <f>IFERROR(VLOOKUP(A3550,客户下单明细表!#REF!,7,FALSE),"")</f>
        <v/>
      </c>
      <c r="J3550" s="60" t="str">
        <f>IFERROR(VLOOKUP(A3550,客户下单明细表!C:Q,13,FALSE),"")</f>
        <v/>
      </c>
      <c r="K3550" s="64" t="str">
        <f>IFERROR(VLOOKUP(A3550,客户下单明细表!C:Q,14,FALSE),"")</f>
        <v/>
      </c>
    </row>
    <row r="3551" spans="1:11" ht="18" customHeight="1">
      <c r="A3551" s="56">
        <f>客户下单明细表!C3552</f>
        <v>0</v>
      </c>
      <c r="B3551" s="57"/>
      <c r="C3551" s="57"/>
      <c r="D3551" s="59" t="str">
        <f>IFERROR(VLOOKUP(A3551,客户下单明细表!#REF!,2,FALSE),"")</f>
        <v/>
      </c>
      <c r="E3551" s="60" t="str">
        <f>IFERROR(VLOOKUP(A3551,客户下单明细表!#REF!,3,FALSE),"")</f>
        <v/>
      </c>
      <c r="F3551" s="60" t="str">
        <f>IFERROR(VLOOKUP(A3551,客户下单明细表!#REF!,4,FALSE),"")</f>
        <v/>
      </c>
      <c r="G3551" s="60" t="str">
        <f>IFERROR(VLOOKUP(A3551,客户下单明细表!#REF!,5,FALSE),"")</f>
        <v/>
      </c>
      <c r="H3551" s="60" t="str">
        <f>IFERROR(VLOOKUP(A3551,客户下单明细表!C:O,6,FALSE),"")</f>
        <v/>
      </c>
      <c r="I3551" s="63" t="str">
        <f>IFERROR(VLOOKUP(A3551,客户下单明细表!#REF!,7,FALSE),"")</f>
        <v/>
      </c>
      <c r="J3551" s="60" t="str">
        <f>IFERROR(VLOOKUP(A3551,客户下单明细表!C:Q,13,FALSE),"")</f>
        <v/>
      </c>
      <c r="K3551" s="64" t="str">
        <f>IFERROR(VLOOKUP(A3551,客户下单明细表!C:Q,14,FALSE),"")</f>
        <v/>
      </c>
    </row>
    <row r="3552" spans="1:11" ht="18" customHeight="1">
      <c r="A3552" s="56">
        <f>客户下单明细表!C3553</f>
        <v>0</v>
      </c>
      <c r="B3552" s="57"/>
      <c r="C3552" s="57"/>
      <c r="D3552" s="59" t="str">
        <f>IFERROR(VLOOKUP(A3552,客户下单明细表!#REF!,2,FALSE),"")</f>
        <v/>
      </c>
      <c r="E3552" s="60" t="str">
        <f>IFERROR(VLOOKUP(A3552,客户下单明细表!#REF!,3,FALSE),"")</f>
        <v/>
      </c>
      <c r="F3552" s="60" t="str">
        <f>IFERROR(VLOOKUP(A3552,客户下单明细表!#REF!,4,FALSE),"")</f>
        <v/>
      </c>
      <c r="G3552" s="60" t="str">
        <f>IFERROR(VLOOKUP(A3552,客户下单明细表!#REF!,5,FALSE),"")</f>
        <v/>
      </c>
      <c r="H3552" s="60" t="str">
        <f>IFERROR(VLOOKUP(A3552,客户下单明细表!C:O,6,FALSE),"")</f>
        <v/>
      </c>
      <c r="I3552" s="63" t="str">
        <f>IFERROR(VLOOKUP(A3552,客户下单明细表!#REF!,7,FALSE),"")</f>
        <v/>
      </c>
      <c r="J3552" s="60" t="str">
        <f>IFERROR(VLOOKUP(A3552,客户下单明细表!C:Q,13,FALSE),"")</f>
        <v/>
      </c>
      <c r="K3552" s="64" t="str">
        <f>IFERROR(VLOOKUP(A3552,客户下单明细表!C:Q,14,FALSE),"")</f>
        <v/>
      </c>
    </row>
    <row r="3553" spans="1:11" ht="18" customHeight="1">
      <c r="A3553" s="56">
        <f>客户下单明细表!C3554</f>
        <v>0</v>
      </c>
      <c r="B3553" s="57"/>
      <c r="C3553" s="57"/>
      <c r="D3553" s="59" t="str">
        <f>IFERROR(VLOOKUP(A3553,客户下单明细表!#REF!,2,FALSE),"")</f>
        <v/>
      </c>
      <c r="E3553" s="60" t="str">
        <f>IFERROR(VLOOKUP(A3553,客户下单明细表!#REF!,3,FALSE),"")</f>
        <v/>
      </c>
      <c r="F3553" s="60" t="str">
        <f>IFERROR(VLOOKUP(A3553,客户下单明细表!#REF!,4,FALSE),"")</f>
        <v/>
      </c>
      <c r="G3553" s="60" t="str">
        <f>IFERROR(VLOOKUP(A3553,客户下单明细表!#REF!,5,FALSE),"")</f>
        <v/>
      </c>
      <c r="H3553" s="60" t="str">
        <f>IFERROR(VLOOKUP(A3553,客户下单明细表!C:O,6,FALSE),"")</f>
        <v/>
      </c>
      <c r="I3553" s="63" t="str">
        <f>IFERROR(VLOOKUP(A3553,客户下单明细表!#REF!,7,FALSE),"")</f>
        <v/>
      </c>
      <c r="J3553" s="60" t="str">
        <f>IFERROR(VLOOKUP(A3553,客户下单明细表!C:Q,13,FALSE),"")</f>
        <v/>
      </c>
      <c r="K3553" s="64" t="str">
        <f>IFERROR(VLOOKUP(A3553,客户下单明细表!C:Q,14,FALSE),"")</f>
        <v/>
      </c>
    </row>
    <row r="3554" spans="1:11" ht="18" customHeight="1">
      <c r="A3554" s="56">
        <f>客户下单明细表!C3555</f>
        <v>0</v>
      </c>
      <c r="B3554" s="57"/>
      <c r="C3554" s="57"/>
      <c r="D3554" s="59" t="str">
        <f>IFERROR(VLOOKUP(A3554,客户下单明细表!#REF!,2,FALSE),"")</f>
        <v/>
      </c>
      <c r="E3554" s="60" t="str">
        <f>IFERROR(VLOOKUP(A3554,客户下单明细表!#REF!,3,FALSE),"")</f>
        <v/>
      </c>
      <c r="F3554" s="60" t="str">
        <f>IFERROR(VLOOKUP(A3554,客户下单明细表!#REF!,4,FALSE),"")</f>
        <v/>
      </c>
      <c r="G3554" s="60" t="str">
        <f>IFERROR(VLOOKUP(A3554,客户下单明细表!#REF!,5,FALSE),"")</f>
        <v/>
      </c>
      <c r="H3554" s="60" t="str">
        <f>IFERROR(VLOOKUP(A3554,客户下单明细表!C:O,6,FALSE),"")</f>
        <v/>
      </c>
      <c r="I3554" s="63" t="str">
        <f>IFERROR(VLOOKUP(A3554,客户下单明细表!#REF!,7,FALSE),"")</f>
        <v/>
      </c>
      <c r="J3554" s="60" t="str">
        <f>IFERROR(VLOOKUP(A3554,客户下单明细表!C:Q,13,FALSE),"")</f>
        <v/>
      </c>
      <c r="K3554" s="64" t="str">
        <f>IFERROR(VLOOKUP(A3554,客户下单明细表!C:Q,14,FALSE),"")</f>
        <v/>
      </c>
    </row>
    <row r="3555" spans="1:11" ht="18" customHeight="1">
      <c r="A3555" s="56">
        <f>客户下单明细表!C3556</f>
        <v>0</v>
      </c>
      <c r="B3555" s="57"/>
      <c r="C3555" s="57"/>
      <c r="D3555" s="59" t="str">
        <f>IFERROR(VLOOKUP(A3555,客户下单明细表!#REF!,2,FALSE),"")</f>
        <v/>
      </c>
      <c r="E3555" s="60" t="str">
        <f>IFERROR(VLOOKUP(A3555,客户下单明细表!#REF!,3,FALSE),"")</f>
        <v/>
      </c>
      <c r="F3555" s="60" t="str">
        <f>IFERROR(VLOOKUP(A3555,客户下单明细表!#REF!,4,FALSE),"")</f>
        <v/>
      </c>
      <c r="G3555" s="60" t="str">
        <f>IFERROR(VLOOKUP(A3555,客户下单明细表!#REF!,5,FALSE),"")</f>
        <v/>
      </c>
      <c r="H3555" s="60" t="str">
        <f>IFERROR(VLOOKUP(A3555,客户下单明细表!C:O,6,FALSE),"")</f>
        <v/>
      </c>
      <c r="I3555" s="63" t="str">
        <f>IFERROR(VLOOKUP(A3555,客户下单明细表!#REF!,7,FALSE),"")</f>
        <v/>
      </c>
      <c r="J3555" s="60" t="str">
        <f>IFERROR(VLOOKUP(A3555,客户下单明细表!C:Q,13,FALSE),"")</f>
        <v/>
      </c>
      <c r="K3555" s="64" t="str">
        <f>IFERROR(VLOOKUP(A3555,客户下单明细表!C:Q,14,FALSE),"")</f>
        <v/>
      </c>
    </row>
    <row r="3556" spans="1:11" ht="18" customHeight="1">
      <c r="A3556" s="56">
        <f>客户下单明细表!C3557</f>
        <v>0</v>
      </c>
      <c r="B3556" s="57"/>
      <c r="C3556" s="57"/>
      <c r="D3556" s="59" t="str">
        <f>IFERROR(VLOOKUP(A3556,客户下单明细表!#REF!,2,FALSE),"")</f>
        <v/>
      </c>
      <c r="E3556" s="60" t="str">
        <f>IFERROR(VLOOKUP(A3556,客户下单明细表!#REF!,3,FALSE),"")</f>
        <v/>
      </c>
      <c r="F3556" s="60" t="str">
        <f>IFERROR(VLOOKUP(A3556,客户下单明细表!#REF!,4,FALSE),"")</f>
        <v/>
      </c>
      <c r="G3556" s="60" t="str">
        <f>IFERROR(VLOOKUP(A3556,客户下单明细表!#REF!,5,FALSE),"")</f>
        <v/>
      </c>
      <c r="H3556" s="60" t="str">
        <f>IFERROR(VLOOKUP(A3556,客户下单明细表!C:O,6,FALSE),"")</f>
        <v/>
      </c>
      <c r="I3556" s="63" t="str">
        <f>IFERROR(VLOOKUP(A3556,客户下单明细表!#REF!,7,FALSE),"")</f>
        <v/>
      </c>
      <c r="J3556" s="60" t="str">
        <f>IFERROR(VLOOKUP(A3556,客户下单明细表!C:Q,13,FALSE),"")</f>
        <v/>
      </c>
      <c r="K3556" s="64" t="str">
        <f>IFERROR(VLOOKUP(A3556,客户下单明细表!C:Q,14,FALSE),"")</f>
        <v/>
      </c>
    </row>
    <row r="3557" spans="1:11" ht="18" customHeight="1">
      <c r="A3557" s="56">
        <f>客户下单明细表!C3558</f>
        <v>0</v>
      </c>
      <c r="B3557" s="57"/>
      <c r="C3557" s="57"/>
      <c r="D3557" s="59" t="str">
        <f>IFERROR(VLOOKUP(A3557,客户下单明细表!#REF!,2,FALSE),"")</f>
        <v/>
      </c>
      <c r="E3557" s="60" t="str">
        <f>IFERROR(VLOOKUP(A3557,客户下单明细表!#REF!,3,FALSE),"")</f>
        <v/>
      </c>
      <c r="F3557" s="60" t="str">
        <f>IFERROR(VLOOKUP(A3557,客户下单明细表!#REF!,4,FALSE),"")</f>
        <v/>
      </c>
      <c r="G3557" s="60" t="str">
        <f>IFERROR(VLOOKUP(A3557,客户下单明细表!#REF!,5,FALSE),"")</f>
        <v/>
      </c>
      <c r="H3557" s="60" t="str">
        <f>IFERROR(VLOOKUP(A3557,客户下单明细表!C:O,6,FALSE),"")</f>
        <v/>
      </c>
      <c r="I3557" s="63" t="str">
        <f>IFERROR(VLOOKUP(A3557,客户下单明细表!#REF!,7,FALSE),"")</f>
        <v/>
      </c>
      <c r="J3557" s="60" t="str">
        <f>IFERROR(VLOOKUP(A3557,客户下单明细表!C:Q,13,FALSE),"")</f>
        <v/>
      </c>
      <c r="K3557" s="64" t="str">
        <f>IFERROR(VLOOKUP(A3557,客户下单明细表!C:Q,14,FALSE),"")</f>
        <v/>
      </c>
    </row>
    <row r="3558" spans="1:11" ht="18" customHeight="1">
      <c r="A3558" s="56">
        <f>客户下单明细表!C3559</f>
        <v>0</v>
      </c>
      <c r="B3558" s="57"/>
      <c r="C3558" s="57"/>
      <c r="D3558" s="59" t="str">
        <f>IFERROR(VLOOKUP(A3558,客户下单明细表!#REF!,2,FALSE),"")</f>
        <v/>
      </c>
      <c r="E3558" s="60" t="str">
        <f>IFERROR(VLOOKUP(A3558,客户下单明细表!#REF!,3,FALSE),"")</f>
        <v/>
      </c>
      <c r="F3558" s="60" t="str">
        <f>IFERROR(VLOOKUP(A3558,客户下单明细表!#REF!,4,FALSE),"")</f>
        <v/>
      </c>
      <c r="G3558" s="60" t="str">
        <f>IFERROR(VLOOKUP(A3558,客户下单明细表!#REF!,5,FALSE),"")</f>
        <v/>
      </c>
      <c r="H3558" s="60" t="str">
        <f>IFERROR(VLOOKUP(A3558,客户下单明细表!C:O,6,FALSE),"")</f>
        <v/>
      </c>
      <c r="I3558" s="63" t="str">
        <f>IFERROR(VLOOKUP(A3558,客户下单明细表!#REF!,7,FALSE),"")</f>
        <v/>
      </c>
      <c r="J3558" s="60" t="str">
        <f>IFERROR(VLOOKUP(A3558,客户下单明细表!C:Q,13,FALSE),"")</f>
        <v/>
      </c>
      <c r="K3558" s="64" t="str">
        <f>IFERROR(VLOOKUP(A3558,客户下单明细表!C:Q,14,FALSE),"")</f>
        <v/>
      </c>
    </row>
    <row r="3559" spans="1:11" ht="18" customHeight="1">
      <c r="A3559" s="56">
        <f>客户下单明细表!C3560</f>
        <v>0</v>
      </c>
      <c r="B3559" s="57"/>
      <c r="C3559" s="57"/>
      <c r="D3559" s="59" t="str">
        <f>IFERROR(VLOOKUP(A3559,客户下单明细表!#REF!,2,FALSE),"")</f>
        <v/>
      </c>
      <c r="E3559" s="60" t="str">
        <f>IFERROR(VLOOKUP(A3559,客户下单明细表!#REF!,3,FALSE),"")</f>
        <v/>
      </c>
      <c r="F3559" s="60" t="str">
        <f>IFERROR(VLOOKUP(A3559,客户下单明细表!#REF!,4,FALSE),"")</f>
        <v/>
      </c>
      <c r="G3559" s="60" t="str">
        <f>IFERROR(VLOOKUP(A3559,客户下单明细表!#REF!,5,FALSE),"")</f>
        <v/>
      </c>
      <c r="H3559" s="60" t="str">
        <f>IFERROR(VLOOKUP(A3559,客户下单明细表!C:O,6,FALSE),"")</f>
        <v/>
      </c>
      <c r="I3559" s="63" t="str">
        <f>IFERROR(VLOOKUP(A3559,客户下单明细表!#REF!,7,FALSE),"")</f>
        <v/>
      </c>
      <c r="J3559" s="60" t="str">
        <f>IFERROR(VLOOKUP(A3559,客户下单明细表!C:Q,13,FALSE),"")</f>
        <v/>
      </c>
      <c r="K3559" s="64" t="str">
        <f>IFERROR(VLOOKUP(A3559,客户下单明细表!C:Q,14,FALSE),"")</f>
        <v/>
      </c>
    </row>
    <row r="3560" spans="1:11" ht="18" customHeight="1">
      <c r="A3560" s="56">
        <f>客户下单明细表!C3561</f>
        <v>0</v>
      </c>
      <c r="B3560" s="57"/>
      <c r="C3560" s="57"/>
      <c r="D3560" s="59" t="str">
        <f>IFERROR(VLOOKUP(A3560,客户下单明细表!#REF!,2,FALSE),"")</f>
        <v/>
      </c>
      <c r="E3560" s="60" t="str">
        <f>IFERROR(VLOOKUP(A3560,客户下单明细表!#REF!,3,FALSE),"")</f>
        <v/>
      </c>
      <c r="F3560" s="60" t="str">
        <f>IFERROR(VLOOKUP(A3560,客户下单明细表!#REF!,4,FALSE),"")</f>
        <v/>
      </c>
      <c r="G3560" s="60" t="str">
        <f>IFERROR(VLOOKUP(A3560,客户下单明细表!#REF!,5,FALSE),"")</f>
        <v/>
      </c>
      <c r="H3560" s="60" t="str">
        <f>IFERROR(VLOOKUP(A3560,客户下单明细表!C:O,6,FALSE),"")</f>
        <v/>
      </c>
      <c r="I3560" s="63" t="str">
        <f>IFERROR(VLOOKUP(A3560,客户下单明细表!#REF!,7,FALSE),"")</f>
        <v/>
      </c>
      <c r="J3560" s="60" t="str">
        <f>IFERROR(VLOOKUP(A3560,客户下单明细表!C:Q,13,FALSE),"")</f>
        <v/>
      </c>
      <c r="K3560" s="64" t="str">
        <f>IFERROR(VLOOKUP(A3560,客户下单明细表!C:Q,14,FALSE),"")</f>
        <v/>
      </c>
    </row>
    <row r="3561" spans="1:11" ht="18" customHeight="1">
      <c r="A3561" s="56">
        <f>客户下单明细表!C3562</f>
        <v>0</v>
      </c>
      <c r="B3561" s="57"/>
      <c r="C3561" s="57"/>
      <c r="D3561" s="59" t="str">
        <f>IFERROR(VLOOKUP(A3561,客户下单明细表!#REF!,2,FALSE),"")</f>
        <v/>
      </c>
      <c r="E3561" s="60" t="str">
        <f>IFERROR(VLOOKUP(A3561,客户下单明细表!#REF!,3,FALSE),"")</f>
        <v/>
      </c>
      <c r="F3561" s="60" t="str">
        <f>IFERROR(VLOOKUP(A3561,客户下单明细表!#REF!,4,FALSE),"")</f>
        <v/>
      </c>
      <c r="G3561" s="60" t="str">
        <f>IFERROR(VLOOKUP(A3561,客户下单明细表!#REF!,5,FALSE),"")</f>
        <v/>
      </c>
      <c r="H3561" s="60" t="str">
        <f>IFERROR(VLOOKUP(A3561,客户下单明细表!C:O,6,FALSE),"")</f>
        <v/>
      </c>
      <c r="I3561" s="63" t="str">
        <f>IFERROR(VLOOKUP(A3561,客户下单明细表!#REF!,7,FALSE),"")</f>
        <v/>
      </c>
      <c r="J3561" s="60" t="str">
        <f>IFERROR(VLOOKUP(A3561,客户下单明细表!C:Q,13,FALSE),"")</f>
        <v/>
      </c>
      <c r="K3561" s="64" t="str">
        <f>IFERROR(VLOOKUP(A3561,客户下单明细表!C:Q,14,FALSE),"")</f>
        <v/>
      </c>
    </row>
    <row r="3562" spans="1:11" ht="18" customHeight="1">
      <c r="A3562" s="56">
        <f>客户下单明细表!C3563</f>
        <v>0</v>
      </c>
      <c r="B3562" s="57"/>
      <c r="C3562" s="57"/>
      <c r="D3562" s="59" t="str">
        <f>IFERROR(VLOOKUP(A3562,客户下单明细表!#REF!,2,FALSE),"")</f>
        <v/>
      </c>
      <c r="E3562" s="60" t="str">
        <f>IFERROR(VLOOKUP(A3562,客户下单明细表!#REF!,3,FALSE),"")</f>
        <v/>
      </c>
      <c r="F3562" s="60" t="str">
        <f>IFERROR(VLOOKUP(A3562,客户下单明细表!#REF!,4,FALSE),"")</f>
        <v/>
      </c>
      <c r="G3562" s="60" t="str">
        <f>IFERROR(VLOOKUP(A3562,客户下单明细表!#REF!,5,FALSE),"")</f>
        <v/>
      </c>
      <c r="H3562" s="60" t="str">
        <f>IFERROR(VLOOKUP(A3562,客户下单明细表!C:O,6,FALSE),"")</f>
        <v/>
      </c>
      <c r="I3562" s="63" t="str">
        <f>IFERROR(VLOOKUP(A3562,客户下单明细表!#REF!,7,FALSE),"")</f>
        <v/>
      </c>
      <c r="J3562" s="60" t="str">
        <f>IFERROR(VLOOKUP(A3562,客户下单明细表!C:Q,13,FALSE),"")</f>
        <v/>
      </c>
      <c r="K3562" s="64" t="str">
        <f>IFERROR(VLOOKUP(A3562,客户下单明细表!C:Q,14,FALSE),"")</f>
        <v/>
      </c>
    </row>
    <row r="3563" spans="1:11" ht="18" customHeight="1">
      <c r="A3563" s="56">
        <f>客户下单明细表!C3564</f>
        <v>0</v>
      </c>
      <c r="B3563" s="57"/>
      <c r="C3563" s="57"/>
      <c r="D3563" s="59" t="str">
        <f>IFERROR(VLOOKUP(A3563,客户下单明细表!#REF!,2,FALSE),"")</f>
        <v/>
      </c>
      <c r="E3563" s="60" t="str">
        <f>IFERROR(VLOOKUP(A3563,客户下单明细表!#REF!,3,FALSE),"")</f>
        <v/>
      </c>
      <c r="F3563" s="60" t="str">
        <f>IFERROR(VLOOKUP(A3563,客户下单明细表!#REF!,4,FALSE),"")</f>
        <v/>
      </c>
      <c r="G3563" s="60" t="str">
        <f>IFERROR(VLOOKUP(A3563,客户下单明细表!#REF!,5,FALSE),"")</f>
        <v/>
      </c>
      <c r="H3563" s="60" t="str">
        <f>IFERROR(VLOOKUP(A3563,客户下单明细表!C:O,6,FALSE),"")</f>
        <v/>
      </c>
      <c r="I3563" s="63" t="str">
        <f>IFERROR(VLOOKUP(A3563,客户下单明细表!#REF!,7,FALSE),"")</f>
        <v/>
      </c>
      <c r="J3563" s="60" t="str">
        <f>IFERROR(VLOOKUP(A3563,客户下单明细表!C:Q,13,FALSE),"")</f>
        <v/>
      </c>
      <c r="K3563" s="64" t="str">
        <f>IFERROR(VLOOKUP(A3563,客户下单明细表!C:Q,14,FALSE),"")</f>
        <v/>
      </c>
    </row>
    <row r="3564" spans="1:11" ht="18" customHeight="1">
      <c r="A3564" s="56">
        <f>客户下单明细表!C3565</f>
        <v>0</v>
      </c>
      <c r="B3564" s="57"/>
      <c r="C3564" s="57"/>
      <c r="D3564" s="59" t="str">
        <f>IFERROR(VLOOKUP(A3564,客户下单明细表!#REF!,2,FALSE),"")</f>
        <v/>
      </c>
      <c r="E3564" s="60" t="str">
        <f>IFERROR(VLOOKUP(A3564,客户下单明细表!#REF!,3,FALSE),"")</f>
        <v/>
      </c>
      <c r="F3564" s="60" t="str">
        <f>IFERROR(VLOOKUP(A3564,客户下单明细表!#REF!,4,FALSE),"")</f>
        <v/>
      </c>
      <c r="G3564" s="60" t="str">
        <f>IFERROR(VLOOKUP(A3564,客户下单明细表!#REF!,5,FALSE),"")</f>
        <v/>
      </c>
      <c r="H3564" s="60" t="str">
        <f>IFERROR(VLOOKUP(A3564,客户下单明细表!C:O,6,FALSE),"")</f>
        <v/>
      </c>
      <c r="I3564" s="63" t="str">
        <f>IFERROR(VLOOKUP(A3564,客户下单明细表!#REF!,7,FALSE),"")</f>
        <v/>
      </c>
      <c r="J3564" s="60" t="str">
        <f>IFERROR(VLOOKUP(A3564,客户下单明细表!C:Q,13,FALSE),"")</f>
        <v/>
      </c>
      <c r="K3564" s="64" t="str">
        <f>IFERROR(VLOOKUP(A3564,客户下单明细表!C:Q,14,FALSE),"")</f>
        <v/>
      </c>
    </row>
    <row r="3565" spans="1:11" ht="18" customHeight="1">
      <c r="A3565" s="56">
        <f>客户下单明细表!C3566</f>
        <v>0</v>
      </c>
      <c r="B3565" s="57"/>
      <c r="C3565" s="57"/>
      <c r="D3565" s="59" t="str">
        <f>IFERROR(VLOOKUP(A3565,客户下单明细表!#REF!,2,FALSE),"")</f>
        <v/>
      </c>
      <c r="E3565" s="60" t="str">
        <f>IFERROR(VLOOKUP(A3565,客户下单明细表!#REF!,3,FALSE),"")</f>
        <v/>
      </c>
      <c r="F3565" s="60" t="str">
        <f>IFERROR(VLOOKUP(A3565,客户下单明细表!#REF!,4,FALSE),"")</f>
        <v/>
      </c>
      <c r="G3565" s="60" t="str">
        <f>IFERROR(VLOOKUP(A3565,客户下单明细表!#REF!,5,FALSE),"")</f>
        <v/>
      </c>
      <c r="H3565" s="60" t="str">
        <f>IFERROR(VLOOKUP(A3565,客户下单明细表!C:O,6,FALSE),"")</f>
        <v/>
      </c>
      <c r="I3565" s="63" t="str">
        <f>IFERROR(VLOOKUP(A3565,客户下单明细表!#REF!,7,FALSE),"")</f>
        <v/>
      </c>
      <c r="J3565" s="60" t="str">
        <f>IFERROR(VLOOKUP(A3565,客户下单明细表!C:Q,13,FALSE),"")</f>
        <v/>
      </c>
      <c r="K3565" s="64" t="str">
        <f>IFERROR(VLOOKUP(A3565,客户下单明细表!C:Q,14,FALSE),"")</f>
        <v/>
      </c>
    </row>
    <row r="3566" spans="1:11" ht="18" customHeight="1">
      <c r="A3566" s="56">
        <f>客户下单明细表!C3567</f>
        <v>0</v>
      </c>
      <c r="B3566" s="57"/>
      <c r="C3566" s="57"/>
      <c r="D3566" s="59" t="str">
        <f>IFERROR(VLOOKUP(A3566,客户下单明细表!#REF!,2,FALSE),"")</f>
        <v/>
      </c>
      <c r="E3566" s="60" t="str">
        <f>IFERROR(VLOOKUP(A3566,客户下单明细表!#REF!,3,FALSE),"")</f>
        <v/>
      </c>
      <c r="F3566" s="60" t="str">
        <f>IFERROR(VLOOKUP(A3566,客户下单明细表!#REF!,4,FALSE),"")</f>
        <v/>
      </c>
      <c r="G3566" s="60" t="str">
        <f>IFERROR(VLOOKUP(A3566,客户下单明细表!#REF!,5,FALSE),"")</f>
        <v/>
      </c>
      <c r="H3566" s="60" t="str">
        <f>IFERROR(VLOOKUP(A3566,客户下单明细表!C:O,6,FALSE),"")</f>
        <v/>
      </c>
      <c r="I3566" s="63" t="str">
        <f>IFERROR(VLOOKUP(A3566,客户下单明细表!#REF!,7,FALSE),"")</f>
        <v/>
      </c>
      <c r="J3566" s="60" t="str">
        <f>IFERROR(VLOOKUP(A3566,客户下单明细表!C:Q,13,FALSE),"")</f>
        <v/>
      </c>
      <c r="K3566" s="64" t="str">
        <f>IFERROR(VLOOKUP(A3566,客户下单明细表!C:Q,14,FALSE),"")</f>
        <v/>
      </c>
    </row>
    <row r="3567" spans="1:11" ht="18" customHeight="1">
      <c r="A3567" s="56">
        <f>客户下单明细表!C3568</f>
        <v>0</v>
      </c>
      <c r="B3567" s="57"/>
      <c r="C3567" s="57"/>
      <c r="D3567" s="59" t="str">
        <f>IFERROR(VLOOKUP(A3567,客户下单明细表!#REF!,2,FALSE),"")</f>
        <v/>
      </c>
      <c r="E3567" s="60" t="str">
        <f>IFERROR(VLOOKUP(A3567,客户下单明细表!#REF!,3,FALSE),"")</f>
        <v/>
      </c>
      <c r="F3567" s="60" t="str">
        <f>IFERROR(VLOOKUP(A3567,客户下单明细表!#REF!,4,FALSE),"")</f>
        <v/>
      </c>
      <c r="G3567" s="60" t="str">
        <f>IFERROR(VLOOKUP(A3567,客户下单明细表!#REF!,5,FALSE),"")</f>
        <v/>
      </c>
      <c r="H3567" s="60" t="str">
        <f>IFERROR(VLOOKUP(A3567,客户下单明细表!C:O,6,FALSE),"")</f>
        <v/>
      </c>
      <c r="I3567" s="63" t="str">
        <f>IFERROR(VLOOKUP(A3567,客户下单明细表!#REF!,7,FALSE),"")</f>
        <v/>
      </c>
      <c r="J3567" s="60" t="str">
        <f>IFERROR(VLOOKUP(A3567,客户下单明细表!C:Q,13,FALSE),"")</f>
        <v/>
      </c>
      <c r="K3567" s="64" t="str">
        <f>IFERROR(VLOOKUP(A3567,客户下单明细表!C:Q,14,FALSE),"")</f>
        <v/>
      </c>
    </row>
    <row r="3568" spans="1:11" ht="18" customHeight="1">
      <c r="A3568" s="56">
        <f>客户下单明细表!C3569</f>
        <v>0</v>
      </c>
      <c r="B3568" s="57"/>
      <c r="C3568" s="57"/>
      <c r="D3568" s="59" t="str">
        <f>IFERROR(VLOOKUP(A3568,客户下单明细表!#REF!,2,FALSE),"")</f>
        <v/>
      </c>
      <c r="E3568" s="60" t="str">
        <f>IFERROR(VLOOKUP(A3568,客户下单明细表!#REF!,3,FALSE),"")</f>
        <v/>
      </c>
      <c r="F3568" s="60" t="str">
        <f>IFERROR(VLOOKUP(A3568,客户下单明细表!#REF!,4,FALSE),"")</f>
        <v/>
      </c>
      <c r="G3568" s="60" t="str">
        <f>IFERROR(VLOOKUP(A3568,客户下单明细表!#REF!,5,FALSE),"")</f>
        <v/>
      </c>
      <c r="H3568" s="60" t="str">
        <f>IFERROR(VLOOKUP(A3568,客户下单明细表!C:O,6,FALSE),"")</f>
        <v/>
      </c>
      <c r="I3568" s="63" t="str">
        <f>IFERROR(VLOOKUP(A3568,客户下单明细表!#REF!,7,FALSE),"")</f>
        <v/>
      </c>
      <c r="J3568" s="60" t="str">
        <f>IFERROR(VLOOKUP(A3568,客户下单明细表!C:Q,13,FALSE),"")</f>
        <v/>
      </c>
      <c r="K3568" s="64" t="str">
        <f>IFERROR(VLOOKUP(A3568,客户下单明细表!C:Q,14,FALSE),"")</f>
        <v/>
      </c>
    </row>
    <row r="3569" spans="1:11" ht="18" customHeight="1">
      <c r="A3569" s="56">
        <f>客户下单明细表!C3570</f>
        <v>0</v>
      </c>
      <c r="B3569" s="57"/>
      <c r="C3569" s="57"/>
      <c r="D3569" s="59" t="str">
        <f>IFERROR(VLOOKUP(A3569,客户下单明细表!#REF!,2,FALSE),"")</f>
        <v/>
      </c>
      <c r="E3569" s="60" t="str">
        <f>IFERROR(VLOOKUP(A3569,客户下单明细表!#REF!,3,FALSE),"")</f>
        <v/>
      </c>
      <c r="F3569" s="60" t="str">
        <f>IFERROR(VLOOKUP(A3569,客户下单明细表!#REF!,4,FALSE),"")</f>
        <v/>
      </c>
      <c r="G3569" s="60" t="str">
        <f>IFERROR(VLOOKUP(A3569,客户下单明细表!#REF!,5,FALSE),"")</f>
        <v/>
      </c>
      <c r="H3569" s="60" t="str">
        <f>IFERROR(VLOOKUP(A3569,客户下单明细表!C:O,6,FALSE),"")</f>
        <v/>
      </c>
      <c r="I3569" s="63" t="str">
        <f>IFERROR(VLOOKUP(A3569,客户下单明细表!#REF!,7,FALSE),"")</f>
        <v/>
      </c>
      <c r="J3569" s="60" t="str">
        <f>IFERROR(VLOOKUP(A3569,客户下单明细表!C:Q,13,FALSE),"")</f>
        <v/>
      </c>
      <c r="K3569" s="64" t="str">
        <f>IFERROR(VLOOKUP(A3569,客户下单明细表!C:Q,14,FALSE),"")</f>
        <v/>
      </c>
    </row>
    <row r="3570" spans="1:11" ht="18" customHeight="1">
      <c r="A3570" s="56">
        <f>客户下单明细表!C3571</f>
        <v>0</v>
      </c>
      <c r="B3570" s="57"/>
      <c r="C3570" s="57"/>
      <c r="D3570" s="59" t="str">
        <f>IFERROR(VLOOKUP(A3570,客户下单明细表!#REF!,2,FALSE),"")</f>
        <v/>
      </c>
      <c r="E3570" s="60" t="str">
        <f>IFERROR(VLOOKUP(A3570,客户下单明细表!#REF!,3,FALSE),"")</f>
        <v/>
      </c>
      <c r="F3570" s="60" t="str">
        <f>IFERROR(VLOOKUP(A3570,客户下单明细表!#REF!,4,FALSE),"")</f>
        <v/>
      </c>
      <c r="G3570" s="60" t="str">
        <f>IFERROR(VLOOKUP(A3570,客户下单明细表!#REF!,5,FALSE),"")</f>
        <v/>
      </c>
      <c r="H3570" s="60" t="str">
        <f>IFERROR(VLOOKUP(A3570,客户下单明细表!C:O,6,FALSE),"")</f>
        <v/>
      </c>
      <c r="I3570" s="63" t="str">
        <f>IFERROR(VLOOKUP(A3570,客户下单明细表!#REF!,7,FALSE),"")</f>
        <v/>
      </c>
      <c r="J3570" s="60" t="str">
        <f>IFERROR(VLOOKUP(A3570,客户下单明细表!C:Q,13,FALSE),"")</f>
        <v/>
      </c>
      <c r="K3570" s="64" t="str">
        <f>IFERROR(VLOOKUP(A3570,客户下单明细表!C:Q,14,FALSE),"")</f>
        <v/>
      </c>
    </row>
    <row r="3571" spans="1:11" ht="18" customHeight="1">
      <c r="A3571" s="56">
        <f>客户下单明细表!C3572</f>
        <v>0</v>
      </c>
      <c r="B3571" s="57"/>
      <c r="C3571" s="57"/>
      <c r="D3571" s="59" t="str">
        <f>IFERROR(VLOOKUP(A3571,客户下单明细表!#REF!,2,FALSE),"")</f>
        <v/>
      </c>
      <c r="E3571" s="60" t="str">
        <f>IFERROR(VLOOKUP(A3571,客户下单明细表!#REF!,3,FALSE),"")</f>
        <v/>
      </c>
      <c r="F3571" s="60" t="str">
        <f>IFERROR(VLOOKUP(A3571,客户下单明细表!#REF!,4,FALSE),"")</f>
        <v/>
      </c>
      <c r="G3571" s="60" t="str">
        <f>IFERROR(VLOOKUP(A3571,客户下单明细表!#REF!,5,FALSE),"")</f>
        <v/>
      </c>
      <c r="H3571" s="60" t="str">
        <f>IFERROR(VLOOKUP(A3571,客户下单明细表!C:O,6,FALSE),"")</f>
        <v/>
      </c>
      <c r="I3571" s="63" t="str">
        <f>IFERROR(VLOOKUP(A3571,客户下单明细表!#REF!,7,FALSE),"")</f>
        <v/>
      </c>
      <c r="J3571" s="60" t="str">
        <f>IFERROR(VLOOKUP(A3571,客户下单明细表!C:Q,13,FALSE),"")</f>
        <v/>
      </c>
      <c r="K3571" s="64" t="str">
        <f>IFERROR(VLOOKUP(A3571,客户下单明细表!C:Q,14,FALSE),"")</f>
        <v/>
      </c>
    </row>
    <row r="3572" spans="1:11" ht="18" customHeight="1">
      <c r="A3572" s="56">
        <f>客户下单明细表!C3573</f>
        <v>0</v>
      </c>
      <c r="B3572" s="57"/>
      <c r="C3572" s="57"/>
      <c r="D3572" s="59" t="str">
        <f>IFERROR(VLOOKUP(A3572,客户下单明细表!#REF!,2,FALSE),"")</f>
        <v/>
      </c>
      <c r="E3572" s="60" t="str">
        <f>IFERROR(VLOOKUP(A3572,客户下单明细表!#REF!,3,FALSE),"")</f>
        <v/>
      </c>
      <c r="F3572" s="60" t="str">
        <f>IFERROR(VLOOKUP(A3572,客户下单明细表!#REF!,4,FALSE),"")</f>
        <v/>
      </c>
      <c r="G3572" s="60" t="str">
        <f>IFERROR(VLOOKUP(A3572,客户下单明细表!#REF!,5,FALSE),"")</f>
        <v/>
      </c>
      <c r="H3572" s="60" t="str">
        <f>IFERROR(VLOOKUP(A3572,客户下单明细表!C:O,6,FALSE),"")</f>
        <v/>
      </c>
      <c r="I3572" s="63" t="str">
        <f>IFERROR(VLOOKUP(A3572,客户下单明细表!#REF!,7,FALSE),"")</f>
        <v/>
      </c>
      <c r="J3572" s="60" t="str">
        <f>IFERROR(VLOOKUP(A3572,客户下单明细表!C:Q,13,FALSE),"")</f>
        <v/>
      </c>
      <c r="K3572" s="64" t="str">
        <f>IFERROR(VLOOKUP(A3572,客户下单明细表!C:Q,14,FALSE),"")</f>
        <v/>
      </c>
    </row>
    <row r="3573" spans="1:11" ht="18" customHeight="1">
      <c r="A3573" s="56">
        <f>客户下单明细表!C3574</f>
        <v>0</v>
      </c>
      <c r="B3573" s="57"/>
      <c r="C3573" s="57"/>
      <c r="D3573" s="59" t="str">
        <f>IFERROR(VLOOKUP(A3573,客户下单明细表!#REF!,2,FALSE),"")</f>
        <v/>
      </c>
      <c r="E3573" s="60" t="str">
        <f>IFERROR(VLOOKUP(A3573,客户下单明细表!#REF!,3,FALSE),"")</f>
        <v/>
      </c>
      <c r="F3573" s="60" t="str">
        <f>IFERROR(VLOOKUP(A3573,客户下单明细表!#REF!,4,FALSE),"")</f>
        <v/>
      </c>
      <c r="G3573" s="60" t="str">
        <f>IFERROR(VLOOKUP(A3573,客户下单明细表!#REF!,5,FALSE),"")</f>
        <v/>
      </c>
      <c r="H3573" s="60" t="str">
        <f>IFERROR(VLOOKUP(A3573,客户下单明细表!C:O,6,FALSE),"")</f>
        <v/>
      </c>
      <c r="I3573" s="63" t="str">
        <f>IFERROR(VLOOKUP(A3573,客户下单明细表!#REF!,7,FALSE),"")</f>
        <v/>
      </c>
      <c r="J3573" s="60" t="str">
        <f>IFERROR(VLOOKUP(A3573,客户下单明细表!C:Q,13,FALSE),"")</f>
        <v/>
      </c>
      <c r="K3573" s="64" t="str">
        <f>IFERROR(VLOOKUP(A3573,客户下单明细表!C:Q,14,FALSE),"")</f>
        <v/>
      </c>
    </row>
    <row r="3574" spans="1:11" ht="18" customHeight="1">
      <c r="A3574" s="56">
        <f>客户下单明细表!C3575</f>
        <v>0</v>
      </c>
      <c r="B3574" s="57"/>
      <c r="C3574" s="57"/>
      <c r="D3574" s="59" t="str">
        <f>IFERROR(VLOOKUP(A3574,客户下单明细表!#REF!,2,FALSE),"")</f>
        <v/>
      </c>
      <c r="E3574" s="60" t="str">
        <f>IFERROR(VLOOKUP(A3574,客户下单明细表!#REF!,3,FALSE),"")</f>
        <v/>
      </c>
      <c r="F3574" s="60" t="str">
        <f>IFERROR(VLOOKUP(A3574,客户下单明细表!#REF!,4,FALSE),"")</f>
        <v/>
      </c>
      <c r="G3574" s="60" t="str">
        <f>IFERROR(VLOOKUP(A3574,客户下单明细表!#REF!,5,FALSE),"")</f>
        <v/>
      </c>
      <c r="H3574" s="60" t="str">
        <f>IFERROR(VLOOKUP(A3574,客户下单明细表!C:O,6,FALSE),"")</f>
        <v/>
      </c>
      <c r="I3574" s="63" t="str">
        <f>IFERROR(VLOOKUP(A3574,客户下单明细表!#REF!,7,FALSE),"")</f>
        <v/>
      </c>
      <c r="J3574" s="60" t="str">
        <f>IFERROR(VLOOKUP(A3574,客户下单明细表!C:Q,13,FALSE),"")</f>
        <v/>
      </c>
      <c r="K3574" s="64" t="str">
        <f>IFERROR(VLOOKUP(A3574,客户下单明细表!C:Q,14,FALSE),"")</f>
        <v/>
      </c>
    </row>
    <row r="3575" spans="1:11" ht="18" customHeight="1">
      <c r="A3575" s="56">
        <f>客户下单明细表!C3576</f>
        <v>0</v>
      </c>
      <c r="B3575" s="57"/>
      <c r="C3575" s="57"/>
      <c r="D3575" s="59" t="str">
        <f>IFERROR(VLOOKUP(A3575,客户下单明细表!#REF!,2,FALSE),"")</f>
        <v/>
      </c>
      <c r="E3575" s="60" t="str">
        <f>IFERROR(VLOOKUP(A3575,客户下单明细表!#REF!,3,FALSE),"")</f>
        <v/>
      </c>
      <c r="F3575" s="60" t="str">
        <f>IFERROR(VLOOKUP(A3575,客户下单明细表!#REF!,4,FALSE),"")</f>
        <v/>
      </c>
      <c r="G3575" s="60" t="str">
        <f>IFERROR(VLOOKUP(A3575,客户下单明细表!#REF!,5,FALSE),"")</f>
        <v/>
      </c>
      <c r="H3575" s="60" t="str">
        <f>IFERROR(VLOOKUP(A3575,客户下单明细表!C:O,6,FALSE),"")</f>
        <v/>
      </c>
      <c r="I3575" s="63" t="str">
        <f>IFERROR(VLOOKUP(A3575,客户下单明细表!#REF!,7,FALSE),"")</f>
        <v/>
      </c>
      <c r="J3575" s="60" t="str">
        <f>IFERROR(VLOOKUP(A3575,客户下单明细表!C:Q,13,FALSE),"")</f>
        <v/>
      </c>
      <c r="K3575" s="64" t="str">
        <f>IFERROR(VLOOKUP(A3575,客户下单明细表!C:Q,14,FALSE),"")</f>
        <v/>
      </c>
    </row>
    <row r="3576" spans="1:11" ht="18" customHeight="1">
      <c r="A3576" s="56">
        <f>客户下单明细表!C3577</f>
        <v>0</v>
      </c>
      <c r="B3576" s="57"/>
      <c r="C3576" s="57"/>
      <c r="D3576" s="59" t="str">
        <f>IFERROR(VLOOKUP(A3576,客户下单明细表!#REF!,2,FALSE),"")</f>
        <v/>
      </c>
      <c r="E3576" s="60" t="str">
        <f>IFERROR(VLOOKUP(A3576,客户下单明细表!#REF!,3,FALSE),"")</f>
        <v/>
      </c>
      <c r="F3576" s="60" t="str">
        <f>IFERROR(VLOOKUP(A3576,客户下单明细表!#REF!,4,FALSE),"")</f>
        <v/>
      </c>
      <c r="G3576" s="60" t="str">
        <f>IFERROR(VLOOKUP(A3576,客户下单明细表!#REF!,5,FALSE),"")</f>
        <v/>
      </c>
      <c r="H3576" s="60" t="str">
        <f>IFERROR(VLOOKUP(A3576,客户下单明细表!C:O,6,FALSE),"")</f>
        <v/>
      </c>
      <c r="I3576" s="63" t="str">
        <f>IFERROR(VLOOKUP(A3576,客户下单明细表!#REF!,7,FALSE),"")</f>
        <v/>
      </c>
      <c r="J3576" s="60" t="str">
        <f>IFERROR(VLOOKUP(A3576,客户下单明细表!C:Q,13,FALSE),"")</f>
        <v/>
      </c>
      <c r="K3576" s="64" t="str">
        <f>IFERROR(VLOOKUP(A3576,客户下单明细表!C:Q,14,FALSE),"")</f>
        <v/>
      </c>
    </row>
    <row r="3577" spans="1:11" ht="18" customHeight="1">
      <c r="A3577" s="56">
        <f>客户下单明细表!C3578</f>
        <v>0</v>
      </c>
      <c r="B3577" s="57"/>
      <c r="C3577" s="57"/>
      <c r="D3577" s="59" t="str">
        <f>IFERROR(VLOOKUP(A3577,客户下单明细表!#REF!,2,FALSE),"")</f>
        <v/>
      </c>
      <c r="E3577" s="60" t="str">
        <f>IFERROR(VLOOKUP(A3577,客户下单明细表!#REF!,3,FALSE),"")</f>
        <v/>
      </c>
      <c r="F3577" s="60" t="str">
        <f>IFERROR(VLOOKUP(A3577,客户下单明细表!#REF!,4,FALSE),"")</f>
        <v/>
      </c>
      <c r="G3577" s="60" t="str">
        <f>IFERROR(VLOOKUP(A3577,客户下单明细表!#REF!,5,FALSE),"")</f>
        <v/>
      </c>
      <c r="H3577" s="60" t="str">
        <f>IFERROR(VLOOKUP(A3577,客户下单明细表!C:O,6,FALSE),"")</f>
        <v/>
      </c>
      <c r="I3577" s="63" t="str">
        <f>IFERROR(VLOOKUP(A3577,客户下单明细表!#REF!,7,FALSE),"")</f>
        <v/>
      </c>
      <c r="J3577" s="60" t="str">
        <f>IFERROR(VLOOKUP(A3577,客户下单明细表!C:Q,13,FALSE),"")</f>
        <v/>
      </c>
      <c r="K3577" s="64" t="str">
        <f>IFERROR(VLOOKUP(A3577,客户下单明细表!C:Q,14,FALSE),"")</f>
        <v/>
      </c>
    </row>
    <row r="3578" spans="1:11" ht="18" customHeight="1">
      <c r="A3578" s="56">
        <f>客户下单明细表!C3579</f>
        <v>0</v>
      </c>
      <c r="B3578" s="57"/>
      <c r="C3578" s="57"/>
      <c r="D3578" s="59" t="str">
        <f>IFERROR(VLOOKUP(A3578,客户下单明细表!#REF!,2,FALSE),"")</f>
        <v/>
      </c>
      <c r="E3578" s="60" t="str">
        <f>IFERROR(VLOOKUP(A3578,客户下单明细表!#REF!,3,FALSE),"")</f>
        <v/>
      </c>
      <c r="F3578" s="60" t="str">
        <f>IFERROR(VLOOKUP(A3578,客户下单明细表!#REF!,4,FALSE),"")</f>
        <v/>
      </c>
      <c r="G3578" s="60" t="str">
        <f>IFERROR(VLOOKUP(A3578,客户下单明细表!#REF!,5,FALSE),"")</f>
        <v/>
      </c>
      <c r="H3578" s="60" t="str">
        <f>IFERROR(VLOOKUP(A3578,客户下单明细表!C:O,6,FALSE),"")</f>
        <v/>
      </c>
      <c r="I3578" s="63" t="str">
        <f>IFERROR(VLOOKUP(A3578,客户下单明细表!#REF!,7,FALSE),"")</f>
        <v/>
      </c>
      <c r="J3578" s="60" t="str">
        <f>IFERROR(VLOOKUP(A3578,客户下单明细表!C:Q,13,FALSE),"")</f>
        <v/>
      </c>
      <c r="K3578" s="64" t="str">
        <f>IFERROR(VLOOKUP(A3578,客户下单明细表!C:Q,14,FALSE),"")</f>
        <v/>
      </c>
    </row>
    <row r="3579" spans="1:11" ht="18" customHeight="1">
      <c r="A3579" s="56">
        <f>客户下单明细表!C3580</f>
        <v>0</v>
      </c>
      <c r="B3579" s="57"/>
      <c r="C3579" s="57"/>
      <c r="D3579" s="59" t="str">
        <f>IFERROR(VLOOKUP(A3579,客户下单明细表!#REF!,2,FALSE),"")</f>
        <v/>
      </c>
      <c r="E3579" s="60" t="str">
        <f>IFERROR(VLOOKUP(A3579,客户下单明细表!#REF!,3,FALSE),"")</f>
        <v/>
      </c>
      <c r="F3579" s="60" t="str">
        <f>IFERROR(VLOOKUP(A3579,客户下单明细表!#REF!,4,FALSE),"")</f>
        <v/>
      </c>
      <c r="G3579" s="60" t="str">
        <f>IFERROR(VLOOKUP(A3579,客户下单明细表!#REF!,5,FALSE),"")</f>
        <v/>
      </c>
      <c r="H3579" s="60" t="str">
        <f>IFERROR(VLOOKUP(A3579,客户下单明细表!C:O,6,FALSE),"")</f>
        <v/>
      </c>
      <c r="I3579" s="63" t="str">
        <f>IFERROR(VLOOKUP(A3579,客户下单明细表!#REF!,7,FALSE),"")</f>
        <v/>
      </c>
      <c r="J3579" s="60" t="str">
        <f>IFERROR(VLOOKUP(A3579,客户下单明细表!C:Q,13,FALSE),"")</f>
        <v/>
      </c>
      <c r="K3579" s="64" t="str">
        <f>IFERROR(VLOOKUP(A3579,客户下单明细表!C:Q,14,FALSE),"")</f>
        <v/>
      </c>
    </row>
    <row r="3580" spans="1:11" ht="18" customHeight="1">
      <c r="A3580" s="56">
        <f>客户下单明细表!C3581</f>
        <v>0</v>
      </c>
      <c r="B3580" s="57"/>
      <c r="C3580" s="57"/>
      <c r="D3580" s="59" t="str">
        <f>IFERROR(VLOOKUP(A3580,客户下单明细表!#REF!,2,FALSE),"")</f>
        <v/>
      </c>
      <c r="E3580" s="60" t="str">
        <f>IFERROR(VLOOKUP(A3580,客户下单明细表!#REF!,3,FALSE),"")</f>
        <v/>
      </c>
      <c r="F3580" s="60" t="str">
        <f>IFERROR(VLOOKUP(A3580,客户下单明细表!#REF!,4,FALSE),"")</f>
        <v/>
      </c>
      <c r="G3580" s="60" t="str">
        <f>IFERROR(VLOOKUP(A3580,客户下单明细表!#REF!,5,FALSE),"")</f>
        <v/>
      </c>
      <c r="H3580" s="60" t="str">
        <f>IFERROR(VLOOKUP(A3580,客户下单明细表!C:O,6,FALSE),"")</f>
        <v/>
      </c>
      <c r="I3580" s="63" t="str">
        <f>IFERROR(VLOOKUP(A3580,客户下单明细表!#REF!,7,FALSE),"")</f>
        <v/>
      </c>
      <c r="J3580" s="60" t="str">
        <f>IFERROR(VLOOKUP(A3580,客户下单明细表!C:Q,13,FALSE),"")</f>
        <v/>
      </c>
      <c r="K3580" s="64" t="str">
        <f>IFERROR(VLOOKUP(A3580,客户下单明细表!C:Q,14,FALSE),"")</f>
        <v/>
      </c>
    </row>
    <row r="3581" spans="1:11" ht="18" customHeight="1">
      <c r="A3581" s="56">
        <f>客户下单明细表!C3582</f>
        <v>0</v>
      </c>
      <c r="B3581" s="57"/>
      <c r="C3581" s="57"/>
      <c r="D3581" s="59" t="str">
        <f>IFERROR(VLOOKUP(A3581,客户下单明细表!#REF!,2,FALSE),"")</f>
        <v/>
      </c>
      <c r="E3581" s="60" t="str">
        <f>IFERROR(VLOOKUP(A3581,客户下单明细表!#REF!,3,FALSE),"")</f>
        <v/>
      </c>
      <c r="F3581" s="60" t="str">
        <f>IFERROR(VLOOKUP(A3581,客户下单明细表!#REF!,4,FALSE),"")</f>
        <v/>
      </c>
      <c r="G3581" s="60" t="str">
        <f>IFERROR(VLOOKUP(A3581,客户下单明细表!#REF!,5,FALSE),"")</f>
        <v/>
      </c>
      <c r="H3581" s="60" t="str">
        <f>IFERROR(VLOOKUP(A3581,客户下单明细表!C:O,6,FALSE),"")</f>
        <v/>
      </c>
      <c r="I3581" s="63" t="str">
        <f>IFERROR(VLOOKUP(A3581,客户下单明细表!#REF!,7,FALSE),"")</f>
        <v/>
      </c>
      <c r="J3581" s="60" t="str">
        <f>IFERROR(VLOOKUP(A3581,客户下单明细表!C:Q,13,FALSE),"")</f>
        <v/>
      </c>
      <c r="K3581" s="64" t="str">
        <f>IFERROR(VLOOKUP(A3581,客户下单明细表!C:Q,14,FALSE),"")</f>
        <v/>
      </c>
    </row>
    <row r="3582" spans="1:11" ht="18" customHeight="1">
      <c r="A3582" s="56">
        <f>客户下单明细表!C3583</f>
        <v>0</v>
      </c>
      <c r="B3582" s="57"/>
      <c r="C3582" s="57"/>
      <c r="D3582" s="59" t="str">
        <f>IFERROR(VLOOKUP(A3582,客户下单明细表!#REF!,2,FALSE),"")</f>
        <v/>
      </c>
      <c r="E3582" s="60" t="str">
        <f>IFERROR(VLOOKUP(A3582,客户下单明细表!#REF!,3,FALSE),"")</f>
        <v/>
      </c>
      <c r="F3582" s="60" t="str">
        <f>IFERROR(VLOOKUP(A3582,客户下单明细表!#REF!,4,FALSE),"")</f>
        <v/>
      </c>
      <c r="G3582" s="60" t="str">
        <f>IFERROR(VLOOKUP(A3582,客户下单明细表!#REF!,5,FALSE),"")</f>
        <v/>
      </c>
      <c r="H3582" s="60" t="str">
        <f>IFERROR(VLOOKUP(A3582,客户下单明细表!C:O,6,FALSE),"")</f>
        <v/>
      </c>
      <c r="I3582" s="63" t="str">
        <f>IFERROR(VLOOKUP(A3582,客户下单明细表!#REF!,7,FALSE),"")</f>
        <v/>
      </c>
      <c r="J3582" s="60" t="str">
        <f>IFERROR(VLOOKUP(A3582,客户下单明细表!C:Q,13,FALSE),"")</f>
        <v/>
      </c>
      <c r="K3582" s="64" t="str">
        <f>IFERROR(VLOOKUP(A3582,客户下单明细表!C:Q,14,FALSE),"")</f>
        <v/>
      </c>
    </row>
    <row r="3583" spans="1:11" ht="18" customHeight="1">
      <c r="A3583" s="56">
        <f>客户下单明细表!C3584</f>
        <v>0</v>
      </c>
      <c r="B3583" s="57"/>
      <c r="C3583" s="57"/>
      <c r="D3583" s="59" t="str">
        <f>IFERROR(VLOOKUP(A3583,客户下单明细表!#REF!,2,FALSE),"")</f>
        <v/>
      </c>
      <c r="E3583" s="60" t="str">
        <f>IFERROR(VLOOKUP(A3583,客户下单明细表!#REF!,3,FALSE),"")</f>
        <v/>
      </c>
      <c r="F3583" s="60" t="str">
        <f>IFERROR(VLOOKUP(A3583,客户下单明细表!#REF!,4,FALSE),"")</f>
        <v/>
      </c>
      <c r="G3583" s="60" t="str">
        <f>IFERROR(VLOOKUP(A3583,客户下单明细表!#REF!,5,FALSE),"")</f>
        <v/>
      </c>
      <c r="H3583" s="60" t="str">
        <f>IFERROR(VLOOKUP(A3583,客户下单明细表!C:O,6,FALSE),"")</f>
        <v/>
      </c>
      <c r="I3583" s="63" t="str">
        <f>IFERROR(VLOOKUP(A3583,客户下单明细表!#REF!,7,FALSE),"")</f>
        <v/>
      </c>
      <c r="J3583" s="60" t="str">
        <f>IFERROR(VLOOKUP(A3583,客户下单明细表!C:Q,13,FALSE),"")</f>
        <v/>
      </c>
      <c r="K3583" s="64" t="str">
        <f>IFERROR(VLOOKUP(A3583,客户下单明细表!C:Q,14,FALSE),"")</f>
        <v/>
      </c>
    </row>
    <row r="3584" spans="1:11" ht="18" customHeight="1">
      <c r="A3584" s="56">
        <f>客户下单明细表!C3585</f>
        <v>0</v>
      </c>
      <c r="B3584" s="57"/>
      <c r="C3584" s="57"/>
      <c r="D3584" s="59" t="str">
        <f>IFERROR(VLOOKUP(A3584,客户下单明细表!#REF!,2,FALSE),"")</f>
        <v/>
      </c>
      <c r="E3584" s="60" t="str">
        <f>IFERROR(VLOOKUP(A3584,客户下单明细表!#REF!,3,FALSE),"")</f>
        <v/>
      </c>
      <c r="F3584" s="60" t="str">
        <f>IFERROR(VLOOKUP(A3584,客户下单明细表!#REF!,4,FALSE),"")</f>
        <v/>
      </c>
      <c r="G3584" s="60" t="str">
        <f>IFERROR(VLOOKUP(A3584,客户下单明细表!#REF!,5,FALSE),"")</f>
        <v/>
      </c>
      <c r="H3584" s="60" t="str">
        <f>IFERROR(VLOOKUP(A3584,客户下单明细表!C:O,6,FALSE),"")</f>
        <v/>
      </c>
      <c r="I3584" s="63" t="str">
        <f>IFERROR(VLOOKUP(A3584,客户下单明细表!#REF!,7,FALSE),"")</f>
        <v/>
      </c>
      <c r="J3584" s="60" t="str">
        <f>IFERROR(VLOOKUP(A3584,客户下单明细表!C:Q,13,FALSE),"")</f>
        <v/>
      </c>
      <c r="K3584" s="64" t="str">
        <f>IFERROR(VLOOKUP(A3584,客户下单明细表!C:Q,14,FALSE),"")</f>
        <v/>
      </c>
    </row>
    <row r="3585" spans="1:11" ht="18" customHeight="1">
      <c r="A3585" s="56">
        <f>客户下单明细表!C3586</f>
        <v>0</v>
      </c>
      <c r="B3585" s="57"/>
      <c r="C3585" s="57"/>
      <c r="D3585" s="59" t="str">
        <f>IFERROR(VLOOKUP(A3585,客户下单明细表!#REF!,2,FALSE),"")</f>
        <v/>
      </c>
      <c r="E3585" s="60" t="str">
        <f>IFERROR(VLOOKUP(A3585,客户下单明细表!#REF!,3,FALSE),"")</f>
        <v/>
      </c>
      <c r="F3585" s="60" t="str">
        <f>IFERROR(VLOOKUP(A3585,客户下单明细表!#REF!,4,FALSE),"")</f>
        <v/>
      </c>
      <c r="G3585" s="60" t="str">
        <f>IFERROR(VLOOKUP(A3585,客户下单明细表!#REF!,5,FALSE),"")</f>
        <v/>
      </c>
      <c r="H3585" s="60" t="str">
        <f>IFERROR(VLOOKUP(A3585,客户下单明细表!C:O,6,FALSE),"")</f>
        <v/>
      </c>
      <c r="I3585" s="63" t="str">
        <f>IFERROR(VLOOKUP(A3585,客户下单明细表!#REF!,7,FALSE),"")</f>
        <v/>
      </c>
      <c r="J3585" s="60" t="str">
        <f>IFERROR(VLOOKUP(A3585,客户下单明细表!C:Q,13,FALSE),"")</f>
        <v/>
      </c>
      <c r="K3585" s="64" t="str">
        <f>IFERROR(VLOOKUP(A3585,客户下单明细表!C:Q,14,FALSE),"")</f>
        <v/>
      </c>
    </row>
    <row r="3586" spans="1:11" ht="18" customHeight="1">
      <c r="A3586" s="56">
        <f>客户下单明细表!C3587</f>
        <v>0</v>
      </c>
      <c r="B3586" s="57"/>
      <c r="C3586" s="57"/>
      <c r="D3586" s="59" t="str">
        <f>IFERROR(VLOOKUP(A3586,客户下单明细表!#REF!,2,FALSE),"")</f>
        <v/>
      </c>
      <c r="E3586" s="60" t="str">
        <f>IFERROR(VLOOKUP(A3586,客户下单明细表!#REF!,3,FALSE),"")</f>
        <v/>
      </c>
      <c r="F3586" s="60" t="str">
        <f>IFERROR(VLOOKUP(A3586,客户下单明细表!#REF!,4,FALSE),"")</f>
        <v/>
      </c>
      <c r="G3586" s="60" t="str">
        <f>IFERROR(VLOOKUP(A3586,客户下单明细表!#REF!,5,FALSE),"")</f>
        <v/>
      </c>
      <c r="H3586" s="60" t="str">
        <f>IFERROR(VLOOKUP(A3586,客户下单明细表!C:O,6,FALSE),"")</f>
        <v/>
      </c>
      <c r="I3586" s="63" t="str">
        <f>IFERROR(VLOOKUP(A3586,客户下单明细表!#REF!,7,FALSE),"")</f>
        <v/>
      </c>
      <c r="J3586" s="60" t="str">
        <f>IFERROR(VLOOKUP(A3586,客户下单明细表!C:Q,13,FALSE),"")</f>
        <v/>
      </c>
      <c r="K3586" s="64" t="str">
        <f>IFERROR(VLOOKUP(A3586,客户下单明细表!C:Q,14,FALSE),"")</f>
        <v/>
      </c>
    </row>
    <row r="3587" spans="1:11" ht="18" customHeight="1">
      <c r="A3587" s="56">
        <f>客户下单明细表!C3588</f>
        <v>0</v>
      </c>
      <c r="B3587" s="57"/>
      <c r="C3587" s="57"/>
      <c r="D3587" s="59" t="str">
        <f>IFERROR(VLOOKUP(A3587,客户下单明细表!#REF!,2,FALSE),"")</f>
        <v/>
      </c>
      <c r="E3587" s="60" t="str">
        <f>IFERROR(VLOOKUP(A3587,客户下单明细表!#REF!,3,FALSE),"")</f>
        <v/>
      </c>
      <c r="F3587" s="60" t="str">
        <f>IFERROR(VLOOKUP(A3587,客户下单明细表!#REF!,4,FALSE),"")</f>
        <v/>
      </c>
      <c r="G3587" s="60" t="str">
        <f>IFERROR(VLOOKUP(A3587,客户下单明细表!#REF!,5,FALSE),"")</f>
        <v/>
      </c>
      <c r="H3587" s="60" t="str">
        <f>IFERROR(VLOOKUP(A3587,客户下单明细表!C:O,6,FALSE),"")</f>
        <v/>
      </c>
      <c r="I3587" s="63" t="str">
        <f>IFERROR(VLOOKUP(A3587,客户下单明细表!#REF!,7,FALSE),"")</f>
        <v/>
      </c>
      <c r="J3587" s="60" t="str">
        <f>IFERROR(VLOOKUP(A3587,客户下单明细表!C:Q,13,FALSE),"")</f>
        <v/>
      </c>
      <c r="K3587" s="64" t="str">
        <f>IFERROR(VLOOKUP(A3587,客户下单明细表!C:Q,14,FALSE),"")</f>
        <v/>
      </c>
    </row>
    <row r="3588" spans="1:11" ht="18" customHeight="1">
      <c r="A3588" s="56">
        <f>客户下单明细表!C3589</f>
        <v>0</v>
      </c>
      <c r="B3588" s="57"/>
      <c r="C3588" s="57"/>
      <c r="D3588" s="59" t="str">
        <f>IFERROR(VLOOKUP(A3588,客户下单明细表!#REF!,2,FALSE),"")</f>
        <v/>
      </c>
      <c r="E3588" s="60" t="str">
        <f>IFERROR(VLOOKUP(A3588,客户下单明细表!#REF!,3,FALSE),"")</f>
        <v/>
      </c>
      <c r="F3588" s="60" t="str">
        <f>IFERROR(VLOOKUP(A3588,客户下单明细表!#REF!,4,FALSE),"")</f>
        <v/>
      </c>
      <c r="G3588" s="60" t="str">
        <f>IFERROR(VLOOKUP(A3588,客户下单明细表!#REF!,5,FALSE),"")</f>
        <v/>
      </c>
      <c r="H3588" s="60" t="str">
        <f>IFERROR(VLOOKUP(A3588,客户下单明细表!C:O,6,FALSE),"")</f>
        <v/>
      </c>
      <c r="I3588" s="63" t="str">
        <f>IFERROR(VLOOKUP(A3588,客户下单明细表!#REF!,7,FALSE),"")</f>
        <v/>
      </c>
      <c r="J3588" s="60" t="str">
        <f>IFERROR(VLOOKUP(A3588,客户下单明细表!C:Q,13,FALSE),"")</f>
        <v/>
      </c>
      <c r="K3588" s="64" t="str">
        <f>IFERROR(VLOOKUP(A3588,客户下单明细表!C:Q,14,FALSE),"")</f>
        <v/>
      </c>
    </row>
    <row r="3589" spans="1:11" ht="18" customHeight="1">
      <c r="A3589" s="56">
        <f>客户下单明细表!C3590</f>
        <v>0</v>
      </c>
      <c r="B3589" s="57"/>
      <c r="C3589" s="57"/>
      <c r="D3589" s="59" t="str">
        <f>IFERROR(VLOOKUP(A3589,客户下单明细表!#REF!,2,FALSE),"")</f>
        <v/>
      </c>
      <c r="E3589" s="60" t="str">
        <f>IFERROR(VLOOKUP(A3589,客户下单明细表!#REF!,3,FALSE),"")</f>
        <v/>
      </c>
      <c r="F3589" s="60" t="str">
        <f>IFERROR(VLOOKUP(A3589,客户下单明细表!#REF!,4,FALSE),"")</f>
        <v/>
      </c>
      <c r="G3589" s="60" t="str">
        <f>IFERROR(VLOOKUP(A3589,客户下单明细表!#REF!,5,FALSE),"")</f>
        <v/>
      </c>
      <c r="H3589" s="60" t="str">
        <f>IFERROR(VLOOKUP(A3589,客户下单明细表!C:O,6,FALSE),"")</f>
        <v/>
      </c>
      <c r="I3589" s="63" t="str">
        <f>IFERROR(VLOOKUP(A3589,客户下单明细表!#REF!,7,FALSE),"")</f>
        <v/>
      </c>
      <c r="J3589" s="60" t="str">
        <f>IFERROR(VLOOKUP(A3589,客户下单明细表!C:Q,13,FALSE),"")</f>
        <v/>
      </c>
      <c r="K3589" s="64" t="str">
        <f>IFERROR(VLOOKUP(A3589,客户下单明细表!C:Q,14,FALSE),"")</f>
        <v/>
      </c>
    </row>
    <row r="3590" spans="1:11" ht="18" customHeight="1">
      <c r="A3590" s="56">
        <f>客户下单明细表!C3591</f>
        <v>0</v>
      </c>
      <c r="B3590" s="57"/>
      <c r="C3590" s="57"/>
      <c r="D3590" s="59" t="str">
        <f>IFERROR(VLOOKUP(A3590,客户下单明细表!#REF!,2,FALSE),"")</f>
        <v/>
      </c>
      <c r="E3590" s="60" t="str">
        <f>IFERROR(VLOOKUP(A3590,客户下单明细表!#REF!,3,FALSE),"")</f>
        <v/>
      </c>
      <c r="F3590" s="60" t="str">
        <f>IFERROR(VLOOKUP(A3590,客户下单明细表!#REF!,4,FALSE),"")</f>
        <v/>
      </c>
      <c r="G3590" s="60" t="str">
        <f>IFERROR(VLOOKUP(A3590,客户下单明细表!#REF!,5,FALSE),"")</f>
        <v/>
      </c>
      <c r="H3590" s="60" t="str">
        <f>IFERROR(VLOOKUP(A3590,客户下单明细表!C:O,6,FALSE),"")</f>
        <v/>
      </c>
      <c r="I3590" s="63" t="str">
        <f>IFERROR(VLOOKUP(A3590,客户下单明细表!#REF!,7,FALSE),"")</f>
        <v/>
      </c>
      <c r="J3590" s="60" t="str">
        <f>IFERROR(VLOOKUP(A3590,客户下单明细表!C:Q,13,FALSE),"")</f>
        <v/>
      </c>
      <c r="K3590" s="64" t="str">
        <f>IFERROR(VLOOKUP(A3590,客户下单明细表!C:Q,14,FALSE),"")</f>
        <v/>
      </c>
    </row>
    <row r="3591" spans="1:11" ht="18" customHeight="1">
      <c r="A3591" s="56">
        <f>客户下单明细表!C3592</f>
        <v>0</v>
      </c>
      <c r="B3591" s="57"/>
      <c r="C3591" s="57"/>
      <c r="D3591" s="59" t="str">
        <f>IFERROR(VLOOKUP(A3591,客户下单明细表!#REF!,2,FALSE),"")</f>
        <v/>
      </c>
      <c r="E3591" s="60" t="str">
        <f>IFERROR(VLOOKUP(A3591,客户下单明细表!#REF!,3,FALSE),"")</f>
        <v/>
      </c>
      <c r="F3591" s="60" t="str">
        <f>IFERROR(VLOOKUP(A3591,客户下单明细表!#REF!,4,FALSE),"")</f>
        <v/>
      </c>
      <c r="G3591" s="60" t="str">
        <f>IFERROR(VLOOKUP(A3591,客户下单明细表!#REF!,5,FALSE),"")</f>
        <v/>
      </c>
      <c r="H3591" s="60" t="str">
        <f>IFERROR(VLOOKUP(A3591,客户下单明细表!C:O,6,FALSE),"")</f>
        <v/>
      </c>
      <c r="I3591" s="63" t="str">
        <f>IFERROR(VLOOKUP(A3591,客户下单明细表!#REF!,7,FALSE),"")</f>
        <v/>
      </c>
      <c r="J3591" s="60" t="str">
        <f>IFERROR(VLOOKUP(A3591,客户下单明细表!C:Q,13,FALSE),"")</f>
        <v/>
      </c>
      <c r="K3591" s="64" t="str">
        <f>IFERROR(VLOOKUP(A3591,客户下单明细表!C:Q,14,FALSE),"")</f>
        <v/>
      </c>
    </row>
    <row r="3592" spans="1:11" ht="18" customHeight="1">
      <c r="A3592" s="56">
        <f>客户下单明细表!C3593</f>
        <v>0</v>
      </c>
      <c r="B3592" s="57"/>
      <c r="C3592" s="57"/>
      <c r="D3592" s="59" t="str">
        <f>IFERROR(VLOOKUP(A3592,客户下单明细表!#REF!,2,FALSE),"")</f>
        <v/>
      </c>
      <c r="E3592" s="60" t="str">
        <f>IFERROR(VLOOKUP(A3592,客户下单明细表!#REF!,3,FALSE),"")</f>
        <v/>
      </c>
      <c r="F3592" s="60" t="str">
        <f>IFERROR(VLOOKUP(A3592,客户下单明细表!#REF!,4,FALSE),"")</f>
        <v/>
      </c>
      <c r="G3592" s="60" t="str">
        <f>IFERROR(VLOOKUP(A3592,客户下单明细表!#REF!,5,FALSE),"")</f>
        <v/>
      </c>
      <c r="H3592" s="60" t="str">
        <f>IFERROR(VLOOKUP(A3592,客户下单明细表!C:O,6,FALSE),"")</f>
        <v/>
      </c>
      <c r="I3592" s="63" t="str">
        <f>IFERROR(VLOOKUP(A3592,客户下单明细表!#REF!,7,FALSE),"")</f>
        <v/>
      </c>
      <c r="J3592" s="60" t="str">
        <f>IFERROR(VLOOKUP(A3592,客户下单明细表!C:Q,13,FALSE),"")</f>
        <v/>
      </c>
      <c r="K3592" s="64" t="str">
        <f>IFERROR(VLOOKUP(A3592,客户下单明细表!C:Q,14,FALSE),"")</f>
        <v/>
      </c>
    </row>
    <row r="3593" spans="1:11" ht="18" customHeight="1">
      <c r="A3593" s="56">
        <f>客户下单明细表!C3594</f>
        <v>0</v>
      </c>
      <c r="B3593" s="57"/>
      <c r="C3593" s="57"/>
      <c r="D3593" s="59" t="str">
        <f>IFERROR(VLOOKUP(A3593,客户下单明细表!#REF!,2,FALSE),"")</f>
        <v/>
      </c>
      <c r="E3593" s="60" t="str">
        <f>IFERROR(VLOOKUP(A3593,客户下单明细表!#REF!,3,FALSE),"")</f>
        <v/>
      </c>
      <c r="F3593" s="60" t="str">
        <f>IFERROR(VLOOKUP(A3593,客户下单明细表!#REF!,4,FALSE),"")</f>
        <v/>
      </c>
      <c r="G3593" s="60" t="str">
        <f>IFERROR(VLOOKUP(A3593,客户下单明细表!#REF!,5,FALSE),"")</f>
        <v/>
      </c>
      <c r="H3593" s="60" t="str">
        <f>IFERROR(VLOOKUP(A3593,客户下单明细表!C:O,6,FALSE),"")</f>
        <v/>
      </c>
      <c r="I3593" s="63" t="str">
        <f>IFERROR(VLOOKUP(A3593,客户下单明细表!#REF!,7,FALSE),"")</f>
        <v/>
      </c>
      <c r="J3593" s="60" t="str">
        <f>IFERROR(VLOOKUP(A3593,客户下单明细表!C:Q,13,FALSE),"")</f>
        <v/>
      </c>
      <c r="K3593" s="64" t="str">
        <f>IFERROR(VLOOKUP(A3593,客户下单明细表!C:Q,14,FALSE),"")</f>
        <v/>
      </c>
    </row>
    <row r="3594" spans="1:11" ht="18" customHeight="1">
      <c r="A3594" s="56">
        <f>客户下单明细表!C3595</f>
        <v>0</v>
      </c>
      <c r="B3594" s="57"/>
      <c r="C3594" s="57"/>
      <c r="D3594" s="59" t="str">
        <f>IFERROR(VLOOKUP(A3594,客户下单明细表!#REF!,2,FALSE),"")</f>
        <v/>
      </c>
      <c r="E3594" s="60" t="str">
        <f>IFERROR(VLOOKUP(A3594,客户下单明细表!#REF!,3,FALSE),"")</f>
        <v/>
      </c>
      <c r="F3594" s="60" t="str">
        <f>IFERROR(VLOOKUP(A3594,客户下单明细表!#REF!,4,FALSE),"")</f>
        <v/>
      </c>
      <c r="G3594" s="60" t="str">
        <f>IFERROR(VLOOKUP(A3594,客户下单明细表!#REF!,5,FALSE),"")</f>
        <v/>
      </c>
      <c r="H3594" s="60" t="str">
        <f>IFERROR(VLOOKUP(A3594,客户下单明细表!C:O,6,FALSE),"")</f>
        <v/>
      </c>
      <c r="I3594" s="63" t="str">
        <f>IFERROR(VLOOKUP(A3594,客户下单明细表!#REF!,7,FALSE),"")</f>
        <v/>
      </c>
      <c r="J3594" s="60" t="str">
        <f>IFERROR(VLOOKUP(A3594,客户下单明细表!C:Q,13,FALSE),"")</f>
        <v/>
      </c>
      <c r="K3594" s="64" t="str">
        <f>IFERROR(VLOOKUP(A3594,客户下单明细表!C:Q,14,FALSE),"")</f>
        <v/>
      </c>
    </row>
    <row r="3595" spans="1:11" ht="18" customHeight="1">
      <c r="A3595" s="56">
        <f>客户下单明细表!C3596</f>
        <v>0</v>
      </c>
      <c r="B3595" s="57"/>
      <c r="C3595" s="57"/>
      <c r="D3595" s="59" t="str">
        <f>IFERROR(VLOOKUP(A3595,客户下单明细表!#REF!,2,FALSE),"")</f>
        <v/>
      </c>
      <c r="E3595" s="60" t="str">
        <f>IFERROR(VLOOKUP(A3595,客户下单明细表!#REF!,3,FALSE),"")</f>
        <v/>
      </c>
      <c r="F3595" s="60" t="str">
        <f>IFERROR(VLOOKUP(A3595,客户下单明细表!#REF!,4,FALSE),"")</f>
        <v/>
      </c>
      <c r="G3595" s="60" t="str">
        <f>IFERROR(VLOOKUP(A3595,客户下单明细表!#REF!,5,FALSE),"")</f>
        <v/>
      </c>
      <c r="H3595" s="60" t="str">
        <f>IFERROR(VLOOKUP(A3595,客户下单明细表!C:O,6,FALSE),"")</f>
        <v/>
      </c>
      <c r="I3595" s="63" t="str">
        <f>IFERROR(VLOOKUP(A3595,客户下单明细表!#REF!,7,FALSE),"")</f>
        <v/>
      </c>
      <c r="J3595" s="60" t="str">
        <f>IFERROR(VLOOKUP(A3595,客户下单明细表!C:Q,13,FALSE),"")</f>
        <v/>
      </c>
      <c r="K3595" s="64" t="str">
        <f>IFERROR(VLOOKUP(A3595,客户下单明细表!C:Q,14,FALSE),"")</f>
        <v/>
      </c>
    </row>
    <row r="3596" spans="1:11" ht="18" customHeight="1">
      <c r="A3596" s="56">
        <f>客户下单明细表!C3597</f>
        <v>0</v>
      </c>
      <c r="B3596" s="57"/>
      <c r="C3596" s="57"/>
      <c r="D3596" s="59" t="str">
        <f>IFERROR(VLOOKUP(A3596,客户下单明细表!#REF!,2,FALSE),"")</f>
        <v/>
      </c>
      <c r="E3596" s="60" t="str">
        <f>IFERROR(VLOOKUP(A3596,客户下单明细表!#REF!,3,FALSE),"")</f>
        <v/>
      </c>
      <c r="F3596" s="60" t="str">
        <f>IFERROR(VLOOKUP(A3596,客户下单明细表!#REF!,4,FALSE),"")</f>
        <v/>
      </c>
      <c r="G3596" s="60" t="str">
        <f>IFERROR(VLOOKUP(A3596,客户下单明细表!#REF!,5,FALSE),"")</f>
        <v/>
      </c>
      <c r="H3596" s="60" t="str">
        <f>IFERROR(VLOOKUP(A3596,客户下单明细表!C:O,6,FALSE),"")</f>
        <v/>
      </c>
      <c r="I3596" s="63" t="str">
        <f>IFERROR(VLOOKUP(A3596,客户下单明细表!#REF!,7,FALSE),"")</f>
        <v/>
      </c>
      <c r="J3596" s="60" t="str">
        <f>IFERROR(VLOOKUP(A3596,客户下单明细表!C:Q,13,FALSE),"")</f>
        <v/>
      </c>
      <c r="K3596" s="64" t="str">
        <f>IFERROR(VLOOKUP(A3596,客户下单明细表!C:Q,14,FALSE),"")</f>
        <v/>
      </c>
    </row>
    <row r="3597" spans="1:11" ht="18" customHeight="1">
      <c r="A3597" s="56">
        <f>客户下单明细表!C3598</f>
        <v>0</v>
      </c>
      <c r="B3597" s="57"/>
      <c r="C3597" s="57"/>
      <c r="D3597" s="59" t="str">
        <f>IFERROR(VLOOKUP(A3597,客户下单明细表!#REF!,2,FALSE),"")</f>
        <v/>
      </c>
      <c r="E3597" s="60" t="str">
        <f>IFERROR(VLOOKUP(A3597,客户下单明细表!#REF!,3,FALSE),"")</f>
        <v/>
      </c>
      <c r="F3597" s="60" t="str">
        <f>IFERROR(VLOOKUP(A3597,客户下单明细表!#REF!,4,FALSE),"")</f>
        <v/>
      </c>
      <c r="G3597" s="60" t="str">
        <f>IFERROR(VLOOKUP(A3597,客户下单明细表!#REF!,5,FALSE),"")</f>
        <v/>
      </c>
      <c r="H3597" s="60" t="str">
        <f>IFERROR(VLOOKUP(A3597,客户下单明细表!C:O,6,FALSE),"")</f>
        <v/>
      </c>
      <c r="I3597" s="63" t="str">
        <f>IFERROR(VLOOKUP(A3597,客户下单明细表!#REF!,7,FALSE),"")</f>
        <v/>
      </c>
      <c r="J3597" s="60" t="str">
        <f>IFERROR(VLOOKUP(A3597,客户下单明细表!C:Q,13,FALSE),"")</f>
        <v/>
      </c>
      <c r="K3597" s="64" t="str">
        <f>IFERROR(VLOOKUP(A3597,客户下单明细表!C:Q,14,FALSE),"")</f>
        <v/>
      </c>
    </row>
    <row r="3598" spans="1:11" ht="18" customHeight="1">
      <c r="A3598" s="56">
        <f>客户下单明细表!C3599</f>
        <v>0</v>
      </c>
      <c r="B3598" s="57"/>
      <c r="C3598" s="57"/>
      <c r="D3598" s="59" t="str">
        <f>IFERROR(VLOOKUP(A3598,客户下单明细表!#REF!,2,FALSE),"")</f>
        <v/>
      </c>
      <c r="E3598" s="60" t="str">
        <f>IFERROR(VLOOKUP(A3598,客户下单明细表!#REF!,3,FALSE),"")</f>
        <v/>
      </c>
      <c r="F3598" s="60" t="str">
        <f>IFERROR(VLOOKUP(A3598,客户下单明细表!#REF!,4,FALSE),"")</f>
        <v/>
      </c>
      <c r="G3598" s="60" t="str">
        <f>IFERROR(VLOOKUP(A3598,客户下单明细表!#REF!,5,FALSE),"")</f>
        <v/>
      </c>
      <c r="H3598" s="60" t="str">
        <f>IFERROR(VLOOKUP(A3598,客户下单明细表!C:O,6,FALSE),"")</f>
        <v/>
      </c>
      <c r="I3598" s="63" t="str">
        <f>IFERROR(VLOOKUP(A3598,客户下单明细表!#REF!,7,FALSE),"")</f>
        <v/>
      </c>
      <c r="J3598" s="60" t="str">
        <f>IFERROR(VLOOKUP(A3598,客户下单明细表!C:Q,13,FALSE),"")</f>
        <v/>
      </c>
      <c r="K3598" s="64" t="str">
        <f>IFERROR(VLOOKUP(A3598,客户下单明细表!C:Q,14,FALSE),"")</f>
        <v/>
      </c>
    </row>
    <row r="3599" spans="1:11" ht="18" customHeight="1">
      <c r="A3599" s="56">
        <f>客户下单明细表!C3600</f>
        <v>0</v>
      </c>
      <c r="B3599" s="57"/>
      <c r="C3599" s="57"/>
      <c r="D3599" s="59" t="str">
        <f>IFERROR(VLOOKUP(A3599,客户下单明细表!#REF!,2,FALSE),"")</f>
        <v/>
      </c>
      <c r="E3599" s="60" t="str">
        <f>IFERROR(VLOOKUP(A3599,客户下单明细表!#REF!,3,FALSE),"")</f>
        <v/>
      </c>
      <c r="F3599" s="60" t="str">
        <f>IFERROR(VLOOKUP(A3599,客户下单明细表!#REF!,4,FALSE),"")</f>
        <v/>
      </c>
      <c r="G3599" s="60" t="str">
        <f>IFERROR(VLOOKUP(A3599,客户下单明细表!#REF!,5,FALSE),"")</f>
        <v/>
      </c>
      <c r="H3599" s="60" t="str">
        <f>IFERROR(VLOOKUP(A3599,客户下单明细表!C:O,6,FALSE),"")</f>
        <v/>
      </c>
      <c r="I3599" s="63" t="str">
        <f>IFERROR(VLOOKUP(A3599,客户下单明细表!#REF!,7,FALSE),"")</f>
        <v/>
      </c>
      <c r="J3599" s="60" t="str">
        <f>IFERROR(VLOOKUP(A3599,客户下单明细表!C:Q,13,FALSE),"")</f>
        <v/>
      </c>
      <c r="K3599" s="64" t="str">
        <f>IFERROR(VLOOKUP(A3599,客户下单明细表!C:Q,14,FALSE),"")</f>
        <v/>
      </c>
    </row>
    <row r="3600" spans="1:11" ht="18" customHeight="1">
      <c r="A3600" s="56">
        <f>客户下单明细表!C3601</f>
        <v>0</v>
      </c>
      <c r="B3600" s="57"/>
      <c r="C3600" s="57"/>
      <c r="D3600" s="59" t="str">
        <f>IFERROR(VLOOKUP(A3600,客户下单明细表!#REF!,2,FALSE),"")</f>
        <v/>
      </c>
      <c r="E3600" s="60" t="str">
        <f>IFERROR(VLOOKUP(A3600,客户下单明细表!#REF!,3,FALSE),"")</f>
        <v/>
      </c>
      <c r="F3600" s="60" t="str">
        <f>IFERROR(VLOOKUP(A3600,客户下单明细表!#REF!,4,FALSE),"")</f>
        <v/>
      </c>
      <c r="G3600" s="60" t="str">
        <f>IFERROR(VLOOKUP(A3600,客户下单明细表!#REF!,5,FALSE),"")</f>
        <v/>
      </c>
      <c r="H3600" s="60" t="str">
        <f>IFERROR(VLOOKUP(A3600,客户下单明细表!C:O,6,FALSE),"")</f>
        <v/>
      </c>
      <c r="I3600" s="63" t="str">
        <f>IFERROR(VLOOKUP(A3600,客户下单明细表!#REF!,7,FALSE),"")</f>
        <v/>
      </c>
      <c r="J3600" s="60" t="str">
        <f>IFERROR(VLOOKUP(A3600,客户下单明细表!C:Q,13,FALSE),"")</f>
        <v/>
      </c>
      <c r="K3600" s="64" t="str">
        <f>IFERROR(VLOOKUP(A3600,客户下单明细表!C:Q,14,FALSE),"")</f>
        <v/>
      </c>
    </row>
    <row r="3601" spans="1:11" ht="18" customHeight="1">
      <c r="A3601" s="56">
        <f>客户下单明细表!C3602</f>
        <v>0</v>
      </c>
      <c r="B3601" s="57"/>
      <c r="C3601" s="57"/>
      <c r="D3601" s="59" t="str">
        <f>IFERROR(VLOOKUP(A3601,客户下单明细表!#REF!,2,FALSE),"")</f>
        <v/>
      </c>
      <c r="E3601" s="60" t="str">
        <f>IFERROR(VLOOKUP(A3601,客户下单明细表!#REF!,3,FALSE),"")</f>
        <v/>
      </c>
      <c r="F3601" s="60" t="str">
        <f>IFERROR(VLOOKUP(A3601,客户下单明细表!#REF!,4,FALSE),"")</f>
        <v/>
      </c>
      <c r="G3601" s="60" t="str">
        <f>IFERROR(VLOOKUP(A3601,客户下单明细表!#REF!,5,FALSE),"")</f>
        <v/>
      </c>
      <c r="H3601" s="60" t="str">
        <f>IFERROR(VLOOKUP(A3601,客户下单明细表!C:O,6,FALSE),"")</f>
        <v/>
      </c>
      <c r="I3601" s="63" t="str">
        <f>IFERROR(VLOOKUP(A3601,客户下单明细表!#REF!,7,FALSE),"")</f>
        <v/>
      </c>
      <c r="J3601" s="60" t="str">
        <f>IFERROR(VLOOKUP(A3601,客户下单明细表!C:Q,13,FALSE),"")</f>
        <v/>
      </c>
      <c r="K3601" s="64" t="str">
        <f>IFERROR(VLOOKUP(A3601,客户下单明细表!C:Q,14,FALSE),"")</f>
        <v/>
      </c>
    </row>
    <row r="3602" spans="1:11" ht="18" customHeight="1">
      <c r="A3602" s="56">
        <f>客户下单明细表!C3603</f>
        <v>0</v>
      </c>
      <c r="B3602" s="57"/>
      <c r="C3602" s="57"/>
      <c r="D3602" s="59" t="str">
        <f>IFERROR(VLOOKUP(A3602,客户下单明细表!#REF!,2,FALSE),"")</f>
        <v/>
      </c>
      <c r="E3602" s="60" t="str">
        <f>IFERROR(VLOOKUP(A3602,客户下单明细表!#REF!,3,FALSE),"")</f>
        <v/>
      </c>
      <c r="F3602" s="60" t="str">
        <f>IFERROR(VLOOKUP(A3602,客户下单明细表!#REF!,4,FALSE),"")</f>
        <v/>
      </c>
      <c r="G3602" s="60" t="str">
        <f>IFERROR(VLOOKUP(A3602,客户下单明细表!#REF!,5,FALSE),"")</f>
        <v/>
      </c>
      <c r="H3602" s="60" t="str">
        <f>IFERROR(VLOOKUP(A3602,客户下单明细表!C:O,6,FALSE),"")</f>
        <v/>
      </c>
      <c r="I3602" s="63" t="str">
        <f>IFERROR(VLOOKUP(A3602,客户下单明细表!#REF!,7,FALSE),"")</f>
        <v/>
      </c>
      <c r="J3602" s="60" t="str">
        <f>IFERROR(VLOOKUP(A3602,客户下单明细表!C:Q,13,FALSE),"")</f>
        <v/>
      </c>
      <c r="K3602" s="64" t="str">
        <f>IFERROR(VLOOKUP(A3602,客户下单明细表!C:Q,14,FALSE),"")</f>
        <v/>
      </c>
    </row>
    <row r="3603" spans="1:11" ht="18" customHeight="1">
      <c r="A3603" s="56">
        <f>客户下单明细表!C3604</f>
        <v>0</v>
      </c>
      <c r="B3603" s="57"/>
      <c r="C3603" s="57"/>
      <c r="D3603" s="59" t="str">
        <f>IFERROR(VLOOKUP(A3603,客户下单明细表!#REF!,2,FALSE),"")</f>
        <v/>
      </c>
      <c r="E3603" s="60" t="str">
        <f>IFERROR(VLOOKUP(A3603,客户下单明细表!#REF!,3,FALSE),"")</f>
        <v/>
      </c>
      <c r="F3603" s="60" t="str">
        <f>IFERROR(VLOOKUP(A3603,客户下单明细表!#REF!,4,FALSE),"")</f>
        <v/>
      </c>
      <c r="G3603" s="60" t="str">
        <f>IFERROR(VLOOKUP(A3603,客户下单明细表!#REF!,5,FALSE),"")</f>
        <v/>
      </c>
      <c r="H3603" s="60" t="str">
        <f>IFERROR(VLOOKUP(A3603,客户下单明细表!C:O,6,FALSE),"")</f>
        <v/>
      </c>
      <c r="I3603" s="63" t="str">
        <f>IFERROR(VLOOKUP(A3603,客户下单明细表!#REF!,7,FALSE),"")</f>
        <v/>
      </c>
      <c r="J3603" s="60" t="str">
        <f>IFERROR(VLOOKUP(A3603,客户下单明细表!C:Q,13,FALSE),"")</f>
        <v/>
      </c>
      <c r="K3603" s="64" t="str">
        <f>IFERROR(VLOOKUP(A3603,客户下单明细表!C:Q,14,FALSE),"")</f>
        <v/>
      </c>
    </row>
    <row r="3604" spans="1:11" ht="18" customHeight="1">
      <c r="A3604" s="56">
        <f>客户下单明细表!C3605</f>
        <v>0</v>
      </c>
      <c r="B3604" s="57"/>
      <c r="C3604" s="57"/>
      <c r="D3604" s="59" t="str">
        <f>IFERROR(VLOOKUP(A3604,客户下单明细表!#REF!,2,FALSE),"")</f>
        <v/>
      </c>
      <c r="E3604" s="60" t="str">
        <f>IFERROR(VLOOKUP(A3604,客户下单明细表!#REF!,3,FALSE),"")</f>
        <v/>
      </c>
      <c r="F3604" s="60" t="str">
        <f>IFERROR(VLOOKUP(A3604,客户下单明细表!#REF!,4,FALSE),"")</f>
        <v/>
      </c>
      <c r="G3604" s="60" t="str">
        <f>IFERROR(VLOOKUP(A3604,客户下单明细表!#REF!,5,FALSE),"")</f>
        <v/>
      </c>
      <c r="H3604" s="60" t="str">
        <f>IFERROR(VLOOKUP(A3604,客户下单明细表!C:O,6,FALSE),"")</f>
        <v/>
      </c>
      <c r="I3604" s="63" t="str">
        <f>IFERROR(VLOOKUP(A3604,客户下单明细表!#REF!,7,FALSE),"")</f>
        <v/>
      </c>
      <c r="J3604" s="60" t="str">
        <f>IFERROR(VLOOKUP(A3604,客户下单明细表!C:Q,13,FALSE),"")</f>
        <v/>
      </c>
      <c r="K3604" s="64" t="str">
        <f>IFERROR(VLOOKUP(A3604,客户下单明细表!C:Q,14,FALSE),"")</f>
        <v/>
      </c>
    </row>
    <row r="3605" spans="1:11" ht="18" customHeight="1">
      <c r="A3605" s="56">
        <f>客户下单明细表!C3606</f>
        <v>0</v>
      </c>
      <c r="B3605" s="57"/>
      <c r="C3605" s="57"/>
      <c r="D3605" s="59" t="str">
        <f>IFERROR(VLOOKUP(A3605,客户下单明细表!#REF!,2,FALSE),"")</f>
        <v/>
      </c>
      <c r="E3605" s="60" t="str">
        <f>IFERROR(VLOOKUP(A3605,客户下单明细表!#REF!,3,FALSE),"")</f>
        <v/>
      </c>
      <c r="F3605" s="60" t="str">
        <f>IFERROR(VLOOKUP(A3605,客户下单明细表!#REF!,4,FALSE),"")</f>
        <v/>
      </c>
      <c r="G3605" s="60" t="str">
        <f>IFERROR(VLOOKUP(A3605,客户下单明细表!#REF!,5,FALSE),"")</f>
        <v/>
      </c>
      <c r="H3605" s="60" t="str">
        <f>IFERROR(VLOOKUP(A3605,客户下单明细表!C:O,6,FALSE),"")</f>
        <v/>
      </c>
      <c r="I3605" s="63" t="str">
        <f>IFERROR(VLOOKUP(A3605,客户下单明细表!#REF!,7,FALSE),"")</f>
        <v/>
      </c>
      <c r="J3605" s="60" t="str">
        <f>IFERROR(VLOOKUP(A3605,客户下单明细表!C:Q,13,FALSE),"")</f>
        <v/>
      </c>
      <c r="K3605" s="64" t="str">
        <f>IFERROR(VLOOKUP(A3605,客户下单明细表!C:Q,14,FALSE),"")</f>
        <v/>
      </c>
    </row>
    <row r="3606" spans="1:11" ht="18" customHeight="1">
      <c r="A3606" s="56">
        <f>客户下单明细表!C3607</f>
        <v>0</v>
      </c>
      <c r="B3606" s="57"/>
      <c r="C3606" s="57"/>
      <c r="D3606" s="59" t="str">
        <f>IFERROR(VLOOKUP(A3606,客户下单明细表!#REF!,2,FALSE),"")</f>
        <v/>
      </c>
      <c r="E3606" s="60" t="str">
        <f>IFERROR(VLOOKUP(A3606,客户下单明细表!#REF!,3,FALSE),"")</f>
        <v/>
      </c>
      <c r="F3606" s="60" t="str">
        <f>IFERROR(VLOOKUP(A3606,客户下单明细表!#REF!,4,FALSE),"")</f>
        <v/>
      </c>
      <c r="G3606" s="60" t="str">
        <f>IFERROR(VLOOKUP(A3606,客户下单明细表!#REF!,5,FALSE),"")</f>
        <v/>
      </c>
      <c r="H3606" s="60" t="str">
        <f>IFERROR(VLOOKUP(A3606,客户下单明细表!C:O,6,FALSE),"")</f>
        <v/>
      </c>
      <c r="I3606" s="63" t="str">
        <f>IFERROR(VLOOKUP(A3606,客户下单明细表!#REF!,7,FALSE),"")</f>
        <v/>
      </c>
      <c r="J3606" s="60" t="str">
        <f>IFERROR(VLOOKUP(A3606,客户下单明细表!C:Q,13,FALSE),"")</f>
        <v/>
      </c>
      <c r="K3606" s="64" t="str">
        <f>IFERROR(VLOOKUP(A3606,客户下单明细表!C:Q,14,FALSE),"")</f>
        <v/>
      </c>
    </row>
    <row r="3607" spans="1:11" ht="18" customHeight="1">
      <c r="A3607" s="56">
        <f>客户下单明细表!C3608</f>
        <v>0</v>
      </c>
      <c r="B3607" s="57"/>
      <c r="C3607" s="57"/>
      <c r="D3607" s="59" t="str">
        <f>IFERROR(VLOOKUP(A3607,客户下单明细表!#REF!,2,FALSE),"")</f>
        <v/>
      </c>
      <c r="E3607" s="60" t="str">
        <f>IFERROR(VLOOKUP(A3607,客户下单明细表!#REF!,3,FALSE),"")</f>
        <v/>
      </c>
      <c r="F3607" s="60" t="str">
        <f>IFERROR(VLOOKUP(A3607,客户下单明细表!#REF!,4,FALSE),"")</f>
        <v/>
      </c>
      <c r="G3607" s="60" t="str">
        <f>IFERROR(VLOOKUP(A3607,客户下单明细表!#REF!,5,FALSE),"")</f>
        <v/>
      </c>
      <c r="H3607" s="60" t="str">
        <f>IFERROR(VLOOKUP(A3607,客户下单明细表!C:O,6,FALSE),"")</f>
        <v/>
      </c>
      <c r="I3607" s="63" t="str">
        <f>IFERROR(VLOOKUP(A3607,客户下单明细表!#REF!,7,FALSE),"")</f>
        <v/>
      </c>
      <c r="J3607" s="60" t="str">
        <f>IFERROR(VLOOKUP(A3607,客户下单明细表!C:Q,13,FALSE),"")</f>
        <v/>
      </c>
      <c r="K3607" s="64" t="str">
        <f>IFERROR(VLOOKUP(A3607,客户下单明细表!C:Q,14,FALSE),"")</f>
        <v/>
      </c>
    </row>
    <row r="3608" spans="1:11" ht="18" customHeight="1">
      <c r="A3608" s="56">
        <f>客户下单明细表!C3609</f>
        <v>0</v>
      </c>
      <c r="B3608" s="57"/>
      <c r="C3608" s="57"/>
      <c r="D3608" s="59" t="str">
        <f>IFERROR(VLOOKUP(A3608,客户下单明细表!#REF!,2,FALSE),"")</f>
        <v/>
      </c>
      <c r="E3608" s="60" t="str">
        <f>IFERROR(VLOOKUP(A3608,客户下单明细表!#REF!,3,FALSE),"")</f>
        <v/>
      </c>
      <c r="F3608" s="60" t="str">
        <f>IFERROR(VLOOKUP(A3608,客户下单明细表!#REF!,4,FALSE),"")</f>
        <v/>
      </c>
      <c r="G3608" s="60" t="str">
        <f>IFERROR(VLOOKUP(A3608,客户下单明细表!#REF!,5,FALSE),"")</f>
        <v/>
      </c>
      <c r="H3608" s="60" t="str">
        <f>IFERROR(VLOOKUP(A3608,客户下单明细表!C:O,6,FALSE),"")</f>
        <v/>
      </c>
      <c r="I3608" s="63" t="str">
        <f>IFERROR(VLOOKUP(A3608,客户下单明细表!#REF!,7,FALSE),"")</f>
        <v/>
      </c>
      <c r="J3608" s="60" t="str">
        <f>IFERROR(VLOOKUP(A3608,客户下单明细表!C:Q,13,FALSE),"")</f>
        <v/>
      </c>
      <c r="K3608" s="64" t="str">
        <f>IFERROR(VLOOKUP(A3608,客户下单明细表!C:Q,14,FALSE),"")</f>
        <v/>
      </c>
    </row>
    <row r="3609" spans="1:11" ht="18" customHeight="1">
      <c r="A3609" s="56">
        <f>客户下单明细表!C3610</f>
        <v>0</v>
      </c>
      <c r="B3609" s="57"/>
      <c r="C3609" s="57"/>
      <c r="D3609" s="59" t="str">
        <f>IFERROR(VLOOKUP(A3609,客户下单明细表!#REF!,2,FALSE),"")</f>
        <v/>
      </c>
      <c r="E3609" s="60" t="str">
        <f>IFERROR(VLOOKUP(A3609,客户下单明细表!#REF!,3,FALSE),"")</f>
        <v/>
      </c>
      <c r="F3609" s="60" t="str">
        <f>IFERROR(VLOOKUP(A3609,客户下单明细表!#REF!,4,FALSE),"")</f>
        <v/>
      </c>
      <c r="G3609" s="60" t="str">
        <f>IFERROR(VLOOKUP(A3609,客户下单明细表!#REF!,5,FALSE),"")</f>
        <v/>
      </c>
      <c r="H3609" s="60" t="str">
        <f>IFERROR(VLOOKUP(A3609,客户下单明细表!C:O,6,FALSE),"")</f>
        <v/>
      </c>
      <c r="I3609" s="63" t="str">
        <f>IFERROR(VLOOKUP(A3609,客户下单明细表!#REF!,7,FALSE),"")</f>
        <v/>
      </c>
      <c r="J3609" s="60" t="str">
        <f>IFERROR(VLOOKUP(A3609,客户下单明细表!C:Q,13,FALSE),"")</f>
        <v/>
      </c>
      <c r="K3609" s="64" t="str">
        <f>IFERROR(VLOOKUP(A3609,客户下单明细表!C:Q,14,FALSE),"")</f>
        <v/>
      </c>
    </row>
    <row r="3610" spans="1:11" ht="18" customHeight="1">
      <c r="A3610" s="56">
        <f>客户下单明细表!C3611</f>
        <v>0</v>
      </c>
      <c r="B3610" s="57"/>
      <c r="C3610" s="57"/>
      <c r="D3610" s="59" t="str">
        <f>IFERROR(VLOOKUP(A3610,客户下单明细表!#REF!,2,FALSE),"")</f>
        <v/>
      </c>
      <c r="E3610" s="60" t="str">
        <f>IFERROR(VLOOKUP(A3610,客户下单明细表!#REF!,3,FALSE),"")</f>
        <v/>
      </c>
      <c r="F3610" s="60" t="str">
        <f>IFERROR(VLOOKUP(A3610,客户下单明细表!#REF!,4,FALSE),"")</f>
        <v/>
      </c>
      <c r="G3610" s="60" t="str">
        <f>IFERROR(VLOOKUP(A3610,客户下单明细表!#REF!,5,FALSE),"")</f>
        <v/>
      </c>
      <c r="H3610" s="60" t="str">
        <f>IFERROR(VLOOKUP(A3610,客户下单明细表!C:O,6,FALSE),"")</f>
        <v/>
      </c>
      <c r="I3610" s="63" t="str">
        <f>IFERROR(VLOOKUP(A3610,客户下单明细表!#REF!,7,FALSE),"")</f>
        <v/>
      </c>
      <c r="J3610" s="60" t="str">
        <f>IFERROR(VLOOKUP(A3610,客户下单明细表!C:Q,13,FALSE),"")</f>
        <v/>
      </c>
      <c r="K3610" s="64" t="str">
        <f>IFERROR(VLOOKUP(A3610,客户下单明细表!C:Q,14,FALSE),"")</f>
        <v/>
      </c>
    </row>
    <row r="3611" spans="1:11" ht="18" customHeight="1">
      <c r="A3611" s="56">
        <f>客户下单明细表!C3612</f>
        <v>0</v>
      </c>
      <c r="B3611" s="57"/>
      <c r="C3611" s="57"/>
      <c r="D3611" s="59" t="str">
        <f>IFERROR(VLOOKUP(A3611,客户下单明细表!#REF!,2,FALSE),"")</f>
        <v/>
      </c>
      <c r="E3611" s="60" t="str">
        <f>IFERROR(VLOOKUP(A3611,客户下单明细表!#REF!,3,FALSE),"")</f>
        <v/>
      </c>
      <c r="F3611" s="60" t="str">
        <f>IFERROR(VLOOKUP(A3611,客户下单明细表!#REF!,4,FALSE),"")</f>
        <v/>
      </c>
      <c r="G3611" s="60" t="str">
        <f>IFERROR(VLOOKUP(A3611,客户下单明细表!#REF!,5,FALSE),"")</f>
        <v/>
      </c>
      <c r="H3611" s="60" t="str">
        <f>IFERROR(VLOOKUP(A3611,客户下单明细表!C:O,6,FALSE),"")</f>
        <v/>
      </c>
      <c r="I3611" s="63" t="str">
        <f>IFERROR(VLOOKUP(A3611,客户下单明细表!#REF!,7,FALSE),"")</f>
        <v/>
      </c>
      <c r="J3611" s="60" t="str">
        <f>IFERROR(VLOOKUP(A3611,客户下单明细表!C:Q,13,FALSE),"")</f>
        <v/>
      </c>
      <c r="K3611" s="64" t="str">
        <f>IFERROR(VLOOKUP(A3611,客户下单明细表!C:Q,14,FALSE),"")</f>
        <v/>
      </c>
    </row>
    <row r="3612" spans="1:11" ht="18" customHeight="1">
      <c r="A3612" s="56">
        <f>客户下单明细表!C3613</f>
        <v>0</v>
      </c>
      <c r="B3612" s="57"/>
      <c r="C3612" s="57"/>
      <c r="D3612" s="59" t="str">
        <f>IFERROR(VLOOKUP(A3612,客户下单明细表!#REF!,2,FALSE),"")</f>
        <v/>
      </c>
      <c r="E3612" s="60" t="str">
        <f>IFERROR(VLOOKUP(A3612,客户下单明细表!#REF!,3,FALSE),"")</f>
        <v/>
      </c>
      <c r="F3612" s="60" t="str">
        <f>IFERROR(VLOOKUP(A3612,客户下单明细表!#REF!,4,FALSE),"")</f>
        <v/>
      </c>
      <c r="G3612" s="60" t="str">
        <f>IFERROR(VLOOKUP(A3612,客户下单明细表!#REF!,5,FALSE),"")</f>
        <v/>
      </c>
      <c r="H3612" s="60" t="str">
        <f>IFERROR(VLOOKUP(A3612,客户下单明细表!C:O,6,FALSE),"")</f>
        <v/>
      </c>
      <c r="I3612" s="63" t="str">
        <f>IFERROR(VLOOKUP(A3612,客户下单明细表!#REF!,7,FALSE),"")</f>
        <v/>
      </c>
      <c r="J3612" s="60" t="str">
        <f>IFERROR(VLOOKUP(A3612,客户下单明细表!C:Q,13,FALSE),"")</f>
        <v/>
      </c>
      <c r="K3612" s="64" t="str">
        <f>IFERROR(VLOOKUP(A3612,客户下单明细表!C:Q,14,FALSE),"")</f>
        <v/>
      </c>
    </row>
    <row r="3613" spans="1:11" ht="18" customHeight="1">
      <c r="A3613" s="56">
        <f>客户下单明细表!C3614</f>
        <v>0</v>
      </c>
      <c r="B3613" s="57"/>
      <c r="C3613" s="57"/>
      <c r="D3613" s="59" t="str">
        <f>IFERROR(VLOOKUP(A3613,客户下单明细表!#REF!,2,FALSE),"")</f>
        <v/>
      </c>
      <c r="E3613" s="60" t="str">
        <f>IFERROR(VLOOKUP(A3613,客户下单明细表!#REF!,3,FALSE),"")</f>
        <v/>
      </c>
      <c r="F3613" s="60" t="str">
        <f>IFERROR(VLOOKUP(A3613,客户下单明细表!#REF!,4,FALSE),"")</f>
        <v/>
      </c>
      <c r="G3613" s="60" t="str">
        <f>IFERROR(VLOOKUP(A3613,客户下单明细表!#REF!,5,FALSE),"")</f>
        <v/>
      </c>
      <c r="H3613" s="60" t="str">
        <f>IFERROR(VLOOKUP(A3613,客户下单明细表!C:O,6,FALSE),"")</f>
        <v/>
      </c>
      <c r="I3613" s="63" t="str">
        <f>IFERROR(VLOOKUP(A3613,客户下单明细表!#REF!,7,FALSE),"")</f>
        <v/>
      </c>
      <c r="J3613" s="60" t="str">
        <f>IFERROR(VLOOKUP(A3613,客户下单明细表!C:Q,13,FALSE),"")</f>
        <v/>
      </c>
      <c r="K3613" s="64" t="str">
        <f>IFERROR(VLOOKUP(A3613,客户下单明细表!C:Q,14,FALSE),"")</f>
        <v/>
      </c>
    </row>
    <row r="3614" spans="1:11" ht="18" customHeight="1">
      <c r="A3614" s="56">
        <f>客户下单明细表!C3615</f>
        <v>0</v>
      </c>
      <c r="B3614" s="57"/>
      <c r="C3614" s="57"/>
      <c r="D3614" s="59" t="str">
        <f>IFERROR(VLOOKUP(A3614,客户下单明细表!#REF!,2,FALSE),"")</f>
        <v/>
      </c>
      <c r="E3614" s="60" t="str">
        <f>IFERROR(VLOOKUP(A3614,客户下单明细表!#REF!,3,FALSE),"")</f>
        <v/>
      </c>
      <c r="F3614" s="60" t="str">
        <f>IFERROR(VLOOKUP(A3614,客户下单明细表!#REF!,4,FALSE),"")</f>
        <v/>
      </c>
      <c r="G3614" s="60" t="str">
        <f>IFERROR(VLOOKUP(A3614,客户下单明细表!#REF!,5,FALSE),"")</f>
        <v/>
      </c>
      <c r="H3614" s="60" t="str">
        <f>IFERROR(VLOOKUP(A3614,客户下单明细表!C:O,6,FALSE),"")</f>
        <v/>
      </c>
      <c r="I3614" s="63" t="str">
        <f>IFERROR(VLOOKUP(A3614,客户下单明细表!#REF!,7,FALSE),"")</f>
        <v/>
      </c>
      <c r="J3614" s="60" t="str">
        <f>IFERROR(VLOOKUP(A3614,客户下单明细表!C:Q,13,FALSE),"")</f>
        <v/>
      </c>
      <c r="K3614" s="64" t="str">
        <f>IFERROR(VLOOKUP(A3614,客户下单明细表!C:Q,14,FALSE),"")</f>
        <v/>
      </c>
    </row>
    <row r="3615" spans="1:11" ht="18" customHeight="1">
      <c r="A3615" s="56">
        <f>客户下单明细表!C3616</f>
        <v>0</v>
      </c>
      <c r="B3615" s="57"/>
      <c r="C3615" s="57"/>
      <c r="D3615" s="59" t="str">
        <f>IFERROR(VLOOKUP(A3615,客户下单明细表!#REF!,2,FALSE),"")</f>
        <v/>
      </c>
      <c r="E3615" s="60" t="str">
        <f>IFERROR(VLOOKUP(A3615,客户下单明细表!#REF!,3,FALSE),"")</f>
        <v/>
      </c>
      <c r="F3615" s="60" t="str">
        <f>IFERROR(VLOOKUP(A3615,客户下单明细表!#REF!,4,FALSE),"")</f>
        <v/>
      </c>
      <c r="G3615" s="60" t="str">
        <f>IFERROR(VLOOKUP(A3615,客户下单明细表!#REF!,5,FALSE),"")</f>
        <v/>
      </c>
      <c r="H3615" s="60" t="str">
        <f>IFERROR(VLOOKUP(A3615,客户下单明细表!C:O,6,FALSE),"")</f>
        <v/>
      </c>
      <c r="I3615" s="63" t="str">
        <f>IFERROR(VLOOKUP(A3615,客户下单明细表!#REF!,7,FALSE),"")</f>
        <v/>
      </c>
      <c r="J3615" s="60" t="str">
        <f>IFERROR(VLOOKUP(A3615,客户下单明细表!C:Q,13,FALSE),"")</f>
        <v/>
      </c>
      <c r="K3615" s="64" t="str">
        <f>IFERROR(VLOOKUP(A3615,客户下单明细表!C:Q,14,FALSE),"")</f>
        <v/>
      </c>
    </row>
    <row r="3616" spans="1:11" ht="18" customHeight="1">
      <c r="A3616" s="56">
        <f>客户下单明细表!C3617</f>
        <v>0</v>
      </c>
      <c r="B3616" s="57"/>
      <c r="C3616" s="57"/>
      <c r="D3616" s="59" t="str">
        <f>IFERROR(VLOOKUP(A3616,客户下单明细表!#REF!,2,FALSE),"")</f>
        <v/>
      </c>
      <c r="E3616" s="60" t="str">
        <f>IFERROR(VLOOKUP(A3616,客户下单明细表!#REF!,3,FALSE),"")</f>
        <v/>
      </c>
      <c r="F3616" s="60" t="str">
        <f>IFERROR(VLOOKUP(A3616,客户下单明细表!#REF!,4,FALSE),"")</f>
        <v/>
      </c>
      <c r="G3616" s="60" t="str">
        <f>IFERROR(VLOOKUP(A3616,客户下单明细表!#REF!,5,FALSE),"")</f>
        <v/>
      </c>
      <c r="H3616" s="60" t="str">
        <f>IFERROR(VLOOKUP(A3616,客户下单明细表!C:O,6,FALSE),"")</f>
        <v/>
      </c>
      <c r="I3616" s="63" t="str">
        <f>IFERROR(VLOOKUP(A3616,客户下单明细表!#REF!,7,FALSE),"")</f>
        <v/>
      </c>
      <c r="J3616" s="60" t="str">
        <f>IFERROR(VLOOKUP(A3616,客户下单明细表!C:Q,13,FALSE),"")</f>
        <v/>
      </c>
      <c r="K3616" s="64" t="str">
        <f>IFERROR(VLOOKUP(A3616,客户下单明细表!C:Q,14,FALSE),"")</f>
        <v/>
      </c>
    </row>
    <row r="3617" spans="1:11" ht="18" customHeight="1">
      <c r="A3617" s="56">
        <f>客户下单明细表!C3618</f>
        <v>0</v>
      </c>
      <c r="B3617" s="57"/>
      <c r="C3617" s="57"/>
      <c r="D3617" s="59" t="str">
        <f>IFERROR(VLOOKUP(A3617,客户下单明细表!#REF!,2,FALSE),"")</f>
        <v/>
      </c>
      <c r="E3617" s="60" t="str">
        <f>IFERROR(VLOOKUP(A3617,客户下单明细表!#REF!,3,FALSE),"")</f>
        <v/>
      </c>
      <c r="F3617" s="60" t="str">
        <f>IFERROR(VLOOKUP(A3617,客户下单明细表!#REF!,4,FALSE),"")</f>
        <v/>
      </c>
      <c r="G3617" s="60" t="str">
        <f>IFERROR(VLOOKUP(A3617,客户下单明细表!#REF!,5,FALSE),"")</f>
        <v/>
      </c>
      <c r="H3617" s="60" t="str">
        <f>IFERROR(VLOOKUP(A3617,客户下单明细表!C:O,6,FALSE),"")</f>
        <v/>
      </c>
      <c r="I3617" s="63" t="str">
        <f>IFERROR(VLOOKUP(A3617,客户下单明细表!#REF!,7,FALSE),"")</f>
        <v/>
      </c>
      <c r="J3617" s="60" t="str">
        <f>IFERROR(VLOOKUP(A3617,客户下单明细表!C:Q,13,FALSE),"")</f>
        <v/>
      </c>
      <c r="K3617" s="64" t="str">
        <f>IFERROR(VLOOKUP(A3617,客户下单明细表!C:Q,14,FALSE),"")</f>
        <v/>
      </c>
    </row>
    <row r="3618" spans="1:11" ht="18" customHeight="1">
      <c r="A3618" s="56">
        <f>客户下单明细表!C3619</f>
        <v>0</v>
      </c>
      <c r="B3618" s="57"/>
      <c r="C3618" s="57"/>
      <c r="D3618" s="59" t="str">
        <f>IFERROR(VLOOKUP(A3618,客户下单明细表!#REF!,2,FALSE),"")</f>
        <v/>
      </c>
      <c r="E3618" s="60" t="str">
        <f>IFERROR(VLOOKUP(A3618,客户下单明细表!#REF!,3,FALSE),"")</f>
        <v/>
      </c>
      <c r="F3618" s="60" t="str">
        <f>IFERROR(VLOOKUP(A3618,客户下单明细表!#REF!,4,FALSE),"")</f>
        <v/>
      </c>
      <c r="G3618" s="60" t="str">
        <f>IFERROR(VLOOKUP(A3618,客户下单明细表!#REF!,5,FALSE),"")</f>
        <v/>
      </c>
      <c r="H3618" s="60" t="str">
        <f>IFERROR(VLOOKUP(A3618,客户下单明细表!C:O,6,FALSE),"")</f>
        <v/>
      </c>
      <c r="I3618" s="63" t="str">
        <f>IFERROR(VLOOKUP(A3618,客户下单明细表!#REF!,7,FALSE),"")</f>
        <v/>
      </c>
      <c r="J3618" s="60" t="str">
        <f>IFERROR(VLOOKUP(A3618,客户下单明细表!C:Q,13,FALSE),"")</f>
        <v/>
      </c>
      <c r="K3618" s="64" t="str">
        <f>IFERROR(VLOOKUP(A3618,客户下单明细表!C:Q,14,FALSE),"")</f>
        <v/>
      </c>
    </row>
    <row r="3619" spans="1:11" ht="18" customHeight="1">
      <c r="A3619" s="56">
        <f>客户下单明细表!C3620</f>
        <v>0</v>
      </c>
      <c r="B3619" s="57"/>
      <c r="C3619" s="57"/>
      <c r="D3619" s="59" t="str">
        <f>IFERROR(VLOOKUP(A3619,客户下单明细表!#REF!,2,FALSE),"")</f>
        <v/>
      </c>
      <c r="E3619" s="60" t="str">
        <f>IFERROR(VLOOKUP(A3619,客户下单明细表!#REF!,3,FALSE),"")</f>
        <v/>
      </c>
      <c r="F3619" s="60" t="str">
        <f>IFERROR(VLOOKUP(A3619,客户下单明细表!#REF!,4,FALSE),"")</f>
        <v/>
      </c>
      <c r="G3619" s="60" t="str">
        <f>IFERROR(VLOOKUP(A3619,客户下单明细表!#REF!,5,FALSE),"")</f>
        <v/>
      </c>
      <c r="H3619" s="60" t="str">
        <f>IFERROR(VLOOKUP(A3619,客户下单明细表!C:O,6,FALSE),"")</f>
        <v/>
      </c>
      <c r="I3619" s="63" t="str">
        <f>IFERROR(VLOOKUP(A3619,客户下单明细表!#REF!,7,FALSE),"")</f>
        <v/>
      </c>
      <c r="J3619" s="60" t="str">
        <f>IFERROR(VLOOKUP(A3619,客户下单明细表!C:Q,13,FALSE),"")</f>
        <v/>
      </c>
      <c r="K3619" s="64" t="str">
        <f>IFERROR(VLOOKUP(A3619,客户下单明细表!C:Q,14,FALSE),"")</f>
        <v/>
      </c>
    </row>
    <row r="3620" spans="1:11" ht="18" customHeight="1">
      <c r="A3620" s="56">
        <f>客户下单明细表!C3621</f>
        <v>0</v>
      </c>
      <c r="B3620" s="57"/>
      <c r="C3620" s="57"/>
      <c r="D3620" s="59" t="str">
        <f>IFERROR(VLOOKUP(A3620,客户下单明细表!#REF!,2,FALSE),"")</f>
        <v/>
      </c>
      <c r="E3620" s="60" t="str">
        <f>IFERROR(VLOOKUP(A3620,客户下单明细表!#REF!,3,FALSE),"")</f>
        <v/>
      </c>
      <c r="F3620" s="60" t="str">
        <f>IFERROR(VLOOKUP(A3620,客户下单明细表!#REF!,4,FALSE),"")</f>
        <v/>
      </c>
      <c r="G3620" s="60" t="str">
        <f>IFERROR(VLOOKUP(A3620,客户下单明细表!#REF!,5,FALSE),"")</f>
        <v/>
      </c>
      <c r="H3620" s="60" t="str">
        <f>IFERROR(VLOOKUP(A3620,客户下单明细表!C:O,6,FALSE),"")</f>
        <v/>
      </c>
      <c r="I3620" s="63" t="str">
        <f>IFERROR(VLOOKUP(A3620,客户下单明细表!#REF!,7,FALSE),"")</f>
        <v/>
      </c>
      <c r="J3620" s="60" t="str">
        <f>IFERROR(VLOOKUP(A3620,客户下单明细表!C:Q,13,FALSE),"")</f>
        <v/>
      </c>
      <c r="K3620" s="64" t="str">
        <f>IFERROR(VLOOKUP(A3620,客户下单明细表!C:Q,14,FALSE),"")</f>
        <v/>
      </c>
    </row>
    <row r="3621" spans="1:11" ht="18" customHeight="1">
      <c r="A3621" s="56">
        <f>客户下单明细表!C3622</f>
        <v>0</v>
      </c>
      <c r="B3621" s="57"/>
      <c r="C3621" s="57"/>
      <c r="D3621" s="59" t="str">
        <f>IFERROR(VLOOKUP(A3621,客户下单明细表!#REF!,2,FALSE),"")</f>
        <v/>
      </c>
      <c r="E3621" s="60" t="str">
        <f>IFERROR(VLOOKUP(A3621,客户下单明细表!#REF!,3,FALSE),"")</f>
        <v/>
      </c>
      <c r="F3621" s="60" t="str">
        <f>IFERROR(VLOOKUP(A3621,客户下单明细表!#REF!,4,FALSE),"")</f>
        <v/>
      </c>
      <c r="G3621" s="60" t="str">
        <f>IFERROR(VLOOKUP(A3621,客户下单明细表!#REF!,5,FALSE),"")</f>
        <v/>
      </c>
      <c r="H3621" s="60" t="str">
        <f>IFERROR(VLOOKUP(A3621,客户下单明细表!C:O,6,FALSE),"")</f>
        <v/>
      </c>
      <c r="I3621" s="63" t="str">
        <f>IFERROR(VLOOKUP(A3621,客户下单明细表!#REF!,7,FALSE),"")</f>
        <v/>
      </c>
      <c r="J3621" s="60" t="str">
        <f>IFERROR(VLOOKUP(A3621,客户下单明细表!C:Q,13,FALSE),"")</f>
        <v/>
      </c>
      <c r="K3621" s="64" t="str">
        <f>IFERROR(VLOOKUP(A3621,客户下单明细表!C:Q,14,FALSE),"")</f>
        <v/>
      </c>
    </row>
    <row r="3622" spans="1:11" ht="18" customHeight="1">
      <c r="A3622" s="56">
        <f>客户下单明细表!C3623</f>
        <v>0</v>
      </c>
      <c r="B3622" s="57"/>
      <c r="C3622" s="57"/>
      <c r="D3622" s="59" t="str">
        <f>IFERROR(VLOOKUP(A3622,客户下单明细表!#REF!,2,FALSE),"")</f>
        <v/>
      </c>
      <c r="E3622" s="60" t="str">
        <f>IFERROR(VLOOKUP(A3622,客户下单明细表!#REF!,3,FALSE),"")</f>
        <v/>
      </c>
      <c r="F3622" s="60" t="str">
        <f>IFERROR(VLOOKUP(A3622,客户下单明细表!#REF!,4,FALSE),"")</f>
        <v/>
      </c>
      <c r="G3622" s="60" t="str">
        <f>IFERROR(VLOOKUP(A3622,客户下单明细表!#REF!,5,FALSE),"")</f>
        <v/>
      </c>
      <c r="H3622" s="60" t="str">
        <f>IFERROR(VLOOKUP(A3622,客户下单明细表!C:O,6,FALSE),"")</f>
        <v/>
      </c>
      <c r="I3622" s="63" t="str">
        <f>IFERROR(VLOOKUP(A3622,客户下单明细表!#REF!,7,FALSE),"")</f>
        <v/>
      </c>
      <c r="J3622" s="60" t="str">
        <f>IFERROR(VLOOKUP(A3622,客户下单明细表!C:Q,13,FALSE),"")</f>
        <v/>
      </c>
      <c r="K3622" s="64" t="str">
        <f>IFERROR(VLOOKUP(A3622,客户下单明细表!C:Q,14,FALSE),"")</f>
        <v/>
      </c>
    </row>
    <row r="3623" spans="1:11" ht="18" customHeight="1">
      <c r="A3623" s="56">
        <f>客户下单明细表!C3624</f>
        <v>0</v>
      </c>
      <c r="B3623" s="57"/>
      <c r="C3623" s="57"/>
      <c r="D3623" s="59" t="str">
        <f>IFERROR(VLOOKUP(A3623,客户下单明细表!#REF!,2,FALSE),"")</f>
        <v/>
      </c>
      <c r="E3623" s="60" t="str">
        <f>IFERROR(VLOOKUP(A3623,客户下单明细表!#REF!,3,FALSE),"")</f>
        <v/>
      </c>
      <c r="F3623" s="60" t="str">
        <f>IFERROR(VLOOKUP(A3623,客户下单明细表!#REF!,4,FALSE),"")</f>
        <v/>
      </c>
      <c r="G3623" s="60" t="str">
        <f>IFERROR(VLOOKUP(A3623,客户下单明细表!#REF!,5,FALSE),"")</f>
        <v/>
      </c>
      <c r="H3623" s="60" t="str">
        <f>IFERROR(VLOOKUP(A3623,客户下单明细表!C:O,6,FALSE),"")</f>
        <v/>
      </c>
      <c r="I3623" s="63" t="str">
        <f>IFERROR(VLOOKUP(A3623,客户下单明细表!#REF!,7,FALSE),"")</f>
        <v/>
      </c>
      <c r="J3623" s="60" t="str">
        <f>IFERROR(VLOOKUP(A3623,客户下单明细表!C:Q,13,FALSE),"")</f>
        <v/>
      </c>
      <c r="K3623" s="64" t="str">
        <f>IFERROR(VLOOKUP(A3623,客户下单明细表!C:Q,14,FALSE),"")</f>
        <v/>
      </c>
    </row>
    <row r="3624" spans="1:11" ht="18" customHeight="1">
      <c r="A3624" s="56">
        <f>客户下单明细表!C3625</f>
        <v>0</v>
      </c>
      <c r="B3624" s="57"/>
      <c r="C3624" s="57"/>
      <c r="D3624" s="59" t="str">
        <f>IFERROR(VLOOKUP(A3624,客户下单明细表!#REF!,2,FALSE),"")</f>
        <v/>
      </c>
      <c r="E3624" s="60" t="str">
        <f>IFERROR(VLOOKUP(A3624,客户下单明细表!#REF!,3,FALSE),"")</f>
        <v/>
      </c>
      <c r="F3624" s="60" t="str">
        <f>IFERROR(VLOOKUP(A3624,客户下单明细表!#REF!,4,FALSE),"")</f>
        <v/>
      </c>
      <c r="G3624" s="60" t="str">
        <f>IFERROR(VLOOKUP(A3624,客户下单明细表!#REF!,5,FALSE),"")</f>
        <v/>
      </c>
      <c r="H3624" s="60" t="str">
        <f>IFERROR(VLOOKUP(A3624,客户下单明细表!C:O,6,FALSE),"")</f>
        <v/>
      </c>
      <c r="I3624" s="63" t="str">
        <f>IFERROR(VLOOKUP(A3624,客户下单明细表!#REF!,7,FALSE),"")</f>
        <v/>
      </c>
      <c r="J3624" s="60" t="str">
        <f>IFERROR(VLOOKUP(A3624,客户下单明细表!C:Q,13,FALSE),"")</f>
        <v/>
      </c>
      <c r="K3624" s="64" t="str">
        <f>IFERROR(VLOOKUP(A3624,客户下单明细表!C:Q,14,FALSE),"")</f>
        <v/>
      </c>
    </row>
    <row r="3625" spans="1:11" ht="18" customHeight="1">
      <c r="A3625" s="56">
        <f>客户下单明细表!C3626</f>
        <v>0</v>
      </c>
      <c r="B3625" s="57"/>
      <c r="C3625" s="57"/>
      <c r="D3625" s="59" t="str">
        <f>IFERROR(VLOOKUP(A3625,客户下单明细表!#REF!,2,FALSE),"")</f>
        <v/>
      </c>
      <c r="E3625" s="60" t="str">
        <f>IFERROR(VLOOKUP(A3625,客户下单明细表!#REF!,3,FALSE),"")</f>
        <v/>
      </c>
      <c r="F3625" s="60" t="str">
        <f>IFERROR(VLOOKUP(A3625,客户下单明细表!#REF!,4,FALSE),"")</f>
        <v/>
      </c>
      <c r="G3625" s="60" t="str">
        <f>IFERROR(VLOOKUP(A3625,客户下单明细表!#REF!,5,FALSE),"")</f>
        <v/>
      </c>
      <c r="H3625" s="60" t="str">
        <f>IFERROR(VLOOKUP(A3625,客户下单明细表!C:O,6,FALSE),"")</f>
        <v/>
      </c>
      <c r="I3625" s="63" t="str">
        <f>IFERROR(VLOOKUP(A3625,客户下单明细表!#REF!,7,FALSE),"")</f>
        <v/>
      </c>
      <c r="J3625" s="60" t="str">
        <f>IFERROR(VLOOKUP(A3625,客户下单明细表!C:Q,13,FALSE),"")</f>
        <v/>
      </c>
      <c r="K3625" s="64" t="str">
        <f>IFERROR(VLOOKUP(A3625,客户下单明细表!C:Q,14,FALSE),"")</f>
        <v/>
      </c>
    </row>
    <row r="3626" spans="1:11" ht="18" customHeight="1">
      <c r="A3626" s="56">
        <f>客户下单明细表!C3627</f>
        <v>0</v>
      </c>
      <c r="B3626" s="57"/>
      <c r="C3626" s="57"/>
      <c r="D3626" s="59" t="str">
        <f>IFERROR(VLOOKUP(A3626,客户下单明细表!#REF!,2,FALSE),"")</f>
        <v/>
      </c>
      <c r="E3626" s="60" t="str">
        <f>IFERROR(VLOOKUP(A3626,客户下单明细表!#REF!,3,FALSE),"")</f>
        <v/>
      </c>
      <c r="F3626" s="60" t="str">
        <f>IFERROR(VLOOKUP(A3626,客户下单明细表!#REF!,4,FALSE),"")</f>
        <v/>
      </c>
      <c r="G3626" s="60" t="str">
        <f>IFERROR(VLOOKUP(A3626,客户下单明细表!#REF!,5,FALSE),"")</f>
        <v/>
      </c>
      <c r="H3626" s="60" t="str">
        <f>IFERROR(VLOOKUP(A3626,客户下单明细表!C:O,6,FALSE),"")</f>
        <v/>
      </c>
      <c r="I3626" s="63" t="str">
        <f>IFERROR(VLOOKUP(A3626,客户下单明细表!#REF!,7,FALSE),"")</f>
        <v/>
      </c>
      <c r="J3626" s="60" t="str">
        <f>IFERROR(VLOOKUP(A3626,客户下单明细表!C:Q,13,FALSE),"")</f>
        <v/>
      </c>
      <c r="K3626" s="64" t="str">
        <f>IFERROR(VLOOKUP(A3626,客户下单明细表!C:Q,14,FALSE),"")</f>
        <v/>
      </c>
    </row>
    <row r="3627" spans="1:11" ht="18" customHeight="1">
      <c r="A3627" s="56">
        <f>客户下单明细表!C3628</f>
        <v>0</v>
      </c>
      <c r="B3627" s="57"/>
      <c r="C3627" s="57"/>
      <c r="D3627" s="59" t="str">
        <f>IFERROR(VLOOKUP(A3627,客户下单明细表!#REF!,2,FALSE),"")</f>
        <v/>
      </c>
      <c r="E3627" s="60" t="str">
        <f>IFERROR(VLOOKUP(A3627,客户下单明细表!#REF!,3,FALSE),"")</f>
        <v/>
      </c>
      <c r="F3627" s="60" t="str">
        <f>IFERROR(VLOOKUP(A3627,客户下单明细表!#REF!,4,FALSE),"")</f>
        <v/>
      </c>
      <c r="G3627" s="60" t="str">
        <f>IFERROR(VLOOKUP(A3627,客户下单明细表!#REF!,5,FALSE),"")</f>
        <v/>
      </c>
      <c r="H3627" s="60" t="str">
        <f>IFERROR(VLOOKUP(A3627,客户下单明细表!C:O,6,FALSE),"")</f>
        <v/>
      </c>
      <c r="I3627" s="63" t="str">
        <f>IFERROR(VLOOKUP(A3627,客户下单明细表!#REF!,7,FALSE),"")</f>
        <v/>
      </c>
      <c r="J3627" s="60" t="str">
        <f>IFERROR(VLOOKUP(A3627,客户下单明细表!C:Q,13,FALSE),"")</f>
        <v/>
      </c>
      <c r="K3627" s="64" t="str">
        <f>IFERROR(VLOOKUP(A3627,客户下单明细表!C:Q,14,FALSE),"")</f>
        <v/>
      </c>
    </row>
    <row r="3628" spans="1:11" ht="18" customHeight="1">
      <c r="A3628" s="56">
        <f>客户下单明细表!C3629</f>
        <v>0</v>
      </c>
      <c r="B3628" s="57"/>
      <c r="C3628" s="57"/>
      <c r="D3628" s="59" t="str">
        <f>IFERROR(VLOOKUP(A3628,客户下单明细表!#REF!,2,FALSE),"")</f>
        <v/>
      </c>
      <c r="E3628" s="60" t="str">
        <f>IFERROR(VLOOKUP(A3628,客户下单明细表!#REF!,3,FALSE),"")</f>
        <v/>
      </c>
      <c r="F3628" s="60" t="str">
        <f>IFERROR(VLOOKUP(A3628,客户下单明细表!#REF!,4,FALSE),"")</f>
        <v/>
      </c>
      <c r="G3628" s="60" t="str">
        <f>IFERROR(VLOOKUP(A3628,客户下单明细表!#REF!,5,FALSE),"")</f>
        <v/>
      </c>
      <c r="H3628" s="60" t="str">
        <f>IFERROR(VLOOKUP(A3628,客户下单明细表!C:O,6,FALSE),"")</f>
        <v/>
      </c>
      <c r="I3628" s="63" t="str">
        <f>IFERROR(VLOOKUP(A3628,客户下单明细表!#REF!,7,FALSE),"")</f>
        <v/>
      </c>
      <c r="J3628" s="60" t="str">
        <f>IFERROR(VLOOKUP(A3628,客户下单明细表!C:Q,13,FALSE),"")</f>
        <v/>
      </c>
      <c r="K3628" s="64" t="str">
        <f>IFERROR(VLOOKUP(A3628,客户下单明细表!C:Q,14,FALSE),"")</f>
        <v/>
      </c>
    </row>
    <row r="3629" spans="1:11" ht="18" customHeight="1">
      <c r="A3629" s="56">
        <f>客户下单明细表!C3630</f>
        <v>0</v>
      </c>
      <c r="B3629" s="57"/>
      <c r="C3629" s="57"/>
      <c r="D3629" s="59" t="str">
        <f>IFERROR(VLOOKUP(A3629,客户下单明细表!#REF!,2,FALSE),"")</f>
        <v/>
      </c>
      <c r="E3629" s="60" t="str">
        <f>IFERROR(VLOOKUP(A3629,客户下单明细表!#REF!,3,FALSE),"")</f>
        <v/>
      </c>
      <c r="F3629" s="60" t="str">
        <f>IFERROR(VLOOKUP(A3629,客户下单明细表!#REF!,4,FALSE),"")</f>
        <v/>
      </c>
      <c r="G3629" s="60" t="str">
        <f>IFERROR(VLOOKUP(A3629,客户下单明细表!#REF!,5,FALSE),"")</f>
        <v/>
      </c>
      <c r="H3629" s="60" t="str">
        <f>IFERROR(VLOOKUP(A3629,客户下单明细表!C:O,6,FALSE),"")</f>
        <v/>
      </c>
      <c r="I3629" s="63" t="str">
        <f>IFERROR(VLOOKUP(A3629,客户下单明细表!#REF!,7,FALSE),"")</f>
        <v/>
      </c>
      <c r="J3629" s="60" t="str">
        <f>IFERROR(VLOOKUP(A3629,客户下单明细表!C:Q,13,FALSE),"")</f>
        <v/>
      </c>
      <c r="K3629" s="64" t="str">
        <f>IFERROR(VLOOKUP(A3629,客户下单明细表!C:Q,14,FALSE),"")</f>
        <v/>
      </c>
    </row>
    <row r="3630" spans="1:11" ht="18" customHeight="1">
      <c r="A3630" s="56">
        <f>客户下单明细表!C3631</f>
        <v>0</v>
      </c>
      <c r="B3630" s="57"/>
      <c r="C3630" s="57"/>
      <c r="D3630" s="59" t="str">
        <f>IFERROR(VLOOKUP(A3630,客户下单明细表!#REF!,2,FALSE),"")</f>
        <v/>
      </c>
      <c r="E3630" s="60" t="str">
        <f>IFERROR(VLOOKUP(A3630,客户下单明细表!#REF!,3,FALSE),"")</f>
        <v/>
      </c>
      <c r="F3630" s="60" t="str">
        <f>IFERROR(VLOOKUP(A3630,客户下单明细表!#REF!,4,FALSE),"")</f>
        <v/>
      </c>
      <c r="G3630" s="60" t="str">
        <f>IFERROR(VLOOKUP(A3630,客户下单明细表!#REF!,5,FALSE),"")</f>
        <v/>
      </c>
      <c r="H3630" s="60" t="str">
        <f>IFERROR(VLOOKUP(A3630,客户下单明细表!C:O,6,FALSE),"")</f>
        <v/>
      </c>
      <c r="I3630" s="63" t="str">
        <f>IFERROR(VLOOKUP(A3630,客户下单明细表!#REF!,7,FALSE),"")</f>
        <v/>
      </c>
      <c r="J3630" s="60" t="str">
        <f>IFERROR(VLOOKUP(A3630,客户下单明细表!C:Q,13,FALSE),"")</f>
        <v/>
      </c>
      <c r="K3630" s="64" t="str">
        <f>IFERROR(VLOOKUP(A3630,客户下单明细表!C:Q,14,FALSE),"")</f>
        <v/>
      </c>
    </row>
    <row r="3631" spans="1:11" ht="18" customHeight="1">
      <c r="A3631" s="56">
        <f>客户下单明细表!C3632</f>
        <v>0</v>
      </c>
      <c r="B3631" s="57"/>
      <c r="C3631" s="57"/>
      <c r="D3631" s="59" t="str">
        <f>IFERROR(VLOOKUP(A3631,客户下单明细表!#REF!,2,FALSE),"")</f>
        <v/>
      </c>
      <c r="E3631" s="60" t="str">
        <f>IFERROR(VLOOKUP(A3631,客户下单明细表!#REF!,3,FALSE),"")</f>
        <v/>
      </c>
      <c r="F3631" s="60" t="str">
        <f>IFERROR(VLOOKUP(A3631,客户下单明细表!#REF!,4,FALSE),"")</f>
        <v/>
      </c>
      <c r="G3631" s="60" t="str">
        <f>IFERROR(VLOOKUP(A3631,客户下单明细表!#REF!,5,FALSE),"")</f>
        <v/>
      </c>
      <c r="H3631" s="60" t="str">
        <f>IFERROR(VLOOKUP(A3631,客户下单明细表!C:O,6,FALSE),"")</f>
        <v/>
      </c>
      <c r="I3631" s="63" t="str">
        <f>IFERROR(VLOOKUP(A3631,客户下单明细表!#REF!,7,FALSE),"")</f>
        <v/>
      </c>
      <c r="J3631" s="60" t="str">
        <f>IFERROR(VLOOKUP(A3631,客户下单明细表!C:Q,13,FALSE),"")</f>
        <v/>
      </c>
      <c r="K3631" s="64" t="str">
        <f>IFERROR(VLOOKUP(A3631,客户下单明细表!C:Q,14,FALSE),"")</f>
        <v/>
      </c>
    </row>
    <row r="3632" spans="1:11" ht="18" customHeight="1">
      <c r="A3632" s="56">
        <f>客户下单明细表!C3633</f>
        <v>0</v>
      </c>
      <c r="B3632" s="57"/>
      <c r="C3632" s="57"/>
      <c r="D3632" s="59" t="str">
        <f>IFERROR(VLOOKUP(A3632,客户下单明细表!#REF!,2,FALSE),"")</f>
        <v/>
      </c>
      <c r="E3632" s="60" t="str">
        <f>IFERROR(VLOOKUP(A3632,客户下单明细表!#REF!,3,FALSE),"")</f>
        <v/>
      </c>
      <c r="F3632" s="60" t="str">
        <f>IFERROR(VLOOKUP(A3632,客户下单明细表!#REF!,4,FALSE),"")</f>
        <v/>
      </c>
      <c r="G3632" s="60" t="str">
        <f>IFERROR(VLOOKUP(A3632,客户下单明细表!#REF!,5,FALSE),"")</f>
        <v/>
      </c>
      <c r="H3632" s="60" t="str">
        <f>IFERROR(VLOOKUP(A3632,客户下单明细表!C:O,6,FALSE),"")</f>
        <v/>
      </c>
      <c r="I3632" s="63" t="str">
        <f>IFERROR(VLOOKUP(A3632,客户下单明细表!#REF!,7,FALSE),"")</f>
        <v/>
      </c>
      <c r="J3632" s="60" t="str">
        <f>IFERROR(VLOOKUP(A3632,客户下单明细表!C:Q,13,FALSE),"")</f>
        <v/>
      </c>
      <c r="K3632" s="64" t="str">
        <f>IFERROR(VLOOKUP(A3632,客户下单明细表!C:Q,14,FALSE),"")</f>
        <v/>
      </c>
    </row>
    <row r="3633" spans="1:11" ht="18" customHeight="1">
      <c r="A3633" s="56">
        <f>客户下单明细表!C3634</f>
        <v>0</v>
      </c>
      <c r="B3633" s="57"/>
      <c r="C3633" s="57"/>
      <c r="D3633" s="59" t="str">
        <f>IFERROR(VLOOKUP(A3633,客户下单明细表!#REF!,2,FALSE),"")</f>
        <v/>
      </c>
      <c r="E3633" s="60" t="str">
        <f>IFERROR(VLOOKUP(A3633,客户下单明细表!#REF!,3,FALSE),"")</f>
        <v/>
      </c>
      <c r="F3633" s="60" t="str">
        <f>IFERROR(VLOOKUP(A3633,客户下单明细表!#REF!,4,FALSE),"")</f>
        <v/>
      </c>
      <c r="G3633" s="60" t="str">
        <f>IFERROR(VLOOKUP(A3633,客户下单明细表!#REF!,5,FALSE),"")</f>
        <v/>
      </c>
      <c r="H3633" s="60" t="str">
        <f>IFERROR(VLOOKUP(A3633,客户下单明细表!C:O,6,FALSE),"")</f>
        <v/>
      </c>
      <c r="I3633" s="63" t="str">
        <f>IFERROR(VLOOKUP(A3633,客户下单明细表!#REF!,7,FALSE),"")</f>
        <v/>
      </c>
      <c r="J3633" s="60" t="str">
        <f>IFERROR(VLOOKUP(A3633,客户下单明细表!C:Q,13,FALSE),"")</f>
        <v/>
      </c>
      <c r="K3633" s="64" t="str">
        <f>IFERROR(VLOOKUP(A3633,客户下单明细表!C:Q,14,FALSE),"")</f>
        <v/>
      </c>
    </row>
    <row r="3634" spans="1:11" ht="18" customHeight="1">
      <c r="A3634" s="56">
        <f>客户下单明细表!C3635</f>
        <v>0</v>
      </c>
      <c r="B3634" s="57"/>
      <c r="C3634" s="57"/>
      <c r="D3634" s="59" t="str">
        <f>IFERROR(VLOOKUP(A3634,客户下单明细表!#REF!,2,FALSE),"")</f>
        <v/>
      </c>
      <c r="E3634" s="60" t="str">
        <f>IFERROR(VLOOKUP(A3634,客户下单明细表!#REF!,3,FALSE),"")</f>
        <v/>
      </c>
      <c r="F3634" s="60" t="str">
        <f>IFERROR(VLOOKUP(A3634,客户下单明细表!#REF!,4,FALSE),"")</f>
        <v/>
      </c>
      <c r="G3634" s="60" t="str">
        <f>IFERROR(VLOOKUP(A3634,客户下单明细表!#REF!,5,FALSE),"")</f>
        <v/>
      </c>
      <c r="H3634" s="60" t="str">
        <f>IFERROR(VLOOKUP(A3634,客户下单明细表!C:O,6,FALSE),"")</f>
        <v/>
      </c>
      <c r="I3634" s="63" t="str">
        <f>IFERROR(VLOOKUP(A3634,客户下单明细表!#REF!,7,FALSE),"")</f>
        <v/>
      </c>
      <c r="J3634" s="60" t="str">
        <f>IFERROR(VLOOKUP(A3634,客户下单明细表!C:Q,13,FALSE),"")</f>
        <v/>
      </c>
      <c r="K3634" s="64" t="str">
        <f>IFERROR(VLOOKUP(A3634,客户下单明细表!C:Q,14,FALSE),"")</f>
        <v/>
      </c>
    </row>
    <row r="3635" spans="1:11" ht="18" customHeight="1">
      <c r="A3635" s="56">
        <f>客户下单明细表!C3636</f>
        <v>0</v>
      </c>
      <c r="B3635" s="57"/>
      <c r="C3635" s="57"/>
      <c r="D3635" s="59" t="str">
        <f>IFERROR(VLOOKUP(A3635,客户下单明细表!#REF!,2,FALSE),"")</f>
        <v/>
      </c>
      <c r="E3635" s="60" t="str">
        <f>IFERROR(VLOOKUP(A3635,客户下单明细表!#REF!,3,FALSE),"")</f>
        <v/>
      </c>
      <c r="F3635" s="60" t="str">
        <f>IFERROR(VLOOKUP(A3635,客户下单明细表!#REF!,4,FALSE),"")</f>
        <v/>
      </c>
      <c r="G3635" s="60" t="str">
        <f>IFERROR(VLOOKUP(A3635,客户下单明细表!#REF!,5,FALSE),"")</f>
        <v/>
      </c>
      <c r="H3635" s="60" t="str">
        <f>IFERROR(VLOOKUP(A3635,客户下单明细表!C:O,6,FALSE),"")</f>
        <v/>
      </c>
      <c r="I3635" s="63" t="str">
        <f>IFERROR(VLOOKUP(A3635,客户下单明细表!#REF!,7,FALSE),"")</f>
        <v/>
      </c>
      <c r="J3635" s="60" t="str">
        <f>IFERROR(VLOOKUP(A3635,客户下单明细表!C:Q,13,FALSE),"")</f>
        <v/>
      </c>
      <c r="K3635" s="64" t="str">
        <f>IFERROR(VLOOKUP(A3635,客户下单明细表!C:Q,14,FALSE),"")</f>
        <v/>
      </c>
    </row>
    <row r="3636" spans="1:11" ht="18" customHeight="1">
      <c r="A3636" s="56">
        <f>客户下单明细表!C3637</f>
        <v>0</v>
      </c>
      <c r="B3636" s="57"/>
      <c r="C3636" s="57"/>
      <c r="D3636" s="59" t="str">
        <f>IFERROR(VLOOKUP(A3636,客户下单明细表!#REF!,2,FALSE),"")</f>
        <v/>
      </c>
      <c r="E3636" s="60" t="str">
        <f>IFERROR(VLOOKUP(A3636,客户下单明细表!#REF!,3,FALSE),"")</f>
        <v/>
      </c>
      <c r="F3636" s="60" t="str">
        <f>IFERROR(VLOOKUP(A3636,客户下单明细表!#REF!,4,FALSE),"")</f>
        <v/>
      </c>
      <c r="G3636" s="60" t="str">
        <f>IFERROR(VLOOKUP(A3636,客户下单明细表!#REF!,5,FALSE),"")</f>
        <v/>
      </c>
      <c r="H3636" s="60" t="str">
        <f>IFERROR(VLOOKUP(A3636,客户下单明细表!C:O,6,FALSE),"")</f>
        <v/>
      </c>
      <c r="I3636" s="63" t="str">
        <f>IFERROR(VLOOKUP(A3636,客户下单明细表!#REF!,7,FALSE),"")</f>
        <v/>
      </c>
      <c r="J3636" s="60" t="str">
        <f>IFERROR(VLOOKUP(A3636,客户下单明细表!C:Q,13,FALSE),"")</f>
        <v/>
      </c>
      <c r="K3636" s="64" t="str">
        <f>IFERROR(VLOOKUP(A3636,客户下单明细表!C:Q,14,FALSE),"")</f>
        <v/>
      </c>
    </row>
    <row r="3637" spans="1:11" ht="18" customHeight="1">
      <c r="A3637" s="56">
        <f>客户下单明细表!C3638</f>
        <v>0</v>
      </c>
      <c r="B3637" s="57"/>
      <c r="C3637" s="57"/>
      <c r="D3637" s="59" t="str">
        <f>IFERROR(VLOOKUP(A3637,客户下单明细表!#REF!,2,FALSE),"")</f>
        <v/>
      </c>
      <c r="E3637" s="60" t="str">
        <f>IFERROR(VLOOKUP(A3637,客户下单明细表!#REF!,3,FALSE),"")</f>
        <v/>
      </c>
      <c r="F3637" s="60" t="str">
        <f>IFERROR(VLOOKUP(A3637,客户下单明细表!#REF!,4,FALSE),"")</f>
        <v/>
      </c>
      <c r="G3637" s="60" t="str">
        <f>IFERROR(VLOOKUP(A3637,客户下单明细表!#REF!,5,FALSE),"")</f>
        <v/>
      </c>
      <c r="H3637" s="60" t="str">
        <f>IFERROR(VLOOKUP(A3637,客户下单明细表!C:O,6,FALSE),"")</f>
        <v/>
      </c>
      <c r="I3637" s="63" t="str">
        <f>IFERROR(VLOOKUP(A3637,客户下单明细表!#REF!,7,FALSE),"")</f>
        <v/>
      </c>
      <c r="J3637" s="60" t="str">
        <f>IFERROR(VLOOKUP(A3637,客户下单明细表!C:Q,13,FALSE),"")</f>
        <v/>
      </c>
      <c r="K3637" s="64" t="str">
        <f>IFERROR(VLOOKUP(A3637,客户下单明细表!C:Q,14,FALSE),"")</f>
        <v/>
      </c>
    </row>
    <row r="3638" spans="1:11" ht="18" customHeight="1">
      <c r="A3638" s="56">
        <f>客户下单明细表!C3639</f>
        <v>0</v>
      </c>
      <c r="B3638" s="57"/>
      <c r="C3638" s="57"/>
      <c r="D3638" s="59" t="str">
        <f>IFERROR(VLOOKUP(A3638,客户下单明细表!#REF!,2,FALSE),"")</f>
        <v/>
      </c>
      <c r="E3638" s="60" t="str">
        <f>IFERROR(VLOOKUP(A3638,客户下单明细表!#REF!,3,FALSE),"")</f>
        <v/>
      </c>
      <c r="F3638" s="60" t="str">
        <f>IFERROR(VLOOKUP(A3638,客户下单明细表!#REF!,4,FALSE),"")</f>
        <v/>
      </c>
      <c r="G3638" s="60" t="str">
        <f>IFERROR(VLOOKUP(A3638,客户下单明细表!#REF!,5,FALSE),"")</f>
        <v/>
      </c>
      <c r="H3638" s="60" t="str">
        <f>IFERROR(VLOOKUP(A3638,客户下单明细表!C:O,6,FALSE),"")</f>
        <v/>
      </c>
      <c r="I3638" s="63" t="str">
        <f>IFERROR(VLOOKUP(A3638,客户下单明细表!#REF!,7,FALSE),"")</f>
        <v/>
      </c>
      <c r="J3638" s="60" t="str">
        <f>IFERROR(VLOOKUP(A3638,客户下单明细表!C:Q,13,FALSE),"")</f>
        <v/>
      </c>
      <c r="K3638" s="64" t="str">
        <f>IFERROR(VLOOKUP(A3638,客户下单明细表!C:Q,14,FALSE),"")</f>
        <v/>
      </c>
    </row>
    <row r="3639" spans="1:11" ht="18" customHeight="1">
      <c r="A3639" s="56">
        <f>客户下单明细表!C3640</f>
        <v>0</v>
      </c>
      <c r="B3639" s="57"/>
      <c r="C3639" s="57"/>
      <c r="D3639" s="59" t="str">
        <f>IFERROR(VLOOKUP(A3639,客户下单明细表!#REF!,2,FALSE),"")</f>
        <v/>
      </c>
      <c r="E3639" s="60" t="str">
        <f>IFERROR(VLOOKUP(A3639,客户下单明细表!#REF!,3,FALSE),"")</f>
        <v/>
      </c>
      <c r="F3639" s="60" t="str">
        <f>IFERROR(VLOOKUP(A3639,客户下单明细表!#REF!,4,FALSE),"")</f>
        <v/>
      </c>
      <c r="G3639" s="60" t="str">
        <f>IFERROR(VLOOKUP(A3639,客户下单明细表!#REF!,5,FALSE),"")</f>
        <v/>
      </c>
      <c r="H3639" s="60" t="str">
        <f>IFERROR(VLOOKUP(A3639,客户下单明细表!C:O,6,FALSE),"")</f>
        <v/>
      </c>
      <c r="I3639" s="63" t="str">
        <f>IFERROR(VLOOKUP(A3639,客户下单明细表!#REF!,7,FALSE),"")</f>
        <v/>
      </c>
      <c r="J3639" s="60" t="str">
        <f>IFERROR(VLOOKUP(A3639,客户下单明细表!C:Q,13,FALSE),"")</f>
        <v/>
      </c>
      <c r="K3639" s="64" t="str">
        <f>IFERROR(VLOOKUP(A3639,客户下单明细表!C:Q,14,FALSE),"")</f>
        <v/>
      </c>
    </row>
    <row r="3640" spans="1:11" ht="18" customHeight="1">
      <c r="A3640" s="56">
        <f>客户下单明细表!C3641</f>
        <v>0</v>
      </c>
      <c r="B3640" s="57"/>
      <c r="C3640" s="57"/>
      <c r="D3640" s="59" t="str">
        <f>IFERROR(VLOOKUP(A3640,客户下单明细表!#REF!,2,FALSE),"")</f>
        <v/>
      </c>
      <c r="E3640" s="60" t="str">
        <f>IFERROR(VLOOKUP(A3640,客户下单明细表!#REF!,3,FALSE),"")</f>
        <v/>
      </c>
      <c r="F3640" s="60" t="str">
        <f>IFERROR(VLOOKUP(A3640,客户下单明细表!#REF!,4,FALSE),"")</f>
        <v/>
      </c>
      <c r="G3640" s="60" t="str">
        <f>IFERROR(VLOOKUP(A3640,客户下单明细表!#REF!,5,FALSE),"")</f>
        <v/>
      </c>
      <c r="H3640" s="60" t="str">
        <f>IFERROR(VLOOKUP(A3640,客户下单明细表!C:O,6,FALSE),"")</f>
        <v/>
      </c>
      <c r="I3640" s="63" t="str">
        <f>IFERROR(VLOOKUP(A3640,客户下单明细表!#REF!,7,FALSE),"")</f>
        <v/>
      </c>
      <c r="J3640" s="60" t="str">
        <f>IFERROR(VLOOKUP(A3640,客户下单明细表!C:Q,13,FALSE),"")</f>
        <v/>
      </c>
      <c r="K3640" s="64" t="str">
        <f>IFERROR(VLOOKUP(A3640,客户下单明细表!C:Q,14,FALSE),"")</f>
        <v/>
      </c>
    </row>
    <row r="3641" spans="1:11" ht="18" customHeight="1">
      <c r="A3641" s="56">
        <f>客户下单明细表!C3642</f>
        <v>0</v>
      </c>
      <c r="B3641" s="57"/>
      <c r="C3641" s="57"/>
      <c r="D3641" s="59" t="str">
        <f>IFERROR(VLOOKUP(A3641,客户下单明细表!#REF!,2,FALSE),"")</f>
        <v/>
      </c>
      <c r="E3641" s="60" t="str">
        <f>IFERROR(VLOOKUP(A3641,客户下单明细表!#REF!,3,FALSE),"")</f>
        <v/>
      </c>
      <c r="F3641" s="60" t="str">
        <f>IFERROR(VLOOKUP(A3641,客户下单明细表!#REF!,4,FALSE),"")</f>
        <v/>
      </c>
      <c r="G3641" s="60" t="str">
        <f>IFERROR(VLOOKUP(A3641,客户下单明细表!#REF!,5,FALSE),"")</f>
        <v/>
      </c>
      <c r="H3641" s="60" t="str">
        <f>IFERROR(VLOOKUP(A3641,客户下单明细表!C:O,6,FALSE),"")</f>
        <v/>
      </c>
      <c r="I3641" s="63" t="str">
        <f>IFERROR(VLOOKUP(A3641,客户下单明细表!#REF!,7,FALSE),"")</f>
        <v/>
      </c>
      <c r="J3641" s="60" t="str">
        <f>IFERROR(VLOOKUP(A3641,客户下单明细表!C:Q,13,FALSE),"")</f>
        <v/>
      </c>
      <c r="K3641" s="64" t="str">
        <f>IFERROR(VLOOKUP(A3641,客户下单明细表!C:Q,14,FALSE),"")</f>
        <v/>
      </c>
    </row>
    <row r="3642" spans="1:11" ht="18" customHeight="1">
      <c r="A3642" s="56">
        <f>客户下单明细表!C3643</f>
        <v>0</v>
      </c>
      <c r="B3642" s="57"/>
      <c r="C3642" s="57"/>
      <c r="D3642" s="59" t="str">
        <f>IFERROR(VLOOKUP(A3642,客户下单明细表!#REF!,2,FALSE),"")</f>
        <v/>
      </c>
      <c r="E3642" s="60" t="str">
        <f>IFERROR(VLOOKUP(A3642,客户下单明细表!#REF!,3,FALSE),"")</f>
        <v/>
      </c>
      <c r="F3642" s="60" t="str">
        <f>IFERROR(VLOOKUP(A3642,客户下单明细表!#REF!,4,FALSE),"")</f>
        <v/>
      </c>
      <c r="G3642" s="60" t="str">
        <f>IFERROR(VLOOKUP(A3642,客户下单明细表!#REF!,5,FALSE),"")</f>
        <v/>
      </c>
      <c r="H3642" s="60" t="str">
        <f>IFERROR(VLOOKUP(A3642,客户下单明细表!C:O,6,FALSE),"")</f>
        <v/>
      </c>
      <c r="I3642" s="63" t="str">
        <f>IFERROR(VLOOKUP(A3642,客户下单明细表!#REF!,7,FALSE),"")</f>
        <v/>
      </c>
      <c r="J3642" s="60" t="str">
        <f>IFERROR(VLOOKUP(A3642,客户下单明细表!C:Q,13,FALSE),"")</f>
        <v/>
      </c>
      <c r="K3642" s="64" t="str">
        <f>IFERROR(VLOOKUP(A3642,客户下单明细表!C:Q,14,FALSE),"")</f>
        <v/>
      </c>
    </row>
    <row r="3643" spans="1:11" ht="18" customHeight="1">
      <c r="A3643" s="56">
        <f>客户下单明细表!C3644</f>
        <v>0</v>
      </c>
      <c r="B3643" s="57"/>
      <c r="C3643" s="57"/>
      <c r="D3643" s="59" t="str">
        <f>IFERROR(VLOOKUP(A3643,客户下单明细表!#REF!,2,FALSE),"")</f>
        <v/>
      </c>
      <c r="E3643" s="60" t="str">
        <f>IFERROR(VLOOKUP(A3643,客户下单明细表!#REF!,3,FALSE),"")</f>
        <v/>
      </c>
      <c r="F3643" s="60" t="str">
        <f>IFERROR(VLOOKUP(A3643,客户下单明细表!#REF!,4,FALSE),"")</f>
        <v/>
      </c>
      <c r="G3643" s="60" t="str">
        <f>IFERROR(VLOOKUP(A3643,客户下单明细表!#REF!,5,FALSE),"")</f>
        <v/>
      </c>
      <c r="H3643" s="60" t="str">
        <f>IFERROR(VLOOKUP(A3643,客户下单明细表!C:O,6,FALSE),"")</f>
        <v/>
      </c>
      <c r="I3643" s="63" t="str">
        <f>IFERROR(VLOOKUP(A3643,客户下单明细表!#REF!,7,FALSE),"")</f>
        <v/>
      </c>
      <c r="J3643" s="60" t="str">
        <f>IFERROR(VLOOKUP(A3643,客户下单明细表!C:Q,13,FALSE),"")</f>
        <v/>
      </c>
      <c r="K3643" s="64" t="str">
        <f>IFERROR(VLOOKUP(A3643,客户下单明细表!C:Q,14,FALSE),"")</f>
        <v/>
      </c>
    </row>
    <row r="3644" spans="1:11" ht="18" customHeight="1">
      <c r="A3644" s="56">
        <f>客户下单明细表!C3645</f>
        <v>0</v>
      </c>
      <c r="B3644" s="57"/>
      <c r="C3644" s="57"/>
      <c r="D3644" s="59" t="str">
        <f>IFERROR(VLOOKUP(A3644,客户下单明细表!#REF!,2,FALSE),"")</f>
        <v/>
      </c>
      <c r="E3644" s="60" t="str">
        <f>IFERROR(VLOOKUP(A3644,客户下单明细表!#REF!,3,FALSE),"")</f>
        <v/>
      </c>
      <c r="F3644" s="60" t="str">
        <f>IFERROR(VLOOKUP(A3644,客户下单明细表!#REF!,4,FALSE),"")</f>
        <v/>
      </c>
      <c r="G3644" s="60" t="str">
        <f>IFERROR(VLOOKUP(A3644,客户下单明细表!#REF!,5,FALSE),"")</f>
        <v/>
      </c>
      <c r="H3644" s="60" t="str">
        <f>IFERROR(VLOOKUP(A3644,客户下单明细表!C:O,6,FALSE),"")</f>
        <v/>
      </c>
      <c r="I3644" s="63" t="str">
        <f>IFERROR(VLOOKUP(A3644,客户下单明细表!#REF!,7,FALSE),"")</f>
        <v/>
      </c>
      <c r="J3644" s="60" t="str">
        <f>IFERROR(VLOOKUP(A3644,客户下单明细表!C:Q,13,FALSE),"")</f>
        <v/>
      </c>
      <c r="K3644" s="64" t="str">
        <f>IFERROR(VLOOKUP(A3644,客户下单明细表!C:Q,14,FALSE),"")</f>
        <v/>
      </c>
    </row>
    <row r="3645" spans="1:11" ht="18" customHeight="1">
      <c r="A3645" s="56">
        <f>客户下单明细表!C3646</f>
        <v>0</v>
      </c>
      <c r="B3645" s="57"/>
      <c r="C3645" s="57"/>
      <c r="D3645" s="59" t="str">
        <f>IFERROR(VLOOKUP(A3645,客户下单明细表!#REF!,2,FALSE),"")</f>
        <v/>
      </c>
      <c r="E3645" s="60" t="str">
        <f>IFERROR(VLOOKUP(A3645,客户下单明细表!#REF!,3,FALSE),"")</f>
        <v/>
      </c>
      <c r="F3645" s="60" t="str">
        <f>IFERROR(VLOOKUP(A3645,客户下单明细表!#REF!,4,FALSE),"")</f>
        <v/>
      </c>
      <c r="G3645" s="60" t="str">
        <f>IFERROR(VLOOKUP(A3645,客户下单明细表!#REF!,5,FALSE),"")</f>
        <v/>
      </c>
      <c r="H3645" s="60" t="str">
        <f>IFERROR(VLOOKUP(A3645,客户下单明细表!C:O,6,FALSE),"")</f>
        <v/>
      </c>
      <c r="I3645" s="63" t="str">
        <f>IFERROR(VLOOKUP(A3645,客户下单明细表!#REF!,7,FALSE),"")</f>
        <v/>
      </c>
      <c r="J3645" s="60" t="str">
        <f>IFERROR(VLOOKUP(A3645,客户下单明细表!C:Q,13,FALSE),"")</f>
        <v/>
      </c>
      <c r="K3645" s="64" t="str">
        <f>IFERROR(VLOOKUP(A3645,客户下单明细表!C:Q,14,FALSE),"")</f>
        <v/>
      </c>
    </row>
    <row r="3646" spans="1:11" ht="18" customHeight="1">
      <c r="A3646" s="56">
        <f>客户下单明细表!C3647</f>
        <v>0</v>
      </c>
      <c r="B3646" s="57"/>
      <c r="C3646" s="57"/>
      <c r="D3646" s="59" t="str">
        <f>IFERROR(VLOOKUP(A3646,客户下单明细表!#REF!,2,FALSE),"")</f>
        <v/>
      </c>
      <c r="E3646" s="60" t="str">
        <f>IFERROR(VLOOKUP(A3646,客户下单明细表!#REF!,3,FALSE),"")</f>
        <v/>
      </c>
      <c r="F3646" s="60" t="str">
        <f>IFERROR(VLOOKUP(A3646,客户下单明细表!#REF!,4,FALSE),"")</f>
        <v/>
      </c>
      <c r="G3646" s="60" t="str">
        <f>IFERROR(VLOOKUP(A3646,客户下单明细表!#REF!,5,FALSE),"")</f>
        <v/>
      </c>
      <c r="H3646" s="60" t="str">
        <f>IFERROR(VLOOKUP(A3646,客户下单明细表!C:O,6,FALSE),"")</f>
        <v/>
      </c>
      <c r="I3646" s="63" t="str">
        <f>IFERROR(VLOOKUP(A3646,客户下单明细表!#REF!,7,FALSE),"")</f>
        <v/>
      </c>
      <c r="J3646" s="60" t="str">
        <f>IFERROR(VLOOKUP(A3646,客户下单明细表!C:Q,13,FALSE),"")</f>
        <v/>
      </c>
      <c r="K3646" s="64" t="str">
        <f>IFERROR(VLOOKUP(A3646,客户下单明细表!C:Q,14,FALSE),"")</f>
        <v/>
      </c>
    </row>
    <row r="3647" spans="1:11" ht="18" customHeight="1">
      <c r="A3647" s="56">
        <f>客户下单明细表!C3648</f>
        <v>0</v>
      </c>
      <c r="B3647" s="57"/>
      <c r="C3647" s="57"/>
      <c r="D3647" s="59" t="str">
        <f>IFERROR(VLOOKUP(A3647,客户下单明细表!#REF!,2,FALSE),"")</f>
        <v/>
      </c>
      <c r="E3647" s="60" t="str">
        <f>IFERROR(VLOOKUP(A3647,客户下单明细表!#REF!,3,FALSE),"")</f>
        <v/>
      </c>
      <c r="F3647" s="60" t="str">
        <f>IFERROR(VLOOKUP(A3647,客户下单明细表!#REF!,4,FALSE),"")</f>
        <v/>
      </c>
      <c r="G3647" s="60" t="str">
        <f>IFERROR(VLOOKUP(A3647,客户下单明细表!#REF!,5,FALSE),"")</f>
        <v/>
      </c>
      <c r="H3647" s="60" t="str">
        <f>IFERROR(VLOOKUP(A3647,客户下单明细表!C:O,6,FALSE),"")</f>
        <v/>
      </c>
      <c r="I3647" s="63" t="str">
        <f>IFERROR(VLOOKUP(A3647,客户下单明细表!#REF!,7,FALSE),"")</f>
        <v/>
      </c>
      <c r="J3647" s="60" t="str">
        <f>IFERROR(VLOOKUP(A3647,客户下单明细表!C:Q,13,FALSE),"")</f>
        <v/>
      </c>
      <c r="K3647" s="64" t="str">
        <f>IFERROR(VLOOKUP(A3647,客户下单明细表!C:Q,14,FALSE),"")</f>
        <v/>
      </c>
    </row>
    <row r="3648" spans="1:11" ht="18" customHeight="1">
      <c r="A3648" s="56">
        <f>客户下单明细表!C3649</f>
        <v>0</v>
      </c>
      <c r="B3648" s="57"/>
      <c r="C3648" s="57"/>
      <c r="D3648" s="59" t="str">
        <f>IFERROR(VLOOKUP(A3648,客户下单明细表!#REF!,2,FALSE),"")</f>
        <v/>
      </c>
      <c r="E3648" s="60" t="str">
        <f>IFERROR(VLOOKUP(A3648,客户下单明细表!#REF!,3,FALSE),"")</f>
        <v/>
      </c>
      <c r="F3648" s="60" t="str">
        <f>IFERROR(VLOOKUP(A3648,客户下单明细表!#REF!,4,FALSE),"")</f>
        <v/>
      </c>
      <c r="G3648" s="60" t="str">
        <f>IFERROR(VLOOKUP(A3648,客户下单明细表!#REF!,5,FALSE),"")</f>
        <v/>
      </c>
      <c r="H3648" s="60" t="str">
        <f>IFERROR(VLOOKUP(A3648,客户下单明细表!C:O,6,FALSE),"")</f>
        <v/>
      </c>
      <c r="I3648" s="63" t="str">
        <f>IFERROR(VLOOKUP(A3648,客户下单明细表!#REF!,7,FALSE),"")</f>
        <v/>
      </c>
      <c r="J3648" s="60" t="str">
        <f>IFERROR(VLOOKUP(A3648,客户下单明细表!C:Q,13,FALSE),"")</f>
        <v/>
      </c>
      <c r="K3648" s="64" t="str">
        <f>IFERROR(VLOOKUP(A3648,客户下单明细表!C:Q,14,FALSE),"")</f>
        <v/>
      </c>
    </row>
    <row r="3649" spans="1:11" ht="18" customHeight="1">
      <c r="A3649" s="56">
        <f>客户下单明细表!C3650</f>
        <v>0</v>
      </c>
      <c r="B3649" s="57"/>
      <c r="C3649" s="57"/>
      <c r="D3649" s="59" t="str">
        <f>IFERROR(VLOOKUP(A3649,客户下单明细表!#REF!,2,FALSE),"")</f>
        <v/>
      </c>
      <c r="E3649" s="60" t="str">
        <f>IFERROR(VLOOKUP(A3649,客户下单明细表!#REF!,3,FALSE),"")</f>
        <v/>
      </c>
      <c r="F3649" s="60" t="str">
        <f>IFERROR(VLOOKUP(A3649,客户下单明细表!#REF!,4,FALSE),"")</f>
        <v/>
      </c>
      <c r="G3649" s="60" t="str">
        <f>IFERROR(VLOOKUP(A3649,客户下单明细表!#REF!,5,FALSE),"")</f>
        <v/>
      </c>
      <c r="H3649" s="60" t="str">
        <f>IFERROR(VLOOKUP(A3649,客户下单明细表!C:O,6,FALSE),"")</f>
        <v/>
      </c>
      <c r="I3649" s="63" t="str">
        <f>IFERROR(VLOOKUP(A3649,客户下单明细表!#REF!,7,FALSE),"")</f>
        <v/>
      </c>
      <c r="J3649" s="60" t="str">
        <f>IFERROR(VLOOKUP(A3649,客户下单明细表!C:Q,13,FALSE),"")</f>
        <v/>
      </c>
      <c r="K3649" s="64" t="str">
        <f>IFERROR(VLOOKUP(A3649,客户下单明细表!C:Q,14,FALSE),"")</f>
        <v/>
      </c>
    </row>
    <row r="3650" spans="1:11" ht="18" customHeight="1">
      <c r="A3650" s="56">
        <f>客户下单明细表!C3651</f>
        <v>0</v>
      </c>
      <c r="B3650" s="57"/>
      <c r="C3650" s="57"/>
      <c r="D3650" s="59" t="str">
        <f>IFERROR(VLOOKUP(A3650,客户下单明细表!#REF!,2,FALSE),"")</f>
        <v/>
      </c>
      <c r="E3650" s="60" t="str">
        <f>IFERROR(VLOOKUP(A3650,客户下单明细表!#REF!,3,FALSE),"")</f>
        <v/>
      </c>
      <c r="F3650" s="60" t="str">
        <f>IFERROR(VLOOKUP(A3650,客户下单明细表!#REF!,4,FALSE),"")</f>
        <v/>
      </c>
      <c r="G3650" s="60" t="str">
        <f>IFERROR(VLOOKUP(A3650,客户下单明细表!#REF!,5,FALSE),"")</f>
        <v/>
      </c>
      <c r="H3650" s="60" t="str">
        <f>IFERROR(VLOOKUP(A3650,客户下单明细表!C:O,6,FALSE),"")</f>
        <v/>
      </c>
      <c r="I3650" s="63" t="str">
        <f>IFERROR(VLOOKUP(A3650,客户下单明细表!#REF!,7,FALSE),"")</f>
        <v/>
      </c>
      <c r="J3650" s="60" t="str">
        <f>IFERROR(VLOOKUP(A3650,客户下单明细表!C:Q,13,FALSE),"")</f>
        <v/>
      </c>
      <c r="K3650" s="64" t="str">
        <f>IFERROR(VLOOKUP(A3650,客户下单明细表!C:Q,14,FALSE),"")</f>
        <v/>
      </c>
    </row>
    <row r="3651" spans="1:11" ht="18" customHeight="1">
      <c r="A3651" s="56">
        <f>客户下单明细表!C3652</f>
        <v>0</v>
      </c>
      <c r="B3651" s="57"/>
      <c r="C3651" s="57"/>
      <c r="D3651" s="59" t="str">
        <f>IFERROR(VLOOKUP(A3651,客户下单明细表!#REF!,2,FALSE),"")</f>
        <v/>
      </c>
      <c r="E3651" s="60" t="str">
        <f>IFERROR(VLOOKUP(A3651,客户下单明细表!#REF!,3,FALSE),"")</f>
        <v/>
      </c>
      <c r="F3651" s="60" t="str">
        <f>IFERROR(VLOOKUP(A3651,客户下单明细表!#REF!,4,FALSE),"")</f>
        <v/>
      </c>
      <c r="G3651" s="60" t="str">
        <f>IFERROR(VLOOKUP(A3651,客户下单明细表!#REF!,5,FALSE),"")</f>
        <v/>
      </c>
      <c r="H3651" s="60" t="str">
        <f>IFERROR(VLOOKUP(A3651,客户下单明细表!C:O,6,FALSE),"")</f>
        <v/>
      </c>
      <c r="I3651" s="63" t="str">
        <f>IFERROR(VLOOKUP(A3651,客户下单明细表!#REF!,7,FALSE),"")</f>
        <v/>
      </c>
      <c r="J3651" s="60" t="str">
        <f>IFERROR(VLOOKUP(A3651,客户下单明细表!C:Q,13,FALSE),"")</f>
        <v/>
      </c>
      <c r="K3651" s="64" t="str">
        <f>IFERROR(VLOOKUP(A3651,客户下单明细表!C:Q,14,FALSE),"")</f>
        <v/>
      </c>
    </row>
    <row r="3652" spans="1:11" ht="18" customHeight="1">
      <c r="A3652" s="56">
        <f>客户下单明细表!C3653</f>
        <v>0</v>
      </c>
      <c r="B3652" s="57"/>
      <c r="C3652" s="57"/>
      <c r="D3652" s="59" t="str">
        <f>IFERROR(VLOOKUP(A3652,客户下单明细表!#REF!,2,FALSE),"")</f>
        <v/>
      </c>
      <c r="E3652" s="60" t="str">
        <f>IFERROR(VLOOKUP(A3652,客户下单明细表!#REF!,3,FALSE),"")</f>
        <v/>
      </c>
      <c r="F3652" s="60" t="str">
        <f>IFERROR(VLOOKUP(A3652,客户下单明细表!#REF!,4,FALSE),"")</f>
        <v/>
      </c>
      <c r="G3652" s="60" t="str">
        <f>IFERROR(VLOOKUP(A3652,客户下单明细表!#REF!,5,FALSE),"")</f>
        <v/>
      </c>
      <c r="H3652" s="60" t="str">
        <f>IFERROR(VLOOKUP(A3652,客户下单明细表!C:O,6,FALSE),"")</f>
        <v/>
      </c>
      <c r="I3652" s="63" t="str">
        <f>IFERROR(VLOOKUP(A3652,客户下单明细表!#REF!,7,FALSE),"")</f>
        <v/>
      </c>
      <c r="J3652" s="60" t="str">
        <f>IFERROR(VLOOKUP(A3652,客户下单明细表!C:Q,13,FALSE),"")</f>
        <v/>
      </c>
      <c r="K3652" s="64" t="str">
        <f>IFERROR(VLOOKUP(A3652,客户下单明细表!C:Q,14,FALSE),"")</f>
        <v/>
      </c>
    </row>
    <row r="3653" spans="1:11" ht="18" customHeight="1">
      <c r="A3653" s="56">
        <f>客户下单明细表!C3654</f>
        <v>0</v>
      </c>
      <c r="B3653" s="57"/>
      <c r="C3653" s="57"/>
      <c r="D3653" s="59" t="str">
        <f>IFERROR(VLOOKUP(A3653,客户下单明细表!#REF!,2,FALSE),"")</f>
        <v/>
      </c>
      <c r="E3653" s="60" t="str">
        <f>IFERROR(VLOOKUP(A3653,客户下单明细表!#REF!,3,FALSE),"")</f>
        <v/>
      </c>
      <c r="F3653" s="60" t="str">
        <f>IFERROR(VLOOKUP(A3653,客户下单明细表!#REF!,4,FALSE),"")</f>
        <v/>
      </c>
      <c r="G3653" s="60" t="str">
        <f>IFERROR(VLOOKUP(A3653,客户下单明细表!#REF!,5,FALSE),"")</f>
        <v/>
      </c>
      <c r="H3653" s="60" t="str">
        <f>IFERROR(VLOOKUP(A3653,客户下单明细表!C:O,6,FALSE),"")</f>
        <v/>
      </c>
      <c r="I3653" s="63" t="str">
        <f>IFERROR(VLOOKUP(A3653,客户下单明细表!#REF!,7,FALSE),"")</f>
        <v/>
      </c>
      <c r="J3653" s="60" t="str">
        <f>IFERROR(VLOOKUP(A3653,客户下单明细表!C:Q,13,FALSE),"")</f>
        <v/>
      </c>
      <c r="K3653" s="64" t="str">
        <f>IFERROR(VLOOKUP(A3653,客户下单明细表!C:Q,14,FALSE),"")</f>
        <v/>
      </c>
    </row>
    <row r="3654" spans="1:11" ht="18" customHeight="1">
      <c r="A3654" s="56">
        <f>客户下单明细表!C3655</f>
        <v>0</v>
      </c>
      <c r="B3654" s="57"/>
      <c r="C3654" s="57"/>
      <c r="D3654" s="59" t="str">
        <f>IFERROR(VLOOKUP(A3654,客户下单明细表!#REF!,2,FALSE),"")</f>
        <v/>
      </c>
      <c r="E3654" s="60" t="str">
        <f>IFERROR(VLOOKUP(A3654,客户下单明细表!#REF!,3,FALSE),"")</f>
        <v/>
      </c>
      <c r="F3654" s="60" t="str">
        <f>IFERROR(VLOOKUP(A3654,客户下单明细表!#REF!,4,FALSE),"")</f>
        <v/>
      </c>
      <c r="G3654" s="60" t="str">
        <f>IFERROR(VLOOKUP(A3654,客户下单明细表!#REF!,5,FALSE),"")</f>
        <v/>
      </c>
      <c r="H3654" s="60" t="str">
        <f>IFERROR(VLOOKUP(A3654,客户下单明细表!C:O,6,FALSE),"")</f>
        <v/>
      </c>
      <c r="I3654" s="63" t="str">
        <f>IFERROR(VLOOKUP(A3654,客户下单明细表!#REF!,7,FALSE),"")</f>
        <v/>
      </c>
      <c r="J3654" s="60" t="str">
        <f>IFERROR(VLOOKUP(A3654,客户下单明细表!C:Q,13,FALSE),"")</f>
        <v/>
      </c>
      <c r="K3654" s="64" t="str">
        <f>IFERROR(VLOOKUP(A3654,客户下单明细表!C:Q,14,FALSE),"")</f>
        <v/>
      </c>
    </row>
    <row r="3655" spans="1:11" ht="18" customHeight="1">
      <c r="A3655" s="56">
        <f>客户下单明细表!C3656</f>
        <v>0</v>
      </c>
      <c r="B3655" s="57"/>
      <c r="C3655" s="57"/>
      <c r="D3655" s="59" t="str">
        <f>IFERROR(VLOOKUP(A3655,客户下单明细表!#REF!,2,FALSE),"")</f>
        <v/>
      </c>
      <c r="E3655" s="60" t="str">
        <f>IFERROR(VLOOKUP(A3655,客户下单明细表!#REF!,3,FALSE),"")</f>
        <v/>
      </c>
      <c r="F3655" s="60" t="str">
        <f>IFERROR(VLOOKUP(A3655,客户下单明细表!#REF!,4,FALSE),"")</f>
        <v/>
      </c>
      <c r="G3655" s="60" t="str">
        <f>IFERROR(VLOOKUP(A3655,客户下单明细表!#REF!,5,FALSE),"")</f>
        <v/>
      </c>
      <c r="H3655" s="60" t="str">
        <f>IFERROR(VLOOKUP(A3655,客户下单明细表!C:O,6,FALSE),"")</f>
        <v/>
      </c>
      <c r="I3655" s="63" t="str">
        <f>IFERROR(VLOOKUP(A3655,客户下单明细表!#REF!,7,FALSE),"")</f>
        <v/>
      </c>
      <c r="J3655" s="60" t="str">
        <f>IFERROR(VLOOKUP(A3655,客户下单明细表!C:Q,13,FALSE),"")</f>
        <v/>
      </c>
      <c r="K3655" s="64" t="str">
        <f>IFERROR(VLOOKUP(A3655,客户下单明细表!C:Q,14,FALSE),"")</f>
        <v/>
      </c>
    </row>
    <row r="3656" spans="1:11" ht="18" customHeight="1">
      <c r="A3656" s="56">
        <f>客户下单明细表!C3657</f>
        <v>0</v>
      </c>
      <c r="B3656" s="57"/>
      <c r="C3656" s="57"/>
      <c r="D3656" s="59" t="str">
        <f>IFERROR(VLOOKUP(A3656,客户下单明细表!#REF!,2,FALSE),"")</f>
        <v/>
      </c>
      <c r="E3656" s="60" t="str">
        <f>IFERROR(VLOOKUP(A3656,客户下单明细表!#REF!,3,FALSE),"")</f>
        <v/>
      </c>
      <c r="F3656" s="60" t="str">
        <f>IFERROR(VLOOKUP(A3656,客户下单明细表!#REF!,4,FALSE),"")</f>
        <v/>
      </c>
      <c r="G3656" s="60" t="str">
        <f>IFERROR(VLOOKUP(A3656,客户下单明细表!#REF!,5,FALSE),"")</f>
        <v/>
      </c>
      <c r="H3656" s="60" t="str">
        <f>IFERROR(VLOOKUP(A3656,客户下单明细表!C:O,6,FALSE),"")</f>
        <v/>
      </c>
      <c r="I3656" s="63" t="str">
        <f>IFERROR(VLOOKUP(A3656,客户下单明细表!#REF!,7,FALSE),"")</f>
        <v/>
      </c>
      <c r="J3656" s="60" t="str">
        <f>IFERROR(VLOOKUP(A3656,客户下单明细表!C:Q,13,FALSE),"")</f>
        <v/>
      </c>
      <c r="K3656" s="64" t="str">
        <f>IFERROR(VLOOKUP(A3656,客户下单明细表!C:Q,14,FALSE),"")</f>
        <v/>
      </c>
    </row>
    <row r="3657" spans="1:11" ht="18" customHeight="1">
      <c r="A3657" s="56">
        <f>客户下单明细表!C3658</f>
        <v>0</v>
      </c>
      <c r="B3657" s="57"/>
      <c r="C3657" s="57"/>
      <c r="D3657" s="59" t="str">
        <f>IFERROR(VLOOKUP(A3657,客户下单明细表!#REF!,2,FALSE),"")</f>
        <v/>
      </c>
      <c r="E3657" s="60" t="str">
        <f>IFERROR(VLOOKUP(A3657,客户下单明细表!#REF!,3,FALSE),"")</f>
        <v/>
      </c>
      <c r="F3657" s="60" t="str">
        <f>IFERROR(VLOOKUP(A3657,客户下单明细表!#REF!,4,FALSE),"")</f>
        <v/>
      </c>
      <c r="G3657" s="60" t="str">
        <f>IFERROR(VLOOKUP(A3657,客户下单明细表!#REF!,5,FALSE),"")</f>
        <v/>
      </c>
      <c r="H3657" s="60" t="str">
        <f>IFERROR(VLOOKUP(A3657,客户下单明细表!C:O,6,FALSE),"")</f>
        <v/>
      </c>
      <c r="I3657" s="63" t="str">
        <f>IFERROR(VLOOKUP(A3657,客户下单明细表!#REF!,7,FALSE),"")</f>
        <v/>
      </c>
      <c r="J3657" s="60" t="str">
        <f>IFERROR(VLOOKUP(A3657,客户下单明细表!C:Q,13,FALSE),"")</f>
        <v/>
      </c>
      <c r="K3657" s="64" t="str">
        <f>IFERROR(VLOOKUP(A3657,客户下单明细表!C:Q,14,FALSE),"")</f>
        <v/>
      </c>
    </row>
    <row r="3658" spans="1:11" ht="18" customHeight="1">
      <c r="A3658" s="56">
        <f>客户下单明细表!C3659</f>
        <v>0</v>
      </c>
      <c r="B3658" s="57"/>
      <c r="C3658" s="57"/>
      <c r="D3658" s="59" t="str">
        <f>IFERROR(VLOOKUP(A3658,客户下单明细表!#REF!,2,FALSE),"")</f>
        <v/>
      </c>
      <c r="E3658" s="60" t="str">
        <f>IFERROR(VLOOKUP(A3658,客户下单明细表!#REF!,3,FALSE),"")</f>
        <v/>
      </c>
      <c r="F3658" s="60" t="str">
        <f>IFERROR(VLOOKUP(A3658,客户下单明细表!#REF!,4,FALSE),"")</f>
        <v/>
      </c>
      <c r="G3658" s="60" t="str">
        <f>IFERROR(VLOOKUP(A3658,客户下单明细表!#REF!,5,FALSE),"")</f>
        <v/>
      </c>
      <c r="H3658" s="60" t="str">
        <f>IFERROR(VLOOKUP(A3658,客户下单明细表!C:O,6,FALSE),"")</f>
        <v/>
      </c>
      <c r="I3658" s="63" t="str">
        <f>IFERROR(VLOOKUP(A3658,客户下单明细表!#REF!,7,FALSE),"")</f>
        <v/>
      </c>
      <c r="J3658" s="60" t="str">
        <f>IFERROR(VLOOKUP(A3658,客户下单明细表!C:Q,13,FALSE),"")</f>
        <v/>
      </c>
      <c r="K3658" s="64" t="str">
        <f>IFERROR(VLOOKUP(A3658,客户下单明细表!C:Q,14,FALSE),"")</f>
        <v/>
      </c>
    </row>
    <row r="3659" spans="1:11" ht="18" customHeight="1">
      <c r="A3659" s="56">
        <f>客户下单明细表!C3660</f>
        <v>0</v>
      </c>
      <c r="B3659" s="57"/>
      <c r="C3659" s="57"/>
      <c r="D3659" s="59" t="str">
        <f>IFERROR(VLOOKUP(A3659,客户下单明细表!#REF!,2,FALSE),"")</f>
        <v/>
      </c>
      <c r="E3659" s="60" t="str">
        <f>IFERROR(VLOOKUP(A3659,客户下单明细表!#REF!,3,FALSE),"")</f>
        <v/>
      </c>
      <c r="F3659" s="60" t="str">
        <f>IFERROR(VLOOKUP(A3659,客户下单明细表!#REF!,4,FALSE),"")</f>
        <v/>
      </c>
      <c r="G3659" s="60" t="str">
        <f>IFERROR(VLOOKUP(A3659,客户下单明细表!#REF!,5,FALSE),"")</f>
        <v/>
      </c>
      <c r="H3659" s="60" t="str">
        <f>IFERROR(VLOOKUP(A3659,客户下单明细表!C:O,6,FALSE),"")</f>
        <v/>
      </c>
      <c r="I3659" s="63" t="str">
        <f>IFERROR(VLOOKUP(A3659,客户下单明细表!#REF!,7,FALSE),"")</f>
        <v/>
      </c>
      <c r="J3659" s="60" t="str">
        <f>IFERROR(VLOOKUP(A3659,客户下单明细表!C:Q,13,FALSE),"")</f>
        <v/>
      </c>
      <c r="K3659" s="64" t="str">
        <f>IFERROR(VLOOKUP(A3659,客户下单明细表!C:Q,14,FALSE),"")</f>
        <v/>
      </c>
    </row>
    <row r="3660" spans="1:11" ht="18" customHeight="1">
      <c r="A3660" s="56">
        <f>客户下单明细表!C3661</f>
        <v>0</v>
      </c>
      <c r="B3660" s="57"/>
      <c r="C3660" s="57"/>
      <c r="D3660" s="59" t="str">
        <f>IFERROR(VLOOKUP(A3660,客户下单明细表!#REF!,2,FALSE),"")</f>
        <v/>
      </c>
      <c r="E3660" s="60" t="str">
        <f>IFERROR(VLOOKUP(A3660,客户下单明细表!#REF!,3,FALSE),"")</f>
        <v/>
      </c>
      <c r="F3660" s="60" t="str">
        <f>IFERROR(VLOOKUP(A3660,客户下单明细表!#REF!,4,FALSE),"")</f>
        <v/>
      </c>
      <c r="G3660" s="60" t="str">
        <f>IFERROR(VLOOKUP(A3660,客户下单明细表!#REF!,5,FALSE),"")</f>
        <v/>
      </c>
      <c r="H3660" s="60" t="str">
        <f>IFERROR(VLOOKUP(A3660,客户下单明细表!C:O,6,FALSE),"")</f>
        <v/>
      </c>
      <c r="I3660" s="63" t="str">
        <f>IFERROR(VLOOKUP(A3660,客户下单明细表!#REF!,7,FALSE),"")</f>
        <v/>
      </c>
      <c r="J3660" s="60" t="str">
        <f>IFERROR(VLOOKUP(A3660,客户下单明细表!C:Q,13,FALSE),"")</f>
        <v/>
      </c>
      <c r="K3660" s="64" t="str">
        <f>IFERROR(VLOOKUP(A3660,客户下单明细表!C:Q,14,FALSE),"")</f>
        <v/>
      </c>
    </row>
    <row r="3661" spans="1:11" ht="18" customHeight="1">
      <c r="A3661" s="56">
        <f>客户下单明细表!C3662</f>
        <v>0</v>
      </c>
      <c r="B3661" s="57"/>
      <c r="C3661" s="57"/>
      <c r="D3661" s="59" t="str">
        <f>IFERROR(VLOOKUP(A3661,客户下单明细表!#REF!,2,FALSE),"")</f>
        <v/>
      </c>
      <c r="E3661" s="60" t="str">
        <f>IFERROR(VLOOKUP(A3661,客户下单明细表!#REF!,3,FALSE),"")</f>
        <v/>
      </c>
      <c r="F3661" s="60" t="str">
        <f>IFERROR(VLOOKUP(A3661,客户下单明细表!#REF!,4,FALSE),"")</f>
        <v/>
      </c>
      <c r="G3661" s="60" t="str">
        <f>IFERROR(VLOOKUP(A3661,客户下单明细表!#REF!,5,FALSE),"")</f>
        <v/>
      </c>
      <c r="H3661" s="60" t="str">
        <f>IFERROR(VLOOKUP(A3661,客户下单明细表!C:O,6,FALSE),"")</f>
        <v/>
      </c>
      <c r="I3661" s="63" t="str">
        <f>IFERROR(VLOOKUP(A3661,客户下单明细表!#REF!,7,FALSE),"")</f>
        <v/>
      </c>
      <c r="J3661" s="60" t="str">
        <f>IFERROR(VLOOKUP(A3661,客户下单明细表!C:Q,13,FALSE),"")</f>
        <v/>
      </c>
      <c r="K3661" s="64" t="str">
        <f>IFERROR(VLOOKUP(A3661,客户下单明细表!C:Q,14,FALSE),"")</f>
        <v/>
      </c>
    </row>
    <row r="3662" spans="1:11" ht="18" customHeight="1">
      <c r="A3662" s="56">
        <f>客户下单明细表!C3663</f>
        <v>0</v>
      </c>
      <c r="B3662" s="57"/>
      <c r="C3662" s="57"/>
      <c r="D3662" s="59" t="str">
        <f>IFERROR(VLOOKUP(A3662,客户下单明细表!#REF!,2,FALSE),"")</f>
        <v/>
      </c>
      <c r="E3662" s="60" t="str">
        <f>IFERROR(VLOOKUP(A3662,客户下单明细表!#REF!,3,FALSE),"")</f>
        <v/>
      </c>
      <c r="F3662" s="60" t="str">
        <f>IFERROR(VLOOKUP(A3662,客户下单明细表!#REF!,4,FALSE),"")</f>
        <v/>
      </c>
      <c r="G3662" s="60" t="str">
        <f>IFERROR(VLOOKUP(A3662,客户下单明细表!#REF!,5,FALSE),"")</f>
        <v/>
      </c>
      <c r="H3662" s="60" t="str">
        <f>IFERROR(VLOOKUP(A3662,客户下单明细表!C:O,6,FALSE),"")</f>
        <v/>
      </c>
      <c r="I3662" s="63" t="str">
        <f>IFERROR(VLOOKUP(A3662,客户下单明细表!#REF!,7,FALSE),"")</f>
        <v/>
      </c>
      <c r="J3662" s="60" t="str">
        <f>IFERROR(VLOOKUP(A3662,客户下单明细表!C:Q,13,FALSE),"")</f>
        <v/>
      </c>
      <c r="K3662" s="64" t="str">
        <f>IFERROR(VLOOKUP(A3662,客户下单明细表!C:Q,14,FALSE),"")</f>
        <v/>
      </c>
    </row>
    <row r="3663" spans="1:11" ht="18" customHeight="1">
      <c r="A3663" s="56">
        <f>客户下单明细表!C3664</f>
        <v>0</v>
      </c>
      <c r="B3663" s="57"/>
      <c r="C3663" s="57"/>
      <c r="D3663" s="59" t="str">
        <f>IFERROR(VLOOKUP(A3663,客户下单明细表!#REF!,2,FALSE),"")</f>
        <v/>
      </c>
      <c r="E3663" s="60" t="str">
        <f>IFERROR(VLOOKUP(A3663,客户下单明细表!#REF!,3,FALSE),"")</f>
        <v/>
      </c>
      <c r="F3663" s="60" t="str">
        <f>IFERROR(VLOOKUP(A3663,客户下单明细表!#REF!,4,FALSE),"")</f>
        <v/>
      </c>
      <c r="G3663" s="60" t="str">
        <f>IFERROR(VLOOKUP(A3663,客户下单明细表!#REF!,5,FALSE),"")</f>
        <v/>
      </c>
      <c r="H3663" s="60" t="str">
        <f>IFERROR(VLOOKUP(A3663,客户下单明细表!C:O,6,FALSE),"")</f>
        <v/>
      </c>
      <c r="I3663" s="63" t="str">
        <f>IFERROR(VLOOKUP(A3663,客户下单明细表!#REF!,7,FALSE),"")</f>
        <v/>
      </c>
      <c r="J3663" s="60" t="str">
        <f>IFERROR(VLOOKUP(A3663,客户下单明细表!C:Q,13,FALSE),"")</f>
        <v/>
      </c>
      <c r="K3663" s="64" t="str">
        <f>IFERROR(VLOOKUP(A3663,客户下单明细表!C:Q,14,FALSE),"")</f>
        <v/>
      </c>
    </row>
    <row r="3664" spans="1:11" ht="18" customHeight="1">
      <c r="A3664" s="56">
        <f>客户下单明细表!C3665</f>
        <v>0</v>
      </c>
      <c r="B3664" s="57"/>
      <c r="C3664" s="57"/>
      <c r="D3664" s="59" t="str">
        <f>IFERROR(VLOOKUP(A3664,客户下单明细表!#REF!,2,FALSE),"")</f>
        <v/>
      </c>
      <c r="E3664" s="60" t="str">
        <f>IFERROR(VLOOKUP(A3664,客户下单明细表!#REF!,3,FALSE),"")</f>
        <v/>
      </c>
      <c r="F3664" s="60" t="str">
        <f>IFERROR(VLOOKUP(A3664,客户下单明细表!#REF!,4,FALSE),"")</f>
        <v/>
      </c>
      <c r="G3664" s="60" t="str">
        <f>IFERROR(VLOOKUP(A3664,客户下单明细表!#REF!,5,FALSE),"")</f>
        <v/>
      </c>
      <c r="H3664" s="60" t="str">
        <f>IFERROR(VLOOKUP(A3664,客户下单明细表!C:O,6,FALSE),"")</f>
        <v/>
      </c>
      <c r="I3664" s="63" t="str">
        <f>IFERROR(VLOOKUP(A3664,客户下单明细表!#REF!,7,FALSE),"")</f>
        <v/>
      </c>
      <c r="J3664" s="60" t="str">
        <f>IFERROR(VLOOKUP(A3664,客户下单明细表!C:Q,13,FALSE),"")</f>
        <v/>
      </c>
      <c r="K3664" s="64" t="str">
        <f>IFERROR(VLOOKUP(A3664,客户下单明细表!C:Q,14,FALSE),"")</f>
        <v/>
      </c>
    </row>
    <row r="3665" spans="1:11" ht="18" customHeight="1">
      <c r="A3665" s="56">
        <f>客户下单明细表!C3666</f>
        <v>0</v>
      </c>
      <c r="B3665" s="57"/>
      <c r="C3665" s="57"/>
      <c r="D3665" s="59" t="str">
        <f>IFERROR(VLOOKUP(A3665,客户下单明细表!#REF!,2,FALSE),"")</f>
        <v/>
      </c>
      <c r="E3665" s="60" t="str">
        <f>IFERROR(VLOOKUP(A3665,客户下单明细表!#REF!,3,FALSE),"")</f>
        <v/>
      </c>
      <c r="F3665" s="60" t="str">
        <f>IFERROR(VLOOKUP(A3665,客户下单明细表!#REF!,4,FALSE),"")</f>
        <v/>
      </c>
      <c r="G3665" s="60" t="str">
        <f>IFERROR(VLOOKUP(A3665,客户下单明细表!#REF!,5,FALSE),"")</f>
        <v/>
      </c>
      <c r="H3665" s="60" t="str">
        <f>IFERROR(VLOOKUP(A3665,客户下单明细表!C:O,6,FALSE),"")</f>
        <v/>
      </c>
      <c r="I3665" s="63" t="str">
        <f>IFERROR(VLOOKUP(A3665,客户下单明细表!#REF!,7,FALSE),"")</f>
        <v/>
      </c>
      <c r="J3665" s="60" t="str">
        <f>IFERROR(VLOOKUP(A3665,客户下单明细表!C:Q,13,FALSE),"")</f>
        <v/>
      </c>
      <c r="K3665" s="64" t="str">
        <f>IFERROR(VLOOKUP(A3665,客户下单明细表!C:Q,14,FALSE),"")</f>
        <v/>
      </c>
    </row>
    <row r="3666" spans="1:11" ht="18" customHeight="1">
      <c r="A3666" s="56">
        <f>客户下单明细表!C3667</f>
        <v>0</v>
      </c>
      <c r="B3666" s="57"/>
      <c r="C3666" s="57"/>
      <c r="D3666" s="59" t="str">
        <f>IFERROR(VLOOKUP(A3666,客户下单明细表!#REF!,2,FALSE),"")</f>
        <v/>
      </c>
      <c r="E3666" s="60" t="str">
        <f>IFERROR(VLOOKUP(A3666,客户下单明细表!#REF!,3,FALSE),"")</f>
        <v/>
      </c>
      <c r="F3666" s="60" t="str">
        <f>IFERROR(VLOOKUP(A3666,客户下单明细表!#REF!,4,FALSE),"")</f>
        <v/>
      </c>
      <c r="G3666" s="60" t="str">
        <f>IFERROR(VLOOKUP(A3666,客户下单明细表!#REF!,5,FALSE),"")</f>
        <v/>
      </c>
      <c r="H3666" s="60" t="str">
        <f>IFERROR(VLOOKUP(A3666,客户下单明细表!C:O,6,FALSE),"")</f>
        <v/>
      </c>
      <c r="I3666" s="63" t="str">
        <f>IFERROR(VLOOKUP(A3666,客户下单明细表!#REF!,7,FALSE),"")</f>
        <v/>
      </c>
      <c r="J3666" s="60" t="str">
        <f>IFERROR(VLOOKUP(A3666,客户下单明细表!C:Q,13,FALSE),"")</f>
        <v/>
      </c>
      <c r="K3666" s="64" t="str">
        <f>IFERROR(VLOOKUP(A3666,客户下单明细表!C:Q,14,FALSE),"")</f>
        <v/>
      </c>
    </row>
    <row r="3667" spans="1:11" ht="18" customHeight="1">
      <c r="A3667" s="56">
        <f>客户下单明细表!C3668</f>
        <v>0</v>
      </c>
      <c r="B3667" s="57"/>
      <c r="C3667" s="57"/>
      <c r="D3667" s="59" t="str">
        <f>IFERROR(VLOOKUP(A3667,客户下单明细表!#REF!,2,FALSE),"")</f>
        <v/>
      </c>
      <c r="E3667" s="60" t="str">
        <f>IFERROR(VLOOKUP(A3667,客户下单明细表!#REF!,3,FALSE),"")</f>
        <v/>
      </c>
      <c r="F3667" s="60" t="str">
        <f>IFERROR(VLOOKUP(A3667,客户下单明细表!#REF!,4,FALSE),"")</f>
        <v/>
      </c>
      <c r="G3667" s="60" t="str">
        <f>IFERROR(VLOOKUP(A3667,客户下单明细表!#REF!,5,FALSE),"")</f>
        <v/>
      </c>
      <c r="H3667" s="60" t="str">
        <f>IFERROR(VLOOKUP(A3667,客户下单明细表!C:O,6,FALSE),"")</f>
        <v/>
      </c>
      <c r="I3667" s="63" t="str">
        <f>IFERROR(VLOOKUP(A3667,客户下单明细表!#REF!,7,FALSE),"")</f>
        <v/>
      </c>
      <c r="J3667" s="60" t="str">
        <f>IFERROR(VLOOKUP(A3667,客户下单明细表!C:Q,13,FALSE),"")</f>
        <v/>
      </c>
      <c r="K3667" s="64" t="str">
        <f>IFERROR(VLOOKUP(A3667,客户下单明细表!C:Q,14,FALSE),"")</f>
        <v/>
      </c>
    </row>
    <row r="3668" spans="1:11" ht="18" customHeight="1">
      <c r="A3668" s="56">
        <f>客户下单明细表!C3669</f>
        <v>0</v>
      </c>
      <c r="B3668" s="57"/>
      <c r="C3668" s="57"/>
      <c r="D3668" s="59" t="str">
        <f>IFERROR(VLOOKUP(A3668,客户下单明细表!#REF!,2,FALSE),"")</f>
        <v/>
      </c>
      <c r="E3668" s="60" t="str">
        <f>IFERROR(VLOOKUP(A3668,客户下单明细表!#REF!,3,FALSE),"")</f>
        <v/>
      </c>
      <c r="F3668" s="60" t="str">
        <f>IFERROR(VLOOKUP(A3668,客户下单明细表!#REF!,4,FALSE),"")</f>
        <v/>
      </c>
      <c r="G3668" s="60" t="str">
        <f>IFERROR(VLOOKUP(A3668,客户下单明细表!#REF!,5,FALSE),"")</f>
        <v/>
      </c>
      <c r="H3668" s="60" t="str">
        <f>IFERROR(VLOOKUP(A3668,客户下单明细表!C:O,6,FALSE),"")</f>
        <v/>
      </c>
      <c r="I3668" s="63" t="str">
        <f>IFERROR(VLOOKUP(A3668,客户下单明细表!#REF!,7,FALSE),"")</f>
        <v/>
      </c>
      <c r="J3668" s="60" t="str">
        <f>IFERROR(VLOOKUP(A3668,客户下单明细表!C:Q,13,FALSE),"")</f>
        <v/>
      </c>
      <c r="K3668" s="64" t="str">
        <f>IFERROR(VLOOKUP(A3668,客户下单明细表!C:Q,14,FALSE),"")</f>
        <v/>
      </c>
    </row>
    <row r="3669" spans="1:11" ht="18" customHeight="1">
      <c r="A3669" s="56">
        <f>客户下单明细表!C3670</f>
        <v>0</v>
      </c>
      <c r="B3669" s="57"/>
      <c r="C3669" s="57"/>
      <c r="D3669" s="59" t="str">
        <f>IFERROR(VLOOKUP(A3669,客户下单明细表!#REF!,2,FALSE),"")</f>
        <v/>
      </c>
      <c r="E3669" s="60" t="str">
        <f>IFERROR(VLOOKUP(A3669,客户下单明细表!#REF!,3,FALSE),"")</f>
        <v/>
      </c>
      <c r="F3669" s="60" t="str">
        <f>IFERROR(VLOOKUP(A3669,客户下单明细表!#REF!,4,FALSE),"")</f>
        <v/>
      </c>
      <c r="G3669" s="60" t="str">
        <f>IFERROR(VLOOKUP(A3669,客户下单明细表!#REF!,5,FALSE),"")</f>
        <v/>
      </c>
      <c r="H3669" s="60" t="str">
        <f>IFERROR(VLOOKUP(A3669,客户下单明细表!C:O,6,FALSE),"")</f>
        <v/>
      </c>
      <c r="I3669" s="63" t="str">
        <f>IFERROR(VLOOKUP(A3669,客户下单明细表!#REF!,7,FALSE),"")</f>
        <v/>
      </c>
      <c r="J3669" s="60" t="str">
        <f>IFERROR(VLOOKUP(A3669,客户下单明细表!C:Q,13,FALSE),"")</f>
        <v/>
      </c>
      <c r="K3669" s="64" t="str">
        <f>IFERROR(VLOOKUP(A3669,客户下单明细表!C:Q,14,FALSE),"")</f>
        <v/>
      </c>
    </row>
    <row r="3670" spans="1:11" ht="18" customHeight="1">
      <c r="A3670" s="56">
        <f>客户下单明细表!C3671</f>
        <v>0</v>
      </c>
      <c r="B3670" s="57"/>
      <c r="C3670" s="57"/>
      <c r="D3670" s="59" t="str">
        <f>IFERROR(VLOOKUP(A3670,客户下单明细表!#REF!,2,FALSE),"")</f>
        <v/>
      </c>
      <c r="E3670" s="60" t="str">
        <f>IFERROR(VLOOKUP(A3670,客户下单明细表!#REF!,3,FALSE),"")</f>
        <v/>
      </c>
      <c r="F3670" s="60" t="str">
        <f>IFERROR(VLOOKUP(A3670,客户下单明细表!#REF!,4,FALSE),"")</f>
        <v/>
      </c>
      <c r="G3670" s="60" t="str">
        <f>IFERROR(VLOOKUP(A3670,客户下单明细表!#REF!,5,FALSE),"")</f>
        <v/>
      </c>
      <c r="H3670" s="60" t="str">
        <f>IFERROR(VLOOKUP(A3670,客户下单明细表!C:O,6,FALSE),"")</f>
        <v/>
      </c>
      <c r="I3670" s="63" t="str">
        <f>IFERROR(VLOOKUP(A3670,客户下单明细表!#REF!,7,FALSE),"")</f>
        <v/>
      </c>
      <c r="J3670" s="60" t="str">
        <f>IFERROR(VLOOKUP(A3670,客户下单明细表!C:Q,13,FALSE),"")</f>
        <v/>
      </c>
      <c r="K3670" s="64" t="str">
        <f>IFERROR(VLOOKUP(A3670,客户下单明细表!C:Q,14,FALSE),"")</f>
        <v/>
      </c>
    </row>
    <row r="3671" spans="1:11" ht="18" customHeight="1">
      <c r="A3671" s="56">
        <f>客户下单明细表!C3672</f>
        <v>0</v>
      </c>
      <c r="B3671" s="57"/>
      <c r="C3671" s="57"/>
      <c r="D3671" s="59" t="str">
        <f>IFERROR(VLOOKUP(A3671,客户下单明细表!#REF!,2,FALSE),"")</f>
        <v/>
      </c>
      <c r="E3671" s="60" t="str">
        <f>IFERROR(VLOOKUP(A3671,客户下单明细表!#REF!,3,FALSE),"")</f>
        <v/>
      </c>
      <c r="F3671" s="60" t="str">
        <f>IFERROR(VLOOKUP(A3671,客户下单明细表!#REF!,4,FALSE),"")</f>
        <v/>
      </c>
      <c r="G3671" s="60" t="str">
        <f>IFERROR(VLOOKUP(A3671,客户下单明细表!#REF!,5,FALSE),"")</f>
        <v/>
      </c>
      <c r="H3671" s="60" t="str">
        <f>IFERROR(VLOOKUP(A3671,客户下单明细表!C:O,6,FALSE),"")</f>
        <v/>
      </c>
      <c r="I3671" s="63" t="str">
        <f>IFERROR(VLOOKUP(A3671,客户下单明细表!#REF!,7,FALSE),"")</f>
        <v/>
      </c>
      <c r="J3671" s="60" t="str">
        <f>IFERROR(VLOOKUP(A3671,客户下单明细表!C:Q,13,FALSE),"")</f>
        <v/>
      </c>
      <c r="K3671" s="64" t="str">
        <f>IFERROR(VLOOKUP(A3671,客户下单明细表!C:Q,14,FALSE),"")</f>
        <v/>
      </c>
    </row>
    <row r="3672" spans="1:11" ht="18" customHeight="1">
      <c r="A3672" s="56">
        <f>客户下单明细表!C3673</f>
        <v>0</v>
      </c>
      <c r="B3672" s="57"/>
      <c r="C3672" s="57"/>
      <c r="D3672" s="59" t="str">
        <f>IFERROR(VLOOKUP(A3672,客户下单明细表!#REF!,2,FALSE),"")</f>
        <v/>
      </c>
      <c r="E3672" s="60" t="str">
        <f>IFERROR(VLOOKUP(A3672,客户下单明细表!#REF!,3,FALSE),"")</f>
        <v/>
      </c>
      <c r="F3672" s="60" t="str">
        <f>IFERROR(VLOOKUP(A3672,客户下单明细表!#REF!,4,FALSE),"")</f>
        <v/>
      </c>
      <c r="G3672" s="60" t="str">
        <f>IFERROR(VLOOKUP(A3672,客户下单明细表!#REF!,5,FALSE),"")</f>
        <v/>
      </c>
      <c r="H3672" s="60" t="str">
        <f>IFERROR(VLOOKUP(A3672,客户下单明细表!C:O,6,FALSE),"")</f>
        <v/>
      </c>
      <c r="I3672" s="63" t="str">
        <f>IFERROR(VLOOKUP(A3672,客户下单明细表!#REF!,7,FALSE),"")</f>
        <v/>
      </c>
      <c r="J3672" s="60" t="str">
        <f>IFERROR(VLOOKUP(A3672,客户下单明细表!C:Q,13,FALSE),"")</f>
        <v/>
      </c>
      <c r="K3672" s="64" t="str">
        <f>IFERROR(VLOOKUP(A3672,客户下单明细表!C:Q,14,FALSE),"")</f>
        <v/>
      </c>
    </row>
    <row r="3673" spans="1:11" ht="18" customHeight="1">
      <c r="A3673" s="56">
        <f>客户下单明细表!C3674</f>
        <v>0</v>
      </c>
      <c r="B3673" s="57"/>
      <c r="C3673" s="57"/>
      <c r="D3673" s="59" t="str">
        <f>IFERROR(VLOOKUP(A3673,客户下单明细表!#REF!,2,FALSE),"")</f>
        <v/>
      </c>
      <c r="E3673" s="60" t="str">
        <f>IFERROR(VLOOKUP(A3673,客户下单明细表!#REF!,3,FALSE),"")</f>
        <v/>
      </c>
      <c r="F3673" s="60" t="str">
        <f>IFERROR(VLOOKUP(A3673,客户下单明细表!#REF!,4,FALSE),"")</f>
        <v/>
      </c>
      <c r="G3673" s="60" t="str">
        <f>IFERROR(VLOOKUP(A3673,客户下单明细表!#REF!,5,FALSE),"")</f>
        <v/>
      </c>
      <c r="H3673" s="60" t="str">
        <f>IFERROR(VLOOKUP(A3673,客户下单明细表!C:O,6,FALSE),"")</f>
        <v/>
      </c>
      <c r="I3673" s="63" t="str">
        <f>IFERROR(VLOOKUP(A3673,客户下单明细表!#REF!,7,FALSE),"")</f>
        <v/>
      </c>
      <c r="J3673" s="60" t="str">
        <f>IFERROR(VLOOKUP(A3673,客户下单明细表!C:Q,13,FALSE),"")</f>
        <v/>
      </c>
      <c r="K3673" s="64" t="str">
        <f>IFERROR(VLOOKUP(A3673,客户下单明细表!C:Q,14,FALSE),"")</f>
        <v/>
      </c>
    </row>
    <row r="3674" spans="1:11" ht="18" customHeight="1">
      <c r="A3674" s="56">
        <f>客户下单明细表!C3675</f>
        <v>0</v>
      </c>
      <c r="B3674" s="57"/>
      <c r="C3674" s="57"/>
      <c r="D3674" s="59" t="str">
        <f>IFERROR(VLOOKUP(A3674,客户下单明细表!#REF!,2,FALSE),"")</f>
        <v/>
      </c>
      <c r="E3674" s="60" t="str">
        <f>IFERROR(VLOOKUP(A3674,客户下单明细表!#REF!,3,FALSE),"")</f>
        <v/>
      </c>
      <c r="F3674" s="60" t="str">
        <f>IFERROR(VLOOKUP(A3674,客户下单明细表!#REF!,4,FALSE),"")</f>
        <v/>
      </c>
      <c r="G3674" s="60" t="str">
        <f>IFERROR(VLOOKUP(A3674,客户下单明细表!#REF!,5,FALSE),"")</f>
        <v/>
      </c>
      <c r="H3674" s="60" t="str">
        <f>IFERROR(VLOOKUP(A3674,客户下单明细表!C:O,6,FALSE),"")</f>
        <v/>
      </c>
      <c r="I3674" s="63" t="str">
        <f>IFERROR(VLOOKUP(A3674,客户下单明细表!#REF!,7,FALSE),"")</f>
        <v/>
      </c>
      <c r="J3674" s="60" t="str">
        <f>IFERROR(VLOOKUP(A3674,客户下单明细表!C:Q,13,FALSE),"")</f>
        <v/>
      </c>
      <c r="K3674" s="64" t="str">
        <f>IFERROR(VLOOKUP(A3674,客户下单明细表!C:Q,14,FALSE),"")</f>
        <v/>
      </c>
    </row>
    <row r="3675" spans="1:11" ht="18" customHeight="1">
      <c r="A3675" s="56">
        <f>客户下单明细表!C3676</f>
        <v>0</v>
      </c>
      <c r="B3675" s="57"/>
      <c r="C3675" s="57"/>
      <c r="D3675" s="59" t="str">
        <f>IFERROR(VLOOKUP(A3675,客户下单明细表!#REF!,2,FALSE),"")</f>
        <v/>
      </c>
      <c r="E3675" s="60" t="str">
        <f>IFERROR(VLOOKUP(A3675,客户下单明细表!#REF!,3,FALSE),"")</f>
        <v/>
      </c>
      <c r="F3675" s="60" t="str">
        <f>IFERROR(VLOOKUP(A3675,客户下单明细表!#REF!,4,FALSE),"")</f>
        <v/>
      </c>
      <c r="G3675" s="60" t="str">
        <f>IFERROR(VLOOKUP(A3675,客户下单明细表!#REF!,5,FALSE),"")</f>
        <v/>
      </c>
      <c r="H3675" s="60" t="str">
        <f>IFERROR(VLOOKUP(A3675,客户下单明细表!C:O,6,FALSE),"")</f>
        <v/>
      </c>
      <c r="I3675" s="63" t="str">
        <f>IFERROR(VLOOKUP(A3675,客户下单明细表!#REF!,7,FALSE),"")</f>
        <v/>
      </c>
      <c r="J3675" s="60" t="str">
        <f>IFERROR(VLOOKUP(A3675,客户下单明细表!C:Q,13,FALSE),"")</f>
        <v/>
      </c>
      <c r="K3675" s="64" t="str">
        <f>IFERROR(VLOOKUP(A3675,客户下单明细表!C:Q,14,FALSE),"")</f>
        <v/>
      </c>
    </row>
    <row r="3676" spans="1:11" ht="18" customHeight="1">
      <c r="A3676" s="56">
        <f>客户下单明细表!C3677</f>
        <v>0</v>
      </c>
      <c r="B3676" s="57"/>
      <c r="C3676" s="57"/>
      <c r="D3676" s="59" t="str">
        <f>IFERROR(VLOOKUP(A3676,客户下单明细表!#REF!,2,FALSE),"")</f>
        <v/>
      </c>
      <c r="E3676" s="60" t="str">
        <f>IFERROR(VLOOKUP(A3676,客户下单明细表!#REF!,3,FALSE),"")</f>
        <v/>
      </c>
      <c r="F3676" s="60" t="str">
        <f>IFERROR(VLOOKUP(A3676,客户下单明细表!#REF!,4,FALSE),"")</f>
        <v/>
      </c>
      <c r="G3676" s="60" t="str">
        <f>IFERROR(VLOOKUP(A3676,客户下单明细表!#REF!,5,FALSE),"")</f>
        <v/>
      </c>
      <c r="H3676" s="60" t="str">
        <f>IFERROR(VLOOKUP(A3676,客户下单明细表!C:O,6,FALSE),"")</f>
        <v/>
      </c>
      <c r="I3676" s="63" t="str">
        <f>IFERROR(VLOOKUP(A3676,客户下单明细表!#REF!,7,FALSE),"")</f>
        <v/>
      </c>
      <c r="J3676" s="60" t="str">
        <f>IFERROR(VLOOKUP(A3676,客户下单明细表!C:Q,13,FALSE),"")</f>
        <v/>
      </c>
      <c r="K3676" s="64" t="str">
        <f>IFERROR(VLOOKUP(A3676,客户下单明细表!C:Q,14,FALSE),"")</f>
        <v/>
      </c>
    </row>
    <row r="3677" spans="1:11" ht="18" customHeight="1">
      <c r="A3677" s="56">
        <f>客户下单明细表!C3678</f>
        <v>0</v>
      </c>
      <c r="B3677" s="57"/>
      <c r="C3677" s="57"/>
      <c r="D3677" s="59" t="str">
        <f>IFERROR(VLOOKUP(A3677,客户下单明细表!#REF!,2,FALSE),"")</f>
        <v/>
      </c>
      <c r="E3677" s="60" t="str">
        <f>IFERROR(VLOOKUP(A3677,客户下单明细表!#REF!,3,FALSE),"")</f>
        <v/>
      </c>
      <c r="F3677" s="60" t="str">
        <f>IFERROR(VLOOKUP(A3677,客户下单明细表!#REF!,4,FALSE),"")</f>
        <v/>
      </c>
      <c r="G3677" s="60" t="str">
        <f>IFERROR(VLOOKUP(A3677,客户下单明细表!#REF!,5,FALSE),"")</f>
        <v/>
      </c>
      <c r="H3677" s="60" t="str">
        <f>IFERROR(VLOOKUP(A3677,客户下单明细表!C:O,6,FALSE),"")</f>
        <v/>
      </c>
      <c r="I3677" s="63" t="str">
        <f>IFERROR(VLOOKUP(A3677,客户下单明细表!#REF!,7,FALSE),"")</f>
        <v/>
      </c>
      <c r="J3677" s="60" t="str">
        <f>IFERROR(VLOOKUP(A3677,客户下单明细表!C:Q,13,FALSE),"")</f>
        <v/>
      </c>
      <c r="K3677" s="64" t="str">
        <f>IFERROR(VLOOKUP(A3677,客户下单明细表!C:Q,14,FALSE),"")</f>
        <v/>
      </c>
    </row>
    <row r="3678" spans="1:11" ht="18" customHeight="1">
      <c r="A3678" s="56">
        <f>客户下单明细表!C3679</f>
        <v>0</v>
      </c>
      <c r="B3678" s="57"/>
      <c r="C3678" s="57"/>
      <c r="D3678" s="59" t="str">
        <f>IFERROR(VLOOKUP(A3678,客户下单明细表!#REF!,2,FALSE),"")</f>
        <v/>
      </c>
      <c r="E3678" s="60" t="str">
        <f>IFERROR(VLOOKUP(A3678,客户下单明细表!#REF!,3,FALSE),"")</f>
        <v/>
      </c>
      <c r="F3678" s="60" t="str">
        <f>IFERROR(VLOOKUP(A3678,客户下单明细表!#REF!,4,FALSE),"")</f>
        <v/>
      </c>
      <c r="G3678" s="60" t="str">
        <f>IFERROR(VLOOKUP(A3678,客户下单明细表!#REF!,5,FALSE),"")</f>
        <v/>
      </c>
      <c r="H3678" s="60" t="str">
        <f>IFERROR(VLOOKUP(A3678,客户下单明细表!C:O,6,FALSE),"")</f>
        <v/>
      </c>
      <c r="I3678" s="63" t="str">
        <f>IFERROR(VLOOKUP(A3678,客户下单明细表!#REF!,7,FALSE),"")</f>
        <v/>
      </c>
      <c r="J3678" s="60" t="str">
        <f>IFERROR(VLOOKUP(A3678,客户下单明细表!C:Q,13,FALSE),"")</f>
        <v/>
      </c>
      <c r="K3678" s="64" t="str">
        <f>IFERROR(VLOOKUP(A3678,客户下单明细表!C:Q,14,FALSE),"")</f>
        <v/>
      </c>
    </row>
    <row r="3679" spans="1:11" ht="18" customHeight="1">
      <c r="A3679" s="56">
        <f>客户下单明细表!C3680</f>
        <v>0</v>
      </c>
      <c r="B3679" s="57"/>
      <c r="C3679" s="57"/>
      <c r="D3679" s="59" t="str">
        <f>IFERROR(VLOOKUP(A3679,客户下单明细表!#REF!,2,FALSE),"")</f>
        <v/>
      </c>
      <c r="E3679" s="60" t="str">
        <f>IFERROR(VLOOKUP(A3679,客户下单明细表!#REF!,3,FALSE),"")</f>
        <v/>
      </c>
      <c r="F3679" s="60" t="str">
        <f>IFERROR(VLOOKUP(A3679,客户下单明细表!#REF!,4,FALSE),"")</f>
        <v/>
      </c>
      <c r="G3679" s="60" t="str">
        <f>IFERROR(VLOOKUP(A3679,客户下单明细表!#REF!,5,FALSE),"")</f>
        <v/>
      </c>
      <c r="H3679" s="60" t="str">
        <f>IFERROR(VLOOKUP(A3679,客户下单明细表!C:O,6,FALSE),"")</f>
        <v/>
      </c>
      <c r="I3679" s="63" t="str">
        <f>IFERROR(VLOOKUP(A3679,客户下单明细表!#REF!,7,FALSE),"")</f>
        <v/>
      </c>
      <c r="J3679" s="60" t="str">
        <f>IFERROR(VLOOKUP(A3679,客户下单明细表!C:Q,13,FALSE),"")</f>
        <v/>
      </c>
      <c r="K3679" s="64" t="str">
        <f>IFERROR(VLOOKUP(A3679,客户下单明细表!C:Q,14,FALSE),"")</f>
        <v/>
      </c>
    </row>
    <row r="3680" spans="1:11" ht="18" customHeight="1">
      <c r="A3680" s="56">
        <f>客户下单明细表!C3681</f>
        <v>0</v>
      </c>
      <c r="B3680" s="57"/>
      <c r="C3680" s="57"/>
      <c r="D3680" s="59" t="str">
        <f>IFERROR(VLOOKUP(A3680,客户下单明细表!#REF!,2,FALSE),"")</f>
        <v/>
      </c>
      <c r="E3680" s="60" t="str">
        <f>IFERROR(VLOOKUP(A3680,客户下单明细表!#REF!,3,FALSE),"")</f>
        <v/>
      </c>
      <c r="F3680" s="60" t="str">
        <f>IFERROR(VLOOKUP(A3680,客户下单明细表!#REF!,4,FALSE),"")</f>
        <v/>
      </c>
      <c r="G3680" s="60" t="str">
        <f>IFERROR(VLOOKUP(A3680,客户下单明细表!#REF!,5,FALSE),"")</f>
        <v/>
      </c>
      <c r="H3680" s="60" t="str">
        <f>IFERROR(VLOOKUP(A3680,客户下单明细表!C:O,6,FALSE),"")</f>
        <v/>
      </c>
      <c r="I3680" s="63" t="str">
        <f>IFERROR(VLOOKUP(A3680,客户下单明细表!#REF!,7,FALSE),"")</f>
        <v/>
      </c>
      <c r="J3680" s="60" t="str">
        <f>IFERROR(VLOOKUP(A3680,客户下单明细表!C:Q,13,FALSE),"")</f>
        <v/>
      </c>
      <c r="K3680" s="64" t="str">
        <f>IFERROR(VLOOKUP(A3680,客户下单明细表!C:Q,14,FALSE),"")</f>
        <v/>
      </c>
    </row>
    <row r="3681" spans="1:11" ht="18" customHeight="1">
      <c r="A3681" s="56">
        <f>客户下单明细表!C3682</f>
        <v>0</v>
      </c>
      <c r="B3681" s="57"/>
      <c r="C3681" s="57"/>
      <c r="D3681" s="59" t="str">
        <f>IFERROR(VLOOKUP(A3681,客户下单明细表!#REF!,2,FALSE),"")</f>
        <v/>
      </c>
      <c r="E3681" s="60" t="str">
        <f>IFERROR(VLOOKUP(A3681,客户下单明细表!#REF!,3,FALSE),"")</f>
        <v/>
      </c>
      <c r="F3681" s="60" t="str">
        <f>IFERROR(VLOOKUP(A3681,客户下单明细表!#REF!,4,FALSE),"")</f>
        <v/>
      </c>
      <c r="G3681" s="60" t="str">
        <f>IFERROR(VLOOKUP(A3681,客户下单明细表!#REF!,5,FALSE),"")</f>
        <v/>
      </c>
      <c r="H3681" s="60" t="str">
        <f>IFERROR(VLOOKUP(A3681,客户下单明细表!C:O,6,FALSE),"")</f>
        <v/>
      </c>
      <c r="I3681" s="63" t="str">
        <f>IFERROR(VLOOKUP(A3681,客户下单明细表!#REF!,7,FALSE),"")</f>
        <v/>
      </c>
      <c r="J3681" s="60" t="str">
        <f>IFERROR(VLOOKUP(A3681,客户下单明细表!C:Q,13,FALSE),"")</f>
        <v/>
      </c>
      <c r="K3681" s="64" t="str">
        <f>IFERROR(VLOOKUP(A3681,客户下单明细表!C:Q,14,FALSE),"")</f>
        <v/>
      </c>
    </row>
    <row r="3682" spans="1:11" ht="18" customHeight="1">
      <c r="A3682" s="56">
        <f>客户下单明细表!C3683</f>
        <v>0</v>
      </c>
      <c r="B3682" s="57"/>
      <c r="C3682" s="57"/>
      <c r="D3682" s="59" t="str">
        <f>IFERROR(VLOOKUP(A3682,客户下单明细表!#REF!,2,FALSE),"")</f>
        <v/>
      </c>
      <c r="E3682" s="60" t="str">
        <f>IFERROR(VLOOKUP(A3682,客户下单明细表!#REF!,3,FALSE),"")</f>
        <v/>
      </c>
      <c r="F3682" s="60" t="str">
        <f>IFERROR(VLOOKUP(A3682,客户下单明细表!#REF!,4,FALSE),"")</f>
        <v/>
      </c>
      <c r="G3682" s="60" t="str">
        <f>IFERROR(VLOOKUP(A3682,客户下单明细表!#REF!,5,FALSE),"")</f>
        <v/>
      </c>
      <c r="H3682" s="60" t="str">
        <f>IFERROR(VLOOKUP(A3682,客户下单明细表!C:O,6,FALSE),"")</f>
        <v/>
      </c>
      <c r="I3682" s="63" t="str">
        <f>IFERROR(VLOOKUP(A3682,客户下单明细表!#REF!,7,FALSE),"")</f>
        <v/>
      </c>
      <c r="J3682" s="60" t="str">
        <f>IFERROR(VLOOKUP(A3682,客户下单明细表!C:Q,13,FALSE),"")</f>
        <v/>
      </c>
      <c r="K3682" s="64" t="str">
        <f>IFERROR(VLOOKUP(A3682,客户下单明细表!C:Q,14,FALSE),"")</f>
        <v/>
      </c>
    </row>
    <row r="3683" spans="1:11" ht="18" customHeight="1">
      <c r="A3683" s="56">
        <f>客户下单明细表!C3684</f>
        <v>0</v>
      </c>
      <c r="B3683" s="57"/>
      <c r="C3683" s="57"/>
      <c r="D3683" s="59" t="str">
        <f>IFERROR(VLOOKUP(A3683,客户下单明细表!#REF!,2,FALSE),"")</f>
        <v/>
      </c>
      <c r="E3683" s="60" t="str">
        <f>IFERROR(VLOOKUP(A3683,客户下单明细表!#REF!,3,FALSE),"")</f>
        <v/>
      </c>
      <c r="F3683" s="60" t="str">
        <f>IFERROR(VLOOKUP(A3683,客户下单明细表!#REF!,4,FALSE),"")</f>
        <v/>
      </c>
      <c r="G3683" s="60" t="str">
        <f>IFERROR(VLOOKUP(A3683,客户下单明细表!#REF!,5,FALSE),"")</f>
        <v/>
      </c>
      <c r="H3683" s="60" t="str">
        <f>IFERROR(VLOOKUP(A3683,客户下单明细表!C:O,6,FALSE),"")</f>
        <v/>
      </c>
      <c r="I3683" s="63" t="str">
        <f>IFERROR(VLOOKUP(A3683,客户下单明细表!#REF!,7,FALSE),"")</f>
        <v/>
      </c>
      <c r="J3683" s="60" t="str">
        <f>IFERROR(VLOOKUP(A3683,客户下单明细表!C:Q,13,FALSE),"")</f>
        <v/>
      </c>
      <c r="K3683" s="64" t="str">
        <f>IFERROR(VLOOKUP(A3683,客户下单明细表!C:Q,14,FALSE),"")</f>
        <v/>
      </c>
    </row>
    <row r="3684" spans="1:11" ht="18" customHeight="1">
      <c r="A3684" s="56">
        <f>客户下单明细表!C3685</f>
        <v>0</v>
      </c>
      <c r="B3684" s="57"/>
      <c r="C3684" s="57"/>
      <c r="D3684" s="59" t="str">
        <f>IFERROR(VLOOKUP(A3684,客户下单明细表!#REF!,2,FALSE),"")</f>
        <v/>
      </c>
      <c r="E3684" s="60" t="str">
        <f>IFERROR(VLOOKUP(A3684,客户下单明细表!#REF!,3,FALSE),"")</f>
        <v/>
      </c>
      <c r="F3684" s="60" t="str">
        <f>IFERROR(VLOOKUP(A3684,客户下单明细表!#REF!,4,FALSE),"")</f>
        <v/>
      </c>
      <c r="G3684" s="60" t="str">
        <f>IFERROR(VLOOKUP(A3684,客户下单明细表!#REF!,5,FALSE),"")</f>
        <v/>
      </c>
      <c r="H3684" s="60" t="str">
        <f>IFERROR(VLOOKUP(A3684,客户下单明细表!C:O,6,FALSE),"")</f>
        <v/>
      </c>
      <c r="I3684" s="63" t="str">
        <f>IFERROR(VLOOKUP(A3684,客户下单明细表!#REF!,7,FALSE),"")</f>
        <v/>
      </c>
      <c r="J3684" s="60" t="str">
        <f>IFERROR(VLOOKUP(A3684,客户下单明细表!C:Q,13,FALSE),"")</f>
        <v/>
      </c>
      <c r="K3684" s="64" t="str">
        <f>IFERROR(VLOOKUP(A3684,客户下单明细表!C:Q,14,FALSE),"")</f>
        <v/>
      </c>
    </row>
    <row r="3685" spans="1:11" ht="18" customHeight="1">
      <c r="A3685" s="56">
        <f>客户下单明细表!C3686</f>
        <v>0</v>
      </c>
      <c r="B3685" s="57"/>
      <c r="C3685" s="57"/>
      <c r="D3685" s="59" t="str">
        <f>IFERROR(VLOOKUP(A3685,客户下单明细表!#REF!,2,FALSE),"")</f>
        <v/>
      </c>
      <c r="E3685" s="60" t="str">
        <f>IFERROR(VLOOKUP(A3685,客户下单明细表!#REF!,3,FALSE),"")</f>
        <v/>
      </c>
      <c r="F3685" s="60" t="str">
        <f>IFERROR(VLOOKUP(A3685,客户下单明细表!#REF!,4,FALSE),"")</f>
        <v/>
      </c>
      <c r="G3685" s="60" t="str">
        <f>IFERROR(VLOOKUP(A3685,客户下单明细表!#REF!,5,FALSE),"")</f>
        <v/>
      </c>
      <c r="H3685" s="60" t="str">
        <f>IFERROR(VLOOKUP(A3685,客户下单明细表!C:O,6,FALSE),"")</f>
        <v/>
      </c>
      <c r="I3685" s="63" t="str">
        <f>IFERROR(VLOOKUP(A3685,客户下单明细表!#REF!,7,FALSE),"")</f>
        <v/>
      </c>
      <c r="J3685" s="60" t="str">
        <f>IFERROR(VLOOKUP(A3685,客户下单明细表!C:Q,13,FALSE),"")</f>
        <v/>
      </c>
      <c r="K3685" s="64" t="str">
        <f>IFERROR(VLOOKUP(A3685,客户下单明细表!C:Q,14,FALSE),"")</f>
        <v/>
      </c>
    </row>
    <row r="3686" spans="1:11" ht="18" customHeight="1">
      <c r="A3686" s="56">
        <f>客户下单明细表!C3687</f>
        <v>0</v>
      </c>
      <c r="B3686" s="57"/>
      <c r="C3686" s="57"/>
      <c r="D3686" s="59" t="str">
        <f>IFERROR(VLOOKUP(A3686,客户下单明细表!#REF!,2,FALSE),"")</f>
        <v/>
      </c>
      <c r="E3686" s="60" t="str">
        <f>IFERROR(VLOOKUP(A3686,客户下单明细表!#REF!,3,FALSE),"")</f>
        <v/>
      </c>
      <c r="F3686" s="60" t="str">
        <f>IFERROR(VLOOKUP(A3686,客户下单明细表!#REF!,4,FALSE),"")</f>
        <v/>
      </c>
      <c r="G3686" s="60" t="str">
        <f>IFERROR(VLOOKUP(A3686,客户下单明细表!#REF!,5,FALSE),"")</f>
        <v/>
      </c>
      <c r="H3686" s="60" t="str">
        <f>IFERROR(VLOOKUP(A3686,客户下单明细表!C:O,6,FALSE),"")</f>
        <v/>
      </c>
      <c r="I3686" s="63" t="str">
        <f>IFERROR(VLOOKUP(A3686,客户下单明细表!#REF!,7,FALSE),"")</f>
        <v/>
      </c>
      <c r="J3686" s="60" t="str">
        <f>IFERROR(VLOOKUP(A3686,客户下单明细表!C:Q,13,FALSE),"")</f>
        <v/>
      </c>
      <c r="K3686" s="64" t="str">
        <f>IFERROR(VLOOKUP(A3686,客户下单明细表!C:Q,14,FALSE),"")</f>
        <v/>
      </c>
    </row>
    <row r="3687" spans="1:11" ht="18" customHeight="1">
      <c r="A3687" s="56">
        <f>客户下单明细表!C3688</f>
        <v>0</v>
      </c>
      <c r="B3687" s="57"/>
      <c r="C3687" s="57"/>
      <c r="D3687" s="59" t="str">
        <f>IFERROR(VLOOKUP(A3687,客户下单明细表!#REF!,2,FALSE),"")</f>
        <v/>
      </c>
      <c r="E3687" s="60" t="str">
        <f>IFERROR(VLOOKUP(A3687,客户下单明细表!#REF!,3,FALSE),"")</f>
        <v/>
      </c>
      <c r="F3687" s="60" t="str">
        <f>IFERROR(VLOOKUP(A3687,客户下单明细表!#REF!,4,FALSE),"")</f>
        <v/>
      </c>
      <c r="G3687" s="60" t="str">
        <f>IFERROR(VLOOKUP(A3687,客户下单明细表!#REF!,5,FALSE),"")</f>
        <v/>
      </c>
      <c r="H3687" s="60" t="str">
        <f>IFERROR(VLOOKUP(A3687,客户下单明细表!C:O,6,FALSE),"")</f>
        <v/>
      </c>
      <c r="I3687" s="63" t="str">
        <f>IFERROR(VLOOKUP(A3687,客户下单明细表!#REF!,7,FALSE),"")</f>
        <v/>
      </c>
      <c r="J3687" s="60" t="str">
        <f>IFERROR(VLOOKUP(A3687,客户下单明细表!C:Q,13,FALSE),"")</f>
        <v/>
      </c>
      <c r="K3687" s="64" t="str">
        <f>IFERROR(VLOOKUP(A3687,客户下单明细表!C:Q,14,FALSE),"")</f>
        <v/>
      </c>
    </row>
    <row r="3688" spans="1:11" ht="18" customHeight="1">
      <c r="A3688" s="56">
        <f>客户下单明细表!C3689</f>
        <v>0</v>
      </c>
      <c r="B3688" s="57"/>
      <c r="C3688" s="57"/>
      <c r="D3688" s="59" t="str">
        <f>IFERROR(VLOOKUP(A3688,客户下单明细表!#REF!,2,FALSE),"")</f>
        <v/>
      </c>
      <c r="E3688" s="60" t="str">
        <f>IFERROR(VLOOKUP(A3688,客户下单明细表!#REF!,3,FALSE),"")</f>
        <v/>
      </c>
      <c r="F3688" s="60" t="str">
        <f>IFERROR(VLOOKUP(A3688,客户下单明细表!#REF!,4,FALSE),"")</f>
        <v/>
      </c>
      <c r="G3688" s="60" t="str">
        <f>IFERROR(VLOOKUP(A3688,客户下单明细表!#REF!,5,FALSE),"")</f>
        <v/>
      </c>
      <c r="H3688" s="60" t="str">
        <f>IFERROR(VLOOKUP(A3688,客户下单明细表!C:O,6,FALSE),"")</f>
        <v/>
      </c>
      <c r="I3688" s="63" t="str">
        <f>IFERROR(VLOOKUP(A3688,客户下单明细表!#REF!,7,FALSE),"")</f>
        <v/>
      </c>
      <c r="J3688" s="60" t="str">
        <f>IFERROR(VLOOKUP(A3688,客户下单明细表!C:Q,13,FALSE),"")</f>
        <v/>
      </c>
      <c r="K3688" s="64" t="str">
        <f>IFERROR(VLOOKUP(A3688,客户下单明细表!C:Q,14,FALSE),"")</f>
        <v/>
      </c>
    </row>
    <row r="3689" spans="1:11" ht="18" customHeight="1">
      <c r="A3689" s="56">
        <f>客户下单明细表!C3690</f>
        <v>0</v>
      </c>
      <c r="B3689" s="57"/>
      <c r="C3689" s="57"/>
      <c r="D3689" s="59" t="str">
        <f>IFERROR(VLOOKUP(A3689,客户下单明细表!#REF!,2,FALSE),"")</f>
        <v/>
      </c>
      <c r="E3689" s="60" t="str">
        <f>IFERROR(VLOOKUP(A3689,客户下单明细表!#REF!,3,FALSE),"")</f>
        <v/>
      </c>
      <c r="F3689" s="60" t="str">
        <f>IFERROR(VLOOKUP(A3689,客户下单明细表!#REF!,4,FALSE),"")</f>
        <v/>
      </c>
      <c r="G3689" s="60" t="str">
        <f>IFERROR(VLOOKUP(A3689,客户下单明细表!#REF!,5,FALSE),"")</f>
        <v/>
      </c>
      <c r="H3689" s="60" t="str">
        <f>IFERROR(VLOOKUP(A3689,客户下单明细表!C:O,6,FALSE),"")</f>
        <v/>
      </c>
      <c r="I3689" s="63" t="str">
        <f>IFERROR(VLOOKUP(A3689,客户下单明细表!#REF!,7,FALSE),"")</f>
        <v/>
      </c>
      <c r="J3689" s="60" t="str">
        <f>IFERROR(VLOOKUP(A3689,客户下单明细表!C:Q,13,FALSE),"")</f>
        <v/>
      </c>
      <c r="K3689" s="64" t="str">
        <f>IFERROR(VLOOKUP(A3689,客户下单明细表!C:Q,14,FALSE),"")</f>
        <v/>
      </c>
    </row>
    <row r="3690" spans="1:11" ht="18" customHeight="1">
      <c r="A3690" s="56">
        <f>客户下单明细表!C3691</f>
        <v>0</v>
      </c>
      <c r="B3690" s="57"/>
      <c r="C3690" s="57"/>
      <c r="D3690" s="59" t="str">
        <f>IFERROR(VLOOKUP(A3690,客户下单明细表!#REF!,2,FALSE),"")</f>
        <v/>
      </c>
      <c r="E3690" s="60" t="str">
        <f>IFERROR(VLOOKUP(A3690,客户下单明细表!#REF!,3,FALSE),"")</f>
        <v/>
      </c>
      <c r="F3690" s="60" t="str">
        <f>IFERROR(VLOOKUP(A3690,客户下单明细表!#REF!,4,FALSE),"")</f>
        <v/>
      </c>
      <c r="G3690" s="60" t="str">
        <f>IFERROR(VLOOKUP(A3690,客户下单明细表!#REF!,5,FALSE),"")</f>
        <v/>
      </c>
      <c r="H3690" s="60" t="str">
        <f>IFERROR(VLOOKUP(A3690,客户下单明细表!C:O,6,FALSE),"")</f>
        <v/>
      </c>
      <c r="I3690" s="63" t="str">
        <f>IFERROR(VLOOKUP(A3690,客户下单明细表!#REF!,7,FALSE),"")</f>
        <v/>
      </c>
      <c r="J3690" s="60" t="str">
        <f>IFERROR(VLOOKUP(A3690,客户下单明细表!C:Q,13,FALSE),"")</f>
        <v/>
      </c>
      <c r="K3690" s="64" t="str">
        <f>IFERROR(VLOOKUP(A3690,客户下单明细表!C:Q,14,FALSE),"")</f>
        <v/>
      </c>
    </row>
    <row r="3691" spans="1:11" ht="18" customHeight="1">
      <c r="A3691" s="56">
        <f>客户下单明细表!C3692</f>
        <v>0</v>
      </c>
      <c r="B3691" s="57"/>
      <c r="C3691" s="57"/>
      <c r="D3691" s="59" t="str">
        <f>IFERROR(VLOOKUP(A3691,客户下单明细表!#REF!,2,FALSE),"")</f>
        <v/>
      </c>
      <c r="E3691" s="60" t="str">
        <f>IFERROR(VLOOKUP(A3691,客户下单明细表!#REF!,3,FALSE),"")</f>
        <v/>
      </c>
      <c r="F3691" s="60" t="str">
        <f>IFERROR(VLOOKUP(A3691,客户下单明细表!#REF!,4,FALSE),"")</f>
        <v/>
      </c>
      <c r="G3691" s="60" t="str">
        <f>IFERROR(VLOOKUP(A3691,客户下单明细表!#REF!,5,FALSE),"")</f>
        <v/>
      </c>
      <c r="H3691" s="60" t="str">
        <f>IFERROR(VLOOKUP(A3691,客户下单明细表!C:O,6,FALSE),"")</f>
        <v/>
      </c>
      <c r="I3691" s="63" t="str">
        <f>IFERROR(VLOOKUP(A3691,客户下单明细表!#REF!,7,FALSE),"")</f>
        <v/>
      </c>
      <c r="J3691" s="60" t="str">
        <f>IFERROR(VLOOKUP(A3691,客户下单明细表!C:Q,13,FALSE),"")</f>
        <v/>
      </c>
      <c r="K3691" s="64" t="str">
        <f>IFERROR(VLOOKUP(A3691,客户下单明细表!C:Q,14,FALSE),"")</f>
        <v/>
      </c>
    </row>
    <row r="3692" spans="1:11" ht="18" customHeight="1">
      <c r="A3692" s="56">
        <f>客户下单明细表!C3693</f>
        <v>0</v>
      </c>
      <c r="B3692" s="57"/>
      <c r="C3692" s="57"/>
      <c r="D3692" s="59" t="str">
        <f>IFERROR(VLOOKUP(A3692,客户下单明细表!#REF!,2,FALSE),"")</f>
        <v/>
      </c>
      <c r="E3692" s="60" t="str">
        <f>IFERROR(VLOOKUP(A3692,客户下单明细表!#REF!,3,FALSE),"")</f>
        <v/>
      </c>
      <c r="F3692" s="60" t="str">
        <f>IFERROR(VLOOKUP(A3692,客户下单明细表!#REF!,4,FALSE),"")</f>
        <v/>
      </c>
      <c r="G3692" s="60" t="str">
        <f>IFERROR(VLOOKUP(A3692,客户下单明细表!#REF!,5,FALSE),"")</f>
        <v/>
      </c>
      <c r="H3692" s="60" t="str">
        <f>IFERROR(VLOOKUP(A3692,客户下单明细表!C:O,6,FALSE),"")</f>
        <v/>
      </c>
      <c r="I3692" s="63" t="str">
        <f>IFERROR(VLOOKUP(A3692,客户下单明细表!#REF!,7,FALSE),"")</f>
        <v/>
      </c>
      <c r="J3692" s="60" t="str">
        <f>IFERROR(VLOOKUP(A3692,客户下单明细表!C:Q,13,FALSE),"")</f>
        <v/>
      </c>
      <c r="K3692" s="64" t="str">
        <f>IFERROR(VLOOKUP(A3692,客户下单明细表!C:Q,14,FALSE),"")</f>
        <v/>
      </c>
    </row>
    <row r="3693" spans="1:11" ht="18" customHeight="1">
      <c r="A3693" s="56">
        <f>客户下单明细表!C3694</f>
        <v>0</v>
      </c>
      <c r="B3693" s="57"/>
      <c r="C3693" s="57"/>
      <c r="D3693" s="59" t="str">
        <f>IFERROR(VLOOKUP(A3693,客户下单明细表!#REF!,2,FALSE),"")</f>
        <v/>
      </c>
      <c r="E3693" s="60" t="str">
        <f>IFERROR(VLOOKUP(A3693,客户下单明细表!#REF!,3,FALSE),"")</f>
        <v/>
      </c>
      <c r="F3693" s="60" t="str">
        <f>IFERROR(VLOOKUP(A3693,客户下单明细表!#REF!,4,FALSE),"")</f>
        <v/>
      </c>
      <c r="G3693" s="60" t="str">
        <f>IFERROR(VLOOKUP(A3693,客户下单明细表!#REF!,5,FALSE),"")</f>
        <v/>
      </c>
      <c r="H3693" s="60" t="str">
        <f>IFERROR(VLOOKUP(A3693,客户下单明细表!C:O,6,FALSE),"")</f>
        <v/>
      </c>
      <c r="I3693" s="63" t="str">
        <f>IFERROR(VLOOKUP(A3693,客户下单明细表!#REF!,7,FALSE),"")</f>
        <v/>
      </c>
      <c r="J3693" s="60" t="str">
        <f>IFERROR(VLOOKUP(A3693,客户下单明细表!C:Q,13,FALSE),"")</f>
        <v/>
      </c>
      <c r="K3693" s="64" t="str">
        <f>IFERROR(VLOOKUP(A3693,客户下单明细表!C:Q,14,FALSE),"")</f>
        <v/>
      </c>
    </row>
    <row r="3694" spans="1:11" ht="18" customHeight="1">
      <c r="A3694" s="56">
        <f>客户下单明细表!C3695</f>
        <v>0</v>
      </c>
      <c r="B3694" s="57"/>
      <c r="C3694" s="57"/>
      <c r="D3694" s="59" t="str">
        <f>IFERROR(VLOOKUP(A3694,客户下单明细表!#REF!,2,FALSE),"")</f>
        <v/>
      </c>
      <c r="E3694" s="60" t="str">
        <f>IFERROR(VLOOKUP(A3694,客户下单明细表!#REF!,3,FALSE),"")</f>
        <v/>
      </c>
      <c r="F3694" s="60" t="str">
        <f>IFERROR(VLOOKUP(A3694,客户下单明细表!#REF!,4,FALSE),"")</f>
        <v/>
      </c>
      <c r="G3694" s="60" t="str">
        <f>IFERROR(VLOOKUP(A3694,客户下单明细表!#REF!,5,FALSE),"")</f>
        <v/>
      </c>
      <c r="H3694" s="60" t="str">
        <f>IFERROR(VLOOKUP(A3694,客户下单明细表!C:O,6,FALSE),"")</f>
        <v/>
      </c>
      <c r="I3694" s="63" t="str">
        <f>IFERROR(VLOOKUP(A3694,客户下单明细表!#REF!,7,FALSE),"")</f>
        <v/>
      </c>
      <c r="J3694" s="60" t="str">
        <f>IFERROR(VLOOKUP(A3694,客户下单明细表!C:Q,13,FALSE),"")</f>
        <v/>
      </c>
      <c r="K3694" s="64" t="str">
        <f>IFERROR(VLOOKUP(A3694,客户下单明细表!C:Q,14,FALSE),"")</f>
        <v/>
      </c>
    </row>
    <row r="3695" spans="1:11" ht="18" customHeight="1">
      <c r="A3695" s="56">
        <f>客户下单明细表!C3696</f>
        <v>0</v>
      </c>
      <c r="B3695" s="57"/>
      <c r="C3695" s="57"/>
      <c r="D3695" s="59" t="str">
        <f>IFERROR(VLOOKUP(A3695,客户下单明细表!#REF!,2,FALSE),"")</f>
        <v/>
      </c>
      <c r="E3695" s="60" t="str">
        <f>IFERROR(VLOOKUP(A3695,客户下单明细表!#REF!,3,FALSE),"")</f>
        <v/>
      </c>
      <c r="F3695" s="60" t="str">
        <f>IFERROR(VLOOKUP(A3695,客户下单明细表!#REF!,4,FALSE),"")</f>
        <v/>
      </c>
      <c r="G3695" s="60" t="str">
        <f>IFERROR(VLOOKUP(A3695,客户下单明细表!#REF!,5,FALSE),"")</f>
        <v/>
      </c>
      <c r="H3695" s="60" t="str">
        <f>IFERROR(VLOOKUP(A3695,客户下单明细表!C:O,6,FALSE),"")</f>
        <v/>
      </c>
      <c r="I3695" s="63" t="str">
        <f>IFERROR(VLOOKUP(A3695,客户下单明细表!#REF!,7,FALSE),"")</f>
        <v/>
      </c>
      <c r="J3695" s="60" t="str">
        <f>IFERROR(VLOOKUP(A3695,客户下单明细表!C:Q,13,FALSE),"")</f>
        <v/>
      </c>
      <c r="K3695" s="64" t="str">
        <f>IFERROR(VLOOKUP(A3695,客户下单明细表!C:Q,14,FALSE),"")</f>
        <v/>
      </c>
    </row>
    <row r="3696" spans="1:11" ht="18" customHeight="1">
      <c r="A3696" s="56">
        <f>客户下单明细表!C3697</f>
        <v>0</v>
      </c>
      <c r="B3696" s="57"/>
      <c r="C3696" s="57"/>
      <c r="D3696" s="59" t="str">
        <f>IFERROR(VLOOKUP(A3696,客户下单明细表!#REF!,2,FALSE),"")</f>
        <v/>
      </c>
      <c r="E3696" s="60" t="str">
        <f>IFERROR(VLOOKUP(A3696,客户下单明细表!#REF!,3,FALSE),"")</f>
        <v/>
      </c>
      <c r="F3696" s="60" t="str">
        <f>IFERROR(VLOOKUP(A3696,客户下单明细表!#REF!,4,FALSE),"")</f>
        <v/>
      </c>
      <c r="G3696" s="60" t="str">
        <f>IFERROR(VLOOKUP(A3696,客户下单明细表!#REF!,5,FALSE),"")</f>
        <v/>
      </c>
      <c r="H3696" s="60" t="str">
        <f>IFERROR(VLOOKUP(A3696,客户下单明细表!C:O,6,FALSE),"")</f>
        <v/>
      </c>
      <c r="I3696" s="63" t="str">
        <f>IFERROR(VLOOKUP(A3696,客户下单明细表!#REF!,7,FALSE),"")</f>
        <v/>
      </c>
      <c r="J3696" s="60" t="str">
        <f>IFERROR(VLOOKUP(A3696,客户下单明细表!C:Q,13,FALSE),"")</f>
        <v/>
      </c>
      <c r="K3696" s="64" t="str">
        <f>IFERROR(VLOOKUP(A3696,客户下单明细表!C:Q,14,FALSE),"")</f>
        <v/>
      </c>
    </row>
    <row r="3697" spans="1:11" ht="18" customHeight="1">
      <c r="A3697" s="56">
        <f>客户下单明细表!C3698</f>
        <v>0</v>
      </c>
      <c r="B3697" s="57"/>
      <c r="C3697" s="57"/>
      <c r="D3697" s="59" t="str">
        <f>IFERROR(VLOOKUP(A3697,客户下单明细表!#REF!,2,FALSE),"")</f>
        <v/>
      </c>
      <c r="E3697" s="60" t="str">
        <f>IFERROR(VLOOKUP(A3697,客户下单明细表!#REF!,3,FALSE),"")</f>
        <v/>
      </c>
      <c r="F3697" s="60" t="str">
        <f>IFERROR(VLOOKUP(A3697,客户下单明细表!#REF!,4,FALSE),"")</f>
        <v/>
      </c>
      <c r="G3697" s="60" t="str">
        <f>IFERROR(VLOOKUP(A3697,客户下单明细表!#REF!,5,FALSE),"")</f>
        <v/>
      </c>
      <c r="H3697" s="60" t="str">
        <f>IFERROR(VLOOKUP(A3697,客户下单明细表!C:O,6,FALSE),"")</f>
        <v/>
      </c>
      <c r="I3697" s="63" t="str">
        <f>IFERROR(VLOOKUP(A3697,客户下单明细表!#REF!,7,FALSE),"")</f>
        <v/>
      </c>
      <c r="J3697" s="60" t="str">
        <f>IFERROR(VLOOKUP(A3697,客户下单明细表!C:Q,13,FALSE),"")</f>
        <v/>
      </c>
      <c r="K3697" s="64" t="str">
        <f>IFERROR(VLOOKUP(A3697,客户下单明细表!C:Q,14,FALSE),"")</f>
        <v/>
      </c>
    </row>
    <row r="3698" spans="1:11" ht="18" customHeight="1">
      <c r="A3698" s="56">
        <f>客户下单明细表!C3699</f>
        <v>0</v>
      </c>
      <c r="B3698" s="57"/>
      <c r="C3698" s="57"/>
      <c r="D3698" s="59" t="str">
        <f>IFERROR(VLOOKUP(A3698,客户下单明细表!#REF!,2,FALSE),"")</f>
        <v/>
      </c>
      <c r="E3698" s="60" t="str">
        <f>IFERROR(VLOOKUP(A3698,客户下单明细表!#REF!,3,FALSE),"")</f>
        <v/>
      </c>
      <c r="F3698" s="60" t="str">
        <f>IFERROR(VLOOKUP(A3698,客户下单明细表!#REF!,4,FALSE),"")</f>
        <v/>
      </c>
      <c r="G3698" s="60" t="str">
        <f>IFERROR(VLOOKUP(A3698,客户下单明细表!#REF!,5,FALSE),"")</f>
        <v/>
      </c>
      <c r="H3698" s="60" t="str">
        <f>IFERROR(VLOOKUP(A3698,客户下单明细表!C:O,6,FALSE),"")</f>
        <v/>
      </c>
      <c r="I3698" s="63" t="str">
        <f>IFERROR(VLOOKUP(A3698,客户下单明细表!#REF!,7,FALSE),"")</f>
        <v/>
      </c>
      <c r="J3698" s="60" t="str">
        <f>IFERROR(VLOOKUP(A3698,客户下单明细表!C:Q,13,FALSE),"")</f>
        <v/>
      </c>
      <c r="K3698" s="64" t="str">
        <f>IFERROR(VLOOKUP(A3698,客户下单明细表!C:Q,14,FALSE),"")</f>
        <v/>
      </c>
    </row>
    <row r="3699" spans="1:11" ht="18" customHeight="1">
      <c r="A3699" s="56">
        <f>客户下单明细表!C3700</f>
        <v>0</v>
      </c>
      <c r="B3699" s="57"/>
      <c r="C3699" s="57"/>
      <c r="D3699" s="59" t="str">
        <f>IFERROR(VLOOKUP(A3699,客户下单明细表!#REF!,2,FALSE),"")</f>
        <v/>
      </c>
      <c r="E3699" s="60" t="str">
        <f>IFERROR(VLOOKUP(A3699,客户下单明细表!#REF!,3,FALSE),"")</f>
        <v/>
      </c>
      <c r="F3699" s="60" t="str">
        <f>IFERROR(VLOOKUP(A3699,客户下单明细表!#REF!,4,FALSE),"")</f>
        <v/>
      </c>
      <c r="G3699" s="60" t="str">
        <f>IFERROR(VLOOKUP(A3699,客户下单明细表!#REF!,5,FALSE),"")</f>
        <v/>
      </c>
      <c r="H3699" s="60" t="str">
        <f>IFERROR(VLOOKUP(A3699,客户下单明细表!C:O,6,FALSE),"")</f>
        <v/>
      </c>
      <c r="I3699" s="63" t="str">
        <f>IFERROR(VLOOKUP(A3699,客户下单明细表!#REF!,7,FALSE),"")</f>
        <v/>
      </c>
      <c r="J3699" s="60" t="str">
        <f>IFERROR(VLOOKUP(A3699,客户下单明细表!C:Q,13,FALSE),"")</f>
        <v/>
      </c>
      <c r="K3699" s="64" t="str">
        <f>IFERROR(VLOOKUP(A3699,客户下单明细表!C:Q,14,FALSE),"")</f>
        <v/>
      </c>
    </row>
    <row r="3700" spans="1:11" ht="18" customHeight="1">
      <c r="A3700" s="56">
        <f>客户下单明细表!C3701</f>
        <v>0</v>
      </c>
      <c r="B3700" s="57"/>
      <c r="C3700" s="57"/>
      <c r="D3700" s="59" t="str">
        <f>IFERROR(VLOOKUP(A3700,客户下单明细表!#REF!,2,FALSE),"")</f>
        <v/>
      </c>
      <c r="E3700" s="60" t="str">
        <f>IFERROR(VLOOKUP(A3700,客户下单明细表!#REF!,3,FALSE),"")</f>
        <v/>
      </c>
      <c r="F3700" s="60" t="str">
        <f>IFERROR(VLOOKUP(A3700,客户下单明细表!#REF!,4,FALSE),"")</f>
        <v/>
      </c>
      <c r="G3700" s="60" t="str">
        <f>IFERROR(VLOOKUP(A3700,客户下单明细表!#REF!,5,FALSE),"")</f>
        <v/>
      </c>
      <c r="H3700" s="60" t="str">
        <f>IFERROR(VLOOKUP(A3700,客户下单明细表!C:O,6,FALSE),"")</f>
        <v/>
      </c>
      <c r="I3700" s="63" t="str">
        <f>IFERROR(VLOOKUP(A3700,客户下单明细表!#REF!,7,FALSE),"")</f>
        <v/>
      </c>
      <c r="J3700" s="60" t="str">
        <f>IFERROR(VLOOKUP(A3700,客户下单明细表!C:Q,13,FALSE),"")</f>
        <v/>
      </c>
      <c r="K3700" s="64" t="str">
        <f>IFERROR(VLOOKUP(A3700,客户下单明细表!C:Q,14,FALSE),"")</f>
        <v/>
      </c>
    </row>
    <row r="3701" spans="1:11" ht="18" customHeight="1">
      <c r="A3701" s="56">
        <f>客户下单明细表!C3702</f>
        <v>0</v>
      </c>
      <c r="B3701" s="57"/>
      <c r="C3701" s="57"/>
      <c r="D3701" s="59" t="str">
        <f>IFERROR(VLOOKUP(A3701,客户下单明细表!#REF!,2,FALSE),"")</f>
        <v/>
      </c>
      <c r="E3701" s="60" t="str">
        <f>IFERROR(VLOOKUP(A3701,客户下单明细表!#REF!,3,FALSE),"")</f>
        <v/>
      </c>
      <c r="F3701" s="60" t="str">
        <f>IFERROR(VLOOKUP(A3701,客户下单明细表!#REF!,4,FALSE),"")</f>
        <v/>
      </c>
      <c r="G3701" s="60" t="str">
        <f>IFERROR(VLOOKUP(A3701,客户下单明细表!#REF!,5,FALSE),"")</f>
        <v/>
      </c>
      <c r="H3701" s="60" t="str">
        <f>IFERROR(VLOOKUP(A3701,客户下单明细表!C:O,6,FALSE),"")</f>
        <v/>
      </c>
      <c r="I3701" s="63" t="str">
        <f>IFERROR(VLOOKUP(A3701,客户下单明细表!#REF!,7,FALSE),"")</f>
        <v/>
      </c>
      <c r="J3701" s="60" t="str">
        <f>IFERROR(VLOOKUP(A3701,客户下单明细表!C:Q,13,FALSE),"")</f>
        <v/>
      </c>
      <c r="K3701" s="64" t="str">
        <f>IFERROR(VLOOKUP(A3701,客户下单明细表!C:Q,14,FALSE),"")</f>
        <v/>
      </c>
    </row>
    <row r="3702" spans="1:11" ht="18" customHeight="1">
      <c r="A3702" s="56">
        <f>客户下单明细表!C3703</f>
        <v>0</v>
      </c>
      <c r="B3702" s="57"/>
      <c r="C3702" s="57"/>
      <c r="D3702" s="59" t="str">
        <f>IFERROR(VLOOKUP(A3702,客户下单明细表!#REF!,2,FALSE),"")</f>
        <v/>
      </c>
      <c r="E3702" s="60" t="str">
        <f>IFERROR(VLOOKUP(A3702,客户下单明细表!#REF!,3,FALSE),"")</f>
        <v/>
      </c>
      <c r="F3702" s="60" t="str">
        <f>IFERROR(VLOOKUP(A3702,客户下单明细表!#REF!,4,FALSE),"")</f>
        <v/>
      </c>
      <c r="G3702" s="60" t="str">
        <f>IFERROR(VLOOKUP(A3702,客户下单明细表!#REF!,5,FALSE),"")</f>
        <v/>
      </c>
      <c r="H3702" s="60" t="str">
        <f>IFERROR(VLOOKUP(A3702,客户下单明细表!C:O,6,FALSE),"")</f>
        <v/>
      </c>
      <c r="I3702" s="63" t="str">
        <f>IFERROR(VLOOKUP(A3702,客户下单明细表!#REF!,7,FALSE),"")</f>
        <v/>
      </c>
      <c r="J3702" s="60" t="str">
        <f>IFERROR(VLOOKUP(A3702,客户下单明细表!C:Q,13,FALSE),"")</f>
        <v/>
      </c>
      <c r="K3702" s="64" t="str">
        <f>IFERROR(VLOOKUP(A3702,客户下单明细表!C:Q,14,FALSE),"")</f>
        <v/>
      </c>
    </row>
    <row r="3703" spans="1:11" ht="18" customHeight="1">
      <c r="A3703" s="56">
        <f>客户下单明细表!C3704</f>
        <v>0</v>
      </c>
      <c r="B3703" s="57"/>
      <c r="C3703" s="57"/>
      <c r="D3703" s="59" t="str">
        <f>IFERROR(VLOOKUP(A3703,客户下单明细表!#REF!,2,FALSE),"")</f>
        <v/>
      </c>
      <c r="E3703" s="60" t="str">
        <f>IFERROR(VLOOKUP(A3703,客户下单明细表!#REF!,3,FALSE),"")</f>
        <v/>
      </c>
      <c r="F3703" s="60" t="str">
        <f>IFERROR(VLOOKUP(A3703,客户下单明细表!#REF!,4,FALSE),"")</f>
        <v/>
      </c>
      <c r="G3703" s="60" t="str">
        <f>IFERROR(VLOOKUP(A3703,客户下单明细表!#REF!,5,FALSE),"")</f>
        <v/>
      </c>
      <c r="H3703" s="60" t="str">
        <f>IFERROR(VLOOKUP(A3703,客户下单明细表!C:O,6,FALSE),"")</f>
        <v/>
      </c>
      <c r="I3703" s="63" t="str">
        <f>IFERROR(VLOOKUP(A3703,客户下单明细表!#REF!,7,FALSE),"")</f>
        <v/>
      </c>
      <c r="J3703" s="60" t="str">
        <f>IFERROR(VLOOKUP(A3703,客户下单明细表!C:Q,13,FALSE),"")</f>
        <v/>
      </c>
      <c r="K3703" s="64" t="str">
        <f>IFERROR(VLOOKUP(A3703,客户下单明细表!C:Q,14,FALSE),"")</f>
        <v/>
      </c>
    </row>
    <row r="3704" spans="1:11" ht="18" customHeight="1">
      <c r="A3704" s="56">
        <f>客户下单明细表!C3705</f>
        <v>0</v>
      </c>
      <c r="B3704" s="57"/>
      <c r="C3704" s="57"/>
      <c r="D3704" s="59" t="str">
        <f>IFERROR(VLOOKUP(A3704,客户下单明细表!#REF!,2,FALSE),"")</f>
        <v/>
      </c>
      <c r="E3704" s="60" t="str">
        <f>IFERROR(VLOOKUP(A3704,客户下单明细表!#REF!,3,FALSE),"")</f>
        <v/>
      </c>
      <c r="F3704" s="60" t="str">
        <f>IFERROR(VLOOKUP(A3704,客户下单明细表!#REF!,4,FALSE),"")</f>
        <v/>
      </c>
      <c r="G3704" s="60" t="str">
        <f>IFERROR(VLOOKUP(A3704,客户下单明细表!#REF!,5,FALSE),"")</f>
        <v/>
      </c>
      <c r="H3704" s="60" t="str">
        <f>IFERROR(VLOOKUP(A3704,客户下单明细表!C:O,6,FALSE),"")</f>
        <v/>
      </c>
      <c r="I3704" s="63" t="str">
        <f>IFERROR(VLOOKUP(A3704,客户下单明细表!#REF!,7,FALSE),"")</f>
        <v/>
      </c>
      <c r="J3704" s="60" t="str">
        <f>IFERROR(VLOOKUP(A3704,客户下单明细表!C:Q,13,FALSE),"")</f>
        <v/>
      </c>
      <c r="K3704" s="64" t="str">
        <f>IFERROR(VLOOKUP(A3704,客户下单明细表!C:Q,14,FALSE),"")</f>
        <v/>
      </c>
    </row>
    <row r="3705" spans="1:11" ht="18" customHeight="1">
      <c r="A3705" s="56">
        <f>客户下单明细表!C3706</f>
        <v>0</v>
      </c>
      <c r="B3705" s="57"/>
      <c r="C3705" s="57"/>
      <c r="D3705" s="59" t="str">
        <f>IFERROR(VLOOKUP(A3705,客户下单明细表!#REF!,2,FALSE),"")</f>
        <v/>
      </c>
      <c r="E3705" s="60" t="str">
        <f>IFERROR(VLOOKUP(A3705,客户下单明细表!#REF!,3,FALSE),"")</f>
        <v/>
      </c>
      <c r="F3705" s="60" t="str">
        <f>IFERROR(VLOOKUP(A3705,客户下单明细表!#REF!,4,FALSE),"")</f>
        <v/>
      </c>
      <c r="G3705" s="60" t="str">
        <f>IFERROR(VLOOKUP(A3705,客户下单明细表!#REF!,5,FALSE),"")</f>
        <v/>
      </c>
      <c r="H3705" s="60" t="str">
        <f>IFERROR(VLOOKUP(A3705,客户下单明细表!C:O,6,FALSE),"")</f>
        <v/>
      </c>
      <c r="I3705" s="63" t="str">
        <f>IFERROR(VLOOKUP(A3705,客户下单明细表!#REF!,7,FALSE),"")</f>
        <v/>
      </c>
      <c r="J3705" s="60" t="str">
        <f>IFERROR(VLOOKUP(A3705,客户下单明细表!C:Q,13,FALSE),"")</f>
        <v/>
      </c>
      <c r="K3705" s="64" t="str">
        <f>IFERROR(VLOOKUP(A3705,客户下单明细表!C:Q,14,FALSE),"")</f>
        <v/>
      </c>
    </row>
    <row r="3706" spans="1:11" ht="18" customHeight="1">
      <c r="A3706" s="56">
        <f>客户下单明细表!C3707</f>
        <v>0</v>
      </c>
      <c r="B3706" s="57"/>
      <c r="C3706" s="57"/>
      <c r="D3706" s="59" t="str">
        <f>IFERROR(VLOOKUP(A3706,客户下单明细表!#REF!,2,FALSE),"")</f>
        <v/>
      </c>
      <c r="E3706" s="60" t="str">
        <f>IFERROR(VLOOKUP(A3706,客户下单明细表!#REF!,3,FALSE),"")</f>
        <v/>
      </c>
      <c r="F3706" s="60" t="str">
        <f>IFERROR(VLOOKUP(A3706,客户下单明细表!#REF!,4,FALSE),"")</f>
        <v/>
      </c>
      <c r="G3706" s="60" t="str">
        <f>IFERROR(VLOOKUP(A3706,客户下单明细表!#REF!,5,FALSE),"")</f>
        <v/>
      </c>
      <c r="H3706" s="60" t="str">
        <f>IFERROR(VLOOKUP(A3706,客户下单明细表!C:O,6,FALSE),"")</f>
        <v/>
      </c>
      <c r="I3706" s="63" t="str">
        <f>IFERROR(VLOOKUP(A3706,客户下单明细表!#REF!,7,FALSE),"")</f>
        <v/>
      </c>
      <c r="J3706" s="60" t="str">
        <f>IFERROR(VLOOKUP(A3706,客户下单明细表!C:Q,13,FALSE),"")</f>
        <v/>
      </c>
      <c r="K3706" s="64" t="str">
        <f>IFERROR(VLOOKUP(A3706,客户下单明细表!C:Q,14,FALSE),"")</f>
        <v/>
      </c>
    </row>
    <row r="3707" spans="1:11" ht="18" customHeight="1">
      <c r="A3707" s="56">
        <f>客户下单明细表!C3708</f>
        <v>0</v>
      </c>
      <c r="B3707" s="57"/>
      <c r="C3707" s="57"/>
      <c r="D3707" s="59" t="str">
        <f>IFERROR(VLOOKUP(A3707,客户下单明细表!#REF!,2,FALSE),"")</f>
        <v/>
      </c>
      <c r="E3707" s="60" t="str">
        <f>IFERROR(VLOOKUP(A3707,客户下单明细表!#REF!,3,FALSE),"")</f>
        <v/>
      </c>
      <c r="F3707" s="60" t="str">
        <f>IFERROR(VLOOKUP(A3707,客户下单明细表!#REF!,4,FALSE),"")</f>
        <v/>
      </c>
      <c r="G3707" s="60" t="str">
        <f>IFERROR(VLOOKUP(A3707,客户下单明细表!#REF!,5,FALSE),"")</f>
        <v/>
      </c>
      <c r="H3707" s="60" t="str">
        <f>IFERROR(VLOOKUP(A3707,客户下单明细表!C:O,6,FALSE),"")</f>
        <v/>
      </c>
      <c r="I3707" s="63" t="str">
        <f>IFERROR(VLOOKUP(A3707,客户下单明细表!#REF!,7,FALSE),"")</f>
        <v/>
      </c>
      <c r="J3707" s="60" t="str">
        <f>IFERROR(VLOOKUP(A3707,客户下单明细表!C:Q,13,FALSE),"")</f>
        <v/>
      </c>
      <c r="K3707" s="64" t="str">
        <f>IFERROR(VLOOKUP(A3707,客户下单明细表!C:Q,14,FALSE),"")</f>
        <v/>
      </c>
    </row>
    <row r="3708" spans="1:11" ht="18" customHeight="1">
      <c r="A3708" s="56">
        <f>客户下单明细表!C3709</f>
        <v>0</v>
      </c>
      <c r="B3708" s="57"/>
      <c r="C3708" s="57"/>
      <c r="D3708" s="59" t="str">
        <f>IFERROR(VLOOKUP(A3708,客户下单明细表!#REF!,2,FALSE),"")</f>
        <v/>
      </c>
      <c r="E3708" s="60" t="str">
        <f>IFERROR(VLOOKUP(A3708,客户下单明细表!#REF!,3,FALSE),"")</f>
        <v/>
      </c>
      <c r="F3708" s="60" t="str">
        <f>IFERROR(VLOOKUP(A3708,客户下单明细表!#REF!,4,FALSE),"")</f>
        <v/>
      </c>
      <c r="G3708" s="60" t="str">
        <f>IFERROR(VLOOKUP(A3708,客户下单明细表!#REF!,5,FALSE),"")</f>
        <v/>
      </c>
      <c r="H3708" s="60" t="str">
        <f>IFERROR(VLOOKUP(A3708,客户下单明细表!C:O,6,FALSE),"")</f>
        <v/>
      </c>
      <c r="I3708" s="63" t="str">
        <f>IFERROR(VLOOKUP(A3708,客户下单明细表!#REF!,7,FALSE),"")</f>
        <v/>
      </c>
      <c r="J3708" s="60" t="str">
        <f>IFERROR(VLOOKUP(A3708,客户下单明细表!C:Q,13,FALSE),"")</f>
        <v/>
      </c>
      <c r="K3708" s="64" t="str">
        <f>IFERROR(VLOOKUP(A3708,客户下单明细表!C:Q,14,FALSE),"")</f>
        <v/>
      </c>
    </row>
    <row r="3709" spans="1:11" ht="18" customHeight="1">
      <c r="A3709" s="56">
        <f>客户下单明细表!C3710</f>
        <v>0</v>
      </c>
      <c r="B3709" s="57"/>
      <c r="C3709" s="57"/>
      <c r="D3709" s="59" t="str">
        <f>IFERROR(VLOOKUP(A3709,客户下单明细表!#REF!,2,FALSE),"")</f>
        <v/>
      </c>
      <c r="E3709" s="60" t="str">
        <f>IFERROR(VLOOKUP(A3709,客户下单明细表!#REF!,3,FALSE),"")</f>
        <v/>
      </c>
      <c r="F3709" s="60" t="str">
        <f>IFERROR(VLOOKUP(A3709,客户下单明细表!#REF!,4,FALSE),"")</f>
        <v/>
      </c>
      <c r="G3709" s="60" t="str">
        <f>IFERROR(VLOOKUP(A3709,客户下单明细表!#REF!,5,FALSE),"")</f>
        <v/>
      </c>
      <c r="H3709" s="60" t="str">
        <f>IFERROR(VLOOKUP(A3709,客户下单明细表!C:O,6,FALSE),"")</f>
        <v/>
      </c>
      <c r="I3709" s="63" t="str">
        <f>IFERROR(VLOOKUP(A3709,客户下单明细表!#REF!,7,FALSE),"")</f>
        <v/>
      </c>
      <c r="J3709" s="60" t="str">
        <f>IFERROR(VLOOKUP(A3709,客户下单明细表!C:Q,13,FALSE),"")</f>
        <v/>
      </c>
      <c r="K3709" s="64" t="str">
        <f>IFERROR(VLOOKUP(A3709,客户下单明细表!C:Q,14,FALSE),"")</f>
        <v/>
      </c>
    </row>
    <row r="3710" spans="1:11" ht="18" customHeight="1">
      <c r="A3710" s="56">
        <f>客户下单明细表!C3711</f>
        <v>0</v>
      </c>
      <c r="B3710" s="57"/>
      <c r="C3710" s="57"/>
      <c r="D3710" s="59" t="str">
        <f>IFERROR(VLOOKUP(A3710,客户下单明细表!#REF!,2,FALSE),"")</f>
        <v/>
      </c>
      <c r="E3710" s="60" t="str">
        <f>IFERROR(VLOOKUP(A3710,客户下单明细表!#REF!,3,FALSE),"")</f>
        <v/>
      </c>
      <c r="F3710" s="60" t="str">
        <f>IFERROR(VLOOKUP(A3710,客户下单明细表!#REF!,4,FALSE),"")</f>
        <v/>
      </c>
      <c r="G3710" s="60" t="str">
        <f>IFERROR(VLOOKUP(A3710,客户下单明细表!#REF!,5,FALSE),"")</f>
        <v/>
      </c>
      <c r="H3710" s="60" t="str">
        <f>IFERROR(VLOOKUP(A3710,客户下单明细表!C:O,6,FALSE),"")</f>
        <v/>
      </c>
      <c r="I3710" s="63" t="str">
        <f>IFERROR(VLOOKUP(A3710,客户下单明细表!#REF!,7,FALSE),"")</f>
        <v/>
      </c>
      <c r="J3710" s="60" t="str">
        <f>IFERROR(VLOOKUP(A3710,客户下单明细表!C:Q,13,FALSE),"")</f>
        <v/>
      </c>
      <c r="K3710" s="64" t="str">
        <f>IFERROR(VLOOKUP(A3710,客户下单明细表!C:Q,14,FALSE),"")</f>
        <v/>
      </c>
    </row>
    <row r="3711" spans="1:11" ht="18" customHeight="1">
      <c r="A3711" s="56">
        <f>客户下单明细表!C3712</f>
        <v>0</v>
      </c>
      <c r="B3711" s="57"/>
      <c r="C3711" s="57"/>
      <c r="D3711" s="59" t="str">
        <f>IFERROR(VLOOKUP(A3711,客户下单明细表!#REF!,2,FALSE),"")</f>
        <v/>
      </c>
      <c r="E3711" s="60" t="str">
        <f>IFERROR(VLOOKUP(A3711,客户下单明细表!#REF!,3,FALSE),"")</f>
        <v/>
      </c>
      <c r="F3711" s="60" t="str">
        <f>IFERROR(VLOOKUP(A3711,客户下单明细表!#REF!,4,FALSE),"")</f>
        <v/>
      </c>
      <c r="G3711" s="60" t="str">
        <f>IFERROR(VLOOKUP(A3711,客户下单明细表!#REF!,5,FALSE),"")</f>
        <v/>
      </c>
      <c r="H3711" s="60" t="str">
        <f>IFERROR(VLOOKUP(A3711,客户下单明细表!C:O,6,FALSE),"")</f>
        <v/>
      </c>
      <c r="I3711" s="63" t="str">
        <f>IFERROR(VLOOKUP(A3711,客户下单明细表!#REF!,7,FALSE),"")</f>
        <v/>
      </c>
      <c r="J3711" s="60" t="str">
        <f>IFERROR(VLOOKUP(A3711,客户下单明细表!C:Q,13,FALSE),"")</f>
        <v/>
      </c>
      <c r="K3711" s="64" t="str">
        <f>IFERROR(VLOOKUP(A3711,客户下单明细表!C:Q,14,FALSE),"")</f>
        <v/>
      </c>
    </row>
    <row r="3712" spans="1:11" ht="18" customHeight="1">
      <c r="A3712" s="56">
        <f>客户下单明细表!C3713</f>
        <v>0</v>
      </c>
      <c r="B3712" s="57"/>
      <c r="C3712" s="57"/>
      <c r="D3712" s="59" t="str">
        <f>IFERROR(VLOOKUP(A3712,客户下单明细表!#REF!,2,FALSE),"")</f>
        <v/>
      </c>
      <c r="E3712" s="60" t="str">
        <f>IFERROR(VLOOKUP(A3712,客户下单明细表!#REF!,3,FALSE),"")</f>
        <v/>
      </c>
      <c r="F3712" s="60" t="str">
        <f>IFERROR(VLOOKUP(A3712,客户下单明细表!#REF!,4,FALSE),"")</f>
        <v/>
      </c>
      <c r="G3712" s="60" t="str">
        <f>IFERROR(VLOOKUP(A3712,客户下单明细表!#REF!,5,FALSE),"")</f>
        <v/>
      </c>
      <c r="H3712" s="60" t="str">
        <f>IFERROR(VLOOKUP(A3712,客户下单明细表!C:O,6,FALSE),"")</f>
        <v/>
      </c>
      <c r="I3712" s="63" t="str">
        <f>IFERROR(VLOOKUP(A3712,客户下单明细表!#REF!,7,FALSE),"")</f>
        <v/>
      </c>
      <c r="J3712" s="60" t="str">
        <f>IFERROR(VLOOKUP(A3712,客户下单明细表!C:Q,13,FALSE),"")</f>
        <v/>
      </c>
      <c r="K3712" s="64" t="str">
        <f>IFERROR(VLOOKUP(A3712,客户下单明细表!C:Q,14,FALSE),"")</f>
        <v/>
      </c>
    </row>
    <row r="3713" spans="1:11" ht="18" customHeight="1">
      <c r="A3713" s="56">
        <f>客户下单明细表!C3714</f>
        <v>0</v>
      </c>
      <c r="B3713" s="57"/>
      <c r="C3713" s="57"/>
      <c r="D3713" s="59" t="str">
        <f>IFERROR(VLOOKUP(A3713,客户下单明细表!#REF!,2,FALSE),"")</f>
        <v/>
      </c>
      <c r="E3713" s="60" t="str">
        <f>IFERROR(VLOOKUP(A3713,客户下单明细表!#REF!,3,FALSE),"")</f>
        <v/>
      </c>
      <c r="F3713" s="60" t="str">
        <f>IFERROR(VLOOKUP(A3713,客户下单明细表!#REF!,4,FALSE),"")</f>
        <v/>
      </c>
      <c r="G3713" s="60" t="str">
        <f>IFERROR(VLOOKUP(A3713,客户下单明细表!#REF!,5,FALSE),"")</f>
        <v/>
      </c>
      <c r="H3713" s="60" t="str">
        <f>IFERROR(VLOOKUP(A3713,客户下单明细表!C:O,6,FALSE),"")</f>
        <v/>
      </c>
      <c r="I3713" s="63" t="str">
        <f>IFERROR(VLOOKUP(A3713,客户下单明细表!#REF!,7,FALSE),"")</f>
        <v/>
      </c>
      <c r="J3713" s="60" t="str">
        <f>IFERROR(VLOOKUP(A3713,客户下单明细表!C:Q,13,FALSE),"")</f>
        <v/>
      </c>
      <c r="K3713" s="64" t="str">
        <f>IFERROR(VLOOKUP(A3713,客户下单明细表!C:Q,14,FALSE),"")</f>
        <v/>
      </c>
    </row>
    <row r="3714" spans="1:11" ht="18" customHeight="1">
      <c r="A3714" s="56">
        <f>客户下单明细表!C3715</f>
        <v>0</v>
      </c>
      <c r="B3714" s="57"/>
      <c r="C3714" s="57"/>
      <c r="D3714" s="59" t="str">
        <f>IFERROR(VLOOKUP(A3714,客户下单明细表!#REF!,2,FALSE),"")</f>
        <v/>
      </c>
      <c r="E3714" s="60" t="str">
        <f>IFERROR(VLOOKUP(A3714,客户下单明细表!#REF!,3,FALSE),"")</f>
        <v/>
      </c>
      <c r="F3714" s="60" t="str">
        <f>IFERROR(VLOOKUP(A3714,客户下单明细表!#REF!,4,FALSE),"")</f>
        <v/>
      </c>
      <c r="G3714" s="60" t="str">
        <f>IFERROR(VLOOKUP(A3714,客户下单明细表!#REF!,5,FALSE),"")</f>
        <v/>
      </c>
      <c r="H3714" s="60" t="str">
        <f>IFERROR(VLOOKUP(A3714,客户下单明细表!C:O,6,FALSE),"")</f>
        <v/>
      </c>
      <c r="I3714" s="63" t="str">
        <f>IFERROR(VLOOKUP(A3714,客户下单明细表!#REF!,7,FALSE),"")</f>
        <v/>
      </c>
      <c r="J3714" s="60" t="str">
        <f>IFERROR(VLOOKUP(A3714,客户下单明细表!C:Q,13,FALSE),"")</f>
        <v/>
      </c>
      <c r="K3714" s="64" t="str">
        <f>IFERROR(VLOOKUP(A3714,客户下单明细表!C:Q,14,FALSE),"")</f>
        <v/>
      </c>
    </row>
    <row r="3715" spans="1:11" ht="18" customHeight="1">
      <c r="A3715" s="56">
        <f>客户下单明细表!C3716</f>
        <v>0</v>
      </c>
      <c r="B3715" s="57"/>
      <c r="C3715" s="57"/>
      <c r="D3715" s="59" t="str">
        <f>IFERROR(VLOOKUP(A3715,客户下单明细表!#REF!,2,FALSE),"")</f>
        <v/>
      </c>
      <c r="E3715" s="60" t="str">
        <f>IFERROR(VLOOKUP(A3715,客户下单明细表!#REF!,3,FALSE),"")</f>
        <v/>
      </c>
      <c r="F3715" s="60" t="str">
        <f>IFERROR(VLOOKUP(A3715,客户下单明细表!#REF!,4,FALSE),"")</f>
        <v/>
      </c>
      <c r="G3715" s="60" t="str">
        <f>IFERROR(VLOOKUP(A3715,客户下单明细表!#REF!,5,FALSE),"")</f>
        <v/>
      </c>
      <c r="H3715" s="60" t="str">
        <f>IFERROR(VLOOKUP(A3715,客户下单明细表!C:O,6,FALSE),"")</f>
        <v/>
      </c>
      <c r="I3715" s="63" t="str">
        <f>IFERROR(VLOOKUP(A3715,客户下单明细表!#REF!,7,FALSE),"")</f>
        <v/>
      </c>
      <c r="J3715" s="60" t="str">
        <f>IFERROR(VLOOKUP(A3715,客户下单明细表!C:Q,13,FALSE),"")</f>
        <v/>
      </c>
      <c r="K3715" s="64" t="str">
        <f>IFERROR(VLOOKUP(A3715,客户下单明细表!C:Q,14,FALSE),"")</f>
        <v/>
      </c>
    </row>
    <row r="3716" spans="1:11" ht="18" customHeight="1">
      <c r="A3716" s="56">
        <f>客户下单明细表!C3717</f>
        <v>0</v>
      </c>
      <c r="B3716" s="57"/>
      <c r="C3716" s="57"/>
      <c r="D3716" s="59" t="str">
        <f>IFERROR(VLOOKUP(A3716,客户下单明细表!#REF!,2,FALSE),"")</f>
        <v/>
      </c>
      <c r="E3716" s="60" t="str">
        <f>IFERROR(VLOOKUP(A3716,客户下单明细表!#REF!,3,FALSE),"")</f>
        <v/>
      </c>
      <c r="F3716" s="60" t="str">
        <f>IFERROR(VLOOKUP(A3716,客户下单明细表!#REF!,4,FALSE),"")</f>
        <v/>
      </c>
      <c r="G3716" s="60" t="str">
        <f>IFERROR(VLOOKUP(A3716,客户下单明细表!#REF!,5,FALSE),"")</f>
        <v/>
      </c>
      <c r="H3716" s="60" t="str">
        <f>IFERROR(VLOOKUP(A3716,客户下单明细表!C:O,6,FALSE),"")</f>
        <v/>
      </c>
      <c r="I3716" s="63" t="str">
        <f>IFERROR(VLOOKUP(A3716,客户下单明细表!#REF!,7,FALSE),"")</f>
        <v/>
      </c>
      <c r="J3716" s="60" t="str">
        <f>IFERROR(VLOOKUP(A3716,客户下单明细表!C:Q,13,FALSE),"")</f>
        <v/>
      </c>
      <c r="K3716" s="64" t="str">
        <f>IFERROR(VLOOKUP(A3716,客户下单明细表!C:Q,14,FALSE),"")</f>
        <v/>
      </c>
    </row>
    <row r="3717" spans="1:11" ht="18" customHeight="1">
      <c r="A3717" s="56">
        <f>客户下单明细表!C3718</f>
        <v>0</v>
      </c>
      <c r="B3717" s="57"/>
      <c r="C3717" s="57"/>
      <c r="D3717" s="59" t="str">
        <f>IFERROR(VLOOKUP(A3717,客户下单明细表!#REF!,2,FALSE),"")</f>
        <v/>
      </c>
      <c r="E3717" s="60" t="str">
        <f>IFERROR(VLOOKUP(A3717,客户下单明细表!#REF!,3,FALSE),"")</f>
        <v/>
      </c>
      <c r="F3717" s="60" t="str">
        <f>IFERROR(VLOOKUP(A3717,客户下单明细表!#REF!,4,FALSE),"")</f>
        <v/>
      </c>
      <c r="G3717" s="60" t="str">
        <f>IFERROR(VLOOKUP(A3717,客户下单明细表!#REF!,5,FALSE),"")</f>
        <v/>
      </c>
      <c r="H3717" s="60" t="str">
        <f>IFERROR(VLOOKUP(A3717,客户下单明细表!C:O,6,FALSE),"")</f>
        <v/>
      </c>
      <c r="I3717" s="63" t="str">
        <f>IFERROR(VLOOKUP(A3717,客户下单明细表!#REF!,7,FALSE),"")</f>
        <v/>
      </c>
      <c r="J3717" s="60" t="str">
        <f>IFERROR(VLOOKUP(A3717,客户下单明细表!C:Q,13,FALSE),"")</f>
        <v/>
      </c>
      <c r="K3717" s="64" t="str">
        <f>IFERROR(VLOOKUP(A3717,客户下单明细表!C:Q,14,FALSE),"")</f>
        <v/>
      </c>
    </row>
    <row r="3718" spans="1:11" ht="18" customHeight="1">
      <c r="A3718" s="56">
        <f>客户下单明细表!C3719</f>
        <v>0</v>
      </c>
      <c r="B3718" s="57"/>
      <c r="C3718" s="57"/>
      <c r="D3718" s="59" t="str">
        <f>IFERROR(VLOOKUP(A3718,客户下单明细表!#REF!,2,FALSE),"")</f>
        <v/>
      </c>
      <c r="E3718" s="60" t="str">
        <f>IFERROR(VLOOKUP(A3718,客户下单明细表!#REF!,3,FALSE),"")</f>
        <v/>
      </c>
      <c r="F3718" s="60" t="str">
        <f>IFERROR(VLOOKUP(A3718,客户下单明细表!#REF!,4,FALSE),"")</f>
        <v/>
      </c>
      <c r="G3718" s="60" t="str">
        <f>IFERROR(VLOOKUP(A3718,客户下单明细表!#REF!,5,FALSE),"")</f>
        <v/>
      </c>
      <c r="H3718" s="60" t="str">
        <f>IFERROR(VLOOKUP(A3718,客户下单明细表!C:O,6,FALSE),"")</f>
        <v/>
      </c>
      <c r="I3718" s="63" t="str">
        <f>IFERROR(VLOOKUP(A3718,客户下单明细表!#REF!,7,FALSE),"")</f>
        <v/>
      </c>
      <c r="J3718" s="60" t="str">
        <f>IFERROR(VLOOKUP(A3718,客户下单明细表!C:Q,13,FALSE),"")</f>
        <v/>
      </c>
      <c r="K3718" s="64" t="str">
        <f>IFERROR(VLOOKUP(A3718,客户下单明细表!C:Q,14,FALSE),"")</f>
        <v/>
      </c>
    </row>
    <row r="3719" spans="1:11" ht="18" customHeight="1">
      <c r="A3719" s="56">
        <f>客户下单明细表!C3720</f>
        <v>0</v>
      </c>
      <c r="B3719" s="57"/>
      <c r="C3719" s="57"/>
      <c r="D3719" s="59" t="str">
        <f>IFERROR(VLOOKUP(A3719,客户下单明细表!#REF!,2,FALSE),"")</f>
        <v/>
      </c>
      <c r="E3719" s="60" t="str">
        <f>IFERROR(VLOOKUP(A3719,客户下单明细表!#REF!,3,FALSE),"")</f>
        <v/>
      </c>
      <c r="F3719" s="60" t="str">
        <f>IFERROR(VLOOKUP(A3719,客户下单明细表!#REF!,4,FALSE),"")</f>
        <v/>
      </c>
      <c r="G3719" s="60" t="str">
        <f>IFERROR(VLOOKUP(A3719,客户下单明细表!#REF!,5,FALSE),"")</f>
        <v/>
      </c>
      <c r="H3719" s="60" t="str">
        <f>IFERROR(VLOOKUP(A3719,客户下单明细表!C:O,6,FALSE),"")</f>
        <v/>
      </c>
      <c r="I3719" s="63" t="str">
        <f>IFERROR(VLOOKUP(A3719,客户下单明细表!#REF!,7,FALSE),"")</f>
        <v/>
      </c>
      <c r="J3719" s="60" t="str">
        <f>IFERROR(VLOOKUP(A3719,客户下单明细表!C:Q,13,FALSE),"")</f>
        <v/>
      </c>
      <c r="K3719" s="64" t="str">
        <f>IFERROR(VLOOKUP(A3719,客户下单明细表!C:Q,14,FALSE),"")</f>
        <v/>
      </c>
    </row>
    <row r="3720" spans="1:11" ht="18" customHeight="1">
      <c r="A3720" s="56">
        <f>客户下单明细表!C3721</f>
        <v>0</v>
      </c>
      <c r="B3720" s="57"/>
      <c r="C3720" s="57"/>
      <c r="D3720" s="59" t="str">
        <f>IFERROR(VLOOKUP(A3720,客户下单明细表!#REF!,2,FALSE),"")</f>
        <v/>
      </c>
      <c r="E3720" s="60" t="str">
        <f>IFERROR(VLOOKUP(A3720,客户下单明细表!#REF!,3,FALSE),"")</f>
        <v/>
      </c>
      <c r="F3720" s="60" t="str">
        <f>IFERROR(VLOOKUP(A3720,客户下单明细表!#REF!,4,FALSE),"")</f>
        <v/>
      </c>
      <c r="G3720" s="60" t="str">
        <f>IFERROR(VLOOKUP(A3720,客户下单明细表!#REF!,5,FALSE),"")</f>
        <v/>
      </c>
      <c r="H3720" s="60" t="str">
        <f>IFERROR(VLOOKUP(A3720,客户下单明细表!C:O,6,FALSE),"")</f>
        <v/>
      </c>
      <c r="I3720" s="63" t="str">
        <f>IFERROR(VLOOKUP(A3720,客户下单明细表!#REF!,7,FALSE),"")</f>
        <v/>
      </c>
      <c r="J3720" s="60" t="str">
        <f>IFERROR(VLOOKUP(A3720,客户下单明细表!C:Q,13,FALSE),"")</f>
        <v/>
      </c>
      <c r="K3720" s="64" t="str">
        <f>IFERROR(VLOOKUP(A3720,客户下单明细表!C:Q,14,FALSE),"")</f>
        <v/>
      </c>
    </row>
    <row r="3721" spans="1:11" ht="18" customHeight="1">
      <c r="A3721" s="56">
        <f>客户下单明细表!C3722</f>
        <v>0</v>
      </c>
      <c r="B3721" s="57"/>
      <c r="C3721" s="57"/>
      <c r="D3721" s="59" t="str">
        <f>IFERROR(VLOOKUP(A3721,客户下单明细表!#REF!,2,FALSE),"")</f>
        <v/>
      </c>
      <c r="E3721" s="60" t="str">
        <f>IFERROR(VLOOKUP(A3721,客户下单明细表!#REF!,3,FALSE),"")</f>
        <v/>
      </c>
      <c r="F3721" s="60" t="str">
        <f>IFERROR(VLOOKUP(A3721,客户下单明细表!#REF!,4,FALSE),"")</f>
        <v/>
      </c>
      <c r="G3721" s="60" t="str">
        <f>IFERROR(VLOOKUP(A3721,客户下单明细表!#REF!,5,FALSE),"")</f>
        <v/>
      </c>
      <c r="H3721" s="60" t="str">
        <f>IFERROR(VLOOKUP(A3721,客户下单明细表!C:O,6,FALSE),"")</f>
        <v/>
      </c>
      <c r="I3721" s="63" t="str">
        <f>IFERROR(VLOOKUP(A3721,客户下单明细表!#REF!,7,FALSE),"")</f>
        <v/>
      </c>
      <c r="J3721" s="60" t="str">
        <f>IFERROR(VLOOKUP(A3721,客户下单明细表!C:Q,13,FALSE),"")</f>
        <v/>
      </c>
      <c r="K3721" s="64" t="str">
        <f>IFERROR(VLOOKUP(A3721,客户下单明细表!C:Q,14,FALSE),"")</f>
        <v/>
      </c>
    </row>
    <row r="3722" spans="1:11" ht="18" customHeight="1">
      <c r="A3722" s="56">
        <f>客户下单明细表!C3723</f>
        <v>0</v>
      </c>
      <c r="B3722" s="57"/>
      <c r="C3722" s="57"/>
      <c r="D3722" s="59" t="str">
        <f>IFERROR(VLOOKUP(A3722,客户下单明细表!#REF!,2,FALSE),"")</f>
        <v/>
      </c>
      <c r="E3722" s="60" t="str">
        <f>IFERROR(VLOOKUP(A3722,客户下单明细表!#REF!,3,FALSE),"")</f>
        <v/>
      </c>
      <c r="F3722" s="60" t="str">
        <f>IFERROR(VLOOKUP(A3722,客户下单明细表!#REF!,4,FALSE),"")</f>
        <v/>
      </c>
      <c r="G3722" s="60" t="str">
        <f>IFERROR(VLOOKUP(A3722,客户下单明细表!#REF!,5,FALSE),"")</f>
        <v/>
      </c>
      <c r="H3722" s="60" t="str">
        <f>IFERROR(VLOOKUP(A3722,客户下单明细表!C:O,6,FALSE),"")</f>
        <v/>
      </c>
      <c r="I3722" s="63" t="str">
        <f>IFERROR(VLOOKUP(A3722,客户下单明细表!#REF!,7,FALSE),"")</f>
        <v/>
      </c>
      <c r="J3722" s="60" t="str">
        <f>IFERROR(VLOOKUP(A3722,客户下单明细表!C:Q,13,FALSE),"")</f>
        <v/>
      </c>
      <c r="K3722" s="64" t="str">
        <f>IFERROR(VLOOKUP(A3722,客户下单明细表!C:Q,14,FALSE),"")</f>
        <v/>
      </c>
    </row>
    <row r="3723" spans="1:11" ht="18" customHeight="1">
      <c r="A3723" s="56">
        <f>客户下单明细表!C3724</f>
        <v>0</v>
      </c>
      <c r="B3723" s="57"/>
      <c r="C3723" s="57"/>
      <c r="D3723" s="59" t="str">
        <f>IFERROR(VLOOKUP(A3723,客户下单明细表!#REF!,2,FALSE),"")</f>
        <v/>
      </c>
      <c r="E3723" s="60" t="str">
        <f>IFERROR(VLOOKUP(A3723,客户下单明细表!#REF!,3,FALSE),"")</f>
        <v/>
      </c>
      <c r="F3723" s="60" t="str">
        <f>IFERROR(VLOOKUP(A3723,客户下单明细表!#REF!,4,FALSE),"")</f>
        <v/>
      </c>
      <c r="G3723" s="60" t="str">
        <f>IFERROR(VLOOKUP(A3723,客户下单明细表!#REF!,5,FALSE),"")</f>
        <v/>
      </c>
      <c r="H3723" s="60" t="str">
        <f>IFERROR(VLOOKUP(A3723,客户下单明细表!C:O,6,FALSE),"")</f>
        <v/>
      </c>
      <c r="I3723" s="63" t="str">
        <f>IFERROR(VLOOKUP(A3723,客户下单明细表!#REF!,7,FALSE),"")</f>
        <v/>
      </c>
      <c r="J3723" s="60" t="str">
        <f>IFERROR(VLOOKUP(A3723,客户下单明细表!C:Q,13,FALSE),"")</f>
        <v/>
      </c>
      <c r="K3723" s="64" t="str">
        <f>IFERROR(VLOOKUP(A3723,客户下单明细表!C:Q,14,FALSE),"")</f>
        <v/>
      </c>
    </row>
    <row r="3724" spans="1:11" ht="18" customHeight="1">
      <c r="A3724" s="56">
        <f>客户下单明细表!C3725</f>
        <v>0</v>
      </c>
      <c r="B3724" s="57"/>
      <c r="C3724" s="57"/>
      <c r="D3724" s="59" t="str">
        <f>IFERROR(VLOOKUP(A3724,客户下单明细表!#REF!,2,FALSE),"")</f>
        <v/>
      </c>
      <c r="E3724" s="60" t="str">
        <f>IFERROR(VLOOKUP(A3724,客户下单明细表!#REF!,3,FALSE),"")</f>
        <v/>
      </c>
      <c r="F3724" s="60" t="str">
        <f>IFERROR(VLOOKUP(A3724,客户下单明细表!#REF!,4,FALSE),"")</f>
        <v/>
      </c>
      <c r="G3724" s="60" t="str">
        <f>IFERROR(VLOOKUP(A3724,客户下单明细表!#REF!,5,FALSE),"")</f>
        <v/>
      </c>
      <c r="H3724" s="60" t="str">
        <f>IFERROR(VLOOKUP(A3724,客户下单明细表!C:O,6,FALSE),"")</f>
        <v/>
      </c>
      <c r="I3724" s="63" t="str">
        <f>IFERROR(VLOOKUP(A3724,客户下单明细表!#REF!,7,FALSE),"")</f>
        <v/>
      </c>
      <c r="J3724" s="60" t="str">
        <f>IFERROR(VLOOKUP(A3724,客户下单明细表!C:Q,13,FALSE),"")</f>
        <v/>
      </c>
      <c r="K3724" s="64" t="str">
        <f>IFERROR(VLOOKUP(A3724,客户下单明细表!C:Q,14,FALSE),"")</f>
        <v/>
      </c>
    </row>
    <row r="3725" spans="1:11" ht="18" customHeight="1">
      <c r="A3725" s="56">
        <f>客户下单明细表!C3726</f>
        <v>0</v>
      </c>
      <c r="B3725" s="57"/>
      <c r="C3725" s="57"/>
      <c r="D3725" s="59" t="str">
        <f>IFERROR(VLOOKUP(A3725,客户下单明细表!#REF!,2,FALSE),"")</f>
        <v/>
      </c>
      <c r="E3725" s="60" t="str">
        <f>IFERROR(VLOOKUP(A3725,客户下单明细表!#REF!,3,FALSE),"")</f>
        <v/>
      </c>
      <c r="F3725" s="60" t="str">
        <f>IFERROR(VLOOKUP(A3725,客户下单明细表!#REF!,4,FALSE),"")</f>
        <v/>
      </c>
      <c r="G3725" s="60" t="str">
        <f>IFERROR(VLOOKUP(A3725,客户下单明细表!#REF!,5,FALSE),"")</f>
        <v/>
      </c>
      <c r="H3725" s="60" t="str">
        <f>IFERROR(VLOOKUP(A3725,客户下单明细表!C:O,6,FALSE),"")</f>
        <v/>
      </c>
      <c r="I3725" s="63" t="str">
        <f>IFERROR(VLOOKUP(A3725,客户下单明细表!#REF!,7,FALSE),"")</f>
        <v/>
      </c>
      <c r="J3725" s="60" t="str">
        <f>IFERROR(VLOOKUP(A3725,客户下单明细表!C:Q,13,FALSE),"")</f>
        <v/>
      </c>
      <c r="K3725" s="64" t="str">
        <f>IFERROR(VLOOKUP(A3725,客户下单明细表!C:Q,14,FALSE),"")</f>
        <v/>
      </c>
    </row>
    <row r="3726" spans="1:11" ht="18" customHeight="1">
      <c r="A3726" s="56">
        <f>客户下单明细表!C3727</f>
        <v>0</v>
      </c>
      <c r="B3726" s="57"/>
      <c r="C3726" s="57"/>
      <c r="D3726" s="59" t="str">
        <f>IFERROR(VLOOKUP(A3726,客户下单明细表!#REF!,2,FALSE),"")</f>
        <v/>
      </c>
      <c r="E3726" s="60" t="str">
        <f>IFERROR(VLOOKUP(A3726,客户下单明细表!#REF!,3,FALSE),"")</f>
        <v/>
      </c>
      <c r="F3726" s="60" t="str">
        <f>IFERROR(VLOOKUP(A3726,客户下单明细表!#REF!,4,FALSE),"")</f>
        <v/>
      </c>
      <c r="G3726" s="60" t="str">
        <f>IFERROR(VLOOKUP(A3726,客户下单明细表!#REF!,5,FALSE),"")</f>
        <v/>
      </c>
      <c r="H3726" s="60" t="str">
        <f>IFERROR(VLOOKUP(A3726,客户下单明细表!C:O,6,FALSE),"")</f>
        <v/>
      </c>
      <c r="I3726" s="63" t="str">
        <f>IFERROR(VLOOKUP(A3726,客户下单明细表!#REF!,7,FALSE),"")</f>
        <v/>
      </c>
      <c r="J3726" s="60" t="str">
        <f>IFERROR(VLOOKUP(A3726,客户下单明细表!C:Q,13,FALSE),"")</f>
        <v/>
      </c>
      <c r="K3726" s="64" t="str">
        <f>IFERROR(VLOOKUP(A3726,客户下单明细表!C:Q,14,FALSE),"")</f>
        <v/>
      </c>
    </row>
    <row r="3727" spans="1:11" ht="18" customHeight="1">
      <c r="A3727" s="56">
        <f>客户下单明细表!C3728</f>
        <v>0</v>
      </c>
      <c r="B3727" s="57"/>
      <c r="C3727" s="57"/>
      <c r="D3727" s="59" t="str">
        <f>IFERROR(VLOOKUP(A3727,客户下单明细表!#REF!,2,FALSE),"")</f>
        <v/>
      </c>
      <c r="E3727" s="60" t="str">
        <f>IFERROR(VLOOKUP(A3727,客户下单明细表!#REF!,3,FALSE),"")</f>
        <v/>
      </c>
      <c r="F3727" s="60" t="str">
        <f>IFERROR(VLOOKUP(A3727,客户下单明细表!#REF!,4,FALSE),"")</f>
        <v/>
      </c>
      <c r="G3727" s="60" t="str">
        <f>IFERROR(VLOOKUP(A3727,客户下单明细表!#REF!,5,FALSE),"")</f>
        <v/>
      </c>
      <c r="H3727" s="60" t="str">
        <f>IFERROR(VLOOKUP(A3727,客户下单明细表!C:O,6,FALSE),"")</f>
        <v/>
      </c>
      <c r="I3727" s="63" t="str">
        <f>IFERROR(VLOOKUP(A3727,客户下单明细表!#REF!,7,FALSE),"")</f>
        <v/>
      </c>
      <c r="J3727" s="60" t="str">
        <f>IFERROR(VLOOKUP(A3727,客户下单明细表!C:Q,13,FALSE),"")</f>
        <v/>
      </c>
      <c r="K3727" s="64" t="str">
        <f>IFERROR(VLOOKUP(A3727,客户下单明细表!C:Q,14,FALSE),"")</f>
        <v/>
      </c>
    </row>
    <row r="3728" spans="1:11" ht="18" customHeight="1">
      <c r="A3728" s="56">
        <f>客户下单明细表!C3729</f>
        <v>0</v>
      </c>
      <c r="B3728" s="57"/>
      <c r="C3728" s="57"/>
      <c r="D3728" s="59" t="str">
        <f>IFERROR(VLOOKUP(A3728,客户下单明细表!#REF!,2,FALSE),"")</f>
        <v/>
      </c>
      <c r="E3728" s="60" t="str">
        <f>IFERROR(VLOOKUP(A3728,客户下单明细表!#REF!,3,FALSE),"")</f>
        <v/>
      </c>
      <c r="F3728" s="60" t="str">
        <f>IFERROR(VLOOKUP(A3728,客户下单明细表!#REF!,4,FALSE),"")</f>
        <v/>
      </c>
      <c r="G3728" s="60" t="str">
        <f>IFERROR(VLOOKUP(A3728,客户下单明细表!#REF!,5,FALSE),"")</f>
        <v/>
      </c>
      <c r="H3728" s="60" t="str">
        <f>IFERROR(VLOOKUP(A3728,客户下单明细表!C:O,6,FALSE),"")</f>
        <v/>
      </c>
      <c r="I3728" s="63" t="str">
        <f>IFERROR(VLOOKUP(A3728,客户下单明细表!#REF!,7,FALSE),"")</f>
        <v/>
      </c>
      <c r="J3728" s="60" t="str">
        <f>IFERROR(VLOOKUP(A3728,客户下单明细表!C:Q,13,FALSE),"")</f>
        <v/>
      </c>
      <c r="K3728" s="64" t="str">
        <f>IFERROR(VLOOKUP(A3728,客户下单明细表!C:Q,14,FALSE),"")</f>
        <v/>
      </c>
    </row>
    <row r="3729" spans="1:11" ht="18" customHeight="1">
      <c r="A3729" s="56">
        <f>客户下单明细表!C3730</f>
        <v>0</v>
      </c>
      <c r="B3729" s="57"/>
      <c r="C3729" s="57"/>
      <c r="D3729" s="59" t="str">
        <f>IFERROR(VLOOKUP(A3729,客户下单明细表!#REF!,2,FALSE),"")</f>
        <v/>
      </c>
      <c r="E3729" s="60" t="str">
        <f>IFERROR(VLOOKUP(A3729,客户下单明细表!#REF!,3,FALSE),"")</f>
        <v/>
      </c>
      <c r="F3729" s="60" t="str">
        <f>IFERROR(VLOOKUP(A3729,客户下单明细表!#REF!,4,FALSE),"")</f>
        <v/>
      </c>
      <c r="G3729" s="60" t="str">
        <f>IFERROR(VLOOKUP(A3729,客户下单明细表!#REF!,5,FALSE),"")</f>
        <v/>
      </c>
      <c r="H3729" s="60" t="str">
        <f>IFERROR(VLOOKUP(A3729,客户下单明细表!C:O,6,FALSE),"")</f>
        <v/>
      </c>
      <c r="I3729" s="63" t="str">
        <f>IFERROR(VLOOKUP(A3729,客户下单明细表!#REF!,7,FALSE),"")</f>
        <v/>
      </c>
      <c r="J3729" s="60" t="str">
        <f>IFERROR(VLOOKUP(A3729,客户下单明细表!C:Q,13,FALSE),"")</f>
        <v/>
      </c>
      <c r="K3729" s="64" t="str">
        <f>IFERROR(VLOOKUP(A3729,客户下单明细表!C:Q,14,FALSE),"")</f>
        <v/>
      </c>
    </row>
    <row r="3730" spans="1:11" ht="18" customHeight="1">
      <c r="A3730" s="56">
        <f>客户下单明细表!C3731</f>
        <v>0</v>
      </c>
      <c r="B3730" s="57"/>
      <c r="C3730" s="57"/>
      <c r="D3730" s="59" t="str">
        <f>IFERROR(VLOOKUP(A3730,客户下单明细表!#REF!,2,FALSE),"")</f>
        <v/>
      </c>
      <c r="E3730" s="60" t="str">
        <f>IFERROR(VLOOKUP(A3730,客户下单明细表!#REF!,3,FALSE),"")</f>
        <v/>
      </c>
      <c r="F3730" s="60" t="str">
        <f>IFERROR(VLOOKUP(A3730,客户下单明细表!#REF!,4,FALSE),"")</f>
        <v/>
      </c>
      <c r="G3730" s="60" t="str">
        <f>IFERROR(VLOOKUP(A3730,客户下单明细表!#REF!,5,FALSE),"")</f>
        <v/>
      </c>
      <c r="H3730" s="60" t="str">
        <f>IFERROR(VLOOKUP(A3730,客户下单明细表!C:O,6,FALSE),"")</f>
        <v/>
      </c>
      <c r="I3730" s="63" t="str">
        <f>IFERROR(VLOOKUP(A3730,客户下单明细表!#REF!,7,FALSE),"")</f>
        <v/>
      </c>
      <c r="J3730" s="60" t="str">
        <f>IFERROR(VLOOKUP(A3730,客户下单明细表!C:Q,13,FALSE),"")</f>
        <v/>
      </c>
      <c r="K3730" s="64" t="str">
        <f>IFERROR(VLOOKUP(A3730,客户下单明细表!C:Q,14,FALSE),"")</f>
        <v/>
      </c>
    </row>
    <row r="3731" spans="1:11" ht="18" customHeight="1">
      <c r="A3731" s="56">
        <f>客户下单明细表!C3732</f>
        <v>0</v>
      </c>
      <c r="B3731" s="57"/>
      <c r="C3731" s="57"/>
      <c r="D3731" s="59" t="str">
        <f>IFERROR(VLOOKUP(A3731,客户下单明细表!#REF!,2,FALSE),"")</f>
        <v/>
      </c>
      <c r="E3731" s="60" t="str">
        <f>IFERROR(VLOOKUP(A3731,客户下单明细表!#REF!,3,FALSE),"")</f>
        <v/>
      </c>
      <c r="F3731" s="60" t="str">
        <f>IFERROR(VLOOKUP(A3731,客户下单明细表!#REF!,4,FALSE),"")</f>
        <v/>
      </c>
      <c r="G3731" s="60" t="str">
        <f>IFERROR(VLOOKUP(A3731,客户下单明细表!#REF!,5,FALSE),"")</f>
        <v/>
      </c>
      <c r="H3731" s="60" t="str">
        <f>IFERROR(VLOOKUP(A3731,客户下单明细表!C:O,6,FALSE),"")</f>
        <v/>
      </c>
      <c r="I3731" s="63" t="str">
        <f>IFERROR(VLOOKUP(A3731,客户下单明细表!#REF!,7,FALSE),"")</f>
        <v/>
      </c>
      <c r="J3731" s="60" t="str">
        <f>IFERROR(VLOOKUP(A3731,客户下单明细表!C:Q,13,FALSE),"")</f>
        <v/>
      </c>
      <c r="K3731" s="64" t="str">
        <f>IFERROR(VLOOKUP(A3731,客户下单明细表!C:Q,14,FALSE),"")</f>
        <v/>
      </c>
    </row>
    <row r="3732" spans="1:11" ht="18" customHeight="1">
      <c r="A3732" s="56">
        <f>客户下单明细表!C3733</f>
        <v>0</v>
      </c>
      <c r="B3732" s="57"/>
      <c r="C3732" s="57"/>
      <c r="D3732" s="59" t="str">
        <f>IFERROR(VLOOKUP(A3732,客户下单明细表!#REF!,2,FALSE),"")</f>
        <v/>
      </c>
      <c r="E3732" s="60" t="str">
        <f>IFERROR(VLOOKUP(A3732,客户下单明细表!#REF!,3,FALSE),"")</f>
        <v/>
      </c>
      <c r="F3732" s="60" t="str">
        <f>IFERROR(VLOOKUP(A3732,客户下单明细表!#REF!,4,FALSE),"")</f>
        <v/>
      </c>
      <c r="G3732" s="60" t="str">
        <f>IFERROR(VLOOKUP(A3732,客户下单明细表!#REF!,5,FALSE),"")</f>
        <v/>
      </c>
      <c r="H3732" s="60" t="str">
        <f>IFERROR(VLOOKUP(A3732,客户下单明细表!C:O,6,FALSE),"")</f>
        <v/>
      </c>
      <c r="I3732" s="63" t="str">
        <f>IFERROR(VLOOKUP(A3732,客户下单明细表!#REF!,7,FALSE),"")</f>
        <v/>
      </c>
      <c r="J3732" s="60" t="str">
        <f>IFERROR(VLOOKUP(A3732,客户下单明细表!C:Q,13,FALSE),"")</f>
        <v/>
      </c>
      <c r="K3732" s="64" t="str">
        <f>IFERROR(VLOOKUP(A3732,客户下单明细表!C:Q,14,FALSE),"")</f>
        <v/>
      </c>
    </row>
    <row r="3733" spans="1:11" ht="18" customHeight="1">
      <c r="A3733" s="56">
        <f>客户下单明细表!C3734</f>
        <v>0</v>
      </c>
      <c r="B3733" s="57"/>
      <c r="C3733" s="57"/>
      <c r="D3733" s="59" t="str">
        <f>IFERROR(VLOOKUP(A3733,客户下单明细表!#REF!,2,FALSE),"")</f>
        <v/>
      </c>
      <c r="E3733" s="60" t="str">
        <f>IFERROR(VLOOKUP(A3733,客户下单明细表!#REF!,3,FALSE),"")</f>
        <v/>
      </c>
      <c r="F3733" s="60" t="str">
        <f>IFERROR(VLOOKUP(A3733,客户下单明细表!#REF!,4,FALSE),"")</f>
        <v/>
      </c>
      <c r="G3733" s="60" t="str">
        <f>IFERROR(VLOOKUP(A3733,客户下单明细表!#REF!,5,FALSE),"")</f>
        <v/>
      </c>
      <c r="H3733" s="60" t="str">
        <f>IFERROR(VLOOKUP(A3733,客户下单明细表!C:O,6,FALSE),"")</f>
        <v/>
      </c>
      <c r="I3733" s="63" t="str">
        <f>IFERROR(VLOOKUP(A3733,客户下单明细表!#REF!,7,FALSE),"")</f>
        <v/>
      </c>
      <c r="J3733" s="60" t="str">
        <f>IFERROR(VLOOKUP(A3733,客户下单明细表!C:Q,13,FALSE),"")</f>
        <v/>
      </c>
      <c r="K3733" s="64" t="str">
        <f>IFERROR(VLOOKUP(A3733,客户下单明细表!C:Q,14,FALSE),"")</f>
        <v/>
      </c>
    </row>
    <row r="3734" spans="1:11" ht="18" customHeight="1">
      <c r="A3734" s="56">
        <f>客户下单明细表!C3735</f>
        <v>0</v>
      </c>
      <c r="B3734" s="57"/>
      <c r="C3734" s="57"/>
      <c r="D3734" s="59" t="str">
        <f>IFERROR(VLOOKUP(A3734,客户下单明细表!#REF!,2,FALSE),"")</f>
        <v/>
      </c>
      <c r="E3734" s="60" t="str">
        <f>IFERROR(VLOOKUP(A3734,客户下单明细表!#REF!,3,FALSE),"")</f>
        <v/>
      </c>
      <c r="F3734" s="60" t="str">
        <f>IFERROR(VLOOKUP(A3734,客户下单明细表!#REF!,4,FALSE),"")</f>
        <v/>
      </c>
      <c r="G3734" s="60" t="str">
        <f>IFERROR(VLOOKUP(A3734,客户下单明细表!#REF!,5,FALSE),"")</f>
        <v/>
      </c>
      <c r="H3734" s="60" t="str">
        <f>IFERROR(VLOOKUP(A3734,客户下单明细表!C:O,6,FALSE),"")</f>
        <v/>
      </c>
      <c r="I3734" s="63" t="str">
        <f>IFERROR(VLOOKUP(A3734,客户下单明细表!#REF!,7,FALSE),"")</f>
        <v/>
      </c>
      <c r="J3734" s="60" t="str">
        <f>IFERROR(VLOOKUP(A3734,客户下单明细表!C:Q,13,FALSE),"")</f>
        <v/>
      </c>
      <c r="K3734" s="64" t="str">
        <f>IFERROR(VLOOKUP(A3734,客户下单明细表!C:Q,14,FALSE),"")</f>
        <v/>
      </c>
    </row>
    <row r="3735" spans="1:11" ht="18" customHeight="1">
      <c r="A3735" s="56">
        <f>客户下单明细表!C3736</f>
        <v>0</v>
      </c>
      <c r="B3735" s="57"/>
      <c r="C3735" s="57"/>
      <c r="D3735" s="59" t="str">
        <f>IFERROR(VLOOKUP(A3735,客户下单明细表!#REF!,2,FALSE),"")</f>
        <v/>
      </c>
      <c r="E3735" s="60" t="str">
        <f>IFERROR(VLOOKUP(A3735,客户下单明细表!#REF!,3,FALSE),"")</f>
        <v/>
      </c>
      <c r="F3735" s="60" t="str">
        <f>IFERROR(VLOOKUP(A3735,客户下单明细表!#REF!,4,FALSE),"")</f>
        <v/>
      </c>
      <c r="G3735" s="60" t="str">
        <f>IFERROR(VLOOKUP(A3735,客户下单明细表!#REF!,5,FALSE),"")</f>
        <v/>
      </c>
      <c r="H3735" s="60" t="str">
        <f>IFERROR(VLOOKUP(A3735,客户下单明细表!C:O,6,FALSE),"")</f>
        <v/>
      </c>
      <c r="I3735" s="63" t="str">
        <f>IFERROR(VLOOKUP(A3735,客户下单明细表!#REF!,7,FALSE),"")</f>
        <v/>
      </c>
      <c r="J3735" s="60" t="str">
        <f>IFERROR(VLOOKUP(A3735,客户下单明细表!C:Q,13,FALSE),"")</f>
        <v/>
      </c>
      <c r="K3735" s="64" t="str">
        <f>IFERROR(VLOOKUP(A3735,客户下单明细表!C:Q,14,FALSE),"")</f>
        <v/>
      </c>
    </row>
    <row r="3736" spans="1:11" ht="18" customHeight="1">
      <c r="A3736" s="56">
        <f>客户下单明细表!C3737</f>
        <v>0</v>
      </c>
      <c r="B3736" s="57"/>
      <c r="C3736" s="57"/>
      <c r="D3736" s="59" t="str">
        <f>IFERROR(VLOOKUP(A3736,客户下单明细表!#REF!,2,FALSE),"")</f>
        <v/>
      </c>
      <c r="E3736" s="60" t="str">
        <f>IFERROR(VLOOKUP(A3736,客户下单明细表!#REF!,3,FALSE),"")</f>
        <v/>
      </c>
      <c r="F3736" s="60" t="str">
        <f>IFERROR(VLOOKUP(A3736,客户下单明细表!#REF!,4,FALSE),"")</f>
        <v/>
      </c>
      <c r="G3736" s="60" t="str">
        <f>IFERROR(VLOOKUP(A3736,客户下单明细表!#REF!,5,FALSE),"")</f>
        <v/>
      </c>
      <c r="H3736" s="60" t="str">
        <f>IFERROR(VLOOKUP(A3736,客户下单明细表!C:O,6,FALSE),"")</f>
        <v/>
      </c>
      <c r="I3736" s="63" t="str">
        <f>IFERROR(VLOOKUP(A3736,客户下单明细表!#REF!,7,FALSE),"")</f>
        <v/>
      </c>
      <c r="J3736" s="60" t="str">
        <f>IFERROR(VLOOKUP(A3736,客户下单明细表!C:Q,13,FALSE),"")</f>
        <v/>
      </c>
      <c r="K3736" s="64" t="str">
        <f>IFERROR(VLOOKUP(A3736,客户下单明细表!C:Q,14,FALSE),"")</f>
        <v/>
      </c>
    </row>
    <row r="3737" spans="1:11" ht="18" customHeight="1">
      <c r="A3737" s="56">
        <f>客户下单明细表!C3738</f>
        <v>0</v>
      </c>
      <c r="B3737" s="57"/>
      <c r="C3737" s="57"/>
      <c r="D3737" s="59" t="str">
        <f>IFERROR(VLOOKUP(A3737,客户下单明细表!#REF!,2,FALSE),"")</f>
        <v/>
      </c>
      <c r="E3737" s="60" t="str">
        <f>IFERROR(VLOOKUP(A3737,客户下单明细表!#REF!,3,FALSE),"")</f>
        <v/>
      </c>
      <c r="F3737" s="60" t="str">
        <f>IFERROR(VLOOKUP(A3737,客户下单明细表!#REF!,4,FALSE),"")</f>
        <v/>
      </c>
      <c r="G3737" s="60" t="str">
        <f>IFERROR(VLOOKUP(A3737,客户下单明细表!#REF!,5,FALSE),"")</f>
        <v/>
      </c>
      <c r="H3737" s="60" t="str">
        <f>IFERROR(VLOOKUP(A3737,客户下单明细表!C:O,6,FALSE),"")</f>
        <v/>
      </c>
      <c r="I3737" s="63" t="str">
        <f>IFERROR(VLOOKUP(A3737,客户下单明细表!#REF!,7,FALSE),"")</f>
        <v/>
      </c>
      <c r="J3737" s="60" t="str">
        <f>IFERROR(VLOOKUP(A3737,客户下单明细表!C:Q,13,FALSE),"")</f>
        <v/>
      </c>
      <c r="K3737" s="64" t="str">
        <f>IFERROR(VLOOKUP(A3737,客户下单明细表!C:Q,14,FALSE),"")</f>
        <v/>
      </c>
    </row>
    <row r="3738" spans="1:11" ht="18" customHeight="1">
      <c r="A3738" s="56">
        <f>客户下单明细表!C3739</f>
        <v>0</v>
      </c>
      <c r="B3738" s="57"/>
      <c r="C3738" s="57"/>
      <c r="D3738" s="59" t="str">
        <f>IFERROR(VLOOKUP(A3738,客户下单明细表!#REF!,2,FALSE),"")</f>
        <v/>
      </c>
      <c r="E3738" s="60" t="str">
        <f>IFERROR(VLOOKUP(A3738,客户下单明细表!#REF!,3,FALSE),"")</f>
        <v/>
      </c>
      <c r="F3738" s="60" t="str">
        <f>IFERROR(VLOOKUP(A3738,客户下单明细表!#REF!,4,FALSE),"")</f>
        <v/>
      </c>
      <c r="G3738" s="60" t="str">
        <f>IFERROR(VLOOKUP(A3738,客户下单明细表!#REF!,5,FALSE),"")</f>
        <v/>
      </c>
      <c r="H3738" s="60" t="str">
        <f>IFERROR(VLOOKUP(A3738,客户下单明细表!C:O,6,FALSE),"")</f>
        <v/>
      </c>
      <c r="I3738" s="63" t="str">
        <f>IFERROR(VLOOKUP(A3738,客户下单明细表!#REF!,7,FALSE),"")</f>
        <v/>
      </c>
      <c r="J3738" s="60" t="str">
        <f>IFERROR(VLOOKUP(A3738,客户下单明细表!C:Q,13,FALSE),"")</f>
        <v/>
      </c>
      <c r="K3738" s="64" t="str">
        <f>IFERROR(VLOOKUP(A3738,客户下单明细表!C:Q,14,FALSE),"")</f>
        <v/>
      </c>
    </row>
    <row r="3739" spans="1:11" ht="18" customHeight="1">
      <c r="A3739" s="56">
        <f>客户下单明细表!C3740</f>
        <v>0</v>
      </c>
      <c r="B3739" s="57"/>
      <c r="C3739" s="57"/>
      <c r="D3739" s="59" t="str">
        <f>IFERROR(VLOOKUP(A3739,客户下单明细表!#REF!,2,FALSE),"")</f>
        <v/>
      </c>
      <c r="E3739" s="60" t="str">
        <f>IFERROR(VLOOKUP(A3739,客户下单明细表!#REF!,3,FALSE),"")</f>
        <v/>
      </c>
      <c r="F3739" s="60" t="str">
        <f>IFERROR(VLOOKUP(A3739,客户下单明细表!#REF!,4,FALSE),"")</f>
        <v/>
      </c>
      <c r="G3739" s="60" t="str">
        <f>IFERROR(VLOOKUP(A3739,客户下单明细表!#REF!,5,FALSE),"")</f>
        <v/>
      </c>
      <c r="H3739" s="60" t="str">
        <f>IFERROR(VLOOKUP(A3739,客户下单明细表!C:O,6,FALSE),"")</f>
        <v/>
      </c>
      <c r="I3739" s="63" t="str">
        <f>IFERROR(VLOOKUP(A3739,客户下单明细表!#REF!,7,FALSE),"")</f>
        <v/>
      </c>
      <c r="J3739" s="60" t="str">
        <f>IFERROR(VLOOKUP(A3739,客户下单明细表!C:Q,13,FALSE),"")</f>
        <v/>
      </c>
      <c r="K3739" s="64" t="str">
        <f>IFERROR(VLOOKUP(A3739,客户下单明细表!C:Q,14,FALSE),"")</f>
        <v/>
      </c>
    </row>
    <row r="3740" spans="1:11" ht="18" customHeight="1">
      <c r="A3740" s="56">
        <f>客户下单明细表!C3741</f>
        <v>0</v>
      </c>
      <c r="B3740" s="57"/>
      <c r="C3740" s="57"/>
      <c r="D3740" s="59" t="str">
        <f>IFERROR(VLOOKUP(A3740,客户下单明细表!#REF!,2,FALSE),"")</f>
        <v/>
      </c>
      <c r="E3740" s="60" t="str">
        <f>IFERROR(VLOOKUP(A3740,客户下单明细表!#REF!,3,FALSE),"")</f>
        <v/>
      </c>
      <c r="F3740" s="60" t="str">
        <f>IFERROR(VLOOKUP(A3740,客户下单明细表!#REF!,4,FALSE),"")</f>
        <v/>
      </c>
      <c r="G3740" s="60" t="str">
        <f>IFERROR(VLOOKUP(A3740,客户下单明细表!#REF!,5,FALSE),"")</f>
        <v/>
      </c>
      <c r="H3740" s="60" t="str">
        <f>IFERROR(VLOOKUP(A3740,客户下单明细表!C:O,6,FALSE),"")</f>
        <v/>
      </c>
      <c r="I3740" s="63" t="str">
        <f>IFERROR(VLOOKUP(A3740,客户下单明细表!#REF!,7,FALSE),"")</f>
        <v/>
      </c>
      <c r="J3740" s="60" t="str">
        <f>IFERROR(VLOOKUP(A3740,客户下单明细表!C:Q,13,FALSE),"")</f>
        <v/>
      </c>
      <c r="K3740" s="64" t="str">
        <f>IFERROR(VLOOKUP(A3740,客户下单明细表!C:Q,14,FALSE),"")</f>
        <v/>
      </c>
    </row>
    <row r="3741" spans="1:11" ht="18" customHeight="1">
      <c r="A3741" s="56">
        <f>客户下单明细表!C3742</f>
        <v>0</v>
      </c>
      <c r="B3741" s="57"/>
      <c r="C3741" s="57"/>
      <c r="D3741" s="59" t="str">
        <f>IFERROR(VLOOKUP(A3741,客户下单明细表!#REF!,2,FALSE),"")</f>
        <v/>
      </c>
      <c r="E3741" s="60" t="str">
        <f>IFERROR(VLOOKUP(A3741,客户下单明细表!#REF!,3,FALSE),"")</f>
        <v/>
      </c>
      <c r="F3741" s="60" t="str">
        <f>IFERROR(VLOOKUP(A3741,客户下单明细表!#REF!,4,FALSE),"")</f>
        <v/>
      </c>
      <c r="G3741" s="60" t="str">
        <f>IFERROR(VLOOKUP(A3741,客户下单明细表!#REF!,5,FALSE),"")</f>
        <v/>
      </c>
      <c r="H3741" s="60" t="str">
        <f>IFERROR(VLOOKUP(A3741,客户下单明细表!C:O,6,FALSE),"")</f>
        <v/>
      </c>
      <c r="I3741" s="63" t="str">
        <f>IFERROR(VLOOKUP(A3741,客户下单明细表!#REF!,7,FALSE),"")</f>
        <v/>
      </c>
      <c r="J3741" s="60" t="str">
        <f>IFERROR(VLOOKUP(A3741,客户下单明细表!C:Q,13,FALSE),"")</f>
        <v/>
      </c>
      <c r="K3741" s="64" t="str">
        <f>IFERROR(VLOOKUP(A3741,客户下单明细表!C:Q,14,FALSE),"")</f>
        <v/>
      </c>
    </row>
    <row r="3742" spans="1:11" ht="18" customHeight="1">
      <c r="A3742" s="56">
        <f>客户下单明细表!C3743</f>
        <v>0</v>
      </c>
      <c r="B3742" s="57"/>
      <c r="C3742" s="57"/>
      <c r="D3742" s="59" t="str">
        <f>IFERROR(VLOOKUP(A3742,客户下单明细表!#REF!,2,FALSE),"")</f>
        <v/>
      </c>
      <c r="E3742" s="60" t="str">
        <f>IFERROR(VLOOKUP(A3742,客户下单明细表!#REF!,3,FALSE),"")</f>
        <v/>
      </c>
      <c r="F3742" s="60" t="str">
        <f>IFERROR(VLOOKUP(A3742,客户下单明细表!#REF!,4,FALSE),"")</f>
        <v/>
      </c>
      <c r="G3742" s="60" t="str">
        <f>IFERROR(VLOOKUP(A3742,客户下单明细表!#REF!,5,FALSE),"")</f>
        <v/>
      </c>
      <c r="H3742" s="60" t="str">
        <f>IFERROR(VLOOKUP(A3742,客户下单明细表!C:O,6,FALSE),"")</f>
        <v/>
      </c>
      <c r="I3742" s="63" t="str">
        <f>IFERROR(VLOOKUP(A3742,客户下单明细表!#REF!,7,FALSE),"")</f>
        <v/>
      </c>
      <c r="J3742" s="60" t="str">
        <f>IFERROR(VLOOKUP(A3742,客户下单明细表!C:Q,13,FALSE),"")</f>
        <v/>
      </c>
      <c r="K3742" s="64" t="str">
        <f>IFERROR(VLOOKUP(A3742,客户下单明细表!C:Q,14,FALSE),"")</f>
        <v/>
      </c>
    </row>
    <row r="3743" spans="1:11" ht="18" customHeight="1">
      <c r="A3743" s="56">
        <f>客户下单明细表!C3744</f>
        <v>0</v>
      </c>
      <c r="B3743" s="57"/>
      <c r="C3743" s="57"/>
      <c r="D3743" s="59" t="str">
        <f>IFERROR(VLOOKUP(A3743,客户下单明细表!#REF!,2,FALSE),"")</f>
        <v/>
      </c>
      <c r="E3743" s="60" t="str">
        <f>IFERROR(VLOOKUP(A3743,客户下单明细表!#REF!,3,FALSE),"")</f>
        <v/>
      </c>
      <c r="F3743" s="60" t="str">
        <f>IFERROR(VLOOKUP(A3743,客户下单明细表!#REF!,4,FALSE),"")</f>
        <v/>
      </c>
      <c r="G3743" s="60" t="str">
        <f>IFERROR(VLOOKUP(A3743,客户下单明细表!#REF!,5,FALSE),"")</f>
        <v/>
      </c>
      <c r="H3743" s="60" t="str">
        <f>IFERROR(VLOOKUP(A3743,客户下单明细表!C:O,6,FALSE),"")</f>
        <v/>
      </c>
      <c r="I3743" s="63" t="str">
        <f>IFERROR(VLOOKUP(A3743,客户下单明细表!#REF!,7,FALSE),"")</f>
        <v/>
      </c>
      <c r="J3743" s="60" t="str">
        <f>IFERROR(VLOOKUP(A3743,客户下单明细表!C:Q,13,FALSE),"")</f>
        <v/>
      </c>
      <c r="K3743" s="64" t="str">
        <f>IFERROR(VLOOKUP(A3743,客户下单明细表!C:Q,14,FALSE),"")</f>
        <v/>
      </c>
    </row>
    <row r="3744" spans="1:11" ht="18" customHeight="1">
      <c r="A3744" s="56">
        <f>客户下单明细表!C3745</f>
        <v>0</v>
      </c>
      <c r="B3744" s="57"/>
      <c r="C3744" s="57"/>
      <c r="D3744" s="59" t="str">
        <f>IFERROR(VLOOKUP(A3744,客户下单明细表!#REF!,2,FALSE),"")</f>
        <v/>
      </c>
      <c r="E3744" s="60" t="str">
        <f>IFERROR(VLOOKUP(A3744,客户下单明细表!#REF!,3,FALSE),"")</f>
        <v/>
      </c>
      <c r="F3744" s="60" t="str">
        <f>IFERROR(VLOOKUP(A3744,客户下单明细表!#REF!,4,FALSE),"")</f>
        <v/>
      </c>
      <c r="G3744" s="60" t="str">
        <f>IFERROR(VLOOKUP(A3744,客户下单明细表!#REF!,5,FALSE),"")</f>
        <v/>
      </c>
      <c r="H3744" s="60" t="str">
        <f>IFERROR(VLOOKUP(A3744,客户下单明细表!C:O,6,FALSE),"")</f>
        <v/>
      </c>
      <c r="I3744" s="63" t="str">
        <f>IFERROR(VLOOKUP(A3744,客户下单明细表!#REF!,7,FALSE),"")</f>
        <v/>
      </c>
      <c r="J3744" s="60" t="str">
        <f>IFERROR(VLOOKUP(A3744,客户下单明细表!C:Q,13,FALSE),"")</f>
        <v/>
      </c>
      <c r="K3744" s="64" t="str">
        <f>IFERROR(VLOOKUP(A3744,客户下单明细表!C:Q,14,FALSE),"")</f>
        <v/>
      </c>
    </row>
    <row r="3745" spans="1:11" ht="18" customHeight="1">
      <c r="A3745" s="56">
        <f>客户下单明细表!C3746</f>
        <v>0</v>
      </c>
      <c r="B3745" s="57"/>
      <c r="C3745" s="57"/>
      <c r="D3745" s="59" t="str">
        <f>IFERROR(VLOOKUP(A3745,客户下单明细表!#REF!,2,FALSE),"")</f>
        <v/>
      </c>
      <c r="E3745" s="60" t="str">
        <f>IFERROR(VLOOKUP(A3745,客户下单明细表!#REF!,3,FALSE),"")</f>
        <v/>
      </c>
      <c r="F3745" s="60" t="str">
        <f>IFERROR(VLOOKUP(A3745,客户下单明细表!#REF!,4,FALSE),"")</f>
        <v/>
      </c>
      <c r="G3745" s="60" t="str">
        <f>IFERROR(VLOOKUP(A3745,客户下单明细表!#REF!,5,FALSE),"")</f>
        <v/>
      </c>
      <c r="H3745" s="60" t="str">
        <f>IFERROR(VLOOKUP(A3745,客户下单明细表!C:O,6,FALSE),"")</f>
        <v/>
      </c>
      <c r="I3745" s="63" t="str">
        <f>IFERROR(VLOOKUP(A3745,客户下单明细表!#REF!,7,FALSE),"")</f>
        <v/>
      </c>
      <c r="J3745" s="60" t="str">
        <f>IFERROR(VLOOKUP(A3745,客户下单明细表!C:Q,13,FALSE),"")</f>
        <v/>
      </c>
      <c r="K3745" s="64" t="str">
        <f>IFERROR(VLOOKUP(A3745,客户下单明细表!C:Q,14,FALSE),"")</f>
        <v/>
      </c>
    </row>
    <row r="3746" spans="1:11" ht="18" customHeight="1">
      <c r="A3746" s="56">
        <f>客户下单明细表!C3747</f>
        <v>0</v>
      </c>
      <c r="B3746" s="57"/>
      <c r="C3746" s="57"/>
      <c r="D3746" s="59" t="str">
        <f>IFERROR(VLOOKUP(A3746,客户下单明细表!#REF!,2,FALSE),"")</f>
        <v/>
      </c>
      <c r="E3746" s="60" t="str">
        <f>IFERROR(VLOOKUP(A3746,客户下单明细表!#REF!,3,FALSE),"")</f>
        <v/>
      </c>
      <c r="F3746" s="60" t="str">
        <f>IFERROR(VLOOKUP(A3746,客户下单明细表!#REF!,4,FALSE),"")</f>
        <v/>
      </c>
      <c r="G3746" s="60" t="str">
        <f>IFERROR(VLOOKUP(A3746,客户下单明细表!#REF!,5,FALSE),"")</f>
        <v/>
      </c>
      <c r="H3746" s="60" t="str">
        <f>IFERROR(VLOOKUP(A3746,客户下单明细表!C:O,6,FALSE),"")</f>
        <v/>
      </c>
      <c r="I3746" s="63" t="str">
        <f>IFERROR(VLOOKUP(A3746,客户下单明细表!#REF!,7,FALSE),"")</f>
        <v/>
      </c>
      <c r="J3746" s="60" t="str">
        <f>IFERROR(VLOOKUP(A3746,客户下单明细表!C:Q,13,FALSE),"")</f>
        <v/>
      </c>
      <c r="K3746" s="64" t="str">
        <f>IFERROR(VLOOKUP(A3746,客户下单明细表!C:Q,14,FALSE),"")</f>
        <v/>
      </c>
    </row>
    <row r="3747" spans="1:11" ht="18" customHeight="1">
      <c r="A3747" s="56">
        <f>客户下单明细表!C3748</f>
        <v>0</v>
      </c>
      <c r="B3747" s="57"/>
      <c r="C3747" s="57"/>
      <c r="D3747" s="59" t="str">
        <f>IFERROR(VLOOKUP(A3747,客户下单明细表!#REF!,2,FALSE),"")</f>
        <v/>
      </c>
      <c r="E3747" s="60" t="str">
        <f>IFERROR(VLOOKUP(A3747,客户下单明细表!#REF!,3,FALSE),"")</f>
        <v/>
      </c>
      <c r="F3747" s="60" t="str">
        <f>IFERROR(VLOOKUP(A3747,客户下单明细表!#REF!,4,FALSE),"")</f>
        <v/>
      </c>
      <c r="G3747" s="60" t="str">
        <f>IFERROR(VLOOKUP(A3747,客户下单明细表!#REF!,5,FALSE),"")</f>
        <v/>
      </c>
      <c r="H3747" s="60" t="str">
        <f>IFERROR(VLOOKUP(A3747,客户下单明细表!C:O,6,FALSE),"")</f>
        <v/>
      </c>
      <c r="I3747" s="63" t="str">
        <f>IFERROR(VLOOKUP(A3747,客户下单明细表!#REF!,7,FALSE),"")</f>
        <v/>
      </c>
      <c r="J3747" s="60" t="str">
        <f>IFERROR(VLOOKUP(A3747,客户下单明细表!C:Q,13,FALSE),"")</f>
        <v/>
      </c>
      <c r="K3747" s="64" t="str">
        <f>IFERROR(VLOOKUP(A3747,客户下单明细表!C:Q,14,FALSE),"")</f>
        <v/>
      </c>
    </row>
    <row r="3748" spans="1:11" ht="18" customHeight="1">
      <c r="A3748" s="56">
        <f>客户下单明细表!C3749</f>
        <v>0</v>
      </c>
      <c r="B3748" s="57"/>
      <c r="C3748" s="57"/>
      <c r="D3748" s="59" t="str">
        <f>IFERROR(VLOOKUP(A3748,客户下单明细表!#REF!,2,FALSE),"")</f>
        <v/>
      </c>
      <c r="E3748" s="60" t="str">
        <f>IFERROR(VLOOKUP(A3748,客户下单明细表!#REF!,3,FALSE),"")</f>
        <v/>
      </c>
      <c r="F3748" s="60" t="str">
        <f>IFERROR(VLOOKUP(A3748,客户下单明细表!#REF!,4,FALSE),"")</f>
        <v/>
      </c>
      <c r="G3748" s="60" t="str">
        <f>IFERROR(VLOOKUP(A3748,客户下单明细表!#REF!,5,FALSE),"")</f>
        <v/>
      </c>
      <c r="H3748" s="60" t="str">
        <f>IFERROR(VLOOKUP(A3748,客户下单明细表!C:O,6,FALSE),"")</f>
        <v/>
      </c>
      <c r="I3748" s="63" t="str">
        <f>IFERROR(VLOOKUP(A3748,客户下单明细表!#REF!,7,FALSE),"")</f>
        <v/>
      </c>
      <c r="J3748" s="60" t="str">
        <f>IFERROR(VLOOKUP(A3748,客户下单明细表!C:Q,13,FALSE),"")</f>
        <v/>
      </c>
      <c r="K3748" s="64" t="str">
        <f>IFERROR(VLOOKUP(A3748,客户下单明细表!C:Q,14,FALSE),"")</f>
        <v/>
      </c>
    </row>
    <row r="3749" spans="1:11" ht="18" customHeight="1">
      <c r="A3749" s="56">
        <f>客户下单明细表!C3750</f>
        <v>0</v>
      </c>
      <c r="B3749" s="57"/>
      <c r="C3749" s="57"/>
      <c r="D3749" s="59" t="str">
        <f>IFERROR(VLOOKUP(A3749,客户下单明细表!#REF!,2,FALSE),"")</f>
        <v/>
      </c>
      <c r="E3749" s="60" t="str">
        <f>IFERROR(VLOOKUP(A3749,客户下单明细表!#REF!,3,FALSE),"")</f>
        <v/>
      </c>
      <c r="F3749" s="60" t="str">
        <f>IFERROR(VLOOKUP(A3749,客户下单明细表!#REF!,4,FALSE),"")</f>
        <v/>
      </c>
      <c r="G3749" s="60" t="str">
        <f>IFERROR(VLOOKUP(A3749,客户下单明细表!#REF!,5,FALSE),"")</f>
        <v/>
      </c>
      <c r="H3749" s="60" t="str">
        <f>IFERROR(VLOOKUP(A3749,客户下单明细表!C:O,6,FALSE),"")</f>
        <v/>
      </c>
      <c r="I3749" s="63" t="str">
        <f>IFERROR(VLOOKUP(A3749,客户下单明细表!#REF!,7,FALSE),"")</f>
        <v/>
      </c>
      <c r="J3749" s="60" t="str">
        <f>IFERROR(VLOOKUP(A3749,客户下单明细表!C:Q,13,FALSE),"")</f>
        <v/>
      </c>
      <c r="K3749" s="64" t="str">
        <f>IFERROR(VLOOKUP(A3749,客户下单明细表!C:Q,14,FALSE),"")</f>
        <v/>
      </c>
    </row>
    <row r="3750" spans="1:11" ht="18" customHeight="1">
      <c r="A3750" s="56">
        <f>客户下单明细表!C3751</f>
        <v>0</v>
      </c>
      <c r="B3750" s="57"/>
      <c r="C3750" s="57"/>
      <c r="D3750" s="59" t="str">
        <f>IFERROR(VLOOKUP(A3750,客户下单明细表!#REF!,2,FALSE),"")</f>
        <v/>
      </c>
      <c r="E3750" s="60" t="str">
        <f>IFERROR(VLOOKUP(A3750,客户下单明细表!#REF!,3,FALSE),"")</f>
        <v/>
      </c>
      <c r="F3750" s="60" t="str">
        <f>IFERROR(VLOOKUP(A3750,客户下单明细表!#REF!,4,FALSE),"")</f>
        <v/>
      </c>
      <c r="G3750" s="60" t="str">
        <f>IFERROR(VLOOKUP(A3750,客户下单明细表!#REF!,5,FALSE),"")</f>
        <v/>
      </c>
      <c r="H3750" s="60" t="str">
        <f>IFERROR(VLOOKUP(A3750,客户下单明细表!C:O,6,FALSE),"")</f>
        <v/>
      </c>
      <c r="I3750" s="63" t="str">
        <f>IFERROR(VLOOKUP(A3750,客户下单明细表!#REF!,7,FALSE),"")</f>
        <v/>
      </c>
      <c r="J3750" s="60" t="str">
        <f>IFERROR(VLOOKUP(A3750,客户下单明细表!C:Q,13,FALSE),"")</f>
        <v/>
      </c>
      <c r="K3750" s="64" t="str">
        <f>IFERROR(VLOOKUP(A3750,客户下单明细表!C:Q,14,FALSE),"")</f>
        <v/>
      </c>
    </row>
    <row r="3751" spans="1:11" ht="18" customHeight="1">
      <c r="A3751" s="56">
        <f>客户下单明细表!C3752</f>
        <v>0</v>
      </c>
      <c r="B3751" s="57"/>
      <c r="C3751" s="57"/>
      <c r="D3751" s="59" t="str">
        <f>IFERROR(VLOOKUP(A3751,客户下单明细表!#REF!,2,FALSE),"")</f>
        <v/>
      </c>
      <c r="E3751" s="60" t="str">
        <f>IFERROR(VLOOKUP(A3751,客户下单明细表!#REF!,3,FALSE),"")</f>
        <v/>
      </c>
      <c r="F3751" s="60" t="str">
        <f>IFERROR(VLOOKUP(A3751,客户下单明细表!#REF!,4,FALSE),"")</f>
        <v/>
      </c>
      <c r="G3751" s="60" t="str">
        <f>IFERROR(VLOOKUP(A3751,客户下单明细表!#REF!,5,FALSE),"")</f>
        <v/>
      </c>
      <c r="H3751" s="60" t="str">
        <f>IFERROR(VLOOKUP(A3751,客户下单明细表!C:O,6,FALSE),"")</f>
        <v/>
      </c>
      <c r="I3751" s="63" t="str">
        <f>IFERROR(VLOOKUP(A3751,客户下单明细表!#REF!,7,FALSE),"")</f>
        <v/>
      </c>
      <c r="J3751" s="60" t="str">
        <f>IFERROR(VLOOKUP(A3751,客户下单明细表!C:Q,13,FALSE),"")</f>
        <v/>
      </c>
      <c r="K3751" s="64" t="str">
        <f>IFERROR(VLOOKUP(A3751,客户下单明细表!C:Q,14,FALSE),"")</f>
        <v/>
      </c>
    </row>
    <row r="3752" spans="1:11" ht="18" customHeight="1">
      <c r="A3752" s="56">
        <f>客户下单明细表!C3753</f>
        <v>0</v>
      </c>
      <c r="B3752" s="57"/>
      <c r="C3752" s="57"/>
      <c r="D3752" s="59" t="str">
        <f>IFERROR(VLOOKUP(A3752,客户下单明细表!#REF!,2,FALSE),"")</f>
        <v/>
      </c>
      <c r="E3752" s="60" t="str">
        <f>IFERROR(VLOOKUP(A3752,客户下单明细表!#REF!,3,FALSE),"")</f>
        <v/>
      </c>
      <c r="F3752" s="60" t="str">
        <f>IFERROR(VLOOKUP(A3752,客户下单明细表!#REF!,4,FALSE),"")</f>
        <v/>
      </c>
      <c r="G3752" s="60" t="str">
        <f>IFERROR(VLOOKUP(A3752,客户下单明细表!#REF!,5,FALSE),"")</f>
        <v/>
      </c>
      <c r="H3752" s="60" t="str">
        <f>IFERROR(VLOOKUP(A3752,客户下单明细表!C:O,6,FALSE),"")</f>
        <v/>
      </c>
      <c r="I3752" s="63" t="str">
        <f>IFERROR(VLOOKUP(A3752,客户下单明细表!#REF!,7,FALSE),"")</f>
        <v/>
      </c>
      <c r="J3752" s="60" t="str">
        <f>IFERROR(VLOOKUP(A3752,客户下单明细表!C:Q,13,FALSE),"")</f>
        <v/>
      </c>
      <c r="K3752" s="64" t="str">
        <f>IFERROR(VLOOKUP(A3752,客户下单明细表!C:Q,14,FALSE),"")</f>
        <v/>
      </c>
    </row>
    <row r="3753" spans="1:11" ht="18" customHeight="1">
      <c r="A3753" s="56">
        <f>客户下单明细表!C3754</f>
        <v>0</v>
      </c>
      <c r="B3753" s="57"/>
      <c r="C3753" s="57"/>
      <c r="D3753" s="59" t="str">
        <f>IFERROR(VLOOKUP(A3753,客户下单明细表!#REF!,2,FALSE),"")</f>
        <v/>
      </c>
      <c r="E3753" s="60" t="str">
        <f>IFERROR(VLOOKUP(A3753,客户下单明细表!#REF!,3,FALSE),"")</f>
        <v/>
      </c>
      <c r="F3753" s="60" t="str">
        <f>IFERROR(VLOOKUP(A3753,客户下单明细表!#REF!,4,FALSE),"")</f>
        <v/>
      </c>
      <c r="G3753" s="60" t="str">
        <f>IFERROR(VLOOKUP(A3753,客户下单明细表!#REF!,5,FALSE),"")</f>
        <v/>
      </c>
      <c r="H3753" s="60" t="str">
        <f>IFERROR(VLOOKUP(A3753,客户下单明细表!C:O,6,FALSE),"")</f>
        <v/>
      </c>
      <c r="I3753" s="63" t="str">
        <f>IFERROR(VLOOKUP(A3753,客户下单明细表!#REF!,7,FALSE),"")</f>
        <v/>
      </c>
      <c r="J3753" s="60" t="str">
        <f>IFERROR(VLOOKUP(A3753,客户下单明细表!C:Q,13,FALSE),"")</f>
        <v/>
      </c>
      <c r="K3753" s="64" t="str">
        <f>IFERROR(VLOOKUP(A3753,客户下单明细表!C:Q,14,FALSE),"")</f>
        <v/>
      </c>
    </row>
    <row r="3754" spans="1:11" ht="18" customHeight="1">
      <c r="A3754" s="56">
        <f>客户下单明细表!C3755</f>
        <v>0</v>
      </c>
      <c r="B3754" s="57"/>
      <c r="C3754" s="57"/>
      <c r="D3754" s="59" t="str">
        <f>IFERROR(VLOOKUP(A3754,客户下单明细表!#REF!,2,FALSE),"")</f>
        <v/>
      </c>
      <c r="E3754" s="60" t="str">
        <f>IFERROR(VLOOKUP(A3754,客户下单明细表!#REF!,3,FALSE),"")</f>
        <v/>
      </c>
      <c r="F3754" s="60" t="str">
        <f>IFERROR(VLOOKUP(A3754,客户下单明细表!#REF!,4,FALSE),"")</f>
        <v/>
      </c>
      <c r="G3754" s="60" t="str">
        <f>IFERROR(VLOOKUP(A3754,客户下单明细表!#REF!,5,FALSE),"")</f>
        <v/>
      </c>
      <c r="H3754" s="60" t="str">
        <f>IFERROR(VLOOKUP(A3754,客户下单明细表!C:O,6,FALSE),"")</f>
        <v/>
      </c>
      <c r="I3754" s="63" t="str">
        <f>IFERROR(VLOOKUP(A3754,客户下单明细表!#REF!,7,FALSE),"")</f>
        <v/>
      </c>
      <c r="J3754" s="60" t="str">
        <f>IFERROR(VLOOKUP(A3754,客户下单明细表!C:Q,13,FALSE),"")</f>
        <v/>
      </c>
      <c r="K3754" s="64" t="str">
        <f>IFERROR(VLOOKUP(A3754,客户下单明细表!C:Q,14,FALSE),"")</f>
        <v/>
      </c>
    </row>
    <row r="3755" spans="1:11" ht="18" customHeight="1">
      <c r="A3755" s="56">
        <f>客户下单明细表!C3756</f>
        <v>0</v>
      </c>
      <c r="B3755" s="57"/>
      <c r="C3755" s="57"/>
      <c r="D3755" s="59" t="str">
        <f>IFERROR(VLOOKUP(A3755,客户下单明细表!#REF!,2,FALSE),"")</f>
        <v/>
      </c>
      <c r="E3755" s="60" t="str">
        <f>IFERROR(VLOOKUP(A3755,客户下单明细表!#REF!,3,FALSE),"")</f>
        <v/>
      </c>
      <c r="F3755" s="60" t="str">
        <f>IFERROR(VLOOKUP(A3755,客户下单明细表!#REF!,4,FALSE),"")</f>
        <v/>
      </c>
      <c r="G3755" s="60" t="str">
        <f>IFERROR(VLOOKUP(A3755,客户下单明细表!#REF!,5,FALSE),"")</f>
        <v/>
      </c>
      <c r="H3755" s="60" t="str">
        <f>IFERROR(VLOOKUP(A3755,客户下单明细表!C:O,6,FALSE),"")</f>
        <v/>
      </c>
      <c r="I3755" s="63" t="str">
        <f>IFERROR(VLOOKUP(A3755,客户下单明细表!#REF!,7,FALSE),"")</f>
        <v/>
      </c>
      <c r="J3755" s="60" t="str">
        <f>IFERROR(VLOOKUP(A3755,客户下单明细表!C:Q,13,FALSE),"")</f>
        <v/>
      </c>
      <c r="K3755" s="64" t="str">
        <f>IFERROR(VLOOKUP(A3755,客户下单明细表!C:Q,14,FALSE),"")</f>
        <v/>
      </c>
    </row>
    <row r="3756" spans="1:11" ht="18" customHeight="1">
      <c r="A3756" s="56">
        <f>客户下单明细表!C3757</f>
        <v>0</v>
      </c>
      <c r="B3756" s="57"/>
      <c r="C3756" s="57"/>
      <c r="D3756" s="59" t="str">
        <f>IFERROR(VLOOKUP(A3756,客户下单明细表!#REF!,2,FALSE),"")</f>
        <v/>
      </c>
      <c r="E3756" s="60" t="str">
        <f>IFERROR(VLOOKUP(A3756,客户下单明细表!#REF!,3,FALSE),"")</f>
        <v/>
      </c>
      <c r="F3756" s="60" t="str">
        <f>IFERROR(VLOOKUP(A3756,客户下单明细表!#REF!,4,FALSE),"")</f>
        <v/>
      </c>
      <c r="G3756" s="60" t="str">
        <f>IFERROR(VLOOKUP(A3756,客户下单明细表!#REF!,5,FALSE),"")</f>
        <v/>
      </c>
      <c r="H3756" s="60" t="str">
        <f>IFERROR(VLOOKUP(A3756,客户下单明细表!C:O,6,FALSE),"")</f>
        <v/>
      </c>
      <c r="I3756" s="63" t="str">
        <f>IFERROR(VLOOKUP(A3756,客户下单明细表!#REF!,7,FALSE),"")</f>
        <v/>
      </c>
      <c r="J3756" s="60" t="str">
        <f>IFERROR(VLOOKUP(A3756,客户下单明细表!C:Q,13,FALSE),"")</f>
        <v/>
      </c>
      <c r="K3756" s="64" t="str">
        <f>IFERROR(VLOOKUP(A3756,客户下单明细表!C:Q,14,FALSE),"")</f>
        <v/>
      </c>
    </row>
    <row r="3757" spans="1:11" ht="18" customHeight="1">
      <c r="A3757" s="56">
        <f>客户下单明细表!C3758</f>
        <v>0</v>
      </c>
      <c r="B3757" s="57"/>
      <c r="C3757" s="57"/>
      <c r="D3757" s="59" t="str">
        <f>IFERROR(VLOOKUP(A3757,客户下单明细表!#REF!,2,FALSE),"")</f>
        <v/>
      </c>
      <c r="E3757" s="60" t="str">
        <f>IFERROR(VLOOKUP(A3757,客户下单明细表!#REF!,3,FALSE),"")</f>
        <v/>
      </c>
      <c r="F3757" s="60" t="str">
        <f>IFERROR(VLOOKUP(A3757,客户下单明细表!#REF!,4,FALSE),"")</f>
        <v/>
      </c>
      <c r="G3757" s="60" t="str">
        <f>IFERROR(VLOOKUP(A3757,客户下单明细表!#REF!,5,FALSE),"")</f>
        <v/>
      </c>
      <c r="H3757" s="60" t="str">
        <f>IFERROR(VLOOKUP(A3757,客户下单明细表!C:O,6,FALSE),"")</f>
        <v/>
      </c>
      <c r="I3757" s="63" t="str">
        <f>IFERROR(VLOOKUP(A3757,客户下单明细表!#REF!,7,FALSE),"")</f>
        <v/>
      </c>
      <c r="J3757" s="60" t="str">
        <f>IFERROR(VLOOKUP(A3757,客户下单明细表!C:Q,13,FALSE),"")</f>
        <v/>
      </c>
      <c r="K3757" s="64" t="str">
        <f>IFERROR(VLOOKUP(A3757,客户下单明细表!C:Q,14,FALSE),"")</f>
        <v/>
      </c>
    </row>
    <row r="3758" spans="1:11" ht="18" customHeight="1">
      <c r="A3758" s="56">
        <f>客户下单明细表!C3759</f>
        <v>0</v>
      </c>
      <c r="B3758" s="57"/>
      <c r="C3758" s="57"/>
      <c r="D3758" s="59" t="str">
        <f>IFERROR(VLOOKUP(A3758,客户下单明细表!#REF!,2,FALSE),"")</f>
        <v/>
      </c>
      <c r="E3758" s="60" t="str">
        <f>IFERROR(VLOOKUP(A3758,客户下单明细表!#REF!,3,FALSE),"")</f>
        <v/>
      </c>
      <c r="F3758" s="60" t="str">
        <f>IFERROR(VLOOKUP(A3758,客户下单明细表!#REF!,4,FALSE),"")</f>
        <v/>
      </c>
      <c r="G3758" s="60" t="str">
        <f>IFERROR(VLOOKUP(A3758,客户下单明细表!#REF!,5,FALSE),"")</f>
        <v/>
      </c>
      <c r="H3758" s="60" t="str">
        <f>IFERROR(VLOOKUP(A3758,客户下单明细表!C:O,6,FALSE),"")</f>
        <v/>
      </c>
      <c r="I3758" s="63" t="str">
        <f>IFERROR(VLOOKUP(A3758,客户下单明细表!#REF!,7,FALSE),"")</f>
        <v/>
      </c>
      <c r="J3758" s="60" t="str">
        <f>IFERROR(VLOOKUP(A3758,客户下单明细表!C:Q,13,FALSE),"")</f>
        <v/>
      </c>
      <c r="K3758" s="64" t="str">
        <f>IFERROR(VLOOKUP(A3758,客户下单明细表!C:Q,14,FALSE),"")</f>
        <v/>
      </c>
    </row>
    <row r="3759" spans="1:11" ht="18" customHeight="1">
      <c r="A3759" s="56">
        <f>客户下单明细表!C3760</f>
        <v>0</v>
      </c>
      <c r="B3759" s="57"/>
      <c r="C3759" s="57"/>
      <c r="D3759" s="59" t="str">
        <f>IFERROR(VLOOKUP(A3759,客户下单明细表!#REF!,2,FALSE),"")</f>
        <v/>
      </c>
      <c r="E3759" s="60" t="str">
        <f>IFERROR(VLOOKUP(A3759,客户下单明细表!#REF!,3,FALSE),"")</f>
        <v/>
      </c>
      <c r="F3759" s="60" t="str">
        <f>IFERROR(VLOOKUP(A3759,客户下单明细表!#REF!,4,FALSE),"")</f>
        <v/>
      </c>
      <c r="G3759" s="60" t="str">
        <f>IFERROR(VLOOKUP(A3759,客户下单明细表!#REF!,5,FALSE),"")</f>
        <v/>
      </c>
      <c r="H3759" s="60" t="str">
        <f>IFERROR(VLOOKUP(A3759,客户下单明细表!C:O,6,FALSE),"")</f>
        <v/>
      </c>
      <c r="I3759" s="63" t="str">
        <f>IFERROR(VLOOKUP(A3759,客户下单明细表!#REF!,7,FALSE),"")</f>
        <v/>
      </c>
      <c r="J3759" s="60" t="str">
        <f>IFERROR(VLOOKUP(A3759,客户下单明细表!C:Q,13,FALSE),"")</f>
        <v/>
      </c>
      <c r="K3759" s="64" t="str">
        <f>IFERROR(VLOOKUP(A3759,客户下单明细表!C:Q,14,FALSE),"")</f>
        <v/>
      </c>
    </row>
    <row r="3760" spans="1:11" ht="18" customHeight="1">
      <c r="A3760" s="56">
        <f>客户下单明细表!C3761</f>
        <v>0</v>
      </c>
      <c r="B3760" s="57"/>
      <c r="C3760" s="57"/>
      <c r="D3760" s="59" t="str">
        <f>IFERROR(VLOOKUP(A3760,客户下单明细表!#REF!,2,FALSE),"")</f>
        <v/>
      </c>
      <c r="E3760" s="60" t="str">
        <f>IFERROR(VLOOKUP(A3760,客户下单明细表!#REF!,3,FALSE),"")</f>
        <v/>
      </c>
      <c r="F3760" s="60" t="str">
        <f>IFERROR(VLOOKUP(A3760,客户下单明细表!#REF!,4,FALSE),"")</f>
        <v/>
      </c>
      <c r="G3760" s="60" t="str">
        <f>IFERROR(VLOOKUP(A3760,客户下单明细表!#REF!,5,FALSE),"")</f>
        <v/>
      </c>
      <c r="H3760" s="60" t="str">
        <f>IFERROR(VLOOKUP(A3760,客户下单明细表!C:O,6,FALSE),"")</f>
        <v/>
      </c>
      <c r="I3760" s="63" t="str">
        <f>IFERROR(VLOOKUP(A3760,客户下单明细表!#REF!,7,FALSE),"")</f>
        <v/>
      </c>
      <c r="J3760" s="60" t="str">
        <f>IFERROR(VLOOKUP(A3760,客户下单明细表!C:Q,13,FALSE),"")</f>
        <v/>
      </c>
      <c r="K3760" s="64" t="str">
        <f>IFERROR(VLOOKUP(A3760,客户下单明细表!C:Q,14,FALSE),"")</f>
        <v/>
      </c>
    </row>
    <row r="3761" spans="1:11" ht="18" customHeight="1">
      <c r="A3761" s="56">
        <f>客户下单明细表!C3762</f>
        <v>0</v>
      </c>
      <c r="B3761" s="57"/>
      <c r="C3761" s="57"/>
      <c r="D3761" s="59" t="str">
        <f>IFERROR(VLOOKUP(A3761,客户下单明细表!#REF!,2,FALSE),"")</f>
        <v/>
      </c>
      <c r="E3761" s="60" t="str">
        <f>IFERROR(VLOOKUP(A3761,客户下单明细表!#REF!,3,FALSE),"")</f>
        <v/>
      </c>
      <c r="F3761" s="60" t="str">
        <f>IFERROR(VLOOKUP(A3761,客户下单明细表!#REF!,4,FALSE),"")</f>
        <v/>
      </c>
      <c r="G3761" s="60" t="str">
        <f>IFERROR(VLOOKUP(A3761,客户下单明细表!#REF!,5,FALSE),"")</f>
        <v/>
      </c>
      <c r="H3761" s="60" t="str">
        <f>IFERROR(VLOOKUP(A3761,客户下单明细表!C:O,6,FALSE),"")</f>
        <v/>
      </c>
      <c r="I3761" s="63" t="str">
        <f>IFERROR(VLOOKUP(A3761,客户下单明细表!#REF!,7,FALSE),"")</f>
        <v/>
      </c>
      <c r="J3761" s="60" t="str">
        <f>IFERROR(VLOOKUP(A3761,客户下单明细表!C:Q,13,FALSE),"")</f>
        <v/>
      </c>
      <c r="K3761" s="64" t="str">
        <f>IFERROR(VLOOKUP(A3761,客户下单明细表!C:Q,14,FALSE),"")</f>
        <v/>
      </c>
    </row>
    <row r="3762" spans="1:11" ht="18" customHeight="1">
      <c r="A3762" s="56">
        <f>客户下单明细表!C3763</f>
        <v>0</v>
      </c>
      <c r="B3762" s="57"/>
      <c r="C3762" s="57"/>
      <c r="D3762" s="59" t="str">
        <f>IFERROR(VLOOKUP(A3762,客户下单明细表!#REF!,2,FALSE),"")</f>
        <v/>
      </c>
      <c r="E3762" s="60" t="str">
        <f>IFERROR(VLOOKUP(A3762,客户下单明细表!#REF!,3,FALSE),"")</f>
        <v/>
      </c>
      <c r="F3762" s="60" t="str">
        <f>IFERROR(VLOOKUP(A3762,客户下单明细表!#REF!,4,FALSE),"")</f>
        <v/>
      </c>
      <c r="G3762" s="60" t="str">
        <f>IFERROR(VLOOKUP(A3762,客户下单明细表!#REF!,5,FALSE),"")</f>
        <v/>
      </c>
      <c r="H3762" s="60" t="str">
        <f>IFERROR(VLOOKUP(A3762,客户下单明细表!C:O,6,FALSE),"")</f>
        <v/>
      </c>
      <c r="I3762" s="63" t="str">
        <f>IFERROR(VLOOKUP(A3762,客户下单明细表!#REF!,7,FALSE),"")</f>
        <v/>
      </c>
      <c r="J3762" s="60" t="str">
        <f>IFERROR(VLOOKUP(A3762,客户下单明细表!C:Q,13,FALSE),"")</f>
        <v/>
      </c>
      <c r="K3762" s="64" t="str">
        <f>IFERROR(VLOOKUP(A3762,客户下单明细表!C:Q,14,FALSE),"")</f>
        <v/>
      </c>
    </row>
    <row r="3763" spans="1:11" ht="18" customHeight="1">
      <c r="A3763" s="56">
        <f>客户下单明细表!C3764</f>
        <v>0</v>
      </c>
      <c r="B3763" s="57"/>
      <c r="C3763" s="57"/>
      <c r="D3763" s="59" t="str">
        <f>IFERROR(VLOOKUP(A3763,客户下单明细表!#REF!,2,FALSE),"")</f>
        <v/>
      </c>
      <c r="E3763" s="60" t="str">
        <f>IFERROR(VLOOKUP(A3763,客户下单明细表!#REF!,3,FALSE),"")</f>
        <v/>
      </c>
      <c r="F3763" s="60" t="str">
        <f>IFERROR(VLOOKUP(A3763,客户下单明细表!#REF!,4,FALSE),"")</f>
        <v/>
      </c>
      <c r="G3763" s="60" t="str">
        <f>IFERROR(VLOOKUP(A3763,客户下单明细表!#REF!,5,FALSE),"")</f>
        <v/>
      </c>
      <c r="H3763" s="60" t="str">
        <f>IFERROR(VLOOKUP(A3763,客户下单明细表!C:O,6,FALSE),"")</f>
        <v/>
      </c>
      <c r="I3763" s="63" t="str">
        <f>IFERROR(VLOOKUP(A3763,客户下单明细表!#REF!,7,FALSE),"")</f>
        <v/>
      </c>
      <c r="J3763" s="60" t="str">
        <f>IFERROR(VLOOKUP(A3763,客户下单明细表!C:Q,13,FALSE),"")</f>
        <v/>
      </c>
      <c r="K3763" s="64" t="str">
        <f>IFERROR(VLOOKUP(A3763,客户下单明细表!C:Q,14,FALSE),"")</f>
        <v/>
      </c>
    </row>
    <row r="3764" spans="1:11" ht="18" customHeight="1">
      <c r="A3764" s="56">
        <f>客户下单明细表!C3765</f>
        <v>0</v>
      </c>
      <c r="B3764" s="57"/>
      <c r="C3764" s="57"/>
      <c r="D3764" s="59" t="str">
        <f>IFERROR(VLOOKUP(A3764,客户下单明细表!#REF!,2,FALSE),"")</f>
        <v/>
      </c>
      <c r="E3764" s="60" t="str">
        <f>IFERROR(VLOOKUP(A3764,客户下单明细表!#REF!,3,FALSE),"")</f>
        <v/>
      </c>
      <c r="F3764" s="60" t="str">
        <f>IFERROR(VLOOKUP(A3764,客户下单明细表!#REF!,4,FALSE),"")</f>
        <v/>
      </c>
      <c r="G3764" s="60" t="str">
        <f>IFERROR(VLOOKUP(A3764,客户下单明细表!#REF!,5,FALSE),"")</f>
        <v/>
      </c>
      <c r="H3764" s="60" t="str">
        <f>IFERROR(VLOOKUP(A3764,客户下单明细表!C:O,6,FALSE),"")</f>
        <v/>
      </c>
      <c r="I3764" s="63" t="str">
        <f>IFERROR(VLOOKUP(A3764,客户下单明细表!#REF!,7,FALSE),"")</f>
        <v/>
      </c>
      <c r="J3764" s="60" t="str">
        <f>IFERROR(VLOOKUP(A3764,客户下单明细表!C:Q,13,FALSE),"")</f>
        <v/>
      </c>
      <c r="K3764" s="64" t="str">
        <f>IFERROR(VLOOKUP(A3764,客户下单明细表!C:Q,14,FALSE),"")</f>
        <v/>
      </c>
    </row>
    <row r="3765" spans="1:11" ht="18" customHeight="1">
      <c r="A3765" s="56">
        <f>客户下单明细表!C3766</f>
        <v>0</v>
      </c>
      <c r="B3765" s="57"/>
      <c r="C3765" s="57"/>
      <c r="D3765" s="59" t="str">
        <f>IFERROR(VLOOKUP(A3765,客户下单明细表!#REF!,2,FALSE),"")</f>
        <v/>
      </c>
      <c r="E3765" s="60" t="str">
        <f>IFERROR(VLOOKUP(A3765,客户下单明细表!#REF!,3,FALSE),"")</f>
        <v/>
      </c>
      <c r="F3765" s="60" t="str">
        <f>IFERROR(VLOOKUP(A3765,客户下单明细表!#REF!,4,FALSE),"")</f>
        <v/>
      </c>
      <c r="G3765" s="60" t="str">
        <f>IFERROR(VLOOKUP(A3765,客户下单明细表!#REF!,5,FALSE),"")</f>
        <v/>
      </c>
      <c r="H3765" s="60" t="str">
        <f>IFERROR(VLOOKUP(A3765,客户下单明细表!C:O,6,FALSE),"")</f>
        <v/>
      </c>
      <c r="I3765" s="63" t="str">
        <f>IFERROR(VLOOKUP(A3765,客户下单明细表!#REF!,7,FALSE),"")</f>
        <v/>
      </c>
      <c r="J3765" s="60" t="str">
        <f>IFERROR(VLOOKUP(A3765,客户下单明细表!C:Q,13,FALSE),"")</f>
        <v/>
      </c>
      <c r="K3765" s="64" t="str">
        <f>IFERROR(VLOOKUP(A3765,客户下单明细表!C:Q,14,FALSE),"")</f>
        <v/>
      </c>
    </row>
    <row r="3766" spans="1:11" ht="18" customHeight="1">
      <c r="A3766" s="56">
        <f>客户下单明细表!C3767</f>
        <v>0</v>
      </c>
      <c r="B3766" s="57"/>
      <c r="C3766" s="57"/>
      <c r="D3766" s="59" t="str">
        <f>IFERROR(VLOOKUP(A3766,客户下单明细表!#REF!,2,FALSE),"")</f>
        <v/>
      </c>
      <c r="E3766" s="60" t="str">
        <f>IFERROR(VLOOKUP(A3766,客户下单明细表!#REF!,3,FALSE),"")</f>
        <v/>
      </c>
      <c r="F3766" s="60" t="str">
        <f>IFERROR(VLOOKUP(A3766,客户下单明细表!#REF!,4,FALSE),"")</f>
        <v/>
      </c>
      <c r="G3766" s="60" t="str">
        <f>IFERROR(VLOOKUP(A3766,客户下单明细表!#REF!,5,FALSE),"")</f>
        <v/>
      </c>
      <c r="H3766" s="60" t="str">
        <f>IFERROR(VLOOKUP(A3766,客户下单明细表!C:O,6,FALSE),"")</f>
        <v/>
      </c>
      <c r="I3766" s="63" t="str">
        <f>IFERROR(VLOOKUP(A3766,客户下单明细表!#REF!,7,FALSE),"")</f>
        <v/>
      </c>
      <c r="J3766" s="60" t="str">
        <f>IFERROR(VLOOKUP(A3766,客户下单明细表!C:Q,13,FALSE),"")</f>
        <v/>
      </c>
      <c r="K3766" s="64" t="str">
        <f>IFERROR(VLOOKUP(A3766,客户下单明细表!C:Q,14,FALSE),"")</f>
        <v/>
      </c>
    </row>
    <row r="3767" spans="1:11" ht="18" customHeight="1">
      <c r="A3767" s="56">
        <f>客户下单明细表!C3768</f>
        <v>0</v>
      </c>
      <c r="B3767" s="57"/>
      <c r="C3767" s="57"/>
      <c r="D3767" s="59" t="str">
        <f>IFERROR(VLOOKUP(A3767,客户下单明细表!#REF!,2,FALSE),"")</f>
        <v/>
      </c>
      <c r="E3767" s="60" t="str">
        <f>IFERROR(VLOOKUP(A3767,客户下单明细表!#REF!,3,FALSE),"")</f>
        <v/>
      </c>
      <c r="F3767" s="60" t="str">
        <f>IFERROR(VLOOKUP(A3767,客户下单明细表!#REF!,4,FALSE),"")</f>
        <v/>
      </c>
      <c r="G3767" s="60" t="str">
        <f>IFERROR(VLOOKUP(A3767,客户下单明细表!#REF!,5,FALSE),"")</f>
        <v/>
      </c>
      <c r="H3767" s="60" t="str">
        <f>IFERROR(VLOOKUP(A3767,客户下单明细表!C:O,6,FALSE),"")</f>
        <v/>
      </c>
      <c r="I3767" s="63" t="str">
        <f>IFERROR(VLOOKUP(A3767,客户下单明细表!#REF!,7,FALSE),"")</f>
        <v/>
      </c>
      <c r="J3767" s="60" t="str">
        <f>IFERROR(VLOOKUP(A3767,客户下单明细表!C:Q,13,FALSE),"")</f>
        <v/>
      </c>
      <c r="K3767" s="64" t="str">
        <f>IFERROR(VLOOKUP(A3767,客户下单明细表!C:Q,14,FALSE),"")</f>
        <v/>
      </c>
    </row>
    <row r="3768" spans="1:11" ht="18" customHeight="1">
      <c r="A3768" s="56">
        <f>客户下单明细表!C3769</f>
        <v>0</v>
      </c>
      <c r="B3768" s="57"/>
      <c r="C3768" s="57"/>
      <c r="D3768" s="59" t="str">
        <f>IFERROR(VLOOKUP(A3768,客户下单明细表!#REF!,2,FALSE),"")</f>
        <v/>
      </c>
      <c r="E3768" s="60" t="str">
        <f>IFERROR(VLOOKUP(A3768,客户下单明细表!#REF!,3,FALSE),"")</f>
        <v/>
      </c>
      <c r="F3768" s="60" t="str">
        <f>IFERROR(VLOOKUP(A3768,客户下单明细表!#REF!,4,FALSE),"")</f>
        <v/>
      </c>
      <c r="G3768" s="60" t="str">
        <f>IFERROR(VLOOKUP(A3768,客户下单明细表!#REF!,5,FALSE),"")</f>
        <v/>
      </c>
      <c r="H3768" s="60" t="str">
        <f>IFERROR(VLOOKUP(A3768,客户下单明细表!C:O,6,FALSE),"")</f>
        <v/>
      </c>
      <c r="I3768" s="63" t="str">
        <f>IFERROR(VLOOKUP(A3768,客户下单明细表!#REF!,7,FALSE),"")</f>
        <v/>
      </c>
      <c r="J3768" s="60" t="str">
        <f>IFERROR(VLOOKUP(A3768,客户下单明细表!C:Q,13,FALSE),"")</f>
        <v/>
      </c>
      <c r="K3768" s="64" t="str">
        <f>IFERROR(VLOOKUP(A3768,客户下单明细表!C:Q,14,FALSE),"")</f>
        <v/>
      </c>
    </row>
    <row r="3769" spans="1:11" ht="18" customHeight="1">
      <c r="A3769" s="56">
        <f>客户下单明细表!C3770</f>
        <v>0</v>
      </c>
      <c r="B3769" s="57"/>
      <c r="C3769" s="57"/>
      <c r="D3769" s="59" t="str">
        <f>IFERROR(VLOOKUP(A3769,客户下单明细表!#REF!,2,FALSE),"")</f>
        <v/>
      </c>
      <c r="E3769" s="60" t="str">
        <f>IFERROR(VLOOKUP(A3769,客户下单明细表!#REF!,3,FALSE),"")</f>
        <v/>
      </c>
      <c r="F3769" s="60" t="str">
        <f>IFERROR(VLOOKUP(A3769,客户下单明细表!#REF!,4,FALSE),"")</f>
        <v/>
      </c>
      <c r="G3769" s="60" t="str">
        <f>IFERROR(VLOOKUP(A3769,客户下单明细表!#REF!,5,FALSE),"")</f>
        <v/>
      </c>
      <c r="H3769" s="60" t="str">
        <f>IFERROR(VLOOKUP(A3769,客户下单明细表!C:O,6,FALSE),"")</f>
        <v/>
      </c>
      <c r="I3769" s="63" t="str">
        <f>IFERROR(VLOOKUP(A3769,客户下单明细表!#REF!,7,FALSE),"")</f>
        <v/>
      </c>
      <c r="J3769" s="60" t="str">
        <f>IFERROR(VLOOKUP(A3769,客户下单明细表!C:Q,13,FALSE),"")</f>
        <v/>
      </c>
      <c r="K3769" s="64" t="str">
        <f>IFERROR(VLOOKUP(A3769,客户下单明细表!C:Q,14,FALSE),"")</f>
        <v/>
      </c>
    </row>
    <row r="3770" spans="1:11" ht="18" customHeight="1">
      <c r="A3770" s="56">
        <f>客户下单明细表!C3771</f>
        <v>0</v>
      </c>
      <c r="B3770" s="57"/>
      <c r="C3770" s="57"/>
      <c r="D3770" s="59" t="str">
        <f>IFERROR(VLOOKUP(A3770,客户下单明细表!#REF!,2,FALSE),"")</f>
        <v/>
      </c>
      <c r="E3770" s="60" t="str">
        <f>IFERROR(VLOOKUP(A3770,客户下单明细表!#REF!,3,FALSE),"")</f>
        <v/>
      </c>
      <c r="F3770" s="60" t="str">
        <f>IFERROR(VLOOKUP(A3770,客户下单明细表!#REF!,4,FALSE),"")</f>
        <v/>
      </c>
      <c r="G3770" s="60" t="str">
        <f>IFERROR(VLOOKUP(A3770,客户下单明细表!#REF!,5,FALSE),"")</f>
        <v/>
      </c>
      <c r="H3770" s="60" t="str">
        <f>IFERROR(VLOOKUP(A3770,客户下单明细表!C:O,6,FALSE),"")</f>
        <v/>
      </c>
      <c r="I3770" s="63" t="str">
        <f>IFERROR(VLOOKUP(A3770,客户下单明细表!#REF!,7,FALSE),"")</f>
        <v/>
      </c>
      <c r="J3770" s="60" t="str">
        <f>IFERROR(VLOOKUP(A3770,客户下单明细表!C:Q,13,FALSE),"")</f>
        <v/>
      </c>
      <c r="K3770" s="64" t="str">
        <f>IFERROR(VLOOKUP(A3770,客户下单明细表!C:Q,14,FALSE),"")</f>
        <v/>
      </c>
    </row>
    <row r="3771" spans="1:11" ht="18" customHeight="1">
      <c r="A3771" s="56">
        <f>客户下单明细表!C3772</f>
        <v>0</v>
      </c>
      <c r="B3771" s="57"/>
      <c r="C3771" s="57"/>
      <c r="D3771" s="59" t="str">
        <f>IFERROR(VLOOKUP(A3771,客户下单明细表!#REF!,2,FALSE),"")</f>
        <v/>
      </c>
      <c r="E3771" s="60" t="str">
        <f>IFERROR(VLOOKUP(A3771,客户下单明细表!#REF!,3,FALSE),"")</f>
        <v/>
      </c>
      <c r="F3771" s="60" t="str">
        <f>IFERROR(VLOOKUP(A3771,客户下单明细表!#REF!,4,FALSE),"")</f>
        <v/>
      </c>
      <c r="G3771" s="60" t="str">
        <f>IFERROR(VLOOKUP(A3771,客户下单明细表!#REF!,5,FALSE),"")</f>
        <v/>
      </c>
      <c r="H3771" s="60" t="str">
        <f>IFERROR(VLOOKUP(A3771,客户下单明细表!C:O,6,FALSE),"")</f>
        <v/>
      </c>
      <c r="I3771" s="63" t="str">
        <f>IFERROR(VLOOKUP(A3771,客户下单明细表!#REF!,7,FALSE),"")</f>
        <v/>
      </c>
      <c r="J3771" s="60" t="str">
        <f>IFERROR(VLOOKUP(A3771,客户下单明细表!C:Q,13,FALSE),"")</f>
        <v/>
      </c>
      <c r="K3771" s="64" t="str">
        <f>IFERROR(VLOOKUP(A3771,客户下单明细表!C:Q,14,FALSE),"")</f>
        <v/>
      </c>
    </row>
    <row r="3772" spans="1:11" ht="18" customHeight="1">
      <c r="A3772" s="56">
        <f>客户下单明细表!C3773</f>
        <v>0</v>
      </c>
      <c r="B3772" s="57"/>
      <c r="C3772" s="57"/>
      <c r="D3772" s="59" t="str">
        <f>IFERROR(VLOOKUP(A3772,客户下单明细表!#REF!,2,FALSE),"")</f>
        <v/>
      </c>
      <c r="E3772" s="60" t="str">
        <f>IFERROR(VLOOKUP(A3772,客户下单明细表!#REF!,3,FALSE),"")</f>
        <v/>
      </c>
      <c r="F3772" s="60" t="str">
        <f>IFERROR(VLOOKUP(A3772,客户下单明细表!#REF!,4,FALSE),"")</f>
        <v/>
      </c>
      <c r="G3772" s="60" t="str">
        <f>IFERROR(VLOOKUP(A3772,客户下单明细表!#REF!,5,FALSE),"")</f>
        <v/>
      </c>
      <c r="H3772" s="60" t="str">
        <f>IFERROR(VLOOKUP(A3772,客户下单明细表!C:O,6,FALSE),"")</f>
        <v/>
      </c>
      <c r="I3772" s="63" t="str">
        <f>IFERROR(VLOOKUP(A3772,客户下单明细表!#REF!,7,FALSE),"")</f>
        <v/>
      </c>
      <c r="J3772" s="60" t="str">
        <f>IFERROR(VLOOKUP(A3772,客户下单明细表!C:Q,13,FALSE),"")</f>
        <v/>
      </c>
      <c r="K3772" s="64" t="str">
        <f>IFERROR(VLOOKUP(A3772,客户下单明细表!C:Q,14,FALSE),"")</f>
        <v/>
      </c>
    </row>
    <row r="3773" spans="1:11" ht="18" customHeight="1">
      <c r="A3773" s="56">
        <f>客户下单明细表!C3774</f>
        <v>0</v>
      </c>
      <c r="B3773" s="57"/>
      <c r="C3773" s="57"/>
      <c r="D3773" s="59" t="str">
        <f>IFERROR(VLOOKUP(A3773,客户下单明细表!#REF!,2,FALSE),"")</f>
        <v/>
      </c>
      <c r="E3773" s="60" t="str">
        <f>IFERROR(VLOOKUP(A3773,客户下单明细表!#REF!,3,FALSE),"")</f>
        <v/>
      </c>
      <c r="F3773" s="60" t="str">
        <f>IFERROR(VLOOKUP(A3773,客户下单明细表!#REF!,4,FALSE),"")</f>
        <v/>
      </c>
      <c r="G3773" s="60" t="str">
        <f>IFERROR(VLOOKUP(A3773,客户下单明细表!#REF!,5,FALSE),"")</f>
        <v/>
      </c>
      <c r="H3773" s="60" t="str">
        <f>IFERROR(VLOOKUP(A3773,客户下单明细表!C:O,6,FALSE),"")</f>
        <v/>
      </c>
      <c r="I3773" s="63" t="str">
        <f>IFERROR(VLOOKUP(A3773,客户下单明细表!#REF!,7,FALSE),"")</f>
        <v/>
      </c>
      <c r="J3773" s="60" t="str">
        <f>IFERROR(VLOOKUP(A3773,客户下单明细表!C:Q,13,FALSE),"")</f>
        <v/>
      </c>
      <c r="K3773" s="64" t="str">
        <f>IFERROR(VLOOKUP(A3773,客户下单明细表!C:Q,14,FALSE),"")</f>
        <v/>
      </c>
    </row>
    <row r="3774" spans="1:11" ht="18" customHeight="1">
      <c r="A3774" s="56">
        <f>客户下单明细表!C3775</f>
        <v>0</v>
      </c>
      <c r="B3774" s="57"/>
      <c r="C3774" s="57"/>
      <c r="D3774" s="59" t="str">
        <f>IFERROR(VLOOKUP(A3774,客户下单明细表!#REF!,2,FALSE),"")</f>
        <v/>
      </c>
      <c r="E3774" s="60" t="str">
        <f>IFERROR(VLOOKUP(A3774,客户下单明细表!#REF!,3,FALSE),"")</f>
        <v/>
      </c>
      <c r="F3774" s="60" t="str">
        <f>IFERROR(VLOOKUP(A3774,客户下单明细表!#REF!,4,FALSE),"")</f>
        <v/>
      </c>
      <c r="G3774" s="60" t="str">
        <f>IFERROR(VLOOKUP(A3774,客户下单明细表!#REF!,5,FALSE),"")</f>
        <v/>
      </c>
      <c r="H3774" s="60" t="str">
        <f>IFERROR(VLOOKUP(A3774,客户下单明细表!C:O,6,FALSE),"")</f>
        <v/>
      </c>
      <c r="I3774" s="63" t="str">
        <f>IFERROR(VLOOKUP(A3774,客户下单明细表!#REF!,7,FALSE),"")</f>
        <v/>
      </c>
      <c r="J3774" s="60" t="str">
        <f>IFERROR(VLOOKUP(A3774,客户下单明细表!C:Q,13,FALSE),"")</f>
        <v/>
      </c>
      <c r="K3774" s="64" t="str">
        <f>IFERROR(VLOOKUP(A3774,客户下单明细表!C:Q,14,FALSE),"")</f>
        <v/>
      </c>
    </row>
    <row r="3775" spans="1:11" ht="18" customHeight="1">
      <c r="A3775" s="56">
        <f>客户下单明细表!C3776</f>
        <v>0</v>
      </c>
      <c r="B3775" s="57"/>
      <c r="C3775" s="57"/>
      <c r="D3775" s="59" t="str">
        <f>IFERROR(VLOOKUP(A3775,客户下单明细表!#REF!,2,FALSE),"")</f>
        <v/>
      </c>
      <c r="E3775" s="60" t="str">
        <f>IFERROR(VLOOKUP(A3775,客户下单明细表!#REF!,3,FALSE),"")</f>
        <v/>
      </c>
      <c r="F3775" s="60" t="str">
        <f>IFERROR(VLOOKUP(A3775,客户下单明细表!#REF!,4,FALSE),"")</f>
        <v/>
      </c>
      <c r="G3775" s="60" t="str">
        <f>IFERROR(VLOOKUP(A3775,客户下单明细表!#REF!,5,FALSE),"")</f>
        <v/>
      </c>
      <c r="H3775" s="60" t="str">
        <f>IFERROR(VLOOKUP(A3775,客户下单明细表!C:O,6,FALSE),"")</f>
        <v/>
      </c>
      <c r="I3775" s="63" t="str">
        <f>IFERROR(VLOOKUP(A3775,客户下单明细表!#REF!,7,FALSE),"")</f>
        <v/>
      </c>
      <c r="J3775" s="60" t="str">
        <f>IFERROR(VLOOKUP(A3775,客户下单明细表!C:Q,13,FALSE),"")</f>
        <v/>
      </c>
      <c r="K3775" s="64" t="str">
        <f>IFERROR(VLOOKUP(A3775,客户下单明细表!C:Q,14,FALSE),"")</f>
        <v/>
      </c>
    </row>
    <row r="3776" spans="1:11" ht="18" customHeight="1">
      <c r="A3776" s="56">
        <f>客户下单明细表!C3777</f>
        <v>0</v>
      </c>
      <c r="B3776" s="57"/>
      <c r="C3776" s="57"/>
      <c r="D3776" s="59" t="str">
        <f>IFERROR(VLOOKUP(A3776,客户下单明细表!#REF!,2,FALSE),"")</f>
        <v/>
      </c>
      <c r="E3776" s="60" t="str">
        <f>IFERROR(VLOOKUP(A3776,客户下单明细表!#REF!,3,FALSE),"")</f>
        <v/>
      </c>
      <c r="F3776" s="60" t="str">
        <f>IFERROR(VLOOKUP(A3776,客户下单明细表!#REF!,4,FALSE),"")</f>
        <v/>
      </c>
      <c r="G3776" s="60" t="str">
        <f>IFERROR(VLOOKUP(A3776,客户下单明细表!#REF!,5,FALSE),"")</f>
        <v/>
      </c>
      <c r="H3776" s="60" t="str">
        <f>IFERROR(VLOOKUP(A3776,客户下单明细表!C:O,6,FALSE),"")</f>
        <v/>
      </c>
      <c r="I3776" s="63" t="str">
        <f>IFERROR(VLOOKUP(A3776,客户下单明细表!#REF!,7,FALSE),"")</f>
        <v/>
      </c>
      <c r="J3776" s="60" t="str">
        <f>IFERROR(VLOOKUP(A3776,客户下单明细表!C:Q,13,FALSE),"")</f>
        <v/>
      </c>
      <c r="K3776" s="64" t="str">
        <f>IFERROR(VLOOKUP(A3776,客户下单明细表!C:Q,14,FALSE),"")</f>
        <v/>
      </c>
    </row>
    <row r="3777" spans="1:11" ht="18" customHeight="1">
      <c r="A3777" s="56">
        <f>客户下单明细表!C3778</f>
        <v>0</v>
      </c>
      <c r="B3777" s="57"/>
      <c r="C3777" s="57"/>
      <c r="D3777" s="59" t="str">
        <f>IFERROR(VLOOKUP(A3777,客户下单明细表!#REF!,2,FALSE),"")</f>
        <v/>
      </c>
      <c r="E3777" s="60" t="str">
        <f>IFERROR(VLOOKUP(A3777,客户下单明细表!#REF!,3,FALSE),"")</f>
        <v/>
      </c>
      <c r="F3777" s="60" t="str">
        <f>IFERROR(VLOOKUP(A3777,客户下单明细表!#REF!,4,FALSE),"")</f>
        <v/>
      </c>
      <c r="G3777" s="60" t="str">
        <f>IFERROR(VLOOKUP(A3777,客户下单明细表!#REF!,5,FALSE),"")</f>
        <v/>
      </c>
      <c r="H3777" s="60" t="str">
        <f>IFERROR(VLOOKUP(A3777,客户下单明细表!C:O,6,FALSE),"")</f>
        <v/>
      </c>
      <c r="I3777" s="63" t="str">
        <f>IFERROR(VLOOKUP(A3777,客户下单明细表!#REF!,7,FALSE),"")</f>
        <v/>
      </c>
      <c r="J3777" s="60" t="str">
        <f>IFERROR(VLOOKUP(A3777,客户下单明细表!C:Q,13,FALSE),"")</f>
        <v/>
      </c>
      <c r="K3777" s="64" t="str">
        <f>IFERROR(VLOOKUP(A3777,客户下单明细表!C:Q,14,FALSE),"")</f>
        <v/>
      </c>
    </row>
    <row r="3778" spans="1:11" ht="18" customHeight="1">
      <c r="A3778" s="56">
        <f>客户下单明细表!C3779</f>
        <v>0</v>
      </c>
      <c r="B3778" s="57"/>
      <c r="C3778" s="57"/>
      <c r="D3778" s="59" t="str">
        <f>IFERROR(VLOOKUP(A3778,客户下单明细表!#REF!,2,FALSE),"")</f>
        <v/>
      </c>
      <c r="E3778" s="60" t="str">
        <f>IFERROR(VLOOKUP(A3778,客户下单明细表!#REF!,3,FALSE),"")</f>
        <v/>
      </c>
      <c r="F3778" s="60" t="str">
        <f>IFERROR(VLOOKUP(A3778,客户下单明细表!#REF!,4,FALSE),"")</f>
        <v/>
      </c>
      <c r="G3778" s="60" t="str">
        <f>IFERROR(VLOOKUP(A3778,客户下单明细表!#REF!,5,FALSE),"")</f>
        <v/>
      </c>
      <c r="H3778" s="60" t="str">
        <f>IFERROR(VLOOKUP(A3778,客户下单明细表!C:O,6,FALSE),"")</f>
        <v/>
      </c>
      <c r="I3778" s="63" t="str">
        <f>IFERROR(VLOOKUP(A3778,客户下单明细表!#REF!,7,FALSE),"")</f>
        <v/>
      </c>
      <c r="J3778" s="60" t="str">
        <f>IFERROR(VLOOKUP(A3778,客户下单明细表!C:Q,13,FALSE),"")</f>
        <v/>
      </c>
      <c r="K3778" s="64" t="str">
        <f>IFERROR(VLOOKUP(A3778,客户下单明细表!C:Q,14,FALSE),"")</f>
        <v/>
      </c>
    </row>
    <row r="3779" spans="1:11" ht="18" customHeight="1">
      <c r="A3779" s="56">
        <f>客户下单明细表!C3780</f>
        <v>0</v>
      </c>
      <c r="B3779" s="57"/>
      <c r="C3779" s="57"/>
      <c r="D3779" s="59" t="str">
        <f>IFERROR(VLOOKUP(A3779,客户下单明细表!#REF!,2,FALSE),"")</f>
        <v/>
      </c>
      <c r="E3779" s="60" t="str">
        <f>IFERROR(VLOOKUP(A3779,客户下单明细表!#REF!,3,FALSE),"")</f>
        <v/>
      </c>
      <c r="F3779" s="60" t="str">
        <f>IFERROR(VLOOKUP(A3779,客户下单明细表!#REF!,4,FALSE),"")</f>
        <v/>
      </c>
      <c r="G3779" s="60" t="str">
        <f>IFERROR(VLOOKUP(A3779,客户下单明细表!#REF!,5,FALSE),"")</f>
        <v/>
      </c>
      <c r="H3779" s="60" t="str">
        <f>IFERROR(VLOOKUP(A3779,客户下单明细表!C:O,6,FALSE),"")</f>
        <v/>
      </c>
      <c r="I3779" s="63" t="str">
        <f>IFERROR(VLOOKUP(A3779,客户下单明细表!#REF!,7,FALSE),"")</f>
        <v/>
      </c>
      <c r="J3779" s="60" t="str">
        <f>IFERROR(VLOOKUP(A3779,客户下单明细表!C:Q,13,FALSE),"")</f>
        <v/>
      </c>
      <c r="K3779" s="64" t="str">
        <f>IFERROR(VLOOKUP(A3779,客户下单明细表!C:Q,14,FALSE),"")</f>
        <v/>
      </c>
    </row>
    <row r="3780" spans="1:11" ht="18" customHeight="1">
      <c r="A3780" s="56">
        <f>客户下单明细表!C3781</f>
        <v>0</v>
      </c>
      <c r="B3780" s="57"/>
      <c r="C3780" s="57"/>
      <c r="D3780" s="59" t="str">
        <f>IFERROR(VLOOKUP(A3780,客户下单明细表!#REF!,2,FALSE),"")</f>
        <v/>
      </c>
      <c r="E3780" s="60" t="str">
        <f>IFERROR(VLOOKUP(A3780,客户下单明细表!#REF!,3,FALSE),"")</f>
        <v/>
      </c>
      <c r="F3780" s="60" t="str">
        <f>IFERROR(VLOOKUP(A3780,客户下单明细表!#REF!,4,FALSE),"")</f>
        <v/>
      </c>
      <c r="G3780" s="60" t="str">
        <f>IFERROR(VLOOKUP(A3780,客户下单明细表!#REF!,5,FALSE),"")</f>
        <v/>
      </c>
      <c r="H3780" s="60" t="str">
        <f>IFERROR(VLOOKUP(A3780,客户下单明细表!C:O,6,FALSE),"")</f>
        <v/>
      </c>
      <c r="I3780" s="63" t="str">
        <f>IFERROR(VLOOKUP(A3780,客户下单明细表!#REF!,7,FALSE),"")</f>
        <v/>
      </c>
      <c r="J3780" s="60" t="str">
        <f>IFERROR(VLOOKUP(A3780,客户下单明细表!C:Q,13,FALSE),"")</f>
        <v/>
      </c>
      <c r="K3780" s="64" t="str">
        <f>IFERROR(VLOOKUP(A3780,客户下单明细表!C:Q,14,FALSE),"")</f>
        <v/>
      </c>
    </row>
    <row r="3781" spans="1:11" ht="18" customHeight="1">
      <c r="A3781" s="56">
        <f>客户下单明细表!C3782</f>
        <v>0</v>
      </c>
      <c r="B3781" s="57"/>
      <c r="C3781" s="57"/>
      <c r="D3781" s="59" t="str">
        <f>IFERROR(VLOOKUP(A3781,客户下单明细表!#REF!,2,FALSE),"")</f>
        <v/>
      </c>
      <c r="E3781" s="60" t="str">
        <f>IFERROR(VLOOKUP(A3781,客户下单明细表!#REF!,3,FALSE),"")</f>
        <v/>
      </c>
      <c r="F3781" s="60" t="str">
        <f>IFERROR(VLOOKUP(A3781,客户下单明细表!#REF!,4,FALSE),"")</f>
        <v/>
      </c>
      <c r="G3781" s="60" t="str">
        <f>IFERROR(VLOOKUP(A3781,客户下单明细表!#REF!,5,FALSE),"")</f>
        <v/>
      </c>
      <c r="H3781" s="60" t="str">
        <f>IFERROR(VLOOKUP(A3781,客户下单明细表!C:O,6,FALSE),"")</f>
        <v/>
      </c>
      <c r="I3781" s="63" t="str">
        <f>IFERROR(VLOOKUP(A3781,客户下单明细表!#REF!,7,FALSE),"")</f>
        <v/>
      </c>
      <c r="J3781" s="60" t="str">
        <f>IFERROR(VLOOKUP(A3781,客户下单明细表!C:Q,13,FALSE),"")</f>
        <v/>
      </c>
      <c r="K3781" s="64" t="str">
        <f>IFERROR(VLOOKUP(A3781,客户下单明细表!C:Q,14,FALSE),"")</f>
        <v/>
      </c>
    </row>
    <row r="3782" spans="1:11" ht="18" customHeight="1">
      <c r="A3782" s="56">
        <f>客户下单明细表!C3783</f>
        <v>0</v>
      </c>
      <c r="B3782" s="57"/>
      <c r="C3782" s="57"/>
      <c r="D3782" s="59" t="str">
        <f>IFERROR(VLOOKUP(A3782,客户下单明细表!#REF!,2,FALSE),"")</f>
        <v/>
      </c>
      <c r="E3782" s="60" t="str">
        <f>IFERROR(VLOOKUP(A3782,客户下单明细表!#REF!,3,FALSE),"")</f>
        <v/>
      </c>
      <c r="F3782" s="60" t="str">
        <f>IFERROR(VLOOKUP(A3782,客户下单明细表!#REF!,4,FALSE),"")</f>
        <v/>
      </c>
      <c r="G3782" s="60" t="str">
        <f>IFERROR(VLOOKUP(A3782,客户下单明细表!#REF!,5,FALSE),"")</f>
        <v/>
      </c>
      <c r="H3782" s="60" t="str">
        <f>IFERROR(VLOOKUP(A3782,客户下单明细表!C:O,6,FALSE),"")</f>
        <v/>
      </c>
      <c r="I3782" s="63" t="str">
        <f>IFERROR(VLOOKUP(A3782,客户下单明细表!#REF!,7,FALSE),"")</f>
        <v/>
      </c>
      <c r="J3782" s="60" t="str">
        <f>IFERROR(VLOOKUP(A3782,客户下单明细表!C:Q,13,FALSE),"")</f>
        <v/>
      </c>
      <c r="K3782" s="64" t="str">
        <f>IFERROR(VLOOKUP(A3782,客户下单明细表!C:Q,14,FALSE),"")</f>
        <v/>
      </c>
    </row>
    <row r="3783" spans="1:11" ht="18" customHeight="1">
      <c r="A3783" s="56">
        <f>客户下单明细表!C3784</f>
        <v>0</v>
      </c>
      <c r="B3783" s="57"/>
      <c r="C3783" s="57"/>
      <c r="D3783" s="59" t="str">
        <f>IFERROR(VLOOKUP(A3783,客户下单明细表!#REF!,2,FALSE),"")</f>
        <v/>
      </c>
      <c r="E3783" s="60" t="str">
        <f>IFERROR(VLOOKUP(A3783,客户下单明细表!#REF!,3,FALSE),"")</f>
        <v/>
      </c>
      <c r="F3783" s="60" t="str">
        <f>IFERROR(VLOOKUP(A3783,客户下单明细表!#REF!,4,FALSE),"")</f>
        <v/>
      </c>
      <c r="G3783" s="60" t="str">
        <f>IFERROR(VLOOKUP(A3783,客户下单明细表!#REF!,5,FALSE),"")</f>
        <v/>
      </c>
      <c r="H3783" s="60" t="str">
        <f>IFERROR(VLOOKUP(A3783,客户下单明细表!C:O,6,FALSE),"")</f>
        <v/>
      </c>
      <c r="I3783" s="63" t="str">
        <f>IFERROR(VLOOKUP(A3783,客户下单明细表!#REF!,7,FALSE),"")</f>
        <v/>
      </c>
      <c r="J3783" s="60" t="str">
        <f>IFERROR(VLOOKUP(A3783,客户下单明细表!C:Q,13,FALSE),"")</f>
        <v/>
      </c>
      <c r="K3783" s="64" t="str">
        <f>IFERROR(VLOOKUP(A3783,客户下单明细表!C:Q,14,FALSE),"")</f>
        <v/>
      </c>
    </row>
    <row r="3784" spans="1:11" ht="18" customHeight="1">
      <c r="A3784" s="56">
        <f>客户下单明细表!C3785</f>
        <v>0</v>
      </c>
      <c r="B3784" s="57"/>
      <c r="C3784" s="57"/>
      <c r="D3784" s="59" t="str">
        <f>IFERROR(VLOOKUP(A3784,客户下单明细表!#REF!,2,FALSE),"")</f>
        <v/>
      </c>
      <c r="E3784" s="60" t="str">
        <f>IFERROR(VLOOKUP(A3784,客户下单明细表!#REF!,3,FALSE),"")</f>
        <v/>
      </c>
      <c r="F3784" s="60" t="str">
        <f>IFERROR(VLOOKUP(A3784,客户下单明细表!#REF!,4,FALSE),"")</f>
        <v/>
      </c>
      <c r="G3784" s="60" t="str">
        <f>IFERROR(VLOOKUP(A3784,客户下单明细表!#REF!,5,FALSE),"")</f>
        <v/>
      </c>
      <c r="H3784" s="60" t="str">
        <f>IFERROR(VLOOKUP(A3784,客户下单明细表!C:O,6,FALSE),"")</f>
        <v/>
      </c>
      <c r="I3784" s="63" t="str">
        <f>IFERROR(VLOOKUP(A3784,客户下单明细表!#REF!,7,FALSE),"")</f>
        <v/>
      </c>
      <c r="J3784" s="60" t="str">
        <f>IFERROR(VLOOKUP(A3784,客户下单明细表!C:Q,13,FALSE),"")</f>
        <v/>
      </c>
      <c r="K3784" s="64" t="str">
        <f>IFERROR(VLOOKUP(A3784,客户下单明细表!C:Q,14,FALSE),"")</f>
        <v/>
      </c>
    </row>
    <row r="3785" spans="1:11" ht="18" customHeight="1">
      <c r="A3785" s="56">
        <f>客户下单明细表!C3786</f>
        <v>0</v>
      </c>
      <c r="B3785" s="57"/>
      <c r="C3785" s="57"/>
      <c r="D3785" s="59" t="str">
        <f>IFERROR(VLOOKUP(A3785,客户下单明细表!#REF!,2,FALSE),"")</f>
        <v/>
      </c>
      <c r="E3785" s="60" t="str">
        <f>IFERROR(VLOOKUP(A3785,客户下单明细表!#REF!,3,FALSE),"")</f>
        <v/>
      </c>
      <c r="F3785" s="60" t="str">
        <f>IFERROR(VLOOKUP(A3785,客户下单明细表!#REF!,4,FALSE),"")</f>
        <v/>
      </c>
      <c r="G3785" s="60" t="str">
        <f>IFERROR(VLOOKUP(A3785,客户下单明细表!#REF!,5,FALSE),"")</f>
        <v/>
      </c>
      <c r="H3785" s="60" t="str">
        <f>IFERROR(VLOOKUP(A3785,客户下单明细表!C:O,6,FALSE),"")</f>
        <v/>
      </c>
      <c r="I3785" s="63" t="str">
        <f>IFERROR(VLOOKUP(A3785,客户下单明细表!#REF!,7,FALSE),"")</f>
        <v/>
      </c>
      <c r="J3785" s="60" t="str">
        <f>IFERROR(VLOOKUP(A3785,客户下单明细表!C:Q,13,FALSE),"")</f>
        <v/>
      </c>
      <c r="K3785" s="64" t="str">
        <f>IFERROR(VLOOKUP(A3785,客户下单明细表!C:Q,14,FALSE),"")</f>
        <v/>
      </c>
    </row>
    <row r="3786" spans="1:11" ht="18" customHeight="1">
      <c r="A3786" s="56">
        <f>客户下单明细表!C3787</f>
        <v>0</v>
      </c>
      <c r="B3786" s="57"/>
      <c r="C3786" s="57"/>
      <c r="D3786" s="59" t="str">
        <f>IFERROR(VLOOKUP(A3786,客户下单明细表!#REF!,2,FALSE),"")</f>
        <v/>
      </c>
      <c r="E3786" s="60" t="str">
        <f>IFERROR(VLOOKUP(A3786,客户下单明细表!#REF!,3,FALSE),"")</f>
        <v/>
      </c>
      <c r="F3786" s="60" t="str">
        <f>IFERROR(VLOOKUP(A3786,客户下单明细表!#REF!,4,FALSE),"")</f>
        <v/>
      </c>
      <c r="G3786" s="60" t="str">
        <f>IFERROR(VLOOKUP(A3786,客户下单明细表!#REF!,5,FALSE),"")</f>
        <v/>
      </c>
      <c r="H3786" s="60" t="str">
        <f>IFERROR(VLOOKUP(A3786,客户下单明细表!C:O,6,FALSE),"")</f>
        <v/>
      </c>
      <c r="I3786" s="63" t="str">
        <f>IFERROR(VLOOKUP(A3786,客户下单明细表!#REF!,7,FALSE),"")</f>
        <v/>
      </c>
      <c r="J3786" s="60" t="str">
        <f>IFERROR(VLOOKUP(A3786,客户下单明细表!C:Q,13,FALSE),"")</f>
        <v/>
      </c>
      <c r="K3786" s="64" t="str">
        <f>IFERROR(VLOOKUP(A3786,客户下单明细表!C:Q,14,FALSE),"")</f>
        <v/>
      </c>
    </row>
    <row r="3787" spans="1:11" ht="18" customHeight="1">
      <c r="A3787" s="56">
        <f>客户下单明细表!C3788</f>
        <v>0</v>
      </c>
      <c r="B3787" s="57"/>
      <c r="C3787" s="57"/>
      <c r="D3787" s="59" t="str">
        <f>IFERROR(VLOOKUP(A3787,客户下单明细表!#REF!,2,FALSE),"")</f>
        <v/>
      </c>
      <c r="E3787" s="60" t="str">
        <f>IFERROR(VLOOKUP(A3787,客户下单明细表!#REF!,3,FALSE),"")</f>
        <v/>
      </c>
      <c r="F3787" s="60" t="str">
        <f>IFERROR(VLOOKUP(A3787,客户下单明细表!#REF!,4,FALSE),"")</f>
        <v/>
      </c>
      <c r="G3787" s="60" t="str">
        <f>IFERROR(VLOOKUP(A3787,客户下单明细表!#REF!,5,FALSE),"")</f>
        <v/>
      </c>
      <c r="H3787" s="60" t="str">
        <f>IFERROR(VLOOKUP(A3787,客户下单明细表!C:O,6,FALSE),"")</f>
        <v/>
      </c>
      <c r="I3787" s="63" t="str">
        <f>IFERROR(VLOOKUP(A3787,客户下单明细表!#REF!,7,FALSE),"")</f>
        <v/>
      </c>
      <c r="J3787" s="60" t="str">
        <f>IFERROR(VLOOKUP(A3787,客户下单明细表!C:Q,13,FALSE),"")</f>
        <v/>
      </c>
      <c r="K3787" s="64" t="str">
        <f>IFERROR(VLOOKUP(A3787,客户下单明细表!C:Q,14,FALSE),"")</f>
        <v/>
      </c>
    </row>
    <row r="3788" spans="1:11" ht="18" customHeight="1">
      <c r="A3788" s="56">
        <f>客户下单明细表!C3789</f>
        <v>0</v>
      </c>
      <c r="B3788" s="57"/>
      <c r="C3788" s="57"/>
      <c r="D3788" s="59" t="str">
        <f>IFERROR(VLOOKUP(A3788,客户下单明细表!#REF!,2,FALSE),"")</f>
        <v/>
      </c>
      <c r="E3788" s="60" t="str">
        <f>IFERROR(VLOOKUP(A3788,客户下单明细表!#REF!,3,FALSE),"")</f>
        <v/>
      </c>
      <c r="F3788" s="60" t="str">
        <f>IFERROR(VLOOKUP(A3788,客户下单明细表!#REF!,4,FALSE),"")</f>
        <v/>
      </c>
      <c r="G3788" s="60" t="str">
        <f>IFERROR(VLOOKUP(A3788,客户下单明细表!#REF!,5,FALSE),"")</f>
        <v/>
      </c>
      <c r="H3788" s="60" t="str">
        <f>IFERROR(VLOOKUP(A3788,客户下单明细表!C:O,6,FALSE),"")</f>
        <v/>
      </c>
      <c r="I3788" s="63" t="str">
        <f>IFERROR(VLOOKUP(A3788,客户下单明细表!#REF!,7,FALSE),"")</f>
        <v/>
      </c>
      <c r="J3788" s="60" t="str">
        <f>IFERROR(VLOOKUP(A3788,客户下单明细表!C:Q,13,FALSE),"")</f>
        <v/>
      </c>
      <c r="K3788" s="64" t="str">
        <f>IFERROR(VLOOKUP(A3788,客户下单明细表!C:Q,14,FALSE),"")</f>
        <v/>
      </c>
    </row>
    <row r="3789" spans="1:11" ht="18" customHeight="1">
      <c r="A3789" s="56">
        <f>客户下单明细表!C3790</f>
        <v>0</v>
      </c>
      <c r="B3789" s="57"/>
      <c r="C3789" s="57"/>
      <c r="D3789" s="59" t="str">
        <f>IFERROR(VLOOKUP(A3789,客户下单明细表!#REF!,2,FALSE),"")</f>
        <v/>
      </c>
      <c r="E3789" s="60" t="str">
        <f>IFERROR(VLOOKUP(A3789,客户下单明细表!#REF!,3,FALSE),"")</f>
        <v/>
      </c>
      <c r="F3789" s="60" t="str">
        <f>IFERROR(VLOOKUP(A3789,客户下单明细表!#REF!,4,FALSE),"")</f>
        <v/>
      </c>
      <c r="G3789" s="60" t="str">
        <f>IFERROR(VLOOKUP(A3789,客户下单明细表!#REF!,5,FALSE),"")</f>
        <v/>
      </c>
      <c r="H3789" s="60" t="str">
        <f>IFERROR(VLOOKUP(A3789,客户下单明细表!C:O,6,FALSE),"")</f>
        <v/>
      </c>
      <c r="I3789" s="63" t="str">
        <f>IFERROR(VLOOKUP(A3789,客户下单明细表!#REF!,7,FALSE),"")</f>
        <v/>
      </c>
      <c r="J3789" s="60" t="str">
        <f>IFERROR(VLOOKUP(A3789,客户下单明细表!C:Q,13,FALSE),"")</f>
        <v/>
      </c>
      <c r="K3789" s="64" t="str">
        <f>IFERROR(VLOOKUP(A3789,客户下单明细表!C:Q,14,FALSE),"")</f>
        <v/>
      </c>
    </row>
    <row r="3790" spans="1:11" ht="18" customHeight="1">
      <c r="A3790" s="56">
        <f>客户下单明细表!C3791</f>
        <v>0</v>
      </c>
      <c r="B3790" s="57"/>
      <c r="C3790" s="57"/>
      <c r="D3790" s="59" t="str">
        <f>IFERROR(VLOOKUP(A3790,客户下单明细表!#REF!,2,FALSE),"")</f>
        <v/>
      </c>
      <c r="E3790" s="60" t="str">
        <f>IFERROR(VLOOKUP(A3790,客户下单明细表!#REF!,3,FALSE),"")</f>
        <v/>
      </c>
      <c r="F3790" s="60" t="str">
        <f>IFERROR(VLOOKUP(A3790,客户下单明细表!#REF!,4,FALSE),"")</f>
        <v/>
      </c>
      <c r="G3790" s="60" t="str">
        <f>IFERROR(VLOOKUP(A3790,客户下单明细表!#REF!,5,FALSE),"")</f>
        <v/>
      </c>
      <c r="H3790" s="60" t="str">
        <f>IFERROR(VLOOKUP(A3790,客户下单明细表!C:O,6,FALSE),"")</f>
        <v/>
      </c>
      <c r="I3790" s="63" t="str">
        <f>IFERROR(VLOOKUP(A3790,客户下单明细表!#REF!,7,FALSE),"")</f>
        <v/>
      </c>
      <c r="J3790" s="60" t="str">
        <f>IFERROR(VLOOKUP(A3790,客户下单明细表!C:Q,13,FALSE),"")</f>
        <v/>
      </c>
      <c r="K3790" s="64" t="str">
        <f>IFERROR(VLOOKUP(A3790,客户下单明细表!C:Q,14,FALSE),"")</f>
        <v/>
      </c>
    </row>
    <row r="3791" spans="1:11" ht="18" customHeight="1">
      <c r="A3791" s="56">
        <f>客户下单明细表!C3792</f>
        <v>0</v>
      </c>
      <c r="B3791" s="57"/>
      <c r="C3791" s="57"/>
      <c r="D3791" s="59" t="str">
        <f>IFERROR(VLOOKUP(A3791,客户下单明细表!#REF!,2,FALSE),"")</f>
        <v/>
      </c>
      <c r="E3791" s="60" t="str">
        <f>IFERROR(VLOOKUP(A3791,客户下单明细表!#REF!,3,FALSE),"")</f>
        <v/>
      </c>
      <c r="F3791" s="60" t="str">
        <f>IFERROR(VLOOKUP(A3791,客户下单明细表!#REF!,4,FALSE),"")</f>
        <v/>
      </c>
      <c r="G3791" s="60" t="str">
        <f>IFERROR(VLOOKUP(A3791,客户下单明细表!#REF!,5,FALSE),"")</f>
        <v/>
      </c>
      <c r="H3791" s="60" t="str">
        <f>IFERROR(VLOOKUP(A3791,客户下单明细表!C:O,6,FALSE),"")</f>
        <v/>
      </c>
      <c r="I3791" s="63" t="str">
        <f>IFERROR(VLOOKUP(A3791,客户下单明细表!#REF!,7,FALSE),"")</f>
        <v/>
      </c>
      <c r="J3791" s="60" t="str">
        <f>IFERROR(VLOOKUP(A3791,客户下单明细表!C:Q,13,FALSE),"")</f>
        <v/>
      </c>
      <c r="K3791" s="64" t="str">
        <f>IFERROR(VLOOKUP(A3791,客户下单明细表!C:Q,14,FALSE),"")</f>
        <v/>
      </c>
    </row>
    <row r="3792" spans="1:11" ht="18" customHeight="1">
      <c r="A3792" s="56">
        <f>客户下单明细表!C3793</f>
        <v>0</v>
      </c>
      <c r="B3792" s="57"/>
      <c r="C3792" s="57"/>
      <c r="D3792" s="59" t="str">
        <f>IFERROR(VLOOKUP(A3792,客户下单明细表!#REF!,2,FALSE),"")</f>
        <v/>
      </c>
      <c r="E3792" s="60" t="str">
        <f>IFERROR(VLOOKUP(A3792,客户下单明细表!#REF!,3,FALSE),"")</f>
        <v/>
      </c>
      <c r="F3792" s="60" t="str">
        <f>IFERROR(VLOOKUP(A3792,客户下单明细表!#REF!,4,FALSE),"")</f>
        <v/>
      </c>
      <c r="G3792" s="60" t="str">
        <f>IFERROR(VLOOKUP(A3792,客户下单明细表!#REF!,5,FALSE),"")</f>
        <v/>
      </c>
      <c r="H3792" s="60" t="str">
        <f>IFERROR(VLOOKUP(A3792,客户下单明细表!C:O,6,FALSE),"")</f>
        <v/>
      </c>
      <c r="I3792" s="63" t="str">
        <f>IFERROR(VLOOKUP(A3792,客户下单明细表!#REF!,7,FALSE),"")</f>
        <v/>
      </c>
      <c r="J3792" s="60" t="str">
        <f>IFERROR(VLOOKUP(A3792,客户下单明细表!C:Q,13,FALSE),"")</f>
        <v/>
      </c>
      <c r="K3792" s="64" t="str">
        <f>IFERROR(VLOOKUP(A3792,客户下单明细表!C:Q,14,FALSE),"")</f>
        <v/>
      </c>
    </row>
    <row r="3793" spans="1:11" ht="18" customHeight="1">
      <c r="A3793" s="56">
        <f>客户下单明细表!C3794</f>
        <v>0</v>
      </c>
      <c r="B3793" s="57"/>
      <c r="C3793" s="57"/>
      <c r="D3793" s="59" t="str">
        <f>IFERROR(VLOOKUP(A3793,客户下单明细表!#REF!,2,FALSE),"")</f>
        <v/>
      </c>
      <c r="E3793" s="60" t="str">
        <f>IFERROR(VLOOKUP(A3793,客户下单明细表!#REF!,3,FALSE),"")</f>
        <v/>
      </c>
      <c r="F3793" s="60" t="str">
        <f>IFERROR(VLOOKUP(A3793,客户下单明细表!#REF!,4,FALSE),"")</f>
        <v/>
      </c>
      <c r="G3793" s="60" t="str">
        <f>IFERROR(VLOOKUP(A3793,客户下单明细表!#REF!,5,FALSE),"")</f>
        <v/>
      </c>
      <c r="H3793" s="60" t="str">
        <f>IFERROR(VLOOKUP(A3793,客户下单明细表!C:O,6,FALSE),"")</f>
        <v/>
      </c>
      <c r="I3793" s="63" t="str">
        <f>IFERROR(VLOOKUP(A3793,客户下单明细表!#REF!,7,FALSE),"")</f>
        <v/>
      </c>
      <c r="J3793" s="60" t="str">
        <f>IFERROR(VLOOKUP(A3793,客户下单明细表!C:Q,13,FALSE),"")</f>
        <v/>
      </c>
      <c r="K3793" s="64" t="str">
        <f>IFERROR(VLOOKUP(A3793,客户下单明细表!C:Q,14,FALSE),"")</f>
        <v/>
      </c>
    </row>
    <row r="3794" spans="1:11" ht="18" customHeight="1">
      <c r="A3794" s="56">
        <f>客户下单明细表!C3795</f>
        <v>0</v>
      </c>
      <c r="B3794" s="57"/>
      <c r="C3794" s="57"/>
      <c r="D3794" s="59" t="str">
        <f>IFERROR(VLOOKUP(A3794,客户下单明细表!#REF!,2,FALSE),"")</f>
        <v/>
      </c>
      <c r="E3794" s="60" t="str">
        <f>IFERROR(VLOOKUP(A3794,客户下单明细表!#REF!,3,FALSE),"")</f>
        <v/>
      </c>
      <c r="F3794" s="60" t="str">
        <f>IFERROR(VLOOKUP(A3794,客户下单明细表!#REF!,4,FALSE),"")</f>
        <v/>
      </c>
      <c r="G3794" s="60" t="str">
        <f>IFERROR(VLOOKUP(A3794,客户下单明细表!#REF!,5,FALSE),"")</f>
        <v/>
      </c>
      <c r="H3794" s="60" t="str">
        <f>IFERROR(VLOOKUP(A3794,客户下单明细表!C:O,6,FALSE),"")</f>
        <v/>
      </c>
      <c r="I3794" s="63" t="str">
        <f>IFERROR(VLOOKUP(A3794,客户下单明细表!#REF!,7,FALSE),"")</f>
        <v/>
      </c>
      <c r="J3794" s="60" t="str">
        <f>IFERROR(VLOOKUP(A3794,客户下单明细表!C:Q,13,FALSE),"")</f>
        <v/>
      </c>
      <c r="K3794" s="64" t="str">
        <f>IFERROR(VLOOKUP(A3794,客户下单明细表!C:Q,14,FALSE),"")</f>
        <v/>
      </c>
    </row>
    <row r="3795" spans="1:11" ht="18" customHeight="1">
      <c r="A3795" s="56">
        <f>客户下单明细表!C3796</f>
        <v>0</v>
      </c>
      <c r="B3795" s="57"/>
      <c r="C3795" s="57"/>
      <c r="D3795" s="59" t="str">
        <f>IFERROR(VLOOKUP(A3795,客户下单明细表!#REF!,2,FALSE),"")</f>
        <v/>
      </c>
      <c r="E3795" s="60" t="str">
        <f>IFERROR(VLOOKUP(A3795,客户下单明细表!#REF!,3,FALSE),"")</f>
        <v/>
      </c>
      <c r="F3795" s="60" t="str">
        <f>IFERROR(VLOOKUP(A3795,客户下单明细表!#REF!,4,FALSE),"")</f>
        <v/>
      </c>
      <c r="G3795" s="60" t="str">
        <f>IFERROR(VLOOKUP(A3795,客户下单明细表!#REF!,5,FALSE),"")</f>
        <v/>
      </c>
      <c r="H3795" s="60" t="str">
        <f>IFERROR(VLOOKUP(A3795,客户下单明细表!C:O,6,FALSE),"")</f>
        <v/>
      </c>
      <c r="I3795" s="63" t="str">
        <f>IFERROR(VLOOKUP(A3795,客户下单明细表!#REF!,7,FALSE),"")</f>
        <v/>
      </c>
      <c r="J3795" s="60" t="str">
        <f>IFERROR(VLOOKUP(A3795,客户下单明细表!C:Q,13,FALSE),"")</f>
        <v/>
      </c>
      <c r="K3795" s="64" t="str">
        <f>IFERROR(VLOOKUP(A3795,客户下单明细表!C:Q,14,FALSE),"")</f>
        <v/>
      </c>
    </row>
    <row r="3796" spans="1:11" ht="18" customHeight="1">
      <c r="A3796" s="56">
        <f>客户下单明细表!C3797</f>
        <v>0</v>
      </c>
      <c r="B3796" s="57"/>
      <c r="C3796" s="57"/>
      <c r="D3796" s="59" t="str">
        <f>IFERROR(VLOOKUP(A3796,客户下单明细表!#REF!,2,FALSE),"")</f>
        <v/>
      </c>
      <c r="E3796" s="60" t="str">
        <f>IFERROR(VLOOKUP(A3796,客户下单明细表!#REF!,3,FALSE),"")</f>
        <v/>
      </c>
      <c r="F3796" s="60" t="str">
        <f>IFERROR(VLOOKUP(A3796,客户下单明细表!#REF!,4,FALSE),"")</f>
        <v/>
      </c>
      <c r="G3796" s="60" t="str">
        <f>IFERROR(VLOOKUP(A3796,客户下单明细表!#REF!,5,FALSE),"")</f>
        <v/>
      </c>
      <c r="H3796" s="60" t="str">
        <f>IFERROR(VLOOKUP(A3796,客户下单明细表!C:O,6,FALSE),"")</f>
        <v/>
      </c>
      <c r="I3796" s="63" t="str">
        <f>IFERROR(VLOOKUP(A3796,客户下单明细表!#REF!,7,FALSE),"")</f>
        <v/>
      </c>
      <c r="J3796" s="60" t="str">
        <f>IFERROR(VLOOKUP(A3796,客户下单明细表!C:Q,13,FALSE),"")</f>
        <v/>
      </c>
      <c r="K3796" s="64" t="str">
        <f>IFERROR(VLOOKUP(A3796,客户下单明细表!C:Q,14,FALSE),"")</f>
        <v/>
      </c>
    </row>
    <row r="3797" spans="1:11" ht="18" customHeight="1">
      <c r="A3797" s="56">
        <f>客户下单明细表!C3798</f>
        <v>0</v>
      </c>
      <c r="B3797" s="57"/>
      <c r="C3797" s="57"/>
      <c r="D3797" s="59" t="str">
        <f>IFERROR(VLOOKUP(A3797,客户下单明细表!#REF!,2,FALSE),"")</f>
        <v/>
      </c>
      <c r="E3797" s="60" t="str">
        <f>IFERROR(VLOOKUP(A3797,客户下单明细表!#REF!,3,FALSE),"")</f>
        <v/>
      </c>
      <c r="F3797" s="60" t="str">
        <f>IFERROR(VLOOKUP(A3797,客户下单明细表!#REF!,4,FALSE),"")</f>
        <v/>
      </c>
      <c r="G3797" s="60" t="str">
        <f>IFERROR(VLOOKUP(A3797,客户下单明细表!#REF!,5,FALSE),"")</f>
        <v/>
      </c>
      <c r="H3797" s="60" t="str">
        <f>IFERROR(VLOOKUP(A3797,客户下单明细表!C:O,6,FALSE),"")</f>
        <v/>
      </c>
      <c r="I3797" s="63" t="str">
        <f>IFERROR(VLOOKUP(A3797,客户下单明细表!#REF!,7,FALSE),"")</f>
        <v/>
      </c>
      <c r="J3797" s="60" t="str">
        <f>IFERROR(VLOOKUP(A3797,客户下单明细表!C:Q,13,FALSE),"")</f>
        <v/>
      </c>
      <c r="K3797" s="64" t="str">
        <f>IFERROR(VLOOKUP(A3797,客户下单明细表!C:Q,14,FALSE),"")</f>
        <v/>
      </c>
    </row>
    <row r="3798" spans="1:11" ht="18" customHeight="1">
      <c r="A3798" s="56">
        <f>客户下单明细表!C3799</f>
        <v>0</v>
      </c>
      <c r="B3798" s="57"/>
      <c r="C3798" s="57"/>
      <c r="D3798" s="59" t="str">
        <f>IFERROR(VLOOKUP(A3798,客户下单明细表!#REF!,2,FALSE),"")</f>
        <v/>
      </c>
      <c r="E3798" s="60" t="str">
        <f>IFERROR(VLOOKUP(A3798,客户下单明细表!#REF!,3,FALSE),"")</f>
        <v/>
      </c>
      <c r="F3798" s="60" t="str">
        <f>IFERROR(VLOOKUP(A3798,客户下单明细表!#REF!,4,FALSE),"")</f>
        <v/>
      </c>
      <c r="G3798" s="60" t="str">
        <f>IFERROR(VLOOKUP(A3798,客户下单明细表!#REF!,5,FALSE),"")</f>
        <v/>
      </c>
      <c r="H3798" s="60" t="str">
        <f>IFERROR(VLOOKUP(A3798,客户下单明细表!C:O,6,FALSE),"")</f>
        <v/>
      </c>
      <c r="I3798" s="63" t="str">
        <f>IFERROR(VLOOKUP(A3798,客户下单明细表!#REF!,7,FALSE),"")</f>
        <v/>
      </c>
      <c r="J3798" s="60" t="str">
        <f>IFERROR(VLOOKUP(A3798,客户下单明细表!C:Q,13,FALSE),"")</f>
        <v/>
      </c>
      <c r="K3798" s="64" t="str">
        <f>IFERROR(VLOOKUP(A3798,客户下单明细表!C:Q,14,FALSE),"")</f>
        <v/>
      </c>
    </row>
    <row r="3799" spans="1:11" ht="18" customHeight="1">
      <c r="A3799" s="56">
        <f>客户下单明细表!C3800</f>
        <v>0</v>
      </c>
      <c r="B3799" s="57"/>
      <c r="C3799" s="57"/>
      <c r="D3799" s="59" t="str">
        <f>IFERROR(VLOOKUP(A3799,客户下单明细表!#REF!,2,FALSE),"")</f>
        <v/>
      </c>
      <c r="E3799" s="60" t="str">
        <f>IFERROR(VLOOKUP(A3799,客户下单明细表!#REF!,3,FALSE),"")</f>
        <v/>
      </c>
      <c r="F3799" s="60" t="str">
        <f>IFERROR(VLOOKUP(A3799,客户下单明细表!#REF!,4,FALSE),"")</f>
        <v/>
      </c>
      <c r="G3799" s="60" t="str">
        <f>IFERROR(VLOOKUP(A3799,客户下单明细表!#REF!,5,FALSE),"")</f>
        <v/>
      </c>
      <c r="H3799" s="60" t="str">
        <f>IFERROR(VLOOKUP(A3799,客户下单明细表!C:O,6,FALSE),"")</f>
        <v/>
      </c>
      <c r="I3799" s="63" t="str">
        <f>IFERROR(VLOOKUP(A3799,客户下单明细表!#REF!,7,FALSE),"")</f>
        <v/>
      </c>
      <c r="J3799" s="60" t="str">
        <f>IFERROR(VLOOKUP(A3799,客户下单明细表!C:Q,13,FALSE),"")</f>
        <v/>
      </c>
      <c r="K3799" s="64" t="str">
        <f>IFERROR(VLOOKUP(A3799,客户下单明细表!C:Q,14,FALSE),"")</f>
        <v/>
      </c>
    </row>
    <row r="3800" spans="1:11" ht="18" customHeight="1">
      <c r="A3800" s="56">
        <f>客户下单明细表!C3801</f>
        <v>0</v>
      </c>
      <c r="B3800" s="57"/>
      <c r="C3800" s="57"/>
      <c r="D3800" s="59" t="str">
        <f>IFERROR(VLOOKUP(A3800,客户下单明细表!#REF!,2,FALSE),"")</f>
        <v/>
      </c>
      <c r="E3800" s="60" t="str">
        <f>IFERROR(VLOOKUP(A3800,客户下单明细表!#REF!,3,FALSE),"")</f>
        <v/>
      </c>
      <c r="F3800" s="60" t="str">
        <f>IFERROR(VLOOKUP(A3800,客户下单明细表!#REF!,4,FALSE),"")</f>
        <v/>
      </c>
      <c r="G3800" s="60" t="str">
        <f>IFERROR(VLOOKUP(A3800,客户下单明细表!#REF!,5,FALSE),"")</f>
        <v/>
      </c>
      <c r="H3800" s="60" t="str">
        <f>IFERROR(VLOOKUP(A3800,客户下单明细表!C:O,6,FALSE),"")</f>
        <v/>
      </c>
      <c r="I3800" s="63" t="str">
        <f>IFERROR(VLOOKUP(A3800,客户下单明细表!#REF!,7,FALSE),"")</f>
        <v/>
      </c>
      <c r="J3800" s="60" t="str">
        <f>IFERROR(VLOOKUP(A3800,客户下单明细表!C:Q,13,FALSE),"")</f>
        <v/>
      </c>
      <c r="K3800" s="64" t="str">
        <f>IFERROR(VLOOKUP(A3800,客户下单明细表!C:Q,14,FALSE),"")</f>
        <v/>
      </c>
    </row>
    <row r="3801" spans="1:11" ht="18" customHeight="1">
      <c r="A3801" s="56">
        <f>客户下单明细表!C3802</f>
        <v>0</v>
      </c>
      <c r="B3801" s="57"/>
      <c r="C3801" s="57"/>
      <c r="D3801" s="59" t="str">
        <f>IFERROR(VLOOKUP(A3801,客户下单明细表!#REF!,2,FALSE),"")</f>
        <v/>
      </c>
      <c r="E3801" s="60" t="str">
        <f>IFERROR(VLOOKUP(A3801,客户下单明细表!#REF!,3,FALSE),"")</f>
        <v/>
      </c>
      <c r="F3801" s="60" t="str">
        <f>IFERROR(VLOOKUP(A3801,客户下单明细表!#REF!,4,FALSE),"")</f>
        <v/>
      </c>
      <c r="G3801" s="60" t="str">
        <f>IFERROR(VLOOKUP(A3801,客户下单明细表!#REF!,5,FALSE),"")</f>
        <v/>
      </c>
      <c r="H3801" s="60" t="str">
        <f>IFERROR(VLOOKUP(A3801,客户下单明细表!C:O,6,FALSE),"")</f>
        <v/>
      </c>
      <c r="I3801" s="63" t="str">
        <f>IFERROR(VLOOKUP(A3801,客户下单明细表!#REF!,7,FALSE),"")</f>
        <v/>
      </c>
      <c r="J3801" s="60" t="str">
        <f>IFERROR(VLOOKUP(A3801,客户下单明细表!C:Q,13,FALSE),"")</f>
        <v/>
      </c>
      <c r="K3801" s="64" t="str">
        <f>IFERROR(VLOOKUP(A3801,客户下单明细表!C:Q,14,FALSE),"")</f>
        <v/>
      </c>
    </row>
    <row r="3802" spans="1:11" ht="18" customHeight="1">
      <c r="A3802" s="56">
        <f>客户下单明细表!C3803</f>
        <v>0</v>
      </c>
      <c r="B3802" s="57"/>
      <c r="C3802" s="57"/>
      <c r="D3802" s="59" t="str">
        <f>IFERROR(VLOOKUP(A3802,客户下单明细表!#REF!,2,FALSE),"")</f>
        <v/>
      </c>
      <c r="E3802" s="60" t="str">
        <f>IFERROR(VLOOKUP(A3802,客户下单明细表!#REF!,3,FALSE),"")</f>
        <v/>
      </c>
      <c r="F3802" s="60" t="str">
        <f>IFERROR(VLOOKUP(A3802,客户下单明细表!#REF!,4,FALSE),"")</f>
        <v/>
      </c>
      <c r="G3802" s="60" t="str">
        <f>IFERROR(VLOOKUP(A3802,客户下单明细表!#REF!,5,FALSE),"")</f>
        <v/>
      </c>
      <c r="H3802" s="60" t="str">
        <f>IFERROR(VLOOKUP(A3802,客户下单明细表!C:O,6,FALSE),"")</f>
        <v/>
      </c>
      <c r="I3802" s="63" t="str">
        <f>IFERROR(VLOOKUP(A3802,客户下单明细表!#REF!,7,FALSE),"")</f>
        <v/>
      </c>
      <c r="J3802" s="60" t="str">
        <f>IFERROR(VLOOKUP(A3802,客户下单明细表!C:Q,13,FALSE),"")</f>
        <v/>
      </c>
      <c r="K3802" s="64" t="str">
        <f>IFERROR(VLOOKUP(A3802,客户下单明细表!C:Q,14,FALSE),"")</f>
        <v/>
      </c>
    </row>
    <row r="3803" spans="1:11" ht="18" customHeight="1">
      <c r="A3803" s="56">
        <f>客户下单明细表!C3804</f>
        <v>0</v>
      </c>
      <c r="B3803" s="57"/>
      <c r="C3803" s="57"/>
      <c r="D3803" s="59" t="str">
        <f>IFERROR(VLOOKUP(A3803,客户下单明细表!#REF!,2,FALSE),"")</f>
        <v/>
      </c>
      <c r="E3803" s="60" t="str">
        <f>IFERROR(VLOOKUP(A3803,客户下单明细表!#REF!,3,FALSE),"")</f>
        <v/>
      </c>
      <c r="F3803" s="60" t="str">
        <f>IFERROR(VLOOKUP(A3803,客户下单明细表!#REF!,4,FALSE),"")</f>
        <v/>
      </c>
      <c r="G3803" s="60" t="str">
        <f>IFERROR(VLOOKUP(A3803,客户下单明细表!#REF!,5,FALSE),"")</f>
        <v/>
      </c>
      <c r="H3803" s="60" t="str">
        <f>IFERROR(VLOOKUP(A3803,客户下单明细表!C:O,6,FALSE),"")</f>
        <v/>
      </c>
      <c r="I3803" s="63" t="str">
        <f>IFERROR(VLOOKUP(A3803,客户下单明细表!#REF!,7,FALSE),"")</f>
        <v/>
      </c>
      <c r="J3803" s="60" t="str">
        <f>IFERROR(VLOOKUP(A3803,客户下单明细表!C:Q,13,FALSE),"")</f>
        <v/>
      </c>
      <c r="K3803" s="64" t="str">
        <f>IFERROR(VLOOKUP(A3803,客户下单明细表!C:Q,14,FALSE),"")</f>
        <v/>
      </c>
    </row>
    <row r="3804" spans="1:11" ht="18" customHeight="1">
      <c r="A3804" s="56">
        <f>客户下单明细表!C3805</f>
        <v>0</v>
      </c>
      <c r="B3804" s="57"/>
      <c r="C3804" s="57"/>
      <c r="D3804" s="59" t="str">
        <f>IFERROR(VLOOKUP(A3804,客户下单明细表!#REF!,2,FALSE),"")</f>
        <v/>
      </c>
      <c r="E3804" s="60" t="str">
        <f>IFERROR(VLOOKUP(A3804,客户下单明细表!#REF!,3,FALSE),"")</f>
        <v/>
      </c>
      <c r="F3804" s="60" t="str">
        <f>IFERROR(VLOOKUP(A3804,客户下单明细表!#REF!,4,FALSE),"")</f>
        <v/>
      </c>
      <c r="G3804" s="60" t="str">
        <f>IFERROR(VLOOKUP(A3804,客户下单明细表!#REF!,5,FALSE),"")</f>
        <v/>
      </c>
      <c r="H3804" s="60" t="str">
        <f>IFERROR(VLOOKUP(A3804,客户下单明细表!C:O,6,FALSE),"")</f>
        <v/>
      </c>
      <c r="I3804" s="63" t="str">
        <f>IFERROR(VLOOKUP(A3804,客户下单明细表!#REF!,7,FALSE),"")</f>
        <v/>
      </c>
      <c r="J3804" s="60" t="str">
        <f>IFERROR(VLOOKUP(A3804,客户下单明细表!C:Q,13,FALSE),"")</f>
        <v/>
      </c>
      <c r="K3804" s="64" t="str">
        <f>IFERROR(VLOOKUP(A3804,客户下单明细表!C:Q,14,FALSE),"")</f>
        <v/>
      </c>
    </row>
    <row r="3805" spans="1:11" ht="18" customHeight="1">
      <c r="A3805" s="56">
        <f>客户下单明细表!C3806</f>
        <v>0</v>
      </c>
      <c r="B3805" s="57"/>
      <c r="C3805" s="57"/>
      <c r="D3805" s="59" t="str">
        <f>IFERROR(VLOOKUP(A3805,客户下单明细表!#REF!,2,FALSE),"")</f>
        <v/>
      </c>
      <c r="E3805" s="60" t="str">
        <f>IFERROR(VLOOKUP(A3805,客户下单明细表!#REF!,3,FALSE),"")</f>
        <v/>
      </c>
      <c r="F3805" s="60" t="str">
        <f>IFERROR(VLOOKUP(A3805,客户下单明细表!#REF!,4,FALSE),"")</f>
        <v/>
      </c>
      <c r="G3805" s="60" t="str">
        <f>IFERROR(VLOOKUP(A3805,客户下单明细表!#REF!,5,FALSE),"")</f>
        <v/>
      </c>
      <c r="H3805" s="60" t="str">
        <f>IFERROR(VLOOKUP(A3805,客户下单明细表!C:O,6,FALSE),"")</f>
        <v/>
      </c>
      <c r="I3805" s="63" t="str">
        <f>IFERROR(VLOOKUP(A3805,客户下单明细表!#REF!,7,FALSE),"")</f>
        <v/>
      </c>
      <c r="J3805" s="60" t="str">
        <f>IFERROR(VLOOKUP(A3805,客户下单明细表!C:Q,13,FALSE),"")</f>
        <v/>
      </c>
      <c r="K3805" s="64" t="str">
        <f>IFERROR(VLOOKUP(A3805,客户下单明细表!C:Q,14,FALSE),"")</f>
        <v/>
      </c>
    </row>
    <row r="3806" spans="1:11" ht="18" customHeight="1">
      <c r="A3806" s="56">
        <f>客户下单明细表!C3807</f>
        <v>0</v>
      </c>
      <c r="B3806" s="57"/>
      <c r="C3806" s="57"/>
      <c r="D3806" s="59" t="str">
        <f>IFERROR(VLOOKUP(A3806,客户下单明细表!#REF!,2,FALSE),"")</f>
        <v/>
      </c>
      <c r="E3806" s="60" t="str">
        <f>IFERROR(VLOOKUP(A3806,客户下单明细表!#REF!,3,FALSE),"")</f>
        <v/>
      </c>
      <c r="F3806" s="60" t="str">
        <f>IFERROR(VLOOKUP(A3806,客户下单明细表!#REF!,4,FALSE),"")</f>
        <v/>
      </c>
      <c r="G3806" s="60" t="str">
        <f>IFERROR(VLOOKUP(A3806,客户下单明细表!#REF!,5,FALSE),"")</f>
        <v/>
      </c>
      <c r="H3806" s="60" t="str">
        <f>IFERROR(VLOOKUP(A3806,客户下单明细表!C:O,6,FALSE),"")</f>
        <v/>
      </c>
      <c r="I3806" s="63" t="str">
        <f>IFERROR(VLOOKUP(A3806,客户下单明细表!#REF!,7,FALSE),"")</f>
        <v/>
      </c>
      <c r="J3806" s="60" t="str">
        <f>IFERROR(VLOOKUP(A3806,客户下单明细表!C:Q,13,FALSE),"")</f>
        <v/>
      </c>
      <c r="K3806" s="64" t="str">
        <f>IFERROR(VLOOKUP(A3806,客户下单明细表!C:Q,14,FALSE),"")</f>
        <v/>
      </c>
    </row>
    <row r="3807" spans="1:11" ht="18" customHeight="1">
      <c r="A3807" s="56">
        <f>客户下单明细表!C3808</f>
        <v>0</v>
      </c>
      <c r="B3807" s="57"/>
      <c r="C3807" s="57"/>
      <c r="D3807" s="59" t="str">
        <f>IFERROR(VLOOKUP(A3807,客户下单明细表!#REF!,2,FALSE),"")</f>
        <v/>
      </c>
      <c r="E3807" s="60" t="str">
        <f>IFERROR(VLOOKUP(A3807,客户下单明细表!#REF!,3,FALSE),"")</f>
        <v/>
      </c>
      <c r="F3807" s="60" t="str">
        <f>IFERROR(VLOOKUP(A3807,客户下单明细表!#REF!,4,FALSE),"")</f>
        <v/>
      </c>
      <c r="G3807" s="60" t="str">
        <f>IFERROR(VLOOKUP(A3807,客户下单明细表!#REF!,5,FALSE),"")</f>
        <v/>
      </c>
      <c r="H3807" s="60" t="str">
        <f>IFERROR(VLOOKUP(A3807,客户下单明细表!C:O,6,FALSE),"")</f>
        <v/>
      </c>
      <c r="I3807" s="63" t="str">
        <f>IFERROR(VLOOKUP(A3807,客户下单明细表!#REF!,7,FALSE),"")</f>
        <v/>
      </c>
      <c r="J3807" s="60" t="str">
        <f>IFERROR(VLOOKUP(A3807,客户下单明细表!C:Q,13,FALSE),"")</f>
        <v/>
      </c>
      <c r="K3807" s="64" t="str">
        <f>IFERROR(VLOOKUP(A3807,客户下单明细表!C:Q,14,FALSE),"")</f>
        <v/>
      </c>
    </row>
    <row r="3808" spans="1:11" ht="18" customHeight="1">
      <c r="A3808" s="56">
        <f>客户下单明细表!C3809</f>
        <v>0</v>
      </c>
      <c r="B3808" s="57"/>
      <c r="C3808" s="57"/>
      <c r="D3808" s="59" t="str">
        <f>IFERROR(VLOOKUP(A3808,客户下单明细表!#REF!,2,FALSE),"")</f>
        <v/>
      </c>
      <c r="E3808" s="60" t="str">
        <f>IFERROR(VLOOKUP(A3808,客户下单明细表!#REF!,3,FALSE),"")</f>
        <v/>
      </c>
      <c r="F3808" s="60" t="str">
        <f>IFERROR(VLOOKUP(A3808,客户下单明细表!#REF!,4,FALSE),"")</f>
        <v/>
      </c>
      <c r="G3808" s="60" t="str">
        <f>IFERROR(VLOOKUP(A3808,客户下单明细表!#REF!,5,FALSE),"")</f>
        <v/>
      </c>
      <c r="H3808" s="60" t="str">
        <f>IFERROR(VLOOKUP(A3808,客户下单明细表!C:O,6,FALSE),"")</f>
        <v/>
      </c>
      <c r="I3808" s="63" t="str">
        <f>IFERROR(VLOOKUP(A3808,客户下单明细表!#REF!,7,FALSE),"")</f>
        <v/>
      </c>
      <c r="J3808" s="60" t="str">
        <f>IFERROR(VLOOKUP(A3808,客户下单明细表!C:Q,13,FALSE),"")</f>
        <v/>
      </c>
      <c r="K3808" s="64" t="str">
        <f>IFERROR(VLOOKUP(A3808,客户下单明细表!C:Q,14,FALSE),"")</f>
        <v/>
      </c>
    </row>
    <row r="3809" spans="1:11" ht="18" customHeight="1">
      <c r="A3809" s="56">
        <f>客户下单明细表!C3810</f>
        <v>0</v>
      </c>
      <c r="B3809" s="57"/>
      <c r="C3809" s="57"/>
      <c r="D3809" s="59" t="str">
        <f>IFERROR(VLOOKUP(A3809,客户下单明细表!#REF!,2,FALSE),"")</f>
        <v/>
      </c>
      <c r="E3809" s="60" t="str">
        <f>IFERROR(VLOOKUP(A3809,客户下单明细表!#REF!,3,FALSE),"")</f>
        <v/>
      </c>
      <c r="F3809" s="60" t="str">
        <f>IFERROR(VLOOKUP(A3809,客户下单明细表!#REF!,4,FALSE),"")</f>
        <v/>
      </c>
      <c r="G3809" s="60" t="str">
        <f>IFERROR(VLOOKUP(A3809,客户下单明细表!#REF!,5,FALSE),"")</f>
        <v/>
      </c>
      <c r="H3809" s="60" t="str">
        <f>IFERROR(VLOOKUP(A3809,客户下单明细表!C:O,6,FALSE),"")</f>
        <v/>
      </c>
      <c r="I3809" s="63" t="str">
        <f>IFERROR(VLOOKUP(A3809,客户下单明细表!#REF!,7,FALSE),"")</f>
        <v/>
      </c>
      <c r="J3809" s="60" t="str">
        <f>IFERROR(VLOOKUP(A3809,客户下单明细表!C:Q,13,FALSE),"")</f>
        <v/>
      </c>
      <c r="K3809" s="64" t="str">
        <f>IFERROR(VLOOKUP(A3809,客户下单明细表!C:Q,14,FALSE),"")</f>
        <v/>
      </c>
    </row>
    <row r="3810" spans="1:11" ht="18" customHeight="1">
      <c r="A3810" s="56">
        <f>客户下单明细表!C3811</f>
        <v>0</v>
      </c>
      <c r="B3810" s="57"/>
      <c r="C3810" s="57"/>
      <c r="D3810" s="59" t="str">
        <f>IFERROR(VLOOKUP(A3810,客户下单明细表!#REF!,2,FALSE),"")</f>
        <v/>
      </c>
      <c r="E3810" s="60" t="str">
        <f>IFERROR(VLOOKUP(A3810,客户下单明细表!#REF!,3,FALSE),"")</f>
        <v/>
      </c>
      <c r="F3810" s="60" t="str">
        <f>IFERROR(VLOOKUP(A3810,客户下单明细表!#REF!,4,FALSE),"")</f>
        <v/>
      </c>
      <c r="G3810" s="60" t="str">
        <f>IFERROR(VLOOKUP(A3810,客户下单明细表!#REF!,5,FALSE),"")</f>
        <v/>
      </c>
      <c r="H3810" s="60" t="str">
        <f>IFERROR(VLOOKUP(A3810,客户下单明细表!C:O,6,FALSE),"")</f>
        <v/>
      </c>
      <c r="I3810" s="63" t="str">
        <f>IFERROR(VLOOKUP(A3810,客户下单明细表!#REF!,7,FALSE),"")</f>
        <v/>
      </c>
      <c r="J3810" s="60" t="str">
        <f>IFERROR(VLOOKUP(A3810,客户下单明细表!C:Q,13,FALSE),"")</f>
        <v/>
      </c>
      <c r="K3810" s="64" t="str">
        <f>IFERROR(VLOOKUP(A3810,客户下单明细表!C:Q,14,FALSE),"")</f>
        <v/>
      </c>
    </row>
    <row r="3811" spans="1:11" ht="18" customHeight="1">
      <c r="A3811" s="56">
        <f>客户下单明细表!C3812</f>
        <v>0</v>
      </c>
      <c r="B3811" s="57"/>
      <c r="C3811" s="57"/>
      <c r="D3811" s="59" t="str">
        <f>IFERROR(VLOOKUP(A3811,客户下单明细表!#REF!,2,FALSE),"")</f>
        <v/>
      </c>
      <c r="E3811" s="60" t="str">
        <f>IFERROR(VLOOKUP(A3811,客户下单明细表!#REF!,3,FALSE),"")</f>
        <v/>
      </c>
      <c r="F3811" s="60" t="str">
        <f>IFERROR(VLOOKUP(A3811,客户下单明细表!#REF!,4,FALSE),"")</f>
        <v/>
      </c>
      <c r="G3811" s="60" t="str">
        <f>IFERROR(VLOOKUP(A3811,客户下单明细表!#REF!,5,FALSE),"")</f>
        <v/>
      </c>
      <c r="H3811" s="60" t="str">
        <f>IFERROR(VLOOKUP(A3811,客户下单明细表!C:O,6,FALSE),"")</f>
        <v/>
      </c>
      <c r="I3811" s="63" t="str">
        <f>IFERROR(VLOOKUP(A3811,客户下单明细表!#REF!,7,FALSE),"")</f>
        <v/>
      </c>
      <c r="J3811" s="60" t="str">
        <f>IFERROR(VLOOKUP(A3811,客户下单明细表!C:Q,13,FALSE),"")</f>
        <v/>
      </c>
      <c r="K3811" s="64" t="str">
        <f>IFERROR(VLOOKUP(A3811,客户下单明细表!C:Q,14,FALSE),"")</f>
        <v/>
      </c>
    </row>
    <row r="3812" spans="1:11" ht="18" customHeight="1">
      <c r="A3812" s="56">
        <f>客户下单明细表!C3813</f>
        <v>0</v>
      </c>
      <c r="B3812" s="57"/>
      <c r="C3812" s="57"/>
      <c r="D3812" s="59" t="str">
        <f>IFERROR(VLOOKUP(A3812,客户下单明细表!#REF!,2,FALSE),"")</f>
        <v/>
      </c>
      <c r="E3812" s="60" t="str">
        <f>IFERROR(VLOOKUP(A3812,客户下单明细表!#REF!,3,FALSE),"")</f>
        <v/>
      </c>
      <c r="F3812" s="60" t="str">
        <f>IFERROR(VLOOKUP(A3812,客户下单明细表!#REF!,4,FALSE),"")</f>
        <v/>
      </c>
      <c r="G3812" s="60" t="str">
        <f>IFERROR(VLOOKUP(A3812,客户下单明细表!#REF!,5,FALSE),"")</f>
        <v/>
      </c>
      <c r="H3812" s="60" t="str">
        <f>IFERROR(VLOOKUP(A3812,客户下单明细表!C:O,6,FALSE),"")</f>
        <v/>
      </c>
      <c r="I3812" s="63" t="str">
        <f>IFERROR(VLOOKUP(A3812,客户下单明细表!#REF!,7,FALSE),"")</f>
        <v/>
      </c>
      <c r="J3812" s="60" t="str">
        <f>IFERROR(VLOOKUP(A3812,客户下单明细表!C:Q,13,FALSE),"")</f>
        <v/>
      </c>
      <c r="K3812" s="64" t="str">
        <f>IFERROR(VLOOKUP(A3812,客户下单明细表!C:Q,14,FALSE),"")</f>
        <v/>
      </c>
    </row>
    <row r="3813" spans="1:11" ht="18" customHeight="1">
      <c r="A3813" s="56">
        <f>客户下单明细表!C3814</f>
        <v>0</v>
      </c>
      <c r="B3813" s="57"/>
      <c r="C3813" s="57"/>
      <c r="D3813" s="59" t="str">
        <f>IFERROR(VLOOKUP(A3813,客户下单明细表!#REF!,2,FALSE),"")</f>
        <v/>
      </c>
      <c r="E3813" s="60" t="str">
        <f>IFERROR(VLOOKUP(A3813,客户下单明细表!#REF!,3,FALSE),"")</f>
        <v/>
      </c>
      <c r="F3813" s="60" t="str">
        <f>IFERROR(VLOOKUP(A3813,客户下单明细表!#REF!,4,FALSE),"")</f>
        <v/>
      </c>
      <c r="G3813" s="60" t="str">
        <f>IFERROR(VLOOKUP(A3813,客户下单明细表!#REF!,5,FALSE),"")</f>
        <v/>
      </c>
      <c r="H3813" s="60" t="str">
        <f>IFERROR(VLOOKUP(A3813,客户下单明细表!C:O,6,FALSE),"")</f>
        <v/>
      </c>
      <c r="I3813" s="63" t="str">
        <f>IFERROR(VLOOKUP(A3813,客户下单明细表!#REF!,7,FALSE),"")</f>
        <v/>
      </c>
      <c r="J3813" s="60" t="str">
        <f>IFERROR(VLOOKUP(A3813,客户下单明细表!C:Q,13,FALSE),"")</f>
        <v/>
      </c>
      <c r="K3813" s="64" t="str">
        <f>IFERROR(VLOOKUP(A3813,客户下单明细表!C:Q,14,FALSE),"")</f>
        <v/>
      </c>
    </row>
    <row r="3814" spans="1:11" ht="18" customHeight="1">
      <c r="A3814" s="56">
        <f>客户下单明细表!C3815</f>
        <v>0</v>
      </c>
      <c r="B3814" s="57"/>
      <c r="C3814" s="57"/>
      <c r="D3814" s="59" t="str">
        <f>IFERROR(VLOOKUP(A3814,客户下单明细表!#REF!,2,FALSE),"")</f>
        <v/>
      </c>
      <c r="E3814" s="60" t="str">
        <f>IFERROR(VLOOKUP(A3814,客户下单明细表!#REF!,3,FALSE),"")</f>
        <v/>
      </c>
      <c r="F3814" s="60" t="str">
        <f>IFERROR(VLOOKUP(A3814,客户下单明细表!#REF!,4,FALSE),"")</f>
        <v/>
      </c>
      <c r="G3814" s="60" t="str">
        <f>IFERROR(VLOOKUP(A3814,客户下单明细表!#REF!,5,FALSE),"")</f>
        <v/>
      </c>
      <c r="H3814" s="60" t="str">
        <f>IFERROR(VLOOKUP(A3814,客户下单明细表!C:O,6,FALSE),"")</f>
        <v/>
      </c>
      <c r="I3814" s="63" t="str">
        <f>IFERROR(VLOOKUP(A3814,客户下单明细表!#REF!,7,FALSE),"")</f>
        <v/>
      </c>
      <c r="J3814" s="60" t="str">
        <f>IFERROR(VLOOKUP(A3814,客户下单明细表!C:Q,13,FALSE),"")</f>
        <v/>
      </c>
      <c r="K3814" s="64" t="str">
        <f>IFERROR(VLOOKUP(A3814,客户下单明细表!C:Q,14,FALSE),"")</f>
        <v/>
      </c>
    </row>
    <row r="3815" spans="1:11" ht="18" customHeight="1">
      <c r="A3815" s="56">
        <f>客户下单明细表!C3816</f>
        <v>0</v>
      </c>
      <c r="B3815" s="57"/>
      <c r="C3815" s="57"/>
      <c r="D3815" s="59" t="str">
        <f>IFERROR(VLOOKUP(A3815,客户下单明细表!#REF!,2,FALSE),"")</f>
        <v/>
      </c>
      <c r="E3815" s="60" t="str">
        <f>IFERROR(VLOOKUP(A3815,客户下单明细表!#REF!,3,FALSE),"")</f>
        <v/>
      </c>
      <c r="F3815" s="60" t="str">
        <f>IFERROR(VLOOKUP(A3815,客户下单明细表!#REF!,4,FALSE),"")</f>
        <v/>
      </c>
      <c r="G3815" s="60" t="str">
        <f>IFERROR(VLOOKUP(A3815,客户下单明细表!#REF!,5,FALSE),"")</f>
        <v/>
      </c>
      <c r="H3815" s="60" t="str">
        <f>IFERROR(VLOOKUP(A3815,客户下单明细表!C:O,6,FALSE),"")</f>
        <v/>
      </c>
      <c r="I3815" s="63" t="str">
        <f>IFERROR(VLOOKUP(A3815,客户下单明细表!#REF!,7,FALSE),"")</f>
        <v/>
      </c>
      <c r="J3815" s="60" t="str">
        <f>IFERROR(VLOOKUP(A3815,客户下单明细表!C:Q,13,FALSE),"")</f>
        <v/>
      </c>
      <c r="K3815" s="64" t="str">
        <f>IFERROR(VLOOKUP(A3815,客户下单明细表!C:Q,14,FALSE),"")</f>
        <v/>
      </c>
    </row>
    <row r="3816" spans="1:11" ht="18" customHeight="1">
      <c r="A3816" s="56">
        <f>客户下单明细表!C3817</f>
        <v>0</v>
      </c>
      <c r="B3816" s="57"/>
      <c r="C3816" s="57"/>
      <c r="D3816" s="59" t="str">
        <f>IFERROR(VLOOKUP(A3816,客户下单明细表!#REF!,2,FALSE),"")</f>
        <v/>
      </c>
      <c r="E3816" s="60" t="str">
        <f>IFERROR(VLOOKUP(A3816,客户下单明细表!#REF!,3,FALSE),"")</f>
        <v/>
      </c>
      <c r="F3816" s="60" t="str">
        <f>IFERROR(VLOOKUP(A3816,客户下单明细表!#REF!,4,FALSE),"")</f>
        <v/>
      </c>
      <c r="G3816" s="60" t="str">
        <f>IFERROR(VLOOKUP(A3816,客户下单明细表!#REF!,5,FALSE),"")</f>
        <v/>
      </c>
      <c r="H3816" s="60" t="str">
        <f>IFERROR(VLOOKUP(A3816,客户下单明细表!C:O,6,FALSE),"")</f>
        <v/>
      </c>
      <c r="I3816" s="63" t="str">
        <f>IFERROR(VLOOKUP(A3816,客户下单明细表!#REF!,7,FALSE),"")</f>
        <v/>
      </c>
      <c r="J3816" s="60" t="str">
        <f>IFERROR(VLOOKUP(A3816,客户下单明细表!C:Q,13,FALSE),"")</f>
        <v/>
      </c>
      <c r="K3816" s="64" t="str">
        <f>IFERROR(VLOOKUP(A3816,客户下单明细表!C:Q,14,FALSE),"")</f>
        <v/>
      </c>
    </row>
    <row r="3817" spans="1:11" ht="18" customHeight="1">
      <c r="A3817" s="56">
        <f>客户下单明细表!C3818</f>
        <v>0</v>
      </c>
      <c r="B3817" s="57"/>
      <c r="C3817" s="57"/>
      <c r="D3817" s="59" t="str">
        <f>IFERROR(VLOOKUP(A3817,客户下单明细表!#REF!,2,FALSE),"")</f>
        <v/>
      </c>
      <c r="E3817" s="60" t="str">
        <f>IFERROR(VLOOKUP(A3817,客户下单明细表!#REF!,3,FALSE),"")</f>
        <v/>
      </c>
      <c r="F3817" s="60" t="str">
        <f>IFERROR(VLOOKUP(A3817,客户下单明细表!#REF!,4,FALSE),"")</f>
        <v/>
      </c>
      <c r="G3817" s="60" t="str">
        <f>IFERROR(VLOOKUP(A3817,客户下单明细表!#REF!,5,FALSE),"")</f>
        <v/>
      </c>
      <c r="H3817" s="60" t="str">
        <f>IFERROR(VLOOKUP(A3817,客户下单明细表!C:O,6,FALSE),"")</f>
        <v/>
      </c>
      <c r="I3817" s="63" t="str">
        <f>IFERROR(VLOOKUP(A3817,客户下单明细表!#REF!,7,FALSE),"")</f>
        <v/>
      </c>
      <c r="J3817" s="60" t="str">
        <f>IFERROR(VLOOKUP(A3817,客户下单明细表!C:Q,13,FALSE),"")</f>
        <v/>
      </c>
      <c r="K3817" s="64" t="str">
        <f>IFERROR(VLOOKUP(A3817,客户下单明细表!C:Q,14,FALSE),"")</f>
        <v/>
      </c>
    </row>
    <row r="3818" spans="1:11" ht="18" customHeight="1">
      <c r="A3818" s="56">
        <f>客户下单明细表!C3819</f>
        <v>0</v>
      </c>
      <c r="B3818" s="57"/>
      <c r="C3818" s="57"/>
      <c r="D3818" s="59" t="str">
        <f>IFERROR(VLOOKUP(A3818,客户下单明细表!#REF!,2,FALSE),"")</f>
        <v/>
      </c>
      <c r="E3818" s="60" t="str">
        <f>IFERROR(VLOOKUP(A3818,客户下单明细表!#REF!,3,FALSE),"")</f>
        <v/>
      </c>
      <c r="F3818" s="60" t="str">
        <f>IFERROR(VLOOKUP(A3818,客户下单明细表!#REF!,4,FALSE),"")</f>
        <v/>
      </c>
      <c r="G3818" s="60" t="str">
        <f>IFERROR(VLOOKUP(A3818,客户下单明细表!#REF!,5,FALSE),"")</f>
        <v/>
      </c>
      <c r="H3818" s="60" t="str">
        <f>IFERROR(VLOOKUP(A3818,客户下单明细表!C:O,6,FALSE),"")</f>
        <v/>
      </c>
      <c r="I3818" s="63" t="str">
        <f>IFERROR(VLOOKUP(A3818,客户下单明细表!#REF!,7,FALSE),"")</f>
        <v/>
      </c>
      <c r="J3818" s="60" t="str">
        <f>IFERROR(VLOOKUP(A3818,客户下单明细表!C:Q,13,FALSE),"")</f>
        <v/>
      </c>
      <c r="K3818" s="64" t="str">
        <f>IFERROR(VLOOKUP(A3818,客户下单明细表!C:Q,14,FALSE),"")</f>
        <v/>
      </c>
    </row>
    <row r="3819" spans="1:11" ht="18" customHeight="1">
      <c r="A3819" s="56">
        <f>客户下单明细表!C3820</f>
        <v>0</v>
      </c>
      <c r="B3819" s="57"/>
      <c r="C3819" s="57"/>
      <c r="D3819" s="59" t="str">
        <f>IFERROR(VLOOKUP(A3819,客户下单明细表!#REF!,2,FALSE),"")</f>
        <v/>
      </c>
      <c r="E3819" s="60" t="str">
        <f>IFERROR(VLOOKUP(A3819,客户下单明细表!#REF!,3,FALSE),"")</f>
        <v/>
      </c>
      <c r="F3819" s="60" t="str">
        <f>IFERROR(VLOOKUP(A3819,客户下单明细表!#REF!,4,FALSE),"")</f>
        <v/>
      </c>
      <c r="G3819" s="60" t="str">
        <f>IFERROR(VLOOKUP(A3819,客户下单明细表!#REF!,5,FALSE),"")</f>
        <v/>
      </c>
      <c r="H3819" s="60" t="str">
        <f>IFERROR(VLOOKUP(A3819,客户下单明细表!C:O,6,FALSE),"")</f>
        <v/>
      </c>
      <c r="I3819" s="63" t="str">
        <f>IFERROR(VLOOKUP(A3819,客户下单明细表!#REF!,7,FALSE),"")</f>
        <v/>
      </c>
      <c r="J3819" s="60" t="str">
        <f>IFERROR(VLOOKUP(A3819,客户下单明细表!C:Q,13,FALSE),"")</f>
        <v/>
      </c>
      <c r="K3819" s="64" t="str">
        <f>IFERROR(VLOOKUP(A3819,客户下单明细表!C:Q,14,FALSE),"")</f>
        <v/>
      </c>
    </row>
    <row r="3820" spans="1:11" ht="18" customHeight="1">
      <c r="A3820" s="56">
        <f>客户下单明细表!C3821</f>
        <v>0</v>
      </c>
      <c r="B3820" s="57"/>
      <c r="C3820" s="57"/>
      <c r="D3820" s="59" t="str">
        <f>IFERROR(VLOOKUP(A3820,客户下单明细表!#REF!,2,FALSE),"")</f>
        <v/>
      </c>
      <c r="E3820" s="60" t="str">
        <f>IFERROR(VLOOKUP(A3820,客户下单明细表!#REF!,3,FALSE),"")</f>
        <v/>
      </c>
      <c r="F3820" s="60" t="str">
        <f>IFERROR(VLOOKUP(A3820,客户下单明细表!#REF!,4,FALSE),"")</f>
        <v/>
      </c>
      <c r="G3820" s="60" t="str">
        <f>IFERROR(VLOOKUP(A3820,客户下单明细表!#REF!,5,FALSE),"")</f>
        <v/>
      </c>
      <c r="H3820" s="60" t="str">
        <f>IFERROR(VLOOKUP(A3820,客户下单明细表!C:O,6,FALSE),"")</f>
        <v/>
      </c>
      <c r="I3820" s="63" t="str">
        <f>IFERROR(VLOOKUP(A3820,客户下单明细表!#REF!,7,FALSE),"")</f>
        <v/>
      </c>
      <c r="J3820" s="60" t="str">
        <f>IFERROR(VLOOKUP(A3820,客户下单明细表!C:Q,13,FALSE),"")</f>
        <v/>
      </c>
      <c r="K3820" s="64" t="str">
        <f>IFERROR(VLOOKUP(A3820,客户下单明细表!C:Q,14,FALSE),"")</f>
        <v/>
      </c>
    </row>
    <row r="3821" spans="1:11" ht="18" customHeight="1">
      <c r="A3821" s="56">
        <f>客户下单明细表!C3822</f>
        <v>0</v>
      </c>
      <c r="B3821" s="57"/>
      <c r="C3821" s="57"/>
      <c r="D3821" s="59" t="str">
        <f>IFERROR(VLOOKUP(A3821,客户下单明细表!#REF!,2,FALSE),"")</f>
        <v/>
      </c>
      <c r="E3821" s="60" t="str">
        <f>IFERROR(VLOOKUP(A3821,客户下单明细表!#REF!,3,FALSE),"")</f>
        <v/>
      </c>
      <c r="F3821" s="60" t="str">
        <f>IFERROR(VLOOKUP(A3821,客户下单明细表!#REF!,4,FALSE),"")</f>
        <v/>
      </c>
      <c r="G3821" s="60" t="str">
        <f>IFERROR(VLOOKUP(A3821,客户下单明细表!#REF!,5,FALSE),"")</f>
        <v/>
      </c>
      <c r="H3821" s="60" t="str">
        <f>IFERROR(VLOOKUP(A3821,客户下单明细表!C:O,6,FALSE),"")</f>
        <v/>
      </c>
      <c r="I3821" s="63" t="str">
        <f>IFERROR(VLOOKUP(A3821,客户下单明细表!#REF!,7,FALSE),"")</f>
        <v/>
      </c>
      <c r="J3821" s="60" t="str">
        <f>IFERROR(VLOOKUP(A3821,客户下单明细表!C:Q,13,FALSE),"")</f>
        <v/>
      </c>
      <c r="K3821" s="64" t="str">
        <f>IFERROR(VLOOKUP(A3821,客户下单明细表!C:Q,14,FALSE),"")</f>
        <v/>
      </c>
    </row>
    <row r="3822" spans="1:11" ht="18" customHeight="1">
      <c r="A3822" s="56">
        <f>客户下单明细表!C3823</f>
        <v>0</v>
      </c>
      <c r="B3822" s="57"/>
      <c r="C3822" s="57"/>
      <c r="D3822" s="59" t="str">
        <f>IFERROR(VLOOKUP(A3822,客户下单明细表!#REF!,2,FALSE),"")</f>
        <v/>
      </c>
      <c r="E3822" s="60" t="str">
        <f>IFERROR(VLOOKUP(A3822,客户下单明细表!#REF!,3,FALSE),"")</f>
        <v/>
      </c>
      <c r="F3822" s="60" t="str">
        <f>IFERROR(VLOOKUP(A3822,客户下单明细表!#REF!,4,FALSE),"")</f>
        <v/>
      </c>
      <c r="G3822" s="60" t="str">
        <f>IFERROR(VLOOKUP(A3822,客户下单明细表!#REF!,5,FALSE),"")</f>
        <v/>
      </c>
      <c r="H3822" s="60" t="str">
        <f>IFERROR(VLOOKUP(A3822,客户下单明细表!C:O,6,FALSE),"")</f>
        <v/>
      </c>
      <c r="I3822" s="63" t="str">
        <f>IFERROR(VLOOKUP(A3822,客户下单明细表!#REF!,7,FALSE),"")</f>
        <v/>
      </c>
      <c r="J3822" s="60" t="str">
        <f>IFERROR(VLOOKUP(A3822,客户下单明细表!C:Q,13,FALSE),"")</f>
        <v/>
      </c>
      <c r="K3822" s="64" t="str">
        <f>IFERROR(VLOOKUP(A3822,客户下单明细表!C:Q,14,FALSE),"")</f>
        <v/>
      </c>
    </row>
    <row r="3823" spans="1:11" ht="18" customHeight="1">
      <c r="A3823" s="56">
        <f>客户下单明细表!C3824</f>
        <v>0</v>
      </c>
      <c r="B3823" s="57"/>
      <c r="C3823" s="57"/>
      <c r="D3823" s="59" t="str">
        <f>IFERROR(VLOOKUP(A3823,客户下单明细表!#REF!,2,FALSE),"")</f>
        <v/>
      </c>
      <c r="E3823" s="60" t="str">
        <f>IFERROR(VLOOKUP(A3823,客户下单明细表!#REF!,3,FALSE),"")</f>
        <v/>
      </c>
      <c r="F3823" s="60" t="str">
        <f>IFERROR(VLOOKUP(A3823,客户下单明细表!#REF!,4,FALSE),"")</f>
        <v/>
      </c>
      <c r="G3823" s="60" t="str">
        <f>IFERROR(VLOOKUP(A3823,客户下单明细表!#REF!,5,FALSE),"")</f>
        <v/>
      </c>
      <c r="H3823" s="60" t="str">
        <f>IFERROR(VLOOKUP(A3823,客户下单明细表!C:O,6,FALSE),"")</f>
        <v/>
      </c>
      <c r="I3823" s="63" t="str">
        <f>IFERROR(VLOOKUP(A3823,客户下单明细表!#REF!,7,FALSE),"")</f>
        <v/>
      </c>
      <c r="J3823" s="60" t="str">
        <f>IFERROR(VLOOKUP(A3823,客户下单明细表!C:Q,13,FALSE),"")</f>
        <v/>
      </c>
      <c r="K3823" s="64" t="str">
        <f>IFERROR(VLOOKUP(A3823,客户下单明细表!C:Q,14,FALSE),"")</f>
        <v/>
      </c>
    </row>
    <row r="3824" spans="1:11" ht="18" customHeight="1">
      <c r="A3824" s="56">
        <f>客户下单明细表!C3825</f>
        <v>0</v>
      </c>
      <c r="B3824" s="57"/>
      <c r="C3824" s="57"/>
      <c r="D3824" s="59" t="str">
        <f>IFERROR(VLOOKUP(A3824,客户下单明细表!#REF!,2,FALSE),"")</f>
        <v/>
      </c>
      <c r="E3824" s="60" t="str">
        <f>IFERROR(VLOOKUP(A3824,客户下单明细表!#REF!,3,FALSE),"")</f>
        <v/>
      </c>
      <c r="F3824" s="60" t="str">
        <f>IFERROR(VLOOKUP(A3824,客户下单明细表!#REF!,4,FALSE),"")</f>
        <v/>
      </c>
      <c r="G3824" s="60" t="str">
        <f>IFERROR(VLOOKUP(A3824,客户下单明细表!#REF!,5,FALSE),"")</f>
        <v/>
      </c>
      <c r="H3824" s="60" t="str">
        <f>IFERROR(VLOOKUP(A3824,客户下单明细表!C:O,6,FALSE),"")</f>
        <v/>
      </c>
      <c r="I3824" s="63" t="str">
        <f>IFERROR(VLOOKUP(A3824,客户下单明细表!#REF!,7,FALSE),"")</f>
        <v/>
      </c>
      <c r="J3824" s="60" t="str">
        <f>IFERROR(VLOOKUP(A3824,客户下单明细表!C:Q,13,FALSE),"")</f>
        <v/>
      </c>
      <c r="K3824" s="64" t="str">
        <f>IFERROR(VLOOKUP(A3824,客户下单明细表!C:Q,14,FALSE),"")</f>
        <v/>
      </c>
    </row>
    <row r="3825" spans="1:11" ht="18" customHeight="1">
      <c r="A3825" s="56">
        <f>客户下单明细表!C3826</f>
        <v>0</v>
      </c>
      <c r="B3825" s="57"/>
      <c r="C3825" s="57"/>
      <c r="D3825" s="59" t="str">
        <f>IFERROR(VLOOKUP(A3825,客户下单明细表!#REF!,2,FALSE),"")</f>
        <v/>
      </c>
      <c r="E3825" s="60" t="str">
        <f>IFERROR(VLOOKUP(A3825,客户下单明细表!#REF!,3,FALSE),"")</f>
        <v/>
      </c>
      <c r="F3825" s="60" t="str">
        <f>IFERROR(VLOOKUP(A3825,客户下单明细表!#REF!,4,FALSE),"")</f>
        <v/>
      </c>
      <c r="G3825" s="60" t="str">
        <f>IFERROR(VLOOKUP(A3825,客户下单明细表!#REF!,5,FALSE),"")</f>
        <v/>
      </c>
      <c r="H3825" s="60" t="str">
        <f>IFERROR(VLOOKUP(A3825,客户下单明细表!C:O,6,FALSE),"")</f>
        <v/>
      </c>
      <c r="I3825" s="63" t="str">
        <f>IFERROR(VLOOKUP(A3825,客户下单明细表!#REF!,7,FALSE),"")</f>
        <v/>
      </c>
      <c r="J3825" s="60" t="str">
        <f>IFERROR(VLOOKUP(A3825,客户下单明细表!C:Q,13,FALSE),"")</f>
        <v/>
      </c>
      <c r="K3825" s="64" t="str">
        <f>IFERROR(VLOOKUP(A3825,客户下单明细表!C:Q,14,FALSE),"")</f>
        <v/>
      </c>
    </row>
    <row r="3826" spans="1:11" ht="18" customHeight="1">
      <c r="A3826" s="56">
        <f>客户下单明细表!C3827</f>
        <v>0</v>
      </c>
      <c r="B3826" s="57"/>
      <c r="C3826" s="57"/>
      <c r="D3826" s="59" t="str">
        <f>IFERROR(VLOOKUP(A3826,客户下单明细表!#REF!,2,FALSE),"")</f>
        <v/>
      </c>
      <c r="E3826" s="60" t="str">
        <f>IFERROR(VLOOKUP(A3826,客户下单明细表!#REF!,3,FALSE),"")</f>
        <v/>
      </c>
      <c r="F3826" s="60" t="str">
        <f>IFERROR(VLOOKUP(A3826,客户下单明细表!#REF!,4,FALSE),"")</f>
        <v/>
      </c>
      <c r="G3826" s="60" t="str">
        <f>IFERROR(VLOOKUP(A3826,客户下单明细表!#REF!,5,FALSE),"")</f>
        <v/>
      </c>
      <c r="H3826" s="60" t="str">
        <f>IFERROR(VLOOKUP(A3826,客户下单明细表!C:O,6,FALSE),"")</f>
        <v/>
      </c>
      <c r="I3826" s="63" t="str">
        <f>IFERROR(VLOOKUP(A3826,客户下单明细表!#REF!,7,FALSE),"")</f>
        <v/>
      </c>
      <c r="J3826" s="60" t="str">
        <f>IFERROR(VLOOKUP(A3826,客户下单明细表!C:Q,13,FALSE),"")</f>
        <v/>
      </c>
      <c r="K3826" s="64" t="str">
        <f>IFERROR(VLOOKUP(A3826,客户下单明细表!C:Q,14,FALSE),"")</f>
        <v/>
      </c>
    </row>
    <row r="3827" spans="1:11" ht="18" customHeight="1">
      <c r="A3827" s="56">
        <f>客户下单明细表!C3828</f>
        <v>0</v>
      </c>
      <c r="B3827" s="57"/>
      <c r="C3827" s="57"/>
      <c r="D3827" s="59" t="str">
        <f>IFERROR(VLOOKUP(A3827,客户下单明细表!#REF!,2,FALSE),"")</f>
        <v/>
      </c>
      <c r="E3827" s="60" t="str">
        <f>IFERROR(VLOOKUP(A3827,客户下单明细表!#REF!,3,FALSE),"")</f>
        <v/>
      </c>
      <c r="F3827" s="60" t="str">
        <f>IFERROR(VLOOKUP(A3827,客户下单明细表!#REF!,4,FALSE),"")</f>
        <v/>
      </c>
      <c r="G3827" s="60" t="str">
        <f>IFERROR(VLOOKUP(A3827,客户下单明细表!#REF!,5,FALSE),"")</f>
        <v/>
      </c>
      <c r="H3827" s="60" t="str">
        <f>IFERROR(VLOOKUP(A3827,客户下单明细表!C:O,6,FALSE),"")</f>
        <v/>
      </c>
      <c r="I3827" s="63" t="str">
        <f>IFERROR(VLOOKUP(A3827,客户下单明细表!#REF!,7,FALSE),"")</f>
        <v/>
      </c>
      <c r="J3827" s="60" t="str">
        <f>IFERROR(VLOOKUP(A3827,客户下单明细表!C:Q,13,FALSE),"")</f>
        <v/>
      </c>
      <c r="K3827" s="64" t="str">
        <f>IFERROR(VLOOKUP(A3827,客户下单明细表!C:Q,14,FALSE),"")</f>
        <v/>
      </c>
    </row>
    <row r="3828" spans="1:11" ht="18" customHeight="1">
      <c r="A3828" s="56">
        <f>客户下单明细表!C3829</f>
        <v>0</v>
      </c>
      <c r="B3828" s="57"/>
      <c r="C3828" s="57"/>
      <c r="D3828" s="59" t="str">
        <f>IFERROR(VLOOKUP(A3828,客户下单明细表!#REF!,2,FALSE),"")</f>
        <v/>
      </c>
      <c r="E3828" s="60" t="str">
        <f>IFERROR(VLOOKUP(A3828,客户下单明细表!#REF!,3,FALSE),"")</f>
        <v/>
      </c>
      <c r="F3828" s="60" t="str">
        <f>IFERROR(VLOOKUP(A3828,客户下单明细表!#REF!,4,FALSE),"")</f>
        <v/>
      </c>
      <c r="G3828" s="60" t="str">
        <f>IFERROR(VLOOKUP(A3828,客户下单明细表!#REF!,5,FALSE),"")</f>
        <v/>
      </c>
      <c r="H3828" s="60" t="str">
        <f>IFERROR(VLOOKUP(A3828,客户下单明细表!C:O,6,FALSE),"")</f>
        <v/>
      </c>
      <c r="I3828" s="63" t="str">
        <f>IFERROR(VLOOKUP(A3828,客户下单明细表!#REF!,7,FALSE),"")</f>
        <v/>
      </c>
      <c r="J3828" s="60" t="str">
        <f>IFERROR(VLOOKUP(A3828,客户下单明细表!C:Q,13,FALSE),"")</f>
        <v/>
      </c>
      <c r="K3828" s="64" t="str">
        <f>IFERROR(VLOOKUP(A3828,客户下单明细表!C:Q,14,FALSE),"")</f>
        <v/>
      </c>
    </row>
    <row r="3829" spans="1:11" ht="18" customHeight="1">
      <c r="A3829" s="56">
        <f>客户下单明细表!C3830</f>
        <v>0</v>
      </c>
      <c r="B3829" s="57"/>
      <c r="C3829" s="57"/>
      <c r="D3829" s="59" t="str">
        <f>IFERROR(VLOOKUP(A3829,客户下单明细表!#REF!,2,FALSE),"")</f>
        <v/>
      </c>
      <c r="E3829" s="60" t="str">
        <f>IFERROR(VLOOKUP(A3829,客户下单明细表!#REF!,3,FALSE),"")</f>
        <v/>
      </c>
      <c r="F3829" s="60" t="str">
        <f>IFERROR(VLOOKUP(A3829,客户下单明细表!#REF!,4,FALSE),"")</f>
        <v/>
      </c>
      <c r="G3829" s="60" t="str">
        <f>IFERROR(VLOOKUP(A3829,客户下单明细表!#REF!,5,FALSE),"")</f>
        <v/>
      </c>
      <c r="H3829" s="60" t="str">
        <f>IFERROR(VLOOKUP(A3829,客户下单明细表!C:O,6,FALSE),"")</f>
        <v/>
      </c>
      <c r="I3829" s="63" t="str">
        <f>IFERROR(VLOOKUP(A3829,客户下单明细表!#REF!,7,FALSE),"")</f>
        <v/>
      </c>
      <c r="J3829" s="60" t="str">
        <f>IFERROR(VLOOKUP(A3829,客户下单明细表!C:Q,13,FALSE),"")</f>
        <v/>
      </c>
      <c r="K3829" s="64" t="str">
        <f>IFERROR(VLOOKUP(A3829,客户下单明细表!C:Q,14,FALSE),"")</f>
        <v/>
      </c>
    </row>
    <row r="3830" spans="1:11" ht="18" customHeight="1">
      <c r="A3830" s="56">
        <f>客户下单明细表!C3831</f>
        <v>0</v>
      </c>
      <c r="B3830" s="57"/>
      <c r="C3830" s="57"/>
      <c r="D3830" s="59" t="str">
        <f>IFERROR(VLOOKUP(A3830,客户下单明细表!#REF!,2,FALSE),"")</f>
        <v/>
      </c>
      <c r="E3830" s="60" t="str">
        <f>IFERROR(VLOOKUP(A3830,客户下单明细表!#REF!,3,FALSE),"")</f>
        <v/>
      </c>
      <c r="F3830" s="60" t="str">
        <f>IFERROR(VLOOKUP(A3830,客户下单明细表!#REF!,4,FALSE),"")</f>
        <v/>
      </c>
      <c r="G3830" s="60" t="str">
        <f>IFERROR(VLOOKUP(A3830,客户下单明细表!#REF!,5,FALSE),"")</f>
        <v/>
      </c>
      <c r="H3830" s="60" t="str">
        <f>IFERROR(VLOOKUP(A3830,客户下单明细表!C:O,6,FALSE),"")</f>
        <v/>
      </c>
      <c r="I3830" s="63" t="str">
        <f>IFERROR(VLOOKUP(A3830,客户下单明细表!#REF!,7,FALSE),"")</f>
        <v/>
      </c>
      <c r="J3830" s="60" t="str">
        <f>IFERROR(VLOOKUP(A3830,客户下单明细表!C:Q,13,FALSE),"")</f>
        <v/>
      </c>
      <c r="K3830" s="64" t="str">
        <f>IFERROR(VLOOKUP(A3830,客户下单明细表!C:Q,14,FALSE),"")</f>
        <v/>
      </c>
    </row>
    <row r="3831" spans="1:11" ht="18" customHeight="1">
      <c r="A3831" s="56">
        <f>客户下单明细表!C3832</f>
        <v>0</v>
      </c>
      <c r="B3831" s="57"/>
      <c r="C3831" s="57"/>
      <c r="D3831" s="59" t="str">
        <f>IFERROR(VLOOKUP(A3831,客户下单明细表!#REF!,2,FALSE),"")</f>
        <v/>
      </c>
      <c r="E3831" s="60" t="str">
        <f>IFERROR(VLOOKUP(A3831,客户下单明细表!#REF!,3,FALSE),"")</f>
        <v/>
      </c>
      <c r="F3831" s="60" t="str">
        <f>IFERROR(VLOOKUP(A3831,客户下单明细表!#REF!,4,FALSE),"")</f>
        <v/>
      </c>
      <c r="G3831" s="60" t="str">
        <f>IFERROR(VLOOKUP(A3831,客户下单明细表!#REF!,5,FALSE),"")</f>
        <v/>
      </c>
      <c r="H3831" s="60" t="str">
        <f>IFERROR(VLOOKUP(A3831,客户下单明细表!C:O,6,FALSE),"")</f>
        <v/>
      </c>
      <c r="I3831" s="63" t="str">
        <f>IFERROR(VLOOKUP(A3831,客户下单明细表!#REF!,7,FALSE),"")</f>
        <v/>
      </c>
      <c r="J3831" s="60" t="str">
        <f>IFERROR(VLOOKUP(A3831,客户下单明细表!C:Q,13,FALSE),"")</f>
        <v/>
      </c>
      <c r="K3831" s="64" t="str">
        <f>IFERROR(VLOOKUP(A3831,客户下单明细表!C:Q,14,FALSE),"")</f>
        <v/>
      </c>
    </row>
    <row r="3832" spans="1:11" ht="18" customHeight="1">
      <c r="A3832" s="56">
        <f>客户下单明细表!C3833</f>
        <v>0</v>
      </c>
      <c r="B3832" s="57"/>
      <c r="C3832" s="57"/>
      <c r="D3832" s="59" t="str">
        <f>IFERROR(VLOOKUP(A3832,客户下单明细表!#REF!,2,FALSE),"")</f>
        <v/>
      </c>
      <c r="E3832" s="60" t="str">
        <f>IFERROR(VLOOKUP(A3832,客户下单明细表!#REF!,3,FALSE),"")</f>
        <v/>
      </c>
      <c r="F3832" s="60" t="str">
        <f>IFERROR(VLOOKUP(A3832,客户下单明细表!#REF!,4,FALSE),"")</f>
        <v/>
      </c>
      <c r="G3832" s="60" t="str">
        <f>IFERROR(VLOOKUP(A3832,客户下单明细表!#REF!,5,FALSE),"")</f>
        <v/>
      </c>
      <c r="H3832" s="60" t="str">
        <f>IFERROR(VLOOKUP(A3832,客户下单明细表!C:O,6,FALSE),"")</f>
        <v/>
      </c>
      <c r="I3832" s="63" t="str">
        <f>IFERROR(VLOOKUP(A3832,客户下单明细表!#REF!,7,FALSE),"")</f>
        <v/>
      </c>
      <c r="J3832" s="60" t="str">
        <f>IFERROR(VLOOKUP(A3832,客户下单明细表!C:Q,13,FALSE),"")</f>
        <v/>
      </c>
      <c r="K3832" s="64" t="str">
        <f>IFERROR(VLOOKUP(A3832,客户下单明细表!C:Q,14,FALSE),"")</f>
        <v/>
      </c>
    </row>
    <row r="3833" spans="1:11" ht="18" customHeight="1">
      <c r="A3833" s="56">
        <f>客户下单明细表!C3834</f>
        <v>0</v>
      </c>
      <c r="B3833" s="57"/>
      <c r="C3833" s="57"/>
      <c r="D3833" s="59" t="str">
        <f>IFERROR(VLOOKUP(A3833,客户下单明细表!#REF!,2,FALSE),"")</f>
        <v/>
      </c>
      <c r="E3833" s="60" t="str">
        <f>IFERROR(VLOOKUP(A3833,客户下单明细表!#REF!,3,FALSE),"")</f>
        <v/>
      </c>
      <c r="F3833" s="60" t="str">
        <f>IFERROR(VLOOKUP(A3833,客户下单明细表!#REF!,4,FALSE),"")</f>
        <v/>
      </c>
      <c r="G3833" s="60" t="str">
        <f>IFERROR(VLOOKUP(A3833,客户下单明细表!#REF!,5,FALSE),"")</f>
        <v/>
      </c>
      <c r="H3833" s="60" t="str">
        <f>IFERROR(VLOOKUP(A3833,客户下单明细表!C:O,6,FALSE),"")</f>
        <v/>
      </c>
      <c r="I3833" s="63" t="str">
        <f>IFERROR(VLOOKUP(A3833,客户下单明细表!#REF!,7,FALSE),"")</f>
        <v/>
      </c>
      <c r="J3833" s="60" t="str">
        <f>IFERROR(VLOOKUP(A3833,客户下单明细表!C:Q,13,FALSE),"")</f>
        <v/>
      </c>
      <c r="K3833" s="64" t="str">
        <f>IFERROR(VLOOKUP(A3833,客户下单明细表!C:Q,14,FALSE),"")</f>
        <v/>
      </c>
    </row>
    <row r="3834" spans="1:11" ht="18" customHeight="1">
      <c r="A3834" s="56">
        <f>客户下单明细表!C3835</f>
        <v>0</v>
      </c>
      <c r="B3834" s="57"/>
      <c r="C3834" s="57"/>
      <c r="D3834" s="59" t="str">
        <f>IFERROR(VLOOKUP(A3834,客户下单明细表!#REF!,2,FALSE),"")</f>
        <v/>
      </c>
      <c r="E3834" s="60" t="str">
        <f>IFERROR(VLOOKUP(A3834,客户下单明细表!#REF!,3,FALSE),"")</f>
        <v/>
      </c>
      <c r="F3834" s="60" t="str">
        <f>IFERROR(VLOOKUP(A3834,客户下单明细表!#REF!,4,FALSE),"")</f>
        <v/>
      </c>
      <c r="G3834" s="60" t="str">
        <f>IFERROR(VLOOKUP(A3834,客户下单明细表!#REF!,5,FALSE),"")</f>
        <v/>
      </c>
      <c r="H3834" s="60" t="str">
        <f>IFERROR(VLOOKUP(A3834,客户下单明细表!C:O,6,FALSE),"")</f>
        <v/>
      </c>
      <c r="I3834" s="63" t="str">
        <f>IFERROR(VLOOKUP(A3834,客户下单明细表!#REF!,7,FALSE),"")</f>
        <v/>
      </c>
      <c r="J3834" s="60" t="str">
        <f>IFERROR(VLOOKUP(A3834,客户下单明细表!C:Q,13,FALSE),"")</f>
        <v/>
      </c>
      <c r="K3834" s="64" t="str">
        <f>IFERROR(VLOOKUP(A3834,客户下单明细表!C:Q,14,FALSE),"")</f>
        <v/>
      </c>
    </row>
    <row r="3835" spans="1:11" ht="18" customHeight="1">
      <c r="A3835" s="56">
        <f>客户下单明细表!C3836</f>
        <v>0</v>
      </c>
      <c r="B3835" s="57"/>
      <c r="C3835" s="57"/>
      <c r="D3835" s="59" t="str">
        <f>IFERROR(VLOOKUP(A3835,客户下单明细表!#REF!,2,FALSE),"")</f>
        <v/>
      </c>
      <c r="E3835" s="60" t="str">
        <f>IFERROR(VLOOKUP(A3835,客户下单明细表!#REF!,3,FALSE),"")</f>
        <v/>
      </c>
      <c r="F3835" s="60" t="str">
        <f>IFERROR(VLOOKUP(A3835,客户下单明细表!#REF!,4,FALSE),"")</f>
        <v/>
      </c>
      <c r="G3835" s="60" t="str">
        <f>IFERROR(VLOOKUP(A3835,客户下单明细表!#REF!,5,FALSE),"")</f>
        <v/>
      </c>
      <c r="H3835" s="60" t="str">
        <f>IFERROR(VLOOKUP(A3835,客户下单明细表!C:O,6,FALSE),"")</f>
        <v/>
      </c>
      <c r="I3835" s="63" t="str">
        <f>IFERROR(VLOOKUP(A3835,客户下单明细表!#REF!,7,FALSE),"")</f>
        <v/>
      </c>
      <c r="J3835" s="60" t="str">
        <f>IFERROR(VLOOKUP(A3835,客户下单明细表!C:Q,13,FALSE),"")</f>
        <v/>
      </c>
      <c r="K3835" s="64" t="str">
        <f>IFERROR(VLOOKUP(A3835,客户下单明细表!C:Q,14,FALSE),"")</f>
        <v/>
      </c>
    </row>
    <row r="3836" spans="1:11" ht="18" customHeight="1">
      <c r="A3836" s="56">
        <f>客户下单明细表!C3837</f>
        <v>0</v>
      </c>
      <c r="B3836" s="57"/>
      <c r="C3836" s="57"/>
      <c r="D3836" s="59" t="str">
        <f>IFERROR(VLOOKUP(A3836,客户下单明细表!#REF!,2,FALSE),"")</f>
        <v/>
      </c>
      <c r="E3836" s="60" t="str">
        <f>IFERROR(VLOOKUP(A3836,客户下单明细表!#REF!,3,FALSE),"")</f>
        <v/>
      </c>
      <c r="F3836" s="60" t="str">
        <f>IFERROR(VLOOKUP(A3836,客户下单明细表!#REF!,4,FALSE),"")</f>
        <v/>
      </c>
      <c r="G3836" s="60" t="str">
        <f>IFERROR(VLOOKUP(A3836,客户下单明细表!#REF!,5,FALSE),"")</f>
        <v/>
      </c>
      <c r="H3836" s="60" t="str">
        <f>IFERROR(VLOOKUP(A3836,客户下单明细表!C:O,6,FALSE),"")</f>
        <v/>
      </c>
      <c r="I3836" s="63" t="str">
        <f>IFERROR(VLOOKUP(A3836,客户下单明细表!#REF!,7,FALSE),"")</f>
        <v/>
      </c>
      <c r="J3836" s="60" t="str">
        <f>IFERROR(VLOOKUP(A3836,客户下单明细表!C:Q,13,FALSE),"")</f>
        <v/>
      </c>
      <c r="K3836" s="64" t="str">
        <f>IFERROR(VLOOKUP(A3836,客户下单明细表!C:Q,14,FALSE),"")</f>
        <v/>
      </c>
    </row>
    <row r="3837" spans="1:11" ht="18" customHeight="1">
      <c r="A3837" s="56">
        <f>客户下单明细表!C3838</f>
        <v>0</v>
      </c>
      <c r="B3837" s="57"/>
      <c r="C3837" s="57"/>
      <c r="D3837" s="59" t="str">
        <f>IFERROR(VLOOKUP(A3837,客户下单明细表!#REF!,2,FALSE),"")</f>
        <v/>
      </c>
      <c r="E3837" s="60" t="str">
        <f>IFERROR(VLOOKUP(A3837,客户下单明细表!#REF!,3,FALSE),"")</f>
        <v/>
      </c>
      <c r="F3837" s="60" t="str">
        <f>IFERROR(VLOOKUP(A3837,客户下单明细表!#REF!,4,FALSE),"")</f>
        <v/>
      </c>
      <c r="G3837" s="60" t="str">
        <f>IFERROR(VLOOKUP(A3837,客户下单明细表!#REF!,5,FALSE),"")</f>
        <v/>
      </c>
      <c r="H3837" s="60" t="str">
        <f>IFERROR(VLOOKUP(A3837,客户下单明细表!C:O,6,FALSE),"")</f>
        <v/>
      </c>
      <c r="I3837" s="63" t="str">
        <f>IFERROR(VLOOKUP(A3837,客户下单明细表!#REF!,7,FALSE),"")</f>
        <v/>
      </c>
      <c r="J3837" s="60" t="str">
        <f>IFERROR(VLOOKUP(A3837,客户下单明细表!C:Q,13,FALSE),"")</f>
        <v/>
      </c>
      <c r="K3837" s="64" t="str">
        <f>IFERROR(VLOOKUP(A3837,客户下单明细表!C:Q,14,FALSE),"")</f>
        <v/>
      </c>
    </row>
    <row r="3838" spans="1:11" ht="18" customHeight="1">
      <c r="A3838" s="56">
        <f>客户下单明细表!C3839</f>
        <v>0</v>
      </c>
      <c r="B3838" s="57"/>
      <c r="C3838" s="57"/>
      <c r="D3838" s="59" t="str">
        <f>IFERROR(VLOOKUP(A3838,客户下单明细表!#REF!,2,FALSE),"")</f>
        <v/>
      </c>
      <c r="E3838" s="60" t="str">
        <f>IFERROR(VLOOKUP(A3838,客户下单明细表!#REF!,3,FALSE),"")</f>
        <v/>
      </c>
      <c r="F3838" s="60" t="str">
        <f>IFERROR(VLOOKUP(A3838,客户下单明细表!#REF!,4,FALSE),"")</f>
        <v/>
      </c>
      <c r="G3838" s="60" t="str">
        <f>IFERROR(VLOOKUP(A3838,客户下单明细表!#REF!,5,FALSE),"")</f>
        <v/>
      </c>
      <c r="H3838" s="60" t="str">
        <f>IFERROR(VLOOKUP(A3838,客户下单明细表!C:O,6,FALSE),"")</f>
        <v/>
      </c>
      <c r="I3838" s="63" t="str">
        <f>IFERROR(VLOOKUP(A3838,客户下单明细表!#REF!,7,FALSE),"")</f>
        <v/>
      </c>
      <c r="J3838" s="60" t="str">
        <f>IFERROR(VLOOKUP(A3838,客户下单明细表!C:Q,13,FALSE),"")</f>
        <v/>
      </c>
      <c r="K3838" s="64" t="str">
        <f>IFERROR(VLOOKUP(A3838,客户下单明细表!C:Q,14,FALSE),"")</f>
        <v/>
      </c>
    </row>
    <row r="3839" spans="1:11" ht="18" customHeight="1">
      <c r="A3839" s="56">
        <f>客户下单明细表!C3840</f>
        <v>0</v>
      </c>
      <c r="B3839" s="57"/>
      <c r="C3839" s="57"/>
      <c r="D3839" s="59" t="str">
        <f>IFERROR(VLOOKUP(A3839,客户下单明细表!#REF!,2,FALSE),"")</f>
        <v/>
      </c>
      <c r="E3839" s="60" t="str">
        <f>IFERROR(VLOOKUP(A3839,客户下单明细表!#REF!,3,FALSE),"")</f>
        <v/>
      </c>
      <c r="F3839" s="60" t="str">
        <f>IFERROR(VLOOKUP(A3839,客户下单明细表!#REF!,4,FALSE),"")</f>
        <v/>
      </c>
      <c r="G3839" s="60" t="str">
        <f>IFERROR(VLOOKUP(A3839,客户下单明细表!#REF!,5,FALSE),"")</f>
        <v/>
      </c>
      <c r="H3839" s="60" t="str">
        <f>IFERROR(VLOOKUP(A3839,客户下单明细表!C:O,6,FALSE),"")</f>
        <v/>
      </c>
      <c r="I3839" s="63" t="str">
        <f>IFERROR(VLOOKUP(A3839,客户下单明细表!#REF!,7,FALSE),"")</f>
        <v/>
      </c>
      <c r="J3839" s="60" t="str">
        <f>IFERROR(VLOOKUP(A3839,客户下单明细表!C:Q,13,FALSE),"")</f>
        <v/>
      </c>
      <c r="K3839" s="64" t="str">
        <f>IFERROR(VLOOKUP(A3839,客户下单明细表!C:Q,14,FALSE),"")</f>
        <v/>
      </c>
    </row>
    <row r="3840" spans="1:11" ht="18" customHeight="1">
      <c r="A3840" s="56">
        <f>客户下单明细表!C3841</f>
        <v>0</v>
      </c>
      <c r="B3840" s="57"/>
      <c r="C3840" s="57"/>
      <c r="D3840" s="59" t="str">
        <f>IFERROR(VLOOKUP(A3840,客户下单明细表!#REF!,2,FALSE),"")</f>
        <v/>
      </c>
      <c r="E3840" s="60" t="str">
        <f>IFERROR(VLOOKUP(A3840,客户下单明细表!#REF!,3,FALSE),"")</f>
        <v/>
      </c>
      <c r="F3840" s="60" t="str">
        <f>IFERROR(VLOOKUP(A3840,客户下单明细表!#REF!,4,FALSE),"")</f>
        <v/>
      </c>
      <c r="G3840" s="60" t="str">
        <f>IFERROR(VLOOKUP(A3840,客户下单明细表!#REF!,5,FALSE),"")</f>
        <v/>
      </c>
      <c r="H3840" s="60" t="str">
        <f>IFERROR(VLOOKUP(A3840,客户下单明细表!C:O,6,FALSE),"")</f>
        <v/>
      </c>
      <c r="I3840" s="63" t="str">
        <f>IFERROR(VLOOKUP(A3840,客户下单明细表!#REF!,7,FALSE),"")</f>
        <v/>
      </c>
      <c r="J3840" s="60" t="str">
        <f>IFERROR(VLOOKUP(A3840,客户下单明细表!C:Q,13,FALSE),"")</f>
        <v/>
      </c>
      <c r="K3840" s="64" t="str">
        <f>IFERROR(VLOOKUP(A3840,客户下单明细表!C:Q,14,FALSE),"")</f>
        <v/>
      </c>
    </row>
    <row r="3841" spans="1:11" ht="18" customHeight="1">
      <c r="A3841" s="56">
        <f>客户下单明细表!C3842</f>
        <v>0</v>
      </c>
      <c r="B3841" s="57"/>
      <c r="C3841" s="57"/>
      <c r="D3841" s="59" t="str">
        <f>IFERROR(VLOOKUP(A3841,客户下单明细表!#REF!,2,FALSE),"")</f>
        <v/>
      </c>
      <c r="E3841" s="60" t="str">
        <f>IFERROR(VLOOKUP(A3841,客户下单明细表!#REF!,3,FALSE),"")</f>
        <v/>
      </c>
      <c r="F3841" s="60" t="str">
        <f>IFERROR(VLOOKUP(A3841,客户下单明细表!#REF!,4,FALSE),"")</f>
        <v/>
      </c>
      <c r="G3841" s="60" t="str">
        <f>IFERROR(VLOOKUP(A3841,客户下单明细表!#REF!,5,FALSE),"")</f>
        <v/>
      </c>
      <c r="H3841" s="60" t="str">
        <f>IFERROR(VLOOKUP(A3841,客户下单明细表!C:O,6,FALSE),"")</f>
        <v/>
      </c>
      <c r="I3841" s="63" t="str">
        <f>IFERROR(VLOOKUP(A3841,客户下单明细表!#REF!,7,FALSE),"")</f>
        <v/>
      </c>
      <c r="J3841" s="60" t="str">
        <f>IFERROR(VLOOKUP(A3841,客户下单明细表!C:Q,13,FALSE),"")</f>
        <v/>
      </c>
      <c r="K3841" s="64" t="str">
        <f>IFERROR(VLOOKUP(A3841,客户下单明细表!C:Q,14,FALSE),"")</f>
        <v/>
      </c>
    </row>
    <row r="3842" spans="1:11" ht="18" customHeight="1">
      <c r="A3842" s="56">
        <f>客户下单明细表!C3843</f>
        <v>0</v>
      </c>
      <c r="B3842" s="57"/>
      <c r="C3842" s="57"/>
      <c r="D3842" s="59" t="str">
        <f>IFERROR(VLOOKUP(A3842,客户下单明细表!#REF!,2,FALSE),"")</f>
        <v/>
      </c>
      <c r="E3842" s="60" t="str">
        <f>IFERROR(VLOOKUP(A3842,客户下单明细表!#REF!,3,FALSE),"")</f>
        <v/>
      </c>
      <c r="F3842" s="60" t="str">
        <f>IFERROR(VLOOKUP(A3842,客户下单明细表!#REF!,4,FALSE),"")</f>
        <v/>
      </c>
      <c r="G3842" s="60" t="str">
        <f>IFERROR(VLOOKUP(A3842,客户下单明细表!#REF!,5,FALSE),"")</f>
        <v/>
      </c>
      <c r="H3842" s="60" t="str">
        <f>IFERROR(VLOOKUP(A3842,客户下单明细表!C:O,6,FALSE),"")</f>
        <v/>
      </c>
      <c r="I3842" s="63" t="str">
        <f>IFERROR(VLOOKUP(A3842,客户下单明细表!#REF!,7,FALSE),"")</f>
        <v/>
      </c>
      <c r="J3842" s="60" t="str">
        <f>IFERROR(VLOOKUP(A3842,客户下单明细表!C:Q,13,FALSE),"")</f>
        <v/>
      </c>
      <c r="K3842" s="64" t="str">
        <f>IFERROR(VLOOKUP(A3842,客户下单明细表!C:Q,14,FALSE),"")</f>
        <v/>
      </c>
    </row>
    <row r="3843" spans="1:11" ht="18" customHeight="1">
      <c r="A3843" s="56">
        <f>客户下单明细表!C3844</f>
        <v>0</v>
      </c>
      <c r="B3843" s="57"/>
      <c r="C3843" s="57"/>
      <c r="D3843" s="59" t="str">
        <f>IFERROR(VLOOKUP(A3843,客户下单明细表!#REF!,2,FALSE),"")</f>
        <v/>
      </c>
      <c r="E3843" s="60" t="str">
        <f>IFERROR(VLOOKUP(A3843,客户下单明细表!#REF!,3,FALSE),"")</f>
        <v/>
      </c>
      <c r="F3843" s="60" t="str">
        <f>IFERROR(VLOOKUP(A3843,客户下单明细表!#REF!,4,FALSE),"")</f>
        <v/>
      </c>
      <c r="G3843" s="60" t="str">
        <f>IFERROR(VLOOKUP(A3843,客户下单明细表!#REF!,5,FALSE),"")</f>
        <v/>
      </c>
      <c r="H3843" s="60" t="str">
        <f>IFERROR(VLOOKUP(A3843,客户下单明细表!C:O,6,FALSE),"")</f>
        <v/>
      </c>
      <c r="I3843" s="63" t="str">
        <f>IFERROR(VLOOKUP(A3843,客户下单明细表!#REF!,7,FALSE),"")</f>
        <v/>
      </c>
      <c r="J3843" s="60" t="str">
        <f>IFERROR(VLOOKUP(A3843,客户下单明细表!C:Q,13,FALSE),"")</f>
        <v/>
      </c>
      <c r="K3843" s="64" t="str">
        <f>IFERROR(VLOOKUP(A3843,客户下单明细表!C:Q,14,FALSE),"")</f>
        <v/>
      </c>
    </row>
    <row r="3844" spans="1:11" ht="18" customHeight="1">
      <c r="A3844" s="56">
        <f>客户下单明细表!C3845</f>
        <v>0</v>
      </c>
      <c r="B3844" s="57"/>
      <c r="C3844" s="57"/>
      <c r="D3844" s="59" t="str">
        <f>IFERROR(VLOOKUP(A3844,客户下单明细表!#REF!,2,FALSE),"")</f>
        <v/>
      </c>
      <c r="E3844" s="60" t="str">
        <f>IFERROR(VLOOKUP(A3844,客户下单明细表!#REF!,3,FALSE),"")</f>
        <v/>
      </c>
      <c r="F3844" s="60" t="str">
        <f>IFERROR(VLOOKUP(A3844,客户下单明细表!#REF!,4,FALSE),"")</f>
        <v/>
      </c>
      <c r="G3844" s="60" t="str">
        <f>IFERROR(VLOOKUP(A3844,客户下单明细表!#REF!,5,FALSE),"")</f>
        <v/>
      </c>
      <c r="H3844" s="60" t="str">
        <f>IFERROR(VLOOKUP(A3844,客户下单明细表!C:O,6,FALSE),"")</f>
        <v/>
      </c>
      <c r="I3844" s="63" t="str">
        <f>IFERROR(VLOOKUP(A3844,客户下单明细表!#REF!,7,FALSE),"")</f>
        <v/>
      </c>
      <c r="J3844" s="60" t="str">
        <f>IFERROR(VLOOKUP(A3844,客户下单明细表!C:Q,13,FALSE),"")</f>
        <v/>
      </c>
      <c r="K3844" s="64" t="str">
        <f>IFERROR(VLOOKUP(A3844,客户下单明细表!C:Q,14,FALSE),"")</f>
        <v/>
      </c>
    </row>
    <row r="3845" spans="1:11" ht="18" customHeight="1">
      <c r="A3845" s="56">
        <f>客户下单明细表!C3846</f>
        <v>0</v>
      </c>
      <c r="B3845" s="57"/>
      <c r="C3845" s="57"/>
      <c r="D3845" s="59" t="str">
        <f>IFERROR(VLOOKUP(A3845,客户下单明细表!#REF!,2,FALSE),"")</f>
        <v/>
      </c>
      <c r="E3845" s="60" t="str">
        <f>IFERROR(VLOOKUP(A3845,客户下单明细表!#REF!,3,FALSE),"")</f>
        <v/>
      </c>
      <c r="F3845" s="60" t="str">
        <f>IFERROR(VLOOKUP(A3845,客户下单明细表!#REF!,4,FALSE),"")</f>
        <v/>
      </c>
      <c r="G3845" s="60" t="str">
        <f>IFERROR(VLOOKUP(A3845,客户下单明细表!#REF!,5,FALSE),"")</f>
        <v/>
      </c>
      <c r="H3845" s="60" t="str">
        <f>IFERROR(VLOOKUP(A3845,客户下单明细表!C:O,6,FALSE),"")</f>
        <v/>
      </c>
      <c r="I3845" s="63" t="str">
        <f>IFERROR(VLOOKUP(A3845,客户下单明细表!#REF!,7,FALSE),"")</f>
        <v/>
      </c>
      <c r="J3845" s="60" t="str">
        <f>IFERROR(VLOOKUP(A3845,客户下单明细表!C:Q,13,FALSE),"")</f>
        <v/>
      </c>
      <c r="K3845" s="64" t="str">
        <f>IFERROR(VLOOKUP(A3845,客户下单明细表!C:Q,14,FALSE),"")</f>
        <v/>
      </c>
    </row>
    <row r="3846" spans="1:11" ht="18" customHeight="1">
      <c r="A3846" s="56">
        <f>客户下单明细表!C3847</f>
        <v>0</v>
      </c>
      <c r="B3846" s="57"/>
      <c r="C3846" s="57"/>
      <c r="D3846" s="59" t="str">
        <f>IFERROR(VLOOKUP(A3846,客户下单明细表!#REF!,2,FALSE),"")</f>
        <v/>
      </c>
      <c r="E3846" s="60" t="str">
        <f>IFERROR(VLOOKUP(A3846,客户下单明细表!#REF!,3,FALSE),"")</f>
        <v/>
      </c>
      <c r="F3846" s="60" t="str">
        <f>IFERROR(VLOOKUP(A3846,客户下单明细表!#REF!,4,FALSE),"")</f>
        <v/>
      </c>
      <c r="G3846" s="60" t="str">
        <f>IFERROR(VLOOKUP(A3846,客户下单明细表!#REF!,5,FALSE),"")</f>
        <v/>
      </c>
      <c r="H3846" s="60" t="str">
        <f>IFERROR(VLOOKUP(A3846,客户下单明细表!C:O,6,FALSE),"")</f>
        <v/>
      </c>
      <c r="I3846" s="63" t="str">
        <f>IFERROR(VLOOKUP(A3846,客户下单明细表!#REF!,7,FALSE),"")</f>
        <v/>
      </c>
      <c r="J3846" s="60" t="str">
        <f>IFERROR(VLOOKUP(A3846,客户下单明细表!C:Q,13,FALSE),"")</f>
        <v/>
      </c>
      <c r="K3846" s="64" t="str">
        <f>IFERROR(VLOOKUP(A3846,客户下单明细表!C:Q,14,FALSE),"")</f>
        <v/>
      </c>
    </row>
    <row r="3847" spans="1:11" ht="18" customHeight="1">
      <c r="A3847" s="56">
        <f>客户下单明细表!C3848</f>
        <v>0</v>
      </c>
      <c r="B3847" s="57"/>
      <c r="C3847" s="57"/>
      <c r="D3847" s="59" t="str">
        <f>IFERROR(VLOOKUP(A3847,客户下单明细表!#REF!,2,FALSE),"")</f>
        <v/>
      </c>
      <c r="E3847" s="60" t="str">
        <f>IFERROR(VLOOKUP(A3847,客户下单明细表!#REF!,3,FALSE),"")</f>
        <v/>
      </c>
      <c r="F3847" s="60" t="str">
        <f>IFERROR(VLOOKUP(A3847,客户下单明细表!#REF!,4,FALSE),"")</f>
        <v/>
      </c>
      <c r="G3847" s="60" t="str">
        <f>IFERROR(VLOOKUP(A3847,客户下单明细表!#REF!,5,FALSE),"")</f>
        <v/>
      </c>
      <c r="H3847" s="60" t="str">
        <f>IFERROR(VLOOKUP(A3847,客户下单明细表!C:O,6,FALSE),"")</f>
        <v/>
      </c>
      <c r="I3847" s="63" t="str">
        <f>IFERROR(VLOOKUP(A3847,客户下单明细表!#REF!,7,FALSE),"")</f>
        <v/>
      </c>
      <c r="J3847" s="60" t="str">
        <f>IFERROR(VLOOKUP(A3847,客户下单明细表!C:Q,13,FALSE),"")</f>
        <v/>
      </c>
      <c r="K3847" s="64" t="str">
        <f>IFERROR(VLOOKUP(A3847,客户下单明细表!C:Q,14,FALSE),"")</f>
        <v/>
      </c>
    </row>
    <row r="3848" spans="1:11" ht="18" customHeight="1">
      <c r="A3848" s="56">
        <f>客户下单明细表!C3849</f>
        <v>0</v>
      </c>
      <c r="B3848" s="57"/>
      <c r="C3848" s="57"/>
      <c r="D3848" s="59" t="str">
        <f>IFERROR(VLOOKUP(A3848,客户下单明细表!#REF!,2,FALSE),"")</f>
        <v/>
      </c>
      <c r="E3848" s="60" t="str">
        <f>IFERROR(VLOOKUP(A3848,客户下单明细表!#REF!,3,FALSE),"")</f>
        <v/>
      </c>
      <c r="F3848" s="60" t="str">
        <f>IFERROR(VLOOKUP(A3848,客户下单明细表!#REF!,4,FALSE),"")</f>
        <v/>
      </c>
      <c r="G3848" s="60" t="str">
        <f>IFERROR(VLOOKUP(A3848,客户下单明细表!#REF!,5,FALSE),"")</f>
        <v/>
      </c>
      <c r="H3848" s="60" t="str">
        <f>IFERROR(VLOOKUP(A3848,客户下单明细表!C:O,6,FALSE),"")</f>
        <v/>
      </c>
      <c r="I3848" s="63" t="str">
        <f>IFERROR(VLOOKUP(A3848,客户下单明细表!#REF!,7,FALSE),"")</f>
        <v/>
      </c>
      <c r="J3848" s="60" t="str">
        <f>IFERROR(VLOOKUP(A3848,客户下单明细表!C:Q,13,FALSE),"")</f>
        <v/>
      </c>
      <c r="K3848" s="64" t="str">
        <f>IFERROR(VLOOKUP(A3848,客户下单明细表!C:Q,14,FALSE),"")</f>
        <v/>
      </c>
    </row>
    <row r="3849" spans="1:11" ht="18" customHeight="1">
      <c r="A3849" s="56">
        <f>客户下单明细表!C3850</f>
        <v>0</v>
      </c>
      <c r="B3849" s="57"/>
      <c r="C3849" s="57"/>
      <c r="D3849" s="59" t="str">
        <f>IFERROR(VLOOKUP(A3849,客户下单明细表!#REF!,2,FALSE),"")</f>
        <v/>
      </c>
      <c r="E3849" s="60" t="str">
        <f>IFERROR(VLOOKUP(A3849,客户下单明细表!#REF!,3,FALSE),"")</f>
        <v/>
      </c>
      <c r="F3849" s="60" t="str">
        <f>IFERROR(VLOOKUP(A3849,客户下单明细表!#REF!,4,FALSE),"")</f>
        <v/>
      </c>
      <c r="G3849" s="60" t="str">
        <f>IFERROR(VLOOKUP(A3849,客户下单明细表!#REF!,5,FALSE),"")</f>
        <v/>
      </c>
      <c r="H3849" s="60" t="str">
        <f>IFERROR(VLOOKUP(A3849,客户下单明细表!C:O,6,FALSE),"")</f>
        <v/>
      </c>
      <c r="I3849" s="63" t="str">
        <f>IFERROR(VLOOKUP(A3849,客户下单明细表!#REF!,7,FALSE),"")</f>
        <v/>
      </c>
      <c r="J3849" s="60" t="str">
        <f>IFERROR(VLOOKUP(A3849,客户下单明细表!C:Q,13,FALSE),"")</f>
        <v/>
      </c>
      <c r="K3849" s="64" t="str">
        <f>IFERROR(VLOOKUP(A3849,客户下单明细表!C:Q,14,FALSE),"")</f>
        <v/>
      </c>
    </row>
    <row r="3850" spans="1:11" ht="18" customHeight="1">
      <c r="A3850" s="56">
        <f>客户下单明细表!C3851</f>
        <v>0</v>
      </c>
      <c r="B3850" s="57"/>
      <c r="C3850" s="57"/>
      <c r="D3850" s="59" t="str">
        <f>IFERROR(VLOOKUP(A3850,客户下单明细表!#REF!,2,FALSE),"")</f>
        <v/>
      </c>
      <c r="E3850" s="60" t="str">
        <f>IFERROR(VLOOKUP(A3850,客户下单明细表!#REF!,3,FALSE),"")</f>
        <v/>
      </c>
      <c r="F3850" s="60" t="str">
        <f>IFERROR(VLOOKUP(A3850,客户下单明细表!#REF!,4,FALSE),"")</f>
        <v/>
      </c>
      <c r="G3850" s="60" t="str">
        <f>IFERROR(VLOOKUP(A3850,客户下单明细表!#REF!,5,FALSE),"")</f>
        <v/>
      </c>
      <c r="H3850" s="60" t="str">
        <f>IFERROR(VLOOKUP(A3850,客户下单明细表!C:O,6,FALSE),"")</f>
        <v/>
      </c>
      <c r="I3850" s="63" t="str">
        <f>IFERROR(VLOOKUP(A3850,客户下单明细表!#REF!,7,FALSE),"")</f>
        <v/>
      </c>
      <c r="J3850" s="60" t="str">
        <f>IFERROR(VLOOKUP(A3850,客户下单明细表!C:Q,13,FALSE),"")</f>
        <v/>
      </c>
      <c r="K3850" s="64" t="str">
        <f>IFERROR(VLOOKUP(A3850,客户下单明细表!C:Q,14,FALSE),"")</f>
        <v/>
      </c>
    </row>
    <row r="3851" spans="1:11" ht="18" customHeight="1">
      <c r="A3851" s="56">
        <f>客户下单明细表!C3852</f>
        <v>0</v>
      </c>
      <c r="B3851" s="57"/>
      <c r="C3851" s="57"/>
      <c r="D3851" s="59" t="str">
        <f>IFERROR(VLOOKUP(A3851,客户下单明细表!#REF!,2,FALSE),"")</f>
        <v/>
      </c>
      <c r="E3851" s="60" t="str">
        <f>IFERROR(VLOOKUP(A3851,客户下单明细表!#REF!,3,FALSE),"")</f>
        <v/>
      </c>
      <c r="F3851" s="60" t="str">
        <f>IFERROR(VLOOKUP(A3851,客户下单明细表!#REF!,4,FALSE),"")</f>
        <v/>
      </c>
      <c r="G3851" s="60" t="str">
        <f>IFERROR(VLOOKUP(A3851,客户下单明细表!#REF!,5,FALSE),"")</f>
        <v/>
      </c>
      <c r="H3851" s="60" t="str">
        <f>IFERROR(VLOOKUP(A3851,客户下单明细表!C:O,6,FALSE),"")</f>
        <v/>
      </c>
      <c r="I3851" s="63" t="str">
        <f>IFERROR(VLOOKUP(A3851,客户下单明细表!#REF!,7,FALSE),"")</f>
        <v/>
      </c>
      <c r="J3851" s="60" t="str">
        <f>IFERROR(VLOOKUP(A3851,客户下单明细表!C:Q,13,FALSE),"")</f>
        <v/>
      </c>
      <c r="K3851" s="64" t="str">
        <f>IFERROR(VLOOKUP(A3851,客户下单明细表!C:Q,14,FALSE),"")</f>
        <v/>
      </c>
    </row>
    <row r="3852" spans="1:11" ht="18" customHeight="1">
      <c r="A3852" s="56">
        <f>客户下单明细表!C3853</f>
        <v>0</v>
      </c>
      <c r="B3852" s="57"/>
      <c r="C3852" s="57"/>
      <c r="D3852" s="59" t="str">
        <f>IFERROR(VLOOKUP(A3852,客户下单明细表!#REF!,2,FALSE),"")</f>
        <v/>
      </c>
      <c r="E3852" s="60" t="str">
        <f>IFERROR(VLOOKUP(A3852,客户下单明细表!#REF!,3,FALSE),"")</f>
        <v/>
      </c>
      <c r="F3852" s="60" t="str">
        <f>IFERROR(VLOOKUP(A3852,客户下单明细表!#REF!,4,FALSE),"")</f>
        <v/>
      </c>
      <c r="G3852" s="60" t="str">
        <f>IFERROR(VLOOKUP(A3852,客户下单明细表!#REF!,5,FALSE),"")</f>
        <v/>
      </c>
      <c r="H3852" s="60" t="str">
        <f>IFERROR(VLOOKUP(A3852,客户下单明细表!C:O,6,FALSE),"")</f>
        <v/>
      </c>
      <c r="I3852" s="63" t="str">
        <f>IFERROR(VLOOKUP(A3852,客户下单明细表!#REF!,7,FALSE),"")</f>
        <v/>
      </c>
      <c r="J3852" s="60" t="str">
        <f>IFERROR(VLOOKUP(A3852,客户下单明细表!C:Q,13,FALSE),"")</f>
        <v/>
      </c>
      <c r="K3852" s="64" t="str">
        <f>IFERROR(VLOOKUP(A3852,客户下单明细表!C:Q,14,FALSE),"")</f>
        <v/>
      </c>
    </row>
    <row r="3853" spans="1:11" ht="18" customHeight="1">
      <c r="A3853" s="56">
        <f>客户下单明细表!C3854</f>
        <v>0</v>
      </c>
      <c r="B3853" s="57"/>
      <c r="C3853" s="57"/>
      <c r="D3853" s="59" t="str">
        <f>IFERROR(VLOOKUP(A3853,客户下单明细表!#REF!,2,FALSE),"")</f>
        <v/>
      </c>
      <c r="E3853" s="60" t="str">
        <f>IFERROR(VLOOKUP(A3853,客户下单明细表!#REF!,3,FALSE),"")</f>
        <v/>
      </c>
      <c r="F3853" s="60" t="str">
        <f>IFERROR(VLOOKUP(A3853,客户下单明细表!#REF!,4,FALSE),"")</f>
        <v/>
      </c>
      <c r="G3853" s="60" t="str">
        <f>IFERROR(VLOOKUP(A3853,客户下单明细表!#REF!,5,FALSE),"")</f>
        <v/>
      </c>
      <c r="H3853" s="60" t="str">
        <f>IFERROR(VLOOKUP(A3853,客户下单明细表!C:O,6,FALSE),"")</f>
        <v/>
      </c>
      <c r="I3853" s="63" t="str">
        <f>IFERROR(VLOOKUP(A3853,客户下单明细表!#REF!,7,FALSE),"")</f>
        <v/>
      </c>
      <c r="J3853" s="60" t="str">
        <f>IFERROR(VLOOKUP(A3853,客户下单明细表!C:Q,13,FALSE),"")</f>
        <v/>
      </c>
      <c r="K3853" s="64" t="str">
        <f>IFERROR(VLOOKUP(A3853,客户下单明细表!C:Q,14,FALSE),"")</f>
        <v/>
      </c>
    </row>
    <row r="3854" spans="1:11" ht="18" customHeight="1">
      <c r="A3854" s="56">
        <f>客户下单明细表!C3855</f>
        <v>0</v>
      </c>
      <c r="B3854" s="57"/>
      <c r="C3854" s="57"/>
      <c r="D3854" s="59" t="str">
        <f>IFERROR(VLOOKUP(A3854,客户下单明细表!#REF!,2,FALSE),"")</f>
        <v/>
      </c>
      <c r="E3854" s="60" t="str">
        <f>IFERROR(VLOOKUP(A3854,客户下单明细表!#REF!,3,FALSE),"")</f>
        <v/>
      </c>
      <c r="F3854" s="60" t="str">
        <f>IFERROR(VLOOKUP(A3854,客户下单明细表!#REF!,4,FALSE),"")</f>
        <v/>
      </c>
      <c r="G3854" s="60" t="str">
        <f>IFERROR(VLOOKUP(A3854,客户下单明细表!#REF!,5,FALSE),"")</f>
        <v/>
      </c>
      <c r="H3854" s="60" t="str">
        <f>IFERROR(VLOOKUP(A3854,客户下单明细表!C:O,6,FALSE),"")</f>
        <v/>
      </c>
      <c r="I3854" s="63" t="str">
        <f>IFERROR(VLOOKUP(A3854,客户下单明细表!#REF!,7,FALSE),"")</f>
        <v/>
      </c>
      <c r="J3854" s="60" t="str">
        <f>IFERROR(VLOOKUP(A3854,客户下单明细表!C:Q,13,FALSE),"")</f>
        <v/>
      </c>
      <c r="K3854" s="64" t="str">
        <f>IFERROR(VLOOKUP(A3854,客户下单明细表!C:Q,14,FALSE),"")</f>
        <v/>
      </c>
    </row>
    <row r="3855" spans="1:11" ht="18" customHeight="1">
      <c r="A3855" s="56">
        <f>客户下单明细表!C3856</f>
        <v>0</v>
      </c>
      <c r="B3855" s="57"/>
      <c r="C3855" s="57"/>
      <c r="D3855" s="59" t="str">
        <f>IFERROR(VLOOKUP(A3855,客户下单明细表!#REF!,2,FALSE),"")</f>
        <v/>
      </c>
      <c r="E3855" s="60" t="str">
        <f>IFERROR(VLOOKUP(A3855,客户下单明细表!#REF!,3,FALSE),"")</f>
        <v/>
      </c>
      <c r="F3855" s="60" t="str">
        <f>IFERROR(VLOOKUP(A3855,客户下单明细表!#REF!,4,FALSE),"")</f>
        <v/>
      </c>
      <c r="G3855" s="60" t="str">
        <f>IFERROR(VLOOKUP(A3855,客户下单明细表!#REF!,5,FALSE),"")</f>
        <v/>
      </c>
      <c r="H3855" s="60" t="str">
        <f>IFERROR(VLOOKUP(A3855,客户下单明细表!C:O,6,FALSE),"")</f>
        <v/>
      </c>
      <c r="I3855" s="63" t="str">
        <f>IFERROR(VLOOKUP(A3855,客户下单明细表!#REF!,7,FALSE),"")</f>
        <v/>
      </c>
      <c r="J3855" s="60" t="str">
        <f>IFERROR(VLOOKUP(A3855,客户下单明细表!C:Q,13,FALSE),"")</f>
        <v/>
      </c>
      <c r="K3855" s="64" t="str">
        <f>IFERROR(VLOOKUP(A3855,客户下单明细表!C:Q,14,FALSE),"")</f>
        <v/>
      </c>
    </row>
    <row r="3856" spans="1:11" ht="18" customHeight="1">
      <c r="A3856" s="56">
        <f>客户下单明细表!C3857</f>
        <v>0</v>
      </c>
      <c r="B3856" s="57"/>
      <c r="C3856" s="57"/>
      <c r="D3856" s="59" t="str">
        <f>IFERROR(VLOOKUP(A3856,客户下单明细表!#REF!,2,FALSE),"")</f>
        <v/>
      </c>
      <c r="E3856" s="60" t="str">
        <f>IFERROR(VLOOKUP(A3856,客户下单明细表!#REF!,3,FALSE),"")</f>
        <v/>
      </c>
      <c r="F3856" s="60" t="str">
        <f>IFERROR(VLOOKUP(A3856,客户下单明细表!#REF!,4,FALSE),"")</f>
        <v/>
      </c>
      <c r="G3856" s="60" t="str">
        <f>IFERROR(VLOOKUP(A3856,客户下单明细表!#REF!,5,FALSE),"")</f>
        <v/>
      </c>
      <c r="H3856" s="60" t="str">
        <f>IFERROR(VLOOKUP(A3856,客户下单明细表!C:O,6,FALSE),"")</f>
        <v/>
      </c>
      <c r="I3856" s="63" t="str">
        <f>IFERROR(VLOOKUP(A3856,客户下单明细表!#REF!,7,FALSE),"")</f>
        <v/>
      </c>
      <c r="J3856" s="60" t="str">
        <f>IFERROR(VLOOKUP(A3856,客户下单明细表!C:Q,13,FALSE),"")</f>
        <v/>
      </c>
      <c r="K3856" s="64" t="str">
        <f>IFERROR(VLOOKUP(A3856,客户下单明细表!C:Q,14,FALSE),"")</f>
        <v/>
      </c>
    </row>
    <row r="3857" spans="1:11" ht="18" customHeight="1">
      <c r="A3857" s="56">
        <f>客户下单明细表!C3858</f>
        <v>0</v>
      </c>
      <c r="B3857" s="57"/>
      <c r="C3857" s="57"/>
      <c r="D3857" s="59" t="str">
        <f>IFERROR(VLOOKUP(A3857,客户下单明细表!#REF!,2,FALSE),"")</f>
        <v/>
      </c>
      <c r="E3857" s="60" t="str">
        <f>IFERROR(VLOOKUP(A3857,客户下单明细表!#REF!,3,FALSE),"")</f>
        <v/>
      </c>
      <c r="F3857" s="60" t="str">
        <f>IFERROR(VLOOKUP(A3857,客户下单明细表!#REF!,4,FALSE),"")</f>
        <v/>
      </c>
      <c r="G3857" s="60" t="str">
        <f>IFERROR(VLOOKUP(A3857,客户下单明细表!#REF!,5,FALSE),"")</f>
        <v/>
      </c>
      <c r="H3857" s="60" t="str">
        <f>IFERROR(VLOOKUP(A3857,客户下单明细表!C:O,6,FALSE),"")</f>
        <v/>
      </c>
      <c r="I3857" s="63" t="str">
        <f>IFERROR(VLOOKUP(A3857,客户下单明细表!#REF!,7,FALSE),"")</f>
        <v/>
      </c>
      <c r="J3857" s="60" t="str">
        <f>IFERROR(VLOOKUP(A3857,客户下单明细表!C:Q,13,FALSE),"")</f>
        <v/>
      </c>
      <c r="K3857" s="64" t="str">
        <f>IFERROR(VLOOKUP(A3857,客户下单明细表!C:Q,14,FALSE),"")</f>
        <v/>
      </c>
    </row>
    <row r="3858" spans="1:11" ht="18" customHeight="1">
      <c r="A3858" s="56">
        <f>客户下单明细表!C3859</f>
        <v>0</v>
      </c>
      <c r="B3858" s="57"/>
      <c r="C3858" s="57"/>
      <c r="D3858" s="59" t="str">
        <f>IFERROR(VLOOKUP(A3858,客户下单明细表!#REF!,2,FALSE),"")</f>
        <v/>
      </c>
      <c r="E3858" s="60" t="str">
        <f>IFERROR(VLOOKUP(A3858,客户下单明细表!#REF!,3,FALSE),"")</f>
        <v/>
      </c>
      <c r="F3858" s="60" t="str">
        <f>IFERROR(VLOOKUP(A3858,客户下单明细表!#REF!,4,FALSE),"")</f>
        <v/>
      </c>
      <c r="G3858" s="60" t="str">
        <f>IFERROR(VLOOKUP(A3858,客户下单明细表!#REF!,5,FALSE),"")</f>
        <v/>
      </c>
      <c r="H3858" s="60" t="str">
        <f>IFERROR(VLOOKUP(A3858,客户下单明细表!C:O,6,FALSE),"")</f>
        <v/>
      </c>
      <c r="I3858" s="63" t="str">
        <f>IFERROR(VLOOKUP(A3858,客户下单明细表!#REF!,7,FALSE),"")</f>
        <v/>
      </c>
      <c r="J3858" s="60" t="str">
        <f>IFERROR(VLOOKUP(A3858,客户下单明细表!C:Q,13,FALSE),"")</f>
        <v/>
      </c>
      <c r="K3858" s="64" t="str">
        <f>IFERROR(VLOOKUP(A3858,客户下单明细表!C:Q,14,FALSE),"")</f>
        <v/>
      </c>
    </row>
    <row r="3859" spans="1:11" ht="18" customHeight="1">
      <c r="A3859" s="56">
        <f>客户下单明细表!C3860</f>
        <v>0</v>
      </c>
      <c r="B3859" s="57"/>
      <c r="C3859" s="57"/>
      <c r="D3859" s="59" t="str">
        <f>IFERROR(VLOOKUP(A3859,客户下单明细表!#REF!,2,FALSE),"")</f>
        <v/>
      </c>
      <c r="E3859" s="60" t="str">
        <f>IFERROR(VLOOKUP(A3859,客户下单明细表!#REF!,3,FALSE),"")</f>
        <v/>
      </c>
      <c r="F3859" s="60" t="str">
        <f>IFERROR(VLOOKUP(A3859,客户下单明细表!#REF!,4,FALSE),"")</f>
        <v/>
      </c>
      <c r="G3859" s="60" t="str">
        <f>IFERROR(VLOOKUP(A3859,客户下单明细表!#REF!,5,FALSE),"")</f>
        <v/>
      </c>
      <c r="H3859" s="60" t="str">
        <f>IFERROR(VLOOKUP(A3859,客户下单明细表!C:O,6,FALSE),"")</f>
        <v/>
      </c>
      <c r="I3859" s="63" t="str">
        <f>IFERROR(VLOOKUP(A3859,客户下单明细表!#REF!,7,FALSE),"")</f>
        <v/>
      </c>
      <c r="J3859" s="60" t="str">
        <f>IFERROR(VLOOKUP(A3859,客户下单明细表!C:Q,13,FALSE),"")</f>
        <v/>
      </c>
      <c r="K3859" s="64" t="str">
        <f>IFERROR(VLOOKUP(A3859,客户下单明细表!C:Q,14,FALSE),"")</f>
        <v/>
      </c>
    </row>
    <row r="3860" spans="1:11" ht="18" customHeight="1">
      <c r="A3860" s="56">
        <f>客户下单明细表!C3861</f>
        <v>0</v>
      </c>
      <c r="B3860" s="57"/>
      <c r="C3860" s="57"/>
      <c r="D3860" s="59" t="str">
        <f>IFERROR(VLOOKUP(A3860,客户下单明细表!#REF!,2,FALSE),"")</f>
        <v/>
      </c>
      <c r="E3860" s="60" t="str">
        <f>IFERROR(VLOOKUP(A3860,客户下单明细表!#REF!,3,FALSE),"")</f>
        <v/>
      </c>
      <c r="F3860" s="60" t="str">
        <f>IFERROR(VLOOKUP(A3860,客户下单明细表!#REF!,4,FALSE),"")</f>
        <v/>
      </c>
      <c r="G3860" s="60" t="str">
        <f>IFERROR(VLOOKUP(A3860,客户下单明细表!#REF!,5,FALSE),"")</f>
        <v/>
      </c>
      <c r="H3860" s="60" t="str">
        <f>IFERROR(VLOOKUP(A3860,客户下单明细表!C:O,6,FALSE),"")</f>
        <v/>
      </c>
      <c r="I3860" s="63" t="str">
        <f>IFERROR(VLOOKUP(A3860,客户下单明细表!#REF!,7,FALSE),"")</f>
        <v/>
      </c>
      <c r="J3860" s="60" t="str">
        <f>IFERROR(VLOOKUP(A3860,客户下单明细表!C:Q,13,FALSE),"")</f>
        <v/>
      </c>
      <c r="K3860" s="64" t="str">
        <f>IFERROR(VLOOKUP(A3860,客户下单明细表!C:Q,14,FALSE),"")</f>
        <v/>
      </c>
    </row>
    <row r="3861" spans="1:11" ht="18" customHeight="1">
      <c r="A3861" s="56">
        <f>客户下单明细表!C3862</f>
        <v>0</v>
      </c>
      <c r="B3861" s="57"/>
      <c r="C3861" s="57"/>
      <c r="D3861" s="59" t="str">
        <f>IFERROR(VLOOKUP(A3861,客户下单明细表!#REF!,2,FALSE),"")</f>
        <v/>
      </c>
      <c r="E3861" s="60" t="str">
        <f>IFERROR(VLOOKUP(A3861,客户下单明细表!#REF!,3,FALSE),"")</f>
        <v/>
      </c>
      <c r="F3861" s="60" t="str">
        <f>IFERROR(VLOOKUP(A3861,客户下单明细表!#REF!,4,FALSE),"")</f>
        <v/>
      </c>
      <c r="G3861" s="60" t="str">
        <f>IFERROR(VLOOKUP(A3861,客户下单明细表!#REF!,5,FALSE),"")</f>
        <v/>
      </c>
      <c r="H3861" s="60" t="str">
        <f>IFERROR(VLOOKUP(A3861,客户下单明细表!C:O,6,FALSE),"")</f>
        <v/>
      </c>
      <c r="I3861" s="63" t="str">
        <f>IFERROR(VLOOKUP(A3861,客户下单明细表!#REF!,7,FALSE),"")</f>
        <v/>
      </c>
      <c r="J3861" s="60" t="str">
        <f>IFERROR(VLOOKUP(A3861,客户下单明细表!C:Q,13,FALSE),"")</f>
        <v/>
      </c>
      <c r="K3861" s="64" t="str">
        <f>IFERROR(VLOOKUP(A3861,客户下单明细表!C:Q,14,FALSE),"")</f>
        <v/>
      </c>
    </row>
    <row r="3862" spans="1:11" ht="18" customHeight="1">
      <c r="A3862" s="56">
        <f>客户下单明细表!C3863</f>
        <v>0</v>
      </c>
      <c r="B3862" s="57"/>
      <c r="C3862" s="57"/>
      <c r="D3862" s="59" t="str">
        <f>IFERROR(VLOOKUP(A3862,客户下单明细表!#REF!,2,FALSE),"")</f>
        <v/>
      </c>
      <c r="E3862" s="60" t="str">
        <f>IFERROR(VLOOKUP(A3862,客户下单明细表!#REF!,3,FALSE),"")</f>
        <v/>
      </c>
      <c r="F3862" s="60" t="str">
        <f>IFERROR(VLOOKUP(A3862,客户下单明细表!#REF!,4,FALSE),"")</f>
        <v/>
      </c>
      <c r="G3862" s="60" t="str">
        <f>IFERROR(VLOOKUP(A3862,客户下单明细表!#REF!,5,FALSE),"")</f>
        <v/>
      </c>
      <c r="H3862" s="60" t="str">
        <f>IFERROR(VLOOKUP(A3862,客户下单明细表!C:O,6,FALSE),"")</f>
        <v/>
      </c>
      <c r="I3862" s="63" t="str">
        <f>IFERROR(VLOOKUP(A3862,客户下单明细表!#REF!,7,FALSE),"")</f>
        <v/>
      </c>
      <c r="J3862" s="60" t="str">
        <f>IFERROR(VLOOKUP(A3862,客户下单明细表!C:Q,13,FALSE),"")</f>
        <v/>
      </c>
      <c r="K3862" s="64" t="str">
        <f>IFERROR(VLOOKUP(A3862,客户下单明细表!C:Q,14,FALSE),"")</f>
        <v/>
      </c>
    </row>
    <row r="3863" spans="1:11" ht="18" customHeight="1">
      <c r="A3863" s="56">
        <f>客户下单明细表!C3864</f>
        <v>0</v>
      </c>
      <c r="B3863" s="57"/>
      <c r="C3863" s="57"/>
      <c r="D3863" s="59" t="str">
        <f>IFERROR(VLOOKUP(A3863,客户下单明细表!#REF!,2,FALSE),"")</f>
        <v/>
      </c>
      <c r="E3863" s="60" t="str">
        <f>IFERROR(VLOOKUP(A3863,客户下单明细表!#REF!,3,FALSE),"")</f>
        <v/>
      </c>
      <c r="F3863" s="60" t="str">
        <f>IFERROR(VLOOKUP(A3863,客户下单明细表!#REF!,4,FALSE),"")</f>
        <v/>
      </c>
      <c r="G3863" s="60" t="str">
        <f>IFERROR(VLOOKUP(A3863,客户下单明细表!#REF!,5,FALSE),"")</f>
        <v/>
      </c>
      <c r="H3863" s="60" t="str">
        <f>IFERROR(VLOOKUP(A3863,客户下单明细表!C:O,6,FALSE),"")</f>
        <v/>
      </c>
      <c r="I3863" s="63" t="str">
        <f>IFERROR(VLOOKUP(A3863,客户下单明细表!#REF!,7,FALSE),"")</f>
        <v/>
      </c>
      <c r="J3863" s="60" t="str">
        <f>IFERROR(VLOOKUP(A3863,客户下单明细表!C:Q,13,FALSE),"")</f>
        <v/>
      </c>
      <c r="K3863" s="64" t="str">
        <f>IFERROR(VLOOKUP(A3863,客户下单明细表!C:Q,14,FALSE),"")</f>
        <v/>
      </c>
    </row>
    <row r="3864" spans="1:11" ht="18" customHeight="1">
      <c r="A3864" s="56">
        <f>客户下单明细表!C3865</f>
        <v>0</v>
      </c>
      <c r="B3864" s="57"/>
      <c r="C3864" s="57"/>
      <c r="D3864" s="59" t="str">
        <f>IFERROR(VLOOKUP(A3864,客户下单明细表!#REF!,2,FALSE),"")</f>
        <v/>
      </c>
      <c r="E3864" s="60" t="str">
        <f>IFERROR(VLOOKUP(A3864,客户下单明细表!#REF!,3,FALSE),"")</f>
        <v/>
      </c>
      <c r="F3864" s="60" t="str">
        <f>IFERROR(VLOOKUP(A3864,客户下单明细表!#REF!,4,FALSE),"")</f>
        <v/>
      </c>
      <c r="G3864" s="60" t="str">
        <f>IFERROR(VLOOKUP(A3864,客户下单明细表!#REF!,5,FALSE),"")</f>
        <v/>
      </c>
      <c r="H3864" s="60" t="str">
        <f>IFERROR(VLOOKUP(A3864,客户下单明细表!C:O,6,FALSE),"")</f>
        <v/>
      </c>
      <c r="I3864" s="63" t="str">
        <f>IFERROR(VLOOKUP(A3864,客户下单明细表!#REF!,7,FALSE),"")</f>
        <v/>
      </c>
      <c r="J3864" s="60" t="str">
        <f>IFERROR(VLOOKUP(A3864,客户下单明细表!C:Q,13,FALSE),"")</f>
        <v/>
      </c>
      <c r="K3864" s="64" t="str">
        <f>IFERROR(VLOOKUP(A3864,客户下单明细表!C:Q,14,FALSE),"")</f>
        <v/>
      </c>
    </row>
    <row r="3865" spans="1:11" ht="18" customHeight="1">
      <c r="A3865" s="56">
        <f>客户下单明细表!C3866</f>
        <v>0</v>
      </c>
      <c r="B3865" s="57"/>
      <c r="C3865" s="57"/>
      <c r="D3865" s="59" t="str">
        <f>IFERROR(VLOOKUP(A3865,客户下单明细表!#REF!,2,FALSE),"")</f>
        <v/>
      </c>
      <c r="E3865" s="60" t="str">
        <f>IFERROR(VLOOKUP(A3865,客户下单明细表!#REF!,3,FALSE),"")</f>
        <v/>
      </c>
      <c r="F3865" s="60" t="str">
        <f>IFERROR(VLOOKUP(A3865,客户下单明细表!#REF!,4,FALSE),"")</f>
        <v/>
      </c>
      <c r="G3865" s="60" t="str">
        <f>IFERROR(VLOOKUP(A3865,客户下单明细表!#REF!,5,FALSE),"")</f>
        <v/>
      </c>
      <c r="H3865" s="60" t="str">
        <f>IFERROR(VLOOKUP(A3865,客户下单明细表!C:O,6,FALSE),"")</f>
        <v/>
      </c>
      <c r="I3865" s="63" t="str">
        <f>IFERROR(VLOOKUP(A3865,客户下单明细表!#REF!,7,FALSE),"")</f>
        <v/>
      </c>
      <c r="J3865" s="60" t="str">
        <f>IFERROR(VLOOKUP(A3865,客户下单明细表!C:Q,13,FALSE),"")</f>
        <v/>
      </c>
      <c r="K3865" s="64" t="str">
        <f>IFERROR(VLOOKUP(A3865,客户下单明细表!C:Q,14,FALSE),"")</f>
        <v/>
      </c>
    </row>
    <row r="3866" spans="1:11" ht="18" customHeight="1">
      <c r="A3866" s="56">
        <f>客户下单明细表!C3867</f>
        <v>0</v>
      </c>
      <c r="B3866" s="57"/>
      <c r="C3866" s="57"/>
      <c r="D3866" s="59" t="str">
        <f>IFERROR(VLOOKUP(A3866,客户下单明细表!#REF!,2,FALSE),"")</f>
        <v/>
      </c>
      <c r="E3866" s="60" t="str">
        <f>IFERROR(VLOOKUP(A3866,客户下单明细表!#REF!,3,FALSE),"")</f>
        <v/>
      </c>
      <c r="F3866" s="60" t="str">
        <f>IFERROR(VLOOKUP(A3866,客户下单明细表!#REF!,4,FALSE),"")</f>
        <v/>
      </c>
      <c r="G3866" s="60" t="str">
        <f>IFERROR(VLOOKUP(A3866,客户下单明细表!#REF!,5,FALSE),"")</f>
        <v/>
      </c>
      <c r="H3866" s="60" t="str">
        <f>IFERROR(VLOOKUP(A3866,客户下单明细表!C:O,6,FALSE),"")</f>
        <v/>
      </c>
      <c r="I3866" s="63" t="str">
        <f>IFERROR(VLOOKUP(A3866,客户下单明细表!#REF!,7,FALSE),"")</f>
        <v/>
      </c>
      <c r="J3866" s="60" t="str">
        <f>IFERROR(VLOOKUP(A3866,客户下单明细表!C:Q,13,FALSE),"")</f>
        <v/>
      </c>
      <c r="K3866" s="64" t="str">
        <f>IFERROR(VLOOKUP(A3866,客户下单明细表!C:Q,14,FALSE),"")</f>
        <v/>
      </c>
    </row>
    <row r="3867" spans="1:11" ht="18" customHeight="1">
      <c r="A3867" s="56">
        <f>客户下单明细表!C3868</f>
        <v>0</v>
      </c>
      <c r="B3867" s="57"/>
      <c r="C3867" s="57"/>
      <c r="D3867" s="59" t="str">
        <f>IFERROR(VLOOKUP(A3867,客户下单明细表!#REF!,2,FALSE),"")</f>
        <v/>
      </c>
      <c r="E3867" s="60" t="str">
        <f>IFERROR(VLOOKUP(A3867,客户下单明细表!#REF!,3,FALSE),"")</f>
        <v/>
      </c>
      <c r="F3867" s="60" t="str">
        <f>IFERROR(VLOOKUP(A3867,客户下单明细表!#REF!,4,FALSE),"")</f>
        <v/>
      </c>
      <c r="G3867" s="60" t="str">
        <f>IFERROR(VLOOKUP(A3867,客户下单明细表!#REF!,5,FALSE),"")</f>
        <v/>
      </c>
      <c r="H3867" s="60" t="str">
        <f>IFERROR(VLOOKUP(A3867,客户下单明细表!C:O,6,FALSE),"")</f>
        <v/>
      </c>
      <c r="I3867" s="63" t="str">
        <f>IFERROR(VLOOKUP(A3867,客户下单明细表!#REF!,7,FALSE),"")</f>
        <v/>
      </c>
      <c r="J3867" s="60" t="str">
        <f>IFERROR(VLOOKUP(A3867,客户下单明细表!C:Q,13,FALSE),"")</f>
        <v/>
      </c>
      <c r="K3867" s="64" t="str">
        <f>IFERROR(VLOOKUP(A3867,客户下单明细表!C:Q,14,FALSE),"")</f>
        <v/>
      </c>
    </row>
    <row r="3868" spans="1:11" ht="18" customHeight="1">
      <c r="A3868" s="56">
        <f>客户下单明细表!C3869</f>
        <v>0</v>
      </c>
      <c r="B3868" s="57"/>
      <c r="C3868" s="57"/>
      <c r="D3868" s="59" t="str">
        <f>IFERROR(VLOOKUP(A3868,客户下单明细表!#REF!,2,FALSE),"")</f>
        <v/>
      </c>
      <c r="E3868" s="60" t="str">
        <f>IFERROR(VLOOKUP(A3868,客户下单明细表!#REF!,3,FALSE),"")</f>
        <v/>
      </c>
      <c r="F3868" s="60" t="str">
        <f>IFERROR(VLOOKUP(A3868,客户下单明细表!#REF!,4,FALSE),"")</f>
        <v/>
      </c>
      <c r="G3868" s="60" t="str">
        <f>IFERROR(VLOOKUP(A3868,客户下单明细表!#REF!,5,FALSE),"")</f>
        <v/>
      </c>
      <c r="H3868" s="60" t="str">
        <f>IFERROR(VLOOKUP(A3868,客户下单明细表!C:O,6,FALSE),"")</f>
        <v/>
      </c>
      <c r="I3868" s="63" t="str">
        <f>IFERROR(VLOOKUP(A3868,客户下单明细表!#REF!,7,FALSE),"")</f>
        <v/>
      </c>
      <c r="J3868" s="60" t="str">
        <f>IFERROR(VLOOKUP(A3868,客户下单明细表!C:Q,13,FALSE),"")</f>
        <v/>
      </c>
      <c r="K3868" s="64" t="str">
        <f>IFERROR(VLOOKUP(A3868,客户下单明细表!C:Q,14,FALSE),"")</f>
        <v/>
      </c>
    </row>
    <row r="3869" spans="1:11" ht="18" customHeight="1">
      <c r="A3869" s="56">
        <f>客户下单明细表!C3870</f>
        <v>0</v>
      </c>
      <c r="B3869" s="57"/>
      <c r="C3869" s="57"/>
      <c r="D3869" s="59" t="str">
        <f>IFERROR(VLOOKUP(A3869,客户下单明细表!#REF!,2,FALSE),"")</f>
        <v/>
      </c>
      <c r="E3869" s="60" t="str">
        <f>IFERROR(VLOOKUP(A3869,客户下单明细表!#REF!,3,FALSE),"")</f>
        <v/>
      </c>
      <c r="F3869" s="60" t="str">
        <f>IFERROR(VLOOKUP(A3869,客户下单明细表!#REF!,4,FALSE),"")</f>
        <v/>
      </c>
      <c r="G3869" s="60" t="str">
        <f>IFERROR(VLOOKUP(A3869,客户下单明细表!#REF!,5,FALSE),"")</f>
        <v/>
      </c>
      <c r="H3869" s="60" t="str">
        <f>IFERROR(VLOOKUP(A3869,客户下单明细表!C:O,6,FALSE),"")</f>
        <v/>
      </c>
      <c r="I3869" s="63" t="str">
        <f>IFERROR(VLOOKUP(A3869,客户下单明细表!#REF!,7,FALSE),"")</f>
        <v/>
      </c>
      <c r="J3869" s="60" t="str">
        <f>IFERROR(VLOOKUP(A3869,客户下单明细表!C:Q,13,FALSE),"")</f>
        <v/>
      </c>
      <c r="K3869" s="64" t="str">
        <f>IFERROR(VLOOKUP(A3869,客户下单明细表!C:Q,14,FALSE),"")</f>
        <v/>
      </c>
    </row>
    <row r="3870" spans="1:11" ht="18" customHeight="1">
      <c r="A3870" s="56">
        <f>客户下单明细表!C3871</f>
        <v>0</v>
      </c>
      <c r="B3870" s="57"/>
      <c r="C3870" s="57"/>
      <c r="D3870" s="59" t="str">
        <f>IFERROR(VLOOKUP(A3870,客户下单明细表!#REF!,2,FALSE),"")</f>
        <v/>
      </c>
      <c r="E3870" s="60" t="str">
        <f>IFERROR(VLOOKUP(A3870,客户下单明细表!#REF!,3,FALSE),"")</f>
        <v/>
      </c>
      <c r="F3870" s="60" t="str">
        <f>IFERROR(VLOOKUP(A3870,客户下单明细表!#REF!,4,FALSE),"")</f>
        <v/>
      </c>
      <c r="G3870" s="60" t="str">
        <f>IFERROR(VLOOKUP(A3870,客户下单明细表!#REF!,5,FALSE),"")</f>
        <v/>
      </c>
      <c r="H3870" s="60" t="str">
        <f>IFERROR(VLOOKUP(A3870,客户下单明细表!C:O,6,FALSE),"")</f>
        <v/>
      </c>
      <c r="I3870" s="63" t="str">
        <f>IFERROR(VLOOKUP(A3870,客户下单明细表!#REF!,7,FALSE),"")</f>
        <v/>
      </c>
      <c r="J3870" s="60" t="str">
        <f>IFERROR(VLOOKUP(A3870,客户下单明细表!C:Q,13,FALSE),"")</f>
        <v/>
      </c>
      <c r="K3870" s="64" t="str">
        <f>IFERROR(VLOOKUP(A3870,客户下单明细表!C:Q,14,FALSE),"")</f>
        <v/>
      </c>
    </row>
    <row r="3871" spans="1:11" ht="18" customHeight="1">
      <c r="A3871" s="56">
        <f>客户下单明细表!C3872</f>
        <v>0</v>
      </c>
      <c r="B3871" s="57"/>
      <c r="C3871" s="57"/>
      <c r="D3871" s="59" t="str">
        <f>IFERROR(VLOOKUP(A3871,客户下单明细表!#REF!,2,FALSE),"")</f>
        <v/>
      </c>
      <c r="E3871" s="60" t="str">
        <f>IFERROR(VLOOKUP(A3871,客户下单明细表!#REF!,3,FALSE),"")</f>
        <v/>
      </c>
      <c r="F3871" s="60" t="str">
        <f>IFERROR(VLOOKUP(A3871,客户下单明细表!#REF!,4,FALSE),"")</f>
        <v/>
      </c>
      <c r="G3871" s="60" t="str">
        <f>IFERROR(VLOOKUP(A3871,客户下单明细表!#REF!,5,FALSE),"")</f>
        <v/>
      </c>
      <c r="H3871" s="60" t="str">
        <f>IFERROR(VLOOKUP(A3871,客户下单明细表!C:O,6,FALSE),"")</f>
        <v/>
      </c>
      <c r="I3871" s="63" t="str">
        <f>IFERROR(VLOOKUP(A3871,客户下单明细表!#REF!,7,FALSE),"")</f>
        <v/>
      </c>
      <c r="J3871" s="60" t="str">
        <f>IFERROR(VLOOKUP(A3871,客户下单明细表!C:Q,13,FALSE),"")</f>
        <v/>
      </c>
      <c r="K3871" s="64" t="str">
        <f>IFERROR(VLOOKUP(A3871,客户下单明细表!C:Q,14,FALSE),"")</f>
        <v/>
      </c>
    </row>
    <row r="3872" spans="1:11" ht="18" customHeight="1">
      <c r="A3872" s="56">
        <f>客户下单明细表!C3873</f>
        <v>0</v>
      </c>
      <c r="B3872" s="57"/>
      <c r="C3872" s="57"/>
      <c r="D3872" s="59" t="str">
        <f>IFERROR(VLOOKUP(A3872,客户下单明细表!#REF!,2,FALSE),"")</f>
        <v/>
      </c>
      <c r="E3872" s="60" t="str">
        <f>IFERROR(VLOOKUP(A3872,客户下单明细表!#REF!,3,FALSE),"")</f>
        <v/>
      </c>
      <c r="F3872" s="60" t="str">
        <f>IFERROR(VLOOKUP(A3872,客户下单明细表!#REF!,4,FALSE),"")</f>
        <v/>
      </c>
      <c r="G3872" s="60" t="str">
        <f>IFERROR(VLOOKUP(A3872,客户下单明细表!#REF!,5,FALSE),"")</f>
        <v/>
      </c>
      <c r="H3872" s="60" t="str">
        <f>IFERROR(VLOOKUP(A3872,客户下单明细表!C:O,6,FALSE),"")</f>
        <v/>
      </c>
      <c r="I3872" s="63" t="str">
        <f>IFERROR(VLOOKUP(A3872,客户下单明细表!#REF!,7,FALSE),"")</f>
        <v/>
      </c>
      <c r="J3872" s="60" t="str">
        <f>IFERROR(VLOOKUP(A3872,客户下单明细表!C:Q,13,FALSE),"")</f>
        <v/>
      </c>
      <c r="K3872" s="64" t="str">
        <f>IFERROR(VLOOKUP(A3872,客户下单明细表!C:Q,14,FALSE),"")</f>
        <v/>
      </c>
    </row>
    <row r="3873" spans="1:11" ht="18" customHeight="1">
      <c r="A3873" s="56">
        <f>客户下单明细表!C3874</f>
        <v>0</v>
      </c>
      <c r="B3873" s="57"/>
      <c r="C3873" s="57"/>
      <c r="D3873" s="59" t="str">
        <f>IFERROR(VLOOKUP(A3873,客户下单明细表!#REF!,2,FALSE),"")</f>
        <v/>
      </c>
      <c r="E3873" s="60" t="str">
        <f>IFERROR(VLOOKUP(A3873,客户下单明细表!#REF!,3,FALSE),"")</f>
        <v/>
      </c>
      <c r="F3873" s="60" t="str">
        <f>IFERROR(VLOOKUP(A3873,客户下单明细表!#REF!,4,FALSE),"")</f>
        <v/>
      </c>
      <c r="G3873" s="60" t="str">
        <f>IFERROR(VLOOKUP(A3873,客户下单明细表!#REF!,5,FALSE),"")</f>
        <v/>
      </c>
      <c r="H3873" s="60" t="str">
        <f>IFERROR(VLOOKUP(A3873,客户下单明细表!C:O,6,FALSE),"")</f>
        <v/>
      </c>
      <c r="I3873" s="63" t="str">
        <f>IFERROR(VLOOKUP(A3873,客户下单明细表!#REF!,7,FALSE),"")</f>
        <v/>
      </c>
      <c r="J3873" s="60" t="str">
        <f>IFERROR(VLOOKUP(A3873,客户下单明细表!C:Q,13,FALSE),"")</f>
        <v/>
      </c>
      <c r="K3873" s="64" t="str">
        <f>IFERROR(VLOOKUP(A3873,客户下单明细表!C:Q,14,FALSE),"")</f>
        <v/>
      </c>
    </row>
    <row r="3874" spans="1:11" ht="18" customHeight="1">
      <c r="A3874" s="56">
        <f>客户下单明细表!C3875</f>
        <v>0</v>
      </c>
      <c r="B3874" s="57"/>
      <c r="C3874" s="57"/>
      <c r="D3874" s="59" t="str">
        <f>IFERROR(VLOOKUP(A3874,客户下单明细表!#REF!,2,FALSE),"")</f>
        <v/>
      </c>
      <c r="E3874" s="60" t="str">
        <f>IFERROR(VLOOKUP(A3874,客户下单明细表!#REF!,3,FALSE),"")</f>
        <v/>
      </c>
      <c r="F3874" s="60" t="str">
        <f>IFERROR(VLOOKUP(A3874,客户下单明细表!#REF!,4,FALSE),"")</f>
        <v/>
      </c>
      <c r="G3874" s="60" t="str">
        <f>IFERROR(VLOOKUP(A3874,客户下单明细表!#REF!,5,FALSE),"")</f>
        <v/>
      </c>
      <c r="H3874" s="60" t="str">
        <f>IFERROR(VLOOKUP(A3874,客户下单明细表!C:O,6,FALSE),"")</f>
        <v/>
      </c>
      <c r="I3874" s="63" t="str">
        <f>IFERROR(VLOOKUP(A3874,客户下单明细表!#REF!,7,FALSE),"")</f>
        <v/>
      </c>
      <c r="J3874" s="60" t="str">
        <f>IFERROR(VLOOKUP(A3874,客户下单明细表!C:Q,13,FALSE),"")</f>
        <v/>
      </c>
      <c r="K3874" s="64" t="str">
        <f>IFERROR(VLOOKUP(A3874,客户下单明细表!C:Q,14,FALSE),"")</f>
        <v/>
      </c>
    </row>
    <row r="3875" spans="1:11" ht="18" customHeight="1">
      <c r="A3875" s="56">
        <f>客户下单明细表!C3876</f>
        <v>0</v>
      </c>
      <c r="B3875" s="57"/>
      <c r="C3875" s="57"/>
      <c r="D3875" s="59" t="str">
        <f>IFERROR(VLOOKUP(A3875,客户下单明细表!#REF!,2,FALSE),"")</f>
        <v/>
      </c>
      <c r="E3875" s="60" t="str">
        <f>IFERROR(VLOOKUP(A3875,客户下单明细表!#REF!,3,FALSE),"")</f>
        <v/>
      </c>
      <c r="F3875" s="60" t="str">
        <f>IFERROR(VLOOKUP(A3875,客户下单明细表!#REF!,4,FALSE),"")</f>
        <v/>
      </c>
      <c r="G3875" s="60" t="str">
        <f>IFERROR(VLOOKUP(A3875,客户下单明细表!#REF!,5,FALSE),"")</f>
        <v/>
      </c>
      <c r="H3875" s="60" t="str">
        <f>IFERROR(VLOOKUP(A3875,客户下单明细表!C:O,6,FALSE),"")</f>
        <v/>
      </c>
      <c r="I3875" s="63" t="str">
        <f>IFERROR(VLOOKUP(A3875,客户下单明细表!#REF!,7,FALSE),"")</f>
        <v/>
      </c>
      <c r="J3875" s="60" t="str">
        <f>IFERROR(VLOOKUP(A3875,客户下单明细表!C:Q,13,FALSE),"")</f>
        <v/>
      </c>
      <c r="K3875" s="64" t="str">
        <f>IFERROR(VLOOKUP(A3875,客户下单明细表!C:Q,14,FALSE),"")</f>
        <v/>
      </c>
    </row>
    <row r="3876" spans="1:11" ht="18" customHeight="1">
      <c r="A3876" s="56">
        <f>客户下单明细表!C3877</f>
        <v>0</v>
      </c>
      <c r="B3876" s="57"/>
      <c r="C3876" s="57"/>
      <c r="D3876" s="59" t="str">
        <f>IFERROR(VLOOKUP(A3876,客户下单明细表!#REF!,2,FALSE),"")</f>
        <v/>
      </c>
      <c r="E3876" s="60" t="str">
        <f>IFERROR(VLOOKUP(A3876,客户下单明细表!#REF!,3,FALSE),"")</f>
        <v/>
      </c>
      <c r="F3876" s="60" t="str">
        <f>IFERROR(VLOOKUP(A3876,客户下单明细表!#REF!,4,FALSE),"")</f>
        <v/>
      </c>
      <c r="G3876" s="60" t="str">
        <f>IFERROR(VLOOKUP(A3876,客户下单明细表!#REF!,5,FALSE),"")</f>
        <v/>
      </c>
      <c r="H3876" s="60" t="str">
        <f>IFERROR(VLOOKUP(A3876,客户下单明细表!C:O,6,FALSE),"")</f>
        <v/>
      </c>
      <c r="I3876" s="63" t="str">
        <f>IFERROR(VLOOKUP(A3876,客户下单明细表!#REF!,7,FALSE),"")</f>
        <v/>
      </c>
      <c r="J3876" s="60" t="str">
        <f>IFERROR(VLOOKUP(A3876,客户下单明细表!C:Q,13,FALSE),"")</f>
        <v/>
      </c>
      <c r="K3876" s="64" t="str">
        <f>IFERROR(VLOOKUP(A3876,客户下单明细表!C:Q,14,FALSE),"")</f>
        <v/>
      </c>
    </row>
    <row r="3877" spans="1:11" ht="18" customHeight="1">
      <c r="A3877" s="56">
        <f>客户下单明细表!C3878</f>
        <v>0</v>
      </c>
      <c r="B3877" s="57"/>
      <c r="C3877" s="57"/>
      <c r="D3877" s="59" t="str">
        <f>IFERROR(VLOOKUP(A3877,客户下单明细表!#REF!,2,FALSE),"")</f>
        <v/>
      </c>
      <c r="E3877" s="60" t="str">
        <f>IFERROR(VLOOKUP(A3877,客户下单明细表!#REF!,3,FALSE),"")</f>
        <v/>
      </c>
      <c r="F3877" s="60" t="str">
        <f>IFERROR(VLOOKUP(A3877,客户下单明细表!#REF!,4,FALSE),"")</f>
        <v/>
      </c>
      <c r="G3877" s="60" t="str">
        <f>IFERROR(VLOOKUP(A3877,客户下单明细表!#REF!,5,FALSE),"")</f>
        <v/>
      </c>
      <c r="H3877" s="60" t="str">
        <f>IFERROR(VLOOKUP(A3877,客户下单明细表!C:O,6,FALSE),"")</f>
        <v/>
      </c>
      <c r="I3877" s="63" t="str">
        <f>IFERROR(VLOOKUP(A3877,客户下单明细表!#REF!,7,FALSE),"")</f>
        <v/>
      </c>
      <c r="J3877" s="60" t="str">
        <f>IFERROR(VLOOKUP(A3877,客户下单明细表!C:Q,13,FALSE),"")</f>
        <v/>
      </c>
      <c r="K3877" s="64" t="str">
        <f>IFERROR(VLOOKUP(A3877,客户下单明细表!C:Q,14,FALSE),"")</f>
        <v/>
      </c>
    </row>
    <row r="3878" spans="1:11" ht="18" customHeight="1">
      <c r="A3878" s="56">
        <f>客户下单明细表!C3879</f>
        <v>0</v>
      </c>
      <c r="B3878" s="57"/>
      <c r="C3878" s="57"/>
      <c r="D3878" s="59" t="str">
        <f>IFERROR(VLOOKUP(A3878,客户下单明细表!#REF!,2,FALSE),"")</f>
        <v/>
      </c>
      <c r="E3878" s="60" t="str">
        <f>IFERROR(VLOOKUP(A3878,客户下单明细表!#REF!,3,FALSE),"")</f>
        <v/>
      </c>
      <c r="F3878" s="60" t="str">
        <f>IFERROR(VLOOKUP(A3878,客户下单明细表!#REF!,4,FALSE),"")</f>
        <v/>
      </c>
      <c r="G3878" s="60" t="str">
        <f>IFERROR(VLOOKUP(A3878,客户下单明细表!#REF!,5,FALSE),"")</f>
        <v/>
      </c>
      <c r="H3878" s="60" t="str">
        <f>IFERROR(VLOOKUP(A3878,客户下单明细表!C:O,6,FALSE),"")</f>
        <v/>
      </c>
      <c r="I3878" s="63" t="str">
        <f>IFERROR(VLOOKUP(A3878,客户下单明细表!#REF!,7,FALSE),"")</f>
        <v/>
      </c>
      <c r="J3878" s="60" t="str">
        <f>IFERROR(VLOOKUP(A3878,客户下单明细表!C:Q,13,FALSE),"")</f>
        <v/>
      </c>
      <c r="K3878" s="64" t="str">
        <f>IFERROR(VLOOKUP(A3878,客户下单明细表!C:Q,14,FALSE),"")</f>
        <v/>
      </c>
    </row>
    <row r="3879" spans="1:11" ht="18" customHeight="1">
      <c r="A3879" s="56">
        <f>客户下单明细表!C3880</f>
        <v>0</v>
      </c>
      <c r="B3879" s="57"/>
      <c r="C3879" s="57"/>
      <c r="D3879" s="59" t="str">
        <f>IFERROR(VLOOKUP(A3879,客户下单明细表!#REF!,2,FALSE),"")</f>
        <v/>
      </c>
      <c r="E3879" s="60" t="str">
        <f>IFERROR(VLOOKUP(A3879,客户下单明细表!#REF!,3,FALSE),"")</f>
        <v/>
      </c>
      <c r="F3879" s="60" t="str">
        <f>IFERROR(VLOOKUP(A3879,客户下单明细表!#REF!,4,FALSE),"")</f>
        <v/>
      </c>
      <c r="G3879" s="60" t="str">
        <f>IFERROR(VLOOKUP(A3879,客户下单明细表!#REF!,5,FALSE),"")</f>
        <v/>
      </c>
      <c r="H3879" s="60" t="str">
        <f>IFERROR(VLOOKUP(A3879,客户下单明细表!C:O,6,FALSE),"")</f>
        <v/>
      </c>
      <c r="I3879" s="63" t="str">
        <f>IFERROR(VLOOKUP(A3879,客户下单明细表!#REF!,7,FALSE),"")</f>
        <v/>
      </c>
      <c r="J3879" s="60" t="str">
        <f>IFERROR(VLOOKUP(A3879,客户下单明细表!C:Q,13,FALSE),"")</f>
        <v/>
      </c>
      <c r="K3879" s="64" t="str">
        <f>IFERROR(VLOOKUP(A3879,客户下单明细表!C:Q,14,FALSE),"")</f>
        <v/>
      </c>
    </row>
    <row r="3880" spans="1:11" ht="18" customHeight="1">
      <c r="A3880" s="56">
        <f>客户下单明细表!C3881</f>
        <v>0</v>
      </c>
      <c r="B3880" s="57"/>
      <c r="C3880" s="57"/>
      <c r="D3880" s="59" t="str">
        <f>IFERROR(VLOOKUP(A3880,客户下单明细表!#REF!,2,FALSE),"")</f>
        <v/>
      </c>
      <c r="E3880" s="60" t="str">
        <f>IFERROR(VLOOKUP(A3880,客户下单明细表!#REF!,3,FALSE),"")</f>
        <v/>
      </c>
      <c r="F3880" s="60" t="str">
        <f>IFERROR(VLOOKUP(A3880,客户下单明细表!#REF!,4,FALSE),"")</f>
        <v/>
      </c>
      <c r="G3880" s="60" t="str">
        <f>IFERROR(VLOOKUP(A3880,客户下单明细表!#REF!,5,FALSE),"")</f>
        <v/>
      </c>
      <c r="H3880" s="60" t="str">
        <f>IFERROR(VLOOKUP(A3880,客户下单明细表!C:O,6,FALSE),"")</f>
        <v/>
      </c>
      <c r="I3880" s="63" t="str">
        <f>IFERROR(VLOOKUP(A3880,客户下单明细表!#REF!,7,FALSE),"")</f>
        <v/>
      </c>
      <c r="J3880" s="60" t="str">
        <f>IFERROR(VLOOKUP(A3880,客户下单明细表!C:Q,13,FALSE),"")</f>
        <v/>
      </c>
      <c r="K3880" s="64" t="str">
        <f>IFERROR(VLOOKUP(A3880,客户下单明细表!C:Q,14,FALSE),"")</f>
        <v/>
      </c>
    </row>
    <row r="3881" spans="1:11" ht="18" customHeight="1">
      <c r="A3881" s="56">
        <f>客户下单明细表!C3882</f>
        <v>0</v>
      </c>
      <c r="B3881" s="57"/>
      <c r="C3881" s="57"/>
      <c r="D3881" s="59" t="str">
        <f>IFERROR(VLOOKUP(A3881,客户下单明细表!#REF!,2,FALSE),"")</f>
        <v/>
      </c>
      <c r="E3881" s="60" t="str">
        <f>IFERROR(VLOOKUP(A3881,客户下单明细表!#REF!,3,FALSE),"")</f>
        <v/>
      </c>
      <c r="F3881" s="60" t="str">
        <f>IFERROR(VLOOKUP(A3881,客户下单明细表!#REF!,4,FALSE),"")</f>
        <v/>
      </c>
      <c r="G3881" s="60" t="str">
        <f>IFERROR(VLOOKUP(A3881,客户下单明细表!#REF!,5,FALSE),"")</f>
        <v/>
      </c>
      <c r="H3881" s="60" t="str">
        <f>IFERROR(VLOOKUP(A3881,客户下单明细表!C:O,6,FALSE),"")</f>
        <v/>
      </c>
      <c r="I3881" s="63" t="str">
        <f>IFERROR(VLOOKUP(A3881,客户下单明细表!#REF!,7,FALSE),"")</f>
        <v/>
      </c>
      <c r="J3881" s="60" t="str">
        <f>IFERROR(VLOOKUP(A3881,客户下单明细表!C:Q,13,FALSE),"")</f>
        <v/>
      </c>
      <c r="K3881" s="64" t="str">
        <f>IFERROR(VLOOKUP(A3881,客户下单明细表!C:Q,14,FALSE),"")</f>
        <v/>
      </c>
    </row>
    <row r="3882" spans="1:11" ht="18" customHeight="1">
      <c r="A3882" s="56">
        <f>客户下单明细表!C3883</f>
        <v>0</v>
      </c>
      <c r="B3882" s="57"/>
      <c r="C3882" s="57"/>
      <c r="D3882" s="59" t="str">
        <f>IFERROR(VLOOKUP(A3882,客户下单明细表!#REF!,2,FALSE),"")</f>
        <v/>
      </c>
      <c r="E3882" s="60" t="str">
        <f>IFERROR(VLOOKUP(A3882,客户下单明细表!#REF!,3,FALSE),"")</f>
        <v/>
      </c>
      <c r="F3882" s="60" t="str">
        <f>IFERROR(VLOOKUP(A3882,客户下单明细表!#REF!,4,FALSE),"")</f>
        <v/>
      </c>
      <c r="G3882" s="60" t="str">
        <f>IFERROR(VLOOKUP(A3882,客户下单明细表!#REF!,5,FALSE),"")</f>
        <v/>
      </c>
      <c r="H3882" s="60" t="str">
        <f>IFERROR(VLOOKUP(A3882,客户下单明细表!C:O,6,FALSE),"")</f>
        <v/>
      </c>
      <c r="I3882" s="63" t="str">
        <f>IFERROR(VLOOKUP(A3882,客户下单明细表!#REF!,7,FALSE),"")</f>
        <v/>
      </c>
      <c r="J3882" s="60" t="str">
        <f>IFERROR(VLOOKUP(A3882,客户下单明细表!C:Q,13,FALSE),"")</f>
        <v/>
      </c>
      <c r="K3882" s="64" t="str">
        <f>IFERROR(VLOOKUP(A3882,客户下单明细表!C:Q,14,FALSE),"")</f>
        <v/>
      </c>
    </row>
    <row r="3883" spans="1:11" ht="18" customHeight="1">
      <c r="A3883" s="56">
        <f>客户下单明细表!C3884</f>
        <v>0</v>
      </c>
      <c r="B3883" s="57"/>
      <c r="C3883" s="57"/>
      <c r="D3883" s="59" t="str">
        <f>IFERROR(VLOOKUP(A3883,客户下单明细表!#REF!,2,FALSE),"")</f>
        <v/>
      </c>
      <c r="E3883" s="60" t="str">
        <f>IFERROR(VLOOKUP(A3883,客户下单明细表!#REF!,3,FALSE),"")</f>
        <v/>
      </c>
      <c r="F3883" s="60" t="str">
        <f>IFERROR(VLOOKUP(A3883,客户下单明细表!#REF!,4,FALSE),"")</f>
        <v/>
      </c>
      <c r="G3883" s="60" t="str">
        <f>IFERROR(VLOOKUP(A3883,客户下单明细表!#REF!,5,FALSE),"")</f>
        <v/>
      </c>
      <c r="H3883" s="60" t="str">
        <f>IFERROR(VLOOKUP(A3883,客户下单明细表!C:O,6,FALSE),"")</f>
        <v/>
      </c>
      <c r="I3883" s="63" t="str">
        <f>IFERROR(VLOOKUP(A3883,客户下单明细表!#REF!,7,FALSE),"")</f>
        <v/>
      </c>
      <c r="J3883" s="60" t="str">
        <f>IFERROR(VLOOKUP(A3883,客户下单明细表!C:Q,13,FALSE),"")</f>
        <v/>
      </c>
      <c r="K3883" s="64" t="str">
        <f>IFERROR(VLOOKUP(A3883,客户下单明细表!C:Q,14,FALSE),"")</f>
        <v/>
      </c>
    </row>
    <row r="3884" spans="1:11" ht="18" customHeight="1">
      <c r="A3884" s="56">
        <f>客户下单明细表!C3885</f>
        <v>0</v>
      </c>
      <c r="B3884" s="57"/>
      <c r="C3884" s="57"/>
      <c r="D3884" s="59" t="str">
        <f>IFERROR(VLOOKUP(A3884,客户下单明细表!#REF!,2,FALSE),"")</f>
        <v/>
      </c>
      <c r="E3884" s="60" t="str">
        <f>IFERROR(VLOOKUP(A3884,客户下单明细表!#REF!,3,FALSE),"")</f>
        <v/>
      </c>
      <c r="F3884" s="60" t="str">
        <f>IFERROR(VLOOKUP(A3884,客户下单明细表!#REF!,4,FALSE),"")</f>
        <v/>
      </c>
      <c r="G3884" s="60" t="str">
        <f>IFERROR(VLOOKUP(A3884,客户下单明细表!#REF!,5,FALSE),"")</f>
        <v/>
      </c>
      <c r="H3884" s="60" t="str">
        <f>IFERROR(VLOOKUP(A3884,客户下单明细表!C:O,6,FALSE),"")</f>
        <v/>
      </c>
      <c r="I3884" s="63" t="str">
        <f>IFERROR(VLOOKUP(A3884,客户下单明细表!#REF!,7,FALSE),"")</f>
        <v/>
      </c>
      <c r="J3884" s="60" t="str">
        <f>IFERROR(VLOOKUP(A3884,客户下单明细表!C:Q,13,FALSE),"")</f>
        <v/>
      </c>
      <c r="K3884" s="64" t="str">
        <f>IFERROR(VLOOKUP(A3884,客户下单明细表!C:Q,14,FALSE),"")</f>
        <v/>
      </c>
    </row>
    <row r="3885" spans="1:11" ht="18" customHeight="1">
      <c r="A3885" s="56">
        <f>客户下单明细表!C3886</f>
        <v>0</v>
      </c>
      <c r="B3885" s="57"/>
      <c r="C3885" s="57"/>
      <c r="D3885" s="59" t="str">
        <f>IFERROR(VLOOKUP(A3885,客户下单明细表!#REF!,2,FALSE),"")</f>
        <v/>
      </c>
      <c r="E3885" s="60" t="str">
        <f>IFERROR(VLOOKUP(A3885,客户下单明细表!#REF!,3,FALSE),"")</f>
        <v/>
      </c>
      <c r="F3885" s="60" t="str">
        <f>IFERROR(VLOOKUP(A3885,客户下单明细表!#REF!,4,FALSE),"")</f>
        <v/>
      </c>
      <c r="G3885" s="60" t="str">
        <f>IFERROR(VLOOKUP(A3885,客户下单明细表!#REF!,5,FALSE),"")</f>
        <v/>
      </c>
      <c r="H3885" s="60" t="str">
        <f>IFERROR(VLOOKUP(A3885,客户下单明细表!C:O,6,FALSE),"")</f>
        <v/>
      </c>
      <c r="I3885" s="63" t="str">
        <f>IFERROR(VLOOKUP(A3885,客户下单明细表!#REF!,7,FALSE),"")</f>
        <v/>
      </c>
      <c r="J3885" s="60" t="str">
        <f>IFERROR(VLOOKUP(A3885,客户下单明细表!C:Q,13,FALSE),"")</f>
        <v/>
      </c>
      <c r="K3885" s="64" t="str">
        <f>IFERROR(VLOOKUP(A3885,客户下单明细表!C:Q,14,FALSE),"")</f>
        <v/>
      </c>
    </row>
    <row r="3886" spans="1:11" ht="18" customHeight="1">
      <c r="A3886" s="56">
        <f>客户下单明细表!C3887</f>
        <v>0</v>
      </c>
      <c r="B3886" s="57"/>
      <c r="C3886" s="57"/>
      <c r="D3886" s="59" t="str">
        <f>IFERROR(VLOOKUP(A3886,客户下单明细表!#REF!,2,FALSE),"")</f>
        <v/>
      </c>
      <c r="E3886" s="60" t="str">
        <f>IFERROR(VLOOKUP(A3886,客户下单明细表!#REF!,3,FALSE),"")</f>
        <v/>
      </c>
      <c r="F3886" s="60" t="str">
        <f>IFERROR(VLOOKUP(A3886,客户下单明细表!#REF!,4,FALSE),"")</f>
        <v/>
      </c>
      <c r="G3886" s="60" t="str">
        <f>IFERROR(VLOOKUP(A3886,客户下单明细表!#REF!,5,FALSE),"")</f>
        <v/>
      </c>
      <c r="H3886" s="60" t="str">
        <f>IFERROR(VLOOKUP(A3886,客户下单明细表!C:O,6,FALSE),"")</f>
        <v/>
      </c>
      <c r="I3886" s="63" t="str">
        <f>IFERROR(VLOOKUP(A3886,客户下单明细表!#REF!,7,FALSE),"")</f>
        <v/>
      </c>
      <c r="J3886" s="60" t="str">
        <f>IFERROR(VLOOKUP(A3886,客户下单明细表!C:Q,13,FALSE),"")</f>
        <v/>
      </c>
      <c r="K3886" s="64" t="str">
        <f>IFERROR(VLOOKUP(A3886,客户下单明细表!C:Q,14,FALSE),"")</f>
        <v/>
      </c>
    </row>
    <row r="3887" spans="1:11" ht="18" customHeight="1">
      <c r="A3887" s="56">
        <f>客户下单明细表!C3888</f>
        <v>0</v>
      </c>
      <c r="B3887" s="57"/>
      <c r="C3887" s="57"/>
      <c r="D3887" s="59" t="str">
        <f>IFERROR(VLOOKUP(A3887,客户下单明细表!#REF!,2,FALSE),"")</f>
        <v/>
      </c>
      <c r="E3887" s="60" t="str">
        <f>IFERROR(VLOOKUP(A3887,客户下单明细表!#REF!,3,FALSE),"")</f>
        <v/>
      </c>
      <c r="F3887" s="60" t="str">
        <f>IFERROR(VLOOKUP(A3887,客户下单明细表!#REF!,4,FALSE),"")</f>
        <v/>
      </c>
      <c r="G3887" s="60" t="str">
        <f>IFERROR(VLOOKUP(A3887,客户下单明细表!#REF!,5,FALSE),"")</f>
        <v/>
      </c>
      <c r="H3887" s="60" t="str">
        <f>IFERROR(VLOOKUP(A3887,客户下单明细表!C:O,6,FALSE),"")</f>
        <v/>
      </c>
      <c r="I3887" s="63" t="str">
        <f>IFERROR(VLOOKUP(A3887,客户下单明细表!#REF!,7,FALSE),"")</f>
        <v/>
      </c>
      <c r="J3887" s="60" t="str">
        <f>IFERROR(VLOOKUP(A3887,客户下单明细表!C:Q,13,FALSE),"")</f>
        <v/>
      </c>
      <c r="K3887" s="64" t="str">
        <f>IFERROR(VLOOKUP(A3887,客户下单明细表!C:Q,14,FALSE),"")</f>
        <v/>
      </c>
    </row>
    <row r="3888" spans="1:11" ht="18" customHeight="1">
      <c r="A3888" s="56">
        <f>客户下单明细表!C3889</f>
        <v>0</v>
      </c>
      <c r="B3888" s="57"/>
      <c r="C3888" s="57"/>
      <c r="D3888" s="59" t="str">
        <f>IFERROR(VLOOKUP(A3888,客户下单明细表!#REF!,2,FALSE),"")</f>
        <v/>
      </c>
      <c r="E3888" s="60" t="str">
        <f>IFERROR(VLOOKUP(A3888,客户下单明细表!#REF!,3,FALSE),"")</f>
        <v/>
      </c>
      <c r="F3888" s="60" t="str">
        <f>IFERROR(VLOOKUP(A3888,客户下单明细表!#REF!,4,FALSE),"")</f>
        <v/>
      </c>
      <c r="G3888" s="60" t="str">
        <f>IFERROR(VLOOKUP(A3888,客户下单明细表!#REF!,5,FALSE),"")</f>
        <v/>
      </c>
      <c r="H3888" s="60" t="str">
        <f>IFERROR(VLOOKUP(A3888,客户下单明细表!C:O,6,FALSE),"")</f>
        <v/>
      </c>
      <c r="I3888" s="63" t="str">
        <f>IFERROR(VLOOKUP(A3888,客户下单明细表!#REF!,7,FALSE),"")</f>
        <v/>
      </c>
      <c r="J3888" s="60" t="str">
        <f>IFERROR(VLOOKUP(A3888,客户下单明细表!C:Q,13,FALSE),"")</f>
        <v/>
      </c>
      <c r="K3888" s="64" t="str">
        <f>IFERROR(VLOOKUP(A3888,客户下单明细表!C:Q,14,FALSE),"")</f>
        <v/>
      </c>
    </row>
    <row r="3889" spans="1:11" ht="18" customHeight="1">
      <c r="A3889" s="56">
        <f>客户下单明细表!C3890</f>
        <v>0</v>
      </c>
      <c r="B3889" s="57"/>
      <c r="C3889" s="57"/>
      <c r="D3889" s="59" t="str">
        <f>IFERROR(VLOOKUP(A3889,客户下单明细表!#REF!,2,FALSE),"")</f>
        <v/>
      </c>
      <c r="E3889" s="60" t="str">
        <f>IFERROR(VLOOKUP(A3889,客户下单明细表!#REF!,3,FALSE),"")</f>
        <v/>
      </c>
      <c r="F3889" s="60" t="str">
        <f>IFERROR(VLOOKUP(A3889,客户下单明细表!#REF!,4,FALSE),"")</f>
        <v/>
      </c>
      <c r="G3889" s="60" t="str">
        <f>IFERROR(VLOOKUP(A3889,客户下单明细表!#REF!,5,FALSE),"")</f>
        <v/>
      </c>
      <c r="H3889" s="60" t="str">
        <f>IFERROR(VLOOKUP(A3889,客户下单明细表!C:O,6,FALSE),"")</f>
        <v/>
      </c>
      <c r="I3889" s="63" t="str">
        <f>IFERROR(VLOOKUP(A3889,客户下单明细表!#REF!,7,FALSE),"")</f>
        <v/>
      </c>
      <c r="J3889" s="60" t="str">
        <f>IFERROR(VLOOKUP(A3889,客户下单明细表!C:Q,13,FALSE),"")</f>
        <v/>
      </c>
      <c r="K3889" s="64" t="str">
        <f>IFERROR(VLOOKUP(A3889,客户下单明细表!C:Q,14,FALSE),"")</f>
        <v/>
      </c>
    </row>
    <row r="3890" spans="1:11" ht="18" customHeight="1">
      <c r="A3890" s="56">
        <f>客户下单明细表!C3891</f>
        <v>0</v>
      </c>
      <c r="B3890" s="57"/>
      <c r="C3890" s="57"/>
      <c r="D3890" s="59" t="str">
        <f>IFERROR(VLOOKUP(A3890,客户下单明细表!#REF!,2,FALSE),"")</f>
        <v/>
      </c>
      <c r="E3890" s="60" t="str">
        <f>IFERROR(VLOOKUP(A3890,客户下单明细表!#REF!,3,FALSE),"")</f>
        <v/>
      </c>
      <c r="F3890" s="60" t="str">
        <f>IFERROR(VLOOKUP(A3890,客户下单明细表!#REF!,4,FALSE),"")</f>
        <v/>
      </c>
      <c r="G3890" s="60" t="str">
        <f>IFERROR(VLOOKUP(A3890,客户下单明细表!#REF!,5,FALSE),"")</f>
        <v/>
      </c>
      <c r="H3890" s="60" t="str">
        <f>IFERROR(VLOOKUP(A3890,客户下单明细表!C:O,6,FALSE),"")</f>
        <v/>
      </c>
      <c r="I3890" s="63" t="str">
        <f>IFERROR(VLOOKUP(A3890,客户下单明细表!#REF!,7,FALSE),"")</f>
        <v/>
      </c>
      <c r="J3890" s="60" t="str">
        <f>IFERROR(VLOOKUP(A3890,客户下单明细表!C:Q,13,FALSE),"")</f>
        <v/>
      </c>
      <c r="K3890" s="64" t="str">
        <f>IFERROR(VLOOKUP(A3890,客户下单明细表!C:Q,14,FALSE),"")</f>
        <v/>
      </c>
    </row>
    <row r="3891" spans="1:11" ht="18" customHeight="1">
      <c r="A3891" s="56">
        <f>客户下单明细表!C3892</f>
        <v>0</v>
      </c>
      <c r="B3891" s="57"/>
      <c r="C3891" s="57"/>
      <c r="D3891" s="59" t="str">
        <f>IFERROR(VLOOKUP(A3891,客户下单明细表!#REF!,2,FALSE),"")</f>
        <v/>
      </c>
      <c r="E3891" s="60" t="str">
        <f>IFERROR(VLOOKUP(A3891,客户下单明细表!#REF!,3,FALSE),"")</f>
        <v/>
      </c>
      <c r="F3891" s="60" t="str">
        <f>IFERROR(VLOOKUP(A3891,客户下单明细表!#REF!,4,FALSE),"")</f>
        <v/>
      </c>
      <c r="G3891" s="60" t="str">
        <f>IFERROR(VLOOKUP(A3891,客户下单明细表!#REF!,5,FALSE),"")</f>
        <v/>
      </c>
      <c r="H3891" s="60" t="str">
        <f>IFERROR(VLOOKUP(A3891,客户下单明细表!C:O,6,FALSE),"")</f>
        <v/>
      </c>
      <c r="I3891" s="63" t="str">
        <f>IFERROR(VLOOKUP(A3891,客户下单明细表!#REF!,7,FALSE),"")</f>
        <v/>
      </c>
      <c r="J3891" s="60" t="str">
        <f>IFERROR(VLOOKUP(A3891,客户下单明细表!C:Q,13,FALSE),"")</f>
        <v/>
      </c>
      <c r="K3891" s="64" t="str">
        <f>IFERROR(VLOOKUP(A3891,客户下单明细表!C:Q,14,FALSE),"")</f>
        <v/>
      </c>
    </row>
    <row r="3892" spans="1:11" ht="18" customHeight="1">
      <c r="A3892" s="56">
        <f>客户下单明细表!C3893</f>
        <v>0</v>
      </c>
      <c r="B3892" s="57"/>
      <c r="C3892" s="57"/>
      <c r="D3892" s="59" t="str">
        <f>IFERROR(VLOOKUP(A3892,客户下单明细表!#REF!,2,FALSE),"")</f>
        <v/>
      </c>
      <c r="E3892" s="60" t="str">
        <f>IFERROR(VLOOKUP(A3892,客户下单明细表!#REF!,3,FALSE),"")</f>
        <v/>
      </c>
      <c r="F3892" s="60" t="str">
        <f>IFERROR(VLOOKUP(A3892,客户下单明细表!#REF!,4,FALSE),"")</f>
        <v/>
      </c>
      <c r="G3892" s="60" t="str">
        <f>IFERROR(VLOOKUP(A3892,客户下单明细表!#REF!,5,FALSE),"")</f>
        <v/>
      </c>
      <c r="H3892" s="60" t="str">
        <f>IFERROR(VLOOKUP(A3892,客户下单明细表!C:O,6,FALSE),"")</f>
        <v/>
      </c>
      <c r="I3892" s="63" t="str">
        <f>IFERROR(VLOOKUP(A3892,客户下单明细表!#REF!,7,FALSE),"")</f>
        <v/>
      </c>
      <c r="J3892" s="60" t="str">
        <f>IFERROR(VLOOKUP(A3892,客户下单明细表!C:Q,13,FALSE),"")</f>
        <v/>
      </c>
      <c r="K3892" s="64" t="str">
        <f>IFERROR(VLOOKUP(A3892,客户下单明细表!C:Q,14,FALSE),"")</f>
        <v/>
      </c>
    </row>
    <row r="3893" spans="1:11" ht="18" customHeight="1">
      <c r="A3893" s="56">
        <f>客户下单明细表!C3894</f>
        <v>0</v>
      </c>
      <c r="B3893" s="57"/>
      <c r="C3893" s="57"/>
      <c r="D3893" s="59" t="str">
        <f>IFERROR(VLOOKUP(A3893,客户下单明细表!#REF!,2,FALSE),"")</f>
        <v/>
      </c>
      <c r="E3893" s="60" t="str">
        <f>IFERROR(VLOOKUP(A3893,客户下单明细表!#REF!,3,FALSE),"")</f>
        <v/>
      </c>
      <c r="F3893" s="60" t="str">
        <f>IFERROR(VLOOKUP(A3893,客户下单明细表!#REF!,4,FALSE),"")</f>
        <v/>
      </c>
      <c r="G3893" s="60" t="str">
        <f>IFERROR(VLOOKUP(A3893,客户下单明细表!#REF!,5,FALSE),"")</f>
        <v/>
      </c>
      <c r="H3893" s="60" t="str">
        <f>IFERROR(VLOOKUP(A3893,客户下单明细表!C:O,6,FALSE),"")</f>
        <v/>
      </c>
      <c r="I3893" s="63" t="str">
        <f>IFERROR(VLOOKUP(A3893,客户下单明细表!#REF!,7,FALSE),"")</f>
        <v/>
      </c>
      <c r="J3893" s="60" t="str">
        <f>IFERROR(VLOOKUP(A3893,客户下单明细表!C:Q,13,FALSE),"")</f>
        <v/>
      </c>
      <c r="K3893" s="64" t="str">
        <f>IFERROR(VLOOKUP(A3893,客户下单明细表!C:Q,14,FALSE),"")</f>
        <v/>
      </c>
    </row>
    <row r="3894" spans="1:11" ht="18" customHeight="1">
      <c r="A3894" s="56">
        <f>客户下单明细表!C3895</f>
        <v>0</v>
      </c>
      <c r="B3894" s="57"/>
      <c r="C3894" s="57"/>
      <c r="D3894" s="59" t="str">
        <f>IFERROR(VLOOKUP(A3894,客户下单明细表!#REF!,2,FALSE),"")</f>
        <v/>
      </c>
      <c r="E3894" s="60" t="str">
        <f>IFERROR(VLOOKUP(A3894,客户下单明细表!#REF!,3,FALSE),"")</f>
        <v/>
      </c>
      <c r="F3894" s="60" t="str">
        <f>IFERROR(VLOOKUP(A3894,客户下单明细表!#REF!,4,FALSE),"")</f>
        <v/>
      </c>
      <c r="G3894" s="60" t="str">
        <f>IFERROR(VLOOKUP(A3894,客户下单明细表!#REF!,5,FALSE),"")</f>
        <v/>
      </c>
      <c r="H3894" s="60" t="str">
        <f>IFERROR(VLOOKUP(A3894,客户下单明细表!C:O,6,FALSE),"")</f>
        <v/>
      </c>
      <c r="I3894" s="63" t="str">
        <f>IFERROR(VLOOKUP(A3894,客户下单明细表!#REF!,7,FALSE),"")</f>
        <v/>
      </c>
      <c r="J3894" s="60" t="str">
        <f>IFERROR(VLOOKUP(A3894,客户下单明细表!C:Q,13,FALSE),"")</f>
        <v/>
      </c>
      <c r="K3894" s="64" t="str">
        <f>IFERROR(VLOOKUP(A3894,客户下单明细表!C:Q,14,FALSE),"")</f>
        <v/>
      </c>
    </row>
    <row r="3895" spans="1:11" ht="18" customHeight="1">
      <c r="A3895" s="56">
        <f>客户下单明细表!C3896</f>
        <v>0</v>
      </c>
      <c r="B3895" s="57"/>
      <c r="C3895" s="57"/>
      <c r="D3895" s="59" t="str">
        <f>IFERROR(VLOOKUP(A3895,客户下单明细表!#REF!,2,FALSE),"")</f>
        <v/>
      </c>
      <c r="E3895" s="60" t="str">
        <f>IFERROR(VLOOKUP(A3895,客户下单明细表!#REF!,3,FALSE),"")</f>
        <v/>
      </c>
      <c r="F3895" s="60" t="str">
        <f>IFERROR(VLOOKUP(A3895,客户下单明细表!#REF!,4,FALSE),"")</f>
        <v/>
      </c>
      <c r="G3895" s="60" t="str">
        <f>IFERROR(VLOOKUP(A3895,客户下单明细表!#REF!,5,FALSE),"")</f>
        <v/>
      </c>
      <c r="H3895" s="60" t="str">
        <f>IFERROR(VLOOKUP(A3895,客户下单明细表!C:O,6,FALSE),"")</f>
        <v/>
      </c>
      <c r="I3895" s="63" t="str">
        <f>IFERROR(VLOOKUP(A3895,客户下单明细表!#REF!,7,FALSE),"")</f>
        <v/>
      </c>
      <c r="J3895" s="60" t="str">
        <f>IFERROR(VLOOKUP(A3895,客户下单明细表!C:Q,13,FALSE),"")</f>
        <v/>
      </c>
      <c r="K3895" s="64" t="str">
        <f>IFERROR(VLOOKUP(A3895,客户下单明细表!C:Q,14,FALSE),"")</f>
        <v/>
      </c>
    </row>
    <row r="3896" spans="1:11" ht="18" customHeight="1">
      <c r="A3896" s="56">
        <f>客户下单明细表!C3897</f>
        <v>0</v>
      </c>
      <c r="B3896" s="57"/>
      <c r="C3896" s="57"/>
      <c r="D3896" s="59" t="str">
        <f>IFERROR(VLOOKUP(A3896,客户下单明细表!#REF!,2,FALSE),"")</f>
        <v/>
      </c>
      <c r="E3896" s="60" t="str">
        <f>IFERROR(VLOOKUP(A3896,客户下单明细表!#REF!,3,FALSE),"")</f>
        <v/>
      </c>
      <c r="F3896" s="60" t="str">
        <f>IFERROR(VLOOKUP(A3896,客户下单明细表!#REF!,4,FALSE),"")</f>
        <v/>
      </c>
      <c r="G3896" s="60" t="str">
        <f>IFERROR(VLOOKUP(A3896,客户下单明细表!#REF!,5,FALSE),"")</f>
        <v/>
      </c>
      <c r="H3896" s="60" t="str">
        <f>IFERROR(VLOOKUP(A3896,客户下单明细表!C:O,6,FALSE),"")</f>
        <v/>
      </c>
      <c r="I3896" s="63" t="str">
        <f>IFERROR(VLOOKUP(A3896,客户下单明细表!#REF!,7,FALSE),"")</f>
        <v/>
      </c>
      <c r="J3896" s="60" t="str">
        <f>IFERROR(VLOOKUP(A3896,客户下单明细表!C:Q,13,FALSE),"")</f>
        <v/>
      </c>
      <c r="K3896" s="64" t="str">
        <f>IFERROR(VLOOKUP(A3896,客户下单明细表!C:Q,14,FALSE),"")</f>
        <v/>
      </c>
    </row>
    <row r="3897" spans="1:11" ht="18" customHeight="1">
      <c r="A3897" s="56">
        <f>客户下单明细表!C3898</f>
        <v>0</v>
      </c>
      <c r="B3897" s="57"/>
      <c r="C3897" s="57"/>
      <c r="D3897" s="59" t="str">
        <f>IFERROR(VLOOKUP(A3897,客户下单明细表!#REF!,2,FALSE),"")</f>
        <v/>
      </c>
      <c r="E3897" s="60" t="str">
        <f>IFERROR(VLOOKUP(A3897,客户下单明细表!#REF!,3,FALSE),"")</f>
        <v/>
      </c>
      <c r="F3897" s="60" t="str">
        <f>IFERROR(VLOOKUP(A3897,客户下单明细表!#REF!,4,FALSE),"")</f>
        <v/>
      </c>
      <c r="G3897" s="60" t="str">
        <f>IFERROR(VLOOKUP(A3897,客户下单明细表!#REF!,5,FALSE),"")</f>
        <v/>
      </c>
      <c r="H3897" s="60" t="str">
        <f>IFERROR(VLOOKUP(A3897,客户下单明细表!C:O,6,FALSE),"")</f>
        <v/>
      </c>
      <c r="I3897" s="63" t="str">
        <f>IFERROR(VLOOKUP(A3897,客户下单明细表!#REF!,7,FALSE),"")</f>
        <v/>
      </c>
      <c r="J3897" s="60" t="str">
        <f>IFERROR(VLOOKUP(A3897,客户下单明细表!C:Q,13,FALSE),"")</f>
        <v/>
      </c>
      <c r="K3897" s="64" t="str">
        <f>IFERROR(VLOOKUP(A3897,客户下单明细表!C:Q,14,FALSE),"")</f>
        <v/>
      </c>
    </row>
    <row r="3898" spans="1:11" ht="18" customHeight="1">
      <c r="A3898" s="56">
        <f>客户下单明细表!C3899</f>
        <v>0</v>
      </c>
      <c r="B3898" s="57"/>
      <c r="C3898" s="57"/>
      <c r="D3898" s="59" t="str">
        <f>IFERROR(VLOOKUP(A3898,客户下单明细表!#REF!,2,FALSE),"")</f>
        <v/>
      </c>
      <c r="E3898" s="60" t="str">
        <f>IFERROR(VLOOKUP(A3898,客户下单明细表!#REF!,3,FALSE),"")</f>
        <v/>
      </c>
      <c r="F3898" s="60" t="str">
        <f>IFERROR(VLOOKUP(A3898,客户下单明细表!#REF!,4,FALSE),"")</f>
        <v/>
      </c>
      <c r="G3898" s="60" t="str">
        <f>IFERROR(VLOOKUP(A3898,客户下单明细表!#REF!,5,FALSE),"")</f>
        <v/>
      </c>
      <c r="H3898" s="60" t="str">
        <f>IFERROR(VLOOKUP(A3898,客户下单明细表!C:O,6,FALSE),"")</f>
        <v/>
      </c>
      <c r="I3898" s="63" t="str">
        <f>IFERROR(VLOOKUP(A3898,客户下单明细表!#REF!,7,FALSE),"")</f>
        <v/>
      </c>
      <c r="J3898" s="60" t="str">
        <f>IFERROR(VLOOKUP(A3898,客户下单明细表!C:Q,13,FALSE),"")</f>
        <v/>
      </c>
      <c r="K3898" s="64" t="str">
        <f>IFERROR(VLOOKUP(A3898,客户下单明细表!C:Q,14,FALSE),"")</f>
        <v/>
      </c>
    </row>
    <row r="3899" spans="1:11" ht="18" customHeight="1">
      <c r="A3899" s="56">
        <f>客户下单明细表!C3900</f>
        <v>0</v>
      </c>
      <c r="B3899" s="57"/>
      <c r="C3899" s="57"/>
      <c r="D3899" s="59" t="str">
        <f>IFERROR(VLOOKUP(A3899,客户下单明细表!#REF!,2,FALSE),"")</f>
        <v/>
      </c>
      <c r="E3899" s="60" t="str">
        <f>IFERROR(VLOOKUP(A3899,客户下单明细表!#REF!,3,FALSE),"")</f>
        <v/>
      </c>
      <c r="F3899" s="60" t="str">
        <f>IFERROR(VLOOKUP(A3899,客户下单明细表!#REF!,4,FALSE),"")</f>
        <v/>
      </c>
      <c r="G3899" s="60" t="str">
        <f>IFERROR(VLOOKUP(A3899,客户下单明细表!#REF!,5,FALSE),"")</f>
        <v/>
      </c>
      <c r="H3899" s="60" t="str">
        <f>IFERROR(VLOOKUP(A3899,客户下单明细表!C:O,6,FALSE),"")</f>
        <v/>
      </c>
      <c r="I3899" s="63" t="str">
        <f>IFERROR(VLOOKUP(A3899,客户下单明细表!#REF!,7,FALSE),"")</f>
        <v/>
      </c>
      <c r="J3899" s="60" t="str">
        <f>IFERROR(VLOOKUP(A3899,客户下单明细表!C:Q,13,FALSE),"")</f>
        <v/>
      </c>
      <c r="K3899" s="64" t="str">
        <f>IFERROR(VLOOKUP(A3899,客户下单明细表!C:Q,14,FALSE),"")</f>
        <v/>
      </c>
    </row>
    <row r="3900" spans="1:11" ht="18" customHeight="1">
      <c r="A3900" s="56">
        <f>客户下单明细表!C3901</f>
        <v>0</v>
      </c>
      <c r="B3900" s="57"/>
      <c r="C3900" s="57"/>
      <c r="D3900" s="59" t="str">
        <f>IFERROR(VLOOKUP(A3900,客户下单明细表!#REF!,2,FALSE),"")</f>
        <v/>
      </c>
      <c r="E3900" s="60" t="str">
        <f>IFERROR(VLOOKUP(A3900,客户下单明细表!#REF!,3,FALSE),"")</f>
        <v/>
      </c>
      <c r="F3900" s="60" t="str">
        <f>IFERROR(VLOOKUP(A3900,客户下单明细表!#REF!,4,FALSE),"")</f>
        <v/>
      </c>
      <c r="G3900" s="60" t="str">
        <f>IFERROR(VLOOKUP(A3900,客户下单明细表!#REF!,5,FALSE),"")</f>
        <v/>
      </c>
      <c r="H3900" s="60" t="str">
        <f>IFERROR(VLOOKUP(A3900,客户下单明细表!C:O,6,FALSE),"")</f>
        <v/>
      </c>
      <c r="I3900" s="63" t="str">
        <f>IFERROR(VLOOKUP(A3900,客户下单明细表!#REF!,7,FALSE),"")</f>
        <v/>
      </c>
      <c r="J3900" s="60" t="str">
        <f>IFERROR(VLOOKUP(A3900,客户下单明细表!C:Q,13,FALSE),"")</f>
        <v/>
      </c>
      <c r="K3900" s="64" t="str">
        <f>IFERROR(VLOOKUP(A3900,客户下单明细表!C:Q,14,FALSE),"")</f>
        <v/>
      </c>
    </row>
    <row r="3901" spans="1:11" ht="18" customHeight="1">
      <c r="A3901" s="56">
        <f>客户下单明细表!C3902</f>
        <v>0</v>
      </c>
      <c r="B3901" s="57"/>
      <c r="C3901" s="57"/>
      <c r="D3901" s="59" t="str">
        <f>IFERROR(VLOOKUP(A3901,客户下单明细表!#REF!,2,FALSE),"")</f>
        <v/>
      </c>
      <c r="E3901" s="60" t="str">
        <f>IFERROR(VLOOKUP(A3901,客户下单明细表!#REF!,3,FALSE),"")</f>
        <v/>
      </c>
      <c r="F3901" s="60" t="str">
        <f>IFERROR(VLOOKUP(A3901,客户下单明细表!#REF!,4,FALSE),"")</f>
        <v/>
      </c>
      <c r="G3901" s="60" t="str">
        <f>IFERROR(VLOOKUP(A3901,客户下单明细表!#REF!,5,FALSE),"")</f>
        <v/>
      </c>
      <c r="H3901" s="60" t="str">
        <f>IFERROR(VLOOKUP(A3901,客户下单明细表!C:O,6,FALSE),"")</f>
        <v/>
      </c>
      <c r="I3901" s="63" t="str">
        <f>IFERROR(VLOOKUP(A3901,客户下单明细表!#REF!,7,FALSE),"")</f>
        <v/>
      </c>
      <c r="J3901" s="60" t="str">
        <f>IFERROR(VLOOKUP(A3901,客户下单明细表!C:Q,13,FALSE),"")</f>
        <v/>
      </c>
      <c r="K3901" s="64" t="str">
        <f>IFERROR(VLOOKUP(A3901,客户下单明细表!C:Q,14,FALSE),"")</f>
        <v/>
      </c>
    </row>
    <row r="3902" spans="1:11" ht="18" customHeight="1">
      <c r="A3902" s="56">
        <f>客户下单明细表!C3903</f>
        <v>0</v>
      </c>
      <c r="B3902" s="57"/>
      <c r="C3902" s="57"/>
      <c r="D3902" s="59" t="str">
        <f>IFERROR(VLOOKUP(A3902,客户下单明细表!#REF!,2,FALSE),"")</f>
        <v/>
      </c>
      <c r="E3902" s="60" t="str">
        <f>IFERROR(VLOOKUP(A3902,客户下单明细表!#REF!,3,FALSE),"")</f>
        <v/>
      </c>
      <c r="F3902" s="60" t="str">
        <f>IFERROR(VLOOKUP(A3902,客户下单明细表!#REF!,4,FALSE),"")</f>
        <v/>
      </c>
      <c r="G3902" s="60" t="str">
        <f>IFERROR(VLOOKUP(A3902,客户下单明细表!#REF!,5,FALSE),"")</f>
        <v/>
      </c>
      <c r="H3902" s="60" t="str">
        <f>IFERROR(VLOOKUP(A3902,客户下单明细表!C:O,6,FALSE),"")</f>
        <v/>
      </c>
      <c r="I3902" s="63" t="str">
        <f>IFERROR(VLOOKUP(A3902,客户下单明细表!#REF!,7,FALSE),"")</f>
        <v/>
      </c>
      <c r="J3902" s="60" t="str">
        <f>IFERROR(VLOOKUP(A3902,客户下单明细表!C:Q,13,FALSE),"")</f>
        <v/>
      </c>
      <c r="K3902" s="64" t="str">
        <f>IFERROR(VLOOKUP(A3902,客户下单明细表!C:Q,14,FALSE),"")</f>
        <v/>
      </c>
    </row>
    <row r="3903" spans="1:11" ht="18" customHeight="1">
      <c r="A3903" s="56">
        <f>客户下单明细表!C3904</f>
        <v>0</v>
      </c>
      <c r="B3903" s="57"/>
      <c r="C3903" s="57"/>
      <c r="D3903" s="59" t="str">
        <f>IFERROR(VLOOKUP(A3903,客户下单明细表!#REF!,2,FALSE),"")</f>
        <v/>
      </c>
      <c r="E3903" s="60" t="str">
        <f>IFERROR(VLOOKUP(A3903,客户下单明细表!#REF!,3,FALSE),"")</f>
        <v/>
      </c>
      <c r="F3903" s="60" t="str">
        <f>IFERROR(VLOOKUP(A3903,客户下单明细表!#REF!,4,FALSE),"")</f>
        <v/>
      </c>
      <c r="G3903" s="60" t="str">
        <f>IFERROR(VLOOKUP(A3903,客户下单明细表!#REF!,5,FALSE),"")</f>
        <v/>
      </c>
      <c r="H3903" s="60" t="str">
        <f>IFERROR(VLOOKUP(A3903,客户下单明细表!C:O,6,FALSE),"")</f>
        <v/>
      </c>
      <c r="I3903" s="63" t="str">
        <f>IFERROR(VLOOKUP(A3903,客户下单明细表!#REF!,7,FALSE),"")</f>
        <v/>
      </c>
      <c r="J3903" s="60" t="str">
        <f>IFERROR(VLOOKUP(A3903,客户下单明细表!C:Q,13,FALSE),"")</f>
        <v/>
      </c>
      <c r="K3903" s="64" t="str">
        <f>IFERROR(VLOOKUP(A3903,客户下单明细表!C:Q,14,FALSE),"")</f>
        <v/>
      </c>
    </row>
    <row r="3904" spans="1:11" ht="18" customHeight="1">
      <c r="A3904" s="56">
        <f>客户下单明细表!C3905</f>
        <v>0</v>
      </c>
      <c r="B3904" s="57"/>
      <c r="C3904" s="57"/>
      <c r="D3904" s="59" t="str">
        <f>IFERROR(VLOOKUP(A3904,客户下单明细表!#REF!,2,FALSE),"")</f>
        <v/>
      </c>
      <c r="E3904" s="60" t="str">
        <f>IFERROR(VLOOKUP(A3904,客户下单明细表!#REF!,3,FALSE),"")</f>
        <v/>
      </c>
      <c r="F3904" s="60" t="str">
        <f>IFERROR(VLOOKUP(A3904,客户下单明细表!#REF!,4,FALSE),"")</f>
        <v/>
      </c>
      <c r="G3904" s="60" t="str">
        <f>IFERROR(VLOOKUP(A3904,客户下单明细表!#REF!,5,FALSE),"")</f>
        <v/>
      </c>
      <c r="H3904" s="60" t="str">
        <f>IFERROR(VLOOKUP(A3904,客户下单明细表!C:O,6,FALSE),"")</f>
        <v/>
      </c>
      <c r="I3904" s="63" t="str">
        <f>IFERROR(VLOOKUP(A3904,客户下单明细表!#REF!,7,FALSE),"")</f>
        <v/>
      </c>
      <c r="J3904" s="60" t="str">
        <f>IFERROR(VLOOKUP(A3904,客户下单明细表!C:Q,13,FALSE),"")</f>
        <v/>
      </c>
      <c r="K3904" s="64" t="str">
        <f>IFERROR(VLOOKUP(A3904,客户下单明细表!C:Q,14,FALSE),"")</f>
        <v/>
      </c>
    </row>
    <row r="3905" spans="1:11" ht="18" customHeight="1">
      <c r="A3905" s="56">
        <f>客户下单明细表!C3906</f>
        <v>0</v>
      </c>
      <c r="B3905" s="57"/>
      <c r="C3905" s="57"/>
      <c r="D3905" s="59" t="str">
        <f>IFERROR(VLOOKUP(A3905,客户下单明细表!#REF!,2,FALSE),"")</f>
        <v/>
      </c>
      <c r="E3905" s="60" t="str">
        <f>IFERROR(VLOOKUP(A3905,客户下单明细表!#REF!,3,FALSE),"")</f>
        <v/>
      </c>
      <c r="F3905" s="60" t="str">
        <f>IFERROR(VLOOKUP(A3905,客户下单明细表!#REF!,4,FALSE),"")</f>
        <v/>
      </c>
      <c r="G3905" s="60" t="str">
        <f>IFERROR(VLOOKUP(A3905,客户下单明细表!#REF!,5,FALSE),"")</f>
        <v/>
      </c>
      <c r="H3905" s="60" t="str">
        <f>IFERROR(VLOOKUP(A3905,客户下单明细表!C:O,6,FALSE),"")</f>
        <v/>
      </c>
      <c r="I3905" s="63" t="str">
        <f>IFERROR(VLOOKUP(A3905,客户下单明细表!#REF!,7,FALSE),"")</f>
        <v/>
      </c>
      <c r="J3905" s="60" t="str">
        <f>IFERROR(VLOOKUP(A3905,客户下单明细表!C:Q,13,FALSE),"")</f>
        <v/>
      </c>
      <c r="K3905" s="64" t="str">
        <f>IFERROR(VLOOKUP(A3905,客户下单明细表!C:Q,14,FALSE),"")</f>
        <v/>
      </c>
    </row>
    <row r="3906" spans="1:11" ht="18" customHeight="1">
      <c r="A3906" s="56">
        <f>客户下单明细表!C3907</f>
        <v>0</v>
      </c>
      <c r="B3906" s="57"/>
      <c r="C3906" s="57"/>
      <c r="D3906" s="59" t="str">
        <f>IFERROR(VLOOKUP(A3906,客户下单明细表!#REF!,2,FALSE),"")</f>
        <v/>
      </c>
      <c r="E3906" s="60" t="str">
        <f>IFERROR(VLOOKUP(A3906,客户下单明细表!#REF!,3,FALSE),"")</f>
        <v/>
      </c>
      <c r="F3906" s="60" t="str">
        <f>IFERROR(VLOOKUP(A3906,客户下单明细表!#REF!,4,FALSE),"")</f>
        <v/>
      </c>
      <c r="G3906" s="60" t="str">
        <f>IFERROR(VLOOKUP(A3906,客户下单明细表!#REF!,5,FALSE),"")</f>
        <v/>
      </c>
      <c r="H3906" s="60" t="str">
        <f>IFERROR(VLOOKUP(A3906,客户下单明细表!C:O,6,FALSE),"")</f>
        <v/>
      </c>
      <c r="I3906" s="63" t="str">
        <f>IFERROR(VLOOKUP(A3906,客户下单明细表!#REF!,7,FALSE),"")</f>
        <v/>
      </c>
      <c r="J3906" s="60" t="str">
        <f>IFERROR(VLOOKUP(A3906,客户下单明细表!C:Q,13,FALSE),"")</f>
        <v/>
      </c>
      <c r="K3906" s="64" t="str">
        <f>IFERROR(VLOOKUP(A3906,客户下单明细表!C:Q,14,FALSE),"")</f>
        <v/>
      </c>
    </row>
    <row r="3907" spans="1:11" ht="18" customHeight="1">
      <c r="A3907" s="56">
        <f>客户下单明细表!C3908</f>
        <v>0</v>
      </c>
      <c r="B3907" s="57"/>
      <c r="C3907" s="57"/>
      <c r="D3907" s="59" t="str">
        <f>IFERROR(VLOOKUP(A3907,客户下单明细表!#REF!,2,FALSE),"")</f>
        <v/>
      </c>
      <c r="E3907" s="60" t="str">
        <f>IFERROR(VLOOKUP(A3907,客户下单明细表!#REF!,3,FALSE),"")</f>
        <v/>
      </c>
      <c r="F3907" s="60" t="str">
        <f>IFERROR(VLOOKUP(A3907,客户下单明细表!#REF!,4,FALSE),"")</f>
        <v/>
      </c>
      <c r="G3907" s="60" t="str">
        <f>IFERROR(VLOOKUP(A3907,客户下单明细表!#REF!,5,FALSE),"")</f>
        <v/>
      </c>
      <c r="H3907" s="60" t="str">
        <f>IFERROR(VLOOKUP(A3907,客户下单明细表!C:O,6,FALSE),"")</f>
        <v/>
      </c>
      <c r="I3907" s="63" t="str">
        <f>IFERROR(VLOOKUP(A3907,客户下单明细表!#REF!,7,FALSE),"")</f>
        <v/>
      </c>
      <c r="J3907" s="60" t="str">
        <f>IFERROR(VLOOKUP(A3907,客户下单明细表!C:Q,13,FALSE),"")</f>
        <v/>
      </c>
      <c r="K3907" s="64" t="str">
        <f>IFERROR(VLOOKUP(A3907,客户下单明细表!C:Q,14,FALSE),"")</f>
        <v/>
      </c>
    </row>
    <row r="3908" spans="1:11" ht="18" customHeight="1">
      <c r="A3908" s="56">
        <f>客户下单明细表!C3909</f>
        <v>0</v>
      </c>
      <c r="B3908" s="57"/>
      <c r="C3908" s="57"/>
      <c r="D3908" s="59" t="str">
        <f>IFERROR(VLOOKUP(A3908,客户下单明细表!#REF!,2,FALSE),"")</f>
        <v/>
      </c>
      <c r="E3908" s="60" t="str">
        <f>IFERROR(VLOOKUP(A3908,客户下单明细表!#REF!,3,FALSE),"")</f>
        <v/>
      </c>
      <c r="F3908" s="60" t="str">
        <f>IFERROR(VLOOKUP(A3908,客户下单明细表!#REF!,4,FALSE),"")</f>
        <v/>
      </c>
      <c r="G3908" s="60" t="str">
        <f>IFERROR(VLOOKUP(A3908,客户下单明细表!#REF!,5,FALSE),"")</f>
        <v/>
      </c>
      <c r="H3908" s="60" t="str">
        <f>IFERROR(VLOOKUP(A3908,客户下单明细表!C:O,6,FALSE),"")</f>
        <v/>
      </c>
      <c r="I3908" s="63" t="str">
        <f>IFERROR(VLOOKUP(A3908,客户下单明细表!#REF!,7,FALSE),"")</f>
        <v/>
      </c>
      <c r="J3908" s="60" t="str">
        <f>IFERROR(VLOOKUP(A3908,客户下单明细表!C:Q,13,FALSE),"")</f>
        <v/>
      </c>
      <c r="K3908" s="64" t="str">
        <f>IFERROR(VLOOKUP(A3908,客户下单明细表!C:Q,14,FALSE),"")</f>
        <v/>
      </c>
    </row>
    <row r="3909" spans="1:11" ht="18" customHeight="1">
      <c r="A3909" s="56">
        <f>客户下单明细表!C3910</f>
        <v>0</v>
      </c>
      <c r="B3909" s="57"/>
      <c r="C3909" s="57"/>
      <c r="D3909" s="59" t="str">
        <f>IFERROR(VLOOKUP(A3909,客户下单明细表!#REF!,2,FALSE),"")</f>
        <v/>
      </c>
      <c r="E3909" s="60" t="str">
        <f>IFERROR(VLOOKUP(A3909,客户下单明细表!#REF!,3,FALSE),"")</f>
        <v/>
      </c>
      <c r="F3909" s="60" t="str">
        <f>IFERROR(VLOOKUP(A3909,客户下单明细表!#REF!,4,FALSE),"")</f>
        <v/>
      </c>
      <c r="G3909" s="60" t="str">
        <f>IFERROR(VLOOKUP(A3909,客户下单明细表!#REF!,5,FALSE),"")</f>
        <v/>
      </c>
      <c r="H3909" s="60" t="str">
        <f>IFERROR(VLOOKUP(A3909,客户下单明细表!C:O,6,FALSE),"")</f>
        <v/>
      </c>
      <c r="I3909" s="63" t="str">
        <f>IFERROR(VLOOKUP(A3909,客户下单明细表!#REF!,7,FALSE),"")</f>
        <v/>
      </c>
      <c r="J3909" s="60" t="str">
        <f>IFERROR(VLOOKUP(A3909,客户下单明细表!C:Q,13,FALSE),"")</f>
        <v/>
      </c>
      <c r="K3909" s="64" t="str">
        <f>IFERROR(VLOOKUP(A3909,客户下单明细表!C:Q,14,FALSE),"")</f>
        <v/>
      </c>
    </row>
    <row r="3910" spans="1:11" ht="18" customHeight="1">
      <c r="A3910" s="56">
        <f>客户下单明细表!C3911</f>
        <v>0</v>
      </c>
      <c r="B3910" s="57"/>
      <c r="C3910" s="57"/>
      <c r="D3910" s="59" t="str">
        <f>IFERROR(VLOOKUP(A3910,客户下单明细表!#REF!,2,FALSE),"")</f>
        <v/>
      </c>
      <c r="E3910" s="60" t="str">
        <f>IFERROR(VLOOKUP(A3910,客户下单明细表!#REF!,3,FALSE),"")</f>
        <v/>
      </c>
      <c r="F3910" s="60" t="str">
        <f>IFERROR(VLOOKUP(A3910,客户下单明细表!#REF!,4,FALSE),"")</f>
        <v/>
      </c>
      <c r="G3910" s="60" t="str">
        <f>IFERROR(VLOOKUP(A3910,客户下单明细表!#REF!,5,FALSE),"")</f>
        <v/>
      </c>
      <c r="H3910" s="60" t="str">
        <f>IFERROR(VLOOKUP(A3910,客户下单明细表!C:O,6,FALSE),"")</f>
        <v/>
      </c>
      <c r="I3910" s="63" t="str">
        <f>IFERROR(VLOOKUP(A3910,客户下单明细表!#REF!,7,FALSE),"")</f>
        <v/>
      </c>
      <c r="J3910" s="60" t="str">
        <f>IFERROR(VLOOKUP(A3910,客户下单明细表!C:Q,13,FALSE),"")</f>
        <v/>
      </c>
      <c r="K3910" s="64" t="str">
        <f>IFERROR(VLOOKUP(A3910,客户下单明细表!C:Q,14,FALSE),"")</f>
        <v/>
      </c>
    </row>
    <row r="3911" spans="1:11" ht="18" customHeight="1">
      <c r="A3911" s="56">
        <f>客户下单明细表!C3912</f>
        <v>0</v>
      </c>
      <c r="B3911" s="57"/>
      <c r="C3911" s="57"/>
      <c r="D3911" s="59" t="str">
        <f>IFERROR(VLOOKUP(A3911,客户下单明细表!#REF!,2,FALSE),"")</f>
        <v/>
      </c>
      <c r="E3911" s="60" t="str">
        <f>IFERROR(VLOOKUP(A3911,客户下单明细表!#REF!,3,FALSE),"")</f>
        <v/>
      </c>
      <c r="F3911" s="60" t="str">
        <f>IFERROR(VLOOKUP(A3911,客户下单明细表!#REF!,4,FALSE),"")</f>
        <v/>
      </c>
      <c r="G3911" s="60" t="str">
        <f>IFERROR(VLOOKUP(A3911,客户下单明细表!#REF!,5,FALSE),"")</f>
        <v/>
      </c>
      <c r="H3911" s="60" t="str">
        <f>IFERROR(VLOOKUP(A3911,客户下单明细表!C:O,6,FALSE),"")</f>
        <v/>
      </c>
      <c r="I3911" s="63" t="str">
        <f>IFERROR(VLOOKUP(A3911,客户下单明细表!#REF!,7,FALSE),"")</f>
        <v/>
      </c>
      <c r="J3911" s="60" t="str">
        <f>IFERROR(VLOOKUP(A3911,客户下单明细表!C:Q,13,FALSE),"")</f>
        <v/>
      </c>
      <c r="K3911" s="64" t="str">
        <f>IFERROR(VLOOKUP(A3911,客户下单明细表!C:Q,14,FALSE),"")</f>
        <v/>
      </c>
    </row>
    <row r="3912" spans="1:11" ht="18" customHeight="1">
      <c r="A3912" s="56">
        <f>客户下单明细表!C3913</f>
        <v>0</v>
      </c>
      <c r="B3912" s="57"/>
      <c r="C3912" s="57"/>
      <c r="D3912" s="59" t="str">
        <f>IFERROR(VLOOKUP(A3912,客户下单明细表!#REF!,2,FALSE),"")</f>
        <v/>
      </c>
      <c r="E3912" s="60" t="str">
        <f>IFERROR(VLOOKUP(A3912,客户下单明细表!#REF!,3,FALSE),"")</f>
        <v/>
      </c>
      <c r="F3912" s="60" t="str">
        <f>IFERROR(VLOOKUP(A3912,客户下单明细表!#REF!,4,FALSE),"")</f>
        <v/>
      </c>
      <c r="G3912" s="60" t="str">
        <f>IFERROR(VLOOKUP(A3912,客户下单明细表!#REF!,5,FALSE),"")</f>
        <v/>
      </c>
      <c r="H3912" s="60" t="str">
        <f>IFERROR(VLOOKUP(A3912,客户下单明细表!C:O,6,FALSE),"")</f>
        <v/>
      </c>
      <c r="I3912" s="63" t="str">
        <f>IFERROR(VLOOKUP(A3912,客户下单明细表!#REF!,7,FALSE),"")</f>
        <v/>
      </c>
      <c r="J3912" s="60" t="str">
        <f>IFERROR(VLOOKUP(A3912,客户下单明细表!C:Q,13,FALSE),"")</f>
        <v/>
      </c>
      <c r="K3912" s="64" t="str">
        <f>IFERROR(VLOOKUP(A3912,客户下单明细表!C:Q,14,FALSE),"")</f>
        <v/>
      </c>
    </row>
    <row r="3913" spans="1:11" ht="18" customHeight="1">
      <c r="A3913" s="56">
        <f>客户下单明细表!C3914</f>
        <v>0</v>
      </c>
      <c r="B3913" s="57"/>
      <c r="C3913" s="57"/>
      <c r="D3913" s="59" t="str">
        <f>IFERROR(VLOOKUP(A3913,客户下单明细表!#REF!,2,FALSE),"")</f>
        <v/>
      </c>
      <c r="E3913" s="60" t="str">
        <f>IFERROR(VLOOKUP(A3913,客户下单明细表!#REF!,3,FALSE),"")</f>
        <v/>
      </c>
      <c r="F3913" s="60" t="str">
        <f>IFERROR(VLOOKUP(A3913,客户下单明细表!#REF!,4,FALSE),"")</f>
        <v/>
      </c>
      <c r="G3913" s="60" t="str">
        <f>IFERROR(VLOOKUP(A3913,客户下单明细表!#REF!,5,FALSE),"")</f>
        <v/>
      </c>
      <c r="H3913" s="60" t="str">
        <f>IFERROR(VLOOKUP(A3913,客户下单明细表!C:O,6,FALSE),"")</f>
        <v/>
      </c>
      <c r="I3913" s="63" t="str">
        <f>IFERROR(VLOOKUP(A3913,客户下单明细表!#REF!,7,FALSE),"")</f>
        <v/>
      </c>
      <c r="J3913" s="60" t="str">
        <f>IFERROR(VLOOKUP(A3913,客户下单明细表!C:Q,13,FALSE),"")</f>
        <v/>
      </c>
      <c r="K3913" s="64" t="str">
        <f>IFERROR(VLOOKUP(A3913,客户下单明细表!C:Q,14,FALSE),"")</f>
        <v/>
      </c>
    </row>
    <row r="3914" spans="1:11" ht="18" customHeight="1">
      <c r="A3914" s="56">
        <f>客户下单明细表!C3915</f>
        <v>0</v>
      </c>
      <c r="B3914" s="57"/>
      <c r="C3914" s="57"/>
      <c r="D3914" s="59" t="str">
        <f>IFERROR(VLOOKUP(A3914,客户下单明细表!#REF!,2,FALSE),"")</f>
        <v/>
      </c>
      <c r="E3914" s="60" t="str">
        <f>IFERROR(VLOOKUP(A3914,客户下单明细表!#REF!,3,FALSE),"")</f>
        <v/>
      </c>
      <c r="F3914" s="60" t="str">
        <f>IFERROR(VLOOKUP(A3914,客户下单明细表!#REF!,4,FALSE),"")</f>
        <v/>
      </c>
      <c r="G3914" s="60" t="str">
        <f>IFERROR(VLOOKUP(A3914,客户下单明细表!#REF!,5,FALSE),"")</f>
        <v/>
      </c>
      <c r="H3914" s="60" t="str">
        <f>IFERROR(VLOOKUP(A3914,客户下单明细表!C:O,6,FALSE),"")</f>
        <v/>
      </c>
      <c r="I3914" s="63" t="str">
        <f>IFERROR(VLOOKUP(A3914,客户下单明细表!#REF!,7,FALSE),"")</f>
        <v/>
      </c>
      <c r="J3914" s="60" t="str">
        <f>IFERROR(VLOOKUP(A3914,客户下单明细表!C:Q,13,FALSE),"")</f>
        <v/>
      </c>
      <c r="K3914" s="64" t="str">
        <f>IFERROR(VLOOKUP(A3914,客户下单明细表!C:Q,14,FALSE),"")</f>
        <v/>
      </c>
    </row>
    <row r="3915" spans="1:11" ht="18" customHeight="1">
      <c r="A3915" s="56">
        <f>客户下单明细表!C3916</f>
        <v>0</v>
      </c>
      <c r="B3915" s="57"/>
      <c r="C3915" s="57"/>
      <c r="D3915" s="59" t="str">
        <f>IFERROR(VLOOKUP(A3915,客户下单明细表!#REF!,2,FALSE),"")</f>
        <v/>
      </c>
      <c r="E3915" s="60" t="str">
        <f>IFERROR(VLOOKUP(A3915,客户下单明细表!#REF!,3,FALSE),"")</f>
        <v/>
      </c>
      <c r="F3915" s="60" t="str">
        <f>IFERROR(VLOOKUP(A3915,客户下单明细表!#REF!,4,FALSE),"")</f>
        <v/>
      </c>
      <c r="G3915" s="60" t="str">
        <f>IFERROR(VLOOKUP(A3915,客户下单明细表!#REF!,5,FALSE),"")</f>
        <v/>
      </c>
      <c r="H3915" s="60" t="str">
        <f>IFERROR(VLOOKUP(A3915,客户下单明细表!C:O,6,FALSE),"")</f>
        <v/>
      </c>
      <c r="I3915" s="63" t="str">
        <f>IFERROR(VLOOKUP(A3915,客户下单明细表!#REF!,7,FALSE),"")</f>
        <v/>
      </c>
      <c r="J3915" s="60" t="str">
        <f>IFERROR(VLOOKUP(A3915,客户下单明细表!C:Q,13,FALSE),"")</f>
        <v/>
      </c>
      <c r="K3915" s="64" t="str">
        <f>IFERROR(VLOOKUP(A3915,客户下单明细表!C:Q,14,FALSE),"")</f>
        <v/>
      </c>
    </row>
    <row r="3916" spans="1:11" ht="18" customHeight="1">
      <c r="A3916" s="56">
        <f>客户下单明细表!C3917</f>
        <v>0</v>
      </c>
      <c r="B3916" s="57"/>
      <c r="C3916" s="57"/>
      <c r="D3916" s="59" t="str">
        <f>IFERROR(VLOOKUP(A3916,客户下单明细表!#REF!,2,FALSE),"")</f>
        <v/>
      </c>
      <c r="E3916" s="60" t="str">
        <f>IFERROR(VLOOKUP(A3916,客户下单明细表!#REF!,3,FALSE),"")</f>
        <v/>
      </c>
      <c r="F3916" s="60" t="str">
        <f>IFERROR(VLOOKUP(A3916,客户下单明细表!#REF!,4,FALSE),"")</f>
        <v/>
      </c>
      <c r="G3916" s="60" t="str">
        <f>IFERROR(VLOOKUP(A3916,客户下单明细表!#REF!,5,FALSE),"")</f>
        <v/>
      </c>
      <c r="H3916" s="60" t="str">
        <f>IFERROR(VLOOKUP(A3916,客户下单明细表!C:O,6,FALSE),"")</f>
        <v/>
      </c>
      <c r="I3916" s="63" t="str">
        <f>IFERROR(VLOOKUP(A3916,客户下单明细表!#REF!,7,FALSE),"")</f>
        <v/>
      </c>
      <c r="J3916" s="60" t="str">
        <f>IFERROR(VLOOKUP(A3916,客户下单明细表!C:Q,13,FALSE),"")</f>
        <v/>
      </c>
      <c r="K3916" s="64" t="str">
        <f>IFERROR(VLOOKUP(A3916,客户下单明细表!C:Q,14,FALSE),"")</f>
        <v/>
      </c>
    </row>
    <row r="3917" spans="1:11" ht="18" customHeight="1">
      <c r="A3917" s="56">
        <f>客户下单明细表!C3918</f>
        <v>0</v>
      </c>
      <c r="B3917" s="57"/>
      <c r="C3917" s="57"/>
      <c r="D3917" s="59" t="str">
        <f>IFERROR(VLOOKUP(A3917,客户下单明细表!#REF!,2,FALSE),"")</f>
        <v/>
      </c>
      <c r="E3917" s="60" t="str">
        <f>IFERROR(VLOOKUP(A3917,客户下单明细表!#REF!,3,FALSE),"")</f>
        <v/>
      </c>
      <c r="F3917" s="60" t="str">
        <f>IFERROR(VLOOKUP(A3917,客户下单明细表!#REF!,4,FALSE),"")</f>
        <v/>
      </c>
      <c r="G3917" s="60" t="str">
        <f>IFERROR(VLOOKUP(A3917,客户下单明细表!#REF!,5,FALSE),"")</f>
        <v/>
      </c>
      <c r="H3917" s="60" t="str">
        <f>IFERROR(VLOOKUP(A3917,客户下单明细表!C:O,6,FALSE),"")</f>
        <v/>
      </c>
      <c r="I3917" s="63" t="str">
        <f>IFERROR(VLOOKUP(A3917,客户下单明细表!#REF!,7,FALSE),"")</f>
        <v/>
      </c>
      <c r="J3917" s="60" t="str">
        <f>IFERROR(VLOOKUP(A3917,客户下单明细表!C:Q,13,FALSE),"")</f>
        <v/>
      </c>
      <c r="K3917" s="64" t="str">
        <f>IFERROR(VLOOKUP(A3917,客户下单明细表!C:Q,14,FALSE),"")</f>
        <v/>
      </c>
    </row>
    <row r="3918" spans="1:11" ht="18" customHeight="1">
      <c r="A3918" s="56">
        <f>客户下单明细表!C3919</f>
        <v>0</v>
      </c>
      <c r="B3918" s="57"/>
      <c r="C3918" s="57"/>
      <c r="D3918" s="59" t="str">
        <f>IFERROR(VLOOKUP(A3918,客户下单明细表!#REF!,2,FALSE),"")</f>
        <v/>
      </c>
      <c r="E3918" s="60" t="str">
        <f>IFERROR(VLOOKUP(A3918,客户下单明细表!#REF!,3,FALSE),"")</f>
        <v/>
      </c>
      <c r="F3918" s="60" t="str">
        <f>IFERROR(VLOOKUP(A3918,客户下单明细表!#REF!,4,FALSE),"")</f>
        <v/>
      </c>
      <c r="G3918" s="60" t="str">
        <f>IFERROR(VLOOKUP(A3918,客户下单明细表!#REF!,5,FALSE),"")</f>
        <v/>
      </c>
      <c r="H3918" s="60" t="str">
        <f>IFERROR(VLOOKUP(A3918,客户下单明细表!C:O,6,FALSE),"")</f>
        <v/>
      </c>
      <c r="I3918" s="63" t="str">
        <f>IFERROR(VLOOKUP(A3918,客户下单明细表!#REF!,7,FALSE),"")</f>
        <v/>
      </c>
      <c r="J3918" s="60" t="str">
        <f>IFERROR(VLOOKUP(A3918,客户下单明细表!C:Q,13,FALSE),"")</f>
        <v/>
      </c>
      <c r="K3918" s="64" t="str">
        <f>IFERROR(VLOOKUP(A3918,客户下单明细表!C:Q,14,FALSE),"")</f>
        <v/>
      </c>
    </row>
    <row r="3919" spans="1:11" ht="18" customHeight="1">
      <c r="A3919" s="56">
        <f>客户下单明细表!C3920</f>
        <v>0</v>
      </c>
      <c r="B3919" s="57"/>
      <c r="C3919" s="57"/>
      <c r="D3919" s="59" t="str">
        <f>IFERROR(VLOOKUP(A3919,客户下单明细表!#REF!,2,FALSE),"")</f>
        <v/>
      </c>
      <c r="E3919" s="60" t="str">
        <f>IFERROR(VLOOKUP(A3919,客户下单明细表!#REF!,3,FALSE),"")</f>
        <v/>
      </c>
      <c r="F3919" s="60" t="str">
        <f>IFERROR(VLOOKUP(A3919,客户下单明细表!#REF!,4,FALSE),"")</f>
        <v/>
      </c>
      <c r="G3919" s="60" t="str">
        <f>IFERROR(VLOOKUP(A3919,客户下单明细表!#REF!,5,FALSE),"")</f>
        <v/>
      </c>
      <c r="H3919" s="60" t="str">
        <f>IFERROR(VLOOKUP(A3919,客户下单明细表!C:O,6,FALSE),"")</f>
        <v/>
      </c>
      <c r="I3919" s="63" t="str">
        <f>IFERROR(VLOOKUP(A3919,客户下单明细表!#REF!,7,FALSE),"")</f>
        <v/>
      </c>
      <c r="J3919" s="60" t="str">
        <f>IFERROR(VLOOKUP(A3919,客户下单明细表!C:Q,13,FALSE),"")</f>
        <v/>
      </c>
      <c r="K3919" s="64" t="str">
        <f>IFERROR(VLOOKUP(A3919,客户下单明细表!C:Q,14,FALSE),"")</f>
        <v/>
      </c>
    </row>
    <row r="3920" spans="1:11" ht="18" customHeight="1">
      <c r="A3920" s="56">
        <f>客户下单明细表!C3921</f>
        <v>0</v>
      </c>
      <c r="B3920" s="57"/>
      <c r="C3920" s="57"/>
      <c r="D3920" s="59" t="str">
        <f>IFERROR(VLOOKUP(A3920,客户下单明细表!#REF!,2,FALSE),"")</f>
        <v/>
      </c>
      <c r="E3920" s="60" t="str">
        <f>IFERROR(VLOOKUP(A3920,客户下单明细表!#REF!,3,FALSE),"")</f>
        <v/>
      </c>
      <c r="F3920" s="60" t="str">
        <f>IFERROR(VLOOKUP(A3920,客户下单明细表!#REF!,4,FALSE),"")</f>
        <v/>
      </c>
      <c r="G3920" s="60" t="str">
        <f>IFERROR(VLOOKUP(A3920,客户下单明细表!#REF!,5,FALSE),"")</f>
        <v/>
      </c>
      <c r="H3920" s="60" t="str">
        <f>IFERROR(VLOOKUP(A3920,客户下单明细表!C:O,6,FALSE),"")</f>
        <v/>
      </c>
      <c r="I3920" s="63" t="str">
        <f>IFERROR(VLOOKUP(A3920,客户下单明细表!#REF!,7,FALSE),"")</f>
        <v/>
      </c>
      <c r="J3920" s="60" t="str">
        <f>IFERROR(VLOOKUP(A3920,客户下单明细表!C:Q,13,FALSE),"")</f>
        <v/>
      </c>
      <c r="K3920" s="64" t="str">
        <f>IFERROR(VLOOKUP(A3920,客户下单明细表!C:Q,14,FALSE),"")</f>
        <v/>
      </c>
    </row>
    <row r="3921" spans="1:11" ht="18" customHeight="1">
      <c r="A3921" s="56">
        <f>客户下单明细表!C3922</f>
        <v>0</v>
      </c>
      <c r="B3921" s="57"/>
      <c r="C3921" s="57"/>
      <c r="D3921" s="59" t="str">
        <f>IFERROR(VLOOKUP(A3921,客户下单明细表!#REF!,2,FALSE),"")</f>
        <v/>
      </c>
      <c r="E3921" s="60" t="str">
        <f>IFERROR(VLOOKUP(A3921,客户下单明细表!#REF!,3,FALSE),"")</f>
        <v/>
      </c>
      <c r="F3921" s="60" t="str">
        <f>IFERROR(VLOOKUP(A3921,客户下单明细表!#REF!,4,FALSE),"")</f>
        <v/>
      </c>
      <c r="G3921" s="60" t="str">
        <f>IFERROR(VLOOKUP(A3921,客户下单明细表!#REF!,5,FALSE),"")</f>
        <v/>
      </c>
      <c r="H3921" s="60" t="str">
        <f>IFERROR(VLOOKUP(A3921,客户下单明细表!C:O,6,FALSE),"")</f>
        <v/>
      </c>
      <c r="I3921" s="63" t="str">
        <f>IFERROR(VLOOKUP(A3921,客户下单明细表!#REF!,7,FALSE),"")</f>
        <v/>
      </c>
      <c r="J3921" s="60" t="str">
        <f>IFERROR(VLOOKUP(A3921,客户下单明细表!C:Q,13,FALSE),"")</f>
        <v/>
      </c>
      <c r="K3921" s="64" t="str">
        <f>IFERROR(VLOOKUP(A3921,客户下单明细表!C:Q,14,FALSE),"")</f>
        <v/>
      </c>
    </row>
    <row r="3922" spans="1:11" ht="18" customHeight="1">
      <c r="A3922" s="56">
        <f>客户下单明细表!C3923</f>
        <v>0</v>
      </c>
      <c r="B3922" s="57"/>
      <c r="C3922" s="57"/>
      <c r="D3922" s="59" t="str">
        <f>IFERROR(VLOOKUP(A3922,客户下单明细表!#REF!,2,FALSE),"")</f>
        <v/>
      </c>
      <c r="E3922" s="60" t="str">
        <f>IFERROR(VLOOKUP(A3922,客户下单明细表!#REF!,3,FALSE),"")</f>
        <v/>
      </c>
      <c r="F3922" s="60" t="str">
        <f>IFERROR(VLOOKUP(A3922,客户下单明细表!#REF!,4,FALSE),"")</f>
        <v/>
      </c>
      <c r="G3922" s="60" t="str">
        <f>IFERROR(VLOOKUP(A3922,客户下单明细表!#REF!,5,FALSE),"")</f>
        <v/>
      </c>
      <c r="H3922" s="60" t="str">
        <f>IFERROR(VLOOKUP(A3922,客户下单明细表!C:O,6,FALSE),"")</f>
        <v/>
      </c>
      <c r="I3922" s="63" t="str">
        <f>IFERROR(VLOOKUP(A3922,客户下单明细表!#REF!,7,FALSE),"")</f>
        <v/>
      </c>
      <c r="J3922" s="60" t="str">
        <f>IFERROR(VLOOKUP(A3922,客户下单明细表!C:Q,13,FALSE),"")</f>
        <v/>
      </c>
      <c r="K3922" s="64" t="str">
        <f>IFERROR(VLOOKUP(A3922,客户下单明细表!C:Q,14,FALSE),"")</f>
        <v/>
      </c>
    </row>
    <row r="3923" spans="1:11" ht="18" customHeight="1">
      <c r="A3923" s="56">
        <f>客户下单明细表!C3924</f>
        <v>0</v>
      </c>
      <c r="B3923" s="57"/>
      <c r="C3923" s="57"/>
      <c r="D3923" s="59" t="str">
        <f>IFERROR(VLOOKUP(A3923,客户下单明细表!#REF!,2,FALSE),"")</f>
        <v/>
      </c>
      <c r="E3923" s="60" t="str">
        <f>IFERROR(VLOOKUP(A3923,客户下单明细表!#REF!,3,FALSE),"")</f>
        <v/>
      </c>
      <c r="F3923" s="60" t="str">
        <f>IFERROR(VLOOKUP(A3923,客户下单明细表!#REF!,4,FALSE),"")</f>
        <v/>
      </c>
      <c r="G3923" s="60" t="str">
        <f>IFERROR(VLOOKUP(A3923,客户下单明细表!#REF!,5,FALSE),"")</f>
        <v/>
      </c>
      <c r="H3923" s="60" t="str">
        <f>IFERROR(VLOOKUP(A3923,客户下单明细表!C:O,6,FALSE),"")</f>
        <v/>
      </c>
      <c r="I3923" s="63" t="str">
        <f>IFERROR(VLOOKUP(A3923,客户下单明细表!#REF!,7,FALSE),"")</f>
        <v/>
      </c>
      <c r="J3923" s="60" t="str">
        <f>IFERROR(VLOOKUP(A3923,客户下单明细表!C:Q,13,FALSE),"")</f>
        <v/>
      </c>
      <c r="K3923" s="64" t="str">
        <f>IFERROR(VLOOKUP(A3923,客户下单明细表!C:Q,14,FALSE),"")</f>
        <v/>
      </c>
    </row>
    <row r="3924" spans="1:11" ht="18" customHeight="1">
      <c r="A3924" s="56">
        <f>客户下单明细表!C3925</f>
        <v>0</v>
      </c>
      <c r="B3924" s="57"/>
      <c r="C3924" s="57"/>
      <c r="D3924" s="59" t="str">
        <f>IFERROR(VLOOKUP(A3924,客户下单明细表!#REF!,2,FALSE),"")</f>
        <v/>
      </c>
      <c r="E3924" s="60" t="str">
        <f>IFERROR(VLOOKUP(A3924,客户下单明细表!#REF!,3,FALSE),"")</f>
        <v/>
      </c>
      <c r="F3924" s="60" t="str">
        <f>IFERROR(VLOOKUP(A3924,客户下单明细表!#REF!,4,FALSE),"")</f>
        <v/>
      </c>
      <c r="G3924" s="60" t="str">
        <f>IFERROR(VLOOKUP(A3924,客户下单明细表!#REF!,5,FALSE),"")</f>
        <v/>
      </c>
      <c r="H3924" s="60" t="str">
        <f>IFERROR(VLOOKUP(A3924,客户下单明细表!C:O,6,FALSE),"")</f>
        <v/>
      </c>
      <c r="I3924" s="63" t="str">
        <f>IFERROR(VLOOKUP(A3924,客户下单明细表!#REF!,7,FALSE),"")</f>
        <v/>
      </c>
      <c r="J3924" s="60" t="str">
        <f>IFERROR(VLOOKUP(A3924,客户下单明细表!C:Q,13,FALSE),"")</f>
        <v/>
      </c>
      <c r="K3924" s="64" t="str">
        <f>IFERROR(VLOOKUP(A3924,客户下单明细表!C:Q,14,FALSE),"")</f>
        <v/>
      </c>
    </row>
    <row r="3925" spans="1:11" ht="18" customHeight="1">
      <c r="A3925" s="56">
        <f>客户下单明细表!C3926</f>
        <v>0</v>
      </c>
      <c r="B3925" s="57"/>
      <c r="C3925" s="57"/>
      <c r="D3925" s="59" t="str">
        <f>IFERROR(VLOOKUP(A3925,客户下单明细表!#REF!,2,FALSE),"")</f>
        <v/>
      </c>
      <c r="E3925" s="60" t="str">
        <f>IFERROR(VLOOKUP(A3925,客户下单明细表!#REF!,3,FALSE),"")</f>
        <v/>
      </c>
      <c r="F3925" s="60" t="str">
        <f>IFERROR(VLOOKUP(A3925,客户下单明细表!#REF!,4,FALSE),"")</f>
        <v/>
      </c>
      <c r="G3925" s="60" t="str">
        <f>IFERROR(VLOOKUP(A3925,客户下单明细表!#REF!,5,FALSE),"")</f>
        <v/>
      </c>
      <c r="H3925" s="60" t="str">
        <f>IFERROR(VLOOKUP(A3925,客户下单明细表!C:O,6,FALSE),"")</f>
        <v/>
      </c>
      <c r="I3925" s="63" t="str">
        <f>IFERROR(VLOOKUP(A3925,客户下单明细表!#REF!,7,FALSE),"")</f>
        <v/>
      </c>
      <c r="J3925" s="60" t="str">
        <f>IFERROR(VLOOKUP(A3925,客户下单明细表!C:Q,13,FALSE),"")</f>
        <v/>
      </c>
      <c r="K3925" s="64" t="str">
        <f>IFERROR(VLOOKUP(A3925,客户下单明细表!C:Q,14,FALSE),"")</f>
        <v/>
      </c>
    </row>
    <row r="3926" spans="1:11" ht="18" customHeight="1">
      <c r="A3926" s="56">
        <f>客户下单明细表!C3927</f>
        <v>0</v>
      </c>
      <c r="B3926" s="57"/>
      <c r="C3926" s="57"/>
      <c r="D3926" s="59" t="str">
        <f>IFERROR(VLOOKUP(A3926,客户下单明细表!#REF!,2,FALSE),"")</f>
        <v/>
      </c>
      <c r="E3926" s="60" t="str">
        <f>IFERROR(VLOOKUP(A3926,客户下单明细表!#REF!,3,FALSE),"")</f>
        <v/>
      </c>
      <c r="F3926" s="60" t="str">
        <f>IFERROR(VLOOKUP(A3926,客户下单明细表!#REF!,4,FALSE),"")</f>
        <v/>
      </c>
      <c r="G3926" s="60" t="str">
        <f>IFERROR(VLOOKUP(A3926,客户下单明细表!#REF!,5,FALSE),"")</f>
        <v/>
      </c>
      <c r="H3926" s="60" t="str">
        <f>IFERROR(VLOOKUP(A3926,客户下单明细表!C:O,6,FALSE),"")</f>
        <v/>
      </c>
      <c r="I3926" s="63" t="str">
        <f>IFERROR(VLOOKUP(A3926,客户下单明细表!#REF!,7,FALSE),"")</f>
        <v/>
      </c>
      <c r="J3926" s="60" t="str">
        <f>IFERROR(VLOOKUP(A3926,客户下单明细表!C:Q,13,FALSE),"")</f>
        <v/>
      </c>
      <c r="K3926" s="64" t="str">
        <f>IFERROR(VLOOKUP(A3926,客户下单明细表!C:Q,14,FALSE),"")</f>
        <v/>
      </c>
    </row>
    <row r="3927" spans="1:11" ht="18" customHeight="1">
      <c r="A3927" s="56">
        <f>客户下单明细表!C3928</f>
        <v>0</v>
      </c>
      <c r="B3927" s="57"/>
      <c r="C3927" s="57"/>
      <c r="D3927" s="59" t="str">
        <f>IFERROR(VLOOKUP(A3927,客户下单明细表!#REF!,2,FALSE),"")</f>
        <v/>
      </c>
      <c r="E3927" s="60" t="str">
        <f>IFERROR(VLOOKUP(A3927,客户下单明细表!#REF!,3,FALSE),"")</f>
        <v/>
      </c>
      <c r="F3927" s="60" t="str">
        <f>IFERROR(VLOOKUP(A3927,客户下单明细表!#REF!,4,FALSE),"")</f>
        <v/>
      </c>
      <c r="G3927" s="60" t="str">
        <f>IFERROR(VLOOKUP(A3927,客户下单明细表!#REF!,5,FALSE),"")</f>
        <v/>
      </c>
      <c r="H3927" s="60" t="str">
        <f>IFERROR(VLOOKUP(A3927,客户下单明细表!C:O,6,FALSE),"")</f>
        <v/>
      </c>
      <c r="I3927" s="63" t="str">
        <f>IFERROR(VLOOKUP(A3927,客户下单明细表!#REF!,7,FALSE),"")</f>
        <v/>
      </c>
      <c r="J3927" s="60" t="str">
        <f>IFERROR(VLOOKUP(A3927,客户下单明细表!C:Q,13,FALSE),"")</f>
        <v/>
      </c>
      <c r="K3927" s="64" t="str">
        <f>IFERROR(VLOOKUP(A3927,客户下单明细表!C:Q,14,FALSE),"")</f>
        <v/>
      </c>
    </row>
    <row r="3928" spans="1:11" ht="18" customHeight="1">
      <c r="A3928" s="56">
        <f>客户下单明细表!C3929</f>
        <v>0</v>
      </c>
      <c r="B3928" s="57"/>
      <c r="C3928" s="57"/>
      <c r="D3928" s="59" t="str">
        <f>IFERROR(VLOOKUP(A3928,客户下单明细表!#REF!,2,FALSE),"")</f>
        <v/>
      </c>
      <c r="E3928" s="60" t="str">
        <f>IFERROR(VLOOKUP(A3928,客户下单明细表!#REF!,3,FALSE),"")</f>
        <v/>
      </c>
      <c r="F3928" s="60" t="str">
        <f>IFERROR(VLOOKUP(A3928,客户下单明细表!#REF!,4,FALSE),"")</f>
        <v/>
      </c>
      <c r="G3928" s="60" t="str">
        <f>IFERROR(VLOOKUP(A3928,客户下单明细表!#REF!,5,FALSE),"")</f>
        <v/>
      </c>
      <c r="H3928" s="60" t="str">
        <f>IFERROR(VLOOKUP(A3928,客户下单明细表!C:O,6,FALSE),"")</f>
        <v/>
      </c>
      <c r="I3928" s="63" t="str">
        <f>IFERROR(VLOOKUP(A3928,客户下单明细表!#REF!,7,FALSE),"")</f>
        <v/>
      </c>
      <c r="J3928" s="60" t="str">
        <f>IFERROR(VLOOKUP(A3928,客户下单明细表!C:Q,13,FALSE),"")</f>
        <v/>
      </c>
      <c r="K3928" s="64" t="str">
        <f>IFERROR(VLOOKUP(A3928,客户下单明细表!C:Q,14,FALSE),"")</f>
        <v/>
      </c>
    </row>
    <row r="3929" spans="1:11" ht="18" customHeight="1">
      <c r="A3929" s="56">
        <f>客户下单明细表!C3930</f>
        <v>0</v>
      </c>
      <c r="B3929" s="57"/>
      <c r="C3929" s="57"/>
      <c r="D3929" s="59" t="str">
        <f>IFERROR(VLOOKUP(A3929,客户下单明细表!#REF!,2,FALSE),"")</f>
        <v/>
      </c>
      <c r="E3929" s="60" t="str">
        <f>IFERROR(VLOOKUP(A3929,客户下单明细表!#REF!,3,FALSE),"")</f>
        <v/>
      </c>
      <c r="F3929" s="60" t="str">
        <f>IFERROR(VLOOKUP(A3929,客户下单明细表!#REF!,4,FALSE),"")</f>
        <v/>
      </c>
      <c r="G3929" s="60" t="str">
        <f>IFERROR(VLOOKUP(A3929,客户下单明细表!#REF!,5,FALSE),"")</f>
        <v/>
      </c>
      <c r="H3929" s="60" t="str">
        <f>IFERROR(VLOOKUP(A3929,客户下单明细表!C:O,6,FALSE),"")</f>
        <v/>
      </c>
      <c r="I3929" s="63" t="str">
        <f>IFERROR(VLOOKUP(A3929,客户下单明细表!#REF!,7,FALSE),"")</f>
        <v/>
      </c>
      <c r="J3929" s="60" t="str">
        <f>IFERROR(VLOOKUP(A3929,客户下单明细表!C:Q,13,FALSE),"")</f>
        <v/>
      </c>
      <c r="K3929" s="64" t="str">
        <f>IFERROR(VLOOKUP(A3929,客户下单明细表!C:Q,14,FALSE),"")</f>
        <v/>
      </c>
    </row>
    <row r="3930" spans="1:11" ht="18" customHeight="1">
      <c r="A3930" s="56">
        <f>客户下单明细表!C3931</f>
        <v>0</v>
      </c>
      <c r="B3930" s="57"/>
      <c r="C3930" s="57"/>
      <c r="D3930" s="59" t="str">
        <f>IFERROR(VLOOKUP(A3930,客户下单明细表!#REF!,2,FALSE),"")</f>
        <v/>
      </c>
      <c r="E3930" s="60" t="str">
        <f>IFERROR(VLOOKUP(A3930,客户下单明细表!#REF!,3,FALSE),"")</f>
        <v/>
      </c>
      <c r="F3930" s="60" t="str">
        <f>IFERROR(VLOOKUP(A3930,客户下单明细表!#REF!,4,FALSE),"")</f>
        <v/>
      </c>
      <c r="G3930" s="60" t="str">
        <f>IFERROR(VLOOKUP(A3930,客户下单明细表!#REF!,5,FALSE),"")</f>
        <v/>
      </c>
      <c r="H3930" s="60" t="str">
        <f>IFERROR(VLOOKUP(A3930,客户下单明细表!C:O,6,FALSE),"")</f>
        <v/>
      </c>
      <c r="I3930" s="63" t="str">
        <f>IFERROR(VLOOKUP(A3930,客户下单明细表!#REF!,7,FALSE),"")</f>
        <v/>
      </c>
      <c r="J3930" s="60" t="str">
        <f>IFERROR(VLOOKUP(A3930,客户下单明细表!C:Q,13,FALSE),"")</f>
        <v/>
      </c>
      <c r="K3930" s="64" t="str">
        <f>IFERROR(VLOOKUP(A3930,客户下单明细表!C:Q,14,FALSE),"")</f>
        <v/>
      </c>
    </row>
    <row r="3931" spans="1:11" ht="18" customHeight="1">
      <c r="A3931" s="56">
        <f>客户下单明细表!C3932</f>
        <v>0</v>
      </c>
      <c r="B3931" s="57"/>
      <c r="C3931" s="57"/>
      <c r="D3931" s="59" t="str">
        <f>IFERROR(VLOOKUP(A3931,客户下单明细表!#REF!,2,FALSE),"")</f>
        <v/>
      </c>
      <c r="E3931" s="60" t="str">
        <f>IFERROR(VLOOKUP(A3931,客户下单明细表!#REF!,3,FALSE),"")</f>
        <v/>
      </c>
      <c r="F3931" s="60" t="str">
        <f>IFERROR(VLOOKUP(A3931,客户下单明细表!#REF!,4,FALSE),"")</f>
        <v/>
      </c>
      <c r="G3931" s="60" t="str">
        <f>IFERROR(VLOOKUP(A3931,客户下单明细表!#REF!,5,FALSE),"")</f>
        <v/>
      </c>
      <c r="H3931" s="60" t="str">
        <f>IFERROR(VLOOKUP(A3931,客户下单明细表!C:O,6,FALSE),"")</f>
        <v/>
      </c>
      <c r="I3931" s="63" t="str">
        <f>IFERROR(VLOOKUP(A3931,客户下单明细表!#REF!,7,FALSE),"")</f>
        <v/>
      </c>
      <c r="J3931" s="60" t="str">
        <f>IFERROR(VLOOKUP(A3931,客户下单明细表!C:Q,13,FALSE),"")</f>
        <v/>
      </c>
      <c r="K3931" s="64" t="str">
        <f>IFERROR(VLOOKUP(A3931,客户下单明细表!C:Q,14,FALSE),"")</f>
        <v/>
      </c>
    </row>
    <row r="3932" spans="1:11" ht="18" customHeight="1">
      <c r="A3932" s="56">
        <f>客户下单明细表!C3933</f>
        <v>0</v>
      </c>
      <c r="B3932" s="57"/>
      <c r="C3932" s="57"/>
      <c r="D3932" s="59" t="str">
        <f>IFERROR(VLOOKUP(A3932,客户下单明细表!#REF!,2,FALSE),"")</f>
        <v/>
      </c>
      <c r="E3932" s="60" t="str">
        <f>IFERROR(VLOOKUP(A3932,客户下单明细表!#REF!,3,FALSE),"")</f>
        <v/>
      </c>
      <c r="F3932" s="60" t="str">
        <f>IFERROR(VLOOKUP(A3932,客户下单明细表!#REF!,4,FALSE),"")</f>
        <v/>
      </c>
      <c r="G3932" s="60" t="str">
        <f>IFERROR(VLOOKUP(A3932,客户下单明细表!#REF!,5,FALSE),"")</f>
        <v/>
      </c>
      <c r="H3932" s="60" t="str">
        <f>IFERROR(VLOOKUP(A3932,客户下单明细表!C:O,6,FALSE),"")</f>
        <v/>
      </c>
      <c r="I3932" s="63" t="str">
        <f>IFERROR(VLOOKUP(A3932,客户下单明细表!#REF!,7,FALSE),"")</f>
        <v/>
      </c>
      <c r="J3932" s="60" t="str">
        <f>IFERROR(VLOOKUP(A3932,客户下单明细表!C:Q,13,FALSE),"")</f>
        <v/>
      </c>
      <c r="K3932" s="64" t="str">
        <f>IFERROR(VLOOKUP(A3932,客户下单明细表!C:Q,14,FALSE),"")</f>
        <v/>
      </c>
    </row>
    <row r="3933" spans="1:11" ht="18" customHeight="1">
      <c r="A3933" s="56">
        <f>客户下单明细表!C3934</f>
        <v>0</v>
      </c>
      <c r="B3933" s="57"/>
      <c r="C3933" s="57"/>
      <c r="D3933" s="59" t="str">
        <f>IFERROR(VLOOKUP(A3933,客户下单明细表!#REF!,2,FALSE),"")</f>
        <v/>
      </c>
      <c r="E3933" s="60" t="str">
        <f>IFERROR(VLOOKUP(A3933,客户下单明细表!#REF!,3,FALSE),"")</f>
        <v/>
      </c>
      <c r="F3933" s="60" t="str">
        <f>IFERROR(VLOOKUP(A3933,客户下单明细表!#REF!,4,FALSE),"")</f>
        <v/>
      </c>
      <c r="G3933" s="60" t="str">
        <f>IFERROR(VLOOKUP(A3933,客户下单明细表!#REF!,5,FALSE),"")</f>
        <v/>
      </c>
      <c r="H3933" s="60" t="str">
        <f>IFERROR(VLOOKUP(A3933,客户下单明细表!C:O,6,FALSE),"")</f>
        <v/>
      </c>
      <c r="I3933" s="63" t="str">
        <f>IFERROR(VLOOKUP(A3933,客户下单明细表!#REF!,7,FALSE),"")</f>
        <v/>
      </c>
      <c r="J3933" s="60" t="str">
        <f>IFERROR(VLOOKUP(A3933,客户下单明细表!C:Q,13,FALSE),"")</f>
        <v/>
      </c>
      <c r="K3933" s="64" t="str">
        <f>IFERROR(VLOOKUP(A3933,客户下单明细表!C:Q,14,FALSE),"")</f>
        <v/>
      </c>
    </row>
    <row r="3934" spans="1:11" ht="18" customHeight="1">
      <c r="A3934" s="56">
        <f>客户下单明细表!C3935</f>
        <v>0</v>
      </c>
      <c r="B3934" s="57"/>
      <c r="C3934" s="57"/>
      <c r="D3934" s="59" t="str">
        <f>IFERROR(VLOOKUP(A3934,客户下单明细表!#REF!,2,FALSE),"")</f>
        <v/>
      </c>
      <c r="E3934" s="60" t="str">
        <f>IFERROR(VLOOKUP(A3934,客户下单明细表!#REF!,3,FALSE),"")</f>
        <v/>
      </c>
      <c r="F3934" s="60" t="str">
        <f>IFERROR(VLOOKUP(A3934,客户下单明细表!#REF!,4,FALSE),"")</f>
        <v/>
      </c>
      <c r="G3934" s="60" t="str">
        <f>IFERROR(VLOOKUP(A3934,客户下单明细表!#REF!,5,FALSE),"")</f>
        <v/>
      </c>
      <c r="H3934" s="60" t="str">
        <f>IFERROR(VLOOKUP(A3934,客户下单明细表!C:O,6,FALSE),"")</f>
        <v/>
      </c>
      <c r="I3934" s="63" t="str">
        <f>IFERROR(VLOOKUP(A3934,客户下单明细表!#REF!,7,FALSE),"")</f>
        <v/>
      </c>
      <c r="J3934" s="60" t="str">
        <f>IFERROR(VLOOKUP(A3934,客户下单明细表!C:Q,13,FALSE),"")</f>
        <v/>
      </c>
      <c r="K3934" s="64" t="str">
        <f>IFERROR(VLOOKUP(A3934,客户下单明细表!C:Q,14,FALSE),"")</f>
        <v/>
      </c>
    </row>
    <row r="3935" spans="1:11" ht="18" customHeight="1">
      <c r="A3935" s="56">
        <f>客户下单明细表!C3936</f>
        <v>0</v>
      </c>
      <c r="B3935" s="57"/>
      <c r="C3935" s="57"/>
      <c r="D3935" s="59" t="str">
        <f>IFERROR(VLOOKUP(A3935,客户下单明细表!#REF!,2,FALSE),"")</f>
        <v/>
      </c>
      <c r="E3935" s="60" t="str">
        <f>IFERROR(VLOOKUP(A3935,客户下单明细表!#REF!,3,FALSE),"")</f>
        <v/>
      </c>
      <c r="F3935" s="60" t="str">
        <f>IFERROR(VLOOKUP(A3935,客户下单明细表!#REF!,4,FALSE),"")</f>
        <v/>
      </c>
      <c r="G3935" s="60" t="str">
        <f>IFERROR(VLOOKUP(A3935,客户下单明细表!#REF!,5,FALSE),"")</f>
        <v/>
      </c>
      <c r="H3935" s="60" t="str">
        <f>IFERROR(VLOOKUP(A3935,客户下单明细表!C:O,6,FALSE),"")</f>
        <v/>
      </c>
      <c r="I3935" s="63" t="str">
        <f>IFERROR(VLOOKUP(A3935,客户下单明细表!#REF!,7,FALSE),"")</f>
        <v/>
      </c>
      <c r="J3935" s="60" t="str">
        <f>IFERROR(VLOOKUP(A3935,客户下单明细表!C:Q,13,FALSE),"")</f>
        <v/>
      </c>
      <c r="K3935" s="64" t="str">
        <f>IFERROR(VLOOKUP(A3935,客户下单明细表!C:Q,14,FALSE),"")</f>
        <v/>
      </c>
    </row>
    <row r="3936" spans="1:11" ht="18" customHeight="1">
      <c r="A3936" s="56">
        <f>客户下单明细表!C3937</f>
        <v>0</v>
      </c>
      <c r="B3936" s="57"/>
      <c r="C3936" s="57"/>
      <c r="D3936" s="59" t="str">
        <f>IFERROR(VLOOKUP(A3936,客户下单明细表!#REF!,2,FALSE),"")</f>
        <v/>
      </c>
      <c r="E3936" s="60" t="str">
        <f>IFERROR(VLOOKUP(A3936,客户下单明细表!#REF!,3,FALSE),"")</f>
        <v/>
      </c>
      <c r="F3936" s="60" t="str">
        <f>IFERROR(VLOOKUP(A3936,客户下单明细表!#REF!,4,FALSE),"")</f>
        <v/>
      </c>
      <c r="G3936" s="60" t="str">
        <f>IFERROR(VLOOKUP(A3936,客户下单明细表!#REF!,5,FALSE),"")</f>
        <v/>
      </c>
      <c r="H3936" s="60" t="str">
        <f>IFERROR(VLOOKUP(A3936,客户下单明细表!C:O,6,FALSE),"")</f>
        <v/>
      </c>
      <c r="I3936" s="63" t="str">
        <f>IFERROR(VLOOKUP(A3936,客户下单明细表!#REF!,7,FALSE),"")</f>
        <v/>
      </c>
      <c r="J3936" s="60" t="str">
        <f>IFERROR(VLOOKUP(A3936,客户下单明细表!C:Q,13,FALSE),"")</f>
        <v/>
      </c>
      <c r="K3936" s="64" t="str">
        <f>IFERROR(VLOOKUP(A3936,客户下单明细表!C:Q,14,FALSE),"")</f>
        <v/>
      </c>
    </row>
    <row r="3937" spans="1:11" ht="18" customHeight="1">
      <c r="A3937" s="56">
        <f>客户下单明细表!C3938</f>
        <v>0</v>
      </c>
      <c r="B3937" s="57"/>
      <c r="C3937" s="57"/>
      <c r="D3937" s="59" t="str">
        <f>IFERROR(VLOOKUP(A3937,客户下单明细表!#REF!,2,FALSE),"")</f>
        <v/>
      </c>
      <c r="E3937" s="60" t="str">
        <f>IFERROR(VLOOKUP(A3937,客户下单明细表!#REF!,3,FALSE),"")</f>
        <v/>
      </c>
      <c r="F3937" s="60" t="str">
        <f>IFERROR(VLOOKUP(A3937,客户下单明细表!#REF!,4,FALSE),"")</f>
        <v/>
      </c>
      <c r="G3937" s="60" t="str">
        <f>IFERROR(VLOOKUP(A3937,客户下单明细表!#REF!,5,FALSE),"")</f>
        <v/>
      </c>
      <c r="H3937" s="60" t="str">
        <f>IFERROR(VLOOKUP(A3937,客户下单明细表!C:O,6,FALSE),"")</f>
        <v/>
      </c>
      <c r="I3937" s="63" t="str">
        <f>IFERROR(VLOOKUP(A3937,客户下单明细表!#REF!,7,FALSE),"")</f>
        <v/>
      </c>
      <c r="J3937" s="60" t="str">
        <f>IFERROR(VLOOKUP(A3937,客户下单明细表!C:Q,13,FALSE),"")</f>
        <v/>
      </c>
      <c r="K3937" s="64" t="str">
        <f>IFERROR(VLOOKUP(A3937,客户下单明细表!C:Q,14,FALSE),"")</f>
        <v/>
      </c>
    </row>
    <row r="3938" spans="1:11" ht="18" customHeight="1">
      <c r="A3938" s="56">
        <f>客户下单明细表!C3939</f>
        <v>0</v>
      </c>
      <c r="B3938" s="57"/>
      <c r="C3938" s="57"/>
      <c r="D3938" s="59" t="str">
        <f>IFERROR(VLOOKUP(A3938,客户下单明细表!#REF!,2,FALSE),"")</f>
        <v/>
      </c>
      <c r="E3938" s="60" t="str">
        <f>IFERROR(VLOOKUP(A3938,客户下单明细表!#REF!,3,FALSE),"")</f>
        <v/>
      </c>
      <c r="F3938" s="60" t="str">
        <f>IFERROR(VLOOKUP(A3938,客户下单明细表!#REF!,4,FALSE),"")</f>
        <v/>
      </c>
      <c r="G3938" s="60" t="str">
        <f>IFERROR(VLOOKUP(A3938,客户下单明细表!#REF!,5,FALSE),"")</f>
        <v/>
      </c>
      <c r="H3938" s="60" t="str">
        <f>IFERROR(VLOOKUP(A3938,客户下单明细表!C:O,6,FALSE),"")</f>
        <v/>
      </c>
      <c r="I3938" s="63" t="str">
        <f>IFERROR(VLOOKUP(A3938,客户下单明细表!#REF!,7,FALSE),"")</f>
        <v/>
      </c>
      <c r="J3938" s="60" t="str">
        <f>IFERROR(VLOOKUP(A3938,客户下单明细表!C:Q,13,FALSE),"")</f>
        <v/>
      </c>
      <c r="K3938" s="64" t="str">
        <f>IFERROR(VLOOKUP(A3938,客户下单明细表!C:Q,14,FALSE),"")</f>
        <v/>
      </c>
    </row>
    <row r="3939" spans="1:11" ht="18" customHeight="1">
      <c r="A3939" s="56">
        <f>客户下单明细表!C3940</f>
        <v>0</v>
      </c>
      <c r="B3939" s="57"/>
      <c r="C3939" s="57"/>
      <c r="D3939" s="59" t="str">
        <f>IFERROR(VLOOKUP(A3939,客户下单明细表!#REF!,2,FALSE),"")</f>
        <v/>
      </c>
      <c r="E3939" s="60" t="str">
        <f>IFERROR(VLOOKUP(A3939,客户下单明细表!#REF!,3,FALSE),"")</f>
        <v/>
      </c>
      <c r="F3939" s="60" t="str">
        <f>IFERROR(VLOOKUP(A3939,客户下单明细表!#REF!,4,FALSE),"")</f>
        <v/>
      </c>
      <c r="G3939" s="60" t="str">
        <f>IFERROR(VLOOKUP(A3939,客户下单明细表!#REF!,5,FALSE),"")</f>
        <v/>
      </c>
      <c r="H3939" s="60" t="str">
        <f>IFERROR(VLOOKUP(A3939,客户下单明细表!C:O,6,FALSE),"")</f>
        <v/>
      </c>
      <c r="I3939" s="63" t="str">
        <f>IFERROR(VLOOKUP(A3939,客户下单明细表!#REF!,7,FALSE),"")</f>
        <v/>
      </c>
      <c r="J3939" s="60" t="str">
        <f>IFERROR(VLOOKUP(A3939,客户下单明细表!C:Q,13,FALSE),"")</f>
        <v/>
      </c>
      <c r="K3939" s="64" t="str">
        <f>IFERROR(VLOOKUP(A3939,客户下单明细表!C:Q,14,FALSE),"")</f>
        <v/>
      </c>
    </row>
    <row r="3940" spans="1:11" ht="18" customHeight="1">
      <c r="A3940" s="56">
        <f>客户下单明细表!C3941</f>
        <v>0</v>
      </c>
      <c r="B3940" s="57"/>
      <c r="C3940" s="57"/>
      <c r="D3940" s="59" t="str">
        <f>IFERROR(VLOOKUP(A3940,客户下单明细表!#REF!,2,FALSE),"")</f>
        <v/>
      </c>
      <c r="E3940" s="60" t="str">
        <f>IFERROR(VLOOKUP(A3940,客户下单明细表!#REF!,3,FALSE),"")</f>
        <v/>
      </c>
      <c r="F3940" s="60" t="str">
        <f>IFERROR(VLOOKUP(A3940,客户下单明细表!#REF!,4,FALSE),"")</f>
        <v/>
      </c>
      <c r="G3940" s="60" t="str">
        <f>IFERROR(VLOOKUP(A3940,客户下单明细表!#REF!,5,FALSE),"")</f>
        <v/>
      </c>
      <c r="H3940" s="60" t="str">
        <f>IFERROR(VLOOKUP(A3940,客户下单明细表!C:O,6,FALSE),"")</f>
        <v/>
      </c>
      <c r="I3940" s="63" t="str">
        <f>IFERROR(VLOOKUP(A3940,客户下单明细表!#REF!,7,FALSE),"")</f>
        <v/>
      </c>
      <c r="J3940" s="60" t="str">
        <f>IFERROR(VLOOKUP(A3940,客户下单明细表!C:Q,13,FALSE),"")</f>
        <v/>
      </c>
      <c r="K3940" s="64" t="str">
        <f>IFERROR(VLOOKUP(A3940,客户下单明细表!C:Q,14,FALSE),"")</f>
        <v/>
      </c>
    </row>
    <row r="3941" spans="1:11" ht="18" customHeight="1">
      <c r="A3941" s="56">
        <f>客户下单明细表!C3942</f>
        <v>0</v>
      </c>
      <c r="B3941" s="57"/>
      <c r="C3941" s="57"/>
      <c r="D3941" s="59" t="str">
        <f>IFERROR(VLOOKUP(A3941,客户下单明细表!#REF!,2,FALSE),"")</f>
        <v/>
      </c>
      <c r="E3941" s="60" t="str">
        <f>IFERROR(VLOOKUP(A3941,客户下单明细表!#REF!,3,FALSE),"")</f>
        <v/>
      </c>
      <c r="F3941" s="60" t="str">
        <f>IFERROR(VLOOKUP(A3941,客户下单明细表!#REF!,4,FALSE),"")</f>
        <v/>
      </c>
      <c r="G3941" s="60" t="str">
        <f>IFERROR(VLOOKUP(A3941,客户下单明细表!#REF!,5,FALSE),"")</f>
        <v/>
      </c>
      <c r="H3941" s="60" t="str">
        <f>IFERROR(VLOOKUP(A3941,客户下单明细表!C:O,6,FALSE),"")</f>
        <v/>
      </c>
      <c r="I3941" s="63" t="str">
        <f>IFERROR(VLOOKUP(A3941,客户下单明细表!#REF!,7,FALSE),"")</f>
        <v/>
      </c>
      <c r="J3941" s="60" t="str">
        <f>IFERROR(VLOOKUP(A3941,客户下单明细表!C:Q,13,FALSE),"")</f>
        <v/>
      </c>
      <c r="K3941" s="64" t="str">
        <f>IFERROR(VLOOKUP(A3941,客户下单明细表!C:Q,14,FALSE),"")</f>
        <v/>
      </c>
    </row>
    <row r="3942" spans="1:11" ht="18" customHeight="1">
      <c r="A3942" s="56">
        <f>客户下单明细表!C3943</f>
        <v>0</v>
      </c>
      <c r="B3942" s="57"/>
      <c r="C3942" s="57"/>
      <c r="D3942" s="59" t="str">
        <f>IFERROR(VLOOKUP(A3942,客户下单明细表!#REF!,2,FALSE),"")</f>
        <v/>
      </c>
      <c r="E3942" s="60" t="str">
        <f>IFERROR(VLOOKUP(A3942,客户下单明细表!#REF!,3,FALSE),"")</f>
        <v/>
      </c>
      <c r="F3942" s="60" t="str">
        <f>IFERROR(VLOOKUP(A3942,客户下单明细表!#REF!,4,FALSE),"")</f>
        <v/>
      </c>
      <c r="G3942" s="60" t="str">
        <f>IFERROR(VLOOKUP(A3942,客户下单明细表!#REF!,5,FALSE),"")</f>
        <v/>
      </c>
      <c r="H3942" s="60" t="str">
        <f>IFERROR(VLOOKUP(A3942,客户下单明细表!C:O,6,FALSE),"")</f>
        <v/>
      </c>
      <c r="I3942" s="63" t="str">
        <f>IFERROR(VLOOKUP(A3942,客户下单明细表!#REF!,7,FALSE),"")</f>
        <v/>
      </c>
      <c r="J3942" s="60" t="str">
        <f>IFERROR(VLOOKUP(A3942,客户下单明细表!C:Q,13,FALSE),"")</f>
        <v/>
      </c>
      <c r="K3942" s="64" t="str">
        <f>IFERROR(VLOOKUP(A3942,客户下单明细表!C:Q,14,FALSE),"")</f>
        <v/>
      </c>
    </row>
    <row r="3943" spans="1:11" ht="18" customHeight="1">
      <c r="A3943" s="56">
        <f>客户下单明细表!C3944</f>
        <v>0</v>
      </c>
      <c r="B3943" s="57"/>
      <c r="C3943" s="57"/>
      <c r="D3943" s="59" t="str">
        <f>IFERROR(VLOOKUP(A3943,客户下单明细表!#REF!,2,FALSE),"")</f>
        <v/>
      </c>
      <c r="E3943" s="60" t="str">
        <f>IFERROR(VLOOKUP(A3943,客户下单明细表!#REF!,3,FALSE),"")</f>
        <v/>
      </c>
      <c r="F3943" s="60" t="str">
        <f>IFERROR(VLOOKUP(A3943,客户下单明细表!#REF!,4,FALSE),"")</f>
        <v/>
      </c>
      <c r="G3943" s="60" t="str">
        <f>IFERROR(VLOOKUP(A3943,客户下单明细表!#REF!,5,FALSE),"")</f>
        <v/>
      </c>
      <c r="H3943" s="60" t="str">
        <f>IFERROR(VLOOKUP(A3943,客户下单明细表!C:O,6,FALSE),"")</f>
        <v/>
      </c>
      <c r="I3943" s="63" t="str">
        <f>IFERROR(VLOOKUP(A3943,客户下单明细表!#REF!,7,FALSE),"")</f>
        <v/>
      </c>
      <c r="J3943" s="60" t="str">
        <f>IFERROR(VLOOKUP(A3943,客户下单明细表!C:Q,13,FALSE),"")</f>
        <v/>
      </c>
      <c r="K3943" s="64" t="str">
        <f>IFERROR(VLOOKUP(A3943,客户下单明细表!C:Q,14,FALSE),"")</f>
        <v/>
      </c>
    </row>
    <row r="3944" spans="1:11" ht="18" customHeight="1">
      <c r="A3944" s="56">
        <f>客户下单明细表!C3945</f>
        <v>0</v>
      </c>
      <c r="B3944" s="57"/>
      <c r="C3944" s="57"/>
      <c r="D3944" s="59" t="str">
        <f>IFERROR(VLOOKUP(A3944,客户下单明细表!#REF!,2,FALSE),"")</f>
        <v/>
      </c>
      <c r="E3944" s="60" t="str">
        <f>IFERROR(VLOOKUP(A3944,客户下单明细表!#REF!,3,FALSE),"")</f>
        <v/>
      </c>
      <c r="F3944" s="60" t="str">
        <f>IFERROR(VLOOKUP(A3944,客户下单明细表!#REF!,4,FALSE),"")</f>
        <v/>
      </c>
      <c r="G3944" s="60" t="str">
        <f>IFERROR(VLOOKUP(A3944,客户下单明细表!#REF!,5,FALSE),"")</f>
        <v/>
      </c>
      <c r="H3944" s="60" t="str">
        <f>IFERROR(VLOOKUP(A3944,客户下单明细表!C:O,6,FALSE),"")</f>
        <v/>
      </c>
      <c r="I3944" s="63" t="str">
        <f>IFERROR(VLOOKUP(A3944,客户下单明细表!#REF!,7,FALSE),"")</f>
        <v/>
      </c>
      <c r="J3944" s="60" t="str">
        <f>IFERROR(VLOOKUP(A3944,客户下单明细表!C:Q,13,FALSE),"")</f>
        <v/>
      </c>
      <c r="K3944" s="64" t="str">
        <f>IFERROR(VLOOKUP(A3944,客户下单明细表!C:Q,14,FALSE),"")</f>
        <v/>
      </c>
    </row>
    <row r="3945" spans="1:11" ht="18" customHeight="1">
      <c r="A3945" s="56">
        <f>客户下单明细表!C3946</f>
        <v>0</v>
      </c>
      <c r="B3945" s="57"/>
      <c r="C3945" s="57"/>
      <c r="D3945" s="59" t="str">
        <f>IFERROR(VLOOKUP(A3945,客户下单明细表!#REF!,2,FALSE),"")</f>
        <v/>
      </c>
      <c r="E3945" s="60" t="str">
        <f>IFERROR(VLOOKUP(A3945,客户下单明细表!#REF!,3,FALSE),"")</f>
        <v/>
      </c>
      <c r="F3945" s="60" t="str">
        <f>IFERROR(VLOOKUP(A3945,客户下单明细表!#REF!,4,FALSE),"")</f>
        <v/>
      </c>
      <c r="G3945" s="60" t="str">
        <f>IFERROR(VLOOKUP(A3945,客户下单明细表!#REF!,5,FALSE),"")</f>
        <v/>
      </c>
      <c r="H3945" s="60" t="str">
        <f>IFERROR(VLOOKUP(A3945,客户下单明细表!C:O,6,FALSE),"")</f>
        <v/>
      </c>
      <c r="I3945" s="63" t="str">
        <f>IFERROR(VLOOKUP(A3945,客户下单明细表!#REF!,7,FALSE),"")</f>
        <v/>
      </c>
      <c r="J3945" s="60" t="str">
        <f>IFERROR(VLOOKUP(A3945,客户下单明细表!C:Q,13,FALSE),"")</f>
        <v/>
      </c>
      <c r="K3945" s="64" t="str">
        <f>IFERROR(VLOOKUP(A3945,客户下单明细表!C:Q,14,FALSE),"")</f>
        <v/>
      </c>
    </row>
    <row r="3946" spans="1:11" ht="18" customHeight="1">
      <c r="A3946" s="56">
        <f>客户下单明细表!C3947</f>
        <v>0</v>
      </c>
      <c r="B3946" s="57"/>
      <c r="C3946" s="57"/>
      <c r="D3946" s="59" t="str">
        <f>IFERROR(VLOOKUP(A3946,客户下单明细表!#REF!,2,FALSE),"")</f>
        <v/>
      </c>
      <c r="E3946" s="60" t="str">
        <f>IFERROR(VLOOKUP(A3946,客户下单明细表!#REF!,3,FALSE),"")</f>
        <v/>
      </c>
      <c r="F3946" s="60" t="str">
        <f>IFERROR(VLOOKUP(A3946,客户下单明细表!#REF!,4,FALSE),"")</f>
        <v/>
      </c>
      <c r="G3946" s="60" t="str">
        <f>IFERROR(VLOOKUP(A3946,客户下单明细表!#REF!,5,FALSE),"")</f>
        <v/>
      </c>
      <c r="H3946" s="60" t="str">
        <f>IFERROR(VLOOKUP(A3946,客户下单明细表!C:O,6,FALSE),"")</f>
        <v/>
      </c>
      <c r="I3946" s="63" t="str">
        <f>IFERROR(VLOOKUP(A3946,客户下单明细表!#REF!,7,FALSE),"")</f>
        <v/>
      </c>
      <c r="J3946" s="60" t="str">
        <f>IFERROR(VLOOKUP(A3946,客户下单明细表!C:Q,13,FALSE),"")</f>
        <v/>
      </c>
      <c r="K3946" s="64" t="str">
        <f>IFERROR(VLOOKUP(A3946,客户下单明细表!C:Q,14,FALSE),"")</f>
        <v/>
      </c>
    </row>
    <row r="3947" spans="1:11" ht="18" customHeight="1">
      <c r="A3947" s="56">
        <f>客户下单明细表!C3948</f>
        <v>0</v>
      </c>
      <c r="B3947" s="57"/>
      <c r="C3947" s="57"/>
      <c r="D3947" s="59" t="str">
        <f>IFERROR(VLOOKUP(A3947,客户下单明细表!#REF!,2,FALSE),"")</f>
        <v/>
      </c>
      <c r="E3947" s="60" t="str">
        <f>IFERROR(VLOOKUP(A3947,客户下单明细表!#REF!,3,FALSE),"")</f>
        <v/>
      </c>
      <c r="F3947" s="60" t="str">
        <f>IFERROR(VLOOKUP(A3947,客户下单明细表!#REF!,4,FALSE),"")</f>
        <v/>
      </c>
      <c r="G3947" s="60" t="str">
        <f>IFERROR(VLOOKUP(A3947,客户下单明细表!#REF!,5,FALSE),"")</f>
        <v/>
      </c>
      <c r="H3947" s="60" t="str">
        <f>IFERROR(VLOOKUP(A3947,客户下单明细表!C:O,6,FALSE),"")</f>
        <v/>
      </c>
      <c r="I3947" s="63" t="str">
        <f>IFERROR(VLOOKUP(A3947,客户下单明细表!#REF!,7,FALSE),"")</f>
        <v/>
      </c>
      <c r="J3947" s="60" t="str">
        <f>IFERROR(VLOOKUP(A3947,客户下单明细表!C:Q,13,FALSE),"")</f>
        <v/>
      </c>
      <c r="K3947" s="64" t="str">
        <f>IFERROR(VLOOKUP(A3947,客户下单明细表!C:Q,14,FALSE),"")</f>
        <v/>
      </c>
    </row>
    <row r="3948" spans="1:11" ht="18" customHeight="1">
      <c r="A3948" s="56">
        <f>客户下单明细表!C3949</f>
        <v>0</v>
      </c>
      <c r="B3948" s="57"/>
      <c r="C3948" s="57"/>
      <c r="D3948" s="59" t="str">
        <f>IFERROR(VLOOKUP(A3948,客户下单明细表!#REF!,2,FALSE),"")</f>
        <v/>
      </c>
      <c r="E3948" s="60" t="str">
        <f>IFERROR(VLOOKUP(A3948,客户下单明细表!#REF!,3,FALSE),"")</f>
        <v/>
      </c>
      <c r="F3948" s="60" t="str">
        <f>IFERROR(VLOOKUP(A3948,客户下单明细表!#REF!,4,FALSE),"")</f>
        <v/>
      </c>
      <c r="G3948" s="60" t="str">
        <f>IFERROR(VLOOKUP(A3948,客户下单明细表!#REF!,5,FALSE),"")</f>
        <v/>
      </c>
      <c r="H3948" s="60" t="str">
        <f>IFERROR(VLOOKUP(A3948,客户下单明细表!C:O,6,FALSE),"")</f>
        <v/>
      </c>
      <c r="I3948" s="63" t="str">
        <f>IFERROR(VLOOKUP(A3948,客户下单明细表!#REF!,7,FALSE),"")</f>
        <v/>
      </c>
      <c r="J3948" s="60" t="str">
        <f>IFERROR(VLOOKUP(A3948,客户下单明细表!C:Q,13,FALSE),"")</f>
        <v/>
      </c>
      <c r="K3948" s="64" t="str">
        <f>IFERROR(VLOOKUP(A3948,客户下单明细表!C:Q,14,FALSE),"")</f>
        <v/>
      </c>
    </row>
    <row r="3949" spans="1:11" ht="18" customHeight="1">
      <c r="A3949" s="56">
        <f>客户下单明细表!C3950</f>
        <v>0</v>
      </c>
      <c r="B3949" s="57"/>
      <c r="C3949" s="57"/>
      <c r="D3949" s="59" t="str">
        <f>IFERROR(VLOOKUP(A3949,客户下单明细表!#REF!,2,FALSE),"")</f>
        <v/>
      </c>
      <c r="E3949" s="60" t="str">
        <f>IFERROR(VLOOKUP(A3949,客户下单明细表!#REF!,3,FALSE),"")</f>
        <v/>
      </c>
      <c r="F3949" s="60" t="str">
        <f>IFERROR(VLOOKUP(A3949,客户下单明细表!#REF!,4,FALSE),"")</f>
        <v/>
      </c>
      <c r="G3949" s="60" t="str">
        <f>IFERROR(VLOOKUP(A3949,客户下单明细表!#REF!,5,FALSE),"")</f>
        <v/>
      </c>
      <c r="H3949" s="60" t="str">
        <f>IFERROR(VLOOKUP(A3949,客户下单明细表!C:O,6,FALSE),"")</f>
        <v/>
      </c>
      <c r="I3949" s="63" t="str">
        <f>IFERROR(VLOOKUP(A3949,客户下单明细表!#REF!,7,FALSE),"")</f>
        <v/>
      </c>
      <c r="J3949" s="60" t="str">
        <f>IFERROR(VLOOKUP(A3949,客户下单明细表!C:Q,13,FALSE),"")</f>
        <v/>
      </c>
      <c r="K3949" s="64" t="str">
        <f>IFERROR(VLOOKUP(A3949,客户下单明细表!C:Q,14,FALSE),"")</f>
        <v/>
      </c>
    </row>
    <row r="3950" spans="1:11" ht="18" customHeight="1">
      <c r="A3950" s="56">
        <f>客户下单明细表!C3951</f>
        <v>0</v>
      </c>
      <c r="B3950" s="57"/>
      <c r="C3950" s="57"/>
      <c r="D3950" s="59" t="str">
        <f>IFERROR(VLOOKUP(A3950,客户下单明细表!#REF!,2,FALSE),"")</f>
        <v/>
      </c>
      <c r="E3950" s="60" t="str">
        <f>IFERROR(VLOOKUP(A3950,客户下单明细表!#REF!,3,FALSE),"")</f>
        <v/>
      </c>
      <c r="F3950" s="60" t="str">
        <f>IFERROR(VLOOKUP(A3950,客户下单明细表!#REF!,4,FALSE),"")</f>
        <v/>
      </c>
      <c r="G3950" s="60" t="str">
        <f>IFERROR(VLOOKUP(A3950,客户下单明细表!#REF!,5,FALSE),"")</f>
        <v/>
      </c>
      <c r="H3950" s="60" t="str">
        <f>IFERROR(VLOOKUP(A3950,客户下单明细表!C:O,6,FALSE),"")</f>
        <v/>
      </c>
      <c r="I3950" s="63" t="str">
        <f>IFERROR(VLOOKUP(A3950,客户下单明细表!#REF!,7,FALSE),"")</f>
        <v/>
      </c>
      <c r="J3950" s="60" t="str">
        <f>IFERROR(VLOOKUP(A3950,客户下单明细表!C:Q,13,FALSE),"")</f>
        <v/>
      </c>
      <c r="K3950" s="64" t="str">
        <f>IFERROR(VLOOKUP(A3950,客户下单明细表!C:Q,14,FALSE),"")</f>
        <v/>
      </c>
    </row>
    <row r="3951" spans="1:11" ht="18" customHeight="1">
      <c r="A3951" s="56">
        <f>客户下单明细表!C3952</f>
        <v>0</v>
      </c>
      <c r="B3951" s="57"/>
      <c r="C3951" s="57"/>
      <c r="D3951" s="59" t="str">
        <f>IFERROR(VLOOKUP(A3951,客户下单明细表!#REF!,2,FALSE),"")</f>
        <v/>
      </c>
      <c r="E3951" s="60" t="str">
        <f>IFERROR(VLOOKUP(A3951,客户下单明细表!#REF!,3,FALSE),"")</f>
        <v/>
      </c>
      <c r="F3951" s="60" t="str">
        <f>IFERROR(VLOOKUP(A3951,客户下单明细表!#REF!,4,FALSE),"")</f>
        <v/>
      </c>
      <c r="G3951" s="60" t="str">
        <f>IFERROR(VLOOKUP(A3951,客户下单明细表!#REF!,5,FALSE),"")</f>
        <v/>
      </c>
      <c r="H3951" s="60" t="str">
        <f>IFERROR(VLOOKUP(A3951,客户下单明细表!C:O,6,FALSE),"")</f>
        <v/>
      </c>
      <c r="I3951" s="63" t="str">
        <f>IFERROR(VLOOKUP(A3951,客户下单明细表!#REF!,7,FALSE),"")</f>
        <v/>
      </c>
      <c r="J3951" s="60" t="str">
        <f>IFERROR(VLOOKUP(A3951,客户下单明细表!C:Q,13,FALSE),"")</f>
        <v/>
      </c>
      <c r="K3951" s="64" t="str">
        <f>IFERROR(VLOOKUP(A3951,客户下单明细表!C:Q,14,FALSE),"")</f>
        <v/>
      </c>
    </row>
    <row r="3952" spans="1:11" ht="18" customHeight="1">
      <c r="A3952" s="56">
        <f>客户下单明细表!C3953</f>
        <v>0</v>
      </c>
      <c r="B3952" s="57"/>
      <c r="C3952" s="57"/>
      <c r="D3952" s="59" t="str">
        <f>IFERROR(VLOOKUP(A3952,客户下单明细表!#REF!,2,FALSE),"")</f>
        <v/>
      </c>
      <c r="E3952" s="60" t="str">
        <f>IFERROR(VLOOKUP(A3952,客户下单明细表!#REF!,3,FALSE),"")</f>
        <v/>
      </c>
      <c r="F3952" s="60" t="str">
        <f>IFERROR(VLOOKUP(A3952,客户下单明细表!#REF!,4,FALSE),"")</f>
        <v/>
      </c>
      <c r="G3952" s="60" t="str">
        <f>IFERROR(VLOOKUP(A3952,客户下单明细表!#REF!,5,FALSE),"")</f>
        <v/>
      </c>
      <c r="H3952" s="60" t="str">
        <f>IFERROR(VLOOKUP(A3952,客户下单明细表!C:O,6,FALSE),"")</f>
        <v/>
      </c>
      <c r="I3952" s="63" t="str">
        <f>IFERROR(VLOOKUP(A3952,客户下单明细表!#REF!,7,FALSE),"")</f>
        <v/>
      </c>
      <c r="J3952" s="60" t="str">
        <f>IFERROR(VLOOKUP(A3952,客户下单明细表!C:Q,13,FALSE),"")</f>
        <v/>
      </c>
      <c r="K3952" s="64" t="str">
        <f>IFERROR(VLOOKUP(A3952,客户下单明细表!C:Q,14,FALSE),"")</f>
        <v/>
      </c>
    </row>
    <row r="3953" spans="1:11" ht="18" customHeight="1">
      <c r="A3953" s="56">
        <f>客户下单明细表!C3954</f>
        <v>0</v>
      </c>
      <c r="B3953" s="57"/>
      <c r="C3953" s="57"/>
      <c r="D3953" s="59" t="str">
        <f>IFERROR(VLOOKUP(A3953,客户下单明细表!#REF!,2,FALSE),"")</f>
        <v/>
      </c>
      <c r="E3953" s="60" t="str">
        <f>IFERROR(VLOOKUP(A3953,客户下单明细表!#REF!,3,FALSE),"")</f>
        <v/>
      </c>
      <c r="F3953" s="60" t="str">
        <f>IFERROR(VLOOKUP(A3953,客户下单明细表!#REF!,4,FALSE),"")</f>
        <v/>
      </c>
      <c r="G3953" s="60" t="str">
        <f>IFERROR(VLOOKUP(A3953,客户下单明细表!#REF!,5,FALSE),"")</f>
        <v/>
      </c>
      <c r="H3953" s="60" t="str">
        <f>IFERROR(VLOOKUP(A3953,客户下单明细表!C:O,6,FALSE),"")</f>
        <v/>
      </c>
      <c r="I3953" s="63" t="str">
        <f>IFERROR(VLOOKUP(A3953,客户下单明细表!#REF!,7,FALSE),"")</f>
        <v/>
      </c>
      <c r="J3953" s="60" t="str">
        <f>IFERROR(VLOOKUP(A3953,客户下单明细表!C:Q,13,FALSE),"")</f>
        <v/>
      </c>
      <c r="K3953" s="64" t="str">
        <f>IFERROR(VLOOKUP(A3953,客户下单明细表!C:Q,14,FALSE),"")</f>
        <v/>
      </c>
    </row>
    <row r="3954" spans="1:11" ht="18" customHeight="1">
      <c r="A3954" s="56">
        <f>客户下单明细表!C3955</f>
        <v>0</v>
      </c>
      <c r="B3954" s="57"/>
      <c r="C3954" s="57"/>
      <c r="D3954" s="59" t="str">
        <f>IFERROR(VLOOKUP(A3954,客户下单明细表!#REF!,2,FALSE),"")</f>
        <v/>
      </c>
      <c r="E3954" s="60" t="str">
        <f>IFERROR(VLOOKUP(A3954,客户下单明细表!#REF!,3,FALSE),"")</f>
        <v/>
      </c>
      <c r="F3954" s="60" t="str">
        <f>IFERROR(VLOOKUP(A3954,客户下单明细表!#REF!,4,FALSE),"")</f>
        <v/>
      </c>
      <c r="G3954" s="60" t="str">
        <f>IFERROR(VLOOKUP(A3954,客户下单明细表!#REF!,5,FALSE),"")</f>
        <v/>
      </c>
      <c r="H3954" s="60" t="str">
        <f>IFERROR(VLOOKUP(A3954,客户下单明细表!C:O,6,FALSE),"")</f>
        <v/>
      </c>
      <c r="I3954" s="63" t="str">
        <f>IFERROR(VLOOKUP(A3954,客户下单明细表!#REF!,7,FALSE),"")</f>
        <v/>
      </c>
      <c r="J3954" s="60" t="str">
        <f>IFERROR(VLOOKUP(A3954,客户下单明细表!C:Q,13,FALSE),"")</f>
        <v/>
      </c>
      <c r="K3954" s="64" t="str">
        <f>IFERROR(VLOOKUP(A3954,客户下单明细表!C:Q,14,FALSE),"")</f>
        <v/>
      </c>
    </row>
    <row r="3955" spans="1:11" ht="18" customHeight="1">
      <c r="A3955" s="56">
        <f>客户下单明细表!C3956</f>
        <v>0</v>
      </c>
      <c r="B3955" s="57"/>
      <c r="C3955" s="57"/>
      <c r="D3955" s="59" t="str">
        <f>IFERROR(VLOOKUP(A3955,客户下单明细表!#REF!,2,FALSE),"")</f>
        <v/>
      </c>
      <c r="E3955" s="60" t="str">
        <f>IFERROR(VLOOKUP(A3955,客户下单明细表!#REF!,3,FALSE),"")</f>
        <v/>
      </c>
      <c r="F3955" s="60" t="str">
        <f>IFERROR(VLOOKUP(A3955,客户下单明细表!#REF!,4,FALSE),"")</f>
        <v/>
      </c>
      <c r="G3955" s="60" t="str">
        <f>IFERROR(VLOOKUP(A3955,客户下单明细表!#REF!,5,FALSE),"")</f>
        <v/>
      </c>
      <c r="H3955" s="60" t="str">
        <f>IFERROR(VLOOKUP(A3955,客户下单明细表!C:O,6,FALSE),"")</f>
        <v/>
      </c>
      <c r="I3955" s="63" t="str">
        <f>IFERROR(VLOOKUP(A3955,客户下单明细表!#REF!,7,FALSE),"")</f>
        <v/>
      </c>
      <c r="J3955" s="60" t="str">
        <f>IFERROR(VLOOKUP(A3955,客户下单明细表!C:Q,13,FALSE),"")</f>
        <v/>
      </c>
      <c r="K3955" s="64" t="str">
        <f>IFERROR(VLOOKUP(A3955,客户下单明细表!C:Q,14,FALSE),"")</f>
        <v/>
      </c>
    </row>
    <row r="3956" spans="1:11" ht="18" customHeight="1">
      <c r="A3956" s="56">
        <f>客户下单明细表!C3957</f>
        <v>0</v>
      </c>
      <c r="B3956" s="57"/>
      <c r="C3956" s="57"/>
      <c r="D3956" s="59" t="str">
        <f>IFERROR(VLOOKUP(A3956,客户下单明细表!#REF!,2,FALSE),"")</f>
        <v/>
      </c>
      <c r="E3956" s="60" t="str">
        <f>IFERROR(VLOOKUP(A3956,客户下单明细表!#REF!,3,FALSE),"")</f>
        <v/>
      </c>
      <c r="F3956" s="60" t="str">
        <f>IFERROR(VLOOKUP(A3956,客户下单明细表!#REF!,4,FALSE),"")</f>
        <v/>
      </c>
      <c r="G3956" s="60" t="str">
        <f>IFERROR(VLOOKUP(A3956,客户下单明细表!#REF!,5,FALSE),"")</f>
        <v/>
      </c>
      <c r="H3956" s="60" t="str">
        <f>IFERROR(VLOOKUP(A3956,客户下单明细表!C:O,6,FALSE),"")</f>
        <v/>
      </c>
      <c r="I3956" s="63" t="str">
        <f>IFERROR(VLOOKUP(A3956,客户下单明细表!#REF!,7,FALSE),"")</f>
        <v/>
      </c>
      <c r="J3956" s="60" t="str">
        <f>IFERROR(VLOOKUP(A3956,客户下单明细表!C:Q,13,FALSE),"")</f>
        <v/>
      </c>
      <c r="K3956" s="64" t="str">
        <f>IFERROR(VLOOKUP(A3956,客户下单明细表!C:Q,14,FALSE),"")</f>
        <v/>
      </c>
    </row>
    <row r="3957" spans="1:11" ht="18" customHeight="1">
      <c r="A3957" s="56">
        <f>客户下单明细表!C3958</f>
        <v>0</v>
      </c>
      <c r="B3957" s="57"/>
      <c r="C3957" s="57"/>
      <c r="D3957" s="59" t="str">
        <f>IFERROR(VLOOKUP(A3957,客户下单明细表!#REF!,2,FALSE),"")</f>
        <v/>
      </c>
      <c r="E3957" s="60" t="str">
        <f>IFERROR(VLOOKUP(A3957,客户下单明细表!#REF!,3,FALSE),"")</f>
        <v/>
      </c>
      <c r="F3957" s="60" t="str">
        <f>IFERROR(VLOOKUP(A3957,客户下单明细表!#REF!,4,FALSE),"")</f>
        <v/>
      </c>
      <c r="G3957" s="60" t="str">
        <f>IFERROR(VLOOKUP(A3957,客户下单明细表!#REF!,5,FALSE),"")</f>
        <v/>
      </c>
      <c r="H3957" s="60" t="str">
        <f>IFERROR(VLOOKUP(A3957,客户下单明细表!C:O,6,FALSE),"")</f>
        <v/>
      </c>
      <c r="I3957" s="63" t="str">
        <f>IFERROR(VLOOKUP(A3957,客户下单明细表!#REF!,7,FALSE),"")</f>
        <v/>
      </c>
      <c r="J3957" s="60" t="str">
        <f>IFERROR(VLOOKUP(A3957,客户下单明细表!C:Q,13,FALSE),"")</f>
        <v/>
      </c>
      <c r="K3957" s="64" t="str">
        <f>IFERROR(VLOOKUP(A3957,客户下单明细表!C:Q,14,FALSE),"")</f>
        <v/>
      </c>
    </row>
    <row r="3958" spans="1:11" ht="18" customHeight="1">
      <c r="A3958" s="56">
        <f>客户下单明细表!C3959</f>
        <v>0</v>
      </c>
      <c r="B3958" s="57"/>
      <c r="C3958" s="57"/>
      <c r="D3958" s="59" t="str">
        <f>IFERROR(VLOOKUP(A3958,客户下单明细表!#REF!,2,FALSE),"")</f>
        <v/>
      </c>
      <c r="E3958" s="60" t="str">
        <f>IFERROR(VLOOKUP(A3958,客户下单明细表!#REF!,3,FALSE),"")</f>
        <v/>
      </c>
      <c r="F3958" s="60" t="str">
        <f>IFERROR(VLOOKUP(A3958,客户下单明细表!#REF!,4,FALSE),"")</f>
        <v/>
      </c>
      <c r="G3958" s="60" t="str">
        <f>IFERROR(VLOOKUP(A3958,客户下单明细表!#REF!,5,FALSE),"")</f>
        <v/>
      </c>
      <c r="H3958" s="60" t="str">
        <f>IFERROR(VLOOKUP(A3958,客户下单明细表!C:O,6,FALSE),"")</f>
        <v/>
      </c>
      <c r="I3958" s="63" t="str">
        <f>IFERROR(VLOOKUP(A3958,客户下单明细表!#REF!,7,FALSE),"")</f>
        <v/>
      </c>
      <c r="J3958" s="60" t="str">
        <f>IFERROR(VLOOKUP(A3958,客户下单明细表!C:Q,13,FALSE),"")</f>
        <v/>
      </c>
      <c r="K3958" s="64" t="str">
        <f>IFERROR(VLOOKUP(A3958,客户下单明细表!C:Q,14,FALSE),"")</f>
        <v/>
      </c>
    </row>
    <row r="3959" spans="1:11" ht="18" customHeight="1">
      <c r="A3959" s="56">
        <f>客户下单明细表!C3960</f>
        <v>0</v>
      </c>
      <c r="B3959" s="57"/>
      <c r="C3959" s="57"/>
      <c r="D3959" s="59" t="str">
        <f>IFERROR(VLOOKUP(A3959,客户下单明细表!#REF!,2,FALSE),"")</f>
        <v/>
      </c>
      <c r="E3959" s="60" t="str">
        <f>IFERROR(VLOOKUP(A3959,客户下单明细表!#REF!,3,FALSE),"")</f>
        <v/>
      </c>
      <c r="F3959" s="60" t="str">
        <f>IFERROR(VLOOKUP(A3959,客户下单明细表!#REF!,4,FALSE),"")</f>
        <v/>
      </c>
      <c r="G3959" s="60" t="str">
        <f>IFERROR(VLOOKUP(A3959,客户下单明细表!#REF!,5,FALSE),"")</f>
        <v/>
      </c>
      <c r="H3959" s="60" t="str">
        <f>IFERROR(VLOOKUP(A3959,客户下单明细表!C:O,6,FALSE),"")</f>
        <v/>
      </c>
      <c r="I3959" s="63" t="str">
        <f>IFERROR(VLOOKUP(A3959,客户下单明细表!#REF!,7,FALSE),"")</f>
        <v/>
      </c>
      <c r="J3959" s="60" t="str">
        <f>IFERROR(VLOOKUP(A3959,客户下单明细表!C:Q,13,FALSE),"")</f>
        <v/>
      </c>
      <c r="K3959" s="64" t="str">
        <f>IFERROR(VLOOKUP(A3959,客户下单明细表!C:Q,14,FALSE),"")</f>
        <v/>
      </c>
    </row>
    <row r="3960" spans="1:11" ht="18" customHeight="1">
      <c r="A3960" s="56">
        <f>客户下单明细表!C3961</f>
        <v>0</v>
      </c>
      <c r="B3960" s="57"/>
      <c r="C3960" s="57"/>
      <c r="D3960" s="59" t="str">
        <f>IFERROR(VLOOKUP(A3960,客户下单明细表!#REF!,2,FALSE),"")</f>
        <v/>
      </c>
      <c r="E3960" s="60" t="str">
        <f>IFERROR(VLOOKUP(A3960,客户下单明细表!#REF!,3,FALSE),"")</f>
        <v/>
      </c>
      <c r="F3960" s="60" t="str">
        <f>IFERROR(VLOOKUP(A3960,客户下单明细表!#REF!,4,FALSE),"")</f>
        <v/>
      </c>
      <c r="G3960" s="60" t="str">
        <f>IFERROR(VLOOKUP(A3960,客户下单明细表!#REF!,5,FALSE),"")</f>
        <v/>
      </c>
      <c r="H3960" s="60" t="str">
        <f>IFERROR(VLOOKUP(A3960,客户下单明细表!C:O,6,FALSE),"")</f>
        <v/>
      </c>
      <c r="I3960" s="63" t="str">
        <f>IFERROR(VLOOKUP(A3960,客户下单明细表!#REF!,7,FALSE),"")</f>
        <v/>
      </c>
      <c r="J3960" s="60" t="str">
        <f>IFERROR(VLOOKUP(A3960,客户下单明细表!C:Q,13,FALSE),"")</f>
        <v/>
      </c>
      <c r="K3960" s="64" t="str">
        <f>IFERROR(VLOOKUP(A3960,客户下单明细表!C:Q,14,FALSE),"")</f>
        <v/>
      </c>
    </row>
    <row r="3961" spans="1:11" ht="18" customHeight="1">
      <c r="A3961" s="56">
        <f>客户下单明细表!C3962</f>
        <v>0</v>
      </c>
      <c r="B3961" s="57"/>
      <c r="C3961" s="57"/>
      <c r="D3961" s="59" t="str">
        <f>IFERROR(VLOOKUP(A3961,客户下单明细表!#REF!,2,FALSE),"")</f>
        <v/>
      </c>
      <c r="E3961" s="60" t="str">
        <f>IFERROR(VLOOKUP(A3961,客户下单明细表!#REF!,3,FALSE),"")</f>
        <v/>
      </c>
      <c r="F3961" s="60" t="str">
        <f>IFERROR(VLOOKUP(A3961,客户下单明细表!#REF!,4,FALSE),"")</f>
        <v/>
      </c>
      <c r="G3961" s="60" t="str">
        <f>IFERROR(VLOOKUP(A3961,客户下单明细表!#REF!,5,FALSE),"")</f>
        <v/>
      </c>
      <c r="H3961" s="60" t="str">
        <f>IFERROR(VLOOKUP(A3961,客户下单明细表!C:O,6,FALSE),"")</f>
        <v/>
      </c>
      <c r="I3961" s="63" t="str">
        <f>IFERROR(VLOOKUP(A3961,客户下单明细表!#REF!,7,FALSE),"")</f>
        <v/>
      </c>
      <c r="J3961" s="60" t="str">
        <f>IFERROR(VLOOKUP(A3961,客户下单明细表!C:Q,13,FALSE),"")</f>
        <v/>
      </c>
      <c r="K3961" s="64" t="str">
        <f>IFERROR(VLOOKUP(A3961,客户下单明细表!C:Q,14,FALSE),"")</f>
        <v/>
      </c>
    </row>
    <row r="3962" spans="1:11" ht="18" customHeight="1">
      <c r="A3962" s="56">
        <f>客户下单明细表!C3963</f>
        <v>0</v>
      </c>
      <c r="B3962" s="57"/>
      <c r="C3962" s="57"/>
      <c r="D3962" s="59" t="str">
        <f>IFERROR(VLOOKUP(A3962,客户下单明细表!#REF!,2,FALSE),"")</f>
        <v/>
      </c>
      <c r="E3962" s="60" t="str">
        <f>IFERROR(VLOOKUP(A3962,客户下单明细表!#REF!,3,FALSE),"")</f>
        <v/>
      </c>
      <c r="F3962" s="60" t="str">
        <f>IFERROR(VLOOKUP(A3962,客户下单明细表!#REF!,4,FALSE),"")</f>
        <v/>
      </c>
      <c r="G3962" s="60" t="str">
        <f>IFERROR(VLOOKUP(A3962,客户下单明细表!#REF!,5,FALSE),"")</f>
        <v/>
      </c>
      <c r="H3962" s="60" t="str">
        <f>IFERROR(VLOOKUP(A3962,客户下单明细表!C:O,6,FALSE),"")</f>
        <v/>
      </c>
      <c r="I3962" s="63" t="str">
        <f>IFERROR(VLOOKUP(A3962,客户下单明细表!#REF!,7,FALSE),"")</f>
        <v/>
      </c>
      <c r="J3962" s="60" t="str">
        <f>IFERROR(VLOOKUP(A3962,客户下单明细表!C:Q,13,FALSE),"")</f>
        <v/>
      </c>
      <c r="K3962" s="64" t="str">
        <f>IFERROR(VLOOKUP(A3962,客户下单明细表!C:Q,14,FALSE),"")</f>
        <v/>
      </c>
    </row>
    <row r="3963" spans="1:11" ht="18" customHeight="1">
      <c r="A3963" s="56">
        <f>客户下单明细表!C3964</f>
        <v>0</v>
      </c>
      <c r="B3963" s="57"/>
      <c r="C3963" s="57"/>
      <c r="D3963" s="59" t="str">
        <f>IFERROR(VLOOKUP(A3963,客户下单明细表!#REF!,2,FALSE),"")</f>
        <v/>
      </c>
      <c r="E3963" s="60" t="str">
        <f>IFERROR(VLOOKUP(A3963,客户下单明细表!#REF!,3,FALSE),"")</f>
        <v/>
      </c>
      <c r="F3963" s="60" t="str">
        <f>IFERROR(VLOOKUP(A3963,客户下单明细表!#REF!,4,FALSE),"")</f>
        <v/>
      </c>
      <c r="G3963" s="60" t="str">
        <f>IFERROR(VLOOKUP(A3963,客户下单明细表!#REF!,5,FALSE),"")</f>
        <v/>
      </c>
      <c r="H3963" s="60" t="str">
        <f>IFERROR(VLOOKUP(A3963,客户下单明细表!C:O,6,FALSE),"")</f>
        <v/>
      </c>
      <c r="I3963" s="63" t="str">
        <f>IFERROR(VLOOKUP(A3963,客户下单明细表!#REF!,7,FALSE),"")</f>
        <v/>
      </c>
      <c r="J3963" s="60" t="str">
        <f>IFERROR(VLOOKUP(A3963,客户下单明细表!C:Q,13,FALSE),"")</f>
        <v/>
      </c>
      <c r="K3963" s="64" t="str">
        <f>IFERROR(VLOOKUP(A3963,客户下单明细表!C:Q,14,FALSE),"")</f>
        <v/>
      </c>
    </row>
    <row r="3964" spans="1:11" ht="18" customHeight="1">
      <c r="A3964" s="56">
        <f>客户下单明细表!C3965</f>
        <v>0</v>
      </c>
      <c r="B3964" s="57"/>
      <c r="C3964" s="57"/>
      <c r="D3964" s="59" t="str">
        <f>IFERROR(VLOOKUP(A3964,客户下单明细表!#REF!,2,FALSE),"")</f>
        <v/>
      </c>
      <c r="E3964" s="60" t="str">
        <f>IFERROR(VLOOKUP(A3964,客户下单明细表!#REF!,3,FALSE),"")</f>
        <v/>
      </c>
      <c r="F3964" s="60" t="str">
        <f>IFERROR(VLOOKUP(A3964,客户下单明细表!#REF!,4,FALSE),"")</f>
        <v/>
      </c>
      <c r="G3964" s="60" t="str">
        <f>IFERROR(VLOOKUP(A3964,客户下单明细表!#REF!,5,FALSE),"")</f>
        <v/>
      </c>
      <c r="H3964" s="60" t="str">
        <f>IFERROR(VLOOKUP(A3964,客户下单明细表!C:O,6,FALSE),"")</f>
        <v/>
      </c>
      <c r="I3964" s="63" t="str">
        <f>IFERROR(VLOOKUP(A3964,客户下单明细表!#REF!,7,FALSE),"")</f>
        <v/>
      </c>
      <c r="J3964" s="60" t="str">
        <f>IFERROR(VLOOKUP(A3964,客户下单明细表!C:Q,13,FALSE),"")</f>
        <v/>
      </c>
      <c r="K3964" s="64" t="str">
        <f>IFERROR(VLOOKUP(A3964,客户下单明细表!C:Q,14,FALSE),"")</f>
        <v/>
      </c>
    </row>
    <row r="3965" spans="1:11" ht="18" customHeight="1">
      <c r="A3965" s="56">
        <f>客户下单明细表!C3966</f>
        <v>0</v>
      </c>
      <c r="B3965" s="57"/>
      <c r="C3965" s="57"/>
      <c r="D3965" s="59" t="str">
        <f>IFERROR(VLOOKUP(A3965,客户下单明细表!#REF!,2,FALSE),"")</f>
        <v/>
      </c>
      <c r="E3965" s="60" t="str">
        <f>IFERROR(VLOOKUP(A3965,客户下单明细表!#REF!,3,FALSE),"")</f>
        <v/>
      </c>
      <c r="F3965" s="60" t="str">
        <f>IFERROR(VLOOKUP(A3965,客户下单明细表!#REF!,4,FALSE),"")</f>
        <v/>
      </c>
      <c r="G3965" s="60" t="str">
        <f>IFERROR(VLOOKUP(A3965,客户下单明细表!#REF!,5,FALSE),"")</f>
        <v/>
      </c>
      <c r="H3965" s="60" t="str">
        <f>IFERROR(VLOOKUP(A3965,客户下单明细表!C:O,6,FALSE),"")</f>
        <v/>
      </c>
      <c r="I3965" s="63" t="str">
        <f>IFERROR(VLOOKUP(A3965,客户下单明细表!#REF!,7,FALSE),"")</f>
        <v/>
      </c>
      <c r="J3965" s="60" t="str">
        <f>IFERROR(VLOOKUP(A3965,客户下单明细表!C:Q,13,FALSE),"")</f>
        <v/>
      </c>
      <c r="K3965" s="64" t="str">
        <f>IFERROR(VLOOKUP(A3965,客户下单明细表!C:Q,14,FALSE),"")</f>
        <v/>
      </c>
    </row>
    <row r="3966" spans="1:11" ht="18" customHeight="1">
      <c r="A3966" s="56">
        <f>客户下单明细表!C3967</f>
        <v>0</v>
      </c>
      <c r="B3966" s="57"/>
      <c r="C3966" s="57"/>
      <c r="D3966" s="59" t="str">
        <f>IFERROR(VLOOKUP(A3966,客户下单明细表!#REF!,2,FALSE),"")</f>
        <v/>
      </c>
      <c r="E3966" s="60" t="str">
        <f>IFERROR(VLOOKUP(A3966,客户下单明细表!#REF!,3,FALSE),"")</f>
        <v/>
      </c>
      <c r="F3966" s="60" t="str">
        <f>IFERROR(VLOOKUP(A3966,客户下单明细表!#REF!,4,FALSE),"")</f>
        <v/>
      </c>
      <c r="G3966" s="60" t="str">
        <f>IFERROR(VLOOKUP(A3966,客户下单明细表!#REF!,5,FALSE),"")</f>
        <v/>
      </c>
      <c r="H3966" s="60" t="str">
        <f>IFERROR(VLOOKUP(A3966,客户下单明细表!C:O,6,FALSE),"")</f>
        <v/>
      </c>
      <c r="I3966" s="63" t="str">
        <f>IFERROR(VLOOKUP(A3966,客户下单明细表!#REF!,7,FALSE),"")</f>
        <v/>
      </c>
      <c r="J3966" s="60" t="str">
        <f>IFERROR(VLOOKUP(A3966,客户下单明细表!C:Q,13,FALSE),"")</f>
        <v/>
      </c>
      <c r="K3966" s="64" t="str">
        <f>IFERROR(VLOOKUP(A3966,客户下单明细表!C:Q,14,FALSE),"")</f>
        <v/>
      </c>
    </row>
    <row r="3967" spans="1:11" ht="18" customHeight="1">
      <c r="A3967" s="56">
        <f>客户下单明细表!C3968</f>
        <v>0</v>
      </c>
      <c r="B3967" s="57"/>
      <c r="C3967" s="57"/>
      <c r="D3967" s="59" t="str">
        <f>IFERROR(VLOOKUP(A3967,客户下单明细表!#REF!,2,FALSE),"")</f>
        <v/>
      </c>
      <c r="E3967" s="60" t="str">
        <f>IFERROR(VLOOKUP(A3967,客户下单明细表!#REF!,3,FALSE),"")</f>
        <v/>
      </c>
      <c r="F3967" s="60" t="str">
        <f>IFERROR(VLOOKUP(A3967,客户下单明细表!#REF!,4,FALSE),"")</f>
        <v/>
      </c>
      <c r="G3967" s="60" t="str">
        <f>IFERROR(VLOOKUP(A3967,客户下单明细表!#REF!,5,FALSE),"")</f>
        <v/>
      </c>
      <c r="H3967" s="60" t="str">
        <f>IFERROR(VLOOKUP(A3967,客户下单明细表!C:O,6,FALSE),"")</f>
        <v/>
      </c>
      <c r="I3967" s="63" t="str">
        <f>IFERROR(VLOOKUP(A3967,客户下单明细表!#REF!,7,FALSE),"")</f>
        <v/>
      </c>
      <c r="J3967" s="60" t="str">
        <f>IFERROR(VLOOKUP(A3967,客户下单明细表!C:Q,13,FALSE),"")</f>
        <v/>
      </c>
      <c r="K3967" s="64" t="str">
        <f>IFERROR(VLOOKUP(A3967,客户下单明细表!C:Q,14,FALSE),"")</f>
        <v/>
      </c>
    </row>
    <row r="3968" spans="1:11" ht="18" customHeight="1">
      <c r="A3968" s="56">
        <f>客户下单明细表!C3969</f>
        <v>0</v>
      </c>
      <c r="B3968" s="57"/>
      <c r="C3968" s="57"/>
      <c r="D3968" s="59" t="str">
        <f>IFERROR(VLOOKUP(A3968,客户下单明细表!#REF!,2,FALSE),"")</f>
        <v/>
      </c>
      <c r="E3968" s="60" t="str">
        <f>IFERROR(VLOOKUP(A3968,客户下单明细表!#REF!,3,FALSE),"")</f>
        <v/>
      </c>
      <c r="F3968" s="60" t="str">
        <f>IFERROR(VLOOKUP(A3968,客户下单明细表!#REF!,4,FALSE),"")</f>
        <v/>
      </c>
      <c r="G3968" s="60" t="str">
        <f>IFERROR(VLOOKUP(A3968,客户下单明细表!#REF!,5,FALSE),"")</f>
        <v/>
      </c>
      <c r="H3968" s="60" t="str">
        <f>IFERROR(VLOOKUP(A3968,客户下单明细表!C:O,6,FALSE),"")</f>
        <v/>
      </c>
      <c r="I3968" s="63" t="str">
        <f>IFERROR(VLOOKUP(A3968,客户下单明细表!#REF!,7,FALSE),"")</f>
        <v/>
      </c>
      <c r="J3968" s="60" t="str">
        <f>IFERROR(VLOOKUP(A3968,客户下单明细表!C:Q,13,FALSE),"")</f>
        <v/>
      </c>
      <c r="K3968" s="64" t="str">
        <f>IFERROR(VLOOKUP(A3968,客户下单明细表!C:Q,14,FALSE),"")</f>
        <v/>
      </c>
    </row>
    <row r="3969" spans="1:11" ht="18" customHeight="1">
      <c r="A3969" s="56">
        <f>客户下单明细表!C3970</f>
        <v>0</v>
      </c>
      <c r="B3969" s="57"/>
      <c r="C3969" s="57"/>
      <c r="D3969" s="59" t="str">
        <f>IFERROR(VLOOKUP(A3969,客户下单明细表!#REF!,2,FALSE),"")</f>
        <v/>
      </c>
      <c r="E3969" s="60" t="str">
        <f>IFERROR(VLOOKUP(A3969,客户下单明细表!#REF!,3,FALSE),"")</f>
        <v/>
      </c>
      <c r="F3969" s="60" t="str">
        <f>IFERROR(VLOOKUP(A3969,客户下单明细表!#REF!,4,FALSE),"")</f>
        <v/>
      </c>
      <c r="G3969" s="60" t="str">
        <f>IFERROR(VLOOKUP(A3969,客户下单明细表!#REF!,5,FALSE),"")</f>
        <v/>
      </c>
      <c r="H3969" s="60" t="str">
        <f>IFERROR(VLOOKUP(A3969,客户下单明细表!C:O,6,FALSE),"")</f>
        <v/>
      </c>
      <c r="I3969" s="63" t="str">
        <f>IFERROR(VLOOKUP(A3969,客户下单明细表!#REF!,7,FALSE),"")</f>
        <v/>
      </c>
      <c r="J3969" s="60" t="str">
        <f>IFERROR(VLOOKUP(A3969,客户下单明细表!C:Q,13,FALSE),"")</f>
        <v/>
      </c>
      <c r="K3969" s="64" t="str">
        <f>IFERROR(VLOOKUP(A3969,客户下单明细表!C:Q,14,FALSE),"")</f>
        <v/>
      </c>
    </row>
    <row r="3970" spans="1:11" ht="18" customHeight="1">
      <c r="A3970" s="56">
        <f>客户下单明细表!C3971</f>
        <v>0</v>
      </c>
      <c r="B3970" s="57"/>
      <c r="C3970" s="57"/>
      <c r="D3970" s="59" t="str">
        <f>IFERROR(VLOOKUP(A3970,客户下单明细表!#REF!,2,FALSE),"")</f>
        <v/>
      </c>
      <c r="E3970" s="60" t="str">
        <f>IFERROR(VLOOKUP(A3970,客户下单明细表!#REF!,3,FALSE),"")</f>
        <v/>
      </c>
      <c r="F3970" s="60" t="str">
        <f>IFERROR(VLOOKUP(A3970,客户下单明细表!#REF!,4,FALSE),"")</f>
        <v/>
      </c>
      <c r="G3970" s="60" t="str">
        <f>IFERROR(VLOOKUP(A3970,客户下单明细表!#REF!,5,FALSE),"")</f>
        <v/>
      </c>
      <c r="H3970" s="60" t="str">
        <f>IFERROR(VLOOKUP(A3970,客户下单明细表!C:O,6,FALSE),"")</f>
        <v/>
      </c>
      <c r="I3970" s="63" t="str">
        <f>IFERROR(VLOOKUP(A3970,客户下单明细表!#REF!,7,FALSE),"")</f>
        <v/>
      </c>
      <c r="J3970" s="60" t="str">
        <f>IFERROR(VLOOKUP(A3970,客户下单明细表!C:Q,13,FALSE),"")</f>
        <v/>
      </c>
      <c r="K3970" s="64" t="str">
        <f>IFERROR(VLOOKUP(A3970,客户下单明细表!C:Q,14,FALSE),"")</f>
        <v/>
      </c>
    </row>
    <row r="3971" spans="1:11" ht="18" customHeight="1">
      <c r="A3971" s="56">
        <f>客户下单明细表!C3972</f>
        <v>0</v>
      </c>
      <c r="B3971" s="57"/>
      <c r="C3971" s="57"/>
      <c r="D3971" s="59" t="str">
        <f>IFERROR(VLOOKUP(A3971,客户下单明细表!#REF!,2,FALSE),"")</f>
        <v/>
      </c>
      <c r="E3971" s="60" t="str">
        <f>IFERROR(VLOOKUP(A3971,客户下单明细表!#REF!,3,FALSE),"")</f>
        <v/>
      </c>
      <c r="F3971" s="60" t="str">
        <f>IFERROR(VLOOKUP(A3971,客户下单明细表!#REF!,4,FALSE),"")</f>
        <v/>
      </c>
      <c r="G3971" s="60" t="str">
        <f>IFERROR(VLOOKUP(A3971,客户下单明细表!#REF!,5,FALSE),"")</f>
        <v/>
      </c>
      <c r="H3971" s="60" t="str">
        <f>IFERROR(VLOOKUP(A3971,客户下单明细表!C:O,6,FALSE),"")</f>
        <v/>
      </c>
      <c r="I3971" s="63" t="str">
        <f>IFERROR(VLOOKUP(A3971,客户下单明细表!#REF!,7,FALSE),"")</f>
        <v/>
      </c>
      <c r="J3971" s="60" t="str">
        <f>IFERROR(VLOOKUP(A3971,客户下单明细表!C:Q,13,FALSE),"")</f>
        <v/>
      </c>
      <c r="K3971" s="64" t="str">
        <f>IFERROR(VLOOKUP(A3971,客户下单明细表!C:Q,14,FALSE),"")</f>
        <v/>
      </c>
    </row>
    <row r="3972" spans="1:11" ht="18" customHeight="1">
      <c r="A3972" s="56">
        <f>客户下单明细表!C3973</f>
        <v>0</v>
      </c>
      <c r="B3972" s="57"/>
      <c r="C3972" s="57"/>
      <c r="D3972" s="59" t="str">
        <f>IFERROR(VLOOKUP(A3972,客户下单明细表!#REF!,2,FALSE),"")</f>
        <v/>
      </c>
      <c r="E3972" s="60" t="str">
        <f>IFERROR(VLOOKUP(A3972,客户下单明细表!#REF!,3,FALSE),"")</f>
        <v/>
      </c>
      <c r="F3972" s="60" t="str">
        <f>IFERROR(VLOOKUP(A3972,客户下单明细表!#REF!,4,FALSE),"")</f>
        <v/>
      </c>
      <c r="G3972" s="60" t="str">
        <f>IFERROR(VLOOKUP(A3972,客户下单明细表!#REF!,5,FALSE),"")</f>
        <v/>
      </c>
      <c r="H3972" s="60" t="str">
        <f>IFERROR(VLOOKUP(A3972,客户下单明细表!C:O,6,FALSE),"")</f>
        <v/>
      </c>
      <c r="I3972" s="63" t="str">
        <f>IFERROR(VLOOKUP(A3972,客户下单明细表!#REF!,7,FALSE),"")</f>
        <v/>
      </c>
      <c r="J3972" s="60" t="str">
        <f>IFERROR(VLOOKUP(A3972,客户下单明细表!C:Q,13,FALSE),"")</f>
        <v/>
      </c>
      <c r="K3972" s="64" t="str">
        <f>IFERROR(VLOOKUP(A3972,客户下单明细表!C:Q,14,FALSE),"")</f>
        <v/>
      </c>
    </row>
    <row r="3973" spans="1:11" ht="18" customHeight="1">
      <c r="A3973" s="56">
        <f>客户下单明细表!C3974</f>
        <v>0</v>
      </c>
      <c r="B3973" s="57"/>
      <c r="C3973" s="57"/>
      <c r="D3973" s="59" t="str">
        <f>IFERROR(VLOOKUP(A3973,客户下单明细表!#REF!,2,FALSE),"")</f>
        <v/>
      </c>
      <c r="E3973" s="60" t="str">
        <f>IFERROR(VLOOKUP(A3973,客户下单明细表!#REF!,3,FALSE),"")</f>
        <v/>
      </c>
      <c r="F3973" s="60" t="str">
        <f>IFERROR(VLOOKUP(A3973,客户下单明细表!#REF!,4,FALSE),"")</f>
        <v/>
      </c>
      <c r="G3973" s="60" t="str">
        <f>IFERROR(VLOOKUP(A3973,客户下单明细表!#REF!,5,FALSE),"")</f>
        <v/>
      </c>
      <c r="H3973" s="60" t="str">
        <f>IFERROR(VLOOKUP(A3973,客户下单明细表!C:O,6,FALSE),"")</f>
        <v/>
      </c>
      <c r="I3973" s="63" t="str">
        <f>IFERROR(VLOOKUP(A3973,客户下单明细表!#REF!,7,FALSE),"")</f>
        <v/>
      </c>
      <c r="J3973" s="60" t="str">
        <f>IFERROR(VLOOKUP(A3973,客户下单明细表!C:Q,13,FALSE),"")</f>
        <v/>
      </c>
      <c r="K3973" s="64" t="str">
        <f>IFERROR(VLOOKUP(A3973,客户下单明细表!C:Q,14,FALSE),"")</f>
        <v/>
      </c>
    </row>
    <row r="3974" spans="1:11" ht="18" customHeight="1">
      <c r="A3974" s="56">
        <f>客户下单明细表!C3975</f>
        <v>0</v>
      </c>
      <c r="B3974" s="57"/>
      <c r="C3974" s="57"/>
      <c r="D3974" s="59" t="str">
        <f>IFERROR(VLOOKUP(A3974,客户下单明细表!#REF!,2,FALSE),"")</f>
        <v/>
      </c>
      <c r="E3974" s="60" t="str">
        <f>IFERROR(VLOOKUP(A3974,客户下单明细表!#REF!,3,FALSE),"")</f>
        <v/>
      </c>
      <c r="F3974" s="60" t="str">
        <f>IFERROR(VLOOKUP(A3974,客户下单明细表!#REF!,4,FALSE),"")</f>
        <v/>
      </c>
      <c r="G3974" s="60" t="str">
        <f>IFERROR(VLOOKUP(A3974,客户下单明细表!#REF!,5,FALSE),"")</f>
        <v/>
      </c>
      <c r="H3974" s="60" t="str">
        <f>IFERROR(VLOOKUP(A3974,客户下单明细表!C:O,6,FALSE),"")</f>
        <v/>
      </c>
      <c r="I3974" s="63" t="str">
        <f>IFERROR(VLOOKUP(A3974,客户下单明细表!#REF!,7,FALSE),"")</f>
        <v/>
      </c>
      <c r="J3974" s="60" t="str">
        <f>IFERROR(VLOOKUP(A3974,客户下单明细表!C:Q,13,FALSE),"")</f>
        <v/>
      </c>
      <c r="K3974" s="64" t="str">
        <f>IFERROR(VLOOKUP(A3974,客户下单明细表!C:Q,14,FALSE),"")</f>
        <v/>
      </c>
    </row>
    <row r="3975" spans="1:11" ht="18" customHeight="1">
      <c r="A3975" s="56">
        <f>客户下单明细表!C3976</f>
        <v>0</v>
      </c>
      <c r="B3975" s="57"/>
      <c r="C3975" s="57"/>
      <c r="D3975" s="59" t="str">
        <f>IFERROR(VLOOKUP(A3975,客户下单明细表!#REF!,2,FALSE),"")</f>
        <v/>
      </c>
      <c r="E3975" s="60" t="str">
        <f>IFERROR(VLOOKUP(A3975,客户下单明细表!#REF!,3,FALSE),"")</f>
        <v/>
      </c>
      <c r="F3975" s="60" t="str">
        <f>IFERROR(VLOOKUP(A3975,客户下单明细表!#REF!,4,FALSE),"")</f>
        <v/>
      </c>
      <c r="G3975" s="60" t="str">
        <f>IFERROR(VLOOKUP(A3975,客户下单明细表!#REF!,5,FALSE),"")</f>
        <v/>
      </c>
      <c r="H3975" s="60" t="str">
        <f>IFERROR(VLOOKUP(A3975,客户下单明细表!C:O,6,FALSE),"")</f>
        <v/>
      </c>
      <c r="I3975" s="63" t="str">
        <f>IFERROR(VLOOKUP(A3975,客户下单明细表!#REF!,7,FALSE),"")</f>
        <v/>
      </c>
      <c r="J3975" s="60" t="str">
        <f>IFERROR(VLOOKUP(A3975,客户下单明细表!C:Q,13,FALSE),"")</f>
        <v/>
      </c>
      <c r="K3975" s="64" t="str">
        <f>IFERROR(VLOOKUP(A3975,客户下单明细表!C:Q,14,FALSE),"")</f>
        <v/>
      </c>
    </row>
    <row r="3976" spans="1:11" ht="18" customHeight="1">
      <c r="A3976" s="56">
        <f>客户下单明细表!C3977</f>
        <v>0</v>
      </c>
      <c r="B3976" s="57"/>
      <c r="C3976" s="57"/>
      <c r="D3976" s="59" t="str">
        <f>IFERROR(VLOOKUP(A3976,客户下单明细表!#REF!,2,FALSE),"")</f>
        <v/>
      </c>
      <c r="E3976" s="60" t="str">
        <f>IFERROR(VLOOKUP(A3976,客户下单明细表!#REF!,3,FALSE),"")</f>
        <v/>
      </c>
      <c r="F3976" s="60" t="str">
        <f>IFERROR(VLOOKUP(A3976,客户下单明细表!#REF!,4,FALSE),"")</f>
        <v/>
      </c>
      <c r="G3976" s="60" t="str">
        <f>IFERROR(VLOOKUP(A3976,客户下单明细表!#REF!,5,FALSE),"")</f>
        <v/>
      </c>
      <c r="H3976" s="60" t="str">
        <f>IFERROR(VLOOKUP(A3976,客户下单明细表!C:O,6,FALSE),"")</f>
        <v/>
      </c>
      <c r="I3976" s="63" t="str">
        <f>IFERROR(VLOOKUP(A3976,客户下单明细表!#REF!,7,FALSE),"")</f>
        <v/>
      </c>
      <c r="J3976" s="60" t="str">
        <f>IFERROR(VLOOKUP(A3976,客户下单明细表!C:Q,13,FALSE),"")</f>
        <v/>
      </c>
      <c r="K3976" s="64" t="str">
        <f>IFERROR(VLOOKUP(A3976,客户下单明细表!C:Q,14,FALSE),"")</f>
        <v/>
      </c>
    </row>
    <row r="3977" spans="1:11" ht="18" customHeight="1">
      <c r="A3977" s="56">
        <f>客户下单明细表!C3978</f>
        <v>0</v>
      </c>
      <c r="B3977" s="57"/>
      <c r="C3977" s="57"/>
      <c r="D3977" s="59" t="str">
        <f>IFERROR(VLOOKUP(A3977,客户下单明细表!#REF!,2,FALSE),"")</f>
        <v/>
      </c>
      <c r="E3977" s="60" t="str">
        <f>IFERROR(VLOOKUP(A3977,客户下单明细表!#REF!,3,FALSE),"")</f>
        <v/>
      </c>
      <c r="F3977" s="60" t="str">
        <f>IFERROR(VLOOKUP(A3977,客户下单明细表!#REF!,4,FALSE),"")</f>
        <v/>
      </c>
      <c r="G3977" s="60" t="str">
        <f>IFERROR(VLOOKUP(A3977,客户下单明细表!#REF!,5,FALSE),"")</f>
        <v/>
      </c>
      <c r="H3977" s="60" t="str">
        <f>IFERROR(VLOOKUP(A3977,客户下单明细表!C:O,6,FALSE),"")</f>
        <v/>
      </c>
      <c r="I3977" s="63" t="str">
        <f>IFERROR(VLOOKUP(A3977,客户下单明细表!#REF!,7,FALSE),"")</f>
        <v/>
      </c>
      <c r="J3977" s="60" t="str">
        <f>IFERROR(VLOOKUP(A3977,客户下单明细表!C:Q,13,FALSE),"")</f>
        <v/>
      </c>
      <c r="K3977" s="64" t="str">
        <f>IFERROR(VLOOKUP(A3977,客户下单明细表!C:Q,14,FALSE),"")</f>
        <v/>
      </c>
    </row>
    <row r="3978" spans="1:11" ht="18" customHeight="1">
      <c r="A3978" s="56">
        <f>客户下单明细表!C3979</f>
        <v>0</v>
      </c>
      <c r="B3978" s="57"/>
      <c r="C3978" s="57"/>
      <c r="D3978" s="59" t="str">
        <f>IFERROR(VLOOKUP(A3978,客户下单明细表!#REF!,2,FALSE),"")</f>
        <v/>
      </c>
      <c r="E3978" s="60" t="str">
        <f>IFERROR(VLOOKUP(A3978,客户下单明细表!#REF!,3,FALSE),"")</f>
        <v/>
      </c>
      <c r="F3978" s="60" t="str">
        <f>IFERROR(VLOOKUP(A3978,客户下单明细表!#REF!,4,FALSE),"")</f>
        <v/>
      </c>
      <c r="G3978" s="60" t="str">
        <f>IFERROR(VLOOKUP(A3978,客户下单明细表!#REF!,5,FALSE),"")</f>
        <v/>
      </c>
      <c r="H3978" s="60" t="str">
        <f>IFERROR(VLOOKUP(A3978,客户下单明细表!C:O,6,FALSE),"")</f>
        <v/>
      </c>
      <c r="I3978" s="63" t="str">
        <f>IFERROR(VLOOKUP(A3978,客户下单明细表!#REF!,7,FALSE),"")</f>
        <v/>
      </c>
      <c r="J3978" s="60" t="str">
        <f>IFERROR(VLOOKUP(A3978,客户下单明细表!C:Q,13,FALSE),"")</f>
        <v/>
      </c>
      <c r="K3978" s="64" t="str">
        <f>IFERROR(VLOOKUP(A3978,客户下单明细表!C:Q,14,FALSE),"")</f>
        <v/>
      </c>
    </row>
    <row r="3979" spans="1:11" ht="18" customHeight="1">
      <c r="A3979" s="56">
        <f>客户下单明细表!C3980</f>
        <v>0</v>
      </c>
      <c r="B3979" s="57"/>
      <c r="C3979" s="57"/>
      <c r="D3979" s="59" t="str">
        <f>IFERROR(VLOOKUP(A3979,客户下单明细表!#REF!,2,FALSE),"")</f>
        <v/>
      </c>
      <c r="E3979" s="60" t="str">
        <f>IFERROR(VLOOKUP(A3979,客户下单明细表!#REF!,3,FALSE),"")</f>
        <v/>
      </c>
      <c r="F3979" s="60" t="str">
        <f>IFERROR(VLOOKUP(A3979,客户下单明细表!#REF!,4,FALSE),"")</f>
        <v/>
      </c>
      <c r="G3979" s="60" t="str">
        <f>IFERROR(VLOOKUP(A3979,客户下单明细表!#REF!,5,FALSE),"")</f>
        <v/>
      </c>
      <c r="H3979" s="60" t="str">
        <f>IFERROR(VLOOKUP(A3979,客户下单明细表!C:O,6,FALSE),"")</f>
        <v/>
      </c>
      <c r="I3979" s="63" t="str">
        <f>IFERROR(VLOOKUP(A3979,客户下单明细表!#REF!,7,FALSE),"")</f>
        <v/>
      </c>
      <c r="J3979" s="60" t="str">
        <f>IFERROR(VLOOKUP(A3979,客户下单明细表!C:Q,13,FALSE),"")</f>
        <v/>
      </c>
      <c r="K3979" s="64" t="str">
        <f>IFERROR(VLOOKUP(A3979,客户下单明细表!C:Q,14,FALSE),"")</f>
        <v/>
      </c>
    </row>
    <row r="3980" spans="1:11" ht="18" customHeight="1">
      <c r="A3980" s="56">
        <f>客户下单明细表!C3981</f>
        <v>0</v>
      </c>
      <c r="B3980" s="57"/>
      <c r="C3980" s="57"/>
      <c r="D3980" s="59" t="str">
        <f>IFERROR(VLOOKUP(A3980,客户下单明细表!#REF!,2,FALSE),"")</f>
        <v/>
      </c>
      <c r="E3980" s="60" t="str">
        <f>IFERROR(VLOOKUP(A3980,客户下单明细表!#REF!,3,FALSE),"")</f>
        <v/>
      </c>
      <c r="F3980" s="60" t="str">
        <f>IFERROR(VLOOKUP(A3980,客户下单明细表!#REF!,4,FALSE),"")</f>
        <v/>
      </c>
      <c r="G3980" s="60" t="str">
        <f>IFERROR(VLOOKUP(A3980,客户下单明细表!#REF!,5,FALSE),"")</f>
        <v/>
      </c>
      <c r="H3980" s="60" t="str">
        <f>IFERROR(VLOOKUP(A3980,客户下单明细表!C:O,6,FALSE),"")</f>
        <v/>
      </c>
      <c r="I3980" s="63" t="str">
        <f>IFERROR(VLOOKUP(A3980,客户下单明细表!#REF!,7,FALSE),"")</f>
        <v/>
      </c>
      <c r="J3980" s="60" t="str">
        <f>IFERROR(VLOOKUP(A3980,客户下单明细表!C:Q,13,FALSE),"")</f>
        <v/>
      </c>
      <c r="K3980" s="64" t="str">
        <f>IFERROR(VLOOKUP(A3980,客户下单明细表!C:Q,14,FALSE),"")</f>
        <v/>
      </c>
    </row>
    <row r="3981" spans="1:11" ht="18" customHeight="1">
      <c r="A3981" s="56">
        <f>客户下单明细表!C3982</f>
        <v>0</v>
      </c>
      <c r="B3981" s="57"/>
      <c r="C3981" s="57"/>
      <c r="D3981" s="59" t="str">
        <f>IFERROR(VLOOKUP(A3981,客户下单明细表!#REF!,2,FALSE),"")</f>
        <v/>
      </c>
      <c r="E3981" s="60" t="str">
        <f>IFERROR(VLOOKUP(A3981,客户下单明细表!#REF!,3,FALSE),"")</f>
        <v/>
      </c>
      <c r="F3981" s="60" t="str">
        <f>IFERROR(VLOOKUP(A3981,客户下单明细表!#REF!,4,FALSE),"")</f>
        <v/>
      </c>
      <c r="G3981" s="60" t="str">
        <f>IFERROR(VLOOKUP(A3981,客户下单明细表!#REF!,5,FALSE),"")</f>
        <v/>
      </c>
      <c r="H3981" s="60" t="str">
        <f>IFERROR(VLOOKUP(A3981,客户下单明细表!C:O,6,FALSE),"")</f>
        <v/>
      </c>
      <c r="I3981" s="63" t="str">
        <f>IFERROR(VLOOKUP(A3981,客户下单明细表!#REF!,7,FALSE),"")</f>
        <v/>
      </c>
      <c r="J3981" s="60" t="str">
        <f>IFERROR(VLOOKUP(A3981,客户下单明细表!C:Q,13,FALSE),"")</f>
        <v/>
      </c>
      <c r="K3981" s="64" t="str">
        <f>IFERROR(VLOOKUP(A3981,客户下单明细表!C:Q,14,FALSE),"")</f>
        <v/>
      </c>
    </row>
    <row r="3982" spans="1:11" ht="18" customHeight="1">
      <c r="A3982" s="56">
        <f>客户下单明细表!C3983</f>
        <v>0</v>
      </c>
      <c r="B3982" s="57"/>
      <c r="C3982" s="57"/>
      <c r="D3982" s="59" t="str">
        <f>IFERROR(VLOOKUP(A3982,客户下单明细表!#REF!,2,FALSE),"")</f>
        <v/>
      </c>
      <c r="E3982" s="60" t="str">
        <f>IFERROR(VLOOKUP(A3982,客户下单明细表!#REF!,3,FALSE),"")</f>
        <v/>
      </c>
      <c r="F3982" s="60" t="str">
        <f>IFERROR(VLOOKUP(A3982,客户下单明细表!#REF!,4,FALSE),"")</f>
        <v/>
      </c>
      <c r="G3982" s="60" t="str">
        <f>IFERROR(VLOOKUP(A3982,客户下单明细表!#REF!,5,FALSE),"")</f>
        <v/>
      </c>
      <c r="H3982" s="60" t="str">
        <f>IFERROR(VLOOKUP(A3982,客户下单明细表!C:O,6,FALSE),"")</f>
        <v/>
      </c>
      <c r="I3982" s="63" t="str">
        <f>IFERROR(VLOOKUP(A3982,客户下单明细表!#REF!,7,FALSE),"")</f>
        <v/>
      </c>
      <c r="J3982" s="60" t="str">
        <f>IFERROR(VLOOKUP(A3982,客户下单明细表!C:Q,13,FALSE),"")</f>
        <v/>
      </c>
      <c r="K3982" s="64" t="str">
        <f>IFERROR(VLOOKUP(A3982,客户下单明细表!C:Q,14,FALSE),"")</f>
        <v/>
      </c>
    </row>
    <row r="3983" spans="1:11" ht="18" customHeight="1">
      <c r="A3983" s="56">
        <f>客户下单明细表!C3984</f>
        <v>0</v>
      </c>
      <c r="B3983" s="57"/>
      <c r="C3983" s="57"/>
      <c r="D3983" s="59" t="str">
        <f>IFERROR(VLOOKUP(A3983,客户下单明细表!#REF!,2,FALSE),"")</f>
        <v/>
      </c>
      <c r="E3983" s="60" t="str">
        <f>IFERROR(VLOOKUP(A3983,客户下单明细表!#REF!,3,FALSE),"")</f>
        <v/>
      </c>
      <c r="F3983" s="60" t="str">
        <f>IFERROR(VLOOKUP(A3983,客户下单明细表!#REF!,4,FALSE),"")</f>
        <v/>
      </c>
      <c r="G3983" s="60" t="str">
        <f>IFERROR(VLOOKUP(A3983,客户下单明细表!#REF!,5,FALSE),"")</f>
        <v/>
      </c>
      <c r="H3983" s="60" t="str">
        <f>IFERROR(VLOOKUP(A3983,客户下单明细表!C:O,6,FALSE),"")</f>
        <v/>
      </c>
      <c r="I3983" s="63" t="str">
        <f>IFERROR(VLOOKUP(A3983,客户下单明细表!#REF!,7,FALSE),"")</f>
        <v/>
      </c>
      <c r="J3983" s="60" t="str">
        <f>IFERROR(VLOOKUP(A3983,客户下单明细表!C:Q,13,FALSE),"")</f>
        <v/>
      </c>
      <c r="K3983" s="64" t="str">
        <f>IFERROR(VLOOKUP(A3983,客户下单明细表!C:Q,14,FALSE),"")</f>
        <v/>
      </c>
    </row>
    <row r="3984" spans="1:11" ht="18" customHeight="1">
      <c r="A3984" s="56">
        <f>客户下单明细表!C3985</f>
        <v>0</v>
      </c>
      <c r="B3984" s="57"/>
      <c r="C3984" s="57"/>
      <c r="D3984" s="59" t="str">
        <f>IFERROR(VLOOKUP(A3984,客户下单明细表!#REF!,2,FALSE),"")</f>
        <v/>
      </c>
      <c r="E3984" s="60" t="str">
        <f>IFERROR(VLOOKUP(A3984,客户下单明细表!#REF!,3,FALSE),"")</f>
        <v/>
      </c>
      <c r="F3984" s="60" t="str">
        <f>IFERROR(VLOOKUP(A3984,客户下单明细表!#REF!,4,FALSE),"")</f>
        <v/>
      </c>
      <c r="G3984" s="60" t="str">
        <f>IFERROR(VLOOKUP(A3984,客户下单明细表!#REF!,5,FALSE),"")</f>
        <v/>
      </c>
      <c r="H3984" s="60" t="str">
        <f>IFERROR(VLOOKUP(A3984,客户下单明细表!C:O,6,FALSE),"")</f>
        <v/>
      </c>
      <c r="I3984" s="63" t="str">
        <f>IFERROR(VLOOKUP(A3984,客户下单明细表!#REF!,7,FALSE),"")</f>
        <v/>
      </c>
      <c r="J3984" s="60" t="str">
        <f>IFERROR(VLOOKUP(A3984,客户下单明细表!C:Q,13,FALSE),"")</f>
        <v/>
      </c>
      <c r="K3984" s="64" t="str">
        <f>IFERROR(VLOOKUP(A3984,客户下单明细表!C:Q,14,FALSE),"")</f>
        <v/>
      </c>
    </row>
    <row r="3985" spans="1:11" ht="18" customHeight="1">
      <c r="A3985" s="56">
        <f>客户下单明细表!C3986</f>
        <v>0</v>
      </c>
      <c r="B3985" s="57"/>
      <c r="C3985" s="57"/>
      <c r="D3985" s="59" t="str">
        <f>IFERROR(VLOOKUP(A3985,客户下单明细表!#REF!,2,FALSE),"")</f>
        <v/>
      </c>
      <c r="E3985" s="60" t="str">
        <f>IFERROR(VLOOKUP(A3985,客户下单明细表!#REF!,3,FALSE),"")</f>
        <v/>
      </c>
      <c r="F3985" s="60" t="str">
        <f>IFERROR(VLOOKUP(A3985,客户下单明细表!#REF!,4,FALSE),"")</f>
        <v/>
      </c>
      <c r="G3985" s="60" t="str">
        <f>IFERROR(VLOOKUP(A3985,客户下单明细表!#REF!,5,FALSE),"")</f>
        <v/>
      </c>
      <c r="H3985" s="60" t="str">
        <f>IFERROR(VLOOKUP(A3985,客户下单明细表!C:O,6,FALSE),"")</f>
        <v/>
      </c>
      <c r="I3985" s="63" t="str">
        <f>IFERROR(VLOOKUP(A3985,客户下单明细表!#REF!,7,FALSE),"")</f>
        <v/>
      </c>
      <c r="J3985" s="60" t="str">
        <f>IFERROR(VLOOKUP(A3985,客户下单明细表!C:Q,13,FALSE),"")</f>
        <v/>
      </c>
      <c r="K3985" s="64" t="str">
        <f>IFERROR(VLOOKUP(A3985,客户下单明细表!C:Q,14,FALSE),"")</f>
        <v/>
      </c>
    </row>
    <row r="3986" spans="1:11" ht="18" customHeight="1">
      <c r="A3986" s="56">
        <f>客户下单明细表!C3987</f>
        <v>0</v>
      </c>
      <c r="B3986" s="57"/>
      <c r="C3986" s="57"/>
      <c r="D3986" s="59" t="str">
        <f>IFERROR(VLOOKUP(A3986,客户下单明细表!#REF!,2,FALSE),"")</f>
        <v/>
      </c>
      <c r="E3986" s="60" t="str">
        <f>IFERROR(VLOOKUP(A3986,客户下单明细表!#REF!,3,FALSE),"")</f>
        <v/>
      </c>
      <c r="F3986" s="60" t="str">
        <f>IFERROR(VLOOKUP(A3986,客户下单明细表!#REF!,4,FALSE),"")</f>
        <v/>
      </c>
      <c r="G3986" s="60" t="str">
        <f>IFERROR(VLOOKUP(A3986,客户下单明细表!#REF!,5,FALSE),"")</f>
        <v/>
      </c>
      <c r="H3986" s="60" t="str">
        <f>IFERROR(VLOOKUP(A3986,客户下单明细表!C:O,6,FALSE),"")</f>
        <v/>
      </c>
      <c r="I3986" s="63" t="str">
        <f>IFERROR(VLOOKUP(A3986,客户下单明细表!#REF!,7,FALSE),"")</f>
        <v/>
      </c>
      <c r="J3986" s="60" t="str">
        <f>IFERROR(VLOOKUP(A3986,客户下单明细表!C:Q,13,FALSE),"")</f>
        <v/>
      </c>
      <c r="K3986" s="64" t="str">
        <f>IFERROR(VLOOKUP(A3986,客户下单明细表!C:Q,14,FALSE),"")</f>
        <v/>
      </c>
    </row>
    <row r="3987" spans="1:11" ht="18" customHeight="1">
      <c r="A3987" s="56">
        <f>客户下单明细表!C3988</f>
        <v>0</v>
      </c>
      <c r="B3987" s="57"/>
      <c r="C3987" s="57"/>
      <c r="D3987" s="59" t="str">
        <f>IFERROR(VLOOKUP(A3987,客户下单明细表!#REF!,2,FALSE),"")</f>
        <v/>
      </c>
      <c r="E3987" s="60" t="str">
        <f>IFERROR(VLOOKUP(A3987,客户下单明细表!#REF!,3,FALSE),"")</f>
        <v/>
      </c>
      <c r="F3987" s="60" t="str">
        <f>IFERROR(VLOOKUP(A3987,客户下单明细表!#REF!,4,FALSE),"")</f>
        <v/>
      </c>
      <c r="G3987" s="60" t="str">
        <f>IFERROR(VLOOKUP(A3987,客户下单明细表!#REF!,5,FALSE),"")</f>
        <v/>
      </c>
      <c r="H3987" s="60" t="str">
        <f>IFERROR(VLOOKUP(A3987,客户下单明细表!C:O,6,FALSE),"")</f>
        <v/>
      </c>
      <c r="I3987" s="63" t="str">
        <f>IFERROR(VLOOKUP(A3987,客户下单明细表!#REF!,7,FALSE),"")</f>
        <v/>
      </c>
      <c r="J3987" s="60" t="str">
        <f>IFERROR(VLOOKUP(A3987,客户下单明细表!C:Q,13,FALSE),"")</f>
        <v/>
      </c>
      <c r="K3987" s="64" t="str">
        <f>IFERROR(VLOOKUP(A3987,客户下单明细表!C:Q,14,FALSE),"")</f>
        <v/>
      </c>
    </row>
    <row r="3988" spans="1:11" ht="18" customHeight="1">
      <c r="A3988" s="56">
        <f>客户下单明细表!C3989</f>
        <v>0</v>
      </c>
      <c r="B3988" s="57"/>
      <c r="C3988" s="57"/>
      <c r="D3988" s="59" t="str">
        <f>IFERROR(VLOOKUP(A3988,客户下单明细表!#REF!,2,FALSE),"")</f>
        <v/>
      </c>
      <c r="E3988" s="60" t="str">
        <f>IFERROR(VLOOKUP(A3988,客户下单明细表!#REF!,3,FALSE),"")</f>
        <v/>
      </c>
      <c r="F3988" s="60" t="str">
        <f>IFERROR(VLOOKUP(A3988,客户下单明细表!#REF!,4,FALSE),"")</f>
        <v/>
      </c>
      <c r="G3988" s="60" t="str">
        <f>IFERROR(VLOOKUP(A3988,客户下单明细表!#REF!,5,FALSE),"")</f>
        <v/>
      </c>
      <c r="H3988" s="60" t="str">
        <f>IFERROR(VLOOKUP(A3988,客户下单明细表!C:O,6,FALSE),"")</f>
        <v/>
      </c>
      <c r="I3988" s="63" t="str">
        <f>IFERROR(VLOOKUP(A3988,客户下单明细表!#REF!,7,FALSE),"")</f>
        <v/>
      </c>
      <c r="J3988" s="60" t="str">
        <f>IFERROR(VLOOKUP(A3988,客户下单明细表!C:Q,13,FALSE),"")</f>
        <v/>
      </c>
      <c r="K3988" s="64" t="str">
        <f>IFERROR(VLOOKUP(A3988,客户下单明细表!C:Q,14,FALSE),"")</f>
        <v/>
      </c>
    </row>
    <row r="3989" spans="1:11" ht="18" customHeight="1">
      <c r="A3989" s="56">
        <f>客户下单明细表!C3990</f>
        <v>0</v>
      </c>
      <c r="B3989" s="57"/>
      <c r="C3989" s="57"/>
      <c r="D3989" s="59" t="str">
        <f>IFERROR(VLOOKUP(A3989,客户下单明细表!#REF!,2,FALSE),"")</f>
        <v/>
      </c>
      <c r="E3989" s="60" t="str">
        <f>IFERROR(VLOOKUP(A3989,客户下单明细表!#REF!,3,FALSE),"")</f>
        <v/>
      </c>
      <c r="F3989" s="60" t="str">
        <f>IFERROR(VLOOKUP(A3989,客户下单明细表!#REF!,4,FALSE),"")</f>
        <v/>
      </c>
      <c r="G3989" s="60" t="str">
        <f>IFERROR(VLOOKUP(A3989,客户下单明细表!#REF!,5,FALSE),"")</f>
        <v/>
      </c>
      <c r="H3989" s="60" t="str">
        <f>IFERROR(VLOOKUP(A3989,客户下单明细表!C:O,6,FALSE),"")</f>
        <v/>
      </c>
      <c r="I3989" s="63" t="str">
        <f>IFERROR(VLOOKUP(A3989,客户下单明细表!#REF!,7,FALSE),"")</f>
        <v/>
      </c>
      <c r="J3989" s="60" t="str">
        <f>IFERROR(VLOOKUP(A3989,客户下单明细表!C:Q,13,FALSE),"")</f>
        <v/>
      </c>
      <c r="K3989" s="64" t="str">
        <f>IFERROR(VLOOKUP(A3989,客户下单明细表!C:Q,14,FALSE),"")</f>
        <v/>
      </c>
    </row>
    <row r="3990" spans="1:11" ht="18" customHeight="1">
      <c r="A3990" s="56">
        <f>客户下单明细表!C3991</f>
        <v>0</v>
      </c>
      <c r="B3990" s="57"/>
      <c r="C3990" s="57"/>
      <c r="D3990" s="59" t="str">
        <f>IFERROR(VLOOKUP(A3990,客户下单明细表!#REF!,2,FALSE),"")</f>
        <v/>
      </c>
      <c r="E3990" s="60" t="str">
        <f>IFERROR(VLOOKUP(A3990,客户下单明细表!#REF!,3,FALSE),"")</f>
        <v/>
      </c>
      <c r="F3990" s="60" t="str">
        <f>IFERROR(VLOOKUP(A3990,客户下单明细表!#REF!,4,FALSE),"")</f>
        <v/>
      </c>
      <c r="G3990" s="60" t="str">
        <f>IFERROR(VLOOKUP(A3990,客户下单明细表!#REF!,5,FALSE),"")</f>
        <v/>
      </c>
      <c r="H3990" s="60" t="str">
        <f>IFERROR(VLOOKUP(A3990,客户下单明细表!C:O,6,FALSE),"")</f>
        <v/>
      </c>
      <c r="I3990" s="63" t="str">
        <f>IFERROR(VLOOKUP(A3990,客户下单明细表!#REF!,7,FALSE),"")</f>
        <v/>
      </c>
      <c r="J3990" s="60" t="str">
        <f>IFERROR(VLOOKUP(A3990,客户下单明细表!C:Q,13,FALSE),"")</f>
        <v/>
      </c>
      <c r="K3990" s="64" t="str">
        <f>IFERROR(VLOOKUP(A3990,客户下单明细表!C:Q,14,FALSE),"")</f>
        <v/>
      </c>
    </row>
    <row r="3991" spans="1:11" ht="18" customHeight="1">
      <c r="A3991" s="56">
        <f>客户下单明细表!C3992</f>
        <v>0</v>
      </c>
      <c r="B3991" s="57"/>
      <c r="C3991" s="57"/>
      <c r="D3991" s="59" t="str">
        <f>IFERROR(VLOOKUP(A3991,客户下单明细表!#REF!,2,FALSE),"")</f>
        <v/>
      </c>
      <c r="E3991" s="60" t="str">
        <f>IFERROR(VLOOKUP(A3991,客户下单明细表!#REF!,3,FALSE),"")</f>
        <v/>
      </c>
      <c r="F3991" s="60" t="str">
        <f>IFERROR(VLOOKUP(A3991,客户下单明细表!#REF!,4,FALSE),"")</f>
        <v/>
      </c>
      <c r="G3991" s="60" t="str">
        <f>IFERROR(VLOOKUP(A3991,客户下单明细表!#REF!,5,FALSE),"")</f>
        <v/>
      </c>
      <c r="H3991" s="60" t="str">
        <f>IFERROR(VLOOKUP(A3991,客户下单明细表!C:O,6,FALSE),"")</f>
        <v/>
      </c>
      <c r="I3991" s="63" t="str">
        <f>IFERROR(VLOOKUP(A3991,客户下单明细表!#REF!,7,FALSE),"")</f>
        <v/>
      </c>
      <c r="J3991" s="60" t="str">
        <f>IFERROR(VLOOKUP(A3991,客户下单明细表!C:Q,13,FALSE),"")</f>
        <v/>
      </c>
      <c r="K3991" s="64" t="str">
        <f>IFERROR(VLOOKUP(A3991,客户下单明细表!C:Q,14,FALSE),"")</f>
        <v/>
      </c>
    </row>
    <row r="3992" spans="1:11" ht="18" customHeight="1">
      <c r="A3992" s="56">
        <f>客户下单明细表!C3993</f>
        <v>0</v>
      </c>
      <c r="B3992" s="57"/>
      <c r="C3992" s="57"/>
      <c r="D3992" s="59" t="str">
        <f>IFERROR(VLOOKUP(A3992,客户下单明细表!#REF!,2,FALSE),"")</f>
        <v/>
      </c>
      <c r="E3992" s="60" t="str">
        <f>IFERROR(VLOOKUP(A3992,客户下单明细表!#REF!,3,FALSE),"")</f>
        <v/>
      </c>
      <c r="F3992" s="60" t="str">
        <f>IFERROR(VLOOKUP(A3992,客户下单明细表!#REF!,4,FALSE),"")</f>
        <v/>
      </c>
      <c r="G3992" s="60" t="str">
        <f>IFERROR(VLOOKUP(A3992,客户下单明细表!#REF!,5,FALSE),"")</f>
        <v/>
      </c>
      <c r="H3992" s="60" t="str">
        <f>IFERROR(VLOOKUP(A3992,客户下单明细表!C:O,6,FALSE),"")</f>
        <v/>
      </c>
      <c r="I3992" s="63" t="str">
        <f>IFERROR(VLOOKUP(A3992,客户下单明细表!#REF!,7,FALSE),"")</f>
        <v/>
      </c>
      <c r="J3992" s="60" t="str">
        <f>IFERROR(VLOOKUP(A3992,客户下单明细表!C:Q,13,FALSE),"")</f>
        <v/>
      </c>
      <c r="K3992" s="64" t="str">
        <f>IFERROR(VLOOKUP(A3992,客户下单明细表!C:Q,14,FALSE),"")</f>
        <v/>
      </c>
    </row>
    <row r="3993" spans="1:11" ht="18" customHeight="1">
      <c r="A3993" s="56">
        <f>客户下单明细表!C3994</f>
        <v>0</v>
      </c>
      <c r="B3993" s="57"/>
      <c r="C3993" s="57"/>
      <c r="D3993" s="59" t="str">
        <f>IFERROR(VLOOKUP(A3993,客户下单明细表!#REF!,2,FALSE),"")</f>
        <v/>
      </c>
      <c r="E3993" s="60" t="str">
        <f>IFERROR(VLOOKUP(A3993,客户下单明细表!#REF!,3,FALSE),"")</f>
        <v/>
      </c>
      <c r="F3993" s="60" t="str">
        <f>IFERROR(VLOOKUP(A3993,客户下单明细表!#REF!,4,FALSE),"")</f>
        <v/>
      </c>
      <c r="G3993" s="60" t="str">
        <f>IFERROR(VLOOKUP(A3993,客户下单明细表!#REF!,5,FALSE),"")</f>
        <v/>
      </c>
      <c r="H3993" s="60" t="str">
        <f>IFERROR(VLOOKUP(A3993,客户下单明细表!C:O,6,FALSE),"")</f>
        <v/>
      </c>
      <c r="I3993" s="63" t="str">
        <f>IFERROR(VLOOKUP(A3993,客户下单明细表!#REF!,7,FALSE),"")</f>
        <v/>
      </c>
      <c r="J3993" s="60" t="str">
        <f>IFERROR(VLOOKUP(A3993,客户下单明细表!C:Q,13,FALSE),"")</f>
        <v/>
      </c>
      <c r="K3993" s="64" t="str">
        <f>IFERROR(VLOOKUP(A3993,客户下单明细表!C:Q,14,FALSE),"")</f>
        <v/>
      </c>
    </row>
    <row r="3994" spans="1:11" ht="18" customHeight="1">
      <c r="A3994" s="56">
        <f>客户下单明细表!C3995</f>
        <v>0</v>
      </c>
      <c r="B3994" s="57"/>
      <c r="C3994" s="57"/>
      <c r="D3994" s="59" t="str">
        <f>IFERROR(VLOOKUP(A3994,客户下单明细表!#REF!,2,FALSE),"")</f>
        <v/>
      </c>
      <c r="E3994" s="60" t="str">
        <f>IFERROR(VLOOKUP(A3994,客户下单明细表!#REF!,3,FALSE),"")</f>
        <v/>
      </c>
      <c r="F3994" s="60" t="str">
        <f>IFERROR(VLOOKUP(A3994,客户下单明细表!#REF!,4,FALSE),"")</f>
        <v/>
      </c>
      <c r="G3994" s="60" t="str">
        <f>IFERROR(VLOOKUP(A3994,客户下单明细表!#REF!,5,FALSE),"")</f>
        <v/>
      </c>
      <c r="H3994" s="60" t="str">
        <f>IFERROR(VLOOKUP(A3994,客户下单明细表!C:O,6,FALSE),"")</f>
        <v/>
      </c>
      <c r="I3994" s="63" t="str">
        <f>IFERROR(VLOOKUP(A3994,客户下单明细表!#REF!,7,FALSE),"")</f>
        <v/>
      </c>
      <c r="J3994" s="60" t="str">
        <f>IFERROR(VLOOKUP(A3994,客户下单明细表!C:Q,13,FALSE),"")</f>
        <v/>
      </c>
      <c r="K3994" s="64" t="str">
        <f>IFERROR(VLOOKUP(A3994,客户下单明细表!C:Q,14,FALSE),"")</f>
        <v/>
      </c>
    </row>
    <row r="3995" spans="1:11" ht="18" customHeight="1">
      <c r="A3995" s="56">
        <f>客户下单明细表!C3996</f>
        <v>0</v>
      </c>
      <c r="B3995" s="57"/>
      <c r="C3995" s="57"/>
      <c r="D3995" s="59" t="str">
        <f>IFERROR(VLOOKUP(A3995,客户下单明细表!#REF!,2,FALSE),"")</f>
        <v/>
      </c>
      <c r="E3995" s="60" t="str">
        <f>IFERROR(VLOOKUP(A3995,客户下单明细表!#REF!,3,FALSE),"")</f>
        <v/>
      </c>
      <c r="F3995" s="60" t="str">
        <f>IFERROR(VLOOKUP(A3995,客户下单明细表!#REF!,4,FALSE),"")</f>
        <v/>
      </c>
      <c r="G3995" s="60" t="str">
        <f>IFERROR(VLOOKUP(A3995,客户下单明细表!#REF!,5,FALSE),"")</f>
        <v/>
      </c>
      <c r="H3995" s="60" t="str">
        <f>IFERROR(VLOOKUP(A3995,客户下单明细表!C:O,6,FALSE),"")</f>
        <v/>
      </c>
      <c r="I3995" s="63" t="str">
        <f>IFERROR(VLOOKUP(A3995,客户下单明细表!#REF!,7,FALSE),"")</f>
        <v/>
      </c>
      <c r="J3995" s="60" t="str">
        <f>IFERROR(VLOOKUP(A3995,客户下单明细表!C:Q,13,FALSE),"")</f>
        <v/>
      </c>
      <c r="K3995" s="64" t="str">
        <f>IFERROR(VLOOKUP(A3995,客户下单明细表!C:Q,14,FALSE),"")</f>
        <v/>
      </c>
    </row>
    <row r="3996" spans="1:11" ht="18" customHeight="1">
      <c r="A3996" s="56">
        <f>客户下单明细表!C3997</f>
        <v>0</v>
      </c>
      <c r="B3996" s="57"/>
      <c r="C3996" s="57"/>
      <c r="D3996" s="59" t="str">
        <f>IFERROR(VLOOKUP(A3996,客户下单明细表!#REF!,2,FALSE),"")</f>
        <v/>
      </c>
      <c r="E3996" s="60" t="str">
        <f>IFERROR(VLOOKUP(A3996,客户下单明细表!#REF!,3,FALSE),"")</f>
        <v/>
      </c>
      <c r="F3996" s="60" t="str">
        <f>IFERROR(VLOOKUP(A3996,客户下单明细表!#REF!,4,FALSE),"")</f>
        <v/>
      </c>
      <c r="G3996" s="60" t="str">
        <f>IFERROR(VLOOKUP(A3996,客户下单明细表!#REF!,5,FALSE),"")</f>
        <v/>
      </c>
      <c r="H3996" s="60" t="str">
        <f>IFERROR(VLOOKUP(A3996,客户下单明细表!C:O,6,FALSE),"")</f>
        <v/>
      </c>
      <c r="I3996" s="63" t="str">
        <f>IFERROR(VLOOKUP(A3996,客户下单明细表!#REF!,7,FALSE),"")</f>
        <v/>
      </c>
      <c r="J3996" s="60" t="str">
        <f>IFERROR(VLOOKUP(A3996,客户下单明细表!C:Q,13,FALSE),"")</f>
        <v/>
      </c>
      <c r="K3996" s="64" t="str">
        <f>IFERROR(VLOOKUP(A3996,客户下单明细表!C:Q,14,FALSE),"")</f>
        <v/>
      </c>
    </row>
    <row r="3997" spans="1:11" ht="18" customHeight="1">
      <c r="A3997" s="56">
        <f>客户下单明细表!C3998</f>
        <v>0</v>
      </c>
      <c r="B3997" s="57"/>
      <c r="C3997" s="57"/>
      <c r="D3997" s="59" t="str">
        <f>IFERROR(VLOOKUP(A3997,客户下单明细表!#REF!,2,FALSE),"")</f>
        <v/>
      </c>
      <c r="E3997" s="60" t="str">
        <f>IFERROR(VLOOKUP(A3997,客户下单明细表!#REF!,3,FALSE),"")</f>
        <v/>
      </c>
      <c r="F3997" s="60" t="str">
        <f>IFERROR(VLOOKUP(A3997,客户下单明细表!#REF!,4,FALSE),"")</f>
        <v/>
      </c>
      <c r="G3997" s="60" t="str">
        <f>IFERROR(VLOOKUP(A3997,客户下单明细表!#REF!,5,FALSE),"")</f>
        <v/>
      </c>
      <c r="H3997" s="60" t="str">
        <f>IFERROR(VLOOKUP(A3997,客户下单明细表!C:O,6,FALSE),"")</f>
        <v/>
      </c>
      <c r="I3997" s="63" t="str">
        <f>IFERROR(VLOOKUP(A3997,客户下单明细表!#REF!,7,FALSE),"")</f>
        <v/>
      </c>
      <c r="J3997" s="60" t="str">
        <f>IFERROR(VLOOKUP(A3997,客户下单明细表!C:Q,13,FALSE),"")</f>
        <v/>
      </c>
      <c r="K3997" s="64" t="str">
        <f>IFERROR(VLOOKUP(A3997,客户下单明细表!C:Q,14,FALSE),"")</f>
        <v/>
      </c>
    </row>
    <row r="3998" spans="1:11" ht="18" customHeight="1">
      <c r="A3998" s="56">
        <f>客户下单明细表!C3999</f>
        <v>0</v>
      </c>
      <c r="B3998" s="57"/>
      <c r="C3998" s="57"/>
      <c r="D3998" s="59" t="str">
        <f>IFERROR(VLOOKUP(A3998,客户下单明细表!#REF!,2,FALSE),"")</f>
        <v/>
      </c>
      <c r="E3998" s="60" t="str">
        <f>IFERROR(VLOOKUP(A3998,客户下单明细表!#REF!,3,FALSE),"")</f>
        <v/>
      </c>
      <c r="F3998" s="60" t="str">
        <f>IFERROR(VLOOKUP(A3998,客户下单明细表!#REF!,4,FALSE),"")</f>
        <v/>
      </c>
      <c r="G3998" s="60" t="str">
        <f>IFERROR(VLOOKUP(A3998,客户下单明细表!#REF!,5,FALSE),"")</f>
        <v/>
      </c>
      <c r="H3998" s="60" t="str">
        <f>IFERROR(VLOOKUP(A3998,客户下单明细表!C:O,6,FALSE),"")</f>
        <v/>
      </c>
      <c r="I3998" s="63" t="str">
        <f>IFERROR(VLOOKUP(A3998,客户下单明细表!#REF!,7,FALSE),"")</f>
        <v/>
      </c>
      <c r="J3998" s="60" t="str">
        <f>IFERROR(VLOOKUP(A3998,客户下单明细表!C:Q,13,FALSE),"")</f>
        <v/>
      </c>
      <c r="K3998" s="64" t="str">
        <f>IFERROR(VLOOKUP(A3998,客户下单明细表!C:Q,14,FALSE),"")</f>
        <v/>
      </c>
    </row>
    <row r="3999" spans="1:11" ht="18" customHeight="1">
      <c r="A3999" s="56">
        <f>客户下单明细表!C4000</f>
        <v>0</v>
      </c>
      <c r="B3999" s="57"/>
      <c r="C3999" s="57"/>
      <c r="D3999" s="59" t="str">
        <f>IFERROR(VLOOKUP(A3999,客户下单明细表!#REF!,2,FALSE),"")</f>
        <v/>
      </c>
      <c r="E3999" s="60" t="str">
        <f>IFERROR(VLOOKUP(A3999,客户下单明细表!#REF!,3,FALSE),"")</f>
        <v/>
      </c>
      <c r="F3999" s="60" t="str">
        <f>IFERROR(VLOOKUP(A3999,客户下单明细表!#REF!,4,FALSE),"")</f>
        <v/>
      </c>
      <c r="G3999" s="60" t="str">
        <f>IFERROR(VLOOKUP(A3999,客户下单明细表!#REF!,5,FALSE),"")</f>
        <v/>
      </c>
      <c r="H3999" s="60" t="str">
        <f>IFERROR(VLOOKUP(A3999,客户下单明细表!C:O,6,FALSE),"")</f>
        <v/>
      </c>
      <c r="I3999" s="63" t="str">
        <f>IFERROR(VLOOKUP(A3999,客户下单明细表!#REF!,7,FALSE),"")</f>
        <v/>
      </c>
      <c r="J3999" s="60" t="str">
        <f>IFERROR(VLOOKUP(A3999,客户下单明细表!C:Q,13,FALSE),"")</f>
        <v/>
      </c>
      <c r="K3999" s="64" t="str">
        <f>IFERROR(VLOOKUP(A3999,客户下单明细表!C:Q,14,FALSE),"")</f>
        <v/>
      </c>
    </row>
    <row r="4000" spans="1:11" ht="18" customHeight="1">
      <c r="A4000" s="56">
        <f>客户下单明细表!C4001</f>
        <v>0</v>
      </c>
      <c r="B4000" s="57"/>
      <c r="C4000" s="57"/>
      <c r="D4000" s="59" t="str">
        <f>IFERROR(VLOOKUP(A4000,客户下单明细表!#REF!,2,FALSE),"")</f>
        <v/>
      </c>
      <c r="E4000" s="60" t="str">
        <f>IFERROR(VLOOKUP(A4000,客户下单明细表!#REF!,3,FALSE),"")</f>
        <v/>
      </c>
      <c r="F4000" s="60" t="str">
        <f>IFERROR(VLOOKUP(A4000,客户下单明细表!#REF!,4,FALSE),"")</f>
        <v/>
      </c>
      <c r="G4000" s="60" t="str">
        <f>IFERROR(VLOOKUP(A4000,客户下单明细表!#REF!,5,FALSE),"")</f>
        <v/>
      </c>
      <c r="H4000" s="60" t="str">
        <f>IFERROR(VLOOKUP(A4000,客户下单明细表!C:O,6,FALSE),"")</f>
        <v/>
      </c>
      <c r="I4000" s="63" t="str">
        <f>IFERROR(VLOOKUP(A4000,客户下单明细表!#REF!,7,FALSE),"")</f>
        <v/>
      </c>
      <c r="J4000" s="60" t="str">
        <f>IFERROR(VLOOKUP(A4000,客户下单明细表!C:Q,13,FALSE),"")</f>
        <v/>
      </c>
      <c r="K4000" s="64" t="str">
        <f>IFERROR(VLOOKUP(A4000,客户下单明细表!C:Q,14,FALSE),"")</f>
        <v/>
      </c>
    </row>
    <row r="4001" spans="1:11" ht="18" customHeight="1">
      <c r="A4001" s="56">
        <f>客户下单明细表!C4002</f>
        <v>0</v>
      </c>
      <c r="B4001" s="57"/>
      <c r="C4001" s="57"/>
      <c r="D4001" s="59" t="str">
        <f>IFERROR(VLOOKUP(A4001,客户下单明细表!#REF!,2,FALSE),"")</f>
        <v/>
      </c>
      <c r="E4001" s="60" t="str">
        <f>IFERROR(VLOOKUP(A4001,客户下单明细表!#REF!,3,FALSE),"")</f>
        <v/>
      </c>
      <c r="F4001" s="60" t="str">
        <f>IFERROR(VLOOKUP(A4001,客户下单明细表!#REF!,4,FALSE),"")</f>
        <v/>
      </c>
      <c r="G4001" s="60" t="str">
        <f>IFERROR(VLOOKUP(A4001,客户下单明细表!#REF!,5,FALSE),"")</f>
        <v/>
      </c>
      <c r="H4001" s="60" t="str">
        <f>IFERROR(VLOOKUP(A4001,客户下单明细表!C:O,6,FALSE),"")</f>
        <v/>
      </c>
      <c r="I4001" s="63" t="str">
        <f>IFERROR(VLOOKUP(A4001,客户下单明细表!#REF!,7,FALSE),"")</f>
        <v/>
      </c>
      <c r="J4001" s="60" t="str">
        <f>IFERROR(VLOOKUP(A4001,客户下单明细表!C:Q,13,FALSE),"")</f>
        <v/>
      </c>
      <c r="K4001" s="64" t="str">
        <f>IFERROR(VLOOKUP(A4001,客户下单明细表!C:Q,14,FALSE),"")</f>
        <v/>
      </c>
    </row>
    <row r="4002" spans="1:11" ht="18" customHeight="1">
      <c r="A4002" s="56">
        <f>客户下单明细表!C4003</f>
        <v>0</v>
      </c>
      <c r="B4002" s="57"/>
      <c r="C4002" s="57"/>
      <c r="D4002" s="59" t="str">
        <f>IFERROR(VLOOKUP(A4002,客户下单明细表!#REF!,2,FALSE),"")</f>
        <v/>
      </c>
      <c r="E4002" s="60" t="str">
        <f>IFERROR(VLOOKUP(A4002,客户下单明细表!#REF!,3,FALSE),"")</f>
        <v/>
      </c>
      <c r="F4002" s="60" t="str">
        <f>IFERROR(VLOOKUP(A4002,客户下单明细表!#REF!,4,FALSE),"")</f>
        <v/>
      </c>
      <c r="G4002" s="60" t="str">
        <f>IFERROR(VLOOKUP(A4002,客户下单明细表!#REF!,5,FALSE),"")</f>
        <v/>
      </c>
      <c r="H4002" s="60" t="str">
        <f>IFERROR(VLOOKUP(A4002,客户下单明细表!C:O,6,FALSE),"")</f>
        <v/>
      </c>
      <c r="I4002" s="63" t="str">
        <f>IFERROR(VLOOKUP(A4002,客户下单明细表!#REF!,7,FALSE),"")</f>
        <v/>
      </c>
      <c r="J4002" s="60" t="str">
        <f>IFERROR(VLOOKUP(A4002,客户下单明细表!C:Q,13,FALSE),"")</f>
        <v/>
      </c>
      <c r="K4002" s="64" t="str">
        <f>IFERROR(VLOOKUP(A4002,客户下单明细表!C:Q,14,FALSE),"")</f>
        <v/>
      </c>
    </row>
    <row r="4003" spans="1:11" ht="18" customHeight="1">
      <c r="A4003" s="56">
        <f>客户下单明细表!C4004</f>
        <v>0</v>
      </c>
      <c r="B4003" s="57"/>
      <c r="C4003" s="57"/>
      <c r="D4003" s="59" t="str">
        <f>IFERROR(VLOOKUP(A4003,客户下单明细表!#REF!,2,FALSE),"")</f>
        <v/>
      </c>
      <c r="E4003" s="60" t="str">
        <f>IFERROR(VLOOKUP(A4003,客户下单明细表!#REF!,3,FALSE),"")</f>
        <v/>
      </c>
      <c r="F4003" s="60" t="str">
        <f>IFERROR(VLOOKUP(A4003,客户下单明细表!#REF!,4,FALSE),"")</f>
        <v/>
      </c>
      <c r="G4003" s="60" t="str">
        <f>IFERROR(VLOOKUP(A4003,客户下单明细表!#REF!,5,FALSE),"")</f>
        <v/>
      </c>
      <c r="H4003" s="60" t="str">
        <f>IFERROR(VLOOKUP(A4003,客户下单明细表!C:O,6,FALSE),"")</f>
        <v/>
      </c>
      <c r="I4003" s="63" t="str">
        <f>IFERROR(VLOOKUP(A4003,客户下单明细表!#REF!,7,FALSE),"")</f>
        <v/>
      </c>
      <c r="J4003" s="60" t="str">
        <f>IFERROR(VLOOKUP(A4003,客户下单明细表!C:Q,13,FALSE),"")</f>
        <v/>
      </c>
      <c r="K4003" s="64" t="str">
        <f>IFERROR(VLOOKUP(A4003,客户下单明细表!C:Q,14,FALSE),"")</f>
        <v/>
      </c>
    </row>
    <row r="4004" spans="1:11" ht="18" customHeight="1">
      <c r="A4004" s="56">
        <f>客户下单明细表!C4005</f>
        <v>0</v>
      </c>
      <c r="B4004" s="57"/>
      <c r="C4004" s="57"/>
      <c r="D4004" s="59" t="str">
        <f>IFERROR(VLOOKUP(A4004,客户下单明细表!#REF!,2,FALSE),"")</f>
        <v/>
      </c>
      <c r="E4004" s="60" t="str">
        <f>IFERROR(VLOOKUP(A4004,客户下单明细表!#REF!,3,FALSE),"")</f>
        <v/>
      </c>
      <c r="F4004" s="60" t="str">
        <f>IFERROR(VLOOKUP(A4004,客户下单明细表!#REF!,4,FALSE),"")</f>
        <v/>
      </c>
      <c r="G4004" s="60" t="str">
        <f>IFERROR(VLOOKUP(A4004,客户下单明细表!#REF!,5,FALSE),"")</f>
        <v/>
      </c>
      <c r="H4004" s="60" t="str">
        <f>IFERROR(VLOOKUP(A4004,客户下单明细表!C:O,6,FALSE),"")</f>
        <v/>
      </c>
      <c r="I4004" s="63" t="str">
        <f>IFERROR(VLOOKUP(A4004,客户下单明细表!#REF!,7,FALSE),"")</f>
        <v/>
      </c>
      <c r="J4004" s="60" t="str">
        <f>IFERROR(VLOOKUP(A4004,客户下单明细表!C:Q,13,FALSE),"")</f>
        <v/>
      </c>
      <c r="K4004" s="64" t="str">
        <f>IFERROR(VLOOKUP(A4004,客户下单明细表!C:Q,14,FALSE),"")</f>
        <v/>
      </c>
    </row>
    <row r="4005" spans="1:11" ht="18" customHeight="1">
      <c r="A4005" s="56">
        <f>客户下单明细表!C4006</f>
        <v>0</v>
      </c>
      <c r="B4005" s="57"/>
      <c r="C4005" s="57"/>
      <c r="D4005" s="59" t="str">
        <f>IFERROR(VLOOKUP(A4005,客户下单明细表!#REF!,2,FALSE),"")</f>
        <v/>
      </c>
      <c r="E4005" s="60" t="str">
        <f>IFERROR(VLOOKUP(A4005,客户下单明细表!#REF!,3,FALSE),"")</f>
        <v/>
      </c>
      <c r="F4005" s="60" t="str">
        <f>IFERROR(VLOOKUP(A4005,客户下单明细表!#REF!,4,FALSE),"")</f>
        <v/>
      </c>
      <c r="G4005" s="60" t="str">
        <f>IFERROR(VLOOKUP(A4005,客户下单明细表!#REF!,5,FALSE),"")</f>
        <v/>
      </c>
      <c r="H4005" s="60" t="str">
        <f>IFERROR(VLOOKUP(A4005,客户下单明细表!C:O,6,FALSE),"")</f>
        <v/>
      </c>
      <c r="I4005" s="63" t="str">
        <f>IFERROR(VLOOKUP(A4005,客户下单明细表!#REF!,7,FALSE),"")</f>
        <v/>
      </c>
      <c r="J4005" s="60" t="str">
        <f>IFERROR(VLOOKUP(A4005,客户下单明细表!C:Q,13,FALSE),"")</f>
        <v/>
      </c>
      <c r="K4005" s="64" t="str">
        <f>IFERROR(VLOOKUP(A4005,客户下单明细表!C:Q,14,FALSE),"")</f>
        <v/>
      </c>
    </row>
    <row r="4006" spans="1:11" ht="18" customHeight="1">
      <c r="A4006" s="56">
        <f>客户下单明细表!C4007</f>
        <v>0</v>
      </c>
      <c r="B4006" s="57"/>
      <c r="C4006" s="57"/>
      <c r="D4006" s="59" t="str">
        <f>IFERROR(VLOOKUP(A4006,客户下单明细表!#REF!,2,FALSE),"")</f>
        <v/>
      </c>
      <c r="E4006" s="60" t="str">
        <f>IFERROR(VLOOKUP(A4006,客户下单明细表!#REF!,3,FALSE),"")</f>
        <v/>
      </c>
      <c r="F4006" s="60" t="str">
        <f>IFERROR(VLOOKUP(A4006,客户下单明细表!#REF!,4,FALSE),"")</f>
        <v/>
      </c>
      <c r="G4006" s="60" t="str">
        <f>IFERROR(VLOOKUP(A4006,客户下单明细表!#REF!,5,FALSE),"")</f>
        <v/>
      </c>
      <c r="H4006" s="60" t="str">
        <f>IFERROR(VLOOKUP(A4006,客户下单明细表!C:O,6,FALSE),"")</f>
        <v/>
      </c>
      <c r="I4006" s="63" t="str">
        <f>IFERROR(VLOOKUP(A4006,客户下单明细表!#REF!,7,FALSE),"")</f>
        <v/>
      </c>
      <c r="J4006" s="60" t="str">
        <f>IFERROR(VLOOKUP(A4006,客户下单明细表!C:Q,13,FALSE),"")</f>
        <v/>
      </c>
      <c r="K4006" s="64" t="str">
        <f>IFERROR(VLOOKUP(A4006,客户下单明细表!C:Q,14,FALSE),"")</f>
        <v/>
      </c>
    </row>
    <row r="4007" spans="1:11" ht="18" customHeight="1">
      <c r="A4007" s="56">
        <f>客户下单明细表!C4008</f>
        <v>0</v>
      </c>
      <c r="B4007" s="57"/>
      <c r="C4007" s="57"/>
      <c r="D4007" s="59" t="str">
        <f>IFERROR(VLOOKUP(A4007,客户下单明细表!#REF!,2,FALSE),"")</f>
        <v/>
      </c>
      <c r="E4007" s="60" t="str">
        <f>IFERROR(VLOOKUP(A4007,客户下单明细表!#REF!,3,FALSE),"")</f>
        <v/>
      </c>
      <c r="F4007" s="60" t="str">
        <f>IFERROR(VLOOKUP(A4007,客户下单明细表!#REF!,4,FALSE),"")</f>
        <v/>
      </c>
      <c r="G4007" s="60" t="str">
        <f>IFERROR(VLOOKUP(A4007,客户下单明细表!#REF!,5,FALSE),"")</f>
        <v/>
      </c>
      <c r="H4007" s="60" t="str">
        <f>IFERROR(VLOOKUP(A4007,客户下单明细表!C:O,6,FALSE),"")</f>
        <v/>
      </c>
      <c r="I4007" s="63" t="str">
        <f>IFERROR(VLOOKUP(A4007,客户下单明细表!#REF!,7,FALSE),"")</f>
        <v/>
      </c>
      <c r="J4007" s="60" t="str">
        <f>IFERROR(VLOOKUP(A4007,客户下单明细表!C:Q,13,FALSE),"")</f>
        <v/>
      </c>
      <c r="K4007" s="64" t="str">
        <f>IFERROR(VLOOKUP(A4007,客户下单明细表!C:Q,14,FALSE),"")</f>
        <v/>
      </c>
    </row>
    <row r="4008" spans="1:11" ht="18" customHeight="1">
      <c r="A4008" s="56">
        <f>客户下单明细表!C4009</f>
        <v>0</v>
      </c>
      <c r="B4008" s="57"/>
      <c r="C4008" s="57"/>
      <c r="D4008" s="59" t="str">
        <f>IFERROR(VLOOKUP(A4008,客户下单明细表!#REF!,2,FALSE),"")</f>
        <v/>
      </c>
      <c r="E4008" s="60" t="str">
        <f>IFERROR(VLOOKUP(A4008,客户下单明细表!#REF!,3,FALSE),"")</f>
        <v/>
      </c>
      <c r="F4008" s="60" t="str">
        <f>IFERROR(VLOOKUP(A4008,客户下单明细表!#REF!,4,FALSE),"")</f>
        <v/>
      </c>
      <c r="G4008" s="60" t="str">
        <f>IFERROR(VLOOKUP(A4008,客户下单明细表!#REF!,5,FALSE),"")</f>
        <v/>
      </c>
      <c r="H4008" s="60" t="str">
        <f>IFERROR(VLOOKUP(A4008,客户下单明细表!C:O,6,FALSE),"")</f>
        <v/>
      </c>
      <c r="I4008" s="63" t="str">
        <f>IFERROR(VLOOKUP(A4008,客户下单明细表!#REF!,7,FALSE),"")</f>
        <v/>
      </c>
      <c r="J4008" s="60" t="str">
        <f>IFERROR(VLOOKUP(A4008,客户下单明细表!C:Q,13,FALSE),"")</f>
        <v/>
      </c>
      <c r="K4008" s="64" t="str">
        <f>IFERROR(VLOOKUP(A4008,客户下单明细表!C:Q,14,FALSE),"")</f>
        <v/>
      </c>
    </row>
    <row r="4009" spans="1:11" ht="18" customHeight="1">
      <c r="A4009" s="56">
        <f>客户下单明细表!C4010</f>
        <v>0</v>
      </c>
      <c r="B4009" s="57"/>
      <c r="C4009" s="57"/>
      <c r="D4009" s="59" t="str">
        <f>IFERROR(VLOOKUP(A4009,客户下单明细表!#REF!,2,FALSE),"")</f>
        <v/>
      </c>
      <c r="E4009" s="60" t="str">
        <f>IFERROR(VLOOKUP(A4009,客户下单明细表!#REF!,3,FALSE),"")</f>
        <v/>
      </c>
      <c r="F4009" s="60" t="str">
        <f>IFERROR(VLOOKUP(A4009,客户下单明细表!#REF!,4,FALSE),"")</f>
        <v/>
      </c>
      <c r="G4009" s="60" t="str">
        <f>IFERROR(VLOOKUP(A4009,客户下单明细表!#REF!,5,FALSE),"")</f>
        <v/>
      </c>
      <c r="H4009" s="60" t="str">
        <f>IFERROR(VLOOKUP(A4009,客户下单明细表!C:O,6,FALSE),"")</f>
        <v/>
      </c>
      <c r="I4009" s="63" t="str">
        <f>IFERROR(VLOOKUP(A4009,客户下单明细表!#REF!,7,FALSE),"")</f>
        <v/>
      </c>
      <c r="J4009" s="60" t="str">
        <f>IFERROR(VLOOKUP(A4009,客户下单明细表!C:Q,13,FALSE),"")</f>
        <v/>
      </c>
      <c r="K4009" s="64" t="str">
        <f>IFERROR(VLOOKUP(A4009,客户下单明细表!C:Q,14,FALSE),"")</f>
        <v/>
      </c>
    </row>
    <row r="4010" spans="1:11" ht="18" customHeight="1">
      <c r="A4010" s="56">
        <f>客户下单明细表!C4011</f>
        <v>0</v>
      </c>
      <c r="B4010" s="57"/>
      <c r="C4010" s="57"/>
      <c r="D4010" s="59" t="str">
        <f>IFERROR(VLOOKUP(A4010,客户下单明细表!#REF!,2,FALSE),"")</f>
        <v/>
      </c>
      <c r="E4010" s="60" t="str">
        <f>IFERROR(VLOOKUP(A4010,客户下单明细表!#REF!,3,FALSE),"")</f>
        <v/>
      </c>
      <c r="F4010" s="60" t="str">
        <f>IFERROR(VLOOKUP(A4010,客户下单明细表!#REF!,4,FALSE),"")</f>
        <v/>
      </c>
      <c r="G4010" s="60" t="str">
        <f>IFERROR(VLOOKUP(A4010,客户下单明细表!#REF!,5,FALSE),"")</f>
        <v/>
      </c>
      <c r="H4010" s="60" t="str">
        <f>IFERROR(VLOOKUP(A4010,客户下单明细表!C:O,6,FALSE),"")</f>
        <v/>
      </c>
      <c r="I4010" s="63" t="str">
        <f>IFERROR(VLOOKUP(A4010,客户下单明细表!#REF!,7,FALSE),"")</f>
        <v/>
      </c>
      <c r="J4010" s="60" t="str">
        <f>IFERROR(VLOOKUP(A4010,客户下单明细表!C:Q,13,FALSE),"")</f>
        <v/>
      </c>
      <c r="K4010" s="64" t="str">
        <f>IFERROR(VLOOKUP(A4010,客户下单明细表!C:Q,14,FALSE),"")</f>
        <v/>
      </c>
    </row>
    <row r="4011" spans="1:11" ht="18" customHeight="1">
      <c r="A4011" s="56">
        <f>客户下单明细表!C4012</f>
        <v>0</v>
      </c>
      <c r="B4011" s="57"/>
      <c r="C4011" s="57"/>
      <c r="D4011" s="59" t="str">
        <f>IFERROR(VLOOKUP(A4011,客户下单明细表!#REF!,2,FALSE),"")</f>
        <v/>
      </c>
      <c r="E4011" s="60" t="str">
        <f>IFERROR(VLOOKUP(A4011,客户下单明细表!#REF!,3,FALSE),"")</f>
        <v/>
      </c>
      <c r="F4011" s="60" t="str">
        <f>IFERROR(VLOOKUP(A4011,客户下单明细表!#REF!,4,FALSE),"")</f>
        <v/>
      </c>
      <c r="G4011" s="60" t="str">
        <f>IFERROR(VLOOKUP(A4011,客户下单明细表!#REF!,5,FALSE),"")</f>
        <v/>
      </c>
      <c r="H4011" s="60" t="str">
        <f>IFERROR(VLOOKUP(A4011,客户下单明细表!C:O,6,FALSE),"")</f>
        <v/>
      </c>
      <c r="I4011" s="63" t="str">
        <f>IFERROR(VLOOKUP(A4011,客户下单明细表!#REF!,7,FALSE),"")</f>
        <v/>
      </c>
      <c r="J4011" s="60" t="str">
        <f>IFERROR(VLOOKUP(A4011,客户下单明细表!C:Q,13,FALSE),"")</f>
        <v/>
      </c>
      <c r="K4011" s="64" t="str">
        <f>IFERROR(VLOOKUP(A4011,客户下单明细表!C:Q,14,FALSE),"")</f>
        <v/>
      </c>
    </row>
    <row r="4012" spans="1:11" ht="18" customHeight="1">
      <c r="A4012" s="56">
        <f>客户下单明细表!C4013</f>
        <v>0</v>
      </c>
      <c r="B4012" s="57"/>
      <c r="C4012" s="57"/>
      <c r="D4012" s="59" t="str">
        <f>IFERROR(VLOOKUP(A4012,客户下单明细表!#REF!,2,FALSE),"")</f>
        <v/>
      </c>
      <c r="E4012" s="60" t="str">
        <f>IFERROR(VLOOKUP(A4012,客户下单明细表!#REF!,3,FALSE),"")</f>
        <v/>
      </c>
      <c r="F4012" s="60" t="str">
        <f>IFERROR(VLOOKUP(A4012,客户下单明细表!#REF!,4,FALSE),"")</f>
        <v/>
      </c>
      <c r="G4012" s="60" t="str">
        <f>IFERROR(VLOOKUP(A4012,客户下单明细表!#REF!,5,FALSE),"")</f>
        <v/>
      </c>
      <c r="H4012" s="60" t="str">
        <f>IFERROR(VLOOKUP(A4012,客户下单明细表!C:O,6,FALSE),"")</f>
        <v/>
      </c>
      <c r="I4012" s="63" t="str">
        <f>IFERROR(VLOOKUP(A4012,客户下单明细表!#REF!,7,FALSE),"")</f>
        <v/>
      </c>
      <c r="J4012" s="60" t="str">
        <f>IFERROR(VLOOKUP(A4012,客户下单明细表!C:Q,13,FALSE),"")</f>
        <v/>
      </c>
      <c r="K4012" s="64" t="str">
        <f>IFERROR(VLOOKUP(A4012,客户下单明细表!C:Q,14,FALSE),"")</f>
        <v/>
      </c>
    </row>
    <row r="4013" spans="1:11" ht="18" customHeight="1">
      <c r="A4013" s="56">
        <f>客户下单明细表!C4014</f>
        <v>0</v>
      </c>
      <c r="B4013" s="57"/>
      <c r="C4013" s="57"/>
      <c r="D4013" s="59" t="str">
        <f>IFERROR(VLOOKUP(A4013,客户下单明细表!#REF!,2,FALSE),"")</f>
        <v/>
      </c>
      <c r="E4013" s="60" t="str">
        <f>IFERROR(VLOOKUP(A4013,客户下单明细表!#REF!,3,FALSE),"")</f>
        <v/>
      </c>
      <c r="F4013" s="60" t="str">
        <f>IFERROR(VLOOKUP(A4013,客户下单明细表!#REF!,4,FALSE),"")</f>
        <v/>
      </c>
      <c r="G4013" s="60" t="str">
        <f>IFERROR(VLOOKUP(A4013,客户下单明细表!#REF!,5,FALSE),"")</f>
        <v/>
      </c>
      <c r="H4013" s="60" t="str">
        <f>IFERROR(VLOOKUP(A4013,客户下单明细表!C:O,6,FALSE),"")</f>
        <v/>
      </c>
      <c r="I4013" s="63" t="str">
        <f>IFERROR(VLOOKUP(A4013,客户下单明细表!#REF!,7,FALSE),"")</f>
        <v/>
      </c>
      <c r="J4013" s="60" t="str">
        <f>IFERROR(VLOOKUP(A4013,客户下单明细表!C:Q,13,FALSE),"")</f>
        <v/>
      </c>
      <c r="K4013" s="64" t="str">
        <f>IFERROR(VLOOKUP(A4013,客户下单明细表!C:Q,14,FALSE),"")</f>
        <v/>
      </c>
    </row>
    <row r="4014" spans="1:11" ht="18" customHeight="1">
      <c r="A4014" s="56">
        <f>客户下单明细表!C4015</f>
        <v>0</v>
      </c>
      <c r="B4014" s="57"/>
      <c r="C4014" s="57"/>
      <c r="D4014" s="59" t="str">
        <f>IFERROR(VLOOKUP(A4014,客户下单明细表!#REF!,2,FALSE),"")</f>
        <v/>
      </c>
      <c r="E4014" s="60" t="str">
        <f>IFERROR(VLOOKUP(A4014,客户下单明细表!#REF!,3,FALSE),"")</f>
        <v/>
      </c>
      <c r="F4014" s="60" t="str">
        <f>IFERROR(VLOOKUP(A4014,客户下单明细表!#REF!,4,FALSE),"")</f>
        <v/>
      </c>
      <c r="G4014" s="60" t="str">
        <f>IFERROR(VLOOKUP(A4014,客户下单明细表!#REF!,5,FALSE),"")</f>
        <v/>
      </c>
      <c r="H4014" s="60" t="str">
        <f>IFERROR(VLOOKUP(A4014,客户下单明细表!C:O,6,FALSE),"")</f>
        <v/>
      </c>
      <c r="I4014" s="63" t="str">
        <f>IFERROR(VLOOKUP(A4014,客户下单明细表!#REF!,7,FALSE),"")</f>
        <v/>
      </c>
      <c r="J4014" s="60" t="str">
        <f>IFERROR(VLOOKUP(A4014,客户下单明细表!C:Q,13,FALSE),"")</f>
        <v/>
      </c>
      <c r="K4014" s="64" t="str">
        <f>IFERROR(VLOOKUP(A4014,客户下单明细表!C:Q,14,FALSE),"")</f>
        <v/>
      </c>
    </row>
    <row r="4015" spans="1:11" ht="18" customHeight="1">
      <c r="A4015" s="56">
        <f>客户下单明细表!C4016</f>
        <v>0</v>
      </c>
      <c r="B4015" s="57"/>
      <c r="C4015" s="57"/>
      <c r="D4015" s="59" t="str">
        <f>IFERROR(VLOOKUP(A4015,客户下单明细表!#REF!,2,FALSE),"")</f>
        <v/>
      </c>
      <c r="E4015" s="60" t="str">
        <f>IFERROR(VLOOKUP(A4015,客户下单明细表!#REF!,3,FALSE),"")</f>
        <v/>
      </c>
      <c r="F4015" s="60" t="str">
        <f>IFERROR(VLOOKUP(A4015,客户下单明细表!#REF!,4,FALSE),"")</f>
        <v/>
      </c>
      <c r="G4015" s="60" t="str">
        <f>IFERROR(VLOOKUP(A4015,客户下单明细表!#REF!,5,FALSE),"")</f>
        <v/>
      </c>
      <c r="H4015" s="60" t="str">
        <f>IFERROR(VLOOKUP(A4015,客户下单明细表!C:O,6,FALSE),"")</f>
        <v/>
      </c>
      <c r="I4015" s="63" t="str">
        <f>IFERROR(VLOOKUP(A4015,客户下单明细表!#REF!,7,FALSE),"")</f>
        <v/>
      </c>
      <c r="J4015" s="60" t="str">
        <f>IFERROR(VLOOKUP(A4015,客户下单明细表!C:Q,13,FALSE),"")</f>
        <v/>
      </c>
      <c r="K4015" s="64" t="str">
        <f>IFERROR(VLOOKUP(A4015,客户下单明细表!C:Q,14,FALSE),"")</f>
        <v/>
      </c>
    </row>
    <row r="4016" spans="1:11" ht="18" customHeight="1">
      <c r="A4016" s="56">
        <f>客户下单明细表!C4017</f>
        <v>0</v>
      </c>
      <c r="B4016" s="57"/>
      <c r="C4016" s="57"/>
      <c r="D4016" s="59" t="str">
        <f>IFERROR(VLOOKUP(A4016,客户下单明细表!#REF!,2,FALSE),"")</f>
        <v/>
      </c>
      <c r="E4016" s="60" t="str">
        <f>IFERROR(VLOOKUP(A4016,客户下单明细表!#REF!,3,FALSE),"")</f>
        <v/>
      </c>
      <c r="F4016" s="60" t="str">
        <f>IFERROR(VLOOKUP(A4016,客户下单明细表!#REF!,4,FALSE),"")</f>
        <v/>
      </c>
      <c r="G4016" s="60" t="str">
        <f>IFERROR(VLOOKUP(A4016,客户下单明细表!#REF!,5,FALSE),"")</f>
        <v/>
      </c>
      <c r="H4016" s="60" t="str">
        <f>IFERROR(VLOOKUP(A4016,客户下单明细表!C:O,6,FALSE),"")</f>
        <v/>
      </c>
      <c r="I4016" s="63" t="str">
        <f>IFERROR(VLOOKUP(A4016,客户下单明细表!#REF!,7,FALSE),"")</f>
        <v/>
      </c>
      <c r="J4016" s="60" t="str">
        <f>IFERROR(VLOOKUP(A4016,客户下单明细表!C:Q,13,FALSE),"")</f>
        <v/>
      </c>
      <c r="K4016" s="64" t="str">
        <f>IFERROR(VLOOKUP(A4016,客户下单明细表!C:Q,14,FALSE),"")</f>
        <v/>
      </c>
    </row>
    <row r="4017" spans="1:11" ht="18" customHeight="1">
      <c r="A4017" s="56">
        <f>客户下单明细表!C4018</f>
        <v>0</v>
      </c>
      <c r="B4017" s="57"/>
      <c r="C4017" s="57"/>
      <c r="D4017" s="59" t="str">
        <f>IFERROR(VLOOKUP(A4017,客户下单明细表!#REF!,2,FALSE),"")</f>
        <v/>
      </c>
      <c r="E4017" s="60" t="str">
        <f>IFERROR(VLOOKUP(A4017,客户下单明细表!#REF!,3,FALSE),"")</f>
        <v/>
      </c>
      <c r="F4017" s="60" t="str">
        <f>IFERROR(VLOOKUP(A4017,客户下单明细表!#REF!,4,FALSE),"")</f>
        <v/>
      </c>
      <c r="G4017" s="60" t="str">
        <f>IFERROR(VLOOKUP(A4017,客户下单明细表!#REF!,5,FALSE),"")</f>
        <v/>
      </c>
      <c r="H4017" s="60" t="str">
        <f>IFERROR(VLOOKUP(A4017,客户下单明细表!C:O,6,FALSE),"")</f>
        <v/>
      </c>
      <c r="I4017" s="63" t="str">
        <f>IFERROR(VLOOKUP(A4017,客户下单明细表!#REF!,7,FALSE),"")</f>
        <v/>
      </c>
      <c r="J4017" s="60" t="str">
        <f>IFERROR(VLOOKUP(A4017,客户下单明细表!C:Q,13,FALSE),"")</f>
        <v/>
      </c>
      <c r="K4017" s="64" t="str">
        <f>IFERROR(VLOOKUP(A4017,客户下单明细表!C:Q,14,FALSE),"")</f>
        <v/>
      </c>
    </row>
    <row r="4018" spans="1:11" ht="18" customHeight="1">
      <c r="A4018" s="56">
        <f>客户下单明细表!C4019</f>
        <v>0</v>
      </c>
      <c r="B4018" s="57"/>
      <c r="C4018" s="57"/>
      <c r="D4018" s="59" t="str">
        <f>IFERROR(VLOOKUP(A4018,客户下单明细表!#REF!,2,FALSE),"")</f>
        <v/>
      </c>
      <c r="E4018" s="60" t="str">
        <f>IFERROR(VLOOKUP(A4018,客户下单明细表!#REF!,3,FALSE),"")</f>
        <v/>
      </c>
      <c r="F4018" s="60" t="str">
        <f>IFERROR(VLOOKUP(A4018,客户下单明细表!#REF!,4,FALSE),"")</f>
        <v/>
      </c>
      <c r="G4018" s="60" t="str">
        <f>IFERROR(VLOOKUP(A4018,客户下单明细表!#REF!,5,FALSE),"")</f>
        <v/>
      </c>
      <c r="H4018" s="60" t="str">
        <f>IFERROR(VLOOKUP(A4018,客户下单明细表!C:O,6,FALSE),"")</f>
        <v/>
      </c>
      <c r="I4018" s="63" t="str">
        <f>IFERROR(VLOOKUP(A4018,客户下单明细表!#REF!,7,FALSE),"")</f>
        <v/>
      </c>
      <c r="J4018" s="60" t="str">
        <f>IFERROR(VLOOKUP(A4018,客户下单明细表!C:Q,13,FALSE),"")</f>
        <v/>
      </c>
      <c r="K4018" s="64" t="str">
        <f>IFERROR(VLOOKUP(A4018,客户下单明细表!C:Q,14,FALSE),"")</f>
        <v/>
      </c>
    </row>
    <row r="4019" spans="1:11" ht="18" customHeight="1">
      <c r="A4019" s="56">
        <f>客户下单明细表!C4020</f>
        <v>0</v>
      </c>
      <c r="B4019" s="57"/>
      <c r="C4019" s="57"/>
      <c r="D4019" s="59" t="str">
        <f>IFERROR(VLOOKUP(A4019,客户下单明细表!#REF!,2,FALSE),"")</f>
        <v/>
      </c>
      <c r="E4019" s="60" t="str">
        <f>IFERROR(VLOOKUP(A4019,客户下单明细表!#REF!,3,FALSE),"")</f>
        <v/>
      </c>
      <c r="F4019" s="60" t="str">
        <f>IFERROR(VLOOKUP(A4019,客户下单明细表!#REF!,4,FALSE),"")</f>
        <v/>
      </c>
      <c r="G4019" s="60" t="str">
        <f>IFERROR(VLOOKUP(A4019,客户下单明细表!#REF!,5,FALSE),"")</f>
        <v/>
      </c>
      <c r="H4019" s="60" t="str">
        <f>IFERROR(VLOOKUP(A4019,客户下单明细表!C:O,6,FALSE),"")</f>
        <v/>
      </c>
      <c r="I4019" s="63" t="str">
        <f>IFERROR(VLOOKUP(A4019,客户下单明细表!#REF!,7,FALSE),"")</f>
        <v/>
      </c>
      <c r="J4019" s="60" t="str">
        <f>IFERROR(VLOOKUP(A4019,客户下单明细表!C:Q,13,FALSE),"")</f>
        <v/>
      </c>
      <c r="K4019" s="64" t="str">
        <f>IFERROR(VLOOKUP(A4019,客户下单明细表!C:Q,14,FALSE),"")</f>
        <v/>
      </c>
    </row>
    <row r="4020" spans="1:11" ht="18" customHeight="1">
      <c r="A4020" s="56">
        <f>客户下单明细表!C4021</f>
        <v>0</v>
      </c>
      <c r="B4020" s="57"/>
      <c r="C4020" s="57"/>
      <c r="D4020" s="59" t="str">
        <f>IFERROR(VLOOKUP(A4020,客户下单明细表!#REF!,2,FALSE),"")</f>
        <v/>
      </c>
      <c r="E4020" s="60" t="str">
        <f>IFERROR(VLOOKUP(A4020,客户下单明细表!#REF!,3,FALSE),"")</f>
        <v/>
      </c>
      <c r="F4020" s="60" t="str">
        <f>IFERROR(VLOOKUP(A4020,客户下单明细表!#REF!,4,FALSE),"")</f>
        <v/>
      </c>
      <c r="G4020" s="60" t="str">
        <f>IFERROR(VLOOKUP(A4020,客户下单明细表!#REF!,5,FALSE),"")</f>
        <v/>
      </c>
      <c r="H4020" s="60" t="str">
        <f>IFERROR(VLOOKUP(A4020,客户下单明细表!C:O,6,FALSE),"")</f>
        <v/>
      </c>
      <c r="I4020" s="63" t="str">
        <f>IFERROR(VLOOKUP(A4020,客户下单明细表!#REF!,7,FALSE),"")</f>
        <v/>
      </c>
      <c r="J4020" s="60" t="str">
        <f>IFERROR(VLOOKUP(A4020,客户下单明细表!C:Q,13,FALSE),"")</f>
        <v/>
      </c>
      <c r="K4020" s="64" t="str">
        <f>IFERROR(VLOOKUP(A4020,客户下单明细表!C:Q,14,FALSE),"")</f>
        <v/>
      </c>
    </row>
    <row r="4021" spans="1:11" ht="18" customHeight="1">
      <c r="A4021" s="56">
        <f>客户下单明细表!C4022</f>
        <v>0</v>
      </c>
      <c r="B4021" s="57"/>
      <c r="C4021" s="57"/>
      <c r="D4021" s="59" t="str">
        <f>IFERROR(VLOOKUP(A4021,客户下单明细表!#REF!,2,FALSE),"")</f>
        <v/>
      </c>
      <c r="E4021" s="60" t="str">
        <f>IFERROR(VLOOKUP(A4021,客户下单明细表!#REF!,3,FALSE),"")</f>
        <v/>
      </c>
      <c r="F4021" s="60" t="str">
        <f>IFERROR(VLOOKUP(A4021,客户下单明细表!#REF!,4,FALSE),"")</f>
        <v/>
      </c>
      <c r="G4021" s="60" t="str">
        <f>IFERROR(VLOOKUP(A4021,客户下单明细表!#REF!,5,FALSE),"")</f>
        <v/>
      </c>
      <c r="H4021" s="60" t="str">
        <f>IFERROR(VLOOKUP(A4021,客户下单明细表!C:O,6,FALSE),"")</f>
        <v/>
      </c>
      <c r="I4021" s="63" t="str">
        <f>IFERROR(VLOOKUP(A4021,客户下单明细表!#REF!,7,FALSE),"")</f>
        <v/>
      </c>
      <c r="J4021" s="60" t="str">
        <f>IFERROR(VLOOKUP(A4021,客户下单明细表!C:Q,13,FALSE),"")</f>
        <v/>
      </c>
      <c r="K4021" s="64" t="str">
        <f>IFERROR(VLOOKUP(A4021,客户下单明细表!C:Q,14,FALSE),"")</f>
        <v/>
      </c>
    </row>
    <row r="4022" spans="1:11" ht="18" customHeight="1">
      <c r="A4022" s="56">
        <f>客户下单明细表!C4023</f>
        <v>0</v>
      </c>
      <c r="B4022" s="57"/>
      <c r="C4022" s="57"/>
      <c r="D4022" s="59" t="str">
        <f>IFERROR(VLOOKUP(A4022,客户下单明细表!#REF!,2,FALSE),"")</f>
        <v/>
      </c>
      <c r="E4022" s="60" t="str">
        <f>IFERROR(VLOOKUP(A4022,客户下单明细表!#REF!,3,FALSE),"")</f>
        <v/>
      </c>
      <c r="F4022" s="60" t="str">
        <f>IFERROR(VLOOKUP(A4022,客户下单明细表!#REF!,4,FALSE),"")</f>
        <v/>
      </c>
      <c r="G4022" s="60" t="str">
        <f>IFERROR(VLOOKUP(A4022,客户下单明细表!#REF!,5,FALSE),"")</f>
        <v/>
      </c>
      <c r="H4022" s="60" t="str">
        <f>IFERROR(VLOOKUP(A4022,客户下单明细表!C:O,6,FALSE),"")</f>
        <v/>
      </c>
      <c r="I4022" s="63" t="str">
        <f>IFERROR(VLOOKUP(A4022,客户下单明细表!#REF!,7,FALSE),"")</f>
        <v/>
      </c>
      <c r="J4022" s="60" t="str">
        <f>IFERROR(VLOOKUP(A4022,客户下单明细表!C:Q,13,FALSE),"")</f>
        <v/>
      </c>
      <c r="K4022" s="64" t="str">
        <f>IFERROR(VLOOKUP(A4022,客户下单明细表!C:Q,14,FALSE),"")</f>
        <v/>
      </c>
    </row>
    <row r="4023" spans="1:11" ht="18" customHeight="1">
      <c r="A4023" s="56">
        <f>客户下单明细表!C4024</f>
        <v>0</v>
      </c>
      <c r="B4023" s="57"/>
      <c r="C4023" s="57"/>
      <c r="D4023" s="59" t="str">
        <f>IFERROR(VLOOKUP(A4023,客户下单明细表!#REF!,2,FALSE),"")</f>
        <v/>
      </c>
      <c r="E4023" s="60" t="str">
        <f>IFERROR(VLOOKUP(A4023,客户下单明细表!#REF!,3,FALSE),"")</f>
        <v/>
      </c>
      <c r="F4023" s="60" t="str">
        <f>IFERROR(VLOOKUP(A4023,客户下单明细表!#REF!,4,FALSE),"")</f>
        <v/>
      </c>
      <c r="G4023" s="60" t="str">
        <f>IFERROR(VLOOKUP(A4023,客户下单明细表!#REF!,5,FALSE),"")</f>
        <v/>
      </c>
      <c r="H4023" s="60" t="str">
        <f>IFERROR(VLOOKUP(A4023,客户下单明细表!C:O,6,FALSE),"")</f>
        <v/>
      </c>
      <c r="I4023" s="63" t="str">
        <f>IFERROR(VLOOKUP(A4023,客户下单明细表!#REF!,7,FALSE),"")</f>
        <v/>
      </c>
      <c r="J4023" s="60" t="str">
        <f>IFERROR(VLOOKUP(A4023,客户下单明细表!C:Q,13,FALSE),"")</f>
        <v/>
      </c>
      <c r="K4023" s="64" t="str">
        <f>IFERROR(VLOOKUP(A4023,客户下单明细表!C:Q,14,FALSE),"")</f>
        <v/>
      </c>
    </row>
    <row r="4024" spans="1:11" ht="18" customHeight="1">
      <c r="A4024" s="56">
        <f>客户下单明细表!C4025</f>
        <v>0</v>
      </c>
      <c r="B4024" s="57"/>
      <c r="C4024" s="57"/>
      <c r="D4024" s="59" t="str">
        <f>IFERROR(VLOOKUP(A4024,客户下单明细表!#REF!,2,FALSE),"")</f>
        <v/>
      </c>
      <c r="E4024" s="60" t="str">
        <f>IFERROR(VLOOKUP(A4024,客户下单明细表!#REF!,3,FALSE),"")</f>
        <v/>
      </c>
      <c r="F4024" s="60" t="str">
        <f>IFERROR(VLOOKUP(A4024,客户下单明细表!#REF!,4,FALSE),"")</f>
        <v/>
      </c>
      <c r="G4024" s="60" t="str">
        <f>IFERROR(VLOOKUP(A4024,客户下单明细表!#REF!,5,FALSE),"")</f>
        <v/>
      </c>
      <c r="H4024" s="60" t="str">
        <f>IFERROR(VLOOKUP(A4024,客户下单明细表!C:O,6,FALSE),"")</f>
        <v/>
      </c>
      <c r="I4024" s="63" t="str">
        <f>IFERROR(VLOOKUP(A4024,客户下单明细表!#REF!,7,FALSE),"")</f>
        <v/>
      </c>
      <c r="J4024" s="60" t="str">
        <f>IFERROR(VLOOKUP(A4024,客户下单明细表!C:Q,13,FALSE),"")</f>
        <v/>
      </c>
      <c r="K4024" s="64" t="str">
        <f>IFERROR(VLOOKUP(A4024,客户下单明细表!C:Q,14,FALSE),"")</f>
        <v/>
      </c>
    </row>
    <row r="4025" spans="1:11" ht="18" customHeight="1">
      <c r="A4025" s="56">
        <f>客户下单明细表!C4026</f>
        <v>0</v>
      </c>
      <c r="B4025" s="57"/>
      <c r="C4025" s="57"/>
      <c r="D4025" s="59" t="str">
        <f>IFERROR(VLOOKUP(A4025,客户下单明细表!#REF!,2,FALSE),"")</f>
        <v/>
      </c>
      <c r="E4025" s="60" t="str">
        <f>IFERROR(VLOOKUP(A4025,客户下单明细表!#REF!,3,FALSE),"")</f>
        <v/>
      </c>
      <c r="F4025" s="60" t="str">
        <f>IFERROR(VLOOKUP(A4025,客户下单明细表!#REF!,4,FALSE),"")</f>
        <v/>
      </c>
      <c r="G4025" s="60" t="str">
        <f>IFERROR(VLOOKUP(A4025,客户下单明细表!#REF!,5,FALSE),"")</f>
        <v/>
      </c>
      <c r="H4025" s="60" t="str">
        <f>IFERROR(VLOOKUP(A4025,客户下单明细表!C:O,6,FALSE),"")</f>
        <v/>
      </c>
      <c r="I4025" s="63" t="str">
        <f>IFERROR(VLOOKUP(A4025,客户下单明细表!#REF!,7,FALSE),"")</f>
        <v/>
      </c>
      <c r="J4025" s="60" t="str">
        <f>IFERROR(VLOOKUP(A4025,客户下单明细表!C:Q,13,FALSE),"")</f>
        <v/>
      </c>
      <c r="K4025" s="64" t="str">
        <f>IFERROR(VLOOKUP(A4025,客户下单明细表!C:Q,14,FALSE),"")</f>
        <v/>
      </c>
    </row>
    <row r="4026" spans="1:11" ht="18" customHeight="1">
      <c r="A4026" s="56">
        <f>客户下单明细表!C4027</f>
        <v>0</v>
      </c>
      <c r="B4026" s="57"/>
      <c r="C4026" s="57"/>
      <c r="D4026" s="59" t="str">
        <f>IFERROR(VLOOKUP(A4026,客户下单明细表!#REF!,2,FALSE),"")</f>
        <v/>
      </c>
      <c r="E4026" s="60" t="str">
        <f>IFERROR(VLOOKUP(A4026,客户下单明细表!#REF!,3,FALSE),"")</f>
        <v/>
      </c>
      <c r="F4026" s="60" t="str">
        <f>IFERROR(VLOOKUP(A4026,客户下单明细表!#REF!,4,FALSE),"")</f>
        <v/>
      </c>
      <c r="G4026" s="60" t="str">
        <f>IFERROR(VLOOKUP(A4026,客户下单明细表!#REF!,5,FALSE),"")</f>
        <v/>
      </c>
      <c r="H4026" s="60" t="str">
        <f>IFERROR(VLOOKUP(A4026,客户下单明细表!C:O,6,FALSE),"")</f>
        <v/>
      </c>
      <c r="I4026" s="63" t="str">
        <f>IFERROR(VLOOKUP(A4026,客户下单明细表!#REF!,7,FALSE),"")</f>
        <v/>
      </c>
      <c r="J4026" s="60" t="str">
        <f>IFERROR(VLOOKUP(A4026,客户下单明细表!C:Q,13,FALSE),"")</f>
        <v/>
      </c>
      <c r="K4026" s="64" t="str">
        <f>IFERROR(VLOOKUP(A4026,客户下单明细表!C:Q,14,FALSE),"")</f>
        <v/>
      </c>
    </row>
    <row r="4027" spans="1:11" ht="18" customHeight="1">
      <c r="A4027" s="56">
        <f>客户下单明细表!C4028</f>
        <v>0</v>
      </c>
      <c r="B4027" s="57"/>
      <c r="C4027" s="57"/>
      <c r="D4027" s="59" t="str">
        <f>IFERROR(VLOOKUP(A4027,客户下单明细表!#REF!,2,FALSE),"")</f>
        <v/>
      </c>
      <c r="E4027" s="60" t="str">
        <f>IFERROR(VLOOKUP(A4027,客户下单明细表!#REF!,3,FALSE),"")</f>
        <v/>
      </c>
      <c r="F4027" s="60" t="str">
        <f>IFERROR(VLOOKUP(A4027,客户下单明细表!#REF!,4,FALSE),"")</f>
        <v/>
      </c>
      <c r="G4027" s="60" t="str">
        <f>IFERROR(VLOOKUP(A4027,客户下单明细表!#REF!,5,FALSE),"")</f>
        <v/>
      </c>
      <c r="H4027" s="60" t="str">
        <f>IFERROR(VLOOKUP(A4027,客户下单明细表!C:O,6,FALSE),"")</f>
        <v/>
      </c>
      <c r="I4027" s="63" t="str">
        <f>IFERROR(VLOOKUP(A4027,客户下单明细表!#REF!,7,FALSE),"")</f>
        <v/>
      </c>
      <c r="J4027" s="60" t="str">
        <f>IFERROR(VLOOKUP(A4027,客户下单明细表!C:Q,13,FALSE),"")</f>
        <v/>
      </c>
      <c r="K4027" s="64" t="str">
        <f>IFERROR(VLOOKUP(A4027,客户下单明细表!C:Q,14,FALSE),"")</f>
        <v/>
      </c>
    </row>
    <row r="4028" spans="1:11" ht="18" customHeight="1">
      <c r="A4028" s="56">
        <f>客户下单明细表!C4029</f>
        <v>0</v>
      </c>
      <c r="B4028" s="57"/>
      <c r="C4028" s="57"/>
      <c r="D4028" s="59" t="str">
        <f>IFERROR(VLOOKUP(A4028,客户下单明细表!#REF!,2,FALSE),"")</f>
        <v/>
      </c>
      <c r="E4028" s="60" t="str">
        <f>IFERROR(VLOOKUP(A4028,客户下单明细表!#REF!,3,FALSE),"")</f>
        <v/>
      </c>
      <c r="F4028" s="60" t="str">
        <f>IFERROR(VLOOKUP(A4028,客户下单明细表!#REF!,4,FALSE),"")</f>
        <v/>
      </c>
      <c r="G4028" s="60" t="str">
        <f>IFERROR(VLOOKUP(A4028,客户下单明细表!#REF!,5,FALSE),"")</f>
        <v/>
      </c>
      <c r="H4028" s="60" t="str">
        <f>IFERROR(VLOOKUP(A4028,客户下单明细表!C:O,6,FALSE),"")</f>
        <v/>
      </c>
      <c r="I4028" s="63" t="str">
        <f>IFERROR(VLOOKUP(A4028,客户下单明细表!#REF!,7,FALSE),"")</f>
        <v/>
      </c>
      <c r="J4028" s="60" t="str">
        <f>IFERROR(VLOOKUP(A4028,客户下单明细表!C:Q,13,FALSE),"")</f>
        <v/>
      </c>
      <c r="K4028" s="64" t="str">
        <f>IFERROR(VLOOKUP(A4028,客户下单明细表!C:Q,14,FALSE),"")</f>
        <v/>
      </c>
    </row>
    <row r="4029" spans="1:11" ht="18" customHeight="1">
      <c r="A4029" s="56">
        <f>客户下单明细表!C4030</f>
        <v>0</v>
      </c>
      <c r="B4029" s="57"/>
      <c r="C4029" s="57"/>
      <c r="D4029" s="59" t="str">
        <f>IFERROR(VLOOKUP(A4029,客户下单明细表!#REF!,2,FALSE),"")</f>
        <v/>
      </c>
      <c r="E4029" s="60" t="str">
        <f>IFERROR(VLOOKUP(A4029,客户下单明细表!#REF!,3,FALSE),"")</f>
        <v/>
      </c>
      <c r="F4029" s="60" t="str">
        <f>IFERROR(VLOOKUP(A4029,客户下单明细表!#REF!,4,FALSE),"")</f>
        <v/>
      </c>
      <c r="G4029" s="60" t="str">
        <f>IFERROR(VLOOKUP(A4029,客户下单明细表!#REF!,5,FALSE),"")</f>
        <v/>
      </c>
      <c r="H4029" s="60" t="str">
        <f>IFERROR(VLOOKUP(A4029,客户下单明细表!C:O,6,FALSE),"")</f>
        <v/>
      </c>
      <c r="I4029" s="63" t="str">
        <f>IFERROR(VLOOKUP(A4029,客户下单明细表!#REF!,7,FALSE),"")</f>
        <v/>
      </c>
      <c r="J4029" s="60" t="str">
        <f>IFERROR(VLOOKUP(A4029,客户下单明细表!C:Q,13,FALSE),"")</f>
        <v/>
      </c>
      <c r="K4029" s="64" t="str">
        <f>IFERROR(VLOOKUP(A4029,客户下单明细表!C:Q,14,FALSE),"")</f>
        <v/>
      </c>
    </row>
    <row r="4030" spans="1:11" ht="18" customHeight="1">
      <c r="A4030" s="56">
        <f>客户下单明细表!C4031</f>
        <v>0</v>
      </c>
      <c r="B4030" s="57"/>
      <c r="C4030" s="57"/>
      <c r="D4030" s="59" t="str">
        <f>IFERROR(VLOOKUP(A4030,客户下单明细表!#REF!,2,FALSE),"")</f>
        <v/>
      </c>
      <c r="E4030" s="60" t="str">
        <f>IFERROR(VLOOKUP(A4030,客户下单明细表!#REF!,3,FALSE),"")</f>
        <v/>
      </c>
      <c r="F4030" s="60" t="str">
        <f>IFERROR(VLOOKUP(A4030,客户下单明细表!#REF!,4,FALSE),"")</f>
        <v/>
      </c>
      <c r="G4030" s="60" t="str">
        <f>IFERROR(VLOOKUP(A4030,客户下单明细表!#REF!,5,FALSE),"")</f>
        <v/>
      </c>
      <c r="H4030" s="60" t="str">
        <f>IFERROR(VLOOKUP(A4030,客户下单明细表!C:O,6,FALSE),"")</f>
        <v/>
      </c>
      <c r="I4030" s="63" t="str">
        <f>IFERROR(VLOOKUP(A4030,客户下单明细表!#REF!,7,FALSE),"")</f>
        <v/>
      </c>
      <c r="J4030" s="60" t="str">
        <f>IFERROR(VLOOKUP(A4030,客户下单明细表!C:Q,13,FALSE),"")</f>
        <v/>
      </c>
      <c r="K4030" s="64" t="str">
        <f>IFERROR(VLOOKUP(A4030,客户下单明细表!C:Q,14,FALSE),"")</f>
        <v/>
      </c>
    </row>
    <row r="4031" spans="1:11" ht="18" customHeight="1">
      <c r="A4031" s="56">
        <f>客户下单明细表!C4032</f>
        <v>0</v>
      </c>
      <c r="B4031" s="57"/>
      <c r="C4031" s="57"/>
      <c r="D4031" s="59" t="str">
        <f>IFERROR(VLOOKUP(A4031,客户下单明细表!#REF!,2,FALSE),"")</f>
        <v/>
      </c>
      <c r="E4031" s="60" t="str">
        <f>IFERROR(VLOOKUP(A4031,客户下单明细表!#REF!,3,FALSE),"")</f>
        <v/>
      </c>
      <c r="F4031" s="60" t="str">
        <f>IFERROR(VLOOKUP(A4031,客户下单明细表!#REF!,4,FALSE),"")</f>
        <v/>
      </c>
      <c r="G4031" s="60" t="str">
        <f>IFERROR(VLOOKUP(A4031,客户下单明细表!#REF!,5,FALSE),"")</f>
        <v/>
      </c>
      <c r="H4031" s="60" t="str">
        <f>IFERROR(VLOOKUP(A4031,客户下单明细表!C:O,6,FALSE),"")</f>
        <v/>
      </c>
      <c r="I4031" s="63" t="str">
        <f>IFERROR(VLOOKUP(A4031,客户下单明细表!#REF!,7,FALSE),"")</f>
        <v/>
      </c>
      <c r="J4031" s="60" t="str">
        <f>IFERROR(VLOOKUP(A4031,客户下单明细表!C:Q,13,FALSE),"")</f>
        <v/>
      </c>
      <c r="K4031" s="64" t="str">
        <f>IFERROR(VLOOKUP(A4031,客户下单明细表!C:Q,14,FALSE),"")</f>
        <v/>
      </c>
    </row>
    <row r="4032" spans="1:11" ht="18" customHeight="1">
      <c r="A4032" s="56">
        <f>客户下单明细表!C4033</f>
        <v>0</v>
      </c>
      <c r="B4032" s="57"/>
      <c r="C4032" s="57"/>
      <c r="D4032" s="59" t="str">
        <f>IFERROR(VLOOKUP(A4032,客户下单明细表!#REF!,2,FALSE),"")</f>
        <v/>
      </c>
      <c r="E4032" s="60" t="str">
        <f>IFERROR(VLOOKUP(A4032,客户下单明细表!#REF!,3,FALSE),"")</f>
        <v/>
      </c>
      <c r="F4032" s="60" t="str">
        <f>IFERROR(VLOOKUP(A4032,客户下单明细表!#REF!,4,FALSE),"")</f>
        <v/>
      </c>
      <c r="G4032" s="60" t="str">
        <f>IFERROR(VLOOKUP(A4032,客户下单明细表!#REF!,5,FALSE),"")</f>
        <v/>
      </c>
      <c r="H4032" s="60" t="str">
        <f>IFERROR(VLOOKUP(A4032,客户下单明细表!C:O,6,FALSE),"")</f>
        <v/>
      </c>
      <c r="I4032" s="63" t="str">
        <f>IFERROR(VLOOKUP(A4032,客户下单明细表!#REF!,7,FALSE),"")</f>
        <v/>
      </c>
      <c r="J4032" s="60" t="str">
        <f>IFERROR(VLOOKUP(A4032,客户下单明细表!C:Q,13,FALSE),"")</f>
        <v/>
      </c>
      <c r="K4032" s="64" t="str">
        <f>IFERROR(VLOOKUP(A4032,客户下单明细表!C:Q,14,FALSE),"")</f>
        <v/>
      </c>
    </row>
    <row r="4033" spans="1:11" ht="18" customHeight="1">
      <c r="A4033" s="56">
        <f>客户下单明细表!C4034</f>
        <v>0</v>
      </c>
      <c r="B4033" s="57"/>
      <c r="C4033" s="57"/>
      <c r="D4033" s="59" t="str">
        <f>IFERROR(VLOOKUP(A4033,客户下单明细表!#REF!,2,FALSE),"")</f>
        <v/>
      </c>
      <c r="E4033" s="60" t="str">
        <f>IFERROR(VLOOKUP(A4033,客户下单明细表!#REF!,3,FALSE),"")</f>
        <v/>
      </c>
      <c r="F4033" s="60" t="str">
        <f>IFERROR(VLOOKUP(A4033,客户下单明细表!#REF!,4,FALSE),"")</f>
        <v/>
      </c>
      <c r="G4033" s="60" t="str">
        <f>IFERROR(VLOOKUP(A4033,客户下单明细表!#REF!,5,FALSE),"")</f>
        <v/>
      </c>
      <c r="H4033" s="60" t="str">
        <f>IFERROR(VLOOKUP(A4033,客户下单明细表!C:O,6,FALSE),"")</f>
        <v/>
      </c>
      <c r="I4033" s="63" t="str">
        <f>IFERROR(VLOOKUP(A4033,客户下单明细表!#REF!,7,FALSE),"")</f>
        <v/>
      </c>
      <c r="J4033" s="60" t="str">
        <f>IFERROR(VLOOKUP(A4033,客户下单明细表!C:Q,13,FALSE),"")</f>
        <v/>
      </c>
      <c r="K4033" s="64" t="str">
        <f>IFERROR(VLOOKUP(A4033,客户下单明细表!C:Q,14,FALSE),"")</f>
        <v/>
      </c>
    </row>
    <row r="4034" spans="1:11" ht="18" customHeight="1">
      <c r="A4034" s="56">
        <f>客户下单明细表!C4035</f>
        <v>0</v>
      </c>
      <c r="B4034" s="57"/>
      <c r="C4034" s="57"/>
      <c r="D4034" s="59" t="str">
        <f>IFERROR(VLOOKUP(A4034,客户下单明细表!#REF!,2,FALSE),"")</f>
        <v/>
      </c>
      <c r="E4034" s="60" t="str">
        <f>IFERROR(VLOOKUP(A4034,客户下单明细表!#REF!,3,FALSE),"")</f>
        <v/>
      </c>
      <c r="F4034" s="60" t="str">
        <f>IFERROR(VLOOKUP(A4034,客户下单明细表!#REF!,4,FALSE),"")</f>
        <v/>
      </c>
      <c r="G4034" s="60" t="str">
        <f>IFERROR(VLOOKUP(A4034,客户下单明细表!#REF!,5,FALSE),"")</f>
        <v/>
      </c>
      <c r="H4034" s="60" t="str">
        <f>IFERROR(VLOOKUP(A4034,客户下单明细表!C:O,6,FALSE),"")</f>
        <v/>
      </c>
      <c r="I4034" s="63" t="str">
        <f>IFERROR(VLOOKUP(A4034,客户下单明细表!#REF!,7,FALSE),"")</f>
        <v/>
      </c>
      <c r="J4034" s="60" t="str">
        <f>IFERROR(VLOOKUP(A4034,客户下单明细表!C:Q,13,FALSE),"")</f>
        <v/>
      </c>
      <c r="K4034" s="64" t="str">
        <f>IFERROR(VLOOKUP(A4034,客户下单明细表!C:Q,14,FALSE),"")</f>
        <v/>
      </c>
    </row>
    <row r="4035" spans="1:11" ht="18" customHeight="1">
      <c r="A4035" s="56">
        <f>客户下单明细表!C4036</f>
        <v>0</v>
      </c>
      <c r="B4035" s="57"/>
      <c r="C4035" s="57"/>
      <c r="D4035" s="59" t="str">
        <f>IFERROR(VLOOKUP(A4035,客户下单明细表!#REF!,2,FALSE),"")</f>
        <v/>
      </c>
      <c r="E4035" s="60" t="str">
        <f>IFERROR(VLOOKUP(A4035,客户下单明细表!#REF!,3,FALSE),"")</f>
        <v/>
      </c>
      <c r="F4035" s="60" t="str">
        <f>IFERROR(VLOOKUP(A4035,客户下单明细表!#REF!,4,FALSE),"")</f>
        <v/>
      </c>
      <c r="G4035" s="60" t="str">
        <f>IFERROR(VLOOKUP(A4035,客户下单明细表!#REF!,5,FALSE),"")</f>
        <v/>
      </c>
      <c r="H4035" s="60" t="str">
        <f>IFERROR(VLOOKUP(A4035,客户下单明细表!C:O,6,FALSE),"")</f>
        <v/>
      </c>
      <c r="I4035" s="63" t="str">
        <f>IFERROR(VLOOKUP(A4035,客户下单明细表!#REF!,7,FALSE),"")</f>
        <v/>
      </c>
      <c r="J4035" s="60" t="str">
        <f>IFERROR(VLOOKUP(A4035,客户下单明细表!C:Q,13,FALSE),"")</f>
        <v/>
      </c>
      <c r="K4035" s="64" t="str">
        <f>IFERROR(VLOOKUP(A4035,客户下单明细表!C:Q,14,FALSE),"")</f>
        <v/>
      </c>
    </row>
    <row r="4036" spans="1:11" ht="18" customHeight="1">
      <c r="A4036" s="56">
        <f>客户下单明细表!C4037</f>
        <v>0</v>
      </c>
      <c r="B4036" s="57"/>
      <c r="C4036" s="57"/>
      <c r="D4036" s="59" t="str">
        <f>IFERROR(VLOOKUP(A4036,客户下单明细表!#REF!,2,FALSE),"")</f>
        <v/>
      </c>
      <c r="E4036" s="60" t="str">
        <f>IFERROR(VLOOKUP(A4036,客户下单明细表!#REF!,3,FALSE),"")</f>
        <v/>
      </c>
      <c r="F4036" s="60" t="str">
        <f>IFERROR(VLOOKUP(A4036,客户下单明细表!#REF!,4,FALSE),"")</f>
        <v/>
      </c>
      <c r="G4036" s="60" t="str">
        <f>IFERROR(VLOOKUP(A4036,客户下单明细表!#REF!,5,FALSE),"")</f>
        <v/>
      </c>
      <c r="H4036" s="60" t="str">
        <f>IFERROR(VLOOKUP(A4036,客户下单明细表!C:O,6,FALSE),"")</f>
        <v/>
      </c>
      <c r="I4036" s="63" t="str">
        <f>IFERROR(VLOOKUP(A4036,客户下单明细表!#REF!,7,FALSE),"")</f>
        <v/>
      </c>
      <c r="J4036" s="60" t="str">
        <f>IFERROR(VLOOKUP(A4036,客户下单明细表!C:Q,13,FALSE),"")</f>
        <v/>
      </c>
      <c r="K4036" s="64" t="str">
        <f>IFERROR(VLOOKUP(A4036,客户下单明细表!C:Q,14,FALSE),"")</f>
        <v/>
      </c>
    </row>
    <row r="4037" spans="1:11" ht="18" customHeight="1">
      <c r="A4037" s="56">
        <f>客户下单明细表!C4038</f>
        <v>0</v>
      </c>
      <c r="B4037" s="57"/>
      <c r="C4037" s="57"/>
      <c r="D4037" s="59" t="str">
        <f>IFERROR(VLOOKUP(A4037,客户下单明细表!#REF!,2,FALSE),"")</f>
        <v/>
      </c>
      <c r="E4037" s="60" t="str">
        <f>IFERROR(VLOOKUP(A4037,客户下单明细表!#REF!,3,FALSE),"")</f>
        <v/>
      </c>
      <c r="F4037" s="60" t="str">
        <f>IFERROR(VLOOKUP(A4037,客户下单明细表!#REF!,4,FALSE),"")</f>
        <v/>
      </c>
      <c r="G4037" s="60" t="str">
        <f>IFERROR(VLOOKUP(A4037,客户下单明细表!#REF!,5,FALSE),"")</f>
        <v/>
      </c>
      <c r="H4037" s="60" t="str">
        <f>IFERROR(VLOOKUP(A4037,客户下单明细表!C:O,6,FALSE),"")</f>
        <v/>
      </c>
      <c r="I4037" s="63" t="str">
        <f>IFERROR(VLOOKUP(A4037,客户下单明细表!#REF!,7,FALSE),"")</f>
        <v/>
      </c>
      <c r="J4037" s="60" t="str">
        <f>IFERROR(VLOOKUP(A4037,客户下单明细表!C:Q,13,FALSE),"")</f>
        <v/>
      </c>
      <c r="K4037" s="64" t="str">
        <f>IFERROR(VLOOKUP(A4037,客户下单明细表!C:Q,14,FALSE),"")</f>
        <v/>
      </c>
    </row>
    <row r="4038" spans="1:11" ht="18" customHeight="1">
      <c r="A4038" s="56">
        <f>客户下单明细表!C4039</f>
        <v>0</v>
      </c>
      <c r="B4038" s="57"/>
      <c r="C4038" s="57"/>
      <c r="D4038" s="59" t="str">
        <f>IFERROR(VLOOKUP(A4038,客户下单明细表!#REF!,2,FALSE),"")</f>
        <v/>
      </c>
      <c r="E4038" s="60" t="str">
        <f>IFERROR(VLOOKUP(A4038,客户下单明细表!#REF!,3,FALSE),"")</f>
        <v/>
      </c>
      <c r="F4038" s="60" t="str">
        <f>IFERROR(VLOOKUP(A4038,客户下单明细表!#REF!,4,FALSE),"")</f>
        <v/>
      </c>
      <c r="G4038" s="60" t="str">
        <f>IFERROR(VLOOKUP(A4038,客户下单明细表!#REF!,5,FALSE),"")</f>
        <v/>
      </c>
      <c r="H4038" s="60" t="str">
        <f>IFERROR(VLOOKUP(A4038,客户下单明细表!C:O,6,FALSE),"")</f>
        <v/>
      </c>
      <c r="I4038" s="63" t="str">
        <f>IFERROR(VLOOKUP(A4038,客户下单明细表!#REF!,7,FALSE),"")</f>
        <v/>
      </c>
      <c r="J4038" s="60" t="str">
        <f>IFERROR(VLOOKUP(A4038,客户下单明细表!C:Q,13,FALSE),"")</f>
        <v/>
      </c>
      <c r="K4038" s="64" t="str">
        <f>IFERROR(VLOOKUP(A4038,客户下单明细表!C:Q,14,FALSE),"")</f>
        <v/>
      </c>
    </row>
    <row r="4039" spans="1:11" ht="18" customHeight="1">
      <c r="A4039" s="56">
        <f>客户下单明细表!C4040</f>
        <v>0</v>
      </c>
      <c r="B4039" s="57"/>
      <c r="C4039" s="57"/>
      <c r="D4039" s="59" t="str">
        <f>IFERROR(VLOOKUP(A4039,客户下单明细表!#REF!,2,FALSE),"")</f>
        <v/>
      </c>
      <c r="E4039" s="60" t="str">
        <f>IFERROR(VLOOKUP(A4039,客户下单明细表!#REF!,3,FALSE),"")</f>
        <v/>
      </c>
      <c r="F4039" s="60" t="str">
        <f>IFERROR(VLOOKUP(A4039,客户下单明细表!#REF!,4,FALSE),"")</f>
        <v/>
      </c>
      <c r="G4039" s="60" t="str">
        <f>IFERROR(VLOOKUP(A4039,客户下单明细表!#REF!,5,FALSE),"")</f>
        <v/>
      </c>
      <c r="H4039" s="60" t="str">
        <f>IFERROR(VLOOKUP(A4039,客户下单明细表!C:O,6,FALSE),"")</f>
        <v/>
      </c>
      <c r="I4039" s="63" t="str">
        <f>IFERROR(VLOOKUP(A4039,客户下单明细表!#REF!,7,FALSE),"")</f>
        <v/>
      </c>
      <c r="J4039" s="60" t="str">
        <f>IFERROR(VLOOKUP(A4039,客户下单明细表!C:Q,13,FALSE),"")</f>
        <v/>
      </c>
      <c r="K4039" s="64" t="str">
        <f>IFERROR(VLOOKUP(A4039,客户下单明细表!C:Q,14,FALSE),"")</f>
        <v/>
      </c>
    </row>
    <row r="4040" spans="1:11" ht="18" customHeight="1">
      <c r="A4040" s="56">
        <f>客户下单明细表!C4041</f>
        <v>0</v>
      </c>
      <c r="B4040" s="57"/>
      <c r="C4040" s="57"/>
      <c r="D4040" s="59" t="str">
        <f>IFERROR(VLOOKUP(A4040,客户下单明细表!#REF!,2,FALSE),"")</f>
        <v/>
      </c>
      <c r="E4040" s="60" t="str">
        <f>IFERROR(VLOOKUP(A4040,客户下单明细表!#REF!,3,FALSE),"")</f>
        <v/>
      </c>
      <c r="F4040" s="60" t="str">
        <f>IFERROR(VLOOKUP(A4040,客户下单明细表!#REF!,4,FALSE),"")</f>
        <v/>
      </c>
      <c r="G4040" s="60" t="str">
        <f>IFERROR(VLOOKUP(A4040,客户下单明细表!#REF!,5,FALSE),"")</f>
        <v/>
      </c>
      <c r="H4040" s="60" t="str">
        <f>IFERROR(VLOOKUP(A4040,客户下单明细表!C:O,6,FALSE),"")</f>
        <v/>
      </c>
      <c r="I4040" s="63" t="str">
        <f>IFERROR(VLOOKUP(A4040,客户下单明细表!#REF!,7,FALSE),"")</f>
        <v/>
      </c>
      <c r="J4040" s="60" t="str">
        <f>IFERROR(VLOOKUP(A4040,客户下单明细表!C:Q,13,FALSE),"")</f>
        <v/>
      </c>
      <c r="K4040" s="64" t="str">
        <f>IFERROR(VLOOKUP(A4040,客户下单明细表!C:Q,14,FALSE),"")</f>
        <v/>
      </c>
    </row>
    <row r="4041" spans="1:11" ht="18" customHeight="1">
      <c r="A4041" s="56">
        <f>客户下单明细表!C4042</f>
        <v>0</v>
      </c>
      <c r="B4041" s="57"/>
      <c r="C4041" s="57"/>
      <c r="D4041" s="59" t="str">
        <f>IFERROR(VLOOKUP(A4041,客户下单明细表!#REF!,2,FALSE),"")</f>
        <v/>
      </c>
      <c r="E4041" s="60" t="str">
        <f>IFERROR(VLOOKUP(A4041,客户下单明细表!#REF!,3,FALSE),"")</f>
        <v/>
      </c>
      <c r="F4041" s="60" t="str">
        <f>IFERROR(VLOOKUP(A4041,客户下单明细表!#REF!,4,FALSE),"")</f>
        <v/>
      </c>
      <c r="G4041" s="60" t="str">
        <f>IFERROR(VLOOKUP(A4041,客户下单明细表!#REF!,5,FALSE),"")</f>
        <v/>
      </c>
      <c r="H4041" s="60" t="str">
        <f>IFERROR(VLOOKUP(A4041,客户下单明细表!C:O,6,FALSE),"")</f>
        <v/>
      </c>
      <c r="I4041" s="63" t="str">
        <f>IFERROR(VLOOKUP(A4041,客户下单明细表!#REF!,7,FALSE),"")</f>
        <v/>
      </c>
      <c r="J4041" s="60" t="str">
        <f>IFERROR(VLOOKUP(A4041,客户下单明细表!C:Q,13,FALSE),"")</f>
        <v/>
      </c>
      <c r="K4041" s="64" t="str">
        <f>IFERROR(VLOOKUP(A4041,客户下单明细表!C:Q,14,FALSE),"")</f>
        <v/>
      </c>
    </row>
    <row r="4042" spans="1:11" ht="18" customHeight="1">
      <c r="A4042" s="56">
        <f>客户下单明细表!C4043</f>
        <v>0</v>
      </c>
      <c r="B4042" s="57"/>
      <c r="C4042" s="57"/>
      <c r="D4042" s="59" t="str">
        <f>IFERROR(VLOOKUP(A4042,客户下单明细表!#REF!,2,FALSE),"")</f>
        <v/>
      </c>
      <c r="E4042" s="60" t="str">
        <f>IFERROR(VLOOKUP(A4042,客户下单明细表!#REF!,3,FALSE),"")</f>
        <v/>
      </c>
      <c r="F4042" s="60" t="str">
        <f>IFERROR(VLOOKUP(A4042,客户下单明细表!#REF!,4,FALSE),"")</f>
        <v/>
      </c>
      <c r="G4042" s="60" t="str">
        <f>IFERROR(VLOOKUP(A4042,客户下单明细表!#REF!,5,FALSE),"")</f>
        <v/>
      </c>
      <c r="H4042" s="60" t="str">
        <f>IFERROR(VLOOKUP(A4042,客户下单明细表!C:O,6,FALSE),"")</f>
        <v/>
      </c>
      <c r="I4042" s="63" t="str">
        <f>IFERROR(VLOOKUP(A4042,客户下单明细表!#REF!,7,FALSE),"")</f>
        <v/>
      </c>
      <c r="J4042" s="60" t="str">
        <f>IFERROR(VLOOKUP(A4042,客户下单明细表!C:Q,13,FALSE),"")</f>
        <v/>
      </c>
      <c r="K4042" s="64" t="str">
        <f>IFERROR(VLOOKUP(A4042,客户下单明细表!C:Q,14,FALSE),"")</f>
        <v/>
      </c>
    </row>
    <row r="4043" spans="1:11" ht="18" customHeight="1">
      <c r="A4043" s="56">
        <f>客户下单明细表!C4044</f>
        <v>0</v>
      </c>
      <c r="B4043" s="57"/>
      <c r="C4043" s="57"/>
      <c r="D4043" s="59" t="str">
        <f>IFERROR(VLOOKUP(A4043,客户下单明细表!#REF!,2,FALSE),"")</f>
        <v/>
      </c>
      <c r="E4043" s="60" t="str">
        <f>IFERROR(VLOOKUP(A4043,客户下单明细表!#REF!,3,FALSE),"")</f>
        <v/>
      </c>
      <c r="F4043" s="60" t="str">
        <f>IFERROR(VLOOKUP(A4043,客户下单明细表!#REF!,4,FALSE),"")</f>
        <v/>
      </c>
      <c r="G4043" s="60" t="str">
        <f>IFERROR(VLOOKUP(A4043,客户下单明细表!#REF!,5,FALSE),"")</f>
        <v/>
      </c>
      <c r="H4043" s="60" t="str">
        <f>IFERROR(VLOOKUP(A4043,客户下单明细表!C:O,6,FALSE),"")</f>
        <v/>
      </c>
      <c r="I4043" s="63" t="str">
        <f>IFERROR(VLOOKUP(A4043,客户下单明细表!#REF!,7,FALSE),"")</f>
        <v/>
      </c>
      <c r="J4043" s="60" t="str">
        <f>IFERROR(VLOOKUP(A4043,客户下单明细表!C:Q,13,FALSE),"")</f>
        <v/>
      </c>
      <c r="K4043" s="64" t="str">
        <f>IFERROR(VLOOKUP(A4043,客户下单明细表!C:Q,14,FALSE),"")</f>
        <v/>
      </c>
    </row>
    <row r="4044" spans="1:11" ht="18" customHeight="1">
      <c r="A4044" s="56">
        <f>客户下单明细表!C4045</f>
        <v>0</v>
      </c>
      <c r="B4044" s="57"/>
      <c r="C4044" s="57"/>
      <c r="D4044" s="59" t="str">
        <f>IFERROR(VLOOKUP(A4044,客户下单明细表!#REF!,2,FALSE),"")</f>
        <v/>
      </c>
      <c r="E4044" s="60" t="str">
        <f>IFERROR(VLOOKUP(A4044,客户下单明细表!#REF!,3,FALSE),"")</f>
        <v/>
      </c>
      <c r="F4044" s="60" t="str">
        <f>IFERROR(VLOOKUP(A4044,客户下单明细表!#REF!,4,FALSE),"")</f>
        <v/>
      </c>
      <c r="G4044" s="60" t="str">
        <f>IFERROR(VLOOKUP(A4044,客户下单明细表!#REF!,5,FALSE),"")</f>
        <v/>
      </c>
      <c r="H4044" s="60" t="str">
        <f>IFERROR(VLOOKUP(A4044,客户下单明细表!C:O,6,FALSE),"")</f>
        <v/>
      </c>
      <c r="I4044" s="63" t="str">
        <f>IFERROR(VLOOKUP(A4044,客户下单明细表!#REF!,7,FALSE),"")</f>
        <v/>
      </c>
      <c r="J4044" s="60" t="str">
        <f>IFERROR(VLOOKUP(A4044,客户下单明细表!C:Q,13,FALSE),"")</f>
        <v/>
      </c>
      <c r="K4044" s="64" t="str">
        <f>IFERROR(VLOOKUP(A4044,客户下单明细表!C:Q,14,FALSE),"")</f>
        <v/>
      </c>
    </row>
    <row r="4045" spans="1:11" ht="18" customHeight="1">
      <c r="A4045" s="56">
        <f>客户下单明细表!C4046</f>
        <v>0</v>
      </c>
      <c r="B4045" s="57"/>
      <c r="C4045" s="57"/>
      <c r="D4045" s="59" t="str">
        <f>IFERROR(VLOOKUP(A4045,客户下单明细表!#REF!,2,FALSE),"")</f>
        <v/>
      </c>
      <c r="E4045" s="60" t="str">
        <f>IFERROR(VLOOKUP(A4045,客户下单明细表!#REF!,3,FALSE),"")</f>
        <v/>
      </c>
      <c r="F4045" s="60" t="str">
        <f>IFERROR(VLOOKUP(A4045,客户下单明细表!#REF!,4,FALSE),"")</f>
        <v/>
      </c>
      <c r="G4045" s="60" t="str">
        <f>IFERROR(VLOOKUP(A4045,客户下单明细表!#REF!,5,FALSE),"")</f>
        <v/>
      </c>
      <c r="H4045" s="60" t="str">
        <f>IFERROR(VLOOKUP(A4045,客户下单明细表!C:O,6,FALSE),"")</f>
        <v/>
      </c>
      <c r="I4045" s="63" t="str">
        <f>IFERROR(VLOOKUP(A4045,客户下单明细表!#REF!,7,FALSE),"")</f>
        <v/>
      </c>
      <c r="J4045" s="60" t="str">
        <f>IFERROR(VLOOKUP(A4045,客户下单明细表!C:Q,13,FALSE),"")</f>
        <v/>
      </c>
      <c r="K4045" s="64" t="str">
        <f>IFERROR(VLOOKUP(A4045,客户下单明细表!C:Q,14,FALSE),"")</f>
        <v/>
      </c>
    </row>
    <row r="4046" spans="1:11" ht="18" customHeight="1">
      <c r="A4046" s="56">
        <f>客户下单明细表!C4047</f>
        <v>0</v>
      </c>
      <c r="B4046" s="57"/>
      <c r="C4046" s="57"/>
      <c r="D4046" s="59" t="str">
        <f>IFERROR(VLOOKUP(A4046,客户下单明细表!#REF!,2,FALSE),"")</f>
        <v/>
      </c>
      <c r="E4046" s="60" t="str">
        <f>IFERROR(VLOOKUP(A4046,客户下单明细表!#REF!,3,FALSE),"")</f>
        <v/>
      </c>
      <c r="F4046" s="60" t="str">
        <f>IFERROR(VLOOKUP(A4046,客户下单明细表!#REF!,4,FALSE),"")</f>
        <v/>
      </c>
      <c r="G4046" s="60" t="str">
        <f>IFERROR(VLOOKUP(A4046,客户下单明细表!#REF!,5,FALSE),"")</f>
        <v/>
      </c>
      <c r="H4046" s="60" t="str">
        <f>IFERROR(VLOOKUP(A4046,客户下单明细表!C:O,6,FALSE),"")</f>
        <v/>
      </c>
      <c r="I4046" s="63" t="str">
        <f>IFERROR(VLOOKUP(A4046,客户下单明细表!#REF!,7,FALSE),"")</f>
        <v/>
      </c>
      <c r="J4046" s="60" t="str">
        <f>IFERROR(VLOOKUP(A4046,客户下单明细表!C:Q,13,FALSE),"")</f>
        <v/>
      </c>
      <c r="K4046" s="64" t="str">
        <f>IFERROR(VLOOKUP(A4046,客户下单明细表!C:Q,14,FALSE),"")</f>
        <v/>
      </c>
    </row>
    <row r="4047" spans="1:11" ht="18" customHeight="1">
      <c r="A4047" s="56">
        <f>客户下单明细表!C4048</f>
        <v>0</v>
      </c>
      <c r="B4047" s="57"/>
      <c r="C4047" s="57"/>
      <c r="D4047" s="59" t="str">
        <f>IFERROR(VLOOKUP(A4047,客户下单明细表!#REF!,2,FALSE),"")</f>
        <v/>
      </c>
      <c r="E4047" s="60" t="str">
        <f>IFERROR(VLOOKUP(A4047,客户下单明细表!#REF!,3,FALSE),"")</f>
        <v/>
      </c>
      <c r="F4047" s="60" t="str">
        <f>IFERROR(VLOOKUP(A4047,客户下单明细表!#REF!,4,FALSE),"")</f>
        <v/>
      </c>
      <c r="G4047" s="60" t="str">
        <f>IFERROR(VLOOKUP(A4047,客户下单明细表!#REF!,5,FALSE),"")</f>
        <v/>
      </c>
      <c r="H4047" s="60" t="str">
        <f>IFERROR(VLOOKUP(A4047,客户下单明细表!C:O,6,FALSE),"")</f>
        <v/>
      </c>
      <c r="I4047" s="63" t="str">
        <f>IFERROR(VLOOKUP(A4047,客户下单明细表!#REF!,7,FALSE),"")</f>
        <v/>
      </c>
      <c r="J4047" s="60" t="str">
        <f>IFERROR(VLOOKUP(A4047,客户下单明细表!C:Q,13,FALSE),"")</f>
        <v/>
      </c>
      <c r="K4047" s="64" t="str">
        <f>IFERROR(VLOOKUP(A4047,客户下单明细表!C:Q,14,FALSE),"")</f>
        <v/>
      </c>
    </row>
    <row r="4048" spans="1:11" ht="18" customHeight="1">
      <c r="A4048" s="56">
        <f>客户下单明细表!C4049</f>
        <v>0</v>
      </c>
      <c r="B4048" s="57"/>
      <c r="C4048" s="57"/>
      <c r="D4048" s="59" t="str">
        <f>IFERROR(VLOOKUP(A4048,客户下单明细表!#REF!,2,FALSE),"")</f>
        <v/>
      </c>
      <c r="E4048" s="60" t="str">
        <f>IFERROR(VLOOKUP(A4048,客户下单明细表!#REF!,3,FALSE),"")</f>
        <v/>
      </c>
      <c r="F4048" s="60" t="str">
        <f>IFERROR(VLOOKUP(A4048,客户下单明细表!#REF!,4,FALSE),"")</f>
        <v/>
      </c>
      <c r="G4048" s="60" t="str">
        <f>IFERROR(VLOOKUP(A4048,客户下单明细表!#REF!,5,FALSE),"")</f>
        <v/>
      </c>
      <c r="H4048" s="60" t="str">
        <f>IFERROR(VLOOKUP(A4048,客户下单明细表!C:O,6,FALSE),"")</f>
        <v/>
      </c>
      <c r="I4048" s="63" t="str">
        <f>IFERROR(VLOOKUP(A4048,客户下单明细表!#REF!,7,FALSE),"")</f>
        <v/>
      </c>
      <c r="J4048" s="60" t="str">
        <f>IFERROR(VLOOKUP(A4048,客户下单明细表!C:Q,13,FALSE),"")</f>
        <v/>
      </c>
      <c r="K4048" s="64" t="str">
        <f>IFERROR(VLOOKUP(A4048,客户下单明细表!C:Q,14,FALSE),"")</f>
        <v/>
      </c>
    </row>
    <row r="4049" spans="1:11" ht="18" customHeight="1">
      <c r="A4049" s="56">
        <f>客户下单明细表!C4050</f>
        <v>0</v>
      </c>
      <c r="B4049" s="57"/>
      <c r="C4049" s="57"/>
      <c r="D4049" s="59" t="str">
        <f>IFERROR(VLOOKUP(A4049,客户下单明细表!#REF!,2,FALSE),"")</f>
        <v/>
      </c>
      <c r="E4049" s="60" t="str">
        <f>IFERROR(VLOOKUP(A4049,客户下单明细表!#REF!,3,FALSE),"")</f>
        <v/>
      </c>
      <c r="F4049" s="60" t="str">
        <f>IFERROR(VLOOKUP(A4049,客户下单明细表!#REF!,4,FALSE),"")</f>
        <v/>
      </c>
      <c r="G4049" s="60" t="str">
        <f>IFERROR(VLOOKUP(A4049,客户下单明细表!#REF!,5,FALSE),"")</f>
        <v/>
      </c>
      <c r="H4049" s="60" t="str">
        <f>IFERROR(VLOOKUP(A4049,客户下单明细表!C:O,6,FALSE),"")</f>
        <v/>
      </c>
      <c r="I4049" s="63" t="str">
        <f>IFERROR(VLOOKUP(A4049,客户下单明细表!#REF!,7,FALSE),"")</f>
        <v/>
      </c>
      <c r="J4049" s="60" t="str">
        <f>IFERROR(VLOOKUP(A4049,客户下单明细表!C:Q,13,FALSE),"")</f>
        <v/>
      </c>
      <c r="K4049" s="64" t="str">
        <f>IFERROR(VLOOKUP(A4049,客户下单明细表!C:Q,14,FALSE),"")</f>
        <v/>
      </c>
    </row>
    <row r="4050" spans="1:11" ht="18" customHeight="1">
      <c r="A4050" s="56">
        <f>客户下单明细表!C4051</f>
        <v>0</v>
      </c>
      <c r="B4050" s="57"/>
      <c r="C4050" s="57"/>
      <c r="D4050" s="59" t="str">
        <f>IFERROR(VLOOKUP(A4050,客户下单明细表!#REF!,2,FALSE),"")</f>
        <v/>
      </c>
      <c r="E4050" s="60" t="str">
        <f>IFERROR(VLOOKUP(A4050,客户下单明细表!#REF!,3,FALSE),"")</f>
        <v/>
      </c>
      <c r="F4050" s="60" t="str">
        <f>IFERROR(VLOOKUP(A4050,客户下单明细表!#REF!,4,FALSE),"")</f>
        <v/>
      </c>
      <c r="G4050" s="60" t="str">
        <f>IFERROR(VLOOKUP(A4050,客户下单明细表!#REF!,5,FALSE),"")</f>
        <v/>
      </c>
      <c r="H4050" s="60" t="str">
        <f>IFERROR(VLOOKUP(A4050,客户下单明细表!C:O,6,FALSE),"")</f>
        <v/>
      </c>
      <c r="I4050" s="63" t="str">
        <f>IFERROR(VLOOKUP(A4050,客户下单明细表!#REF!,7,FALSE),"")</f>
        <v/>
      </c>
      <c r="J4050" s="60" t="str">
        <f>IFERROR(VLOOKUP(A4050,客户下单明细表!C:Q,13,FALSE),"")</f>
        <v/>
      </c>
      <c r="K4050" s="64" t="str">
        <f>IFERROR(VLOOKUP(A4050,客户下单明细表!C:Q,14,FALSE),"")</f>
        <v/>
      </c>
    </row>
    <row r="4051" spans="1:11" ht="18" customHeight="1">
      <c r="A4051" s="56">
        <f>客户下单明细表!C4052</f>
        <v>0</v>
      </c>
      <c r="B4051" s="57"/>
      <c r="C4051" s="57"/>
      <c r="D4051" s="59" t="str">
        <f>IFERROR(VLOOKUP(A4051,客户下单明细表!#REF!,2,FALSE),"")</f>
        <v/>
      </c>
      <c r="E4051" s="60" t="str">
        <f>IFERROR(VLOOKUP(A4051,客户下单明细表!#REF!,3,FALSE),"")</f>
        <v/>
      </c>
      <c r="F4051" s="60" t="str">
        <f>IFERROR(VLOOKUP(A4051,客户下单明细表!#REF!,4,FALSE),"")</f>
        <v/>
      </c>
      <c r="G4051" s="60" t="str">
        <f>IFERROR(VLOOKUP(A4051,客户下单明细表!#REF!,5,FALSE),"")</f>
        <v/>
      </c>
      <c r="H4051" s="60" t="str">
        <f>IFERROR(VLOOKUP(A4051,客户下单明细表!C:O,6,FALSE),"")</f>
        <v/>
      </c>
      <c r="I4051" s="63" t="str">
        <f>IFERROR(VLOOKUP(A4051,客户下单明细表!#REF!,7,FALSE),"")</f>
        <v/>
      </c>
      <c r="J4051" s="60" t="str">
        <f>IFERROR(VLOOKUP(A4051,客户下单明细表!C:Q,13,FALSE),"")</f>
        <v/>
      </c>
      <c r="K4051" s="64" t="str">
        <f>IFERROR(VLOOKUP(A4051,客户下单明细表!C:Q,14,FALSE),"")</f>
        <v/>
      </c>
    </row>
    <row r="4052" spans="1:11" ht="18" customHeight="1">
      <c r="A4052" s="56">
        <f>客户下单明细表!C4053</f>
        <v>0</v>
      </c>
      <c r="B4052" s="57"/>
      <c r="C4052" s="57"/>
      <c r="D4052" s="59" t="str">
        <f>IFERROR(VLOOKUP(A4052,客户下单明细表!#REF!,2,FALSE),"")</f>
        <v/>
      </c>
      <c r="E4052" s="60" t="str">
        <f>IFERROR(VLOOKUP(A4052,客户下单明细表!#REF!,3,FALSE),"")</f>
        <v/>
      </c>
      <c r="F4052" s="60" t="str">
        <f>IFERROR(VLOOKUP(A4052,客户下单明细表!#REF!,4,FALSE),"")</f>
        <v/>
      </c>
      <c r="G4052" s="60" t="str">
        <f>IFERROR(VLOOKUP(A4052,客户下单明细表!#REF!,5,FALSE),"")</f>
        <v/>
      </c>
      <c r="H4052" s="60" t="str">
        <f>IFERROR(VLOOKUP(A4052,客户下单明细表!C:O,6,FALSE),"")</f>
        <v/>
      </c>
      <c r="I4052" s="63" t="str">
        <f>IFERROR(VLOOKUP(A4052,客户下单明细表!#REF!,7,FALSE),"")</f>
        <v/>
      </c>
      <c r="J4052" s="60" t="str">
        <f>IFERROR(VLOOKUP(A4052,客户下单明细表!C:Q,13,FALSE),"")</f>
        <v/>
      </c>
      <c r="K4052" s="64" t="str">
        <f>IFERROR(VLOOKUP(A4052,客户下单明细表!C:Q,14,FALSE),"")</f>
        <v/>
      </c>
    </row>
    <row r="4053" spans="1:11" ht="18" customHeight="1">
      <c r="A4053" s="56">
        <f>客户下单明细表!C4054</f>
        <v>0</v>
      </c>
      <c r="B4053" s="57"/>
      <c r="C4053" s="57"/>
      <c r="D4053" s="59" t="str">
        <f>IFERROR(VLOOKUP(A4053,客户下单明细表!#REF!,2,FALSE),"")</f>
        <v/>
      </c>
      <c r="E4053" s="60" t="str">
        <f>IFERROR(VLOOKUP(A4053,客户下单明细表!#REF!,3,FALSE),"")</f>
        <v/>
      </c>
      <c r="F4053" s="60" t="str">
        <f>IFERROR(VLOOKUP(A4053,客户下单明细表!#REF!,4,FALSE),"")</f>
        <v/>
      </c>
      <c r="G4053" s="60" t="str">
        <f>IFERROR(VLOOKUP(A4053,客户下单明细表!#REF!,5,FALSE),"")</f>
        <v/>
      </c>
      <c r="H4053" s="60" t="str">
        <f>IFERROR(VLOOKUP(A4053,客户下单明细表!C:O,6,FALSE),"")</f>
        <v/>
      </c>
      <c r="I4053" s="63" t="str">
        <f>IFERROR(VLOOKUP(A4053,客户下单明细表!#REF!,7,FALSE),"")</f>
        <v/>
      </c>
      <c r="J4053" s="60" t="str">
        <f>IFERROR(VLOOKUP(A4053,客户下单明细表!C:Q,13,FALSE),"")</f>
        <v/>
      </c>
      <c r="K4053" s="64" t="str">
        <f>IFERROR(VLOOKUP(A4053,客户下单明细表!C:Q,14,FALSE),"")</f>
        <v/>
      </c>
    </row>
    <row r="4054" spans="1:11" ht="18" customHeight="1">
      <c r="A4054" s="56">
        <f>客户下单明细表!C4055</f>
        <v>0</v>
      </c>
      <c r="B4054" s="57"/>
      <c r="C4054" s="57"/>
      <c r="D4054" s="59" t="str">
        <f>IFERROR(VLOOKUP(A4054,客户下单明细表!#REF!,2,FALSE),"")</f>
        <v/>
      </c>
      <c r="E4054" s="60" t="str">
        <f>IFERROR(VLOOKUP(A4054,客户下单明细表!#REF!,3,FALSE),"")</f>
        <v/>
      </c>
      <c r="F4054" s="60" t="str">
        <f>IFERROR(VLOOKUP(A4054,客户下单明细表!#REF!,4,FALSE),"")</f>
        <v/>
      </c>
      <c r="G4054" s="60" t="str">
        <f>IFERROR(VLOOKUP(A4054,客户下单明细表!#REF!,5,FALSE),"")</f>
        <v/>
      </c>
      <c r="H4054" s="60" t="str">
        <f>IFERROR(VLOOKUP(A4054,客户下单明细表!C:O,6,FALSE),"")</f>
        <v/>
      </c>
      <c r="I4054" s="63" t="str">
        <f>IFERROR(VLOOKUP(A4054,客户下单明细表!#REF!,7,FALSE),"")</f>
        <v/>
      </c>
      <c r="J4054" s="60" t="str">
        <f>IFERROR(VLOOKUP(A4054,客户下单明细表!C:Q,13,FALSE),"")</f>
        <v/>
      </c>
      <c r="K4054" s="64" t="str">
        <f>IFERROR(VLOOKUP(A4054,客户下单明细表!C:Q,14,FALSE),"")</f>
        <v/>
      </c>
    </row>
    <row r="4055" spans="1:11" ht="18" customHeight="1">
      <c r="A4055" s="56">
        <f>客户下单明细表!C4056</f>
        <v>0</v>
      </c>
      <c r="B4055" s="57"/>
      <c r="C4055" s="57"/>
      <c r="D4055" s="59" t="str">
        <f>IFERROR(VLOOKUP(A4055,客户下单明细表!#REF!,2,FALSE),"")</f>
        <v/>
      </c>
      <c r="E4055" s="60" t="str">
        <f>IFERROR(VLOOKUP(A4055,客户下单明细表!#REF!,3,FALSE),"")</f>
        <v/>
      </c>
      <c r="F4055" s="60" t="str">
        <f>IFERROR(VLOOKUP(A4055,客户下单明细表!#REF!,4,FALSE),"")</f>
        <v/>
      </c>
      <c r="G4055" s="60" t="str">
        <f>IFERROR(VLOOKUP(A4055,客户下单明细表!#REF!,5,FALSE),"")</f>
        <v/>
      </c>
      <c r="H4055" s="60" t="str">
        <f>IFERROR(VLOOKUP(A4055,客户下单明细表!C:O,6,FALSE),"")</f>
        <v/>
      </c>
      <c r="I4055" s="63" t="str">
        <f>IFERROR(VLOOKUP(A4055,客户下单明细表!#REF!,7,FALSE),"")</f>
        <v/>
      </c>
      <c r="J4055" s="60" t="str">
        <f>IFERROR(VLOOKUP(A4055,客户下单明细表!C:Q,13,FALSE),"")</f>
        <v/>
      </c>
      <c r="K4055" s="64" t="str">
        <f>IFERROR(VLOOKUP(A4055,客户下单明细表!C:Q,14,FALSE),"")</f>
        <v/>
      </c>
    </row>
    <row r="4056" spans="1:11" ht="18" customHeight="1">
      <c r="A4056" s="56">
        <f>客户下单明细表!C4057</f>
        <v>0</v>
      </c>
      <c r="B4056" s="57"/>
      <c r="C4056" s="57"/>
      <c r="D4056" s="59" t="str">
        <f>IFERROR(VLOOKUP(A4056,客户下单明细表!#REF!,2,FALSE),"")</f>
        <v/>
      </c>
      <c r="E4056" s="60" t="str">
        <f>IFERROR(VLOOKUP(A4056,客户下单明细表!#REF!,3,FALSE),"")</f>
        <v/>
      </c>
      <c r="F4056" s="60" t="str">
        <f>IFERROR(VLOOKUP(A4056,客户下单明细表!#REF!,4,FALSE),"")</f>
        <v/>
      </c>
      <c r="G4056" s="60" t="str">
        <f>IFERROR(VLOOKUP(A4056,客户下单明细表!#REF!,5,FALSE),"")</f>
        <v/>
      </c>
      <c r="H4056" s="60" t="str">
        <f>IFERROR(VLOOKUP(A4056,客户下单明细表!C:O,6,FALSE),"")</f>
        <v/>
      </c>
      <c r="I4056" s="63" t="str">
        <f>IFERROR(VLOOKUP(A4056,客户下单明细表!#REF!,7,FALSE),"")</f>
        <v/>
      </c>
      <c r="J4056" s="60" t="str">
        <f>IFERROR(VLOOKUP(A4056,客户下单明细表!C:Q,13,FALSE),"")</f>
        <v/>
      </c>
      <c r="K4056" s="64" t="str">
        <f>IFERROR(VLOOKUP(A4056,客户下单明细表!C:Q,14,FALSE),"")</f>
        <v/>
      </c>
    </row>
    <row r="4057" spans="1:11" ht="18" customHeight="1">
      <c r="A4057" s="56">
        <f>客户下单明细表!C4058</f>
        <v>0</v>
      </c>
      <c r="B4057" s="57"/>
      <c r="C4057" s="57"/>
      <c r="D4057" s="59" t="str">
        <f>IFERROR(VLOOKUP(A4057,客户下单明细表!#REF!,2,FALSE),"")</f>
        <v/>
      </c>
      <c r="E4057" s="60" t="str">
        <f>IFERROR(VLOOKUP(A4057,客户下单明细表!#REF!,3,FALSE),"")</f>
        <v/>
      </c>
      <c r="F4057" s="60" t="str">
        <f>IFERROR(VLOOKUP(A4057,客户下单明细表!#REF!,4,FALSE),"")</f>
        <v/>
      </c>
      <c r="G4057" s="60" t="str">
        <f>IFERROR(VLOOKUP(A4057,客户下单明细表!#REF!,5,FALSE),"")</f>
        <v/>
      </c>
      <c r="H4057" s="60" t="str">
        <f>IFERROR(VLOOKUP(A4057,客户下单明细表!C:O,6,FALSE),"")</f>
        <v/>
      </c>
      <c r="I4057" s="63" t="str">
        <f>IFERROR(VLOOKUP(A4057,客户下单明细表!#REF!,7,FALSE),"")</f>
        <v/>
      </c>
      <c r="J4057" s="60" t="str">
        <f>IFERROR(VLOOKUP(A4057,客户下单明细表!C:Q,13,FALSE),"")</f>
        <v/>
      </c>
      <c r="K4057" s="64" t="str">
        <f>IFERROR(VLOOKUP(A4057,客户下单明细表!C:Q,14,FALSE),"")</f>
        <v/>
      </c>
    </row>
    <row r="4058" spans="1:11" ht="18" customHeight="1">
      <c r="A4058" s="56">
        <f>客户下单明细表!C4059</f>
        <v>0</v>
      </c>
      <c r="B4058" s="57"/>
      <c r="C4058" s="57"/>
      <c r="D4058" s="59" t="str">
        <f>IFERROR(VLOOKUP(A4058,客户下单明细表!#REF!,2,FALSE),"")</f>
        <v/>
      </c>
      <c r="E4058" s="60" t="str">
        <f>IFERROR(VLOOKUP(A4058,客户下单明细表!#REF!,3,FALSE),"")</f>
        <v/>
      </c>
      <c r="F4058" s="60" t="str">
        <f>IFERROR(VLOOKUP(A4058,客户下单明细表!#REF!,4,FALSE),"")</f>
        <v/>
      </c>
      <c r="G4058" s="60" t="str">
        <f>IFERROR(VLOOKUP(A4058,客户下单明细表!#REF!,5,FALSE),"")</f>
        <v/>
      </c>
      <c r="H4058" s="60" t="str">
        <f>IFERROR(VLOOKUP(A4058,客户下单明细表!C:O,6,FALSE),"")</f>
        <v/>
      </c>
      <c r="I4058" s="63" t="str">
        <f>IFERROR(VLOOKUP(A4058,客户下单明细表!#REF!,7,FALSE),"")</f>
        <v/>
      </c>
      <c r="J4058" s="60" t="str">
        <f>IFERROR(VLOOKUP(A4058,客户下单明细表!C:Q,13,FALSE),"")</f>
        <v/>
      </c>
      <c r="K4058" s="64" t="str">
        <f>IFERROR(VLOOKUP(A4058,客户下单明细表!C:Q,14,FALSE),"")</f>
        <v/>
      </c>
    </row>
    <row r="4059" spans="1:11" ht="18" customHeight="1">
      <c r="A4059" s="56">
        <f>客户下单明细表!C4060</f>
        <v>0</v>
      </c>
      <c r="B4059" s="57"/>
      <c r="C4059" s="57"/>
      <c r="D4059" s="59" t="str">
        <f>IFERROR(VLOOKUP(A4059,客户下单明细表!#REF!,2,FALSE),"")</f>
        <v/>
      </c>
      <c r="E4059" s="60" t="str">
        <f>IFERROR(VLOOKUP(A4059,客户下单明细表!#REF!,3,FALSE),"")</f>
        <v/>
      </c>
      <c r="F4059" s="60" t="str">
        <f>IFERROR(VLOOKUP(A4059,客户下单明细表!#REF!,4,FALSE),"")</f>
        <v/>
      </c>
      <c r="G4059" s="60" t="str">
        <f>IFERROR(VLOOKUP(A4059,客户下单明细表!#REF!,5,FALSE),"")</f>
        <v/>
      </c>
      <c r="H4059" s="60" t="str">
        <f>IFERROR(VLOOKUP(A4059,客户下单明细表!C:O,6,FALSE),"")</f>
        <v/>
      </c>
      <c r="I4059" s="63" t="str">
        <f>IFERROR(VLOOKUP(A4059,客户下单明细表!#REF!,7,FALSE),"")</f>
        <v/>
      </c>
      <c r="J4059" s="60" t="str">
        <f>IFERROR(VLOOKUP(A4059,客户下单明细表!C:Q,13,FALSE),"")</f>
        <v/>
      </c>
      <c r="K4059" s="64" t="str">
        <f>IFERROR(VLOOKUP(A4059,客户下单明细表!C:Q,14,FALSE),"")</f>
        <v/>
      </c>
    </row>
    <row r="4060" spans="1:11" ht="18" customHeight="1">
      <c r="A4060" s="56">
        <f>客户下单明细表!C4061</f>
        <v>0</v>
      </c>
      <c r="B4060" s="57"/>
      <c r="C4060" s="57"/>
      <c r="D4060" s="59" t="str">
        <f>IFERROR(VLOOKUP(A4060,客户下单明细表!#REF!,2,FALSE),"")</f>
        <v/>
      </c>
      <c r="E4060" s="60" t="str">
        <f>IFERROR(VLOOKUP(A4060,客户下单明细表!#REF!,3,FALSE),"")</f>
        <v/>
      </c>
      <c r="F4060" s="60" t="str">
        <f>IFERROR(VLOOKUP(A4060,客户下单明细表!#REF!,4,FALSE),"")</f>
        <v/>
      </c>
      <c r="G4060" s="60" t="str">
        <f>IFERROR(VLOOKUP(A4060,客户下单明细表!#REF!,5,FALSE),"")</f>
        <v/>
      </c>
      <c r="H4060" s="60" t="str">
        <f>IFERROR(VLOOKUP(A4060,客户下单明细表!C:O,6,FALSE),"")</f>
        <v/>
      </c>
      <c r="I4060" s="63" t="str">
        <f>IFERROR(VLOOKUP(A4060,客户下单明细表!#REF!,7,FALSE),"")</f>
        <v/>
      </c>
      <c r="J4060" s="60" t="str">
        <f>IFERROR(VLOOKUP(A4060,客户下单明细表!C:Q,13,FALSE),"")</f>
        <v/>
      </c>
      <c r="K4060" s="64" t="str">
        <f>IFERROR(VLOOKUP(A4060,客户下单明细表!C:Q,14,FALSE),"")</f>
        <v/>
      </c>
    </row>
    <row r="4061" spans="1:11" ht="18" customHeight="1">
      <c r="A4061" s="56">
        <f>客户下单明细表!C4062</f>
        <v>0</v>
      </c>
      <c r="B4061" s="57"/>
      <c r="C4061" s="57"/>
      <c r="D4061" s="59" t="str">
        <f>IFERROR(VLOOKUP(A4061,客户下单明细表!#REF!,2,FALSE),"")</f>
        <v/>
      </c>
      <c r="E4061" s="60" t="str">
        <f>IFERROR(VLOOKUP(A4061,客户下单明细表!#REF!,3,FALSE),"")</f>
        <v/>
      </c>
      <c r="F4061" s="60" t="str">
        <f>IFERROR(VLOOKUP(A4061,客户下单明细表!#REF!,4,FALSE),"")</f>
        <v/>
      </c>
      <c r="G4061" s="60" t="str">
        <f>IFERROR(VLOOKUP(A4061,客户下单明细表!#REF!,5,FALSE),"")</f>
        <v/>
      </c>
      <c r="H4061" s="60" t="str">
        <f>IFERROR(VLOOKUP(A4061,客户下单明细表!C:O,6,FALSE),"")</f>
        <v/>
      </c>
      <c r="I4061" s="63" t="str">
        <f>IFERROR(VLOOKUP(A4061,客户下单明细表!#REF!,7,FALSE),"")</f>
        <v/>
      </c>
      <c r="J4061" s="60" t="str">
        <f>IFERROR(VLOOKUP(A4061,客户下单明细表!C:Q,13,FALSE),"")</f>
        <v/>
      </c>
      <c r="K4061" s="64" t="str">
        <f>IFERROR(VLOOKUP(A4061,客户下单明细表!C:Q,14,FALSE),"")</f>
        <v/>
      </c>
    </row>
    <row r="4062" spans="1:11" ht="18" customHeight="1">
      <c r="A4062" s="56">
        <f>客户下单明细表!C4063</f>
        <v>0</v>
      </c>
      <c r="B4062" s="57"/>
      <c r="C4062" s="57"/>
      <c r="D4062" s="59" t="str">
        <f>IFERROR(VLOOKUP(A4062,客户下单明细表!#REF!,2,FALSE),"")</f>
        <v/>
      </c>
      <c r="E4062" s="60" t="str">
        <f>IFERROR(VLOOKUP(A4062,客户下单明细表!#REF!,3,FALSE),"")</f>
        <v/>
      </c>
      <c r="F4062" s="60" t="str">
        <f>IFERROR(VLOOKUP(A4062,客户下单明细表!#REF!,4,FALSE),"")</f>
        <v/>
      </c>
      <c r="G4062" s="60" t="str">
        <f>IFERROR(VLOOKUP(A4062,客户下单明细表!#REF!,5,FALSE),"")</f>
        <v/>
      </c>
      <c r="H4062" s="60" t="str">
        <f>IFERROR(VLOOKUP(A4062,客户下单明细表!C:O,6,FALSE),"")</f>
        <v/>
      </c>
      <c r="I4062" s="63" t="str">
        <f>IFERROR(VLOOKUP(A4062,客户下单明细表!#REF!,7,FALSE),"")</f>
        <v/>
      </c>
      <c r="J4062" s="60" t="str">
        <f>IFERROR(VLOOKUP(A4062,客户下单明细表!C:Q,13,FALSE),"")</f>
        <v/>
      </c>
      <c r="K4062" s="64" t="str">
        <f>IFERROR(VLOOKUP(A4062,客户下单明细表!C:Q,14,FALSE),"")</f>
        <v/>
      </c>
    </row>
    <row r="4063" spans="1:11" ht="18" customHeight="1">
      <c r="A4063" s="56">
        <f>客户下单明细表!C4064</f>
        <v>0</v>
      </c>
      <c r="B4063" s="57"/>
      <c r="C4063" s="57"/>
      <c r="D4063" s="59" t="str">
        <f>IFERROR(VLOOKUP(A4063,客户下单明细表!#REF!,2,FALSE),"")</f>
        <v/>
      </c>
      <c r="E4063" s="60" t="str">
        <f>IFERROR(VLOOKUP(A4063,客户下单明细表!#REF!,3,FALSE),"")</f>
        <v/>
      </c>
      <c r="F4063" s="60" t="str">
        <f>IFERROR(VLOOKUP(A4063,客户下单明细表!#REF!,4,FALSE),"")</f>
        <v/>
      </c>
      <c r="G4063" s="60" t="str">
        <f>IFERROR(VLOOKUP(A4063,客户下单明细表!#REF!,5,FALSE),"")</f>
        <v/>
      </c>
      <c r="H4063" s="60" t="str">
        <f>IFERROR(VLOOKUP(A4063,客户下单明细表!C:O,6,FALSE),"")</f>
        <v/>
      </c>
      <c r="I4063" s="63" t="str">
        <f>IFERROR(VLOOKUP(A4063,客户下单明细表!#REF!,7,FALSE),"")</f>
        <v/>
      </c>
      <c r="J4063" s="60" t="str">
        <f>IFERROR(VLOOKUP(A4063,客户下单明细表!C:Q,13,FALSE),"")</f>
        <v/>
      </c>
      <c r="K4063" s="64" t="str">
        <f>IFERROR(VLOOKUP(A4063,客户下单明细表!C:Q,14,FALSE),"")</f>
        <v/>
      </c>
    </row>
    <row r="4064" spans="1:11" ht="18" customHeight="1">
      <c r="A4064" s="56">
        <f>客户下单明细表!C4065</f>
        <v>0</v>
      </c>
      <c r="B4064" s="57"/>
      <c r="C4064" s="57"/>
      <c r="D4064" s="59" t="str">
        <f>IFERROR(VLOOKUP(A4064,客户下单明细表!#REF!,2,FALSE),"")</f>
        <v/>
      </c>
      <c r="E4064" s="60" t="str">
        <f>IFERROR(VLOOKUP(A4064,客户下单明细表!#REF!,3,FALSE),"")</f>
        <v/>
      </c>
      <c r="F4064" s="60" t="str">
        <f>IFERROR(VLOOKUP(A4064,客户下单明细表!#REF!,4,FALSE),"")</f>
        <v/>
      </c>
      <c r="G4064" s="60" t="str">
        <f>IFERROR(VLOOKUP(A4064,客户下单明细表!#REF!,5,FALSE),"")</f>
        <v/>
      </c>
      <c r="H4064" s="60" t="str">
        <f>IFERROR(VLOOKUP(A4064,客户下单明细表!C:O,6,FALSE),"")</f>
        <v/>
      </c>
      <c r="I4064" s="63" t="str">
        <f>IFERROR(VLOOKUP(A4064,客户下单明细表!#REF!,7,FALSE),"")</f>
        <v/>
      </c>
      <c r="J4064" s="60" t="str">
        <f>IFERROR(VLOOKUP(A4064,客户下单明细表!C:Q,13,FALSE),"")</f>
        <v/>
      </c>
      <c r="K4064" s="64" t="str">
        <f>IFERROR(VLOOKUP(A4064,客户下单明细表!C:Q,14,FALSE),"")</f>
        <v/>
      </c>
    </row>
    <row r="4065" spans="1:11" ht="18" customHeight="1">
      <c r="A4065" s="56">
        <f>客户下单明细表!C4066</f>
        <v>0</v>
      </c>
      <c r="B4065" s="57"/>
      <c r="C4065" s="57"/>
      <c r="D4065" s="59" t="str">
        <f>IFERROR(VLOOKUP(A4065,客户下单明细表!#REF!,2,FALSE),"")</f>
        <v/>
      </c>
      <c r="E4065" s="60" t="str">
        <f>IFERROR(VLOOKUP(A4065,客户下单明细表!#REF!,3,FALSE),"")</f>
        <v/>
      </c>
      <c r="F4065" s="60" t="str">
        <f>IFERROR(VLOOKUP(A4065,客户下单明细表!#REF!,4,FALSE),"")</f>
        <v/>
      </c>
      <c r="G4065" s="60" t="str">
        <f>IFERROR(VLOOKUP(A4065,客户下单明细表!#REF!,5,FALSE),"")</f>
        <v/>
      </c>
      <c r="H4065" s="60" t="str">
        <f>IFERROR(VLOOKUP(A4065,客户下单明细表!C:O,6,FALSE),"")</f>
        <v/>
      </c>
      <c r="I4065" s="63" t="str">
        <f>IFERROR(VLOOKUP(A4065,客户下单明细表!#REF!,7,FALSE),"")</f>
        <v/>
      </c>
      <c r="J4065" s="60" t="str">
        <f>IFERROR(VLOOKUP(A4065,客户下单明细表!C:Q,13,FALSE),"")</f>
        <v/>
      </c>
      <c r="K4065" s="64" t="str">
        <f>IFERROR(VLOOKUP(A4065,客户下单明细表!C:Q,14,FALSE),"")</f>
        <v/>
      </c>
    </row>
    <row r="4066" spans="1:11" ht="18" customHeight="1">
      <c r="A4066" s="56">
        <f>客户下单明细表!C4067</f>
        <v>0</v>
      </c>
      <c r="B4066" s="57"/>
      <c r="C4066" s="57"/>
      <c r="D4066" s="59" t="str">
        <f>IFERROR(VLOOKUP(A4066,客户下单明细表!#REF!,2,FALSE),"")</f>
        <v/>
      </c>
      <c r="E4066" s="60" t="str">
        <f>IFERROR(VLOOKUP(A4066,客户下单明细表!#REF!,3,FALSE),"")</f>
        <v/>
      </c>
      <c r="F4066" s="60" t="str">
        <f>IFERROR(VLOOKUP(A4066,客户下单明细表!#REF!,4,FALSE),"")</f>
        <v/>
      </c>
      <c r="G4066" s="60" t="str">
        <f>IFERROR(VLOOKUP(A4066,客户下单明细表!#REF!,5,FALSE),"")</f>
        <v/>
      </c>
      <c r="H4066" s="60" t="str">
        <f>IFERROR(VLOOKUP(A4066,客户下单明细表!C:O,6,FALSE),"")</f>
        <v/>
      </c>
      <c r="I4066" s="63" t="str">
        <f>IFERROR(VLOOKUP(A4066,客户下单明细表!#REF!,7,FALSE),"")</f>
        <v/>
      </c>
      <c r="J4066" s="60" t="str">
        <f>IFERROR(VLOOKUP(A4066,客户下单明细表!C:Q,13,FALSE),"")</f>
        <v/>
      </c>
      <c r="K4066" s="64" t="str">
        <f>IFERROR(VLOOKUP(A4066,客户下单明细表!C:Q,14,FALSE),"")</f>
        <v/>
      </c>
    </row>
    <row r="4067" spans="1:11" ht="18" customHeight="1">
      <c r="A4067" s="56">
        <f>客户下单明细表!C4068</f>
        <v>0</v>
      </c>
      <c r="B4067" s="57"/>
      <c r="C4067" s="57"/>
      <c r="D4067" s="59" t="str">
        <f>IFERROR(VLOOKUP(A4067,客户下单明细表!#REF!,2,FALSE),"")</f>
        <v/>
      </c>
      <c r="E4067" s="60" t="str">
        <f>IFERROR(VLOOKUP(A4067,客户下单明细表!#REF!,3,FALSE),"")</f>
        <v/>
      </c>
      <c r="F4067" s="60" t="str">
        <f>IFERROR(VLOOKUP(A4067,客户下单明细表!#REF!,4,FALSE),"")</f>
        <v/>
      </c>
      <c r="G4067" s="60" t="str">
        <f>IFERROR(VLOOKUP(A4067,客户下单明细表!#REF!,5,FALSE),"")</f>
        <v/>
      </c>
      <c r="H4067" s="60" t="str">
        <f>IFERROR(VLOOKUP(A4067,客户下单明细表!C:O,6,FALSE),"")</f>
        <v/>
      </c>
      <c r="I4067" s="63" t="str">
        <f>IFERROR(VLOOKUP(A4067,客户下单明细表!#REF!,7,FALSE),"")</f>
        <v/>
      </c>
      <c r="J4067" s="60" t="str">
        <f>IFERROR(VLOOKUP(A4067,客户下单明细表!C:Q,13,FALSE),"")</f>
        <v/>
      </c>
      <c r="K4067" s="64" t="str">
        <f>IFERROR(VLOOKUP(A4067,客户下单明细表!C:Q,14,FALSE),"")</f>
        <v/>
      </c>
    </row>
    <row r="4068" spans="1:11" ht="18" customHeight="1">
      <c r="A4068" s="56">
        <f>客户下单明细表!C4069</f>
        <v>0</v>
      </c>
      <c r="B4068" s="57"/>
      <c r="C4068" s="57"/>
      <c r="D4068" s="59" t="str">
        <f>IFERROR(VLOOKUP(A4068,客户下单明细表!#REF!,2,FALSE),"")</f>
        <v/>
      </c>
      <c r="E4068" s="60" t="str">
        <f>IFERROR(VLOOKUP(A4068,客户下单明细表!#REF!,3,FALSE),"")</f>
        <v/>
      </c>
      <c r="F4068" s="60" t="str">
        <f>IFERROR(VLOOKUP(A4068,客户下单明细表!#REF!,4,FALSE),"")</f>
        <v/>
      </c>
      <c r="G4068" s="60" t="str">
        <f>IFERROR(VLOOKUP(A4068,客户下单明细表!#REF!,5,FALSE),"")</f>
        <v/>
      </c>
      <c r="H4068" s="60" t="str">
        <f>IFERROR(VLOOKUP(A4068,客户下单明细表!C:O,6,FALSE),"")</f>
        <v/>
      </c>
      <c r="I4068" s="63" t="str">
        <f>IFERROR(VLOOKUP(A4068,客户下单明细表!#REF!,7,FALSE),"")</f>
        <v/>
      </c>
      <c r="J4068" s="60" t="str">
        <f>IFERROR(VLOOKUP(A4068,客户下单明细表!C:Q,13,FALSE),"")</f>
        <v/>
      </c>
      <c r="K4068" s="64" t="str">
        <f>IFERROR(VLOOKUP(A4068,客户下单明细表!C:Q,14,FALSE),"")</f>
        <v/>
      </c>
    </row>
    <row r="4069" spans="1:11" ht="18" customHeight="1">
      <c r="A4069" s="56">
        <f>客户下单明细表!C4070</f>
        <v>0</v>
      </c>
      <c r="B4069" s="57"/>
      <c r="C4069" s="57"/>
      <c r="D4069" s="59" t="str">
        <f>IFERROR(VLOOKUP(A4069,客户下单明细表!#REF!,2,FALSE),"")</f>
        <v/>
      </c>
      <c r="E4069" s="60" t="str">
        <f>IFERROR(VLOOKUP(A4069,客户下单明细表!#REF!,3,FALSE),"")</f>
        <v/>
      </c>
      <c r="F4069" s="60" t="str">
        <f>IFERROR(VLOOKUP(A4069,客户下单明细表!#REF!,4,FALSE),"")</f>
        <v/>
      </c>
      <c r="G4069" s="60" t="str">
        <f>IFERROR(VLOOKUP(A4069,客户下单明细表!#REF!,5,FALSE),"")</f>
        <v/>
      </c>
      <c r="H4069" s="60" t="str">
        <f>IFERROR(VLOOKUP(A4069,客户下单明细表!C:O,6,FALSE),"")</f>
        <v/>
      </c>
      <c r="I4069" s="63" t="str">
        <f>IFERROR(VLOOKUP(A4069,客户下单明细表!#REF!,7,FALSE),"")</f>
        <v/>
      </c>
      <c r="J4069" s="60" t="str">
        <f>IFERROR(VLOOKUP(A4069,客户下单明细表!C:Q,13,FALSE),"")</f>
        <v/>
      </c>
      <c r="K4069" s="64" t="str">
        <f>IFERROR(VLOOKUP(A4069,客户下单明细表!C:Q,14,FALSE),"")</f>
        <v/>
      </c>
    </row>
    <row r="4070" spans="1:11" ht="18" customHeight="1">
      <c r="A4070" s="56">
        <f>客户下单明细表!C4071</f>
        <v>0</v>
      </c>
      <c r="B4070" s="57"/>
      <c r="C4070" s="57"/>
      <c r="D4070" s="59" t="str">
        <f>IFERROR(VLOOKUP(A4070,客户下单明细表!#REF!,2,FALSE),"")</f>
        <v/>
      </c>
      <c r="E4070" s="60" t="str">
        <f>IFERROR(VLOOKUP(A4070,客户下单明细表!#REF!,3,FALSE),"")</f>
        <v/>
      </c>
      <c r="F4070" s="60" t="str">
        <f>IFERROR(VLOOKUP(A4070,客户下单明细表!#REF!,4,FALSE),"")</f>
        <v/>
      </c>
      <c r="G4070" s="60" t="str">
        <f>IFERROR(VLOOKUP(A4070,客户下单明细表!#REF!,5,FALSE),"")</f>
        <v/>
      </c>
      <c r="H4070" s="60" t="str">
        <f>IFERROR(VLOOKUP(A4070,客户下单明细表!C:O,6,FALSE),"")</f>
        <v/>
      </c>
      <c r="I4070" s="63" t="str">
        <f>IFERROR(VLOOKUP(A4070,客户下单明细表!#REF!,7,FALSE),"")</f>
        <v/>
      </c>
      <c r="J4070" s="60" t="str">
        <f>IFERROR(VLOOKUP(A4070,客户下单明细表!C:Q,13,FALSE),"")</f>
        <v/>
      </c>
      <c r="K4070" s="64" t="str">
        <f>IFERROR(VLOOKUP(A4070,客户下单明细表!C:Q,14,FALSE),"")</f>
        <v/>
      </c>
    </row>
    <row r="4071" spans="1:11" ht="18" customHeight="1">
      <c r="A4071" s="56">
        <f>客户下单明细表!C4072</f>
        <v>0</v>
      </c>
      <c r="B4071" s="57"/>
      <c r="C4071" s="57"/>
      <c r="D4071" s="59" t="str">
        <f>IFERROR(VLOOKUP(A4071,客户下单明细表!#REF!,2,FALSE),"")</f>
        <v/>
      </c>
      <c r="E4071" s="60" t="str">
        <f>IFERROR(VLOOKUP(A4071,客户下单明细表!#REF!,3,FALSE),"")</f>
        <v/>
      </c>
      <c r="F4071" s="60" t="str">
        <f>IFERROR(VLOOKUP(A4071,客户下单明细表!#REF!,4,FALSE),"")</f>
        <v/>
      </c>
      <c r="G4071" s="60" t="str">
        <f>IFERROR(VLOOKUP(A4071,客户下单明细表!#REF!,5,FALSE),"")</f>
        <v/>
      </c>
      <c r="H4071" s="60" t="str">
        <f>IFERROR(VLOOKUP(A4071,客户下单明细表!C:O,6,FALSE),"")</f>
        <v/>
      </c>
      <c r="I4071" s="63" t="str">
        <f>IFERROR(VLOOKUP(A4071,客户下单明细表!#REF!,7,FALSE),"")</f>
        <v/>
      </c>
      <c r="J4071" s="60" t="str">
        <f>IFERROR(VLOOKUP(A4071,客户下单明细表!C:Q,13,FALSE),"")</f>
        <v/>
      </c>
      <c r="K4071" s="64" t="str">
        <f>IFERROR(VLOOKUP(A4071,客户下单明细表!C:Q,14,FALSE),"")</f>
        <v/>
      </c>
    </row>
    <row r="4072" spans="1:11" ht="18" customHeight="1">
      <c r="A4072" s="56">
        <f>客户下单明细表!C4073</f>
        <v>0</v>
      </c>
      <c r="B4072" s="57"/>
      <c r="C4072" s="57"/>
      <c r="D4072" s="59" t="str">
        <f>IFERROR(VLOOKUP(A4072,客户下单明细表!#REF!,2,FALSE),"")</f>
        <v/>
      </c>
      <c r="E4072" s="60" t="str">
        <f>IFERROR(VLOOKUP(A4072,客户下单明细表!#REF!,3,FALSE),"")</f>
        <v/>
      </c>
      <c r="F4072" s="60" t="str">
        <f>IFERROR(VLOOKUP(A4072,客户下单明细表!#REF!,4,FALSE),"")</f>
        <v/>
      </c>
      <c r="G4072" s="60" t="str">
        <f>IFERROR(VLOOKUP(A4072,客户下单明细表!#REF!,5,FALSE),"")</f>
        <v/>
      </c>
      <c r="H4072" s="60" t="str">
        <f>IFERROR(VLOOKUP(A4072,客户下单明细表!C:O,6,FALSE),"")</f>
        <v/>
      </c>
      <c r="I4072" s="63" t="str">
        <f>IFERROR(VLOOKUP(A4072,客户下单明细表!#REF!,7,FALSE),"")</f>
        <v/>
      </c>
      <c r="J4072" s="60" t="str">
        <f>IFERROR(VLOOKUP(A4072,客户下单明细表!C:Q,13,FALSE),"")</f>
        <v/>
      </c>
      <c r="K4072" s="64" t="str">
        <f>IFERROR(VLOOKUP(A4072,客户下单明细表!C:Q,14,FALSE),"")</f>
        <v/>
      </c>
    </row>
    <row r="4073" spans="1:11" ht="18" customHeight="1">
      <c r="A4073" s="56">
        <f>客户下单明细表!C4074</f>
        <v>0</v>
      </c>
      <c r="B4073" s="57"/>
      <c r="C4073" s="57"/>
      <c r="D4073" s="59" t="str">
        <f>IFERROR(VLOOKUP(A4073,客户下单明细表!#REF!,2,FALSE),"")</f>
        <v/>
      </c>
      <c r="E4073" s="60" t="str">
        <f>IFERROR(VLOOKUP(A4073,客户下单明细表!#REF!,3,FALSE),"")</f>
        <v/>
      </c>
      <c r="F4073" s="60" t="str">
        <f>IFERROR(VLOOKUP(A4073,客户下单明细表!#REF!,4,FALSE),"")</f>
        <v/>
      </c>
      <c r="G4073" s="60" t="str">
        <f>IFERROR(VLOOKUP(A4073,客户下单明细表!#REF!,5,FALSE),"")</f>
        <v/>
      </c>
      <c r="H4073" s="60" t="str">
        <f>IFERROR(VLOOKUP(A4073,客户下单明细表!C:O,6,FALSE),"")</f>
        <v/>
      </c>
      <c r="I4073" s="63" t="str">
        <f>IFERROR(VLOOKUP(A4073,客户下单明细表!#REF!,7,FALSE),"")</f>
        <v/>
      </c>
      <c r="J4073" s="60" t="str">
        <f>IFERROR(VLOOKUP(A4073,客户下单明细表!C:Q,13,FALSE),"")</f>
        <v/>
      </c>
      <c r="K4073" s="64" t="str">
        <f>IFERROR(VLOOKUP(A4073,客户下单明细表!C:Q,14,FALSE),"")</f>
        <v/>
      </c>
    </row>
    <row r="4074" spans="1:11" ht="18" customHeight="1">
      <c r="A4074" s="56">
        <f>客户下单明细表!C4075</f>
        <v>0</v>
      </c>
      <c r="B4074" s="57"/>
      <c r="C4074" s="57"/>
      <c r="D4074" s="59" t="str">
        <f>IFERROR(VLOOKUP(A4074,客户下单明细表!#REF!,2,FALSE),"")</f>
        <v/>
      </c>
      <c r="E4074" s="60" t="str">
        <f>IFERROR(VLOOKUP(A4074,客户下单明细表!#REF!,3,FALSE),"")</f>
        <v/>
      </c>
      <c r="F4074" s="60" t="str">
        <f>IFERROR(VLOOKUP(A4074,客户下单明细表!#REF!,4,FALSE),"")</f>
        <v/>
      </c>
      <c r="G4074" s="60" t="str">
        <f>IFERROR(VLOOKUP(A4074,客户下单明细表!#REF!,5,FALSE),"")</f>
        <v/>
      </c>
      <c r="H4074" s="60" t="str">
        <f>IFERROR(VLOOKUP(A4074,客户下单明细表!C:O,6,FALSE),"")</f>
        <v/>
      </c>
      <c r="I4074" s="63" t="str">
        <f>IFERROR(VLOOKUP(A4074,客户下单明细表!#REF!,7,FALSE),"")</f>
        <v/>
      </c>
      <c r="J4074" s="60" t="str">
        <f>IFERROR(VLOOKUP(A4074,客户下单明细表!C:Q,13,FALSE),"")</f>
        <v/>
      </c>
      <c r="K4074" s="64" t="str">
        <f>IFERROR(VLOOKUP(A4074,客户下单明细表!C:Q,14,FALSE),"")</f>
        <v/>
      </c>
    </row>
    <row r="4075" spans="1:11" ht="18" customHeight="1">
      <c r="A4075" s="56">
        <f>客户下单明细表!C4076</f>
        <v>0</v>
      </c>
      <c r="B4075" s="57"/>
      <c r="C4075" s="57"/>
      <c r="D4075" s="59" t="str">
        <f>IFERROR(VLOOKUP(A4075,客户下单明细表!#REF!,2,FALSE),"")</f>
        <v/>
      </c>
      <c r="E4075" s="60" t="str">
        <f>IFERROR(VLOOKUP(A4075,客户下单明细表!#REF!,3,FALSE),"")</f>
        <v/>
      </c>
      <c r="F4075" s="60" t="str">
        <f>IFERROR(VLOOKUP(A4075,客户下单明细表!#REF!,4,FALSE),"")</f>
        <v/>
      </c>
      <c r="G4075" s="60" t="str">
        <f>IFERROR(VLOOKUP(A4075,客户下单明细表!#REF!,5,FALSE),"")</f>
        <v/>
      </c>
      <c r="H4075" s="60" t="str">
        <f>IFERROR(VLOOKUP(A4075,客户下单明细表!C:O,6,FALSE),"")</f>
        <v/>
      </c>
      <c r="I4075" s="63" t="str">
        <f>IFERROR(VLOOKUP(A4075,客户下单明细表!#REF!,7,FALSE),"")</f>
        <v/>
      </c>
      <c r="J4075" s="60" t="str">
        <f>IFERROR(VLOOKUP(A4075,客户下单明细表!C:Q,13,FALSE),"")</f>
        <v/>
      </c>
      <c r="K4075" s="64" t="str">
        <f>IFERROR(VLOOKUP(A4075,客户下单明细表!C:Q,14,FALSE),"")</f>
        <v/>
      </c>
    </row>
    <row r="4076" spans="1:11" ht="18" customHeight="1">
      <c r="A4076" s="56">
        <f>客户下单明细表!C4077</f>
        <v>0</v>
      </c>
      <c r="B4076" s="57"/>
      <c r="C4076" s="57"/>
      <c r="D4076" s="59" t="str">
        <f>IFERROR(VLOOKUP(A4076,客户下单明细表!#REF!,2,FALSE),"")</f>
        <v/>
      </c>
      <c r="E4076" s="60" t="str">
        <f>IFERROR(VLOOKUP(A4076,客户下单明细表!#REF!,3,FALSE),"")</f>
        <v/>
      </c>
      <c r="F4076" s="60" t="str">
        <f>IFERROR(VLOOKUP(A4076,客户下单明细表!#REF!,4,FALSE),"")</f>
        <v/>
      </c>
      <c r="G4076" s="60" t="str">
        <f>IFERROR(VLOOKUP(A4076,客户下单明细表!#REF!,5,FALSE),"")</f>
        <v/>
      </c>
      <c r="H4076" s="60" t="str">
        <f>IFERROR(VLOOKUP(A4076,客户下单明细表!C:O,6,FALSE),"")</f>
        <v/>
      </c>
      <c r="I4076" s="63" t="str">
        <f>IFERROR(VLOOKUP(A4076,客户下单明细表!#REF!,7,FALSE),"")</f>
        <v/>
      </c>
      <c r="J4076" s="60" t="str">
        <f>IFERROR(VLOOKUP(A4076,客户下单明细表!C:Q,13,FALSE),"")</f>
        <v/>
      </c>
      <c r="K4076" s="64" t="str">
        <f>IFERROR(VLOOKUP(A4076,客户下单明细表!C:Q,14,FALSE),"")</f>
        <v/>
      </c>
    </row>
    <row r="4077" spans="1:11" ht="18" customHeight="1">
      <c r="A4077" s="56">
        <f>客户下单明细表!C4078</f>
        <v>0</v>
      </c>
      <c r="B4077" s="57"/>
      <c r="C4077" s="57"/>
      <c r="D4077" s="59" t="str">
        <f>IFERROR(VLOOKUP(A4077,客户下单明细表!#REF!,2,FALSE),"")</f>
        <v/>
      </c>
      <c r="E4077" s="60" t="str">
        <f>IFERROR(VLOOKUP(A4077,客户下单明细表!#REF!,3,FALSE),"")</f>
        <v/>
      </c>
      <c r="F4077" s="60" t="str">
        <f>IFERROR(VLOOKUP(A4077,客户下单明细表!#REF!,4,FALSE),"")</f>
        <v/>
      </c>
      <c r="G4077" s="60" t="str">
        <f>IFERROR(VLOOKUP(A4077,客户下单明细表!#REF!,5,FALSE),"")</f>
        <v/>
      </c>
      <c r="H4077" s="60" t="str">
        <f>IFERROR(VLOOKUP(A4077,客户下单明细表!C:O,6,FALSE),"")</f>
        <v/>
      </c>
      <c r="I4077" s="63" t="str">
        <f>IFERROR(VLOOKUP(A4077,客户下单明细表!#REF!,7,FALSE),"")</f>
        <v/>
      </c>
      <c r="J4077" s="60" t="str">
        <f>IFERROR(VLOOKUP(A4077,客户下单明细表!C:Q,13,FALSE),"")</f>
        <v/>
      </c>
      <c r="K4077" s="64" t="str">
        <f>IFERROR(VLOOKUP(A4077,客户下单明细表!C:Q,14,FALSE),"")</f>
        <v/>
      </c>
    </row>
    <row r="4078" spans="1:11" ht="18" customHeight="1">
      <c r="A4078" s="56">
        <f>客户下单明细表!C4079</f>
        <v>0</v>
      </c>
      <c r="B4078" s="57"/>
      <c r="C4078" s="57"/>
      <c r="D4078" s="59" t="str">
        <f>IFERROR(VLOOKUP(A4078,客户下单明细表!#REF!,2,FALSE),"")</f>
        <v/>
      </c>
      <c r="E4078" s="60" t="str">
        <f>IFERROR(VLOOKUP(A4078,客户下单明细表!#REF!,3,FALSE),"")</f>
        <v/>
      </c>
      <c r="F4078" s="60" t="str">
        <f>IFERROR(VLOOKUP(A4078,客户下单明细表!#REF!,4,FALSE),"")</f>
        <v/>
      </c>
      <c r="G4078" s="60" t="str">
        <f>IFERROR(VLOOKUP(A4078,客户下单明细表!#REF!,5,FALSE),"")</f>
        <v/>
      </c>
      <c r="H4078" s="60" t="str">
        <f>IFERROR(VLOOKUP(A4078,客户下单明细表!C:O,6,FALSE),"")</f>
        <v/>
      </c>
      <c r="I4078" s="63" t="str">
        <f>IFERROR(VLOOKUP(A4078,客户下单明细表!#REF!,7,FALSE),"")</f>
        <v/>
      </c>
      <c r="J4078" s="60" t="str">
        <f>IFERROR(VLOOKUP(A4078,客户下单明细表!C:Q,13,FALSE),"")</f>
        <v/>
      </c>
      <c r="K4078" s="64" t="str">
        <f>IFERROR(VLOOKUP(A4078,客户下单明细表!C:Q,14,FALSE),"")</f>
        <v/>
      </c>
    </row>
    <row r="4079" spans="1:11" ht="18" customHeight="1">
      <c r="A4079" s="56">
        <f>客户下单明细表!C4080</f>
        <v>0</v>
      </c>
      <c r="B4079" s="57"/>
      <c r="C4079" s="57"/>
      <c r="D4079" s="59" t="str">
        <f>IFERROR(VLOOKUP(A4079,客户下单明细表!#REF!,2,FALSE),"")</f>
        <v/>
      </c>
      <c r="E4079" s="60" t="str">
        <f>IFERROR(VLOOKUP(A4079,客户下单明细表!#REF!,3,FALSE),"")</f>
        <v/>
      </c>
      <c r="F4079" s="60" t="str">
        <f>IFERROR(VLOOKUP(A4079,客户下单明细表!#REF!,4,FALSE),"")</f>
        <v/>
      </c>
      <c r="G4079" s="60" t="str">
        <f>IFERROR(VLOOKUP(A4079,客户下单明细表!#REF!,5,FALSE),"")</f>
        <v/>
      </c>
      <c r="H4079" s="60" t="str">
        <f>IFERROR(VLOOKUP(A4079,客户下单明细表!C:O,6,FALSE),"")</f>
        <v/>
      </c>
      <c r="I4079" s="63" t="str">
        <f>IFERROR(VLOOKUP(A4079,客户下单明细表!#REF!,7,FALSE),"")</f>
        <v/>
      </c>
      <c r="J4079" s="60" t="str">
        <f>IFERROR(VLOOKUP(A4079,客户下单明细表!C:Q,13,FALSE),"")</f>
        <v/>
      </c>
      <c r="K4079" s="64" t="str">
        <f>IFERROR(VLOOKUP(A4079,客户下单明细表!C:Q,14,FALSE),"")</f>
        <v/>
      </c>
    </row>
    <row r="4080" spans="1:11" ht="18" customHeight="1">
      <c r="A4080" s="56">
        <f>客户下单明细表!C4081</f>
        <v>0</v>
      </c>
      <c r="B4080" s="57"/>
      <c r="C4080" s="57"/>
      <c r="D4080" s="59" t="str">
        <f>IFERROR(VLOOKUP(A4080,客户下单明细表!#REF!,2,FALSE),"")</f>
        <v/>
      </c>
      <c r="E4080" s="60" t="str">
        <f>IFERROR(VLOOKUP(A4080,客户下单明细表!#REF!,3,FALSE),"")</f>
        <v/>
      </c>
      <c r="F4080" s="60" t="str">
        <f>IFERROR(VLOOKUP(A4080,客户下单明细表!#REF!,4,FALSE),"")</f>
        <v/>
      </c>
      <c r="G4080" s="60" t="str">
        <f>IFERROR(VLOOKUP(A4080,客户下单明细表!#REF!,5,FALSE),"")</f>
        <v/>
      </c>
      <c r="H4080" s="60" t="str">
        <f>IFERROR(VLOOKUP(A4080,客户下单明细表!C:O,6,FALSE),"")</f>
        <v/>
      </c>
      <c r="I4080" s="63" t="str">
        <f>IFERROR(VLOOKUP(A4080,客户下单明细表!#REF!,7,FALSE),"")</f>
        <v/>
      </c>
      <c r="J4080" s="60" t="str">
        <f>IFERROR(VLOOKUP(A4080,客户下单明细表!C:Q,13,FALSE),"")</f>
        <v/>
      </c>
      <c r="K4080" s="64" t="str">
        <f>IFERROR(VLOOKUP(A4080,客户下单明细表!C:Q,14,FALSE),"")</f>
        <v/>
      </c>
    </row>
    <row r="4081" spans="1:11" ht="18" customHeight="1">
      <c r="A4081" s="56">
        <f>客户下单明细表!C4082</f>
        <v>0</v>
      </c>
      <c r="B4081" s="57"/>
      <c r="C4081" s="57"/>
      <c r="D4081" s="59" t="str">
        <f>IFERROR(VLOOKUP(A4081,客户下单明细表!#REF!,2,FALSE),"")</f>
        <v/>
      </c>
      <c r="E4081" s="60" t="str">
        <f>IFERROR(VLOOKUP(A4081,客户下单明细表!#REF!,3,FALSE),"")</f>
        <v/>
      </c>
      <c r="F4081" s="60" t="str">
        <f>IFERROR(VLOOKUP(A4081,客户下单明细表!#REF!,4,FALSE),"")</f>
        <v/>
      </c>
      <c r="G4081" s="60" t="str">
        <f>IFERROR(VLOOKUP(A4081,客户下单明细表!#REF!,5,FALSE),"")</f>
        <v/>
      </c>
      <c r="H4081" s="60" t="str">
        <f>IFERROR(VLOOKUP(A4081,客户下单明细表!C:O,6,FALSE),"")</f>
        <v/>
      </c>
      <c r="I4081" s="63" t="str">
        <f>IFERROR(VLOOKUP(A4081,客户下单明细表!#REF!,7,FALSE),"")</f>
        <v/>
      </c>
      <c r="J4081" s="60" t="str">
        <f>IFERROR(VLOOKUP(A4081,客户下单明细表!C:Q,13,FALSE),"")</f>
        <v/>
      </c>
      <c r="K4081" s="64" t="str">
        <f>IFERROR(VLOOKUP(A4081,客户下单明细表!C:Q,14,FALSE),"")</f>
        <v/>
      </c>
    </row>
    <row r="4082" spans="1:11" ht="18" customHeight="1">
      <c r="A4082" s="56">
        <f>客户下单明细表!C4083</f>
        <v>0</v>
      </c>
      <c r="B4082" s="57"/>
      <c r="C4082" s="57"/>
      <c r="D4082" s="59" t="str">
        <f>IFERROR(VLOOKUP(A4082,客户下单明细表!#REF!,2,FALSE),"")</f>
        <v/>
      </c>
      <c r="E4082" s="60" t="str">
        <f>IFERROR(VLOOKUP(A4082,客户下单明细表!#REF!,3,FALSE),"")</f>
        <v/>
      </c>
      <c r="F4082" s="60" t="str">
        <f>IFERROR(VLOOKUP(A4082,客户下单明细表!#REF!,4,FALSE),"")</f>
        <v/>
      </c>
      <c r="G4082" s="60" t="str">
        <f>IFERROR(VLOOKUP(A4082,客户下单明细表!#REF!,5,FALSE),"")</f>
        <v/>
      </c>
      <c r="H4082" s="60" t="str">
        <f>IFERROR(VLOOKUP(A4082,客户下单明细表!C:O,6,FALSE),"")</f>
        <v/>
      </c>
      <c r="I4082" s="63" t="str">
        <f>IFERROR(VLOOKUP(A4082,客户下单明细表!#REF!,7,FALSE),"")</f>
        <v/>
      </c>
      <c r="J4082" s="60" t="str">
        <f>IFERROR(VLOOKUP(A4082,客户下单明细表!C:Q,13,FALSE),"")</f>
        <v/>
      </c>
      <c r="K4082" s="64" t="str">
        <f>IFERROR(VLOOKUP(A4082,客户下单明细表!C:Q,14,FALSE),"")</f>
        <v/>
      </c>
    </row>
    <row r="4083" spans="1:11" ht="18" customHeight="1">
      <c r="A4083" s="56">
        <f>客户下单明细表!C4084</f>
        <v>0</v>
      </c>
      <c r="B4083" s="57"/>
      <c r="C4083" s="57"/>
      <c r="D4083" s="59" t="str">
        <f>IFERROR(VLOOKUP(A4083,客户下单明细表!#REF!,2,FALSE),"")</f>
        <v/>
      </c>
      <c r="E4083" s="60" t="str">
        <f>IFERROR(VLOOKUP(A4083,客户下单明细表!#REF!,3,FALSE),"")</f>
        <v/>
      </c>
      <c r="F4083" s="60" t="str">
        <f>IFERROR(VLOOKUP(A4083,客户下单明细表!#REF!,4,FALSE),"")</f>
        <v/>
      </c>
      <c r="G4083" s="60" t="str">
        <f>IFERROR(VLOOKUP(A4083,客户下单明细表!#REF!,5,FALSE),"")</f>
        <v/>
      </c>
      <c r="H4083" s="60" t="str">
        <f>IFERROR(VLOOKUP(A4083,客户下单明细表!C:O,6,FALSE),"")</f>
        <v/>
      </c>
      <c r="I4083" s="63" t="str">
        <f>IFERROR(VLOOKUP(A4083,客户下单明细表!#REF!,7,FALSE),"")</f>
        <v/>
      </c>
      <c r="J4083" s="60" t="str">
        <f>IFERROR(VLOOKUP(A4083,客户下单明细表!C:Q,13,FALSE),"")</f>
        <v/>
      </c>
      <c r="K4083" s="64" t="str">
        <f>IFERROR(VLOOKUP(A4083,客户下单明细表!C:Q,14,FALSE),"")</f>
        <v/>
      </c>
    </row>
    <row r="4084" spans="1:11" ht="18" customHeight="1">
      <c r="A4084" s="56">
        <f>客户下单明细表!C4085</f>
        <v>0</v>
      </c>
      <c r="B4084" s="57"/>
      <c r="C4084" s="57"/>
      <c r="D4084" s="59" t="str">
        <f>IFERROR(VLOOKUP(A4084,客户下单明细表!#REF!,2,FALSE),"")</f>
        <v/>
      </c>
      <c r="E4084" s="60" t="str">
        <f>IFERROR(VLOOKUP(A4084,客户下单明细表!#REF!,3,FALSE),"")</f>
        <v/>
      </c>
      <c r="F4084" s="60" t="str">
        <f>IFERROR(VLOOKUP(A4084,客户下单明细表!#REF!,4,FALSE),"")</f>
        <v/>
      </c>
      <c r="G4084" s="60" t="str">
        <f>IFERROR(VLOOKUP(A4084,客户下单明细表!#REF!,5,FALSE),"")</f>
        <v/>
      </c>
      <c r="H4084" s="60" t="str">
        <f>IFERROR(VLOOKUP(A4084,客户下单明细表!C:O,6,FALSE),"")</f>
        <v/>
      </c>
      <c r="I4084" s="63" t="str">
        <f>IFERROR(VLOOKUP(A4084,客户下单明细表!#REF!,7,FALSE),"")</f>
        <v/>
      </c>
      <c r="J4084" s="60" t="str">
        <f>IFERROR(VLOOKUP(A4084,客户下单明细表!C:Q,13,FALSE),"")</f>
        <v/>
      </c>
      <c r="K4084" s="64" t="str">
        <f>IFERROR(VLOOKUP(A4084,客户下单明细表!C:Q,14,FALSE),"")</f>
        <v/>
      </c>
    </row>
    <row r="4085" spans="1:11" ht="18" customHeight="1">
      <c r="A4085" s="56">
        <f>客户下单明细表!C4086</f>
        <v>0</v>
      </c>
      <c r="B4085" s="57"/>
      <c r="C4085" s="57"/>
      <c r="D4085" s="59" t="str">
        <f>IFERROR(VLOOKUP(A4085,客户下单明细表!#REF!,2,FALSE),"")</f>
        <v/>
      </c>
      <c r="E4085" s="60" t="str">
        <f>IFERROR(VLOOKUP(A4085,客户下单明细表!#REF!,3,FALSE),"")</f>
        <v/>
      </c>
      <c r="F4085" s="60" t="str">
        <f>IFERROR(VLOOKUP(A4085,客户下单明细表!#REF!,4,FALSE),"")</f>
        <v/>
      </c>
      <c r="G4085" s="60" t="str">
        <f>IFERROR(VLOOKUP(A4085,客户下单明细表!#REF!,5,FALSE),"")</f>
        <v/>
      </c>
      <c r="H4085" s="60" t="str">
        <f>IFERROR(VLOOKUP(A4085,客户下单明细表!C:O,6,FALSE),"")</f>
        <v/>
      </c>
      <c r="I4085" s="63" t="str">
        <f>IFERROR(VLOOKUP(A4085,客户下单明细表!#REF!,7,FALSE),"")</f>
        <v/>
      </c>
      <c r="J4085" s="60" t="str">
        <f>IFERROR(VLOOKUP(A4085,客户下单明细表!C:Q,13,FALSE),"")</f>
        <v/>
      </c>
      <c r="K4085" s="64" t="str">
        <f>IFERROR(VLOOKUP(A4085,客户下单明细表!C:Q,14,FALSE),"")</f>
        <v/>
      </c>
    </row>
    <row r="4086" spans="1:11" ht="18" customHeight="1">
      <c r="A4086" s="56">
        <f>客户下单明细表!C4087</f>
        <v>0</v>
      </c>
      <c r="B4086" s="57"/>
      <c r="C4086" s="57"/>
      <c r="D4086" s="59" t="str">
        <f>IFERROR(VLOOKUP(A4086,客户下单明细表!#REF!,2,FALSE),"")</f>
        <v/>
      </c>
      <c r="E4086" s="60" t="str">
        <f>IFERROR(VLOOKUP(A4086,客户下单明细表!#REF!,3,FALSE),"")</f>
        <v/>
      </c>
      <c r="F4086" s="60" t="str">
        <f>IFERROR(VLOOKUP(A4086,客户下单明细表!#REF!,4,FALSE),"")</f>
        <v/>
      </c>
      <c r="G4086" s="60" t="str">
        <f>IFERROR(VLOOKUP(A4086,客户下单明细表!#REF!,5,FALSE),"")</f>
        <v/>
      </c>
      <c r="H4086" s="60" t="str">
        <f>IFERROR(VLOOKUP(A4086,客户下单明细表!C:O,6,FALSE),"")</f>
        <v/>
      </c>
      <c r="I4086" s="63" t="str">
        <f>IFERROR(VLOOKUP(A4086,客户下单明细表!#REF!,7,FALSE),"")</f>
        <v/>
      </c>
      <c r="J4086" s="60" t="str">
        <f>IFERROR(VLOOKUP(A4086,客户下单明细表!C:Q,13,FALSE),"")</f>
        <v/>
      </c>
      <c r="K4086" s="64" t="str">
        <f>IFERROR(VLOOKUP(A4086,客户下单明细表!C:Q,14,FALSE),"")</f>
        <v/>
      </c>
    </row>
    <row r="4087" spans="1:11" ht="18" customHeight="1">
      <c r="A4087" s="56">
        <f>客户下单明细表!C4088</f>
        <v>0</v>
      </c>
      <c r="B4087" s="57"/>
      <c r="C4087" s="57"/>
      <c r="D4087" s="59" t="str">
        <f>IFERROR(VLOOKUP(A4087,客户下单明细表!#REF!,2,FALSE),"")</f>
        <v/>
      </c>
      <c r="E4087" s="60" t="str">
        <f>IFERROR(VLOOKUP(A4087,客户下单明细表!#REF!,3,FALSE),"")</f>
        <v/>
      </c>
      <c r="F4087" s="60" t="str">
        <f>IFERROR(VLOOKUP(A4087,客户下单明细表!#REF!,4,FALSE),"")</f>
        <v/>
      </c>
      <c r="G4087" s="60" t="str">
        <f>IFERROR(VLOOKUP(A4087,客户下单明细表!#REF!,5,FALSE),"")</f>
        <v/>
      </c>
      <c r="H4087" s="60" t="str">
        <f>IFERROR(VLOOKUP(A4087,客户下单明细表!C:O,6,FALSE),"")</f>
        <v/>
      </c>
      <c r="I4087" s="63" t="str">
        <f>IFERROR(VLOOKUP(A4087,客户下单明细表!#REF!,7,FALSE),"")</f>
        <v/>
      </c>
      <c r="J4087" s="60" t="str">
        <f>IFERROR(VLOOKUP(A4087,客户下单明细表!C:Q,13,FALSE),"")</f>
        <v/>
      </c>
      <c r="K4087" s="64" t="str">
        <f>IFERROR(VLOOKUP(A4087,客户下单明细表!C:Q,14,FALSE),"")</f>
        <v/>
      </c>
    </row>
    <row r="4088" spans="1:11" ht="18" customHeight="1">
      <c r="A4088" s="56">
        <f>客户下单明细表!C4089</f>
        <v>0</v>
      </c>
      <c r="B4088" s="57"/>
      <c r="C4088" s="57"/>
      <c r="D4088" s="59" t="str">
        <f>IFERROR(VLOOKUP(A4088,客户下单明细表!#REF!,2,FALSE),"")</f>
        <v/>
      </c>
      <c r="E4088" s="60" t="str">
        <f>IFERROR(VLOOKUP(A4088,客户下单明细表!#REF!,3,FALSE),"")</f>
        <v/>
      </c>
      <c r="F4088" s="60" t="str">
        <f>IFERROR(VLOOKUP(A4088,客户下单明细表!#REF!,4,FALSE),"")</f>
        <v/>
      </c>
      <c r="G4088" s="60" t="str">
        <f>IFERROR(VLOOKUP(A4088,客户下单明细表!#REF!,5,FALSE),"")</f>
        <v/>
      </c>
      <c r="H4088" s="60" t="str">
        <f>IFERROR(VLOOKUP(A4088,客户下单明细表!C:O,6,FALSE),"")</f>
        <v/>
      </c>
      <c r="I4088" s="63" t="str">
        <f>IFERROR(VLOOKUP(A4088,客户下单明细表!#REF!,7,FALSE),"")</f>
        <v/>
      </c>
      <c r="J4088" s="60" t="str">
        <f>IFERROR(VLOOKUP(A4088,客户下单明细表!C:Q,13,FALSE),"")</f>
        <v/>
      </c>
      <c r="K4088" s="64" t="str">
        <f>IFERROR(VLOOKUP(A4088,客户下单明细表!C:Q,14,FALSE),"")</f>
        <v/>
      </c>
    </row>
    <row r="4089" spans="1:11" ht="18" customHeight="1">
      <c r="A4089" s="56">
        <f>客户下单明细表!C4090</f>
        <v>0</v>
      </c>
      <c r="B4089" s="57"/>
      <c r="C4089" s="57"/>
      <c r="D4089" s="59" t="str">
        <f>IFERROR(VLOOKUP(A4089,客户下单明细表!#REF!,2,FALSE),"")</f>
        <v/>
      </c>
      <c r="E4089" s="60" t="str">
        <f>IFERROR(VLOOKUP(A4089,客户下单明细表!#REF!,3,FALSE),"")</f>
        <v/>
      </c>
      <c r="F4089" s="60" t="str">
        <f>IFERROR(VLOOKUP(A4089,客户下单明细表!#REF!,4,FALSE),"")</f>
        <v/>
      </c>
      <c r="G4089" s="60" t="str">
        <f>IFERROR(VLOOKUP(A4089,客户下单明细表!#REF!,5,FALSE),"")</f>
        <v/>
      </c>
      <c r="H4089" s="60" t="str">
        <f>IFERROR(VLOOKUP(A4089,客户下单明细表!C:O,6,FALSE),"")</f>
        <v/>
      </c>
      <c r="I4089" s="63" t="str">
        <f>IFERROR(VLOOKUP(A4089,客户下单明细表!#REF!,7,FALSE),"")</f>
        <v/>
      </c>
      <c r="J4089" s="60" t="str">
        <f>IFERROR(VLOOKUP(A4089,客户下单明细表!C:Q,13,FALSE),"")</f>
        <v/>
      </c>
      <c r="K4089" s="64" t="str">
        <f>IFERROR(VLOOKUP(A4089,客户下单明细表!C:Q,14,FALSE),"")</f>
        <v/>
      </c>
    </row>
    <row r="4090" spans="1:11" ht="18" customHeight="1">
      <c r="A4090" s="56">
        <f>客户下单明细表!C4091</f>
        <v>0</v>
      </c>
      <c r="B4090" s="57"/>
      <c r="C4090" s="57"/>
      <c r="D4090" s="59" t="str">
        <f>IFERROR(VLOOKUP(A4090,客户下单明细表!#REF!,2,FALSE),"")</f>
        <v/>
      </c>
      <c r="E4090" s="60" t="str">
        <f>IFERROR(VLOOKUP(A4090,客户下单明细表!#REF!,3,FALSE),"")</f>
        <v/>
      </c>
      <c r="F4090" s="60" t="str">
        <f>IFERROR(VLOOKUP(A4090,客户下单明细表!#REF!,4,FALSE),"")</f>
        <v/>
      </c>
      <c r="G4090" s="60" t="str">
        <f>IFERROR(VLOOKUP(A4090,客户下单明细表!#REF!,5,FALSE),"")</f>
        <v/>
      </c>
      <c r="H4090" s="60" t="str">
        <f>IFERROR(VLOOKUP(A4090,客户下单明细表!C:O,6,FALSE),"")</f>
        <v/>
      </c>
      <c r="I4090" s="63" t="str">
        <f>IFERROR(VLOOKUP(A4090,客户下单明细表!#REF!,7,FALSE),"")</f>
        <v/>
      </c>
      <c r="J4090" s="60" t="str">
        <f>IFERROR(VLOOKUP(A4090,客户下单明细表!C:Q,13,FALSE),"")</f>
        <v/>
      </c>
      <c r="K4090" s="64" t="str">
        <f>IFERROR(VLOOKUP(A4090,客户下单明细表!C:Q,14,FALSE),"")</f>
        <v/>
      </c>
    </row>
    <row r="4091" spans="1:11" ht="18" customHeight="1">
      <c r="A4091" s="56">
        <f>客户下单明细表!C4092</f>
        <v>0</v>
      </c>
      <c r="B4091" s="57"/>
      <c r="C4091" s="57"/>
      <c r="D4091" s="59" t="str">
        <f>IFERROR(VLOOKUP(A4091,客户下单明细表!#REF!,2,FALSE),"")</f>
        <v/>
      </c>
      <c r="E4091" s="60" t="str">
        <f>IFERROR(VLOOKUP(A4091,客户下单明细表!#REF!,3,FALSE),"")</f>
        <v/>
      </c>
      <c r="F4091" s="60" t="str">
        <f>IFERROR(VLOOKUP(A4091,客户下单明细表!#REF!,4,FALSE),"")</f>
        <v/>
      </c>
      <c r="G4091" s="60" t="str">
        <f>IFERROR(VLOOKUP(A4091,客户下单明细表!#REF!,5,FALSE),"")</f>
        <v/>
      </c>
      <c r="H4091" s="60" t="str">
        <f>IFERROR(VLOOKUP(A4091,客户下单明细表!C:O,6,FALSE),"")</f>
        <v/>
      </c>
      <c r="I4091" s="63" t="str">
        <f>IFERROR(VLOOKUP(A4091,客户下单明细表!#REF!,7,FALSE),"")</f>
        <v/>
      </c>
      <c r="J4091" s="60" t="str">
        <f>IFERROR(VLOOKUP(A4091,客户下单明细表!C:Q,13,FALSE),"")</f>
        <v/>
      </c>
      <c r="K4091" s="64" t="str">
        <f>IFERROR(VLOOKUP(A4091,客户下单明细表!C:Q,14,FALSE),"")</f>
        <v/>
      </c>
    </row>
    <row r="4092" spans="1:11" ht="18" customHeight="1">
      <c r="A4092" s="56">
        <f>客户下单明细表!C4093</f>
        <v>0</v>
      </c>
      <c r="B4092" s="57"/>
      <c r="C4092" s="57"/>
      <c r="D4092" s="59" t="str">
        <f>IFERROR(VLOOKUP(A4092,客户下单明细表!#REF!,2,FALSE),"")</f>
        <v/>
      </c>
      <c r="E4092" s="60" t="str">
        <f>IFERROR(VLOOKUP(A4092,客户下单明细表!#REF!,3,FALSE),"")</f>
        <v/>
      </c>
      <c r="F4092" s="60" t="str">
        <f>IFERROR(VLOOKUP(A4092,客户下单明细表!#REF!,4,FALSE),"")</f>
        <v/>
      </c>
      <c r="G4092" s="60" t="str">
        <f>IFERROR(VLOOKUP(A4092,客户下单明细表!#REF!,5,FALSE),"")</f>
        <v/>
      </c>
      <c r="H4092" s="60" t="str">
        <f>IFERROR(VLOOKUP(A4092,客户下单明细表!C:O,6,FALSE),"")</f>
        <v/>
      </c>
      <c r="I4092" s="63" t="str">
        <f>IFERROR(VLOOKUP(A4092,客户下单明细表!#REF!,7,FALSE),"")</f>
        <v/>
      </c>
      <c r="J4092" s="60" t="str">
        <f>IFERROR(VLOOKUP(A4092,客户下单明细表!C:Q,13,FALSE),"")</f>
        <v/>
      </c>
      <c r="K4092" s="64" t="str">
        <f>IFERROR(VLOOKUP(A4092,客户下单明细表!C:Q,14,FALSE),"")</f>
        <v/>
      </c>
    </row>
    <row r="4093" spans="1:11" ht="18" customHeight="1">
      <c r="A4093" s="56">
        <f>客户下单明细表!C4094</f>
        <v>0</v>
      </c>
      <c r="B4093" s="57"/>
      <c r="C4093" s="57"/>
      <c r="D4093" s="59" t="str">
        <f>IFERROR(VLOOKUP(A4093,客户下单明细表!#REF!,2,FALSE),"")</f>
        <v/>
      </c>
      <c r="E4093" s="60" t="str">
        <f>IFERROR(VLOOKUP(A4093,客户下单明细表!#REF!,3,FALSE),"")</f>
        <v/>
      </c>
      <c r="F4093" s="60" t="str">
        <f>IFERROR(VLOOKUP(A4093,客户下单明细表!#REF!,4,FALSE),"")</f>
        <v/>
      </c>
      <c r="G4093" s="60" t="str">
        <f>IFERROR(VLOOKUP(A4093,客户下单明细表!#REF!,5,FALSE),"")</f>
        <v/>
      </c>
      <c r="H4093" s="60" t="str">
        <f>IFERROR(VLOOKUP(A4093,客户下单明细表!C:O,6,FALSE),"")</f>
        <v/>
      </c>
      <c r="I4093" s="63" t="str">
        <f>IFERROR(VLOOKUP(A4093,客户下单明细表!#REF!,7,FALSE),"")</f>
        <v/>
      </c>
      <c r="J4093" s="60" t="str">
        <f>IFERROR(VLOOKUP(A4093,客户下单明细表!C:Q,13,FALSE),"")</f>
        <v/>
      </c>
      <c r="K4093" s="64" t="str">
        <f>IFERROR(VLOOKUP(A4093,客户下单明细表!C:Q,14,FALSE),"")</f>
        <v/>
      </c>
    </row>
    <row r="4094" spans="1:11" ht="18" customHeight="1">
      <c r="A4094" s="56">
        <f>客户下单明细表!C4095</f>
        <v>0</v>
      </c>
      <c r="B4094" s="57"/>
      <c r="C4094" s="57"/>
      <c r="D4094" s="59" t="str">
        <f>IFERROR(VLOOKUP(A4094,客户下单明细表!#REF!,2,FALSE),"")</f>
        <v/>
      </c>
      <c r="E4094" s="60" t="str">
        <f>IFERROR(VLOOKUP(A4094,客户下单明细表!#REF!,3,FALSE),"")</f>
        <v/>
      </c>
      <c r="F4094" s="60" t="str">
        <f>IFERROR(VLOOKUP(A4094,客户下单明细表!#REF!,4,FALSE),"")</f>
        <v/>
      </c>
      <c r="G4094" s="60" t="str">
        <f>IFERROR(VLOOKUP(A4094,客户下单明细表!#REF!,5,FALSE),"")</f>
        <v/>
      </c>
      <c r="H4094" s="60" t="str">
        <f>IFERROR(VLOOKUP(A4094,客户下单明细表!C:O,6,FALSE),"")</f>
        <v/>
      </c>
      <c r="I4094" s="63" t="str">
        <f>IFERROR(VLOOKUP(A4094,客户下单明细表!#REF!,7,FALSE),"")</f>
        <v/>
      </c>
      <c r="J4094" s="60" t="str">
        <f>IFERROR(VLOOKUP(A4094,客户下单明细表!C:Q,13,FALSE),"")</f>
        <v/>
      </c>
      <c r="K4094" s="64" t="str">
        <f>IFERROR(VLOOKUP(A4094,客户下单明细表!C:Q,14,FALSE),"")</f>
        <v/>
      </c>
    </row>
    <row r="4095" spans="1:11" ht="18" customHeight="1">
      <c r="A4095" s="56">
        <f>客户下单明细表!C4096</f>
        <v>0</v>
      </c>
      <c r="B4095" s="57"/>
      <c r="C4095" s="57"/>
      <c r="D4095" s="59" t="str">
        <f>IFERROR(VLOOKUP(A4095,客户下单明细表!#REF!,2,FALSE),"")</f>
        <v/>
      </c>
      <c r="E4095" s="60" t="str">
        <f>IFERROR(VLOOKUP(A4095,客户下单明细表!#REF!,3,FALSE),"")</f>
        <v/>
      </c>
      <c r="F4095" s="60" t="str">
        <f>IFERROR(VLOOKUP(A4095,客户下单明细表!#REF!,4,FALSE),"")</f>
        <v/>
      </c>
      <c r="G4095" s="60" t="str">
        <f>IFERROR(VLOOKUP(A4095,客户下单明细表!#REF!,5,FALSE),"")</f>
        <v/>
      </c>
      <c r="H4095" s="60" t="str">
        <f>IFERROR(VLOOKUP(A4095,客户下单明细表!C:O,6,FALSE),"")</f>
        <v/>
      </c>
      <c r="I4095" s="63" t="str">
        <f>IFERROR(VLOOKUP(A4095,客户下单明细表!#REF!,7,FALSE),"")</f>
        <v/>
      </c>
      <c r="J4095" s="60" t="str">
        <f>IFERROR(VLOOKUP(A4095,客户下单明细表!C:Q,13,FALSE),"")</f>
        <v/>
      </c>
      <c r="K4095" s="64" t="str">
        <f>IFERROR(VLOOKUP(A4095,客户下单明细表!C:Q,14,FALSE),"")</f>
        <v/>
      </c>
    </row>
    <row r="4096" spans="1:11" ht="18" customHeight="1">
      <c r="A4096" s="56">
        <f>客户下单明细表!C4097</f>
        <v>0</v>
      </c>
      <c r="B4096" s="57"/>
      <c r="C4096" s="57"/>
      <c r="D4096" s="59" t="str">
        <f>IFERROR(VLOOKUP(A4096,客户下单明细表!#REF!,2,FALSE),"")</f>
        <v/>
      </c>
      <c r="E4096" s="60" t="str">
        <f>IFERROR(VLOOKUP(A4096,客户下单明细表!#REF!,3,FALSE),"")</f>
        <v/>
      </c>
      <c r="F4096" s="60" t="str">
        <f>IFERROR(VLOOKUP(A4096,客户下单明细表!#REF!,4,FALSE),"")</f>
        <v/>
      </c>
      <c r="G4096" s="60" t="str">
        <f>IFERROR(VLOOKUP(A4096,客户下单明细表!#REF!,5,FALSE),"")</f>
        <v/>
      </c>
      <c r="H4096" s="60" t="str">
        <f>IFERROR(VLOOKUP(A4096,客户下单明细表!C:O,6,FALSE),"")</f>
        <v/>
      </c>
      <c r="I4096" s="63" t="str">
        <f>IFERROR(VLOOKUP(A4096,客户下单明细表!#REF!,7,FALSE),"")</f>
        <v/>
      </c>
      <c r="J4096" s="60" t="str">
        <f>IFERROR(VLOOKUP(A4096,客户下单明细表!C:Q,13,FALSE),"")</f>
        <v/>
      </c>
      <c r="K4096" s="64" t="str">
        <f>IFERROR(VLOOKUP(A4096,客户下单明细表!C:Q,14,FALSE),"")</f>
        <v/>
      </c>
    </row>
    <row r="4097" spans="1:11" ht="18" customHeight="1">
      <c r="A4097" s="56">
        <f>客户下单明细表!C4098</f>
        <v>0</v>
      </c>
      <c r="B4097" s="57"/>
      <c r="C4097" s="57"/>
      <c r="D4097" s="59" t="str">
        <f>IFERROR(VLOOKUP(A4097,客户下单明细表!#REF!,2,FALSE),"")</f>
        <v/>
      </c>
      <c r="E4097" s="60" t="str">
        <f>IFERROR(VLOOKUP(A4097,客户下单明细表!#REF!,3,FALSE),"")</f>
        <v/>
      </c>
      <c r="F4097" s="60" t="str">
        <f>IFERROR(VLOOKUP(A4097,客户下单明细表!#REF!,4,FALSE),"")</f>
        <v/>
      </c>
      <c r="G4097" s="60" t="str">
        <f>IFERROR(VLOOKUP(A4097,客户下单明细表!#REF!,5,FALSE),"")</f>
        <v/>
      </c>
      <c r="H4097" s="60" t="str">
        <f>IFERROR(VLOOKUP(A4097,客户下单明细表!C:O,6,FALSE),"")</f>
        <v/>
      </c>
      <c r="I4097" s="63" t="str">
        <f>IFERROR(VLOOKUP(A4097,客户下单明细表!#REF!,7,FALSE),"")</f>
        <v/>
      </c>
      <c r="J4097" s="60" t="str">
        <f>IFERROR(VLOOKUP(A4097,客户下单明细表!C:Q,13,FALSE),"")</f>
        <v/>
      </c>
      <c r="K4097" s="64" t="str">
        <f>IFERROR(VLOOKUP(A4097,客户下单明细表!C:Q,14,FALSE),"")</f>
        <v/>
      </c>
    </row>
    <row r="4098" spans="1:11" ht="18" customHeight="1">
      <c r="A4098" s="56">
        <f>客户下单明细表!C4099</f>
        <v>0</v>
      </c>
      <c r="B4098" s="57"/>
      <c r="C4098" s="57"/>
      <c r="D4098" s="59" t="str">
        <f>IFERROR(VLOOKUP(A4098,客户下单明细表!#REF!,2,FALSE),"")</f>
        <v/>
      </c>
      <c r="E4098" s="60" t="str">
        <f>IFERROR(VLOOKUP(A4098,客户下单明细表!#REF!,3,FALSE),"")</f>
        <v/>
      </c>
      <c r="F4098" s="60" t="str">
        <f>IFERROR(VLOOKUP(A4098,客户下单明细表!#REF!,4,FALSE),"")</f>
        <v/>
      </c>
      <c r="G4098" s="60" t="str">
        <f>IFERROR(VLOOKUP(A4098,客户下单明细表!#REF!,5,FALSE),"")</f>
        <v/>
      </c>
      <c r="H4098" s="60" t="str">
        <f>IFERROR(VLOOKUP(A4098,客户下单明细表!C:O,6,FALSE),"")</f>
        <v/>
      </c>
      <c r="I4098" s="63" t="str">
        <f>IFERROR(VLOOKUP(A4098,客户下单明细表!#REF!,7,FALSE),"")</f>
        <v/>
      </c>
      <c r="J4098" s="60" t="str">
        <f>IFERROR(VLOOKUP(A4098,客户下单明细表!C:Q,13,FALSE),"")</f>
        <v/>
      </c>
      <c r="K4098" s="64" t="str">
        <f>IFERROR(VLOOKUP(A4098,客户下单明细表!C:Q,14,FALSE),"")</f>
        <v/>
      </c>
    </row>
    <row r="4099" spans="1:11" ht="18" customHeight="1">
      <c r="A4099" s="56">
        <f>客户下单明细表!C4100</f>
        <v>0</v>
      </c>
      <c r="B4099" s="57"/>
      <c r="C4099" s="57"/>
      <c r="D4099" s="59" t="str">
        <f>IFERROR(VLOOKUP(A4099,客户下单明细表!#REF!,2,FALSE),"")</f>
        <v/>
      </c>
      <c r="E4099" s="60" t="str">
        <f>IFERROR(VLOOKUP(A4099,客户下单明细表!#REF!,3,FALSE),"")</f>
        <v/>
      </c>
      <c r="F4099" s="60" t="str">
        <f>IFERROR(VLOOKUP(A4099,客户下单明细表!#REF!,4,FALSE),"")</f>
        <v/>
      </c>
      <c r="G4099" s="60" t="str">
        <f>IFERROR(VLOOKUP(A4099,客户下单明细表!#REF!,5,FALSE),"")</f>
        <v/>
      </c>
      <c r="H4099" s="60" t="str">
        <f>IFERROR(VLOOKUP(A4099,客户下单明细表!C:O,6,FALSE),"")</f>
        <v/>
      </c>
      <c r="I4099" s="63" t="str">
        <f>IFERROR(VLOOKUP(A4099,客户下单明细表!#REF!,7,FALSE),"")</f>
        <v/>
      </c>
      <c r="J4099" s="60" t="str">
        <f>IFERROR(VLOOKUP(A4099,客户下单明细表!C:Q,13,FALSE),"")</f>
        <v/>
      </c>
      <c r="K4099" s="64" t="str">
        <f>IFERROR(VLOOKUP(A4099,客户下单明细表!C:Q,14,FALSE),"")</f>
        <v/>
      </c>
    </row>
    <row r="4100" spans="1:11" ht="18" customHeight="1">
      <c r="A4100" s="56">
        <f>客户下单明细表!C4101</f>
        <v>0</v>
      </c>
      <c r="B4100" s="57"/>
      <c r="C4100" s="57"/>
      <c r="D4100" s="59" t="str">
        <f>IFERROR(VLOOKUP(A4100,客户下单明细表!#REF!,2,FALSE),"")</f>
        <v/>
      </c>
      <c r="E4100" s="60" t="str">
        <f>IFERROR(VLOOKUP(A4100,客户下单明细表!#REF!,3,FALSE),"")</f>
        <v/>
      </c>
      <c r="F4100" s="60" t="str">
        <f>IFERROR(VLOOKUP(A4100,客户下单明细表!#REF!,4,FALSE),"")</f>
        <v/>
      </c>
      <c r="G4100" s="60" t="str">
        <f>IFERROR(VLOOKUP(A4100,客户下单明细表!#REF!,5,FALSE),"")</f>
        <v/>
      </c>
      <c r="H4100" s="60" t="str">
        <f>IFERROR(VLOOKUP(A4100,客户下单明细表!C:O,6,FALSE),"")</f>
        <v/>
      </c>
      <c r="I4100" s="63" t="str">
        <f>IFERROR(VLOOKUP(A4100,客户下单明细表!#REF!,7,FALSE),"")</f>
        <v/>
      </c>
      <c r="J4100" s="60" t="str">
        <f>IFERROR(VLOOKUP(A4100,客户下单明细表!C:Q,13,FALSE),"")</f>
        <v/>
      </c>
      <c r="K4100" s="64" t="str">
        <f>IFERROR(VLOOKUP(A4100,客户下单明细表!C:Q,14,FALSE),"")</f>
        <v/>
      </c>
    </row>
    <row r="4101" spans="1:11" ht="18" customHeight="1">
      <c r="A4101" s="56">
        <f>客户下单明细表!C4102</f>
        <v>0</v>
      </c>
      <c r="B4101" s="57"/>
      <c r="C4101" s="57"/>
      <c r="D4101" s="59" t="str">
        <f>IFERROR(VLOOKUP(A4101,客户下单明细表!#REF!,2,FALSE),"")</f>
        <v/>
      </c>
      <c r="E4101" s="60" t="str">
        <f>IFERROR(VLOOKUP(A4101,客户下单明细表!#REF!,3,FALSE),"")</f>
        <v/>
      </c>
      <c r="F4101" s="60" t="str">
        <f>IFERROR(VLOOKUP(A4101,客户下单明细表!#REF!,4,FALSE),"")</f>
        <v/>
      </c>
      <c r="G4101" s="60" t="str">
        <f>IFERROR(VLOOKUP(A4101,客户下单明细表!#REF!,5,FALSE),"")</f>
        <v/>
      </c>
      <c r="H4101" s="60" t="str">
        <f>IFERROR(VLOOKUP(A4101,客户下单明细表!C:O,6,FALSE),"")</f>
        <v/>
      </c>
      <c r="I4101" s="63" t="str">
        <f>IFERROR(VLOOKUP(A4101,客户下单明细表!#REF!,7,FALSE),"")</f>
        <v/>
      </c>
      <c r="J4101" s="60" t="str">
        <f>IFERROR(VLOOKUP(A4101,客户下单明细表!C:Q,13,FALSE),"")</f>
        <v/>
      </c>
      <c r="K4101" s="64" t="str">
        <f>IFERROR(VLOOKUP(A4101,客户下单明细表!C:Q,14,FALSE),"")</f>
        <v/>
      </c>
    </row>
    <row r="4102" spans="1:11" ht="18" customHeight="1">
      <c r="A4102" s="56">
        <f>客户下单明细表!C4103</f>
        <v>0</v>
      </c>
      <c r="B4102" s="57"/>
      <c r="C4102" s="57"/>
      <c r="D4102" s="59" t="str">
        <f>IFERROR(VLOOKUP(A4102,客户下单明细表!#REF!,2,FALSE),"")</f>
        <v/>
      </c>
      <c r="E4102" s="60" t="str">
        <f>IFERROR(VLOOKUP(A4102,客户下单明细表!#REF!,3,FALSE),"")</f>
        <v/>
      </c>
      <c r="F4102" s="60" t="str">
        <f>IFERROR(VLOOKUP(A4102,客户下单明细表!#REF!,4,FALSE),"")</f>
        <v/>
      </c>
      <c r="G4102" s="60" t="str">
        <f>IFERROR(VLOOKUP(A4102,客户下单明细表!#REF!,5,FALSE),"")</f>
        <v/>
      </c>
      <c r="H4102" s="60" t="str">
        <f>IFERROR(VLOOKUP(A4102,客户下单明细表!C:O,6,FALSE),"")</f>
        <v/>
      </c>
      <c r="I4102" s="63" t="str">
        <f>IFERROR(VLOOKUP(A4102,客户下单明细表!#REF!,7,FALSE),"")</f>
        <v/>
      </c>
      <c r="J4102" s="60" t="str">
        <f>IFERROR(VLOOKUP(A4102,客户下单明细表!C:Q,13,FALSE),"")</f>
        <v/>
      </c>
      <c r="K4102" s="64" t="str">
        <f>IFERROR(VLOOKUP(A4102,客户下单明细表!C:Q,14,FALSE),"")</f>
        <v/>
      </c>
    </row>
    <row r="4103" spans="1:11" ht="18" customHeight="1">
      <c r="A4103" s="56">
        <f>客户下单明细表!C4104</f>
        <v>0</v>
      </c>
      <c r="B4103" s="57"/>
      <c r="C4103" s="57"/>
      <c r="D4103" s="59" t="str">
        <f>IFERROR(VLOOKUP(A4103,客户下单明细表!#REF!,2,FALSE),"")</f>
        <v/>
      </c>
      <c r="E4103" s="60" t="str">
        <f>IFERROR(VLOOKUP(A4103,客户下单明细表!#REF!,3,FALSE),"")</f>
        <v/>
      </c>
      <c r="F4103" s="60" t="str">
        <f>IFERROR(VLOOKUP(A4103,客户下单明细表!#REF!,4,FALSE),"")</f>
        <v/>
      </c>
      <c r="G4103" s="60" t="str">
        <f>IFERROR(VLOOKUP(A4103,客户下单明细表!#REF!,5,FALSE),"")</f>
        <v/>
      </c>
      <c r="H4103" s="60" t="str">
        <f>IFERROR(VLOOKUP(A4103,客户下单明细表!C:O,6,FALSE),"")</f>
        <v/>
      </c>
      <c r="I4103" s="63" t="str">
        <f>IFERROR(VLOOKUP(A4103,客户下单明细表!#REF!,7,FALSE),"")</f>
        <v/>
      </c>
      <c r="J4103" s="60" t="str">
        <f>IFERROR(VLOOKUP(A4103,客户下单明细表!C:Q,13,FALSE),"")</f>
        <v/>
      </c>
      <c r="K4103" s="64" t="str">
        <f>IFERROR(VLOOKUP(A4103,客户下单明细表!C:Q,14,FALSE),"")</f>
        <v/>
      </c>
    </row>
    <row r="4104" spans="1:11" ht="18" customHeight="1">
      <c r="A4104" s="56">
        <f>客户下单明细表!C4105</f>
        <v>0</v>
      </c>
      <c r="B4104" s="57"/>
      <c r="C4104" s="57"/>
      <c r="D4104" s="59" t="str">
        <f>IFERROR(VLOOKUP(A4104,客户下单明细表!#REF!,2,FALSE),"")</f>
        <v/>
      </c>
      <c r="E4104" s="60" t="str">
        <f>IFERROR(VLOOKUP(A4104,客户下单明细表!#REF!,3,FALSE),"")</f>
        <v/>
      </c>
      <c r="F4104" s="60" t="str">
        <f>IFERROR(VLOOKUP(A4104,客户下单明细表!#REF!,4,FALSE),"")</f>
        <v/>
      </c>
      <c r="G4104" s="60" t="str">
        <f>IFERROR(VLOOKUP(A4104,客户下单明细表!#REF!,5,FALSE),"")</f>
        <v/>
      </c>
      <c r="H4104" s="60" t="str">
        <f>IFERROR(VLOOKUP(A4104,客户下单明细表!C:O,6,FALSE),"")</f>
        <v/>
      </c>
      <c r="I4104" s="63" t="str">
        <f>IFERROR(VLOOKUP(A4104,客户下单明细表!#REF!,7,FALSE),"")</f>
        <v/>
      </c>
      <c r="J4104" s="60" t="str">
        <f>IFERROR(VLOOKUP(A4104,客户下单明细表!C:Q,13,FALSE),"")</f>
        <v/>
      </c>
      <c r="K4104" s="64" t="str">
        <f>IFERROR(VLOOKUP(A4104,客户下单明细表!C:Q,14,FALSE),"")</f>
        <v/>
      </c>
    </row>
    <row r="4105" spans="1:11" ht="18" customHeight="1">
      <c r="A4105" s="56">
        <f>客户下单明细表!C4106</f>
        <v>0</v>
      </c>
      <c r="B4105" s="57"/>
      <c r="C4105" s="57"/>
      <c r="D4105" s="59" t="str">
        <f>IFERROR(VLOOKUP(A4105,客户下单明细表!#REF!,2,FALSE),"")</f>
        <v/>
      </c>
      <c r="E4105" s="60" t="str">
        <f>IFERROR(VLOOKUP(A4105,客户下单明细表!#REF!,3,FALSE),"")</f>
        <v/>
      </c>
      <c r="F4105" s="60" t="str">
        <f>IFERROR(VLOOKUP(A4105,客户下单明细表!#REF!,4,FALSE),"")</f>
        <v/>
      </c>
      <c r="G4105" s="60" t="str">
        <f>IFERROR(VLOOKUP(A4105,客户下单明细表!#REF!,5,FALSE),"")</f>
        <v/>
      </c>
      <c r="H4105" s="60" t="str">
        <f>IFERROR(VLOOKUP(A4105,客户下单明细表!C:O,6,FALSE),"")</f>
        <v/>
      </c>
      <c r="I4105" s="63" t="str">
        <f>IFERROR(VLOOKUP(A4105,客户下单明细表!#REF!,7,FALSE),"")</f>
        <v/>
      </c>
      <c r="J4105" s="60" t="str">
        <f>IFERROR(VLOOKUP(A4105,客户下单明细表!C:Q,13,FALSE),"")</f>
        <v/>
      </c>
      <c r="K4105" s="64" t="str">
        <f>IFERROR(VLOOKUP(A4105,客户下单明细表!C:Q,14,FALSE),"")</f>
        <v/>
      </c>
    </row>
    <row r="4106" spans="1:11" ht="18" customHeight="1">
      <c r="A4106" s="56">
        <f>客户下单明细表!C4107</f>
        <v>0</v>
      </c>
      <c r="B4106" s="57"/>
      <c r="C4106" s="57"/>
      <c r="D4106" s="59" t="str">
        <f>IFERROR(VLOOKUP(A4106,客户下单明细表!#REF!,2,FALSE),"")</f>
        <v/>
      </c>
      <c r="E4106" s="60" t="str">
        <f>IFERROR(VLOOKUP(A4106,客户下单明细表!#REF!,3,FALSE),"")</f>
        <v/>
      </c>
      <c r="F4106" s="60" t="str">
        <f>IFERROR(VLOOKUP(A4106,客户下单明细表!#REF!,4,FALSE),"")</f>
        <v/>
      </c>
      <c r="G4106" s="60" t="str">
        <f>IFERROR(VLOOKUP(A4106,客户下单明细表!#REF!,5,FALSE),"")</f>
        <v/>
      </c>
      <c r="H4106" s="60" t="str">
        <f>IFERROR(VLOOKUP(A4106,客户下单明细表!C:O,6,FALSE),"")</f>
        <v/>
      </c>
      <c r="I4106" s="63" t="str">
        <f>IFERROR(VLOOKUP(A4106,客户下单明细表!#REF!,7,FALSE),"")</f>
        <v/>
      </c>
      <c r="J4106" s="60" t="str">
        <f>IFERROR(VLOOKUP(A4106,客户下单明细表!C:Q,13,FALSE),"")</f>
        <v/>
      </c>
      <c r="K4106" s="64" t="str">
        <f>IFERROR(VLOOKUP(A4106,客户下单明细表!C:Q,14,FALSE),"")</f>
        <v/>
      </c>
    </row>
    <row r="4107" spans="1:11" ht="18" customHeight="1">
      <c r="A4107" s="56">
        <f>客户下单明细表!C4108</f>
        <v>0</v>
      </c>
      <c r="B4107" s="57"/>
      <c r="C4107" s="57"/>
      <c r="D4107" s="59" t="str">
        <f>IFERROR(VLOOKUP(A4107,客户下单明细表!#REF!,2,FALSE),"")</f>
        <v/>
      </c>
      <c r="E4107" s="60" t="str">
        <f>IFERROR(VLOOKUP(A4107,客户下单明细表!#REF!,3,FALSE),"")</f>
        <v/>
      </c>
      <c r="F4107" s="60" t="str">
        <f>IFERROR(VLOOKUP(A4107,客户下单明细表!#REF!,4,FALSE),"")</f>
        <v/>
      </c>
      <c r="G4107" s="60" t="str">
        <f>IFERROR(VLOOKUP(A4107,客户下单明细表!#REF!,5,FALSE),"")</f>
        <v/>
      </c>
      <c r="H4107" s="60" t="str">
        <f>IFERROR(VLOOKUP(A4107,客户下单明细表!C:O,6,FALSE),"")</f>
        <v/>
      </c>
      <c r="I4107" s="63" t="str">
        <f>IFERROR(VLOOKUP(A4107,客户下单明细表!#REF!,7,FALSE),"")</f>
        <v/>
      </c>
      <c r="J4107" s="60" t="str">
        <f>IFERROR(VLOOKUP(A4107,客户下单明细表!C:Q,13,FALSE),"")</f>
        <v/>
      </c>
      <c r="K4107" s="64" t="str">
        <f>IFERROR(VLOOKUP(A4107,客户下单明细表!C:Q,14,FALSE),"")</f>
        <v/>
      </c>
    </row>
    <row r="4108" spans="1:11" ht="18" customHeight="1">
      <c r="A4108" s="56">
        <f>客户下单明细表!C4109</f>
        <v>0</v>
      </c>
      <c r="B4108" s="57"/>
      <c r="C4108" s="57"/>
      <c r="D4108" s="59" t="str">
        <f>IFERROR(VLOOKUP(A4108,客户下单明细表!#REF!,2,FALSE),"")</f>
        <v/>
      </c>
      <c r="E4108" s="60" t="str">
        <f>IFERROR(VLOOKUP(A4108,客户下单明细表!#REF!,3,FALSE),"")</f>
        <v/>
      </c>
      <c r="F4108" s="60" t="str">
        <f>IFERROR(VLOOKUP(A4108,客户下单明细表!#REF!,4,FALSE),"")</f>
        <v/>
      </c>
      <c r="G4108" s="60" t="str">
        <f>IFERROR(VLOOKUP(A4108,客户下单明细表!#REF!,5,FALSE),"")</f>
        <v/>
      </c>
      <c r="H4108" s="60" t="str">
        <f>IFERROR(VLOOKUP(A4108,客户下单明细表!C:O,6,FALSE),"")</f>
        <v/>
      </c>
      <c r="I4108" s="63" t="str">
        <f>IFERROR(VLOOKUP(A4108,客户下单明细表!#REF!,7,FALSE),"")</f>
        <v/>
      </c>
      <c r="J4108" s="60" t="str">
        <f>IFERROR(VLOOKUP(A4108,客户下单明细表!C:Q,13,FALSE),"")</f>
        <v/>
      </c>
      <c r="K4108" s="64" t="str">
        <f>IFERROR(VLOOKUP(A4108,客户下单明细表!C:Q,14,FALSE),"")</f>
        <v/>
      </c>
    </row>
    <row r="4109" spans="1:11" ht="18" customHeight="1">
      <c r="A4109" s="56">
        <f>客户下单明细表!C4110</f>
        <v>0</v>
      </c>
      <c r="B4109" s="57"/>
      <c r="C4109" s="57"/>
      <c r="D4109" s="59" t="str">
        <f>IFERROR(VLOOKUP(A4109,客户下单明细表!#REF!,2,FALSE),"")</f>
        <v/>
      </c>
      <c r="E4109" s="60" t="str">
        <f>IFERROR(VLOOKUP(A4109,客户下单明细表!#REF!,3,FALSE),"")</f>
        <v/>
      </c>
      <c r="F4109" s="60" t="str">
        <f>IFERROR(VLOOKUP(A4109,客户下单明细表!#REF!,4,FALSE),"")</f>
        <v/>
      </c>
      <c r="G4109" s="60" t="str">
        <f>IFERROR(VLOOKUP(A4109,客户下单明细表!#REF!,5,FALSE),"")</f>
        <v/>
      </c>
      <c r="H4109" s="60" t="str">
        <f>IFERROR(VLOOKUP(A4109,客户下单明细表!C:O,6,FALSE),"")</f>
        <v/>
      </c>
      <c r="I4109" s="63" t="str">
        <f>IFERROR(VLOOKUP(A4109,客户下单明细表!#REF!,7,FALSE),"")</f>
        <v/>
      </c>
      <c r="J4109" s="60" t="str">
        <f>IFERROR(VLOOKUP(A4109,客户下单明细表!C:Q,13,FALSE),"")</f>
        <v/>
      </c>
      <c r="K4109" s="64" t="str">
        <f>IFERROR(VLOOKUP(A4109,客户下单明细表!C:Q,14,FALSE),"")</f>
        <v/>
      </c>
    </row>
    <row r="4110" spans="1:11" ht="18" customHeight="1">
      <c r="A4110" s="56">
        <f>客户下单明细表!C4111</f>
        <v>0</v>
      </c>
      <c r="B4110" s="57"/>
      <c r="C4110" s="57"/>
      <c r="D4110" s="59" t="str">
        <f>IFERROR(VLOOKUP(A4110,客户下单明细表!#REF!,2,FALSE),"")</f>
        <v/>
      </c>
      <c r="E4110" s="60" t="str">
        <f>IFERROR(VLOOKUP(A4110,客户下单明细表!#REF!,3,FALSE),"")</f>
        <v/>
      </c>
      <c r="F4110" s="60" t="str">
        <f>IFERROR(VLOOKUP(A4110,客户下单明细表!#REF!,4,FALSE),"")</f>
        <v/>
      </c>
      <c r="G4110" s="60" t="str">
        <f>IFERROR(VLOOKUP(A4110,客户下单明细表!#REF!,5,FALSE),"")</f>
        <v/>
      </c>
      <c r="H4110" s="60" t="str">
        <f>IFERROR(VLOOKUP(A4110,客户下单明细表!C:O,6,FALSE),"")</f>
        <v/>
      </c>
      <c r="I4110" s="63" t="str">
        <f>IFERROR(VLOOKUP(A4110,客户下单明细表!#REF!,7,FALSE),"")</f>
        <v/>
      </c>
      <c r="J4110" s="60" t="str">
        <f>IFERROR(VLOOKUP(A4110,客户下单明细表!C:Q,13,FALSE),"")</f>
        <v/>
      </c>
      <c r="K4110" s="64" t="str">
        <f>IFERROR(VLOOKUP(A4110,客户下单明细表!C:Q,14,FALSE),"")</f>
        <v/>
      </c>
    </row>
    <row r="4111" spans="1:11" ht="18" customHeight="1">
      <c r="A4111" s="56">
        <f>客户下单明细表!C4112</f>
        <v>0</v>
      </c>
      <c r="B4111" s="57"/>
      <c r="C4111" s="57"/>
      <c r="D4111" s="59" t="str">
        <f>IFERROR(VLOOKUP(A4111,客户下单明细表!#REF!,2,FALSE),"")</f>
        <v/>
      </c>
      <c r="E4111" s="60" t="str">
        <f>IFERROR(VLOOKUP(A4111,客户下单明细表!#REF!,3,FALSE),"")</f>
        <v/>
      </c>
      <c r="F4111" s="60" t="str">
        <f>IFERROR(VLOOKUP(A4111,客户下单明细表!#REF!,4,FALSE),"")</f>
        <v/>
      </c>
      <c r="G4111" s="60" t="str">
        <f>IFERROR(VLOOKUP(A4111,客户下单明细表!#REF!,5,FALSE),"")</f>
        <v/>
      </c>
      <c r="H4111" s="60" t="str">
        <f>IFERROR(VLOOKUP(A4111,客户下单明细表!C:O,6,FALSE),"")</f>
        <v/>
      </c>
      <c r="I4111" s="63" t="str">
        <f>IFERROR(VLOOKUP(A4111,客户下单明细表!#REF!,7,FALSE),"")</f>
        <v/>
      </c>
      <c r="J4111" s="60" t="str">
        <f>IFERROR(VLOOKUP(A4111,客户下单明细表!C:Q,13,FALSE),"")</f>
        <v/>
      </c>
      <c r="K4111" s="64" t="str">
        <f>IFERROR(VLOOKUP(A4111,客户下单明细表!C:Q,14,FALSE),"")</f>
        <v/>
      </c>
    </row>
    <row r="4112" spans="1:11" ht="18" customHeight="1">
      <c r="A4112" s="56">
        <f>客户下单明细表!C4113</f>
        <v>0</v>
      </c>
      <c r="B4112" s="57"/>
      <c r="C4112" s="57"/>
      <c r="D4112" s="59" t="str">
        <f>IFERROR(VLOOKUP(A4112,客户下单明细表!#REF!,2,FALSE),"")</f>
        <v/>
      </c>
      <c r="E4112" s="60" t="str">
        <f>IFERROR(VLOOKUP(A4112,客户下单明细表!#REF!,3,FALSE),"")</f>
        <v/>
      </c>
      <c r="F4112" s="60" t="str">
        <f>IFERROR(VLOOKUP(A4112,客户下单明细表!#REF!,4,FALSE),"")</f>
        <v/>
      </c>
      <c r="G4112" s="60" t="str">
        <f>IFERROR(VLOOKUP(A4112,客户下单明细表!#REF!,5,FALSE),"")</f>
        <v/>
      </c>
      <c r="H4112" s="60" t="str">
        <f>IFERROR(VLOOKUP(A4112,客户下单明细表!C:O,6,FALSE),"")</f>
        <v/>
      </c>
      <c r="I4112" s="63" t="str">
        <f>IFERROR(VLOOKUP(A4112,客户下单明细表!#REF!,7,FALSE),"")</f>
        <v/>
      </c>
      <c r="J4112" s="60" t="str">
        <f>IFERROR(VLOOKUP(A4112,客户下单明细表!C:Q,13,FALSE),"")</f>
        <v/>
      </c>
      <c r="K4112" s="64" t="str">
        <f>IFERROR(VLOOKUP(A4112,客户下单明细表!C:Q,14,FALSE),"")</f>
        <v/>
      </c>
    </row>
    <row r="4113" spans="1:11" ht="18" customHeight="1">
      <c r="A4113" s="56">
        <f>客户下单明细表!C4114</f>
        <v>0</v>
      </c>
      <c r="B4113" s="57"/>
      <c r="C4113" s="57"/>
      <c r="D4113" s="59" t="str">
        <f>IFERROR(VLOOKUP(A4113,客户下单明细表!#REF!,2,FALSE),"")</f>
        <v/>
      </c>
      <c r="E4113" s="60" t="str">
        <f>IFERROR(VLOOKUP(A4113,客户下单明细表!#REF!,3,FALSE),"")</f>
        <v/>
      </c>
      <c r="F4113" s="60" t="str">
        <f>IFERROR(VLOOKUP(A4113,客户下单明细表!#REF!,4,FALSE),"")</f>
        <v/>
      </c>
      <c r="G4113" s="60" t="str">
        <f>IFERROR(VLOOKUP(A4113,客户下单明细表!#REF!,5,FALSE),"")</f>
        <v/>
      </c>
      <c r="H4113" s="60" t="str">
        <f>IFERROR(VLOOKUP(A4113,客户下单明细表!C:O,6,FALSE),"")</f>
        <v/>
      </c>
      <c r="I4113" s="63" t="str">
        <f>IFERROR(VLOOKUP(A4113,客户下单明细表!#REF!,7,FALSE),"")</f>
        <v/>
      </c>
      <c r="J4113" s="60" t="str">
        <f>IFERROR(VLOOKUP(A4113,客户下单明细表!C:Q,13,FALSE),"")</f>
        <v/>
      </c>
      <c r="K4113" s="64" t="str">
        <f>IFERROR(VLOOKUP(A4113,客户下单明细表!C:Q,14,FALSE),"")</f>
        <v/>
      </c>
    </row>
    <row r="4114" spans="1:11" ht="18" customHeight="1">
      <c r="A4114" s="56">
        <f>客户下单明细表!C4115</f>
        <v>0</v>
      </c>
      <c r="B4114" s="57"/>
      <c r="C4114" s="57"/>
      <c r="D4114" s="59" t="str">
        <f>IFERROR(VLOOKUP(A4114,客户下单明细表!#REF!,2,FALSE),"")</f>
        <v/>
      </c>
      <c r="E4114" s="60" t="str">
        <f>IFERROR(VLOOKUP(A4114,客户下单明细表!#REF!,3,FALSE),"")</f>
        <v/>
      </c>
      <c r="F4114" s="60" t="str">
        <f>IFERROR(VLOOKUP(A4114,客户下单明细表!#REF!,4,FALSE),"")</f>
        <v/>
      </c>
      <c r="G4114" s="60" t="str">
        <f>IFERROR(VLOOKUP(A4114,客户下单明细表!#REF!,5,FALSE),"")</f>
        <v/>
      </c>
      <c r="H4114" s="60" t="str">
        <f>IFERROR(VLOOKUP(A4114,客户下单明细表!C:O,6,FALSE),"")</f>
        <v/>
      </c>
      <c r="I4114" s="63" t="str">
        <f>IFERROR(VLOOKUP(A4114,客户下单明细表!#REF!,7,FALSE),"")</f>
        <v/>
      </c>
      <c r="J4114" s="60" t="str">
        <f>IFERROR(VLOOKUP(A4114,客户下单明细表!C:Q,13,FALSE),"")</f>
        <v/>
      </c>
      <c r="K4114" s="64" t="str">
        <f>IFERROR(VLOOKUP(A4114,客户下单明细表!C:Q,14,FALSE),"")</f>
        <v/>
      </c>
    </row>
    <row r="4115" spans="1:11" ht="18" customHeight="1">
      <c r="A4115" s="56">
        <f>客户下单明细表!C4116</f>
        <v>0</v>
      </c>
      <c r="B4115" s="57"/>
      <c r="C4115" s="57"/>
      <c r="D4115" s="59" t="str">
        <f>IFERROR(VLOOKUP(A4115,客户下单明细表!#REF!,2,FALSE),"")</f>
        <v/>
      </c>
      <c r="E4115" s="60" t="str">
        <f>IFERROR(VLOOKUP(A4115,客户下单明细表!#REF!,3,FALSE),"")</f>
        <v/>
      </c>
      <c r="F4115" s="60" t="str">
        <f>IFERROR(VLOOKUP(A4115,客户下单明细表!#REF!,4,FALSE),"")</f>
        <v/>
      </c>
      <c r="G4115" s="60" t="str">
        <f>IFERROR(VLOOKUP(A4115,客户下单明细表!#REF!,5,FALSE),"")</f>
        <v/>
      </c>
      <c r="H4115" s="60" t="str">
        <f>IFERROR(VLOOKUP(A4115,客户下单明细表!C:O,6,FALSE),"")</f>
        <v/>
      </c>
      <c r="I4115" s="63" t="str">
        <f>IFERROR(VLOOKUP(A4115,客户下单明细表!#REF!,7,FALSE),"")</f>
        <v/>
      </c>
      <c r="J4115" s="60" t="str">
        <f>IFERROR(VLOOKUP(A4115,客户下单明细表!C:Q,13,FALSE),"")</f>
        <v/>
      </c>
      <c r="K4115" s="64" t="str">
        <f>IFERROR(VLOOKUP(A4115,客户下单明细表!C:Q,14,FALSE),"")</f>
        <v/>
      </c>
    </row>
    <row r="4116" spans="1:11" ht="18" customHeight="1">
      <c r="A4116" s="56">
        <f>客户下单明细表!C4117</f>
        <v>0</v>
      </c>
      <c r="B4116" s="57"/>
      <c r="C4116" s="57"/>
      <c r="D4116" s="59" t="str">
        <f>IFERROR(VLOOKUP(A4116,客户下单明细表!#REF!,2,FALSE),"")</f>
        <v/>
      </c>
      <c r="E4116" s="60" t="str">
        <f>IFERROR(VLOOKUP(A4116,客户下单明细表!#REF!,3,FALSE),"")</f>
        <v/>
      </c>
      <c r="F4116" s="60" t="str">
        <f>IFERROR(VLOOKUP(A4116,客户下单明细表!#REF!,4,FALSE),"")</f>
        <v/>
      </c>
      <c r="G4116" s="60" t="str">
        <f>IFERROR(VLOOKUP(A4116,客户下单明细表!#REF!,5,FALSE),"")</f>
        <v/>
      </c>
      <c r="H4116" s="60" t="str">
        <f>IFERROR(VLOOKUP(A4116,客户下单明细表!C:O,6,FALSE),"")</f>
        <v/>
      </c>
      <c r="I4116" s="63" t="str">
        <f>IFERROR(VLOOKUP(A4116,客户下单明细表!#REF!,7,FALSE),"")</f>
        <v/>
      </c>
      <c r="J4116" s="60" t="str">
        <f>IFERROR(VLOOKUP(A4116,客户下单明细表!C:Q,13,FALSE),"")</f>
        <v/>
      </c>
      <c r="K4116" s="64" t="str">
        <f>IFERROR(VLOOKUP(A4116,客户下单明细表!C:Q,14,FALSE),"")</f>
        <v/>
      </c>
    </row>
    <row r="4117" spans="1:11" ht="18" customHeight="1">
      <c r="A4117" s="56">
        <f>客户下单明细表!C4118</f>
        <v>0</v>
      </c>
      <c r="B4117" s="57"/>
      <c r="C4117" s="57"/>
      <c r="D4117" s="59" t="str">
        <f>IFERROR(VLOOKUP(A4117,客户下单明细表!#REF!,2,FALSE),"")</f>
        <v/>
      </c>
      <c r="E4117" s="60" t="str">
        <f>IFERROR(VLOOKUP(A4117,客户下单明细表!#REF!,3,FALSE),"")</f>
        <v/>
      </c>
      <c r="F4117" s="60" t="str">
        <f>IFERROR(VLOOKUP(A4117,客户下单明细表!#REF!,4,FALSE),"")</f>
        <v/>
      </c>
      <c r="G4117" s="60" t="str">
        <f>IFERROR(VLOOKUP(A4117,客户下单明细表!#REF!,5,FALSE),"")</f>
        <v/>
      </c>
      <c r="H4117" s="60" t="str">
        <f>IFERROR(VLOOKUP(A4117,客户下单明细表!C:O,6,FALSE),"")</f>
        <v/>
      </c>
      <c r="I4117" s="63" t="str">
        <f>IFERROR(VLOOKUP(A4117,客户下单明细表!#REF!,7,FALSE),"")</f>
        <v/>
      </c>
      <c r="J4117" s="60" t="str">
        <f>IFERROR(VLOOKUP(A4117,客户下单明细表!C:Q,13,FALSE),"")</f>
        <v/>
      </c>
      <c r="K4117" s="64" t="str">
        <f>IFERROR(VLOOKUP(A4117,客户下单明细表!C:Q,14,FALSE),"")</f>
        <v/>
      </c>
    </row>
    <row r="4118" spans="1:11" ht="18" customHeight="1">
      <c r="A4118" s="56">
        <f>客户下单明细表!C4119</f>
        <v>0</v>
      </c>
      <c r="B4118" s="57"/>
      <c r="C4118" s="57"/>
      <c r="D4118" s="59" t="str">
        <f>IFERROR(VLOOKUP(A4118,客户下单明细表!#REF!,2,FALSE),"")</f>
        <v/>
      </c>
      <c r="E4118" s="60" t="str">
        <f>IFERROR(VLOOKUP(A4118,客户下单明细表!#REF!,3,FALSE),"")</f>
        <v/>
      </c>
      <c r="F4118" s="60" t="str">
        <f>IFERROR(VLOOKUP(A4118,客户下单明细表!#REF!,4,FALSE),"")</f>
        <v/>
      </c>
      <c r="G4118" s="60" t="str">
        <f>IFERROR(VLOOKUP(A4118,客户下单明细表!#REF!,5,FALSE),"")</f>
        <v/>
      </c>
      <c r="H4118" s="60" t="str">
        <f>IFERROR(VLOOKUP(A4118,客户下单明细表!C:O,6,FALSE),"")</f>
        <v/>
      </c>
      <c r="I4118" s="63" t="str">
        <f>IFERROR(VLOOKUP(A4118,客户下单明细表!#REF!,7,FALSE),"")</f>
        <v/>
      </c>
      <c r="J4118" s="60" t="str">
        <f>IFERROR(VLOOKUP(A4118,客户下单明细表!C:Q,13,FALSE),"")</f>
        <v/>
      </c>
      <c r="K4118" s="64" t="str">
        <f>IFERROR(VLOOKUP(A4118,客户下单明细表!C:Q,14,FALSE),"")</f>
        <v/>
      </c>
    </row>
    <row r="4119" spans="1:11" ht="18" customHeight="1">
      <c r="A4119" s="56">
        <f>客户下单明细表!C4120</f>
        <v>0</v>
      </c>
      <c r="B4119" s="57"/>
      <c r="C4119" s="57"/>
      <c r="D4119" s="59" t="str">
        <f>IFERROR(VLOOKUP(A4119,客户下单明细表!#REF!,2,FALSE),"")</f>
        <v/>
      </c>
      <c r="E4119" s="60" t="str">
        <f>IFERROR(VLOOKUP(A4119,客户下单明细表!#REF!,3,FALSE),"")</f>
        <v/>
      </c>
      <c r="F4119" s="60" t="str">
        <f>IFERROR(VLOOKUP(A4119,客户下单明细表!#REF!,4,FALSE),"")</f>
        <v/>
      </c>
      <c r="G4119" s="60" t="str">
        <f>IFERROR(VLOOKUP(A4119,客户下单明细表!#REF!,5,FALSE),"")</f>
        <v/>
      </c>
      <c r="H4119" s="60" t="str">
        <f>IFERROR(VLOOKUP(A4119,客户下单明细表!C:O,6,FALSE),"")</f>
        <v/>
      </c>
      <c r="I4119" s="63" t="str">
        <f>IFERROR(VLOOKUP(A4119,客户下单明细表!#REF!,7,FALSE),"")</f>
        <v/>
      </c>
      <c r="J4119" s="60" t="str">
        <f>IFERROR(VLOOKUP(A4119,客户下单明细表!C:Q,13,FALSE),"")</f>
        <v/>
      </c>
      <c r="K4119" s="64" t="str">
        <f>IFERROR(VLOOKUP(A4119,客户下单明细表!C:Q,14,FALSE),"")</f>
        <v/>
      </c>
    </row>
    <row r="4120" spans="1:11" ht="18" customHeight="1">
      <c r="A4120" s="56">
        <f>客户下单明细表!C4121</f>
        <v>0</v>
      </c>
      <c r="B4120" s="57"/>
      <c r="C4120" s="57"/>
      <c r="D4120" s="59" t="str">
        <f>IFERROR(VLOOKUP(A4120,客户下单明细表!#REF!,2,FALSE),"")</f>
        <v/>
      </c>
      <c r="E4120" s="60" t="str">
        <f>IFERROR(VLOOKUP(A4120,客户下单明细表!#REF!,3,FALSE),"")</f>
        <v/>
      </c>
      <c r="F4120" s="60" t="str">
        <f>IFERROR(VLOOKUP(A4120,客户下单明细表!#REF!,4,FALSE),"")</f>
        <v/>
      </c>
      <c r="G4120" s="60" t="str">
        <f>IFERROR(VLOOKUP(A4120,客户下单明细表!#REF!,5,FALSE),"")</f>
        <v/>
      </c>
      <c r="H4120" s="60" t="str">
        <f>IFERROR(VLOOKUP(A4120,客户下单明细表!C:O,6,FALSE),"")</f>
        <v/>
      </c>
      <c r="I4120" s="63" t="str">
        <f>IFERROR(VLOOKUP(A4120,客户下单明细表!#REF!,7,FALSE),"")</f>
        <v/>
      </c>
      <c r="J4120" s="60" t="str">
        <f>IFERROR(VLOOKUP(A4120,客户下单明细表!C:Q,13,FALSE),"")</f>
        <v/>
      </c>
      <c r="K4120" s="64" t="str">
        <f>IFERROR(VLOOKUP(A4120,客户下单明细表!C:Q,14,FALSE),"")</f>
        <v/>
      </c>
    </row>
    <row r="4121" spans="1:11" ht="18" customHeight="1">
      <c r="A4121" s="56">
        <f>客户下单明细表!C4122</f>
        <v>0</v>
      </c>
      <c r="B4121" s="57"/>
      <c r="C4121" s="57"/>
      <c r="D4121" s="59" t="str">
        <f>IFERROR(VLOOKUP(A4121,客户下单明细表!#REF!,2,FALSE),"")</f>
        <v/>
      </c>
      <c r="E4121" s="60" t="str">
        <f>IFERROR(VLOOKUP(A4121,客户下单明细表!#REF!,3,FALSE),"")</f>
        <v/>
      </c>
      <c r="F4121" s="60" t="str">
        <f>IFERROR(VLOOKUP(A4121,客户下单明细表!#REF!,4,FALSE),"")</f>
        <v/>
      </c>
      <c r="G4121" s="60" t="str">
        <f>IFERROR(VLOOKUP(A4121,客户下单明细表!#REF!,5,FALSE),"")</f>
        <v/>
      </c>
      <c r="H4121" s="60" t="str">
        <f>IFERROR(VLOOKUP(A4121,客户下单明细表!C:O,6,FALSE),"")</f>
        <v/>
      </c>
      <c r="I4121" s="63" t="str">
        <f>IFERROR(VLOOKUP(A4121,客户下单明细表!#REF!,7,FALSE),"")</f>
        <v/>
      </c>
      <c r="J4121" s="60" t="str">
        <f>IFERROR(VLOOKUP(A4121,客户下单明细表!C:Q,13,FALSE),"")</f>
        <v/>
      </c>
      <c r="K4121" s="64" t="str">
        <f>IFERROR(VLOOKUP(A4121,客户下单明细表!C:Q,14,FALSE),"")</f>
        <v/>
      </c>
    </row>
    <row r="4122" spans="1:11" ht="18" customHeight="1">
      <c r="A4122" s="56">
        <f>客户下单明细表!C4123</f>
        <v>0</v>
      </c>
      <c r="B4122" s="57"/>
      <c r="C4122" s="57"/>
      <c r="D4122" s="59" t="str">
        <f>IFERROR(VLOOKUP(A4122,客户下单明细表!#REF!,2,FALSE),"")</f>
        <v/>
      </c>
      <c r="E4122" s="60" t="str">
        <f>IFERROR(VLOOKUP(A4122,客户下单明细表!#REF!,3,FALSE),"")</f>
        <v/>
      </c>
      <c r="F4122" s="60" t="str">
        <f>IFERROR(VLOOKUP(A4122,客户下单明细表!#REF!,4,FALSE),"")</f>
        <v/>
      </c>
      <c r="G4122" s="60" t="str">
        <f>IFERROR(VLOOKUP(A4122,客户下单明细表!#REF!,5,FALSE),"")</f>
        <v/>
      </c>
      <c r="H4122" s="60" t="str">
        <f>IFERROR(VLOOKUP(A4122,客户下单明细表!C:O,6,FALSE),"")</f>
        <v/>
      </c>
      <c r="I4122" s="63" t="str">
        <f>IFERROR(VLOOKUP(A4122,客户下单明细表!#REF!,7,FALSE),"")</f>
        <v/>
      </c>
      <c r="J4122" s="60" t="str">
        <f>IFERROR(VLOOKUP(A4122,客户下单明细表!C:Q,13,FALSE),"")</f>
        <v/>
      </c>
      <c r="K4122" s="64" t="str">
        <f>IFERROR(VLOOKUP(A4122,客户下单明细表!C:Q,14,FALSE),"")</f>
        <v/>
      </c>
    </row>
    <row r="4123" spans="1:11" ht="18" customHeight="1">
      <c r="A4123" s="56">
        <f>客户下单明细表!C4124</f>
        <v>0</v>
      </c>
      <c r="B4123" s="57"/>
      <c r="C4123" s="57"/>
      <c r="D4123" s="59" t="str">
        <f>IFERROR(VLOOKUP(A4123,客户下单明细表!#REF!,2,FALSE),"")</f>
        <v/>
      </c>
      <c r="E4123" s="60" t="str">
        <f>IFERROR(VLOOKUP(A4123,客户下单明细表!#REF!,3,FALSE),"")</f>
        <v/>
      </c>
      <c r="F4123" s="60" t="str">
        <f>IFERROR(VLOOKUP(A4123,客户下单明细表!#REF!,4,FALSE),"")</f>
        <v/>
      </c>
      <c r="G4123" s="60" t="str">
        <f>IFERROR(VLOOKUP(A4123,客户下单明细表!#REF!,5,FALSE),"")</f>
        <v/>
      </c>
      <c r="H4123" s="60" t="str">
        <f>IFERROR(VLOOKUP(A4123,客户下单明细表!C:O,6,FALSE),"")</f>
        <v/>
      </c>
      <c r="I4123" s="63" t="str">
        <f>IFERROR(VLOOKUP(A4123,客户下单明细表!#REF!,7,FALSE),"")</f>
        <v/>
      </c>
      <c r="J4123" s="60" t="str">
        <f>IFERROR(VLOOKUP(A4123,客户下单明细表!C:Q,13,FALSE),"")</f>
        <v/>
      </c>
      <c r="K4123" s="64" t="str">
        <f>IFERROR(VLOOKUP(A4123,客户下单明细表!C:Q,14,FALSE),"")</f>
        <v/>
      </c>
    </row>
    <row r="4124" spans="1:11" ht="18" customHeight="1">
      <c r="A4124" s="56">
        <f>客户下单明细表!C4125</f>
        <v>0</v>
      </c>
      <c r="B4124" s="57"/>
      <c r="C4124" s="57"/>
      <c r="D4124" s="59" t="str">
        <f>IFERROR(VLOOKUP(A4124,客户下单明细表!#REF!,2,FALSE),"")</f>
        <v/>
      </c>
      <c r="E4124" s="60" t="str">
        <f>IFERROR(VLOOKUP(A4124,客户下单明细表!#REF!,3,FALSE),"")</f>
        <v/>
      </c>
      <c r="F4124" s="60" t="str">
        <f>IFERROR(VLOOKUP(A4124,客户下单明细表!#REF!,4,FALSE),"")</f>
        <v/>
      </c>
      <c r="G4124" s="60" t="str">
        <f>IFERROR(VLOOKUP(A4124,客户下单明细表!#REF!,5,FALSE),"")</f>
        <v/>
      </c>
      <c r="H4124" s="60" t="str">
        <f>IFERROR(VLOOKUP(A4124,客户下单明细表!C:O,6,FALSE),"")</f>
        <v/>
      </c>
      <c r="I4124" s="63" t="str">
        <f>IFERROR(VLOOKUP(A4124,客户下单明细表!#REF!,7,FALSE),"")</f>
        <v/>
      </c>
      <c r="J4124" s="60" t="str">
        <f>IFERROR(VLOOKUP(A4124,客户下单明细表!C:Q,13,FALSE),"")</f>
        <v/>
      </c>
      <c r="K4124" s="64" t="str">
        <f>IFERROR(VLOOKUP(A4124,客户下单明细表!C:Q,14,FALSE),"")</f>
        <v/>
      </c>
    </row>
    <row r="4125" spans="1:11" ht="18" customHeight="1">
      <c r="A4125" s="56">
        <f>客户下单明细表!C4126</f>
        <v>0</v>
      </c>
      <c r="B4125" s="57"/>
      <c r="C4125" s="57"/>
      <c r="D4125" s="59" t="str">
        <f>IFERROR(VLOOKUP(A4125,客户下单明细表!#REF!,2,FALSE),"")</f>
        <v/>
      </c>
      <c r="E4125" s="60" t="str">
        <f>IFERROR(VLOOKUP(A4125,客户下单明细表!#REF!,3,FALSE),"")</f>
        <v/>
      </c>
      <c r="F4125" s="60" t="str">
        <f>IFERROR(VLOOKUP(A4125,客户下单明细表!#REF!,4,FALSE),"")</f>
        <v/>
      </c>
      <c r="G4125" s="60" t="str">
        <f>IFERROR(VLOOKUP(A4125,客户下单明细表!#REF!,5,FALSE),"")</f>
        <v/>
      </c>
      <c r="H4125" s="60" t="str">
        <f>IFERROR(VLOOKUP(A4125,客户下单明细表!C:O,6,FALSE),"")</f>
        <v/>
      </c>
      <c r="I4125" s="63" t="str">
        <f>IFERROR(VLOOKUP(A4125,客户下单明细表!#REF!,7,FALSE),"")</f>
        <v/>
      </c>
      <c r="J4125" s="60" t="str">
        <f>IFERROR(VLOOKUP(A4125,客户下单明细表!C:Q,13,FALSE),"")</f>
        <v/>
      </c>
      <c r="K4125" s="64" t="str">
        <f>IFERROR(VLOOKUP(A4125,客户下单明细表!C:Q,14,FALSE),"")</f>
        <v/>
      </c>
    </row>
    <row r="4126" spans="1:11" ht="18" customHeight="1">
      <c r="A4126" s="56">
        <f>客户下单明细表!C4127</f>
        <v>0</v>
      </c>
      <c r="B4126" s="57"/>
      <c r="C4126" s="57"/>
      <c r="D4126" s="59" t="str">
        <f>IFERROR(VLOOKUP(A4126,客户下单明细表!#REF!,2,FALSE),"")</f>
        <v/>
      </c>
      <c r="E4126" s="60" t="str">
        <f>IFERROR(VLOOKUP(A4126,客户下单明细表!#REF!,3,FALSE),"")</f>
        <v/>
      </c>
      <c r="F4126" s="60" t="str">
        <f>IFERROR(VLOOKUP(A4126,客户下单明细表!#REF!,4,FALSE),"")</f>
        <v/>
      </c>
      <c r="G4126" s="60" t="str">
        <f>IFERROR(VLOOKUP(A4126,客户下单明细表!#REF!,5,FALSE),"")</f>
        <v/>
      </c>
      <c r="H4126" s="60" t="str">
        <f>IFERROR(VLOOKUP(A4126,客户下单明细表!C:O,6,FALSE),"")</f>
        <v/>
      </c>
      <c r="I4126" s="63" t="str">
        <f>IFERROR(VLOOKUP(A4126,客户下单明细表!#REF!,7,FALSE),"")</f>
        <v/>
      </c>
      <c r="J4126" s="60" t="str">
        <f>IFERROR(VLOOKUP(A4126,客户下单明细表!C:Q,13,FALSE),"")</f>
        <v/>
      </c>
      <c r="K4126" s="64" t="str">
        <f>IFERROR(VLOOKUP(A4126,客户下单明细表!C:Q,14,FALSE),"")</f>
        <v/>
      </c>
    </row>
    <row r="4127" spans="1:11" ht="18" customHeight="1">
      <c r="A4127" s="56">
        <f>客户下单明细表!C4128</f>
        <v>0</v>
      </c>
      <c r="B4127" s="57"/>
      <c r="C4127" s="57"/>
      <c r="D4127" s="59" t="str">
        <f>IFERROR(VLOOKUP(A4127,客户下单明细表!#REF!,2,FALSE),"")</f>
        <v/>
      </c>
      <c r="E4127" s="60" t="str">
        <f>IFERROR(VLOOKUP(A4127,客户下单明细表!#REF!,3,FALSE),"")</f>
        <v/>
      </c>
      <c r="F4127" s="60" t="str">
        <f>IFERROR(VLOOKUP(A4127,客户下单明细表!#REF!,4,FALSE),"")</f>
        <v/>
      </c>
      <c r="G4127" s="60" t="str">
        <f>IFERROR(VLOOKUP(A4127,客户下单明细表!#REF!,5,FALSE),"")</f>
        <v/>
      </c>
      <c r="H4127" s="60" t="str">
        <f>IFERROR(VLOOKUP(A4127,客户下单明细表!C:O,6,FALSE),"")</f>
        <v/>
      </c>
      <c r="I4127" s="63" t="str">
        <f>IFERROR(VLOOKUP(A4127,客户下单明细表!#REF!,7,FALSE),"")</f>
        <v/>
      </c>
      <c r="J4127" s="60" t="str">
        <f>IFERROR(VLOOKUP(A4127,客户下单明细表!C:Q,13,FALSE),"")</f>
        <v/>
      </c>
      <c r="K4127" s="64" t="str">
        <f>IFERROR(VLOOKUP(A4127,客户下单明细表!C:Q,14,FALSE),"")</f>
        <v/>
      </c>
    </row>
    <row r="4128" spans="1:11" ht="18" customHeight="1">
      <c r="A4128" s="56">
        <f>客户下单明细表!C4129</f>
        <v>0</v>
      </c>
      <c r="B4128" s="57"/>
      <c r="C4128" s="57"/>
      <c r="D4128" s="59" t="str">
        <f>IFERROR(VLOOKUP(A4128,客户下单明细表!#REF!,2,FALSE),"")</f>
        <v/>
      </c>
      <c r="E4128" s="60" t="str">
        <f>IFERROR(VLOOKUP(A4128,客户下单明细表!#REF!,3,FALSE),"")</f>
        <v/>
      </c>
      <c r="F4128" s="60" t="str">
        <f>IFERROR(VLOOKUP(A4128,客户下单明细表!#REF!,4,FALSE),"")</f>
        <v/>
      </c>
      <c r="G4128" s="60" t="str">
        <f>IFERROR(VLOOKUP(A4128,客户下单明细表!#REF!,5,FALSE),"")</f>
        <v/>
      </c>
      <c r="H4128" s="60" t="str">
        <f>IFERROR(VLOOKUP(A4128,客户下单明细表!C:O,6,FALSE),"")</f>
        <v/>
      </c>
      <c r="I4128" s="63" t="str">
        <f>IFERROR(VLOOKUP(A4128,客户下单明细表!#REF!,7,FALSE),"")</f>
        <v/>
      </c>
      <c r="J4128" s="60" t="str">
        <f>IFERROR(VLOOKUP(A4128,客户下单明细表!C:Q,13,FALSE),"")</f>
        <v/>
      </c>
      <c r="K4128" s="64" t="str">
        <f>IFERROR(VLOOKUP(A4128,客户下单明细表!C:Q,14,FALSE),"")</f>
        <v/>
      </c>
    </row>
    <row r="4129" spans="1:11" ht="18" customHeight="1">
      <c r="A4129" s="56">
        <f>客户下单明细表!C4130</f>
        <v>0</v>
      </c>
      <c r="B4129" s="57"/>
      <c r="C4129" s="57"/>
      <c r="D4129" s="59" t="str">
        <f>IFERROR(VLOOKUP(A4129,客户下单明细表!#REF!,2,FALSE),"")</f>
        <v/>
      </c>
      <c r="E4129" s="60" t="str">
        <f>IFERROR(VLOOKUP(A4129,客户下单明细表!#REF!,3,FALSE),"")</f>
        <v/>
      </c>
      <c r="F4129" s="60" t="str">
        <f>IFERROR(VLOOKUP(A4129,客户下单明细表!#REF!,4,FALSE),"")</f>
        <v/>
      </c>
      <c r="G4129" s="60" t="str">
        <f>IFERROR(VLOOKUP(A4129,客户下单明细表!#REF!,5,FALSE),"")</f>
        <v/>
      </c>
      <c r="H4129" s="60" t="str">
        <f>IFERROR(VLOOKUP(A4129,客户下单明细表!C:O,6,FALSE),"")</f>
        <v/>
      </c>
      <c r="I4129" s="63" t="str">
        <f>IFERROR(VLOOKUP(A4129,客户下单明细表!#REF!,7,FALSE),"")</f>
        <v/>
      </c>
      <c r="J4129" s="60" t="str">
        <f>IFERROR(VLOOKUP(A4129,客户下单明细表!C:Q,13,FALSE),"")</f>
        <v/>
      </c>
      <c r="K4129" s="64" t="str">
        <f>IFERROR(VLOOKUP(A4129,客户下单明细表!C:Q,14,FALSE),"")</f>
        <v/>
      </c>
    </row>
    <row r="4130" spans="1:11" ht="18" customHeight="1">
      <c r="A4130" s="56">
        <f>客户下单明细表!C4131</f>
        <v>0</v>
      </c>
      <c r="B4130" s="57"/>
      <c r="C4130" s="57"/>
      <c r="D4130" s="59" t="str">
        <f>IFERROR(VLOOKUP(A4130,客户下单明细表!#REF!,2,FALSE),"")</f>
        <v/>
      </c>
      <c r="E4130" s="60" t="str">
        <f>IFERROR(VLOOKUP(A4130,客户下单明细表!#REF!,3,FALSE),"")</f>
        <v/>
      </c>
      <c r="F4130" s="60" t="str">
        <f>IFERROR(VLOOKUP(A4130,客户下单明细表!#REF!,4,FALSE),"")</f>
        <v/>
      </c>
      <c r="G4130" s="60" t="str">
        <f>IFERROR(VLOOKUP(A4130,客户下单明细表!#REF!,5,FALSE),"")</f>
        <v/>
      </c>
      <c r="H4130" s="60" t="str">
        <f>IFERROR(VLOOKUP(A4130,客户下单明细表!C:O,6,FALSE),"")</f>
        <v/>
      </c>
      <c r="I4130" s="63" t="str">
        <f>IFERROR(VLOOKUP(A4130,客户下单明细表!#REF!,7,FALSE),"")</f>
        <v/>
      </c>
      <c r="J4130" s="60" t="str">
        <f>IFERROR(VLOOKUP(A4130,客户下单明细表!C:Q,13,FALSE),"")</f>
        <v/>
      </c>
      <c r="K4130" s="64" t="str">
        <f>IFERROR(VLOOKUP(A4130,客户下单明细表!C:Q,14,FALSE),"")</f>
        <v/>
      </c>
    </row>
    <row r="4131" spans="1:11" ht="18" customHeight="1">
      <c r="A4131" s="56">
        <f>客户下单明细表!C4132</f>
        <v>0</v>
      </c>
      <c r="B4131" s="57"/>
      <c r="C4131" s="57"/>
      <c r="D4131" s="59" t="str">
        <f>IFERROR(VLOOKUP(A4131,客户下单明细表!#REF!,2,FALSE),"")</f>
        <v/>
      </c>
      <c r="E4131" s="60" t="str">
        <f>IFERROR(VLOOKUP(A4131,客户下单明细表!#REF!,3,FALSE),"")</f>
        <v/>
      </c>
      <c r="F4131" s="60" t="str">
        <f>IFERROR(VLOOKUP(A4131,客户下单明细表!#REF!,4,FALSE),"")</f>
        <v/>
      </c>
      <c r="G4131" s="60" t="str">
        <f>IFERROR(VLOOKUP(A4131,客户下单明细表!#REF!,5,FALSE),"")</f>
        <v/>
      </c>
      <c r="H4131" s="60" t="str">
        <f>IFERROR(VLOOKUP(A4131,客户下单明细表!C:O,6,FALSE),"")</f>
        <v/>
      </c>
      <c r="I4131" s="63" t="str">
        <f>IFERROR(VLOOKUP(A4131,客户下单明细表!#REF!,7,FALSE),"")</f>
        <v/>
      </c>
      <c r="J4131" s="60" t="str">
        <f>IFERROR(VLOOKUP(A4131,客户下单明细表!C:Q,13,FALSE),"")</f>
        <v/>
      </c>
      <c r="K4131" s="64" t="str">
        <f>IFERROR(VLOOKUP(A4131,客户下单明细表!C:Q,14,FALSE),"")</f>
        <v/>
      </c>
    </row>
    <row r="4132" spans="1:11" ht="18" customHeight="1">
      <c r="A4132" s="56">
        <f>客户下单明细表!C4133</f>
        <v>0</v>
      </c>
      <c r="B4132" s="57"/>
      <c r="C4132" s="57"/>
      <c r="D4132" s="59" t="str">
        <f>IFERROR(VLOOKUP(A4132,客户下单明细表!#REF!,2,FALSE),"")</f>
        <v/>
      </c>
      <c r="E4132" s="60" t="str">
        <f>IFERROR(VLOOKUP(A4132,客户下单明细表!#REF!,3,FALSE),"")</f>
        <v/>
      </c>
      <c r="F4132" s="60" t="str">
        <f>IFERROR(VLOOKUP(A4132,客户下单明细表!#REF!,4,FALSE),"")</f>
        <v/>
      </c>
      <c r="G4132" s="60" t="str">
        <f>IFERROR(VLOOKUP(A4132,客户下单明细表!#REF!,5,FALSE),"")</f>
        <v/>
      </c>
      <c r="H4132" s="60" t="str">
        <f>IFERROR(VLOOKUP(A4132,客户下单明细表!C:O,6,FALSE),"")</f>
        <v/>
      </c>
      <c r="I4132" s="63" t="str">
        <f>IFERROR(VLOOKUP(A4132,客户下单明细表!#REF!,7,FALSE),"")</f>
        <v/>
      </c>
      <c r="J4132" s="60" t="str">
        <f>IFERROR(VLOOKUP(A4132,客户下单明细表!C:Q,13,FALSE),"")</f>
        <v/>
      </c>
      <c r="K4132" s="64" t="str">
        <f>IFERROR(VLOOKUP(A4132,客户下单明细表!C:Q,14,FALSE),"")</f>
        <v/>
      </c>
    </row>
    <row r="4133" spans="1:11" ht="18" customHeight="1">
      <c r="A4133" s="56">
        <f>客户下单明细表!C4134</f>
        <v>0</v>
      </c>
      <c r="B4133" s="57"/>
      <c r="C4133" s="57"/>
      <c r="D4133" s="59" t="str">
        <f>IFERROR(VLOOKUP(A4133,客户下单明细表!#REF!,2,FALSE),"")</f>
        <v/>
      </c>
      <c r="E4133" s="60" t="str">
        <f>IFERROR(VLOOKUP(A4133,客户下单明细表!#REF!,3,FALSE),"")</f>
        <v/>
      </c>
      <c r="F4133" s="60" t="str">
        <f>IFERROR(VLOOKUP(A4133,客户下单明细表!#REF!,4,FALSE),"")</f>
        <v/>
      </c>
      <c r="G4133" s="60" t="str">
        <f>IFERROR(VLOOKUP(A4133,客户下单明细表!#REF!,5,FALSE),"")</f>
        <v/>
      </c>
      <c r="H4133" s="60" t="str">
        <f>IFERROR(VLOOKUP(A4133,客户下单明细表!C:O,6,FALSE),"")</f>
        <v/>
      </c>
      <c r="I4133" s="63" t="str">
        <f>IFERROR(VLOOKUP(A4133,客户下单明细表!#REF!,7,FALSE),"")</f>
        <v/>
      </c>
      <c r="J4133" s="60" t="str">
        <f>IFERROR(VLOOKUP(A4133,客户下单明细表!C:Q,13,FALSE),"")</f>
        <v/>
      </c>
      <c r="K4133" s="64" t="str">
        <f>IFERROR(VLOOKUP(A4133,客户下单明细表!C:Q,14,FALSE),"")</f>
        <v/>
      </c>
    </row>
    <row r="4134" spans="1:11" ht="18" customHeight="1">
      <c r="A4134" s="56">
        <f>客户下单明细表!C4135</f>
        <v>0</v>
      </c>
      <c r="B4134" s="57"/>
      <c r="C4134" s="57"/>
      <c r="D4134" s="59" t="str">
        <f>IFERROR(VLOOKUP(A4134,客户下单明细表!#REF!,2,FALSE),"")</f>
        <v/>
      </c>
      <c r="E4134" s="60" t="str">
        <f>IFERROR(VLOOKUP(A4134,客户下单明细表!#REF!,3,FALSE),"")</f>
        <v/>
      </c>
      <c r="F4134" s="60" t="str">
        <f>IFERROR(VLOOKUP(A4134,客户下单明细表!#REF!,4,FALSE),"")</f>
        <v/>
      </c>
      <c r="G4134" s="60" t="str">
        <f>IFERROR(VLOOKUP(A4134,客户下单明细表!#REF!,5,FALSE),"")</f>
        <v/>
      </c>
      <c r="H4134" s="60" t="str">
        <f>IFERROR(VLOOKUP(A4134,客户下单明细表!C:O,6,FALSE),"")</f>
        <v/>
      </c>
      <c r="I4134" s="63" t="str">
        <f>IFERROR(VLOOKUP(A4134,客户下单明细表!#REF!,7,FALSE),"")</f>
        <v/>
      </c>
      <c r="J4134" s="60" t="str">
        <f>IFERROR(VLOOKUP(A4134,客户下单明细表!C:Q,13,FALSE),"")</f>
        <v/>
      </c>
      <c r="K4134" s="64" t="str">
        <f>IFERROR(VLOOKUP(A4134,客户下单明细表!C:Q,14,FALSE),"")</f>
        <v/>
      </c>
    </row>
    <row r="4135" spans="1:11" ht="18" customHeight="1">
      <c r="A4135" s="56">
        <f>客户下单明细表!C4136</f>
        <v>0</v>
      </c>
      <c r="B4135" s="57"/>
      <c r="C4135" s="57"/>
      <c r="D4135" s="59" t="str">
        <f>IFERROR(VLOOKUP(A4135,客户下单明细表!#REF!,2,FALSE),"")</f>
        <v/>
      </c>
      <c r="E4135" s="60" t="str">
        <f>IFERROR(VLOOKUP(A4135,客户下单明细表!#REF!,3,FALSE),"")</f>
        <v/>
      </c>
      <c r="F4135" s="60" t="str">
        <f>IFERROR(VLOOKUP(A4135,客户下单明细表!#REF!,4,FALSE),"")</f>
        <v/>
      </c>
      <c r="G4135" s="60" t="str">
        <f>IFERROR(VLOOKUP(A4135,客户下单明细表!#REF!,5,FALSE),"")</f>
        <v/>
      </c>
      <c r="H4135" s="60" t="str">
        <f>IFERROR(VLOOKUP(A4135,客户下单明细表!C:O,6,FALSE),"")</f>
        <v/>
      </c>
      <c r="I4135" s="63" t="str">
        <f>IFERROR(VLOOKUP(A4135,客户下单明细表!#REF!,7,FALSE),"")</f>
        <v/>
      </c>
      <c r="J4135" s="60" t="str">
        <f>IFERROR(VLOOKUP(A4135,客户下单明细表!C:Q,13,FALSE),"")</f>
        <v/>
      </c>
      <c r="K4135" s="64" t="str">
        <f>IFERROR(VLOOKUP(A4135,客户下单明细表!C:Q,14,FALSE),"")</f>
        <v/>
      </c>
    </row>
    <row r="4136" spans="1:11" ht="18" customHeight="1">
      <c r="A4136" s="56">
        <f>客户下单明细表!C4137</f>
        <v>0</v>
      </c>
      <c r="B4136" s="57"/>
      <c r="C4136" s="57"/>
      <c r="D4136" s="59" t="str">
        <f>IFERROR(VLOOKUP(A4136,客户下单明细表!#REF!,2,FALSE),"")</f>
        <v/>
      </c>
      <c r="E4136" s="60" t="str">
        <f>IFERROR(VLOOKUP(A4136,客户下单明细表!#REF!,3,FALSE),"")</f>
        <v/>
      </c>
      <c r="F4136" s="60" t="str">
        <f>IFERROR(VLOOKUP(A4136,客户下单明细表!#REF!,4,FALSE),"")</f>
        <v/>
      </c>
      <c r="G4136" s="60" t="str">
        <f>IFERROR(VLOOKUP(A4136,客户下单明细表!#REF!,5,FALSE),"")</f>
        <v/>
      </c>
      <c r="H4136" s="60" t="str">
        <f>IFERROR(VLOOKUP(A4136,客户下单明细表!C:O,6,FALSE),"")</f>
        <v/>
      </c>
      <c r="I4136" s="63" t="str">
        <f>IFERROR(VLOOKUP(A4136,客户下单明细表!#REF!,7,FALSE),"")</f>
        <v/>
      </c>
      <c r="J4136" s="60" t="str">
        <f>IFERROR(VLOOKUP(A4136,客户下单明细表!C:Q,13,FALSE),"")</f>
        <v/>
      </c>
      <c r="K4136" s="64" t="str">
        <f>IFERROR(VLOOKUP(A4136,客户下单明细表!C:Q,14,FALSE),"")</f>
        <v/>
      </c>
    </row>
    <row r="4137" spans="1:11" ht="18" customHeight="1">
      <c r="A4137" s="56">
        <f>客户下单明细表!C4138</f>
        <v>0</v>
      </c>
      <c r="B4137" s="57"/>
      <c r="C4137" s="57"/>
      <c r="D4137" s="59" t="str">
        <f>IFERROR(VLOOKUP(A4137,客户下单明细表!#REF!,2,FALSE),"")</f>
        <v/>
      </c>
      <c r="E4137" s="60" t="str">
        <f>IFERROR(VLOOKUP(A4137,客户下单明细表!#REF!,3,FALSE),"")</f>
        <v/>
      </c>
      <c r="F4137" s="60" t="str">
        <f>IFERROR(VLOOKUP(A4137,客户下单明细表!#REF!,4,FALSE),"")</f>
        <v/>
      </c>
      <c r="G4137" s="60" t="str">
        <f>IFERROR(VLOOKUP(A4137,客户下单明细表!#REF!,5,FALSE),"")</f>
        <v/>
      </c>
      <c r="H4137" s="60" t="str">
        <f>IFERROR(VLOOKUP(A4137,客户下单明细表!C:O,6,FALSE),"")</f>
        <v/>
      </c>
      <c r="I4137" s="63" t="str">
        <f>IFERROR(VLOOKUP(A4137,客户下单明细表!#REF!,7,FALSE),"")</f>
        <v/>
      </c>
      <c r="J4137" s="60" t="str">
        <f>IFERROR(VLOOKUP(A4137,客户下单明细表!C:Q,13,FALSE),"")</f>
        <v/>
      </c>
      <c r="K4137" s="64" t="str">
        <f>IFERROR(VLOOKUP(A4137,客户下单明细表!C:Q,14,FALSE),"")</f>
        <v/>
      </c>
    </row>
    <row r="4138" spans="1:11" ht="18" customHeight="1">
      <c r="A4138" s="56">
        <f>客户下单明细表!C4139</f>
        <v>0</v>
      </c>
      <c r="B4138" s="57"/>
      <c r="C4138" s="57"/>
      <c r="D4138" s="59" t="str">
        <f>IFERROR(VLOOKUP(A4138,客户下单明细表!#REF!,2,FALSE),"")</f>
        <v/>
      </c>
      <c r="E4138" s="60" t="str">
        <f>IFERROR(VLOOKUP(A4138,客户下单明细表!#REF!,3,FALSE),"")</f>
        <v/>
      </c>
      <c r="F4138" s="60" t="str">
        <f>IFERROR(VLOOKUP(A4138,客户下单明细表!#REF!,4,FALSE),"")</f>
        <v/>
      </c>
      <c r="G4138" s="60" t="str">
        <f>IFERROR(VLOOKUP(A4138,客户下单明细表!#REF!,5,FALSE),"")</f>
        <v/>
      </c>
      <c r="H4138" s="60" t="str">
        <f>IFERROR(VLOOKUP(A4138,客户下单明细表!C:O,6,FALSE),"")</f>
        <v/>
      </c>
      <c r="I4138" s="63" t="str">
        <f>IFERROR(VLOOKUP(A4138,客户下单明细表!#REF!,7,FALSE),"")</f>
        <v/>
      </c>
      <c r="J4138" s="60" t="str">
        <f>IFERROR(VLOOKUP(A4138,客户下单明细表!C:Q,13,FALSE),"")</f>
        <v/>
      </c>
      <c r="K4138" s="64" t="str">
        <f>IFERROR(VLOOKUP(A4138,客户下单明细表!C:Q,14,FALSE),"")</f>
        <v/>
      </c>
    </row>
    <row r="4139" spans="1:11" ht="18" customHeight="1">
      <c r="A4139" s="56">
        <f>客户下单明细表!C4140</f>
        <v>0</v>
      </c>
      <c r="B4139" s="57"/>
      <c r="C4139" s="57"/>
      <c r="D4139" s="59" t="str">
        <f>IFERROR(VLOOKUP(A4139,客户下单明细表!#REF!,2,FALSE),"")</f>
        <v/>
      </c>
      <c r="E4139" s="60" t="str">
        <f>IFERROR(VLOOKUP(A4139,客户下单明细表!#REF!,3,FALSE),"")</f>
        <v/>
      </c>
      <c r="F4139" s="60" t="str">
        <f>IFERROR(VLOOKUP(A4139,客户下单明细表!#REF!,4,FALSE),"")</f>
        <v/>
      </c>
      <c r="G4139" s="60" t="str">
        <f>IFERROR(VLOOKUP(A4139,客户下单明细表!#REF!,5,FALSE),"")</f>
        <v/>
      </c>
      <c r="H4139" s="60" t="str">
        <f>IFERROR(VLOOKUP(A4139,客户下单明细表!C:O,6,FALSE),"")</f>
        <v/>
      </c>
      <c r="I4139" s="63" t="str">
        <f>IFERROR(VLOOKUP(A4139,客户下单明细表!#REF!,7,FALSE),"")</f>
        <v/>
      </c>
      <c r="J4139" s="60" t="str">
        <f>IFERROR(VLOOKUP(A4139,客户下单明细表!C:Q,13,FALSE),"")</f>
        <v/>
      </c>
      <c r="K4139" s="64" t="str">
        <f>IFERROR(VLOOKUP(A4139,客户下单明细表!C:Q,14,FALSE),"")</f>
        <v/>
      </c>
    </row>
    <row r="4140" spans="1:11" ht="18" customHeight="1">
      <c r="A4140" s="56">
        <f>客户下单明细表!C4141</f>
        <v>0</v>
      </c>
      <c r="B4140" s="57"/>
      <c r="C4140" s="57"/>
      <c r="D4140" s="59" t="str">
        <f>IFERROR(VLOOKUP(A4140,客户下单明细表!#REF!,2,FALSE),"")</f>
        <v/>
      </c>
      <c r="E4140" s="60" t="str">
        <f>IFERROR(VLOOKUP(A4140,客户下单明细表!#REF!,3,FALSE),"")</f>
        <v/>
      </c>
      <c r="F4140" s="60" t="str">
        <f>IFERROR(VLOOKUP(A4140,客户下单明细表!#REF!,4,FALSE),"")</f>
        <v/>
      </c>
      <c r="G4140" s="60" t="str">
        <f>IFERROR(VLOOKUP(A4140,客户下单明细表!#REF!,5,FALSE),"")</f>
        <v/>
      </c>
      <c r="H4140" s="60" t="str">
        <f>IFERROR(VLOOKUP(A4140,客户下单明细表!C:O,6,FALSE),"")</f>
        <v/>
      </c>
      <c r="I4140" s="63" t="str">
        <f>IFERROR(VLOOKUP(A4140,客户下单明细表!#REF!,7,FALSE),"")</f>
        <v/>
      </c>
      <c r="J4140" s="60" t="str">
        <f>IFERROR(VLOOKUP(A4140,客户下单明细表!C:Q,13,FALSE),"")</f>
        <v/>
      </c>
      <c r="K4140" s="64" t="str">
        <f>IFERROR(VLOOKUP(A4140,客户下单明细表!C:Q,14,FALSE),"")</f>
        <v/>
      </c>
    </row>
    <row r="4141" spans="1:11" ht="18" customHeight="1">
      <c r="A4141" s="56">
        <f>客户下单明细表!C4142</f>
        <v>0</v>
      </c>
      <c r="B4141" s="57"/>
      <c r="C4141" s="57"/>
      <c r="D4141" s="59" t="str">
        <f>IFERROR(VLOOKUP(A4141,客户下单明细表!#REF!,2,FALSE),"")</f>
        <v/>
      </c>
      <c r="E4141" s="60" t="str">
        <f>IFERROR(VLOOKUP(A4141,客户下单明细表!#REF!,3,FALSE),"")</f>
        <v/>
      </c>
      <c r="F4141" s="60" t="str">
        <f>IFERROR(VLOOKUP(A4141,客户下单明细表!#REF!,4,FALSE),"")</f>
        <v/>
      </c>
      <c r="G4141" s="60" t="str">
        <f>IFERROR(VLOOKUP(A4141,客户下单明细表!#REF!,5,FALSE),"")</f>
        <v/>
      </c>
      <c r="H4141" s="60" t="str">
        <f>IFERROR(VLOOKUP(A4141,客户下单明细表!C:O,6,FALSE),"")</f>
        <v/>
      </c>
      <c r="I4141" s="63" t="str">
        <f>IFERROR(VLOOKUP(A4141,客户下单明细表!#REF!,7,FALSE),"")</f>
        <v/>
      </c>
      <c r="J4141" s="60" t="str">
        <f>IFERROR(VLOOKUP(A4141,客户下单明细表!C:Q,13,FALSE),"")</f>
        <v/>
      </c>
      <c r="K4141" s="64" t="str">
        <f>IFERROR(VLOOKUP(A4141,客户下单明细表!C:Q,14,FALSE),"")</f>
        <v/>
      </c>
    </row>
    <row r="4142" spans="1:11" ht="18" customHeight="1">
      <c r="A4142" s="56">
        <f>客户下单明细表!C4143</f>
        <v>0</v>
      </c>
      <c r="B4142" s="57"/>
      <c r="C4142" s="57"/>
      <c r="D4142" s="59" t="str">
        <f>IFERROR(VLOOKUP(A4142,客户下单明细表!#REF!,2,FALSE),"")</f>
        <v/>
      </c>
      <c r="E4142" s="60" t="str">
        <f>IFERROR(VLOOKUP(A4142,客户下单明细表!#REF!,3,FALSE),"")</f>
        <v/>
      </c>
      <c r="F4142" s="60" t="str">
        <f>IFERROR(VLOOKUP(A4142,客户下单明细表!#REF!,4,FALSE),"")</f>
        <v/>
      </c>
      <c r="G4142" s="60" t="str">
        <f>IFERROR(VLOOKUP(A4142,客户下单明细表!#REF!,5,FALSE),"")</f>
        <v/>
      </c>
      <c r="H4142" s="60" t="str">
        <f>IFERROR(VLOOKUP(A4142,客户下单明细表!C:O,6,FALSE),"")</f>
        <v/>
      </c>
      <c r="I4142" s="63" t="str">
        <f>IFERROR(VLOOKUP(A4142,客户下单明细表!#REF!,7,FALSE),"")</f>
        <v/>
      </c>
      <c r="J4142" s="60" t="str">
        <f>IFERROR(VLOOKUP(A4142,客户下单明细表!C:Q,13,FALSE),"")</f>
        <v/>
      </c>
      <c r="K4142" s="64" t="str">
        <f>IFERROR(VLOOKUP(A4142,客户下单明细表!C:Q,14,FALSE),"")</f>
        <v/>
      </c>
    </row>
    <row r="4143" spans="1:11" ht="18" customHeight="1">
      <c r="A4143" s="56">
        <f>客户下单明细表!C4144</f>
        <v>0</v>
      </c>
      <c r="B4143" s="57"/>
      <c r="C4143" s="57"/>
      <c r="D4143" s="59" t="str">
        <f>IFERROR(VLOOKUP(A4143,客户下单明细表!#REF!,2,FALSE),"")</f>
        <v/>
      </c>
      <c r="E4143" s="60" t="str">
        <f>IFERROR(VLOOKUP(A4143,客户下单明细表!#REF!,3,FALSE),"")</f>
        <v/>
      </c>
      <c r="F4143" s="60" t="str">
        <f>IFERROR(VLOOKUP(A4143,客户下单明细表!#REF!,4,FALSE),"")</f>
        <v/>
      </c>
      <c r="G4143" s="60" t="str">
        <f>IFERROR(VLOOKUP(A4143,客户下单明细表!#REF!,5,FALSE),"")</f>
        <v/>
      </c>
      <c r="H4143" s="60" t="str">
        <f>IFERROR(VLOOKUP(A4143,客户下单明细表!C:O,6,FALSE),"")</f>
        <v/>
      </c>
      <c r="I4143" s="63" t="str">
        <f>IFERROR(VLOOKUP(A4143,客户下单明细表!#REF!,7,FALSE),"")</f>
        <v/>
      </c>
      <c r="J4143" s="60" t="str">
        <f>IFERROR(VLOOKUP(A4143,客户下单明细表!C:Q,13,FALSE),"")</f>
        <v/>
      </c>
      <c r="K4143" s="64" t="str">
        <f>IFERROR(VLOOKUP(A4143,客户下单明细表!C:Q,14,FALSE),"")</f>
        <v/>
      </c>
    </row>
    <row r="4144" spans="1:11" ht="18" customHeight="1">
      <c r="A4144" s="56">
        <f>客户下单明细表!C4145</f>
        <v>0</v>
      </c>
      <c r="B4144" s="57"/>
      <c r="C4144" s="57"/>
      <c r="D4144" s="59" t="str">
        <f>IFERROR(VLOOKUP(A4144,客户下单明细表!#REF!,2,FALSE),"")</f>
        <v/>
      </c>
      <c r="E4144" s="60" t="str">
        <f>IFERROR(VLOOKUP(A4144,客户下单明细表!#REF!,3,FALSE),"")</f>
        <v/>
      </c>
      <c r="F4144" s="60" t="str">
        <f>IFERROR(VLOOKUP(A4144,客户下单明细表!#REF!,4,FALSE),"")</f>
        <v/>
      </c>
      <c r="G4144" s="60" t="str">
        <f>IFERROR(VLOOKUP(A4144,客户下单明细表!#REF!,5,FALSE),"")</f>
        <v/>
      </c>
      <c r="H4144" s="60" t="str">
        <f>IFERROR(VLOOKUP(A4144,客户下单明细表!C:O,6,FALSE),"")</f>
        <v/>
      </c>
      <c r="I4144" s="63" t="str">
        <f>IFERROR(VLOOKUP(A4144,客户下单明细表!#REF!,7,FALSE),"")</f>
        <v/>
      </c>
      <c r="J4144" s="60" t="str">
        <f>IFERROR(VLOOKUP(A4144,客户下单明细表!C:Q,13,FALSE),"")</f>
        <v/>
      </c>
      <c r="K4144" s="64" t="str">
        <f>IFERROR(VLOOKUP(A4144,客户下单明细表!C:Q,14,FALSE),"")</f>
        <v/>
      </c>
    </row>
    <row r="4145" spans="1:11" ht="18" customHeight="1">
      <c r="A4145" s="56">
        <f>客户下单明细表!C4146</f>
        <v>0</v>
      </c>
      <c r="B4145" s="57"/>
      <c r="C4145" s="57"/>
      <c r="D4145" s="59" t="str">
        <f>IFERROR(VLOOKUP(A4145,客户下单明细表!#REF!,2,FALSE),"")</f>
        <v/>
      </c>
      <c r="E4145" s="60" t="str">
        <f>IFERROR(VLOOKUP(A4145,客户下单明细表!#REF!,3,FALSE),"")</f>
        <v/>
      </c>
      <c r="F4145" s="60" t="str">
        <f>IFERROR(VLOOKUP(A4145,客户下单明细表!#REF!,4,FALSE),"")</f>
        <v/>
      </c>
      <c r="G4145" s="60" t="str">
        <f>IFERROR(VLOOKUP(A4145,客户下单明细表!#REF!,5,FALSE),"")</f>
        <v/>
      </c>
      <c r="H4145" s="60" t="str">
        <f>IFERROR(VLOOKUP(A4145,客户下单明细表!C:O,6,FALSE),"")</f>
        <v/>
      </c>
      <c r="I4145" s="63" t="str">
        <f>IFERROR(VLOOKUP(A4145,客户下单明细表!#REF!,7,FALSE),"")</f>
        <v/>
      </c>
      <c r="J4145" s="60" t="str">
        <f>IFERROR(VLOOKUP(A4145,客户下单明细表!C:Q,13,FALSE),"")</f>
        <v/>
      </c>
      <c r="K4145" s="64" t="str">
        <f>IFERROR(VLOOKUP(A4145,客户下单明细表!C:Q,14,FALSE),"")</f>
        <v/>
      </c>
    </row>
    <row r="4146" spans="1:11" ht="18" customHeight="1">
      <c r="A4146" s="56">
        <f>客户下单明细表!C4147</f>
        <v>0</v>
      </c>
      <c r="B4146" s="57"/>
      <c r="C4146" s="57"/>
      <c r="D4146" s="59" t="str">
        <f>IFERROR(VLOOKUP(A4146,客户下单明细表!#REF!,2,FALSE),"")</f>
        <v/>
      </c>
      <c r="E4146" s="60" t="str">
        <f>IFERROR(VLOOKUP(A4146,客户下单明细表!#REF!,3,FALSE),"")</f>
        <v/>
      </c>
      <c r="F4146" s="60" t="str">
        <f>IFERROR(VLOOKUP(A4146,客户下单明细表!#REF!,4,FALSE),"")</f>
        <v/>
      </c>
      <c r="G4146" s="60" t="str">
        <f>IFERROR(VLOOKUP(A4146,客户下单明细表!#REF!,5,FALSE),"")</f>
        <v/>
      </c>
      <c r="H4146" s="60" t="str">
        <f>IFERROR(VLOOKUP(A4146,客户下单明细表!C:O,6,FALSE),"")</f>
        <v/>
      </c>
      <c r="I4146" s="63" t="str">
        <f>IFERROR(VLOOKUP(A4146,客户下单明细表!#REF!,7,FALSE),"")</f>
        <v/>
      </c>
      <c r="J4146" s="60" t="str">
        <f>IFERROR(VLOOKUP(A4146,客户下单明细表!C:Q,13,FALSE),"")</f>
        <v/>
      </c>
      <c r="K4146" s="64" t="str">
        <f>IFERROR(VLOOKUP(A4146,客户下单明细表!C:Q,14,FALSE),"")</f>
        <v/>
      </c>
    </row>
    <row r="4147" spans="1:11" ht="18" customHeight="1">
      <c r="A4147" s="56">
        <f>客户下单明细表!C4148</f>
        <v>0</v>
      </c>
      <c r="B4147" s="57"/>
      <c r="C4147" s="57"/>
      <c r="D4147" s="59" t="str">
        <f>IFERROR(VLOOKUP(A4147,客户下单明细表!#REF!,2,FALSE),"")</f>
        <v/>
      </c>
      <c r="E4147" s="60" t="str">
        <f>IFERROR(VLOOKUP(A4147,客户下单明细表!#REF!,3,FALSE),"")</f>
        <v/>
      </c>
      <c r="F4147" s="60" t="str">
        <f>IFERROR(VLOOKUP(A4147,客户下单明细表!#REF!,4,FALSE),"")</f>
        <v/>
      </c>
      <c r="G4147" s="60" t="str">
        <f>IFERROR(VLOOKUP(A4147,客户下单明细表!#REF!,5,FALSE),"")</f>
        <v/>
      </c>
      <c r="H4147" s="60" t="str">
        <f>IFERROR(VLOOKUP(A4147,客户下单明细表!C:O,6,FALSE),"")</f>
        <v/>
      </c>
      <c r="I4147" s="63" t="str">
        <f>IFERROR(VLOOKUP(A4147,客户下单明细表!#REF!,7,FALSE),"")</f>
        <v/>
      </c>
      <c r="J4147" s="60" t="str">
        <f>IFERROR(VLOOKUP(A4147,客户下单明细表!C:Q,13,FALSE),"")</f>
        <v/>
      </c>
      <c r="K4147" s="64" t="str">
        <f>IFERROR(VLOOKUP(A4147,客户下单明细表!C:Q,14,FALSE),"")</f>
        <v/>
      </c>
    </row>
    <row r="4148" spans="1:11" ht="18" customHeight="1">
      <c r="A4148" s="56">
        <f>客户下单明细表!C4149</f>
        <v>0</v>
      </c>
      <c r="B4148" s="57"/>
      <c r="C4148" s="57"/>
      <c r="D4148" s="59" t="str">
        <f>IFERROR(VLOOKUP(A4148,客户下单明细表!#REF!,2,FALSE),"")</f>
        <v/>
      </c>
      <c r="E4148" s="60" t="str">
        <f>IFERROR(VLOOKUP(A4148,客户下单明细表!#REF!,3,FALSE),"")</f>
        <v/>
      </c>
      <c r="F4148" s="60" t="str">
        <f>IFERROR(VLOOKUP(A4148,客户下单明细表!#REF!,4,FALSE),"")</f>
        <v/>
      </c>
      <c r="G4148" s="60" t="str">
        <f>IFERROR(VLOOKUP(A4148,客户下单明细表!#REF!,5,FALSE),"")</f>
        <v/>
      </c>
      <c r="H4148" s="60" t="str">
        <f>IFERROR(VLOOKUP(A4148,客户下单明细表!C:O,6,FALSE),"")</f>
        <v/>
      </c>
      <c r="I4148" s="63" t="str">
        <f>IFERROR(VLOOKUP(A4148,客户下单明细表!#REF!,7,FALSE),"")</f>
        <v/>
      </c>
      <c r="J4148" s="60" t="str">
        <f>IFERROR(VLOOKUP(A4148,客户下单明细表!C:Q,13,FALSE),"")</f>
        <v/>
      </c>
      <c r="K4148" s="64" t="str">
        <f>IFERROR(VLOOKUP(A4148,客户下单明细表!C:Q,14,FALSE),"")</f>
        <v/>
      </c>
    </row>
    <row r="4149" spans="1:11" ht="18" customHeight="1">
      <c r="A4149" s="56">
        <f>客户下单明细表!C4150</f>
        <v>0</v>
      </c>
      <c r="B4149" s="57"/>
      <c r="C4149" s="57"/>
      <c r="D4149" s="59" t="str">
        <f>IFERROR(VLOOKUP(A4149,客户下单明细表!#REF!,2,FALSE),"")</f>
        <v/>
      </c>
      <c r="E4149" s="60" t="str">
        <f>IFERROR(VLOOKUP(A4149,客户下单明细表!#REF!,3,FALSE),"")</f>
        <v/>
      </c>
      <c r="F4149" s="60" t="str">
        <f>IFERROR(VLOOKUP(A4149,客户下单明细表!#REF!,4,FALSE),"")</f>
        <v/>
      </c>
      <c r="G4149" s="60" t="str">
        <f>IFERROR(VLOOKUP(A4149,客户下单明细表!#REF!,5,FALSE),"")</f>
        <v/>
      </c>
      <c r="H4149" s="60" t="str">
        <f>IFERROR(VLOOKUP(A4149,客户下单明细表!C:O,6,FALSE),"")</f>
        <v/>
      </c>
      <c r="I4149" s="63" t="str">
        <f>IFERROR(VLOOKUP(A4149,客户下单明细表!#REF!,7,FALSE),"")</f>
        <v/>
      </c>
      <c r="J4149" s="60" t="str">
        <f>IFERROR(VLOOKUP(A4149,客户下单明细表!C:Q,13,FALSE),"")</f>
        <v/>
      </c>
      <c r="K4149" s="64" t="str">
        <f>IFERROR(VLOOKUP(A4149,客户下单明细表!C:Q,14,FALSE),"")</f>
        <v/>
      </c>
    </row>
    <row r="4150" spans="1:11" ht="18" customHeight="1">
      <c r="A4150" s="56">
        <f>客户下单明细表!C4151</f>
        <v>0</v>
      </c>
      <c r="B4150" s="57"/>
      <c r="C4150" s="57"/>
      <c r="D4150" s="59" t="str">
        <f>IFERROR(VLOOKUP(A4150,客户下单明细表!#REF!,2,FALSE),"")</f>
        <v/>
      </c>
      <c r="E4150" s="60" t="str">
        <f>IFERROR(VLOOKUP(A4150,客户下单明细表!#REF!,3,FALSE),"")</f>
        <v/>
      </c>
      <c r="F4150" s="60" t="str">
        <f>IFERROR(VLOOKUP(A4150,客户下单明细表!#REF!,4,FALSE),"")</f>
        <v/>
      </c>
      <c r="G4150" s="60" t="str">
        <f>IFERROR(VLOOKUP(A4150,客户下单明细表!#REF!,5,FALSE),"")</f>
        <v/>
      </c>
      <c r="H4150" s="60" t="str">
        <f>IFERROR(VLOOKUP(A4150,客户下单明细表!C:O,6,FALSE),"")</f>
        <v/>
      </c>
      <c r="I4150" s="63" t="str">
        <f>IFERROR(VLOOKUP(A4150,客户下单明细表!#REF!,7,FALSE),"")</f>
        <v/>
      </c>
      <c r="J4150" s="60" t="str">
        <f>IFERROR(VLOOKUP(A4150,客户下单明细表!C:Q,13,FALSE),"")</f>
        <v/>
      </c>
      <c r="K4150" s="64" t="str">
        <f>IFERROR(VLOOKUP(A4150,客户下单明细表!C:Q,14,FALSE),"")</f>
        <v/>
      </c>
    </row>
    <row r="4151" spans="1:11" ht="18" customHeight="1">
      <c r="A4151" s="56">
        <f>客户下单明细表!C4152</f>
        <v>0</v>
      </c>
      <c r="B4151" s="57"/>
      <c r="C4151" s="57"/>
      <c r="D4151" s="59" t="str">
        <f>IFERROR(VLOOKUP(A4151,客户下单明细表!#REF!,2,FALSE),"")</f>
        <v/>
      </c>
      <c r="E4151" s="60" t="str">
        <f>IFERROR(VLOOKUP(A4151,客户下单明细表!#REF!,3,FALSE),"")</f>
        <v/>
      </c>
      <c r="F4151" s="60" t="str">
        <f>IFERROR(VLOOKUP(A4151,客户下单明细表!#REF!,4,FALSE),"")</f>
        <v/>
      </c>
      <c r="G4151" s="60" t="str">
        <f>IFERROR(VLOOKUP(A4151,客户下单明细表!#REF!,5,FALSE),"")</f>
        <v/>
      </c>
      <c r="H4151" s="60" t="str">
        <f>IFERROR(VLOOKUP(A4151,客户下单明细表!C:O,6,FALSE),"")</f>
        <v/>
      </c>
      <c r="I4151" s="63" t="str">
        <f>IFERROR(VLOOKUP(A4151,客户下单明细表!#REF!,7,FALSE),"")</f>
        <v/>
      </c>
      <c r="J4151" s="60" t="str">
        <f>IFERROR(VLOOKUP(A4151,客户下单明细表!C:Q,13,FALSE),"")</f>
        <v/>
      </c>
      <c r="K4151" s="64" t="str">
        <f>IFERROR(VLOOKUP(A4151,客户下单明细表!C:Q,14,FALSE),"")</f>
        <v/>
      </c>
    </row>
    <row r="4152" spans="1:11" ht="18" customHeight="1">
      <c r="A4152" s="56">
        <f>客户下单明细表!C4153</f>
        <v>0</v>
      </c>
      <c r="B4152" s="57"/>
      <c r="C4152" s="57"/>
      <c r="D4152" s="59" t="str">
        <f>IFERROR(VLOOKUP(A4152,客户下单明细表!#REF!,2,FALSE),"")</f>
        <v/>
      </c>
      <c r="E4152" s="60" t="str">
        <f>IFERROR(VLOOKUP(A4152,客户下单明细表!#REF!,3,FALSE),"")</f>
        <v/>
      </c>
      <c r="F4152" s="60" t="str">
        <f>IFERROR(VLOOKUP(A4152,客户下单明细表!#REF!,4,FALSE),"")</f>
        <v/>
      </c>
      <c r="G4152" s="60" t="str">
        <f>IFERROR(VLOOKUP(A4152,客户下单明细表!#REF!,5,FALSE),"")</f>
        <v/>
      </c>
      <c r="H4152" s="60" t="str">
        <f>IFERROR(VLOOKUP(A4152,客户下单明细表!C:O,6,FALSE),"")</f>
        <v/>
      </c>
      <c r="I4152" s="63" t="str">
        <f>IFERROR(VLOOKUP(A4152,客户下单明细表!#REF!,7,FALSE),"")</f>
        <v/>
      </c>
      <c r="J4152" s="60" t="str">
        <f>IFERROR(VLOOKUP(A4152,客户下单明细表!C:Q,13,FALSE),"")</f>
        <v/>
      </c>
      <c r="K4152" s="64" t="str">
        <f>IFERROR(VLOOKUP(A4152,客户下单明细表!C:Q,14,FALSE),"")</f>
        <v/>
      </c>
    </row>
    <row r="4153" spans="1:11" ht="18" customHeight="1">
      <c r="A4153" s="56">
        <f>客户下单明细表!C4154</f>
        <v>0</v>
      </c>
      <c r="B4153" s="57"/>
      <c r="C4153" s="57"/>
      <c r="D4153" s="59" t="str">
        <f>IFERROR(VLOOKUP(A4153,客户下单明细表!#REF!,2,FALSE),"")</f>
        <v/>
      </c>
      <c r="E4153" s="60" t="str">
        <f>IFERROR(VLOOKUP(A4153,客户下单明细表!#REF!,3,FALSE),"")</f>
        <v/>
      </c>
      <c r="F4153" s="60" t="str">
        <f>IFERROR(VLOOKUP(A4153,客户下单明细表!#REF!,4,FALSE),"")</f>
        <v/>
      </c>
      <c r="G4153" s="60" t="str">
        <f>IFERROR(VLOOKUP(A4153,客户下单明细表!#REF!,5,FALSE),"")</f>
        <v/>
      </c>
      <c r="H4153" s="60" t="str">
        <f>IFERROR(VLOOKUP(A4153,客户下单明细表!C:O,6,FALSE),"")</f>
        <v/>
      </c>
      <c r="I4153" s="63" t="str">
        <f>IFERROR(VLOOKUP(A4153,客户下单明细表!#REF!,7,FALSE),"")</f>
        <v/>
      </c>
      <c r="J4153" s="60" t="str">
        <f>IFERROR(VLOOKUP(A4153,客户下单明细表!C:Q,13,FALSE),"")</f>
        <v/>
      </c>
      <c r="K4153" s="64" t="str">
        <f>IFERROR(VLOOKUP(A4153,客户下单明细表!C:Q,14,FALSE),"")</f>
        <v/>
      </c>
    </row>
    <row r="4154" spans="1:11" ht="18" customHeight="1">
      <c r="A4154" s="56">
        <f>客户下单明细表!C4155</f>
        <v>0</v>
      </c>
      <c r="B4154" s="57"/>
      <c r="C4154" s="57"/>
      <c r="D4154" s="59" t="str">
        <f>IFERROR(VLOOKUP(A4154,客户下单明细表!#REF!,2,FALSE),"")</f>
        <v/>
      </c>
      <c r="E4154" s="60" t="str">
        <f>IFERROR(VLOOKUP(A4154,客户下单明细表!#REF!,3,FALSE),"")</f>
        <v/>
      </c>
      <c r="F4154" s="60" t="str">
        <f>IFERROR(VLOOKUP(A4154,客户下单明细表!#REF!,4,FALSE),"")</f>
        <v/>
      </c>
      <c r="G4154" s="60" t="str">
        <f>IFERROR(VLOOKUP(A4154,客户下单明细表!#REF!,5,FALSE),"")</f>
        <v/>
      </c>
      <c r="H4154" s="60" t="str">
        <f>IFERROR(VLOOKUP(A4154,客户下单明细表!C:O,6,FALSE),"")</f>
        <v/>
      </c>
      <c r="I4154" s="63" t="str">
        <f>IFERROR(VLOOKUP(A4154,客户下单明细表!#REF!,7,FALSE),"")</f>
        <v/>
      </c>
      <c r="J4154" s="60" t="str">
        <f>IFERROR(VLOOKUP(A4154,客户下单明细表!C:Q,13,FALSE),"")</f>
        <v/>
      </c>
      <c r="K4154" s="64" t="str">
        <f>IFERROR(VLOOKUP(A4154,客户下单明细表!C:Q,14,FALSE),"")</f>
        <v/>
      </c>
    </row>
    <row r="4155" spans="1:11" ht="18" customHeight="1">
      <c r="A4155" s="56">
        <f>客户下单明细表!C4156</f>
        <v>0</v>
      </c>
      <c r="B4155" s="57"/>
      <c r="C4155" s="57"/>
      <c r="D4155" s="59" t="str">
        <f>IFERROR(VLOOKUP(A4155,客户下单明细表!#REF!,2,FALSE),"")</f>
        <v/>
      </c>
      <c r="E4155" s="60" t="str">
        <f>IFERROR(VLOOKUP(A4155,客户下单明细表!#REF!,3,FALSE),"")</f>
        <v/>
      </c>
      <c r="F4155" s="60" t="str">
        <f>IFERROR(VLOOKUP(A4155,客户下单明细表!#REF!,4,FALSE),"")</f>
        <v/>
      </c>
      <c r="G4155" s="60" t="str">
        <f>IFERROR(VLOOKUP(A4155,客户下单明细表!#REF!,5,FALSE),"")</f>
        <v/>
      </c>
      <c r="H4155" s="60" t="str">
        <f>IFERROR(VLOOKUP(A4155,客户下单明细表!C:O,6,FALSE),"")</f>
        <v/>
      </c>
      <c r="I4155" s="63" t="str">
        <f>IFERROR(VLOOKUP(A4155,客户下单明细表!#REF!,7,FALSE),"")</f>
        <v/>
      </c>
      <c r="J4155" s="60" t="str">
        <f>IFERROR(VLOOKUP(A4155,客户下单明细表!C:Q,13,FALSE),"")</f>
        <v/>
      </c>
      <c r="K4155" s="64" t="str">
        <f>IFERROR(VLOOKUP(A4155,客户下单明细表!C:Q,14,FALSE),"")</f>
        <v/>
      </c>
    </row>
    <row r="4156" spans="1:11" ht="18" customHeight="1">
      <c r="A4156" s="56">
        <f>客户下单明细表!C4157</f>
        <v>0</v>
      </c>
      <c r="B4156" s="57"/>
      <c r="C4156" s="57"/>
      <c r="D4156" s="59" t="str">
        <f>IFERROR(VLOOKUP(A4156,客户下单明细表!#REF!,2,FALSE),"")</f>
        <v/>
      </c>
      <c r="E4156" s="60" t="str">
        <f>IFERROR(VLOOKUP(A4156,客户下单明细表!#REF!,3,FALSE),"")</f>
        <v/>
      </c>
      <c r="F4156" s="60" t="str">
        <f>IFERROR(VLOOKUP(A4156,客户下单明细表!#REF!,4,FALSE),"")</f>
        <v/>
      </c>
      <c r="G4156" s="60" t="str">
        <f>IFERROR(VLOOKUP(A4156,客户下单明细表!#REF!,5,FALSE),"")</f>
        <v/>
      </c>
      <c r="H4156" s="60" t="str">
        <f>IFERROR(VLOOKUP(A4156,客户下单明细表!C:O,6,FALSE),"")</f>
        <v/>
      </c>
      <c r="I4156" s="63" t="str">
        <f>IFERROR(VLOOKUP(A4156,客户下单明细表!#REF!,7,FALSE),"")</f>
        <v/>
      </c>
      <c r="J4156" s="60" t="str">
        <f>IFERROR(VLOOKUP(A4156,客户下单明细表!C:Q,13,FALSE),"")</f>
        <v/>
      </c>
      <c r="K4156" s="64" t="str">
        <f>IFERROR(VLOOKUP(A4156,客户下单明细表!C:Q,14,FALSE),"")</f>
        <v/>
      </c>
    </row>
    <row r="4157" spans="1:11" ht="18" customHeight="1">
      <c r="A4157" s="56">
        <f>客户下单明细表!C4158</f>
        <v>0</v>
      </c>
      <c r="B4157" s="57"/>
      <c r="C4157" s="57"/>
      <c r="D4157" s="59" t="str">
        <f>IFERROR(VLOOKUP(A4157,客户下单明细表!#REF!,2,FALSE),"")</f>
        <v/>
      </c>
      <c r="E4157" s="60" t="str">
        <f>IFERROR(VLOOKUP(A4157,客户下单明细表!#REF!,3,FALSE),"")</f>
        <v/>
      </c>
      <c r="F4157" s="60" t="str">
        <f>IFERROR(VLOOKUP(A4157,客户下单明细表!#REF!,4,FALSE),"")</f>
        <v/>
      </c>
      <c r="G4157" s="60" t="str">
        <f>IFERROR(VLOOKUP(A4157,客户下单明细表!#REF!,5,FALSE),"")</f>
        <v/>
      </c>
      <c r="H4157" s="60" t="str">
        <f>IFERROR(VLOOKUP(A4157,客户下单明细表!C:O,6,FALSE),"")</f>
        <v/>
      </c>
      <c r="I4157" s="63" t="str">
        <f>IFERROR(VLOOKUP(A4157,客户下单明细表!#REF!,7,FALSE),"")</f>
        <v/>
      </c>
      <c r="J4157" s="60" t="str">
        <f>IFERROR(VLOOKUP(A4157,客户下单明细表!C:Q,13,FALSE),"")</f>
        <v/>
      </c>
      <c r="K4157" s="64" t="str">
        <f>IFERROR(VLOOKUP(A4157,客户下单明细表!C:Q,14,FALSE),"")</f>
        <v/>
      </c>
    </row>
    <row r="4158" spans="1:11" ht="18" customHeight="1">
      <c r="A4158" s="56">
        <f>客户下单明细表!C4159</f>
        <v>0</v>
      </c>
      <c r="B4158" s="57"/>
      <c r="C4158" s="57"/>
      <c r="D4158" s="59" t="str">
        <f>IFERROR(VLOOKUP(A4158,客户下单明细表!#REF!,2,FALSE),"")</f>
        <v/>
      </c>
      <c r="E4158" s="60" t="str">
        <f>IFERROR(VLOOKUP(A4158,客户下单明细表!#REF!,3,FALSE),"")</f>
        <v/>
      </c>
      <c r="F4158" s="60" t="str">
        <f>IFERROR(VLOOKUP(A4158,客户下单明细表!#REF!,4,FALSE),"")</f>
        <v/>
      </c>
      <c r="G4158" s="60" t="str">
        <f>IFERROR(VLOOKUP(A4158,客户下单明细表!#REF!,5,FALSE),"")</f>
        <v/>
      </c>
      <c r="H4158" s="60" t="str">
        <f>IFERROR(VLOOKUP(A4158,客户下单明细表!C:O,6,FALSE),"")</f>
        <v/>
      </c>
      <c r="I4158" s="63" t="str">
        <f>IFERROR(VLOOKUP(A4158,客户下单明细表!#REF!,7,FALSE),"")</f>
        <v/>
      </c>
      <c r="J4158" s="60" t="str">
        <f>IFERROR(VLOOKUP(A4158,客户下单明细表!C:Q,13,FALSE),"")</f>
        <v/>
      </c>
      <c r="K4158" s="64" t="str">
        <f>IFERROR(VLOOKUP(A4158,客户下单明细表!C:Q,14,FALSE),"")</f>
        <v/>
      </c>
    </row>
    <row r="4159" spans="1:11" ht="18" customHeight="1">
      <c r="A4159" s="56">
        <f>客户下单明细表!C4160</f>
        <v>0</v>
      </c>
      <c r="B4159" s="57"/>
      <c r="C4159" s="57"/>
      <c r="D4159" s="59" t="str">
        <f>IFERROR(VLOOKUP(A4159,客户下单明细表!#REF!,2,FALSE),"")</f>
        <v/>
      </c>
      <c r="E4159" s="60" t="str">
        <f>IFERROR(VLOOKUP(A4159,客户下单明细表!#REF!,3,FALSE),"")</f>
        <v/>
      </c>
      <c r="F4159" s="60" t="str">
        <f>IFERROR(VLOOKUP(A4159,客户下单明细表!#REF!,4,FALSE),"")</f>
        <v/>
      </c>
      <c r="G4159" s="60" t="str">
        <f>IFERROR(VLOOKUP(A4159,客户下单明细表!#REF!,5,FALSE),"")</f>
        <v/>
      </c>
      <c r="H4159" s="60" t="str">
        <f>IFERROR(VLOOKUP(A4159,客户下单明细表!C:O,6,FALSE),"")</f>
        <v/>
      </c>
      <c r="I4159" s="63" t="str">
        <f>IFERROR(VLOOKUP(A4159,客户下单明细表!#REF!,7,FALSE),"")</f>
        <v/>
      </c>
      <c r="J4159" s="60" t="str">
        <f>IFERROR(VLOOKUP(A4159,客户下单明细表!C:Q,13,FALSE),"")</f>
        <v/>
      </c>
      <c r="K4159" s="64" t="str">
        <f>IFERROR(VLOOKUP(A4159,客户下单明细表!C:Q,14,FALSE),"")</f>
        <v/>
      </c>
    </row>
    <row r="4160" spans="1:11" ht="18" customHeight="1">
      <c r="A4160" s="56">
        <f>客户下单明细表!C4161</f>
        <v>0</v>
      </c>
      <c r="B4160" s="57"/>
      <c r="C4160" s="57"/>
      <c r="D4160" s="59" t="str">
        <f>IFERROR(VLOOKUP(A4160,客户下单明细表!#REF!,2,FALSE),"")</f>
        <v/>
      </c>
      <c r="E4160" s="60" t="str">
        <f>IFERROR(VLOOKUP(A4160,客户下单明细表!#REF!,3,FALSE),"")</f>
        <v/>
      </c>
      <c r="F4160" s="60" t="str">
        <f>IFERROR(VLOOKUP(A4160,客户下单明细表!#REF!,4,FALSE),"")</f>
        <v/>
      </c>
      <c r="G4160" s="60" t="str">
        <f>IFERROR(VLOOKUP(A4160,客户下单明细表!#REF!,5,FALSE),"")</f>
        <v/>
      </c>
      <c r="H4160" s="60" t="str">
        <f>IFERROR(VLOOKUP(A4160,客户下单明细表!C:O,6,FALSE),"")</f>
        <v/>
      </c>
      <c r="I4160" s="63" t="str">
        <f>IFERROR(VLOOKUP(A4160,客户下单明细表!#REF!,7,FALSE),"")</f>
        <v/>
      </c>
      <c r="J4160" s="60" t="str">
        <f>IFERROR(VLOOKUP(A4160,客户下单明细表!C:Q,13,FALSE),"")</f>
        <v/>
      </c>
      <c r="K4160" s="64" t="str">
        <f>IFERROR(VLOOKUP(A4160,客户下单明细表!C:Q,14,FALSE),"")</f>
        <v/>
      </c>
    </row>
    <row r="4161" spans="1:11" ht="18" customHeight="1">
      <c r="A4161" s="56">
        <f>客户下单明细表!C4162</f>
        <v>0</v>
      </c>
      <c r="B4161" s="57"/>
      <c r="C4161" s="57"/>
      <c r="D4161" s="59" t="str">
        <f>IFERROR(VLOOKUP(A4161,客户下单明细表!#REF!,2,FALSE),"")</f>
        <v/>
      </c>
      <c r="E4161" s="60" t="str">
        <f>IFERROR(VLOOKUP(A4161,客户下单明细表!#REF!,3,FALSE),"")</f>
        <v/>
      </c>
      <c r="F4161" s="60" t="str">
        <f>IFERROR(VLOOKUP(A4161,客户下单明细表!#REF!,4,FALSE),"")</f>
        <v/>
      </c>
      <c r="G4161" s="60" t="str">
        <f>IFERROR(VLOOKUP(A4161,客户下单明细表!#REF!,5,FALSE),"")</f>
        <v/>
      </c>
      <c r="H4161" s="60" t="str">
        <f>IFERROR(VLOOKUP(A4161,客户下单明细表!C:O,6,FALSE),"")</f>
        <v/>
      </c>
      <c r="I4161" s="63" t="str">
        <f>IFERROR(VLOOKUP(A4161,客户下单明细表!#REF!,7,FALSE),"")</f>
        <v/>
      </c>
      <c r="J4161" s="60" t="str">
        <f>IFERROR(VLOOKUP(A4161,客户下单明细表!C:Q,13,FALSE),"")</f>
        <v/>
      </c>
      <c r="K4161" s="64" t="str">
        <f>IFERROR(VLOOKUP(A4161,客户下单明细表!C:Q,14,FALSE),"")</f>
        <v/>
      </c>
    </row>
    <row r="4162" spans="1:11" ht="18" customHeight="1">
      <c r="A4162" s="56">
        <f>客户下单明细表!C4163</f>
        <v>0</v>
      </c>
      <c r="B4162" s="57"/>
      <c r="C4162" s="57"/>
      <c r="D4162" s="59" t="str">
        <f>IFERROR(VLOOKUP(A4162,客户下单明细表!#REF!,2,FALSE),"")</f>
        <v/>
      </c>
      <c r="E4162" s="60" t="str">
        <f>IFERROR(VLOOKUP(A4162,客户下单明细表!#REF!,3,FALSE),"")</f>
        <v/>
      </c>
      <c r="F4162" s="60" t="str">
        <f>IFERROR(VLOOKUP(A4162,客户下单明细表!#REF!,4,FALSE),"")</f>
        <v/>
      </c>
      <c r="G4162" s="60" t="str">
        <f>IFERROR(VLOOKUP(A4162,客户下单明细表!#REF!,5,FALSE),"")</f>
        <v/>
      </c>
      <c r="H4162" s="60" t="str">
        <f>IFERROR(VLOOKUP(A4162,客户下单明细表!C:O,6,FALSE),"")</f>
        <v/>
      </c>
      <c r="I4162" s="63" t="str">
        <f>IFERROR(VLOOKUP(A4162,客户下单明细表!#REF!,7,FALSE),"")</f>
        <v/>
      </c>
      <c r="J4162" s="60" t="str">
        <f>IFERROR(VLOOKUP(A4162,客户下单明细表!C:Q,13,FALSE),"")</f>
        <v/>
      </c>
      <c r="K4162" s="64" t="str">
        <f>IFERROR(VLOOKUP(A4162,客户下单明细表!C:Q,14,FALSE),"")</f>
        <v/>
      </c>
    </row>
    <row r="4163" spans="1:11" ht="18" customHeight="1">
      <c r="A4163" s="56">
        <f>客户下单明细表!C4164</f>
        <v>0</v>
      </c>
      <c r="B4163" s="57"/>
      <c r="C4163" s="57"/>
      <c r="D4163" s="59" t="str">
        <f>IFERROR(VLOOKUP(A4163,客户下单明细表!#REF!,2,FALSE),"")</f>
        <v/>
      </c>
      <c r="E4163" s="60" t="str">
        <f>IFERROR(VLOOKUP(A4163,客户下单明细表!#REF!,3,FALSE),"")</f>
        <v/>
      </c>
      <c r="F4163" s="60" t="str">
        <f>IFERROR(VLOOKUP(A4163,客户下单明细表!#REF!,4,FALSE),"")</f>
        <v/>
      </c>
      <c r="G4163" s="60" t="str">
        <f>IFERROR(VLOOKUP(A4163,客户下单明细表!#REF!,5,FALSE),"")</f>
        <v/>
      </c>
      <c r="H4163" s="60" t="str">
        <f>IFERROR(VLOOKUP(A4163,客户下单明细表!C:O,6,FALSE),"")</f>
        <v/>
      </c>
      <c r="I4163" s="63" t="str">
        <f>IFERROR(VLOOKUP(A4163,客户下单明细表!#REF!,7,FALSE),"")</f>
        <v/>
      </c>
      <c r="J4163" s="60" t="str">
        <f>IFERROR(VLOOKUP(A4163,客户下单明细表!C:Q,13,FALSE),"")</f>
        <v/>
      </c>
      <c r="K4163" s="64" t="str">
        <f>IFERROR(VLOOKUP(A4163,客户下单明细表!C:Q,14,FALSE),"")</f>
        <v/>
      </c>
    </row>
    <row r="4164" spans="1:11" ht="18" customHeight="1">
      <c r="A4164" s="56">
        <f>客户下单明细表!C4165</f>
        <v>0</v>
      </c>
      <c r="B4164" s="57"/>
      <c r="C4164" s="57"/>
      <c r="D4164" s="59" t="str">
        <f>IFERROR(VLOOKUP(A4164,客户下单明细表!#REF!,2,FALSE),"")</f>
        <v/>
      </c>
      <c r="E4164" s="60" t="str">
        <f>IFERROR(VLOOKUP(A4164,客户下单明细表!#REF!,3,FALSE),"")</f>
        <v/>
      </c>
      <c r="F4164" s="60" t="str">
        <f>IFERROR(VLOOKUP(A4164,客户下单明细表!#REF!,4,FALSE),"")</f>
        <v/>
      </c>
      <c r="G4164" s="60" t="str">
        <f>IFERROR(VLOOKUP(A4164,客户下单明细表!#REF!,5,FALSE),"")</f>
        <v/>
      </c>
      <c r="H4164" s="60" t="str">
        <f>IFERROR(VLOOKUP(A4164,客户下单明细表!C:O,6,FALSE),"")</f>
        <v/>
      </c>
      <c r="I4164" s="63" t="str">
        <f>IFERROR(VLOOKUP(A4164,客户下单明细表!#REF!,7,FALSE),"")</f>
        <v/>
      </c>
      <c r="J4164" s="60" t="str">
        <f>IFERROR(VLOOKUP(A4164,客户下单明细表!C:Q,13,FALSE),"")</f>
        <v/>
      </c>
      <c r="K4164" s="64" t="str">
        <f>IFERROR(VLOOKUP(A4164,客户下单明细表!C:Q,14,FALSE),"")</f>
        <v/>
      </c>
    </row>
    <row r="4165" spans="1:11" ht="18" customHeight="1">
      <c r="A4165" s="56">
        <f>客户下单明细表!C4166</f>
        <v>0</v>
      </c>
      <c r="B4165" s="57"/>
      <c r="C4165" s="57"/>
      <c r="D4165" s="59" t="str">
        <f>IFERROR(VLOOKUP(A4165,客户下单明细表!#REF!,2,FALSE),"")</f>
        <v/>
      </c>
      <c r="E4165" s="60" t="str">
        <f>IFERROR(VLOOKUP(A4165,客户下单明细表!#REF!,3,FALSE),"")</f>
        <v/>
      </c>
      <c r="F4165" s="60" t="str">
        <f>IFERROR(VLOOKUP(A4165,客户下单明细表!#REF!,4,FALSE),"")</f>
        <v/>
      </c>
      <c r="G4165" s="60" t="str">
        <f>IFERROR(VLOOKUP(A4165,客户下单明细表!#REF!,5,FALSE),"")</f>
        <v/>
      </c>
      <c r="H4165" s="60" t="str">
        <f>IFERROR(VLOOKUP(A4165,客户下单明细表!C:O,6,FALSE),"")</f>
        <v/>
      </c>
      <c r="I4165" s="63" t="str">
        <f>IFERROR(VLOOKUP(A4165,客户下单明细表!#REF!,7,FALSE),"")</f>
        <v/>
      </c>
      <c r="J4165" s="60" t="str">
        <f>IFERROR(VLOOKUP(A4165,客户下单明细表!C:Q,13,FALSE),"")</f>
        <v/>
      </c>
      <c r="K4165" s="64" t="str">
        <f>IFERROR(VLOOKUP(A4165,客户下单明细表!C:Q,14,FALSE),"")</f>
        <v/>
      </c>
    </row>
    <row r="4166" spans="1:11" ht="18" customHeight="1">
      <c r="A4166" s="56">
        <f>客户下单明细表!C4167</f>
        <v>0</v>
      </c>
      <c r="B4166" s="57"/>
      <c r="C4166" s="57"/>
      <c r="D4166" s="59" t="str">
        <f>IFERROR(VLOOKUP(A4166,客户下单明细表!#REF!,2,FALSE),"")</f>
        <v/>
      </c>
      <c r="E4166" s="60" t="str">
        <f>IFERROR(VLOOKUP(A4166,客户下单明细表!#REF!,3,FALSE),"")</f>
        <v/>
      </c>
      <c r="F4166" s="60" t="str">
        <f>IFERROR(VLOOKUP(A4166,客户下单明细表!#REF!,4,FALSE),"")</f>
        <v/>
      </c>
      <c r="G4166" s="60" t="str">
        <f>IFERROR(VLOOKUP(A4166,客户下单明细表!#REF!,5,FALSE),"")</f>
        <v/>
      </c>
      <c r="H4166" s="60" t="str">
        <f>IFERROR(VLOOKUP(A4166,客户下单明细表!C:O,6,FALSE),"")</f>
        <v/>
      </c>
      <c r="I4166" s="63" t="str">
        <f>IFERROR(VLOOKUP(A4166,客户下单明细表!#REF!,7,FALSE),"")</f>
        <v/>
      </c>
      <c r="J4166" s="60" t="str">
        <f>IFERROR(VLOOKUP(A4166,客户下单明细表!C:Q,13,FALSE),"")</f>
        <v/>
      </c>
      <c r="K4166" s="64" t="str">
        <f>IFERROR(VLOOKUP(A4166,客户下单明细表!C:Q,14,FALSE),"")</f>
        <v/>
      </c>
    </row>
    <row r="4167" spans="1:11" ht="18" customHeight="1">
      <c r="A4167" s="56">
        <f>客户下单明细表!C4168</f>
        <v>0</v>
      </c>
      <c r="B4167" s="57"/>
      <c r="C4167" s="57"/>
      <c r="D4167" s="59" t="str">
        <f>IFERROR(VLOOKUP(A4167,客户下单明细表!#REF!,2,FALSE),"")</f>
        <v/>
      </c>
      <c r="E4167" s="60" t="str">
        <f>IFERROR(VLOOKUP(A4167,客户下单明细表!#REF!,3,FALSE),"")</f>
        <v/>
      </c>
      <c r="F4167" s="60" t="str">
        <f>IFERROR(VLOOKUP(A4167,客户下单明细表!#REF!,4,FALSE),"")</f>
        <v/>
      </c>
      <c r="G4167" s="60" t="str">
        <f>IFERROR(VLOOKUP(A4167,客户下单明细表!#REF!,5,FALSE),"")</f>
        <v/>
      </c>
      <c r="H4167" s="60" t="str">
        <f>IFERROR(VLOOKUP(A4167,客户下单明细表!C:O,6,FALSE),"")</f>
        <v/>
      </c>
      <c r="I4167" s="63" t="str">
        <f>IFERROR(VLOOKUP(A4167,客户下单明细表!#REF!,7,FALSE),"")</f>
        <v/>
      </c>
      <c r="J4167" s="60" t="str">
        <f>IFERROR(VLOOKUP(A4167,客户下单明细表!C:Q,13,FALSE),"")</f>
        <v/>
      </c>
      <c r="K4167" s="64" t="str">
        <f>IFERROR(VLOOKUP(A4167,客户下单明细表!C:Q,14,FALSE),"")</f>
        <v/>
      </c>
    </row>
    <row r="4168" spans="1:11" ht="18" customHeight="1">
      <c r="A4168" s="56">
        <f>客户下单明细表!C4169</f>
        <v>0</v>
      </c>
      <c r="B4168" s="57"/>
      <c r="C4168" s="57"/>
      <c r="D4168" s="59" t="str">
        <f>IFERROR(VLOOKUP(A4168,客户下单明细表!#REF!,2,FALSE),"")</f>
        <v/>
      </c>
      <c r="E4168" s="60" t="str">
        <f>IFERROR(VLOOKUP(A4168,客户下单明细表!#REF!,3,FALSE),"")</f>
        <v/>
      </c>
      <c r="F4168" s="60" t="str">
        <f>IFERROR(VLOOKUP(A4168,客户下单明细表!#REF!,4,FALSE),"")</f>
        <v/>
      </c>
      <c r="G4168" s="60" t="str">
        <f>IFERROR(VLOOKUP(A4168,客户下单明细表!#REF!,5,FALSE),"")</f>
        <v/>
      </c>
      <c r="H4168" s="60" t="str">
        <f>IFERROR(VLOOKUP(A4168,客户下单明细表!C:O,6,FALSE),"")</f>
        <v/>
      </c>
      <c r="I4168" s="63" t="str">
        <f>IFERROR(VLOOKUP(A4168,客户下单明细表!#REF!,7,FALSE),"")</f>
        <v/>
      </c>
      <c r="J4168" s="60" t="str">
        <f>IFERROR(VLOOKUP(A4168,客户下单明细表!C:Q,13,FALSE),"")</f>
        <v/>
      </c>
      <c r="K4168" s="64" t="str">
        <f>IFERROR(VLOOKUP(A4168,客户下单明细表!C:Q,14,FALSE),"")</f>
        <v/>
      </c>
    </row>
    <row r="4169" spans="1:11" ht="18" customHeight="1">
      <c r="A4169" s="56">
        <f>客户下单明细表!C4170</f>
        <v>0</v>
      </c>
      <c r="B4169" s="57"/>
      <c r="C4169" s="57"/>
      <c r="D4169" s="59" t="str">
        <f>IFERROR(VLOOKUP(A4169,客户下单明细表!#REF!,2,FALSE),"")</f>
        <v/>
      </c>
      <c r="E4169" s="60" t="str">
        <f>IFERROR(VLOOKUP(A4169,客户下单明细表!#REF!,3,FALSE),"")</f>
        <v/>
      </c>
      <c r="F4169" s="60" t="str">
        <f>IFERROR(VLOOKUP(A4169,客户下单明细表!#REF!,4,FALSE),"")</f>
        <v/>
      </c>
      <c r="G4169" s="60" t="str">
        <f>IFERROR(VLOOKUP(A4169,客户下单明细表!#REF!,5,FALSE),"")</f>
        <v/>
      </c>
      <c r="H4169" s="60" t="str">
        <f>IFERROR(VLOOKUP(A4169,客户下单明细表!C:O,6,FALSE),"")</f>
        <v/>
      </c>
      <c r="I4169" s="63" t="str">
        <f>IFERROR(VLOOKUP(A4169,客户下单明细表!#REF!,7,FALSE),"")</f>
        <v/>
      </c>
      <c r="J4169" s="60" t="str">
        <f>IFERROR(VLOOKUP(A4169,客户下单明细表!C:Q,13,FALSE),"")</f>
        <v/>
      </c>
      <c r="K4169" s="64" t="str">
        <f>IFERROR(VLOOKUP(A4169,客户下单明细表!C:Q,14,FALSE),"")</f>
        <v/>
      </c>
    </row>
    <row r="4170" spans="1:11" ht="18" customHeight="1">
      <c r="A4170" s="56">
        <f>客户下单明细表!C4171</f>
        <v>0</v>
      </c>
      <c r="B4170" s="57"/>
      <c r="C4170" s="57"/>
      <c r="D4170" s="59" t="str">
        <f>IFERROR(VLOOKUP(A4170,客户下单明细表!#REF!,2,FALSE),"")</f>
        <v/>
      </c>
      <c r="E4170" s="60" t="str">
        <f>IFERROR(VLOOKUP(A4170,客户下单明细表!#REF!,3,FALSE),"")</f>
        <v/>
      </c>
      <c r="F4170" s="60" t="str">
        <f>IFERROR(VLOOKUP(A4170,客户下单明细表!#REF!,4,FALSE),"")</f>
        <v/>
      </c>
      <c r="G4170" s="60" t="str">
        <f>IFERROR(VLOOKUP(A4170,客户下单明细表!#REF!,5,FALSE),"")</f>
        <v/>
      </c>
      <c r="H4170" s="60" t="str">
        <f>IFERROR(VLOOKUP(A4170,客户下单明细表!C:O,6,FALSE),"")</f>
        <v/>
      </c>
      <c r="I4170" s="63" t="str">
        <f>IFERROR(VLOOKUP(A4170,客户下单明细表!#REF!,7,FALSE),"")</f>
        <v/>
      </c>
      <c r="J4170" s="60" t="str">
        <f>IFERROR(VLOOKUP(A4170,客户下单明细表!C:Q,13,FALSE),"")</f>
        <v/>
      </c>
      <c r="K4170" s="64" t="str">
        <f>IFERROR(VLOOKUP(A4170,客户下单明细表!C:Q,14,FALSE),"")</f>
        <v/>
      </c>
    </row>
    <row r="4171" spans="1:11" ht="18" customHeight="1">
      <c r="A4171" s="56">
        <f>客户下单明细表!C4172</f>
        <v>0</v>
      </c>
      <c r="B4171" s="57"/>
      <c r="C4171" s="57"/>
      <c r="D4171" s="59" t="str">
        <f>IFERROR(VLOOKUP(A4171,客户下单明细表!#REF!,2,FALSE),"")</f>
        <v/>
      </c>
      <c r="E4171" s="60" t="str">
        <f>IFERROR(VLOOKUP(A4171,客户下单明细表!#REF!,3,FALSE),"")</f>
        <v/>
      </c>
      <c r="F4171" s="60" t="str">
        <f>IFERROR(VLOOKUP(A4171,客户下单明细表!#REF!,4,FALSE),"")</f>
        <v/>
      </c>
      <c r="G4171" s="60" t="str">
        <f>IFERROR(VLOOKUP(A4171,客户下单明细表!#REF!,5,FALSE),"")</f>
        <v/>
      </c>
      <c r="H4171" s="60" t="str">
        <f>IFERROR(VLOOKUP(A4171,客户下单明细表!C:O,6,FALSE),"")</f>
        <v/>
      </c>
      <c r="I4171" s="63" t="str">
        <f>IFERROR(VLOOKUP(A4171,客户下单明细表!#REF!,7,FALSE),"")</f>
        <v/>
      </c>
      <c r="J4171" s="60" t="str">
        <f>IFERROR(VLOOKUP(A4171,客户下单明细表!C:Q,13,FALSE),"")</f>
        <v/>
      </c>
      <c r="K4171" s="64" t="str">
        <f>IFERROR(VLOOKUP(A4171,客户下单明细表!C:Q,14,FALSE),"")</f>
        <v/>
      </c>
    </row>
    <row r="4172" spans="1:11" ht="18" customHeight="1">
      <c r="A4172" s="56">
        <f>客户下单明细表!C4173</f>
        <v>0</v>
      </c>
      <c r="B4172" s="57"/>
      <c r="C4172" s="57"/>
      <c r="D4172" s="59" t="str">
        <f>IFERROR(VLOOKUP(A4172,客户下单明细表!#REF!,2,FALSE),"")</f>
        <v/>
      </c>
      <c r="E4172" s="60" t="str">
        <f>IFERROR(VLOOKUP(A4172,客户下单明细表!#REF!,3,FALSE),"")</f>
        <v/>
      </c>
      <c r="F4172" s="60" t="str">
        <f>IFERROR(VLOOKUP(A4172,客户下单明细表!#REF!,4,FALSE),"")</f>
        <v/>
      </c>
      <c r="G4172" s="60" t="str">
        <f>IFERROR(VLOOKUP(A4172,客户下单明细表!#REF!,5,FALSE),"")</f>
        <v/>
      </c>
      <c r="H4172" s="60" t="str">
        <f>IFERROR(VLOOKUP(A4172,客户下单明细表!C:O,6,FALSE),"")</f>
        <v/>
      </c>
      <c r="I4172" s="63" t="str">
        <f>IFERROR(VLOOKUP(A4172,客户下单明细表!#REF!,7,FALSE),"")</f>
        <v/>
      </c>
      <c r="J4172" s="60" t="str">
        <f>IFERROR(VLOOKUP(A4172,客户下单明细表!C:Q,13,FALSE),"")</f>
        <v/>
      </c>
      <c r="K4172" s="64" t="str">
        <f>IFERROR(VLOOKUP(A4172,客户下单明细表!C:Q,14,FALSE),"")</f>
        <v/>
      </c>
    </row>
    <row r="4173" spans="1:11" ht="18" customHeight="1">
      <c r="A4173" s="56">
        <f>客户下单明细表!C4174</f>
        <v>0</v>
      </c>
      <c r="B4173" s="57"/>
      <c r="C4173" s="57"/>
      <c r="D4173" s="59" t="str">
        <f>IFERROR(VLOOKUP(A4173,客户下单明细表!#REF!,2,FALSE),"")</f>
        <v/>
      </c>
      <c r="E4173" s="60" t="str">
        <f>IFERROR(VLOOKUP(A4173,客户下单明细表!#REF!,3,FALSE),"")</f>
        <v/>
      </c>
      <c r="F4173" s="60" t="str">
        <f>IFERROR(VLOOKUP(A4173,客户下单明细表!#REF!,4,FALSE),"")</f>
        <v/>
      </c>
      <c r="G4173" s="60" t="str">
        <f>IFERROR(VLOOKUP(A4173,客户下单明细表!#REF!,5,FALSE),"")</f>
        <v/>
      </c>
      <c r="H4173" s="60" t="str">
        <f>IFERROR(VLOOKUP(A4173,客户下单明细表!C:O,6,FALSE),"")</f>
        <v/>
      </c>
      <c r="I4173" s="63" t="str">
        <f>IFERROR(VLOOKUP(A4173,客户下单明细表!#REF!,7,FALSE),"")</f>
        <v/>
      </c>
      <c r="J4173" s="60" t="str">
        <f>IFERROR(VLOOKUP(A4173,客户下单明细表!C:Q,13,FALSE),"")</f>
        <v/>
      </c>
      <c r="K4173" s="64" t="str">
        <f>IFERROR(VLOOKUP(A4173,客户下单明细表!C:Q,14,FALSE),"")</f>
        <v/>
      </c>
    </row>
    <row r="4174" spans="1:11" ht="18" customHeight="1">
      <c r="A4174" s="56">
        <f>客户下单明细表!C4175</f>
        <v>0</v>
      </c>
      <c r="B4174" s="57"/>
      <c r="C4174" s="57"/>
      <c r="D4174" s="59" t="str">
        <f>IFERROR(VLOOKUP(A4174,客户下单明细表!#REF!,2,FALSE),"")</f>
        <v/>
      </c>
      <c r="E4174" s="60" t="str">
        <f>IFERROR(VLOOKUP(A4174,客户下单明细表!#REF!,3,FALSE),"")</f>
        <v/>
      </c>
      <c r="F4174" s="60" t="str">
        <f>IFERROR(VLOOKUP(A4174,客户下单明细表!#REF!,4,FALSE),"")</f>
        <v/>
      </c>
      <c r="G4174" s="60" t="str">
        <f>IFERROR(VLOOKUP(A4174,客户下单明细表!#REF!,5,FALSE),"")</f>
        <v/>
      </c>
      <c r="H4174" s="60" t="str">
        <f>IFERROR(VLOOKUP(A4174,客户下单明细表!C:O,6,FALSE),"")</f>
        <v/>
      </c>
      <c r="I4174" s="63" t="str">
        <f>IFERROR(VLOOKUP(A4174,客户下单明细表!#REF!,7,FALSE),"")</f>
        <v/>
      </c>
      <c r="J4174" s="60" t="str">
        <f>IFERROR(VLOOKUP(A4174,客户下单明细表!C:Q,13,FALSE),"")</f>
        <v/>
      </c>
      <c r="K4174" s="64" t="str">
        <f>IFERROR(VLOOKUP(A4174,客户下单明细表!C:Q,14,FALSE),"")</f>
        <v/>
      </c>
    </row>
    <row r="4175" spans="1:11" ht="18" customHeight="1">
      <c r="A4175" s="56">
        <f>客户下单明细表!C4176</f>
        <v>0</v>
      </c>
      <c r="B4175" s="57"/>
      <c r="C4175" s="57"/>
      <c r="D4175" s="59" t="str">
        <f>IFERROR(VLOOKUP(A4175,客户下单明细表!#REF!,2,FALSE),"")</f>
        <v/>
      </c>
      <c r="E4175" s="60" t="str">
        <f>IFERROR(VLOOKUP(A4175,客户下单明细表!#REF!,3,FALSE),"")</f>
        <v/>
      </c>
      <c r="F4175" s="60" t="str">
        <f>IFERROR(VLOOKUP(A4175,客户下单明细表!#REF!,4,FALSE),"")</f>
        <v/>
      </c>
      <c r="G4175" s="60" t="str">
        <f>IFERROR(VLOOKUP(A4175,客户下单明细表!#REF!,5,FALSE),"")</f>
        <v/>
      </c>
      <c r="H4175" s="60" t="str">
        <f>IFERROR(VLOOKUP(A4175,客户下单明细表!C:O,6,FALSE),"")</f>
        <v/>
      </c>
      <c r="I4175" s="63" t="str">
        <f>IFERROR(VLOOKUP(A4175,客户下单明细表!#REF!,7,FALSE),"")</f>
        <v/>
      </c>
      <c r="J4175" s="60" t="str">
        <f>IFERROR(VLOOKUP(A4175,客户下单明细表!C:Q,13,FALSE),"")</f>
        <v/>
      </c>
      <c r="K4175" s="64" t="str">
        <f>IFERROR(VLOOKUP(A4175,客户下单明细表!C:Q,14,FALSE),"")</f>
        <v/>
      </c>
    </row>
    <row r="4176" spans="1:11" ht="18" customHeight="1">
      <c r="A4176" s="56">
        <f>客户下单明细表!C4177</f>
        <v>0</v>
      </c>
      <c r="B4176" s="57"/>
      <c r="C4176" s="57"/>
      <c r="D4176" s="59" t="str">
        <f>IFERROR(VLOOKUP(A4176,客户下单明细表!#REF!,2,FALSE),"")</f>
        <v/>
      </c>
      <c r="E4176" s="60" t="str">
        <f>IFERROR(VLOOKUP(A4176,客户下单明细表!#REF!,3,FALSE),"")</f>
        <v/>
      </c>
      <c r="F4176" s="60" t="str">
        <f>IFERROR(VLOOKUP(A4176,客户下单明细表!#REF!,4,FALSE),"")</f>
        <v/>
      </c>
      <c r="G4176" s="60" t="str">
        <f>IFERROR(VLOOKUP(A4176,客户下单明细表!#REF!,5,FALSE),"")</f>
        <v/>
      </c>
      <c r="H4176" s="60" t="str">
        <f>IFERROR(VLOOKUP(A4176,客户下单明细表!C:O,6,FALSE),"")</f>
        <v/>
      </c>
      <c r="I4176" s="63" t="str">
        <f>IFERROR(VLOOKUP(A4176,客户下单明细表!#REF!,7,FALSE),"")</f>
        <v/>
      </c>
      <c r="J4176" s="60" t="str">
        <f>IFERROR(VLOOKUP(A4176,客户下单明细表!C:Q,13,FALSE),"")</f>
        <v/>
      </c>
      <c r="K4176" s="64" t="str">
        <f>IFERROR(VLOOKUP(A4176,客户下单明细表!C:Q,14,FALSE),"")</f>
        <v/>
      </c>
    </row>
    <row r="4177" spans="1:11" ht="18" customHeight="1">
      <c r="A4177" s="56">
        <f>客户下单明细表!C4178</f>
        <v>0</v>
      </c>
      <c r="B4177" s="57"/>
      <c r="C4177" s="57"/>
      <c r="D4177" s="59" t="str">
        <f>IFERROR(VLOOKUP(A4177,客户下单明细表!#REF!,2,FALSE),"")</f>
        <v/>
      </c>
      <c r="E4177" s="60" t="str">
        <f>IFERROR(VLOOKUP(A4177,客户下单明细表!#REF!,3,FALSE),"")</f>
        <v/>
      </c>
      <c r="F4177" s="60" t="str">
        <f>IFERROR(VLOOKUP(A4177,客户下单明细表!#REF!,4,FALSE),"")</f>
        <v/>
      </c>
      <c r="G4177" s="60" t="str">
        <f>IFERROR(VLOOKUP(A4177,客户下单明细表!#REF!,5,FALSE),"")</f>
        <v/>
      </c>
      <c r="H4177" s="60" t="str">
        <f>IFERROR(VLOOKUP(A4177,客户下单明细表!C:O,6,FALSE),"")</f>
        <v/>
      </c>
      <c r="I4177" s="63" t="str">
        <f>IFERROR(VLOOKUP(A4177,客户下单明细表!#REF!,7,FALSE),"")</f>
        <v/>
      </c>
      <c r="J4177" s="60" t="str">
        <f>IFERROR(VLOOKUP(A4177,客户下单明细表!C:Q,13,FALSE),"")</f>
        <v/>
      </c>
      <c r="K4177" s="64" t="str">
        <f>IFERROR(VLOOKUP(A4177,客户下单明细表!C:Q,14,FALSE),"")</f>
        <v/>
      </c>
    </row>
    <row r="4178" spans="1:11" ht="18" customHeight="1">
      <c r="A4178" s="56">
        <f>客户下单明细表!C4179</f>
        <v>0</v>
      </c>
      <c r="B4178" s="57"/>
      <c r="C4178" s="57"/>
      <c r="D4178" s="59" t="str">
        <f>IFERROR(VLOOKUP(A4178,客户下单明细表!#REF!,2,FALSE),"")</f>
        <v/>
      </c>
      <c r="E4178" s="60" t="str">
        <f>IFERROR(VLOOKUP(A4178,客户下单明细表!#REF!,3,FALSE),"")</f>
        <v/>
      </c>
      <c r="F4178" s="60" t="str">
        <f>IFERROR(VLOOKUP(A4178,客户下单明细表!#REF!,4,FALSE),"")</f>
        <v/>
      </c>
      <c r="G4178" s="60" t="str">
        <f>IFERROR(VLOOKUP(A4178,客户下单明细表!#REF!,5,FALSE),"")</f>
        <v/>
      </c>
      <c r="H4178" s="60" t="str">
        <f>IFERROR(VLOOKUP(A4178,客户下单明细表!C:O,6,FALSE),"")</f>
        <v/>
      </c>
      <c r="I4178" s="63" t="str">
        <f>IFERROR(VLOOKUP(A4178,客户下单明细表!#REF!,7,FALSE),"")</f>
        <v/>
      </c>
      <c r="J4178" s="60" t="str">
        <f>IFERROR(VLOOKUP(A4178,客户下单明细表!C:Q,13,FALSE),"")</f>
        <v/>
      </c>
      <c r="K4178" s="64" t="str">
        <f>IFERROR(VLOOKUP(A4178,客户下单明细表!C:Q,14,FALSE),"")</f>
        <v/>
      </c>
    </row>
    <row r="4179" spans="1:11" ht="18" customHeight="1">
      <c r="A4179" s="56">
        <f>客户下单明细表!C4180</f>
        <v>0</v>
      </c>
      <c r="B4179" s="57"/>
      <c r="C4179" s="57"/>
      <c r="D4179" s="59" t="str">
        <f>IFERROR(VLOOKUP(A4179,客户下单明细表!#REF!,2,FALSE),"")</f>
        <v/>
      </c>
      <c r="E4179" s="60" t="str">
        <f>IFERROR(VLOOKUP(A4179,客户下单明细表!#REF!,3,FALSE),"")</f>
        <v/>
      </c>
      <c r="F4179" s="60" t="str">
        <f>IFERROR(VLOOKUP(A4179,客户下单明细表!#REF!,4,FALSE),"")</f>
        <v/>
      </c>
      <c r="G4179" s="60" t="str">
        <f>IFERROR(VLOOKUP(A4179,客户下单明细表!#REF!,5,FALSE),"")</f>
        <v/>
      </c>
      <c r="H4179" s="60" t="str">
        <f>IFERROR(VLOOKUP(A4179,客户下单明细表!C:O,6,FALSE),"")</f>
        <v/>
      </c>
      <c r="I4179" s="63" t="str">
        <f>IFERROR(VLOOKUP(A4179,客户下单明细表!#REF!,7,FALSE),"")</f>
        <v/>
      </c>
      <c r="J4179" s="60" t="str">
        <f>IFERROR(VLOOKUP(A4179,客户下单明细表!C:Q,13,FALSE),"")</f>
        <v/>
      </c>
      <c r="K4179" s="64" t="str">
        <f>IFERROR(VLOOKUP(A4179,客户下单明细表!C:Q,14,FALSE),"")</f>
        <v/>
      </c>
    </row>
    <row r="4180" spans="1:11" ht="18" customHeight="1">
      <c r="A4180" s="56">
        <f>客户下单明细表!C4181</f>
        <v>0</v>
      </c>
      <c r="B4180" s="57"/>
      <c r="C4180" s="57"/>
      <c r="D4180" s="59" t="str">
        <f>IFERROR(VLOOKUP(A4180,客户下单明细表!#REF!,2,FALSE),"")</f>
        <v/>
      </c>
      <c r="E4180" s="60" t="str">
        <f>IFERROR(VLOOKUP(A4180,客户下单明细表!#REF!,3,FALSE),"")</f>
        <v/>
      </c>
      <c r="F4180" s="60" t="str">
        <f>IFERROR(VLOOKUP(A4180,客户下单明细表!#REF!,4,FALSE),"")</f>
        <v/>
      </c>
      <c r="G4180" s="60" t="str">
        <f>IFERROR(VLOOKUP(A4180,客户下单明细表!#REF!,5,FALSE),"")</f>
        <v/>
      </c>
      <c r="H4180" s="60" t="str">
        <f>IFERROR(VLOOKUP(A4180,客户下单明细表!C:O,6,FALSE),"")</f>
        <v/>
      </c>
      <c r="I4180" s="63" t="str">
        <f>IFERROR(VLOOKUP(A4180,客户下单明细表!#REF!,7,FALSE),"")</f>
        <v/>
      </c>
      <c r="J4180" s="60" t="str">
        <f>IFERROR(VLOOKUP(A4180,客户下单明细表!C:Q,13,FALSE),"")</f>
        <v/>
      </c>
      <c r="K4180" s="64" t="str">
        <f>IFERROR(VLOOKUP(A4180,客户下单明细表!C:Q,14,FALSE),"")</f>
        <v/>
      </c>
    </row>
    <row r="4181" spans="1:11" ht="18" customHeight="1">
      <c r="A4181" s="56">
        <f>客户下单明细表!C4182</f>
        <v>0</v>
      </c>
      <c r="B4181" s="57"/>
      <c r="C4181" s="57"/>
      <c r="D4181" s="59" t="str">
        <f>IFERROR(VLOOKUP(A4181,客户下单明细表!#REF!,2,FALSE),"")</f>
        <v/>
      </c>
      <c r="E4181" s="60" t="str">
        <f>IFERROR(VLOOKUP(A4181,客户下单明细表!#REF!,3,FALSE),"")</f>
        <v/>
      </c>
      <c r="F4181" s="60" t="str">
        <f>IFERROR(VLOOKUP(A4181,客户下单明细表!#REF!,4,FALSE),"")</f>
        <v/>
      </c>
      <c r="G4181" s="60" t="str">
        <f>IFERROR(VLOOKUP(A4181,客户下单明细表!#REF!,5,FALSE),"")</f>
        <v/>
      </c>
      <c r="H4181" s="60" t="str">
        <f>IFERROR(VLOOKUP(A4181,客户下单明细表!C:O,6,FALSE),"")</f>
        <v/>
      </c>
      <c r="I4181" s="63" t="str">
        <f>IFERROR(VLOOKUP(A4181,客户下单明细表!#REF!,7,FALSE),"")</f>
        <v/>
      </c>
      <c r="J4181" s="60" t="str">
        <f>IFERROR(VLOOKUP(A4181,客户下单明细表!C:Q,13,FALSE),"")</f>
        <v/>
      </c>
      <c r="K4181" s="64" t="str">
        <f>IFERROR(VLOOKUP(A4181,客户下单明细表!C:Q,14,FALSE),"")</f>
        <v/>
      </c>
    </row>
    <row r="4182" spans="1:11" ht="18" customHeight="1">
      <c r="A4182" s="56">
        <f>客户下单明细表!C4183</f>
        <v>0</v>
      </c>
      <c r="B4182" s="57"/>
      <c r="C4182" s="57"/>
      <c r="D4182" s="59" t="str">
        <f>IFERROR(VLOOKUP(A4182,客户下单明细表!#REF!,2,FALSE),"")</f>
        <v/>
      </c>
      <c r="E4182" s="60" t="str">
        <f>IFERROR(VLOOKUP(A4182,客户下单明细表!#REF!,3,FALSE),"")</f>
        <v/>
      </c>
      <c r="F4182" s="60" t="str">
        <f>IFERROR(VLOOKUP(A4182,客户下单明细表!#REF!,4,FALSE),"")</f>
        <v/>
      </c>
      <c r="G4182" s="60" t="str">
        <f>IFERROR(VLOOKUP(A4182,客户下单明细表!#REF!,5,FALSE),"")</f>
        <v/>
      </c>
      <c r="H4182" s="60" t="str">
        <f>IFERROR(VLOOKUP(A4182,客户下单明细表!C:O,6,FALSE),"")</f>
        <v/>
      </c>
      <c r="I4182" s="63" t="str">
        <f>IFERROR(VLOOKUP(A4182,客户下单明细表!#REF!,7,FALSE),"")</f>
        <v/>
      </c>
      <c r="J4182" s="60" t="str">
        <f>IFERROR(VLOOKUP(A4182,客户下单明细表!C:Q,13,FALSE),"")</f>
        <v/>
      </c>
      <c r="K4182" s="64" t="str">
        <f>IFERROR(VLOOKUP(A4182,客户下单明细表!C:Q,14,FALSE),"")</f>
        <v/>
      </c>
    </row>
    <row r="4183" spans="1:11" ht="18" customHeight="1">
      <c r="A4183" s="56">
        <f>客户下单明细表!C4184</f>
        <v>0</v>
      </c>
      <c r="B4183" s="57"/>
      <c r="C4183" s="57"/>
      <c r="D4183" s="59" t="str">
        <f>IFERROR(VLOOKUP(A4183,客户下单明细表!#REF!,2,FALSE),"")</f>
        <v/>
      </c>
      <c r="E4183" s="60" t="str">
        <f>IFERROR(VLOOKUP(A4183,客户下单明细表!#REF!,3,FALSE),"")</f>
        <v/>
      </c>
      <c r="F4183" s="60" t="str">
        <f>IFERROR(VLOOKUP(A4183,客户下单明细表!#REF!,4,FALSE),"")</f>
        <v/>
      </c>
      <c r="G4183" s="60" t="str">
        <f>IFERROR(VLOOKUP(A4183,客户下单明细表!#REF!,5,FALSE),"")</f>
        <v/>
      </c>
      <c r="H4183" s="60" t="str">
        <f>IFERROR(VLOOKUP(A4183,客户下单明细表!C:O,6,FALSE),"")</f>
        <v/>
      </c>
      <c r="I4183" s="63" t="str">
        <f>IFERROR(VLOOKUP(A4183,客户下单明细表!#REF!,7,FALSE),"")</f>
        <v/>
      </c>
      <c r="J4183" s="60" t="str">
        <f>IFERROR(VLOOKUP(A4183,客户下单明细表!C:Q,13,FALSE),"")</f>
        <v/>
      </c>
      <c r="K4183" s="64" t="str">
        <f>IFERROR(VLOOKUP(A4183,客户下单明细表!C:Q,14,FALSE),"")</f>
        <v/>
      </c>
    </row>
    <row r="4184" spans="1:11" ht="18" customHeight="1">
      <c r="A4184" s="56">
        <f>客户下单明细表!C4185</f>
        <v>0</v>
      </c>
      <c r="B4184" s="57"/>
      <c r="C4184" s="57"/>
      <c r="D4184" s="59" t="str">
        <f>IFERROR(VLOOKUP(A4184,客户下单明细表!#REF!,2,FALSE),"")</f>
        <v/>
      </c>
      <c r="E4184" s="60" t="str">
        <f>IFERROR(VLOOKUP(A4184,客户下单明细表!#REF!,3,FALSE),"")</f>
        <v/>
      </c>
      <c r="F4184" s="60" t="str">
        <f>IFERROR(VLOOKUP(A4184,客户下单明细表!#REF!,4,FALSE),"")</f>
        <v/>
      </c>
      <c r="G4184" s="60" t="str">
        <f>IFERROR(VLOOKUP(A4184,客户下单明细表!#REF!,5,FALSE),"")</f>
        <v/>
      </c>
      <c r="H4184" s="60" t="str">
        <f>IFERROR(VLOOKUP(A4184,客户下单明细表!C:O,6,FALSE),"")</f>
        <v/>
      </c>
      <c r="I4184" s="63" t="str">
        <f>IFERROR(VLOOKUP(A4184,客户下单明细表!#REF!,7,FALSE),"")</f>
        <v/>
      </c>
      <c r="J4184" s="60" t="str">
        <f>IFERROR(VLOOKUP(A4184,客户下单明细表!C:Q,13,FALSE),"")</f>
        <v/>
      </c>
      <c r="K4184" s="64" t="str">
        <f>IFERROR(VLOOKUP(A4184,客户下单明细表!C:Q,14,FALSE),"")</f>
        <v/>
      </c>
    </row>
    <row r="4185" spans="1:11" ht="18" customHeight="1">
      <c r="A4185" s="56">
        <f>客户下单明细表!C4186</f>
        <v>0</v>
      </c>
      <c r="B4185" s="57"/>
      <c r="C4185" s="57"/>
      <c r="D4185" s="59" t="str">
        <f>IFERROR(VLOOKUP(A4185,客户下单明细表!#REF!,2,FALSE),"")</f>
        <v/>
      </c>
      <c r="E4185" s="60" t="str">
        <f>IFERROR(VLOOKUP(A4185,客户下单明细表!#REF!,3,FALSE),"")</f>
        <v/>
      </c>
      <c r="F4185" s="60" t="str">
        <f>IFERROR(VLOOKUP(A4185,客户下单明细表!#REF!,4,FALSE),"")</f>
        <v/>
      </c>
      <c r="G4185" s="60" t="str">
        <f>IFERROR(VLOOKUP(A4185,客户下单明细表!#REF!,5,FALSE),"")</f>
        <v/>
      </c>
      <c r="H4185" s="60" t="str">
        <f>IFERROR(VLOOKUP(A4185,客户下单明细表!C:O,6,FALSE),"")</f>
        <v/>
      </c>
      <c r="I4185" s="63" t="str">
        <f>IFERROR(VLOOKUP(A4185,客户下单明细表!#REF!,7,FALSE),"")</f>
        <v/>
      </c>
      <c r="J4185" s="60" t="str">
        <f>IFERROR(VLOOKUP(A4185,客户下单明细表!C:Q,13,FALSE),"")</f>
        <v/>
      </c>
      <c r="K4185" s="64" t="str">
        <f>IFERROR(VLOOKUP(A4185,客户下单明细表!C:Q,14,FALSE),"")</f>
        <v/>
      </c>
    </row>
    <row r="4186" spans="1:11" ht="18" customHeight="1">
      <c r="A4186" s="56">
        <f>客户下单明细表!C4187</f>
        <v>0</v>
      </c>
      <c r="B4186" s="57"/>
      <c r="C4186" s="57"/>
      <c r="D4186" s="59" t="str">
        <f>IFERROR(VLOOKUP(A4186,客户下单明细表!#REF!,2,FALSE),"")</f>
        <v/>
      </c>
      <c r="E4186" s="60" t="str">
        <f>IFERROR(VLOOKUP(A4186,客户下单明细表!#REF!,3,FALSE),"")</f>
        <v/>
      </c>
      <c r="F4186" s="60" t="str">
        <f>IFERROR(VLOOKUP(A4186,客户下单明细表!#REF!,4,FALSE),"")</f>
        <v/>
      </c>
      <c r="G4186" s="60" t="str">
        <f>IFERROR(VLOOKUP(A4186,客户下单明细表!#REF!,5,FALSE),"")</f>
        <v/>
      </c>
      <c r="H4186" s="60" t="str">
        <f>IFERROR(VLOOKUP(A4186,客户下单明细表!C:O,6,FALSE),"")</f>
        <v/>
      </c>
      <c r="I4186" s="63" t="str">
        <f>IFERROR(VLOOKUP(A4186,客户下单明细表!#REF!,7,FALSE),"")</f>
        <v/>
      </c>
      <c r="J4186" s="60" t="str">
        <f>IFERROR(VLOOKUP(A4186,客户下单明细表!C:Q,13,FALSE),"")</f>
        <v/>
      </c>
      <c r="K4186" s="64" t="str">
        <f>IFERROR(VLOOKUP(A4186,客户下单明细表!C:Q,14,FALSE),"")</f>
        <v/>
      </c>
    </row>
    <row r="4187" spans="1:11" ht="18" customHeight="1">
      <c r="A4187" s="56">
        <f>客户下单明细表!C4188</f>
        <v>0</v>
      </c>
      <c r="B4187" s="57"/>
      <c r="C4187" s="57"/>
      <c r="D4187" s="59" t="str">
        <f>IFERROR(VLOOKUP(A4187,客户下单明细表!#REF!,2,FALSE),"")</f>
        <v/>
      </c>
      <c r="E4187" s="60" t="str">
        <f>IFERROR(VLOOKUP(A4187,客户下单明细表!#REF!,3,FALSE),"")</f>
        <v/>
      </c>
      <c r="F4187" s="60" t="str">
        <f>IFERROR(VLOOKUP(A4187,客户下单明细表!#REF!,4,FALSE),"")</f>
        <v/>
      </c>
      <c r="G4187" s="60" t="str">
        <f>IFERROR(VLOOKUP(A4187,客户下单明细表!#REF!,5,FALSE),"")</f>
        <v/>
      </c>
      <c r="H4187" s="60" t="str">
        <f>IFERROR(VLOOKUP(A4187,客户下单明细表!C:O,6,FALSE),"")</f>
        <v/>
      </c>
      <c r="I4187" s="63" t="str">
        <f>IFERROR(VLOOKUP(A4187,客户下单明细表!#REF!,7,FALSE),"")</f>
        <v/>
      </c>
      <c r="J4187" s="60" t="str">
        <f>IFERROR(VLOOKUP(A4187,客户下单明细表!C:Q,13,FALSE),"")</f>
        <v/>
      </c>
      <c r="K4187" s="64" t="str">
        <f>IFERROR(VLOOKUP(A4187,客户下单明细表!C:Q,14,FALSE),"")</f>
        <v/>
      </c>
    </row>
    <row r="4188" spans="1:11" ht="18" customHeight="1">
      <c r="A4188" s="56">
        <f>客户下单明细表!C4189</f>
        <v>0</v>
      </c>
      <c r="B4188" s="57"/>
      <c r="C4188" s="57"/>
      <c r="D4188" s="59" t="str">
        <f>IFERROR(VLOOKUP(A4188,客户下单明细表!#REF!,2,FALSE),"")</f>
        <v/>
      </c>
      <c r="E4188" s="60" t="str">
        <f>IFERROR(VLOOKUP(A4188,客户下单明细表!#REF!,3,FALSE),"")</f>
        <v/>
      </c>
      <c r="F4188" s="60" t="str">
        <f>IFERROR(VLOOKUP(A4188,客户下单明细表!#REF!,4,FALSE),"")</f>
        <v/>
      </c>
      <c r="G4188" s="60" t="str">
        <f>IFERROR(VLOOKUP(A4188,客户下单明细表!#REF!,5,FALSE),"")</f>
        <v/>
      </c>
      <c r="H4188" s="60" t="str">
        <f>IFERROR(VLOOKUP(A4188,客户下单明细表!C:O,6,FALSE),"")</f>
        <v/>
      </c>
      <c r="I4188" s="63" t="str">
        <f>IFERROR(VLOOKUP(A4188,客户下单明细表!#REF!,7,FALSE),"")</f>
        <v/>
      </c>
      <c r="J4188" s="60" t="str">
        <f>IFERROR(VLOOKUP(A4188,客户下单明细表!C:Q,13,FALSE),"")</f>
        <v/>
      </c>
      <c r="K4188" s="64" t="str">
        <f>IFERROR(VLOOKUP(A4188,客户下单明细表!C:Q,14,FALSE),"")</f>
        <v/>
      </c>
    </row>
    <row r="4189" spans="1:11" ht="18" customHeight="1">
      <c r="A4189" s="56">
        <f>客户下单明细表!C4190</f>
        <v>0</v>
      </c>
      <c r="B4189" s="57"/>
      <c r="C4189" s="57"/>
      <c r="D4189" s="59" t="str">
        <f>IFERROR(VLOOKUP(A4189,客户下单明细表!#REF!,2,FALSE),"")</f>
        <v/>
      </c>
      <c r="E4189" s="60" t="str">
        <f>IFERROR(VLOOKUP(A4189,客户下单明细表!#REF!,3,FALSE),"")</f>
        <v/>
      </c>
      <c r="F4189" s="60" t="str">
        <f>IFERROR(VLOOKUP(A4189,客户下单明细表!#REF!,4,FALSE),"")</f>
        <v/>
      </c>
      <c r="G4189" s="60" t="str">
        <f>IFERROR(VLOOKUP(A4189,客户下单明细表!#REF!,5,FALSE),"")</f>
        <v/>
      </c>
      <c r="H4189" s="60" t="str">
        <f>IFERROR(VLOOKUP(A4189,客户下单明细表!C:O,6,FALSE),"")</f>
        <v/>
      </c>
      <c r="I4189" s="63" t="str">
        <f>IFERROR(VLOOKUP(A4189,客户下单明细表!#REF!,7,FALSE),"")</f>
        <v/>
      </c>
      <c r="J4189" s="60" t="str">
        <f>IFERROR(VLOOKUP(A4189,客户下单明细表!C:Q,13,FALSE),"")</f>
        <v/>
      </c>
      <c r="K4189" s="64" t="str">
        <f>IFERROR(VLOOKUP(A4189,客户下单明细表!C:Q,14,FALSE),"")</f>
        <v/>
      </c>
    </row>
    <row r="4190" spans="1:11" ht="18" customHeight="1">
      <c r="A4190" s="56">
        <f>客户下单明细表!C4191</f>
        <v>0</v>
      </c>
      <c r="B4190" s="57"/>
      <c r="C4190" s="57"/>
      <c r="D4190" s="59" t="str">
        <f>IFERROR(VLOOKUP(A4190,客户下单明细表!#REF!,2,FALSE),"")</f>
        <v/>
      </c>
      <c r="E4190" s="60" t="str">
        <f>IFERROR(VLOOKUP(A4190,客户下单明细表!#REF!,3,FALSE),"")</f>
        <v/>
      </c>
      <c r="F4190" s="60" t="str">
        <f>IFERROR(VLOOKUP(A4190,客户下单明细表!#REF!,4,FALSE),"")</f>
        <v/>
      </c>
      <c r="G4190" s="60" t="str">
        <f>IFERROR(VLOOKUP(A4190,客户下单明细表!#REF!,5,FALSE),"")</f>
        <v/>
      </c>
      <c r="H4190" s="60" t="str">
        <f>IFERROR(VLOOKUP(A4190,客户下单明细表!C:O,6,FALSE),"")</f>
        <v/>
      </c>
      <c r="I4190" s="63" t="str">
        <f>IFERROR(VLOOKUP(A4190,客户下单明细表!#REF!,7,FALSE),"")</f>
        <v/>
      </c>
      <c r="J4190" s="60" t="str">
        <f>IFERROR(VLOOKUP(A4190,客户下单明细表!C:Q,13,FALSE),"")</f>
        <v/>
      </c>
      <c r="K4190" s="64" t="str">
        <f>IFERROR(VLOOKUP(A4190,客户下单明细表!C:Q,14,FALSE),"")</f>
        <v/>
      </c>
    </row>
    <row r="4191" spans="1:11" ht="18" customHeight="1">
      <c r="A4191" s="56">
        <f>客户下单明细表!C4192</f>
        <v>0</v>
      </c>
      <c r="B4191" s="57"/>
      <c r="C4191" s="57"/>
      <c r="D4191" s="59" t="str">
        <f>IFERROR(VLOOKUP(A4191,客户下单明细表!#REF!,2,FALSE),"")</f>
        <v/>
      </c>
      <c r="E4191" s="60" t="str">
        <f>IFERROR(VLOOKUP(A4191,客户下单明细表!#REF!,3,FALSE),"")</f>
        <v/>
      </c>
      <c r="F4191" s="60" t="str">
        <f>IFERROR(VLOOKUP(A4191,客户下单明细表!#REF!,4,FALSE),"")</f>
        <v/>
      </c>
      <c r="G4191" s="60" t="str">
        <f>IFERROR(VLOOKUP(A4191,客户下单明细表!#REF!,5,FALSE),"")</f>
        <v/>
      </c>
      <c r="H4191" s="60" t="str">
        <f>IFERROR(VLOOKUP(A4191,客户下单明细表!C:O,6,FALSE),"")</f>
        <v/>
      </c>
      <c r="I4191" s="63" t="str">
        <f>IFERROR(VLOOKUP(A4191,客户下单明细表!#REF!,7,FALSE),"")</f>
        <v/>
      </c>
      <c r="J4191" s="60" t="str">
        <f>IFERROR(VLOOKUP(A4191,客户下单明细表!C:Q,13,FALSE),"")</f>
        <v/>
      </c>
      <c r="K4191" s="64" t="str">
        <f>IFERROR(VLOOKUP(A4191,客户下单明细表!C:Q,14,FALSE),"")</f>
        <v/>
      </c>
    </row>
    <row r="4192" spans="1:11" ht="18" customHeight="1">
      <c r="A4192" s="56">
        <f>客户下单明细表!C4193</f>
        <v>0</v>
      </c>
      <c r="B4192" s="57"/>
      <c r="C4192" s="57"/>
      <c r="D4192" s="59" t="str">
        <f>IFERROR(VLOOKUP(A4192,客户下单明细表!#REF!,2,FALSE),"")</f>
        <v/>
      </c>
      <c r="E4192" s="60" t="str">
        <f>IFERROR(VLOOKUP(A4192,客户下单明细表!#REF!,3,FALSE),"")</f>
        <v/>
      </c>
      <c r="F4192" s="60" t="str">
        <f>IFERROR(VLOOKUP(A4192,客户下单明细表!#REF!,4,FALSE),"")</f>
        <v/>
      </c>
      <c r="G4192" s="60" t="str">
        <f>IFERROR(VLOOKUP(A4192,客户下单明细表!#REF!,5,FALSE),"")</f>
        <v/>
      </c>
      <c r="H4192" s="60" t="str">
        <f>IFERROR(VLOOKUP(A4192,客户下单明细表!C:O,6,FALSE),"")</f>
        <v/>
      </c>
      <c r="I4192" s="63" t="str">
        <f>IFERROR(VLOOKUP(A4192,客户下单明细表!#REF!,7,FALSE),"")</f>
        <v/>
      </c>
      <c r="J4192" s="60" t="str">
        <f>IFERROR(VLOOKUP(A4192,客户下单明细表!C:Q,13,FALSE),"")</f>
        <v/>
      </c>
      <c r="K4192" s="64" t="str">
        <f>IFERROR(VLOOKUP(A4192,客户下单明细表!C:Q,14,FALSE),"")</f>
        <v/>
      </c>
    </row>
    <row r="4193" spans="1:11" ht="18" customHeight="1">
      <c r="A4193" s="56">
        <f>客户下单明细表!C4194</f>
        <v>0</v>
      </c>
      <c r="B4193" s="57"/>
      <c r="C4193" s="57"/>
      <c r="D4193" s="59" t="str">
        <f>IFERROR(VLOOKUP(A4193,客户下单明细表!#REF!,2,FALSE),"")</f>
        <v/>
      </c>
      <c r="E4193" s="60" t="str">
        <f>IFERROR(VLOOKUP(A4193,客户下单明细表!#REF!,3,FALSE),"")</f>
        <v/>
      </c>
      <c r="F4193" s="60" t="str">
        <f>IFERROR(VLOOKUP(A4193,客户下单明细表!#REF!,4,FALSE),"")</f>
        <v/>
      </c>
      <c r="G4193" s="60" t="str">
        <f>IFERROR(VLOOKUP(A4193,客户下单明细表!#REF!,5,FALSE),"")</f>
        <v/>
      </c>
      <c r="H4193" s="60" t="str">
        <f>IFERROR(VLOOKUP(A4193,客户下单明细表!C:O,6,FALSE),"")</f>
        <v/>
      </c>
      <c r="I4193" s="63" t="str">
        <f>IFERROR(VLOOKUP(A4193,客户下单明细表!#REF!,7,FALSE),"")</f>
        <v/>
      </c>
      <c r="J4193" s="60" t="str">
        <f>IFERROR(VLOOKUP(A4193,客户下单明细表!C:Q,13,FALSE),"")</f>
        <v/>
      </c>
      <c r="K4193" s="64" t="str">
        <f>IFERROR(VLOOKUP(A4193,客户下单明细表!C:Q,14,FALSE),"")</f>
        <v/>
      </c>
    </row>
    <row r="4194" spans="1:11" ht="18" customHeight="1">
      <c r="A4194" s="56">
        <f>客户下单明细表!C4195</f>
        <v>0</v>
      </c>
      <c r="B4194" s="57"/>
      <c r="C4194" s="57"/>
      <c r="D4194" s="59" t="str">
        <f>IFERROR(VLOOKUP(A4194,客户下单明细表!#REF!,2,FALSE),"")</f>
        <v/>
      </c>
      <c r="E4194" s="60" t="str">
        <f>IFERROR(VLOOKUP(A4194,客户下单明细表!#REF!,3,FALSE),"")</f>
        <v/>
      </c>
      <c r="F4194" s="60" t="str">
        <f>IFERROR(VLOOKUP(A4194,客户下单明细表!#REF!,4,FALSE),"")</f>
        <v/>
      </c>
      <c r="G4194" s="60" t="str">
        <f>IFERROR(VLOOKUP(A4194,客户下单明细表!#REF!,5,FALSE),"")</f>
        <v/>
      </c>
      <c r="H4194" s="60" t="str">
        <f>IFERROR(VLOOKUP(A4194,客户下单明细表!C:O,6,FALSE),"")</f>
        <v/>
      </c>
      <c r="I4194" s="63" t="str">
        <f>IFERROR(VLOOKUP(A4194,客户下单明细表!#REF!,7,FALSE),"")</f>
        <v/>
      </c>
      <c r="J4194" s="60" t="str">
        <f>IFERROR(VLOOKUP(A4194,客户下单明细表!C:Q,13,FALSE),"")</f>
        <v/>
      </c>
      <c r="K4194" s="64" t="str">
        <f>IFERROR(VLOOKUP(A4194,客户下单明细表!C:Q,14,FALSE),"")</f>
        <v/>
      </c>
    </row>
    <row r="4195" spans="1:11" ht="18" customHeight="1">
      <c r="A4195" s="56">
        <f>客户下单明细表!C4196</f>
        <v>0</v>
      </c>
      <c r="B4195" s="57"/>
      <c r="C4195" s="57"/>
      <c r="D4195" s="59" t="str">
        <f>IFERROR(VLOOKUP(A4195,客户下单明细表!#REF!,2,FALSE),"")</f>
        <v/>
      </c>
      <c r="E4195" s="60" t="str">
        <f>IFERROR(VLOOKUP(A4195,客户下单明细表!#REF!,3,FALSE),"")</f>
        <v/>
      </c>
      <c r="F4195" s="60" t="str">
        <f>IFERROR(VLOOKUP(A4195,客户下单明细表!#REF!,4,FALSE),"")</f>
        <v/>
      </c>
      <c r="G4195" s="60" t="str">
        <f>IFERROR(VLOOKUP(A4195,客户下单明细表!#REF!,5,FALSE),"")</f>
        <v/>
      </c>
      <c r="H4195" s="60" t="str">
        <f>IFERROR(VLOOKUP(A4195,客户下单明细表!C:O,6,FALSE),"")</f>
        <v/>
      </c>
      <c r="I4195" s="63" t="str">
        <f>IFERROR(VLOOKUP(A4195,客户下单明细表!#REF!,7,FALSE),"")</f>
        <v/>
      </c>
      <c r="J4195" s="60" t="str">
        <f>IFERROR(VLOOKUP(A4195,客户下单明细表!C:Q,13,FALSE),"")</f>
        <v/>
      </c>
      <c r="K4195" s="64" t="str">
        <f>IFERROR(VLOOKUP(A4195,客户下单明细表!C:Q,14,FALSE),"")</f>
        <v/>
      </c>
    </row>
    <row r="4196" spans="1:11" ht="18" customHeight="1">
      <c r="A4196" s="56">
        <f>客户下单明细表!C4197</f>
        <v>0</v>
      </c>
      <c r="B4196" s="57"/>
      <c r="C4196" s="57"/>
      <c r="D4196" s="59" t="str">
        <f>IFERROR(VLOOKUP(A4196,客户下单明细表!#REF!,2,FALSE),"")</f>
        <v/>
      </c>
      <c r="E4196" s="60" t="str">
        <f>IFERROR(VLOOKUP(A4196,客户下单明细表!#REF!,3,FALSE),"")</f>
        <v/>
      </c>
      <c r="F4196" s="60" t="str">
        <f>IFERROR(VLOOKUP(A4196,客户下单明细表!#REF!,4,FALSE),"")</f>
        <v/>
      </c>
      <c r="G4196" s="60" t="str">
        <f>IFERROR(VLOOKUP(A4196,客户下单明细表!#REF!,5,FALSE),"")</f>
        <v/>
      </c>
      <c r="H4196" s="60" t="str">
        <f>IFERROR(VLOOKUP(A4196,客户下单明细表!C:O,6,FALSE),"")</f>
        <v/>
      </c>
      <c r="I4196" s="63" t="str">
        <f>IFERROR(VLOOKUP(A4196,客户下单明细表!#REF!,7,FALSE),"")</f>
        <v/>
      </c>
      <c r="J4196" s="60" t="str">
        <f>IFERROR(VLOOKUP(A4196,客户下单明细表!C:Q,13,FALSE),"")</f>
        <v/>
      </c>
      <c r="K4196" s="64" t="str">
        <f>IFERROR(VLOOKUP(A4196,客户下单明细表!C:Q,14,FALSE),"")</f>
        <v/>
      </c>
    </row>
    <row r="4197" spans="1:11" ht="18" customHeight="1">
      <c r="A4197" s="56">
        <f>客户下单明细表!C4198</f>
        <v>0</v>
      </c>
      <c r="B4197" s="57"/>
      <c r="C4197" s="57"/>
      <c r="D4197" s="59" t="str">
        <f>IFERROR(VLOOKUP(A4197,客户下单明细表!#REF!,2,FALSE),"")</f>
        <v/>
      </c>
      <c r="E4197" s="60" t="str">
        <f>IFERROR(VLOOKUP(A4197,客户下单明细表!#REF!,3,FALSE),"")</f>
        <v/>
      </c>
      <c r="F4197" s="60" t="str">
        <f>IFERROR(VLOOKUP(A4197,客户下单明细表!#REF!,4,FALSE),"")</f>
        <v/>
      </c>
      <c r="G4197" s="60" t="str">
        <f>IFERROR(VLOOKUP(A4197,客户下单明细表!#REF!,5,FALSE),"")</f>
        <v/>
      </c>
      <c r="H4197" s="60" t="str">
        <f>IFERROR(VLOOKUP(A4197,客户下单明细表!C:O,6,FALSE),"")</f>
        <v/>
      </c>
      <c r="I4197" s="63" t="str">
        <f>IFERROR(VLOOKUP(A4197,客户下单明细表!#REF!,7,FALSE),"")</f>
        <v/>
      </c>
      <c r="J4197" s="60" t="str">
        <f>IFERROR(VLOOKUP(A4197,客户下单明细表!C:Q,13,FALSE),"")</f>
        <v/>
      </c>
      <c r="K4197" s="64" t="str">
        <f>IFERROR(VLOOKUP(A4197,客户下单明细表!C:Q,14,FALSE),"")</f>
        <v/>
      </c>
    </row>
    <row r="4198" spans="1:11" ht="18" customHeight="1">
      <c r="A4198" s="56">
        <f>客户下单明细表!C4199</f>
        <v>0</v>
      </c>
      <c r="B4198" s="57"/>
      <c r="C4198" s="57"/>
      <c r="D4198" s="59" t="str">
        <f>IFERROR(VLOOKUP(A4198,客户下单明细表!#REF!,2,FALSE),"")</f>
        <v/>
      </c>
      <c r="E4198" s="60" t="str">
        <f>IFERROR(VLOOKUP(A4198,客户下单明细表!#REF!,3,FALSE),"")</f>
        <v/>
      </c>
      <c r="F4198" s="60" t="str">
        <f>IFERROR(VLOOKUP(A4198,客户下单明细表!#REF!,4,FALSE),"")</f>
        <v/>
      </c>
      <c r="G4198" s="60" t="str">
        <f>IFERROR(VLOOKUP(A4198,客户下单明细表!#REF!,5,FALSE),"")</f>
        <v/>
      </c>
      <c r="H4198" s="60" t="str">
        <f>IFERROR(VLOOKUP(A4198,客户下单明细表!C:O,6,FALSE),"")</f>
        <v/>
      </c>
      <c r="I4198" s="63" t="str">
        <f>IFERROR(VLOOKUP(A4198,客户下单明细表!#REF!,7,FALSE),"")</f>
        <v/>
      </c>
      <c r="J4198" s="60" t="str">
        <f>IFERROR(VLOOKUP(A4198,客户下单明细表!C:Q,13,FALSE),"")</f>
        <v/>
      </c>
      <c r="K4198" s="64" t="str">
        <f>IFERROR(VLOOKUP(A4198,客户下单明细表!C:Q,14,FALSE),"")</f>
        <v/>
      </c>
    </row>
    <row r="4199" spans="1:11" ht="18" customHeight="1">
      <c r="A4199" s="56">
        <f>客户下单明细表!C4200</f>
        <v>0</v>
      </c>
      <c r="B4199" s="57"/>
      <c r="C4199" s="57"/>
      <c r="D4199" s="59" t="str">
        <f>IFERROR(VLOOKUP(A4199,客户下单明细表!#REF!,2,FALSE),"")</f>
        <v/>
      </c>
      <c r="E4199" s="60" t="str">
        <f>IFERROR(VLOOKUP(A4199,客户下单明细表!#REF!,3,FALSE),"")</f>
        <v/>
      </c>
      <c r="F4199" s="60" t="str">
        <f>IFERROR(VLOOKUP(A4199,客户下单明细表!#REF!,4,FALSE),"")</f>
        <v/>
      </c>
      <c r="G4199" s="60" t="str">
        <f>IFERROR(VLOOKUP(A4199,客户下单明细表!#REF!,5,FALSE),"")</f>
        <v/>
      </c>
      <c r="H4199" s="60" t="str">
        <f>IFERROR(VLOOKUP(A4199,客户下单明细表!C:O,6,FALSE),"")</f>
        <v/>
      </c>
      <c r="I4199" s="63" t="str">
        <f>IFERROR(VLOOKUP(A4199,客户下单明细表!#REF!,7,FALSE),"")</f>
        <v/>
      </c>
      <c r="J4199" s="60" t="str">
        <f>IFERROR(VLOOKUP(A4199,客户下单明细表!C:Q,13,FALSE),"")</f>
        <v/>
      </c>
      <c r="K4199" s="64" t="str">
        <f>IFERROR(VLOOKUP(A4199,客户下单明细表!C:Q,14,FALSE),"")</f>
        <v/>
      </c>
    </row>
    <row r="4200" spans="1:11" ht="18" customHeight="1">
      <c r="A4200" s="56">
        <f>客户下单明细表!C4201</f>
        <v>0</v>
      </c>
      <c r="B4200" s="57"/>
      <c r="C4200" s="57"/>
      <c r="D4200" s="59" t="str">
        <f>IFERROR(VLOOKUP(A4200,客户下单明细表!#REF!,2,FALSE),"")</f>
        <v/>
      </c>
      <c r="E4200" s="60" t="str">
        <f>IFERROR(VLOOKUP(A4200,客户下单明细表!#REF!,3,FALSE),"")</f>
        <v/>
      </c>
      <c r="F4200" s="60" t="str">
        <f>IFERROR(VLOOKUP(A4200,客户下单明细表!#REF!,4,FALSE),"")</f>
        <v/>
      </c>
      <c r="G4200" s="60" t="str">
        <f>IFERROR(VLOOKUP(A4200,客户下单明细表!#REF!,5,FALSE),"")</f>
        <v/>
      </c>
      <c r="H4200" s="60" t="str">
        <f>IFERROR(VLOOKUP(A4200,客户下单明细表!C:O,6,FALSE),"")</f>
        <v/>
      </c>
      <c r="I4200" s="63" t="str">
        <f>IFERROR(VLOOKUP(A4200,客户下单明细表!#REF!,7,FALSE),"")</f>
        <v/>
      </c>
      <c r="J4200" s="60" t="str">
        <f>IFERROR(VLOOKUP(A4200,客户下单明细表!C:Q,13,FALSE),"")</f>
        <v/>
      </c>
      <c r="K4200" s="64" t="str">
        <f>IFERROR(VLOOKUP(A4200,客户下单明细表!C:Q,14,FALSE),"")</f>
        <v/>
      </c>
    </row>
    <row r="4201" spans="1:11" ht="18" customHeight="1">
      <c r="A4201" s="56">
        <f>客户下单明细表!C4202</f>
        <v>0</v>
      </c>
      <c r="B4201" s="57"/>
      <c r="C4201" s="57"/>
      <c r="D4201" s="59" t="str">
        <f>IFERROR(VLOOKUP(A4201,客户下单明细表!#REF!,2,FALSE),"")</f>
        <v/>
      </c>
      <c r="E4201" s="60" t="str">
        <f>IFERROR(VLOOKUP(A4201,客户下单明细表!#REF!,3,FALSE),"")</f>
        <v/>
      </c>
      <c r="F4201" s="60" t="str">
        <f>IFERROR(VLOOKUP(A4201,客户下单明细表!#REF!,4,FALSE),"")</f>
        <v/>
      </c>
      <c r="G4201" s="60" t="str">
        <f>IFERROR(VLOOKUP(A4201,客户下单明细表!#REF!,5,FALSE),"")</f>
        <v/>
      </c>
      <c r="H4201" s="60" t="str">
        <f>IFERROR(VLOOKUP(A4201,客户下单明细表!C:O,6,FALSE),"")</f>
        <v/>
      </c>
      <c r="I4201" s="63" t="str">
        <f>IFERROR(VLOOKUP(A4201,客户下单明细表!#REF!,7,FALSE),"")</f>
        <v/>
      </c>
      <c r="J4201" s="60" t="str">
        <f>IFERROR(VLOOKUP(A4201,客户下单明细表!C:Q,13,FALSE),"")</f>
        <v/>
      </c>
      <c r="K4201" s="64" t="str">
        <f>IFERROR(VLOOKUP(A4201,客户下单明细表!C:Q,14,FALSE),"")</f>
        <v/>
      </c>
    </row>
    <row r="4202" spans="1:11" ht="18" customHeight="1">
      <c r="A4202" s="56">
        <f>客户下单明细表!C4203</f>
        <v>0</v>
      </c>
      <c r="B4202" s="57"/>
      <c r="C4202" s="57"/>
      <c r="D4202" s="59" t="str">
        <f>IFERROR(VLOOKUP(A4202,客户下单明细表!#REF!,2,FALSE),"")</f>
        <v/>
      </c>
      <c r="E4202" s="60" t="str">
        <f>IFERROR(VLOOKUP(A4202,客户下单明细表!#REF!,3,FALSE),"")</f>
        <v/>
      </c>
      <c r="F4202" s="60" t="str">
        <f>IFERROR(VLOOKUP(A4202,客户下单明细表!#REF!,4,FALSE),"")</f>
        <v/>
      </c>
      <c r="G4202" s="60" t="str">
        <f>IFERROR(VLOOKUP(A4202,客户下单明细表!#REF!,5,FALSE),"")</f>
        <v/>
      </c>
      <c r="H4202" s="60" t="str">
        <f>IFERROR(VLOOKUP(A4202,客户下单明细表!C:O,6,FALSE),"")</f>
        <v/>
      </c>
      <c r="I4202" s="63" t="str">
        <f>IFERROR(VLOOKUP(A4202,客户下单明细表!#REF!,7,FALSE),"")</f>
        <v/>
      </c>
      <c r="J4202" s="60" t="str">
        <f>IFERROR(VLOOKUP(A4202,客户下单明细表!C:Q,13,FALSE),"")</f>
        <v/>
      </c>
      <c r="K4202" s="64" t="str">
        <f>IFERROR(VLOOKUP(A4202,客户下单明细表!C:Q,14,FALSE),"")</f>
        <v/>
      </c>
    </row>
    <row r="4203" spans="1:11" ht="18" customHeight="1">
      <c r="A4203" s="56">
        <f>客户下单明细表!C4204</f>
        <v>0</v>
      </c>
      <c r="B4203" s="57"/>
      <c r="C4203" s="57"/>
      <c r="D4203" s="59" t="str">
        <f>IFERROR(VLOOKUP(A4203,客户下单明细表!#REF!,2,FALSE),"")</f>
        <v/>
      </c>
      <c r="E4203" s="60" t="str">
        <f>IFERROR(VLOOKUP(A4203,客户下单明细表!#REF!,3,FALSE),"")</f>
        <v/>
      </c>
      <c r="F4203" s="60" t="str">
        <f>IFERROR(VLOOKUP(A4203,客户下单明细表!#REF!,4,FALSE),"")</f>
        <v/>
      </c>
      <c r="G4203" s="60" t="str">
        <f>IFERROR(VLOOKUP(A4203,客户下单明细表!#REF!,5,FALSE),"")</f>
        <v/>
      </c>
      <c r="H4203" s="60" t="str">
        <f>IFERROR(VLOOKUP(A4203,客户下单明细表!C:O,6,FALSE),"")</f>
        <v/>
      </c>
      <c r="I4203" s="63" t="str">
        <f>IFERROR(VLOOKUP(A4203,客户下单明细表!#REF!,7,FALSE),"")</f>
        <v/>
      </c>
      <c r="J4203" s="60" t="str">
        <f>IFERROR(VLOOKUP(A4203,客户下单明细表!C:Q,13,FALSE),"")</f>
        <v/>
      </c>
      <c r="K4203" s="64" t="str">
        <f>IFERROR(VLOOKUP(A4203,客户下单明细表!C:Q,14,FALSE),"")</f>
        <v/>
      </c>
    </row>
    <row r="4204" spans="1:11" ht="18" customHeight="1">
      <c r="A4204" s="56">
        <f>客户下单明细表!C4205</f>
        <v>0</v>
      </c>
      <c r="B4204" s="57"/>
      <c r="C4204" s="57"/>
      <c r="D4204" s="59" t="str">
        <f>IFERROR(VLOOKUP(A4204,客户下单明细表!#REF!,2,FALSE),"")</f>
        <v/>
      </c>
      <c r="E4204" s="60" t="str">
        <f>IFERROR(VLOOKUP(A4204,客户下单明细表!#REF!,3,FALSE),"")</f>
        <v/>
      </c>
      <c r="F4204" s="60" t="str">
        <f>IFERROR(VLOOKUP(A4204,客户下单明细表!#REF!,4,FALSE),"")</f>
        <v/>
      </c>
      <c r="G4204" s="60" t="str">
        <f>IFERROR(VLOOKUP(A4204,客户下单明细表!#REF!,5,FALSE),"")</f>
        <v/>
      </c>
      <c r="H4204" s="60" t="str">
        <f>IFERROR(VLOOKUP(A4204,客户下单明细表!C:O,6,FALSE),"")</f>
        <v/>
      </c>
      <c r="I4204" s="63" t="str">
        <f>IFERROR(VLOOKUP(A4204,客户下单明细表!#REF!,7,FALSE),"")</f>
        <v/>
      </c>
      <c r="J4204" s="60" t="str">
        <f>IFERROR(VLOOKUP(A4204,客户下单明细表!C:Q,13,FALSE),"")</f>
        <v/>
      </c>
      <c r="K4204" s="64" t="str">
        <f>IFERROR(VLOOKUP(A4204,客户下单明细表!C:Q,14,FALSE),"")</f>
        <v/>
      </c>
    </row>
    <row r="4205" spans="1:11" ht="18" customHeight="1">
      <c r="A4205" s="56">
        <f>客户下单明细表!C4206</f>
        <v>0</v>
      </c>
      <c r="B4205" s="57"/>
      <c r="C4205" s="57"/>
      <c r="D4205" s="59" t="str">
        <f>IFERROR(VLOOKUP(A4205,客户下单明细表!#REF!,2,FALSE),"")</f>
        <v/>
      </c>
      <c r="E4205" s="60" t="str">
        <f>IFERROR(VLOOKUP(A4205,客户下单明细表!#REF!,3,FALSE),"")</f>
        <v/>
      </c>
      <c r="F4205" s="60" t="str">
        <f>IFERROR(VLOOKUP(A4205,客户下单明细表!#REF!,4,FALSE),"")</f>
        <v/>
      </c>
      <c r="G4205" s="60" t="str">
        <f>IFERROR(VLOOKUP(A4205,客户下单明细表!#REF!,5,FALSE),"")</f>
        <v/>
      </c>
      <c r="H4205" s="60" t="str">
        <f>IFERROR(VLOOKUP(A4205,客户下单明细表!C:O,6,FALSE),"")</f>
        <v/>
      </c>
      <c r="I4205" s="63" t="str">
        <f>IFERROR(VLOOKUP(A4205,客户下单明细表!#REF!,7,FALSE),"")</f>
        <v/>
      </c>
      <c r="J4205" s="60" t="str">
        <f>IFERROR(VLOOKUP(A4205,客户下单明细表!C:Q,13,FALSE),"")</f>
        <v/>
      </c>
      <c r="K4205" s="64" t="str">
        <f>IFERROR(VLOOKUP(A4205,客户下单明细表!C:Q,14,FALSE),"")</f>
        <v/>
      </c>
    </row>
    <row r="4206" spans="1:11" ht="18" customHeight="1">
      <c r="A4206" s="56">
        <f>客户下单明细表!C4207</f>
        <v>0</v>
      </c>
      <c r="B4206" s="57"/>
      <c r="C4206" s="57"/>
      <c r="D4206" s="59" t="str">
        <f>IFERROR(VLOOKUP(A4206,客户下单明细表!#REF!,2,FALSE),"")</f>
        <v/>
      </c>
      <c r="E4206" s="60" t="str">
        <f>IFERROR(VLOOKUP(A4206,客户下单明细表!#REF!,3,FALSE),"")</f>
        <v/>
      </c>
      <c r="F4206" s="60" t="str">
        <f>IFERROR(VLOOKUP(A4206,客户下单明细表!#REF!,4,FALSE),"")</f>
        <v/>
      </c>
      <c r="G4206" s="60" t="str">
        <f>IFERROR(VLOOKUP(A4206,客户下单明细表!#REF!,5,FALSE),"")</f>
        <v/>
      </c>
      <c r="H4206" s="60" t="str">
        <f>IFERROR(VLOOKUP(A4206,客户下单明细表!C:O,6,FALSE),"")</f>
        <v/>
      </c>
      <c r="I4206" s="63" t="str">
        <f>IFERROR(VLOOKUP(A4206,客户下单明细表!#REF!,7,FALSE),"")</f>
        <v/>
      </c>
      <c r="J4206" s="60" t="str">
        <f>IFERROR(VLOOKUP(A4206,客户下单明细表!C:Q,13,FALSE),"")</f>
        <v/>
      </c>
      <c r="K4206" s="64" t="str">
        <f>IFERROR(VLOOKUP(A4206,客户下单明细表!C:Q,14,FALSE),"")</f>
        <v/>
      </c>
    </row>
    <row r="4207" spans="1:11" ht="18" customHeight="1">
      <c r="A4207" s="56">
        <f>客户下单明细表!C4208</f>
        <v>0</v>
      </c>
      <c r="B4207" s="57"/>
      <c r="C4207" s="57"/>
      <c r="D4207" s="59" t="str">
        <f>IFERROR(VLOOKUP(A4207,客户下单明细表!#REF!,2,FALSE),"")</f>
        <v/>
      </c>
      <c r="E4207" s="60" t="str">
        <f>IFERROR(VLOOKUP(A4207,客户下单明细表!#REF!,3,FALSE),"")</f>
        <v/>
      </c>
      <c r="F4207" s="60" t="str">
        <f>IFERROR(VLOOKUP(A4207,客户下单明细表!#REF!,4,FALSE),"")</f>
        <v/>
      </c>
      <c r="G4207" s="60" t="str">
        <f>IFERROR(VLOOKUP(A4207,客户下单明细表!#REF!,5,FALSE),"")</f>
        <v/>
      </c>
      <c r="H4207" s="60" t="str">
        <f>IFERROR(VLOOKUP(A4207,客户下单明细表!C:O,6,FALSE),"")</f>
        <v/>
      </c>
      <c r="I4207" s="63" t="str">
        <f>IFERROR(VLOOKUP(A4207,客户下单明细表!#REF!,7,FALSE),"")</f>
        <v/>
      </c>
      <c r="J4207" s="60" t="str">
        <f>IFERROR(VLOOKUP(A4207,客户下单明细表!C:Q,13,FALSE),"")</f>
        <v/>
      </c>
      <c r="K4207" s="64" t="str">
        <f>IFERROR(VLOOKUP(A4207,客户下单明细表!C:Q,14,FALSE),"")</f>
        <v/>
      </c>
    </row>
    <row r="4208" spans="1:11" ht="18" customHeight="1">
      <c r="A4208" s="56">
        <f>客户下单明细表!C4209</f>
        <v>0</v>
      </c>
      <c r="B4208" s="57"/>
      <c r="C4208" s="57"/>
      <c r="D4208" s="59" t="str">
        <f>IFERROR(VLOOKUP(A4208,客户下单明细表!#REF!,2,FALSE),"")</f>
        <v/>
      </c>
      <c r="E4208" s="60" t="str">
        <f>IFERROR(VLOOKUP(A4208,客户下单明细表!#REF!,3,FALSE),"")</f>
        <v/>
      </c>
      <c r="F4208" s="60" t="str">
        <f>IFERROR(VLOOKUP(A4208,客户下单明细表!#REF!,4,FALSE),"")</f>
        <v/>
      </c>
      <c r="G4208" s="60" t="str">
        <f>IFERROR(VLOOKUP(A4208,客户下单明细表!#REF!,5,FALSE),"")</f>
        <v/>
      </c>
      <c r="H4208" s="60" t="str">
        <f>IFERROR(VLOOKUP(A4208,客户下单明细表!C:O,6,FALSE),"")</f>
        <v/>
      </c>
      <c r="I4208" s="63" t="str">
        <f>IFERROR(VLOOKUP(A4208,客户下单明细表!#REF!,7,FALSE),"")</f>
        <v/>
      </c>
      <c r="J4208" s="60" t="str">
        <f>IFERROR(VLOOKUP(A4208,客户下单明细表!C:Q,13,FALSE),"")</f>
        <v/>
      </c>
      <c r="K4208" s="64" t="str">
        <f>IFERROR(VLOOKUP(A4208,客户下单明细表!C:Q,14,FALSE),"")</f>
        <v/>
      </c>
    </row>
    <row r="4209" spans="1:11" ht="18" customHeight="1">
      <c r="A4209" s="56">
        <f>客户下单明细表!C4210</f>
        <v>0</v>
      </c>
      <c r="B4209" s="57"/>
      <c r="C4209" s="57"/>
      <c r="D4209" s="59" t="str">
        <f>IFERROR(VLOOKUP(A4209,客户下单明细表!#REF!,2,FALSE),"")</f>
        <v/>
      </c>
      <c r="E4209" s="60" t="str">
        <f>IFERROR(VLOOKUP(A4209,客户下单明细表!#REF!,3,FALSE),"")</f>
        <v/>
      </c>
      <c r="F4209" s="60" t="str">
        <f>IFERROR(VLOOKUP(A4209,客户下单明细表!#REF!,4,FALSE),"")</f>
        <v/>
      </c>
      <c r="G4209" s="60" t="str">
        <f>IFERROR(VLOOKUP(A4209,客户下单明细表!#REF!,5,FALSE),"")</f>
        <v/>
      </c>
      <c r="H4209" s="60" t="str">
        <f>IFERROR(VLOOKUP(A4209,客户下单明细表!C:O,6,FALSE),"")</f>
        <v/>
      </c>
      <c r="I4209" s="63" t="str">
        <f>IFERROR(VLOOKUP(A4209,客户下单明细表!#REF!,7,FALSE),"")</f>
        <v/>
      </c>
      <c r="J4209" s="60" t="str">
        <f>IFERROR(VLOOKUP(A4209,客户下单明细表!C:Q,13,FALSE),"")</f>
        <v/>
      </c>
      <c r="K4209" s="64" t="str">
        <f>IFERROR(VLOOKUP(A4209,客户下单明细表!C:Q,14,FALSE),"")</f>
        <v/>
      </c>
    </row>
    <row r="4210" spans="1:11" ht="18" customHeight="1">
      <c r="A4210" s="56">
        <f>客户下单明细表!C4211</f>
        <v>0</v>
      </c>
      <c r="B4210" s="57"/>
      <c r="C4210" s="57"/>
      <c r="D4210" s="59" t="str">
        <f>IFERROR(VLOOKUP(A4210,客户下单明细表!#REF!,2,FALSE),"")</f>
        <v/>
      </c>
      <c r="E4210" s="60" t="str">
        <f>IFERROR(VLOOKUP(A4210,客户下单明细表!#REF!,3,FALSE),"")</f>
        <v/>
      </c>
      <c r="F4210" s="60" t="str">
        <f>IFERROR(VLOOKUP(A4210,客户下单明细表!#REF!,4,FALSE),"")</f>
        <v/>
      </c>
      <c r="G4210" s="60" t="str">
        <f>IFERROR(VLOOKUP(A4210,客户下单明细表!#REF!,5,FALSE),"")</f>
        <v/>
      </c>
      <c r="H4210" s="60" t="str">
        <f>IFERROR(VLOOKUP(A4210,客户下单明细表!C:O,6,FALSE),"")</f>
        <v/>
      </c>
      <c r="I4210" s="63" t="str">
        <f>IFERROR(VLOOKUP(A4210,客户下单明细表!#REF!,7,FALSE),"")</f>
        <v/>
      </c>
      <c r="J4210" s="60" t="str">
        <f>IFERROR(VLOOKUP(A4210,客户下单明细表!C:Q,13,FALSE),"")</f>
        <v/>
      </c>
      <c r="K4210" s="64" t="str">
        <f>IFERROR(VLOOKUP(A4210,客户下单明细表!C:Q,14,FALSE),"")</f>
        <v/>
      </c>
    </row>
    <row r="4211" spans="1:11" ht="18" customHeight="1">
      <c r="A4211" s="56">
        <f>客户下单明细表!C4212</f>
        <v>0</v>
      </c>
      <c r="B4211" s="57"/>
      <c r="C4211" s="57"/>
      <c r="D4211" s="59" t="str">
        <f>IFERROR(VLOOKUP(A4211,客户下单明细表!#REF!,2,FALSE),"")</f>
        <v/>
      </c>
      <c r="E4211" s="60" t="str">
        <f>IFERROR(VLOOKUP(A4211,客户下单明细表!#REF!,3,FALSE),"")</f>
        <v/>
      </c>
      <c r="F4211" s="60" t="str">
        <f>IFERROR(VLOOKUP(A4211,客户下单明细表!#REF!,4,FALSE),"")</f>
        <v/>
      </c>
      <c r="G4211" s="60" t="str">
        <f>IFERROR(VLOOKUP(A4211,客户下单明细表!#REF!,5,FALSE),"")</f>
        <v/>
      </c>
      <c r="H4211" s="60" t="str">
        <f>IFERROR(VLOOKUP(A4211,客户下单明细表!C:O,6,FALSE),"")</f>
        <v/>
      </c>
      <c r="I4211" s="63" t="str">
        <f>IFERROR(VLOOKUP(A4211,客户下单明细表!#REF!,7,FALSE),"")</f>
        <v/>
      </c>
      <c r="J4211" s="60" t="str">
        <f>IFERROR(VLOOKUP(A4211,客户下单明细表!C:Q,13,FALSE),"")</f>
        <v/>
      </c>
      <c r="K4211" s="64" t="str">
        <f>IFERROR(VLOOKUP(A4211,客户下单明细表!C:Q,14,FALSE),"")</f>
        <v/>
      </c>
    </row>
    <row r="4212" spans="1:11" ht="18" customHeight="1">
      <c r="A4212" s="56">
        <f>客户下单明细表!C4213</f>
        <v>0</v>
      </c>
      <c r="B4212" s="57"/>
      <c r="C4212" s="57"/>
      <c r="D4212" s="59" t="str">
        <f>IFERROR(VLOOKUP(A4212,客户下单明细表!#REF!,2,FALSE),"")</f>
        <v/>
      </c>
      <c r="E4212" s="60" t="str">
        <f>IFERROR(VLOOKUP(A4212,客户下单明细表!#REF!,3,FALSE),"")</f>
        <v/>
      </c>
      <c r="F4212" s="60" t="str">
        <f>IFERROR(VLOOKUP(A4212,客户下单明细表!#REF!,4,FALSE),"")</f>
        <v/>
      </c>
      <c r="G4212" s="60" t="str">
        <f>IFERROR(VLOOKUP(A4212,客户下单明细表!#REF!,5,FALSE),"")</f>
        <v/>
      </c>
      <c r="H4212" s="60" t="str">
        <f>IFERROR(VLOOKUP(A4212,客户下单明细表!C:O,6,FALSE),"")</f>
        <v/>
      </c>
      <c r="I4212" s="63" t="str">
        <f>IFERROR(VLOOKUP(A4212,客户下单明细表!#REF!,7,FALSE),"")</f>
        <v/>
      </c>
      <c r="J4212" s="60" t="str">
        <f>IFERROR(VLOOKUP(A4212,客户下单明细表!C:Q,13,FALSE),"")</f>
        <v/>
      </c>
      <c r="K4212" s="64" t="str">
        <f>IFERROR(VLOOKUP(A4212,客户下单明细表!C:Q,14,FALSE),"")</f>
        <v/>
      </c>
    </row>
    <row r="4213" spans="1:11" ht="18" customHeight="1">
      <c r="A4213" s="56">
        <f>客户下单明细表!C4214</f>
        <v>0</v>
      </c>
      <c r="B4213" s="57"/>
      <c r="C4213" s="57"/>
      <c r="D4213" s="59" t="str">
        <f>IFERROR(VLOOKUP(A4213,客户下单明细表!#REF!,2,FALSE),"")</f>
        <v/>
      </c>
      <c r="E4213" s="60" t="str">
        <f>IFERROR(VLOOKUP(A4213,客户下单明细表!#REF!,3,FALSE),"")</f>
        <v/>
      </c>
      <c r="F4213" s="60" t="str">
        <f>IFERROR(VLOOKUP(A4213,客户下单明细表!#REF!,4,FALSE),"")</f>
        <v/>
      </c>
      <c r="G4213" s="60" t="str">
        <f>IFERROR(VLOOKUP(A4213,客户下单明细表!#REF!,5,FALSE),"")</f>
        <v/>
      </c>
      <c r="H4213" s="60" t="str">
        <f>IFERROR(VLOOKUP(A4213,客户下单明细表!C:O,6,FALSE),"")</f>
        <v/>
      </c>
      <c r="I4213" s="63" t="str">
        <f>IFERROR(VLOOKUP(A4213,客户下单明细表!#REF!,7,FALSE),"")</f>
        <v/>
      </c>
      <c r="J4213" s="60" t="str">
        <f>IFERROR(VLOOKUP(A4213,客户下单明细表!C:Q,13,FALSE),"")</f>
        <v/>
      </c>
      <c r="K4213" s="64" t="str">
        <f>IFERROR(VLOOKUP(A4213,客户下单明细表!C:Q,14,FALSE),"")</f>
        <v/>
      </c>
    </row>
    <row r="4214" spans="1:11" ht="18" customHeight="1">
      <c r="A4214" s="56">
        <f>客户下单明细表!C4215</f>
        <v>0</v>
      </c>
      <c r="B4214" s="57"/>
      <c r="C4214" s="57"/>
      <c r="D4214" s="59" t="str">
        <f>IFERROR(VLOOKUP(A4214,客户下单明细表!#REF!,2,FALSE),"")</f>
        <v/>
      </c>
      <c r="E4214" s="60" t="str">
        <f>IFERROR(VLOOKUP(A4214,客户下单明细表!#REF!,3,FALSE),"")</f>
        <v/>
      </c>
      <c r="F4214" s="60" t="str">
        <f>IFERROR(VLOOKUP(A4214,客户下单明细表!#REF!,4,FALSE),"")</f>
        <v/>
      </c>
      <c r="G4214" s="60" t="str">
        <f>IFERROR(VLOOKUP(A4214,客户下单明细表!#REF!,5,FALSE),"")</f>
        <v/>
      </c>
      <c r="H4214" s="60" t="str">
        <f>IFERROR(VLOOKUP(A4214,客户下单明细表!C:O,6,FALSE),"")</f>
        <v/>
      </c>
      <c r="I4214" s="63" t="str">
        <f>IFERROR(VLOOKUP(A4214,客户下单明细表!#REF!,7,FALSE),"")</f>
        <v/>
      </c>
      <c r="J4214" s="60" t="str">
        <f>IFERROR(VLOOKUP(A4214,客户下单明细表!C:Q,13,FALSE),"")</f>
        <v/>
      </c>
      <c r="K4214" s="64" t="str">
        <f>IFERROR(VLOOKUP(A4214,客户下单明细表!C:Q,14,FALSE),"")</f>
        <v/>
      </c>
    </row>
    <row r="4215" spans="1:11" ht="18" customHeight="1">
      <c r="A4215" s="56">
        <f>客户下单明细表!C4216</f>
        <v>0</v>
      </c>
      <c r="B4215" s="57"/>
      <c r="C4215" s="57"/>
      <c r="D4215" s="59" t="str">
        <f>IFERROR(VLOOKUP(A4215,客户下单明细表!#REF!,2,FALSE),"")</f>
        <v/>
      </c>
      <c r="E4215" s="60" t="str">
        <f>IFERROR(VLOOKUP(A4215,客户下单明细表!#REF!,3,FALSE),"")</f>
        <v/>
      </c>
      <c r="F4215" s="60" t="str">
        <f>IFERROR(VLOOKUP(A4215,客户下单明细表!#REF!,4,FALSE),"")</f>
        <v/>
      </c>
      <c r="G4215" s="60" t="str">
        <f>IFERROR(VLOOKUP(A4215,客户下单明细表!#REF!,5,FALSE),"")</f>
        <v/>
      </c>
      <c r="H4215" s="60" t="str">
        <f>IFERROR(VLOOKUP(A4215,客户下单明细表!C:O,6,FALSE),"")</f>
        <v/>
      </c>
      <c r="I4215" s="63" t="str">
        <f>IFERROR(VLOOKUP(A4215,客户下单明细表!#REF!,7,FALSE),"")</f>
        <v/>
      </c>
      <c r="J4215" s="60" t="str">
        <f>IFERROR(VLOOKUP(A4215,客户下单明细表!C:Q,13,FALSE),"")</f>
        <v/>
      </c>
      <c r="K4215" s="64" t="str">
        <f>IFERROR(VLOOKUP(A4215,客户下单明细表!C:Q,14,FALSE),"")</f>
        <v/>
      </c>
    </row>
    <row r="4216" spans="1:11" ht="18" customHeight="1">
      <c r="A4216" s="56">
        <f>客户下单明细表!C4217</f>
        <v>0</v>
      </c>
      <c r="B4216" s="57"/>
      <c r="C4216" s="57"/>
      <c r="D4216" s="59" t="str">
        <f>IFERROR(VLOOKUP(A4216,客户下单明细表!#REF!,2,FALSE),"")</f>
        <v/>
      </c>
      <c r="E4216" s="60" t="str">
        <f>IFERROR(VLOOKUP(A4216,客户下单明细表!#REF!,3,FALSE),"")</f>
        <v/>
      </c>
      <c r="F4216" s="60" t="str">
        <f>IFERROR(VLOOKUP(A4216,客户下单明细表!#REF!,4,FALSE),"")</f>
        <v/>
      </c>
      <c r="G4216" s="60" t="str">
        <f>IFERROR(VLOOKUP(A4216,客户下单明细表!#REF!,5,FALSE),"")</f>
        <v/>
      </c>
      <c r="H4216" s="60" t="str">
        <f>IFERROR(VLOOKUP(A4216,客户下单明细表!C:O,6,FALSE),"")</f>
        <v/>
      </c>
      <c r="I4216" s="63" t="str">
        <f>IFERROR(VLOOKUP(A4216,客户下单明细表!#REF!,7,FALSE),"")</f>
        <v/>
      </c>
      <c r="J4216" s="60" t="str">
        <f>IFERROR(VLOOKUP(A4216,客户下单明细表!C:Q,13,FALSE),"")</f>
        <v/>
      </c>
      <c r="K4216" s="64" t="str">
        <f>IFERROR(VLOOKUP(A4216,客户下单明细表!C:Q,14,FALSE),"")</f>
        <v/>
      </c>
    </row>
    <row r="4217" spans="1:11" ht="18" customHeight="1">
      <c r="A4217" s="56">
        <f>客户下单明细表!C4218</f>
        <v>0</v>
      </c>
      <c r="B4217" s="57"/>
      <c r="C4217" s="57"/>
      <c r="D4217" s="59" t="str">
        <f>IFERROR(VLOOKUP(A4217,客户下单明细表!#REF!,2,FALSE),"")</f>
        <v/>
      </c>
      <c r="E4217" s="60" t="str">
        <f>IFERROR(VLOOKUP(A4217,客户下单明细表!#REF!,3,FALSE),"")</f>
        <v/>
      </c>
      <c r="F4217" s="60" t="str">
        <f>IFERROR(VLOOKUP(A4217,客户下单明细表!#REF!,4,FALSE),"")</f>
        <v/>
      </c>
      <c r="G4217" s="60" t="str">
        <f>IFERROR(VLOOKUP(A4217,客户下单明细表!#REF!,5,FALSE),"")</f>
        <v/>
      </c>
      <c r="H4217" s="60" t="str">
        <f>IFERROR(VLOOKUP(A4217,客户下单明细表!C:O,6,FALSE),"")</f>
        <v/>
      </c>
      <c r="I4217" s="63" t="str">
        <f>IFERROR(VLOOKUP(A4217,客户下单明细表!#REF!,7,FALSE),"")</f>
        <v/>
      </c>
      <c r="J4217" s="60" t="str">
        <f>IFERROR(VLOOKUP(A4217,客户下单明细表!C:Q,13,FALSE),"")</f>
        <v/>
      </c>
      <c r="K4217" s="64" t="str">
        <f>IFERROR(VLOOKUP(A4217,客户下单明细表!C:Q,14,FALSE),"")</f>
        <v/>
      </c>
    </row>
    <row r="4218" spans="1:11" ht="18" customHeight="1">
      <c r="A4218" s="56">
        <f>客户下单明细表!C4219</f>
        <v>0</v>
      </c>
      <c r="B4218" s="57"/>
      <c r="C4218" s="57"/>
      <c r="D4218" s="59" t="str">
        <f>IFERROR(VLOOKUP(A4218,客户下单明细表!#REF!,2,FALSE),"")</f>
        <v/>
      </c>
      <c r="E4218" s="60" t="str">
        <f>IFERROR(VLOOKUP(A4218,客户下单明细表!#REF!,3,FALSE),"")</f>
        <v/>
      </c>
      <c r="F4218" s="60" t="str">
        <f>IFERROR(VLOOKUP(A4218,客户下单明细表!#REF!,4,FALSE),"")</f>
        <v/>
      </c>
      <c r="G4218" s="60" t="str">
        <f>IFERROR(VLOOKUP(A4218,客户下单明细表!#REF!,5,FALSE),"")</f>
        <v/>
      </c>
      <c r="H4218" s="60" t="str">
        <f>IFERROR(VLOOKUP(A4218,客户下单明细表!C:O,6,FALSE),"")</f>
        <v/>
      </c>
      <c r="I4218" s="63" t="str">
        <f>IFERROR(VLOOKUP(A4218,客户下单明细表!#REF!,7,FALSE),"")</f>
        <v/>
      </c>
      <c r="J4218" s="60" t="str">
        <f>IFERROR(VLOOKUP(A4218,客户下单明细表!C:Q,13,FALSE),"")</f>
        <v/>
      </c>
      <c r="K4218" s="64" t="str">
        <f>IFERROR(VLOOKUP(A4218,客户下单明细表!C:Q,14,FALSE),"")</f>
        <v/>
      </c>
    </row>
    <row r="4219" spans="1:11" ht="18" customHeight="1">
      <c r="A4219" s="56">
        <f>客户下单明细表!C4220</f>
        <v>0</v>
      </c>
      <c r="B4219" s="57"/>
      <c r="C4219" s="57"/>
      <c r="D4219" s="59" t="str">
        <f>IFERROR(VLOOKUP(A4219,客户下单明细表!#REF!,2,FALSE),"")</f>
        <v/>
      </c>
      <c r="E4219" s="60" t="str">
        <f>IFERROR(VLOOKUP(A4219,客户下单明细表!#REF!,3,FALSE),"")</f>
        <v/>
      </c>
      <c r="F4219" s="60" t="str">
        <f>IFERROR(VLOOKUP(A4219,客户下单明细表!#REF!,4,FALSE),"")</f>
        <v/>
      </c>
      <c r="G4219" s="60" t="str">
        <f>IFERROR(VLOOKUP(A4219,客户下单明细表!#REF!,5,FALSE),"")</f>
        <v/>
      </c>
      <c r="H4219" s="60" t="str">
        <f>IFERROR(VLOOKUP(A4219,客户下单明细表!C:O,6,FALSE),"")</f>
        <v/>
      </c>
      <c r="I4219" s="63" t="str">
        <f>IFERROR(VLOOKUP(A4219,客户下单明细表!#REF!,7,FALSE),"")</f>
        <v/>
      </c>
      <c r="J4219" s="60" t="str">
        <f>IFERROR(VLOOKUP(A4219,客户下单明细表!C:Q,13,FALSE),"")</f>
        <v/>
      </c>
      <c r="K4219" s="64" t="str">
        <f>IFERROR(VLOOKUP(A4219,客户下单明细表!C:Q,14,FALSE),"")</f>
        <v/>
      </c>
    </row>
    <row r="4220" spans="1:11" ht="18" customHeight="1">
      <c r="A4220" s="56">
        <f>客户下单明细表!C4221</f>
        <v>0</v>
      </c>
      <c r="B4220" s="57"/>
      <c r="C4220" s="57"/>
      <c r="D4220" s="59" t="str">
        <f>IFERROR(VLOOKUP(A4220,客户下单明细表!#REF!,2,FALSE),"")</f>
        <v/>
      </c>
      <c r="E4220" s="60" t="str">
        <f>IFERROR(VLOOKUP(A4220,客户下单明细表!#REF!,3,FALSE),"")</f>
        <v/>
      </c>
      <c r="F4220" s="60" t="str">
        <f>IFERROR(VLOOKUP(A4220,客户下单明细表!#REF!,4,FALSE),"")</f>
        <v/>
      </c>
      <c r="G4220" s="60" t="str">
        <f>IFERROR(VLOOKUP(A4220,客户下单明细表!#REF!,5,FALSE),"")</f>
        <v/>
      </c>
      <c r="H4220" s="60" t="str">
        <f>IFERROR(VLOOKUP(A4220,客户下单明细表!C:O,6,FALSE),"")</f>
        <v/>
      </c>
      <c r="I4220" s="63" t="str">
        <f>IFERROR(VLOOKUP(A4220,客户下单明细表!#REF!,7,FALSE),"")</f>
        <v/>
      </c>
      <c r="J4220" s="60" t="str">
        <f>IFERROR(VLOOKUP(A4220,客户下单明细表!C:Q,13,FALSE),"")</f>
        <v/>
      </c>
      <c r="K4220" s="64" t="str">
        <f>IFERROR(VLOOKUP(A4220,客户下单明细表!C:Q,14,FALSE),"")</f>
        <v/>
      </c>
    </row>
    <row r="4221" spans="1:11" ht="18" customHeight="1">
      <c r="A4221" s="56">
        <f>客户下单明细表!C4222</f>
        <v>0</v>
      </c>
      <c r="B4221" s="57"/>
      <c r="C4221" s="57"/>
      <c r="D4221" s="59" t="str">
        <f>IFERROR(VLOOKUP(A4221,客户下单明细表!#REF!,2,FALSE),"")</f>
        <v/>
      </c>
      <c r="E4221" s="60" t="str">
        <f>IFERROR(VLOOKUP(A4221,客户下单明细表!#REF!,3,FALSE),"")</f>
        <v/>
      </c>
      <c r="F4221" s="60" t="str">
        <f>IFERROR(VLOOKUP(A4221,客户下单明细表!#REF!,4,FALSE),"")</f>
        <v/>
      </c>
      <c r="G4221" s="60" t="str">
        <f>IFERROR(VLOOKUP(A4221,客户下单明细表!#REF!,5,FALSE),"")</f>
        <v/>
      </c>
      <c r="H4221" s="60" t="str">
        <f>IFERROR(VLOOKUP(A4221,客户下单明细表!C:O,6,FALSE),"")</f>
        <v/>
      </c>
      <c r="I4221" s="63" t="str">
        <f>IFERROR(VLOOKUP(A4221,客户下单明细表!#REF!,7,FALSE),"")</f>
        <v/>
      </c>
      <c r="J4221" s="60" t="str">
        <f>IFERROR(VLOOKUP(A4221,客户下单明细表!C:Q,13,FALSE),"")</f>
        <v/>
      </c>
      <c r="K4221" s="64" t="str">
        <f>IFERROR(VLOOKUP(A4221,客户下单明细表!C:Q,14,FALSE),"")</f>
        <v/>
      </c>
    </row>
    <row r="4222" spans="1:11" ht="18" customHeight="1">
      <c r="A4222" s="56">
        <f>客户下单明细表!C4223</f>
        <v>0</v>
      </c>
      <c r="B4222" s="57"/>
      <c r="C4222" s="57"/>
      <c r="D4222" s="59" t="str">
        <f>IFERROR(VLOOKUP(A4222,客户下单明细表!#REF!,2,FALSE),"")</f>
        <v/>
      </c>
      <c r="E4222" s="60" t="str">
        <f>IFERROR(VLOOKUP(A4222,客户下单明细表!#REF!,3,FALSE),"")</f>
        <v/>
      </c>
      <c r="F4222" s="60" t="str">
        <f>IFERROR(VLOOKUP(A4222,客户下单明细表!#REF!,4,FALSE),"")</f>
        <v/>
      </c>
      <c r="G4222" s="60" t="str">
        <f>IFERROR(VLOOKUP(A4222,客户下单明细表!#REF!,5,FALSE),"")</f>
        <v/>
      </c>
      <c r="H4222" s="60" t="str">
        <f>IFERROR(VLOOKUP(A4222,客户下单明细表!C:O,6,FALSE),"")</f>
        <v/>
      </c>
      <c r="I4222" s="63" t="str">
        <f>IFERROR(VLOOKUP(A4222,客户下单明细表!#REF!,7,FALSE),"")</f>
        <v/>
      </c>
      <c r="J4222" s="60" t="str">
        <f>IFERROR(VLOOKUP(A4222,客户下单明细表!C:Q,13,FALSE),"")</f>
        <v/>
      </c>
      <c r="K4222" s="64" t="str">
        <f>IFERROR(VLOOKUP(A4222,客户下单明细表!C:Q,14,FALSE),"")</f>
        <v/>
      </c>
    </row>
    <row r="4223" spans="1:11" ht="18" customHeight="1">
      <c r="A4223" s="56">
        <f>客户下单明细表!C4224</f>
        <v>0</v>
      </c>
      <c r="B4223" s="57"/>
      <c r="C4223" s="57"/>
      <c r="D4223" s="59" t="str">
        <f>IFERROR(VLOOKUP(A4223,客户下单明细表!#REF!,2,FALSE),"")</f>
        <v/>
      </c>
      <c r="E4223" s="60" t="str">
        <f>IFERROR(VLOOKUP(A4223,客户下单明细表!#REF!,3,FALSE),"")</f>
        <v/>
      </c>
      <c r="F4223" s="60" t="str">
        <f>IFERROR(VLOOKUP(A4223,客户下单明细表!#REF!,4,FALSE),"")</f>
        <v/>
      </c>
      <c r="G4223" s="60" t="str">
        <f>IFERROR(VLOOKUP(A4223,客户下单明细表!#REF!,5,FALSE),"")</f>
        <v/>
      </c>
      <c r="H4223" s="60" t="str">
        <f>IFERROR(VLOOKUP(A4223,客户下单明细表!C:O,6,FALSE),"")</f>
        <v/>
      </c>
      <c r="I4223" s="63" t="str">
        <f>IFERROR(VLOOKUP(A4223,客户下单明细表!#REF!,7,FALSE),"")</f>
        <v/>
      </c>
      <c r="J4223" s="60" t="str">
        <f>IFERROR(VLOOKUP(A4223,客户下单明细表!C:Q,13,FALSE),"")</f>
        <v/>
      </c>
      <c r="K4223" s="64" t="str">
        <f>IFERROR(VLOOKUP(A4223,客户下单明细表!C:Q,14,FALSE),"")</f>
        <v/>
      </c>
    </row>
    <row r="4224" spans="1:11" ht="18" customHeight="1">
      <c r="A4224" s="56">
        <f>客户下单明细表!C4225</f>
        <v>0</v>
      </c>
      <c r="B4224" s="57"/>
      <c r="C4224" s="57"/>
      <c r="D4224" s="59" t="str">
        <f>IFERROR(VLOOKUP(A4224,客户下单明细表!#REF!,2,FALSE),"")</f>
        <v/>
      </c>
      <c r="E4224" s="60" t="str">
        <f>IFERROR(VLOOKUP(A4224,客户下单明细表!#REF!,3,FALSE),"")</f>
        <v/>
      </c>
      <c r="F4224" s="60" t="str">
        <f>IFERROR(VLOOKUP(A4224,客户下单明细表!#REF!,4,FALSE),"")</f>
        <v/>
      </c>
      <c r="G4224" s="60" t="str">
        <f>IFERROR(VLOOKUP(A4224,客户下单明细表!#REF!,5,FALSE),"")</f>
        <v/>
      </c>
      <c r="H4224" s="60" t="str">
        <f>IFERROR(VLOOKUP(A4224,客户下单明细表!C:O,6,FALSE),"")</f>
        <v/>
      </c>
      <c r="I4224" s="63" t="str">
        <f>IFERROR(VLOOKUP(A4224,客户下单明细表!#REF!,7,FALSE),"")</f>
        <v/>
      </c>
      <c r="J4224" s="60" t="str">
        <f>IFERROR(VLOOKUP(A4224,客户下单明细表!C:Q,13,FALSE),"")</f>
        <v/>
      </c>
      <c r="K4224" s="64" t="str">
        <f>IFERROR(VLOOKUP(A4224,客户下单明细表!C:Q,14,FALSE),"")</f>
        <v/>
      </c>
    </row>
    <row r="4225" spans="1:11" ht="18" customHeight="1">
      <c r="A4225" s="56">
        <f>客户下单明细表!C4226</f>
        <v>0</v>
      </c>
      <c r="B4225" s="57"/>
      <c r="C4225" s="57"/>
      <c r="D4225" s="59" t="str">
        <f>IFERROR(VLOOKUP(A4225,客户下单明细表!#REF!,2,FALSE),"")</f>
        <v/>
      </c>
      <c r="E4225" s="60" t="str">
        <f>IFERROR(VLOOKUP(A4225,客户下单明细表!#REF!,3,FALSE),"")</f>
        <v/>
      </c>
      <c r="F4225" s="60" t="str">
        <f>IFERROR(VLOOKUP(A4225,客户下单明细表!#REF!,4,FALSE),"")</f>
        <v/>
      </c>
      <c r="G4225" s="60" t="str">
        <f>IFERROR(VLOOKUP(A4225,客户下单明细表!#REF!,5,FALSE),"")</f>
        <v/>
      </c>
      <c r="H4225" s="60" t="str">
        <f>IFERROR(VLOOKUP(A4225,客户下单明细表!C:O,6,FALSE),"")</f>
        <v/>
      </c>
      <c r="I4225" s="63" t="str">
        <f>IFERROR(VLOOKUP(A4225,客户下单明细表!#REF!,7,FALSE),"")</f>
        <v/>
      </c>
      <c r="J4225" s="60" t="str">
        <f>IFERROR(VLOOKUP(A4225,客户下单明细表!C:Q,13,FALSE),"")</f>
        <v/>
      </c>
      <c r="K4225" s="64" t="str">
        <f>IFERROR(VLOOKUP(A4225,客户下单明细表!C:Q,14,FALSE),"")</f>
        <v/>
      </c>
    </row>
    <row r="4226" spans="1:11" ht="18" customHeight="1">
      <c r="A4226" s="56">
        <f>客户下单明细表!C4227</f>
        <v>0</v>
      </c>
      <c r="B4226" s="57"/>
      <c r="C4226" s="57"/>
      <c r="D4226" s="59" t="str">
        <f>IFERROR(VLOOKUP(A4226,客户下单明细表!#REF!,2,FALSE),"")</f>
        <v/>
      </c>
      <c r="E4226" s="60" t="str">
        <f>IFERROR(VLOOKUP(A4226,客户下单明细表!#REF!,3,FALSE),"")</f>
        <v/>
      </c>
      <c r="F4226" s="60" t="str">
        <f>IFERROR(VLOOKUP(A4226,客户下单明细表!#REF!,4,FALSE),"")</f>
        <v/>
      </c>
      <c r="G4226" s="60" t="str">
        <f>IFERROR(VLOOKUP(A4226,客户下单明细表!#REF!,5,FALSE),"")</f>
        <v/>
      </c>
      <c r="H4226" s="60" t="str">
        <f>IFERROR(VLOOKUP(A4226,客户下单明细表!C:O,6,FALSE),"")</f>
        <v/>
      </c>
      <c r="I4226" s="63" t="str">
        <f>IFERROR(VLOOKUP(A4226,客户下单明细表!#REF!,7,FALSE),"")</f>
        <v/>
      </c>
      <c r="J4226" s="60" t="str">
        <f>IFERROR(VLOOKUP(A4226,客户下单明细表!C:Q,13,FALSE),"")</f>
        <v/>
      </c>
      <c r="K4226" s="64" t="str">
        <f>IFERROR(VLOOKUP(A4226,客户下单明细表!C:Q,14,FALSE),"")</f>
        <v/>
      </c>
    </row>
    <row r="4227" spans="1:11" ht="18" customHeight="1">
      <c r="A4227" s="56">
        <f>客户下单明细表!C4228</f>
        <v>0</v>
      </c>
      <c r="B4227" s="57"/>
      <c r="C4227" s="57"/>
      <c r="D4227" s="59" t="str">
        <f>IFERROR(VLOOKUP(A4227,客户下单明细表!#REF!,2,FALSE),"")</f>
        <v/>
      </c>
      <c r="E4227" s="60" t="str">
        <f>IFERROR(VLOOKUP(A4227,客户下单明细表!#REF!,3,FALSE),"")</f>
        <v/>
      </c>
      <c r="F4227" s="60" t="str">
        <f>IFERROR(VLOOKUP(A4227,客户下单明细表!#REF!,4,FALSE),"")</f>
        <v/>
      </c>
      <c r="G4227" s="60" t="str">
        <f>IFERROR(VLOOKUP(A4227,客户下单明细表!#REF!,5,FALSE),"")</f>
        <v/>
      </c>
      <c r="H4227" s="60" t="str">
        <f>IFERROR(VLOOKUP(A4227,客户下单明细表!C:O,6,FALSE),"")</f>
        <v/>
      </c>
      <c r="I4227" s="63" t="str">
        <f>IFERROR(VLOOKUP(A4227,客户下单明细表!#REF!,7,FALSE),"")</f>
        <v/>
      </c>
      <c r="J4227" s="60" t="str">
        <f>IFERROR(VLOOKUP(A4227,客户下单明细表!C:Q,13,FALSE),"")</f>
        <v/>
      </c>
      <c r="K4227" s="64" t="str">
        <f>IFERROR(VLOOKUP(A4227,客户下单明细表!C:Q,14,FALSE),"")</f>
        <v/>
      </c>
    </row>
    <row r="4228" spans="1:11" ht="18" customHeight="1">
      <c r="A4228" s="56">
        <f>客户下单明细表!C4229</f>
        <v>0</v>
      </c>
      <c r="B4228" s="57"/>
      <c r="C4228" s="57"/>
      <c r="D4228" s="59" t="str">
        <f>IFERROR(VLOOKUP(A4228,客户下单明细表!#REF!,2,FALSE),"")</f>
        <v/>
      </c>
      <c r="E4228" s="60" t="str">
        <f>IFERROR(VLOOKUP(A4228,客户下单明细表!#REF!,3,FALSE),"")</f>
        <v/>
      </c>
      <c r="F4228" s="60" t="str">
        <f>IFERROR(VLOOKUP(A4228,客户下单明细表!#REF!,4,FALSE),"")</f>
        <v/>
      </c>
      <c r="G4228" s="60" t="str">
        <f>IFERROR(VLOOKUP(A4228,客户下单明细表!#REF!,5,FALSE),"")</f>
        <v/>
      </c>
      <c r="H4228" s="60" t="str">
        <f>IFERROR(VLOOKUP(A4228,客户下单明细表!C:O,6,FALSE),"")</f>
        <v/>
      </c>
      <c r="I4228" s="63" t="str">
        <f>IFERROR(VLOOKUP(A4228,客户下单明细表!#REF!,7,FALSE),"")</f>
        <v/>
      </c>
      <c r="J4228" s="60" t="str">
        <f>IFERROR(VLOOKUP(A4228,客户下单明细表!C:Q,13,FALSE),"")</f>
        <v/>
      </c>
      <c r="K4228" s="64" t="str">
        <f>IFERROR(VLOOKUP(A4228,客户下单明细表!C:Q,14,FALSE),"")</f>
        <v/>
      </c>
    </row>
    <row r="4229" spans="1:11" ht="18" customHeight="1">
      <c r="A4229" s="56">
        <f>客户下单明细表!C4230</f>
        <v>0</v>
      </c>
      <c r="B4229" s="57"/>
      <c r="C4229" s="57"/>
      <c r="D4229" s="59" t="str">
        <f>IFERROR(VLOOKUP(A4229,客户下单明细表!#REF!,2,FALSE),"")</f>
        <v/>
      </c>
      <c r="E4229" s="60" t="str">
        <f>IFERROR(VLOOKUP(A4229,客户下单明细表!#REF!,3,FALSE),"")</f>
        <v/>
      </c>
      <c r="F4229" s="60" t="str">
        <f>IFERROR(VLOOKUP(A4229,客户下单明细表!#REF!,4,FALSE),"")</f>
        <v/>
      </c>
      <c r="G4229" s="60" t="str">
        <f>IFERROR(VLOOKUP(A4229,客户下单明细表!#REF!,5,FALSE),"")</f>
        <v/>
      </c>
      <c r="H4229" s="60" t="str">
        <f>IFERROR(VLOOKUP(A4229,客户下单明细表!C:O,6,FALSE),"")</f>
        <v/>
      </c>
      <c r="I4229" s="63" t="str">
        <f>IFERROR(VLOOKUP(A4229,客户下单明细表!#REF!,7,FALSE),"")</f>
        <v/>
      </c>
      <c r="J4229" s="60" t="str">
        <f>IFERROR(VLOOKUP(A4229,客户下单明细表!C:Q,13,FALSE),"")</f>
        <v/>
      </c>
      <c r="K4229" s="64" t="str">
        <f>IFERROR(VLOOKUP(A4229,客户下单明细表!C:Q,14,FALSE),"")</f>
        <v/>
      </c>
    </row>
    <row r="4230" spans="1:11" ht="18" customHeight="1">
      <c r="A4230" s="56">
        <f>客户下单明细表!C4231</f>
        <v>0</v>
      </c>
      <c r="B4230" s="57"/>
      <c r="C4230" s="57"/>
      <c r="D4230" s="59" t="str">
        <f>IFERROR(VLOOKUP(A4230,客户下单明细表!#REF!,2,FALSE),"")</f>
        <v/>
      </c>
      <c r="E4230" s="60" t="str">
        <f>IFERROR(VLOOKUP(A4230,客户下单明细表!#REF!,3,FALSE),"")</f>
        <v/>
      </c>
      <c r="F4230" s="60" t="str">
        <f>IFERROR(VLOOKUP(A4230,客户下单明细表!#REF!,4,FALSE),"")</f>
        <v/>
      </c>
      <c r="G4230" s="60" t="str">
        <f>IFERROR(VLOOKUP(A4230,客户下单明细表!#REF!,5,FALSE),"")</f>
        <v/>
      </c>
      <c r="H4230" s="60" t="str">
        <f>IFERROR(VLOOKUP(A4230,客户下单明细表!C:O,6,FALSE),"")</f>
        <v/>
      </c>
      <c r="I4230" s="63" t="str">
        <f>IFERROR(VLOOKUP(A4230,客户下单明细表!#REF!,7,FALSE),"")</f>
        <v/>
      </c>
      <c r="J4230" s="60" t="str">
        <f>IFERROR(VLOOKUP(A4230,客户下单明细表!C:Q,13,FALSE),"")</f>
        <v/>
      </c>
      <c r="K4230" s="64" t="str">
        <f>IFERROR(VLOOKUP(A4230,客户下单明细表!C:Q,14,FALSE),"")</f>
        <v/>
      </c>
    </row>
    <row r="4231" spans="1:11" ht="18" customHeight="1">
      <c r="A4231" s="56">
        <f>客户下单明细表!C4232</f>
        <v>0</v>
      </c>
      <c r="B4231" s="57"/>
      <c r="C4231" s="57"/>
      <c r="D4231" s="59" t="str">
        <f>IFERROR(VLOOKUP(A4231,客户下单明细表!#REF!,2,FALSE),"")</f>
        <v/>
      </c>
      <c r="E4231" s="60" t="str">
        <f>IFERROR(VLOOKUP(A4231,客户下单明细表!#REF!,3,FALSE),"")</f>
        <v/>
      </c>
      <c r="F4231" s="60" t="str">
        <f>IFERROR(VLOOKUP(A4231,客户下单明细表!#REF!,4,FALSE),"")</f>
        <v/>
      </c>
      <c r="G4231" s="60" t="str">
        <f>IFERROR(VLOOKUP(A4231,客户下单明细表!#REF!,5,FALSE),"")</f>
        <v/>
      </c>
      <c r="H4231" s="60" t="str">
        <f>IFERROR(VLOOKUP(A4231,客户下单明细表!C:O,6,FALSE),"")</f>
        <v/>
      </c>
      <c r="I4231" s="63" t="str">
        <f>IFERROR(VLOOKUP(A4231,客户下单明细表!#REF!,7,FALSE),"")</f>
        <v/>
      </c>
      <c r="J4231" s="60" t="str">
        <f>IFERROR(VLOOKUP(A4231,客户下单明细表!C:Q,13,FALSE),"")</f>
        <v/>
      </c>
      <c r="K4231" s="64" t="str">
        <f>IFERROR(VLOOKUP(A4231,客户下单明细表!C:Q,14,FALSE),"")</f>
        <v/>
      </c>
    </row>
    <row r="4232" spans="1:11" ht="18" customHeight="1">
      <c r="A4232" s="56">
        <f>客户下单明细表!C4233</f>
        <v>0</v>
      </c>
      <c r="B4232" s="57"/>
      <c r="C4232" s="57"/>
      <c r="D4232" s="59" t="str">
        <f>IFERROR(VLOOKUP(A4232,客户下单明细表!#REF!,2,FALSE),"")</f>
        <v/>
      </c>
      <c r="E4232" s="60" t="str">
        <f>IFERROR(VLOOKUP(A4232,客户下单明细表!#REF!,3,FALSE),"")</f>
        <v/>
      </c>
      <c r="F4232" s="60" t="str">
        <f>IFERROR(VLOOKUP(A4232,客户下单明细表!#REF!,4,FALSE),"")</f>
        <v/>
      </c>
      <c r="G4232" s="60" t="str">
        <f>IFERROR(VLOOKUP(A4232,客户下单明细表!#REF!,5,FALSE),"")</f>
        <v/>
      </c>
      <c r="H4232" s="60" t="str">
        <f>IFERROR(VLOOKUP(A4232,客户下单明细表!C:O,6,FALSE),"")</f>
        <v/>
      </c>
      <c r="I4232" s="63" t="str">
        <f>IFERROR(VLOOKUP(A4232,客户下单明细表!#REF!,7,FALSE),"")</f>
        <v/>
      </c>
      <c r="J4232" s="60" t="str">
        <f>IFERROR(VLOOKUP(A4232,客户下单明细表!C:Q,13,FALSE),"")</f>
        <v/>
      </c>
      <c r="K4232" s="64" t="str">
        <f>IFERROR(VLOOKUP(A4232,客户下单明细表!C:Q,14,FALSE),"")</f>
        <v/>
      </c>
    </row>
    <row r="4233" spans="1:11" ht="18" customHeight="1">
      <c r="A4233" s="56">
        <f>客户下单明细表!C4234</f>
        <v>0</v>
      </c>
      <c r="B4233" s="57"/>
      <c r="C4233" s="57"/>
      <c r="D4233" s="59" t="str">
        <f>IFERROR(VLOOKUP(A4233,客户下单明细表!#REF!,2,FALSE),"")</f>
        <v/>
      </c>
      <c r="E4233" s="60" t="str">
        <f>IFERROR(VLOOKUP(A4233,客户下单明细表!#REF!,3,FALSE),"")</f>
        <v/>
      </c>
      <c r="F4233" s="60" t="str">
        <f>IFERROR(VLOOKUP(A4233,客户下单明细表!#REF!,4,FALSE),"")</f>
        <v/>
      </c>
      <c r="G4233" s="60" t="str">
        <f>IFERROR(VLOOKUP(A4233,客户下单明细表!#REF!,5,FALSE),"")</f>
        <v/>
      </c>
      <c r="H4233" s="60" t="str">
        <f>IFERROR(VLOOKUP(A4233,客户下单明细表!C:O,6,FALSE),"")</f>
        <v/>
      </c>
      <c r="I4233" s="63" t="str">
        <f>IFERROR(VLOOKUP(A4233,客户下单明细表!#REF!,7,FALSE),"")</f>
        <v/>
      </c>
      <c r="J4233" s="60" t="str">
        <f>IFERROR(VLOOKUP(A4233,客户下单明细表!C:Q,13,FALSE),"")</f>
        <v/>
      </c>
      <c r="K4233" s="64" t="str">
        <f>IFERROR(VLOOKUP(A4233,客户下单明细表!C:Q,14,FALSE),"")</f>
        <v/>
      </c>
    </row>
    <row r="4234" spans="1:11" ht="18" customHeight="1">
      <c r="A4234" s="56">
        <f>客户下单明细表!C4235</f>
        <v>0</v>
      </c>
      <c r="B4234" s="57"/>
      <c r="C4234" s="57"/>
      <c r="D4234" s="59" t="str">
        <f>IFERROR(VLOOKUP(A4234,客户下单明细表!#REF!,2,FALSE),"")</f>
        <v/>
      </c>
      <c r="E4234" s="60" t="str">
        <f>IFERROR(VLOOKUP(A4234,客户下单明细表!#REF!,3,FALSE),"")</f>
        <v/>
      </c>
      <c r="F4234" s="60" t="str">
        <f>IFERROR(VLOOKUP(A4234,客户下单明细表!#REF!,4,FALSE),"")</f>
        <v/>
      </c>
      <c r="G4234" s="60" t="str">
        <f>IFERROR(VLOOKUP(A4234,客户下单明细表!#REF!,5,FALSE),"")</f>
        <v/>
      </c>
      <c r="H4234" s="60" t="str">
        <f>IFERROR(VLOOKUP(A4234,客户下单明细表!C:O,6,FALSE),"")</f>
        <v/>
      </c>
      <c r="I4234" s="63" t="str">
        <f>IFERROR(VLOOKUP(A4234,客户下单明细表!#REF!,7,FALSE),"")</f>
        <v/>
      </c>
      <c r="J4234" s="60" t="str">
        <f>IFERROR(VLOOKUP(A4234,客户下单明细表!C:Q,13,FALSE),"")</f>
        <v/>
      </c>
      <c r="K4234" s="64" t="str">
        <f>IFERROR(VLOOKUP(A4234,客户下单明细表!C:Q,14,FALSE),"")</f>
        <v/>
      </c>
    </row>
    <row r="4235" spans="1:11" ht="18" customHeight="1">
      <c r="A4235" s="56">
        <f>客户下单明细表!C4236</f>
        <v>0</v>
      </c>
      <c r="B4235" s="57"/>
      <c r="C4235" s="57"/>
      <c r="D4235" s="59" t="str">
        <f>IFERROR(VLOOKUP(A4235,客户下单明细表!#REF!,2,FALSE),"")</f>
        <v/>
      </c>
      <c r="E4235" s="60" t="str">
        <f>IFERROR(VLOOKUP(A4235,客户下单明细表!#REF!,3,FALSE),"")</f>
        <v/>
      </c>
      <c r="F4235" s="60" t="str">
        <f>IFERROR(VLOOKUP(A4235,客户下单明细表!#REF!,4,FALSE),"")</f>
        <v/>
      </c>
      <c r="G4235" s="60" t="str">
        <f>IFERROR(VLOOKUP(A4235,客户下单明细表!#REF!,5,FALSE),"")</f>
        <v/>
      </c>
      <c r="H4235" s="60" t="str">
        <f>IFERROR(VLOOKUP(A4235,客户下单明细表!C:O,6,FALSE),"")</f>
        <v/>
      </c>
      <c r="I4235" s="63" t="str">
        <f>IFERROR(VLOOKUP(A4235,客户下单明细表!#REF!,7,FALSE),"")</f>
        <v/>
      </c>
      <c r="J4235" s="60" t="str">
        <f>IFERROR(VLOOKUP(A4235,客户下单明细表!C:Q,13,FALSE),"")</f>
        <v/>
      </c>
      <c r="K4235" s="64" t="str">
        <f>IFERROR(VLOOKUP(A4235,客户下单明细表!C:Q,14,FALSE),"")</f>
        <v/>
      </c>
    </row>
    <row r="4236" spans="1:11" ht="18" customHeight="1">
      <c r="A4236" s="56">
        <f>客户下单明细表!C4237</f>
        <v>0</v>
      </c>
      <c r="B4236" s="57"/>
      <c r="C4236" s="57"/>
      <c r="D4236" s="59" t="str">
        <f>IFERROR(VLOOKUP(A4236,客户下单明细表!#REF!,2,FALSE),"")</f>
        <v/>
      </c>
      <c r="E4236" s="60" t="str">
        <f>IFERROR(VLOOKUP(A4236,客户下单明细表!#REF!,3,FALSE),"")</f>
        <v/>
      </c>
      <c r="F4236" s="60" t="str">
        <f>IFERROR(VLOOKUP(A4236,客户下单明细表!#REF!,4,FALSE),"")</f>
        <v/>
      </c>
      <c r="G4236" s="60" t="str">
        <f>IFERROR(VLOOKUP(A4236,客户下单明细表!#REF!,5,FALSE),"")</f>
        <v/>
      </c>
      <c r="H4236" s="60" t="str">
        <f>IFERROR(VLOOKUP(A4236,客户下单明细表!C:O,6,FALSE),"")</f>
        <v/>
      </c>
      <c r="I4236" s="63" t="str">
        <f>IFERROR(VLOOKUP(A4236,客户下单明细表!#REF!,7,FALSE),"")</f>
        <v/>
      </c>
      <c r="J4236" s="60" t="str">
        <f>IFERROR(VLOOKUP(A4236,客户下单明细表!C:Q,13,FALSE),"")</f>
        <v/>
      </c>
      <c r="K4236" s="64" t="str">
        <f>IFERROR(VLOOKUP(A4236,客户下单明细表!C:Q,14,FALSE),"")</f>
        <v/>
      </c>
    </row>
    <row r="4237" spans="1:11" ht="18" customHeight="1">
      <c r="A4237" s="56">
        <f>客户下单明细表!C4238</f>
        <v>0</v>
      </c>
      <c r="B4237" s="57"/>
      <c r="C4237" s="57"/>
      <c r="D4237" s="59" t="str">
        <f>IFERROR(VLOOKUP(A4237,客户下单明细表!#REF!,2,FALSE),"")</f>
        <v/>
      </c>
      <c r="E4237" s="60" t="str">
        <f>IFERROR(VLOOKUP(A4237,客户下单明细表!#REF!,3,FALSE),"")</f>
        <v/>
      </c>
      <c r="F4237" s="60" t="str">
        <f>IFERROR(VLOOKUP(A4237,客户下单明细表!#REF!,4,FALSE),"")</f>
        <v/>
      </c>
      <c r="G4237" s="60" t="str">
        <f>IFERROR(VLOOKUP(A4237,客户下单明细表!#REF!,5,FALSE),"")</f>
        <v/>
      </c>
      <c r="H4237" s="60" t="str">
        <f>IFERROR(VLOOKUP(A4237,客户下单明细表!C:O,6,FALSE),"")</f>
        <v/>
      </c>
      <c r="I4237" s="63" t="str">
        <f>IFERROR(VLOOKUP(A4237,客户下单明细表!#REF!,7,FALSE),"")</f>
        <v/>
      </c>
      <c r="J4237" s="60" t="str">
        <f>IFERROR(VLOOKUP(A4237,客户下单明细表!C:Q,13,FALSE),"")</f>
        <v/>
      </c>
      <c r="K4237" s="64" t="str">
        <f>IFERROR(VLOOKUP(A4237,客户下单明细表!C:Q,14,FALSE),"")</f>
        <v/>
      </c>
    </row>
    <row r="4238" spans="1:11" ht="18" customHeight="1">
      <c r="A4238" s="56">
        <f>客户下单明细表!C4239</f>
        <v>0</v>
      </c>
      <c r="B4238" s="57"/>
      <c r="C4238" s="57"/>
      <c r="D4238" s="59" t="str">
        <f>IFERROR(VLOOKUP(A4238,客户下单明细表!#REF!,2,FALSE),"")</f>
        <v/>
      </c>
      <c r="E4238" s="60" t="str">
        <f>IFERROR(VLOOKUP(A4238,客户下单明细表!#REF!,3,FALSE),"")</f>
        <v/>
      </c>
      <c r="F4238" s="60" t="str">
        <f>IFERROR(VLOOKUP(A4238,客户下单明细表!#REF!,4,FALSE),"")</f>
        <v/>
      </c>
      <c r="G4238" s="60" t="str">
        <f>IFERROR(VLOOKUP(A4238,客户下单明细表!#REF!,5,FALSE),"")</f>
        <v/>
      </c>
      <c r="H4238" s="60" t="str">
        <f>IFERROR(VLOOKUP(A4238,客户下单明细表!C:O,6,FALSE),"")</f>
        <v/>
      </c>
      <c r="I4238" s="63" t="str">
        <f>IFERROR(VLOOKUP(A4238,客户下单明细表!#REF!,7,FALSE),"")</f>
        <v/>
      </c>
      <c r="J4238" s="60" t="str">
        <f>IFERROR(VLOOKUP(A4238,客户下单明细表!C:Q,13,FALSE),"")</f>
        <v/>
      </c>
      <c r="K4238" s="64" t="str">
        <f>IFERROR(VLOOKUP(A4238,客户下单明细表!C:Q,14,FALSE),"")</f>
        <v/>
      </c>
    </row>
    <row r="4239" spans="1:11" ht="18" customHeight="1">
      <c r="A4239" s="56">
        <f>客户下单明细表!C4240</f>
        <v>0</v>
      </c>
      <c r="B4239" s="57"/>
      <c r="C4239" s="57"/>
      <c r="D4239" s="59" t="str">
        <f>IFERROR(VLOOKUP(A4239,客户下单明细表!#REF!,2,FALSE),"")</f>
        <v/>
      </c>
      <c r="E4239" s="60" t="str">
        <f>IFERROR(VLOOKUP(A4239,客户下单明细表!#REF!,3,FALSE),"")</f>
        <v/>
      </c>
      <c r="F4239" s="60" t="str">
        <f>IFERROR(VLOOKUP(A4239,客户下单明细表!#REF!,4,FALSE),"")</f>
        <v/>
      </c>
      <c r="G4239" s="60" t="str">
        <f>IFERROR(VLOOKUP(A4239,客户下单明细表!#REF!,5,FALSE),"")</f>
        <v/>
      </c>
      <c r="H4239" s="60" t="str">
        <f>IFERROR(VLOOKUP(A4239,客户下单明细表!C:O,6,FALSE),"")</f>
        <v/>
      </c>
      <c r="I4239" s="63" t="str">
        <f>IFERROR(VLOOKUP(A4239,客户下单明细表!#REF!,7,FALSE),"")</f>
        <v/>
      </c>
      <c r="J4239" s="60" t="str">
        <f>IFERROR(VLOOKUP(A4239,客户下单明细表!C:Q,13,FALSE),"")</f>
        <v/>
      </c>
      <c r="K4239" s="64" t="str">
        <f>IFERROR(VLOOKUP(A4239,客户下单明细表!C:Q,14,FALSE),"")</f>
        <v/>
      </c>
    </row>
    <row r="4240" spans="1:11" ht="18" customHeight="1">
      <c r="A4240" s="56">
        <f>客户下单明细表!C4241</f>
        <v>0</v>
      </c>
      <c r="B4240" s="57"/>
      <c r="C4240" s="57"/>
      <c r="D4240" s="59" t="str">
        <f>IFERROR(VLOOKUP(A4240,客户下单明细表!#REF!,2,FALSE),"")</f>
        <v/>
      </c>
      <c r="E4240" s="60" t="str">
        <f>IFERROR(VLOOKUP(A4240,客户下单明细表!#REF!,3,FALSE),"")</f>
        <v/>
      </c>
      <c r="F4240" s="60" t="str">
        <f>IFERROR(VLOOKUP(A4240,客户下单明细表!#REF!,4,FALSE),"")</f>
        <v/>
      </c>
      <c r="G4240" s="60" t="str">
        <f>IFERROR(VLOOKUP(A4240,客户下单明细表!#REF!,5,FALSE),"")</f>
        <v/>
      </c>
      <c r="H4240" s="60" t="str">
        <f>IFERROR(VLOOKUP(A4240,客户下单明细表!C:O,6,FALSE),"")</f>
        <v/>
      </c>
      <c r="I4240" s="63" t="str">
        <f>IFERROR(VLOOKUP(A4240,客户下单明细表!#REF!,7,FALSE),"")</f>
        <v/>
      </c>
      <c r="J4240" s="60" t="str">
        <f>IFERROR(VLOOKUP(A4240,客户下单明细表!C:Q,13,FALSE),"")</f>
        <v/>
      </c>
      <c r="K4240" s="64" t="str">
        <f>IFERROR(VLOOKUP(A4240,客户下单明细表!C:Q,14,FALSE),"")</f>
        <v/>
      </c>
    </row>
    <row r="4241" spans="1:11" ht="18" customHeight="1">
      <c r="A4241" s="56">
        <f>客户下单明细表!C4242</f>
        <v>0</v>
      </c>
      <c r="B4241" s="57"/>
      <c r="C4241" s="57"/>
      <c r="D4241" s="59" t="str">
        <f>IFERROR(VLOOKUP(A4241,客户下单明细表!#REF!,2,FALSE),"")</f>
        <v/>
      </c>
      <c r="E4241" s="60" t="str">
        <f>IFERROR(VLOOKUP(A4241,客户下单明细表!#REF!,3,FALSE),"")</f>
        <v/>
      </c>
      <c r="F4241" s="60" t="str">
        <f>IFERROR(VLOOKUP(A4241,客户下单明细表!#REF!,4,FALSE),"")</f>
        <v/>
      </c>
      <c r="G4241" s="60" t="str">
        <f>IFERROR(VLOOKUP(A4241,客户下单明细表!#REF!,5,FALSE),"")</f>
        <v/>
      </c>
      <c r="H4241" s="60" t="str">
        <f>IFERROR(VLOOKUP(A4241,客户下单明细表!C:O,6,FALSE),"")</f>
        <v/>
      </c>
      <c r="I4241" s="63" t="str">
        <f>IFERROR(VLOOKUP(A4241,客户下单明细表!#REF!,7,FALSE),"")</f>
        <v/>
      </c>
      <c r="J4241" s="60" t="str">
        <f>IFERROR(VLOOKUP(A4241,客户下单明细表!C:Q,13,FALSE),"")</f>
        <v/>
      </c>
      <c r="K4241" s="64" t="str">
        <f>IFERROR(VLOOKUP(A4241,客户下单明细表!C:Q,14,FALSE),"")</f>
        <v/>
      </c>
    </row>
    <row r="4242" spans="1:11" ht="18" customHeight="1">
      <c r="A4242" s="56">
        <f>客户下单明细表!C4243</f>
        <v>0</v>
      </c>
      <c r="B4242" s="57"/>
      <c r="C4242" s="57"/>
      <c r="D4242" s="59" t="str">
        <f>IFERROR(VLOOKUP(A4242,客户下单明细表!#REF!,2,FALSE),"")</f>
        <v/>
      </c>
      <c r="E4242" s="60" t="str">
        <f>IFERROR(VLOOKUP(A4242,客户下单明细表!#REF!,3,FALSE),"")</f>
        <v/>
      </c>
      <c r="F4242" s="60" t="str">
        <f>IFERROR(VLOOKUP(A4242,客户下单明细表!#REF!,4,FALSE),"")</f>
        <v/>
      </c>
      <c r="G4242" s="60" t="str">
        <f>IFERROR(VLOOKUP(A4242,客户下单明细表!#REF!,5,FALSE),"")</f>
        <v/>
      </c>
      <c r="H4242" s="60" t="str">
        <f>IFERROR(VLOOKUP(A4242,客户下单明细表!C:O,6,FALSE),"")</f>
        <v/>
      </c>
      <c r="I4242" s="63" t="str">
        <f>IFERROR(VLOOKUP(A4242,客户下单明细表!#REF!,7,FALSE),"")</f>
        <v/>
      </c>
      <c r="J4242" s="60" t="str">
        <f>IFERROR(VLOOKUP(A4242,客户下单明细表!C:Q,13,FALSE),"")</f>
        <v/>
      </c>
      <c r="K4242" s="64" t="str">
        <f>IFERROR(VLOOKUP(A4242,客户下单明细表!C:Q,14,FALSE),"")</f>
        <v/>
      </c>
    </row>
    <row r="4243" spans="1:11" ht="18" customHeight="1">
      <c r="A4243" s="56">
        <f>客户下单明细表!C4244</f>
        <v>0</v>
      </c>
      <c r="B4243" s="57"/>
      <c r="C4243" s="57"/>
      <c r="D4243" s="59" t="str">
        <f>IFERROR(VLOOKUP(A4243,客户下单明细表!#REF!,2,FALSE),"")</f>
        <v/>
      </c>
      <c r="E4243" s="60" t="str">
        <f>IFERROR(VLOOKUP(A4243,客户下单明细表!#REF!,3,FALSE),"")</f>
        <v/>
      </c>
      <c r="F4243" s="60" t="str">
        <f>IFERROR(VLOOKUP(A4243,客户下单明细表!#REF!,4,FALSE),"")</f>
        <v/>
      </c>
      <c r="G4243" s="60" t="str">
        <f>IFERROR(VLOOKUP(A4243,客户下单明细表!#REF!,5,FALSE),"")</f>
        <v/>
      </c>
      <c r="H4243" s="60" t="str">
        <f>IFERROR(VLOOKUP(A4243,客户下单明细表!C:O,6,FALSE),"")</f>
        <v/>
      </c>
      <c r="I4243" s="63" t="str">
        <f>IFERROR(VLOOKUP(A4243,客户下单明细表!#REF!,7,FALSE),"")</f>
        <v/>
      </c>
      <c r="J4243" s="60" t="str">
        <f>IFERROR(VLOOKUP(A4243,客户下单明细表!C:Q,13,FALSE),"")</f>
        <v/>
      </c>
      <c r="K4243" s="64" t="str">
        <f>IFERROR(VLOOKUP(A4243,客户下单明细表!C:Q,14,FALSE),"")</f>
        <v/>
      </c>
    </row>
    <row r="4244" spans="1:11" ht="18" customHeight="1">
      <c r="A4244" s="56">
        <f>客户下单明细表!C4245</f>
        <v>0</v>
      </c>
      <c r="B4244" s="57"/>
      <c r="C4244" s="57"/>
      <c r="D4244" s="59" t="str">
        <f>IFERROR(VLOOKUP(A4244,客户下单明细表!#REF!,2,FALSE),"")</f>
        <v/>
      </c>
      <c r="E4244" s="60" t="str">
        <f>IFERROR(VLOOKUP(A4244,客户下单明细表!#REF!,3,FALSE),"")</f>
        <v/>
      </c>
      <c r="F4244" s="60" t="str">
        <f>IFERROR(VLOOKUP(A4244,客户下单明细表!#REF!,4,FALSE),"")</f>
        <v/>
      </c>
      <c r="G4244" s="60" t="str">
        <f>IFERROR(VLOOKUP(A4244,客户下单明细表!#REF!,5,FALSE),"")</f>
        <v/>
      </c>
      <c r="H4244" s="60" t="str">
        <f>IFERROR(VLOOKUP(A4244,客户下单明细表!C:O,6,FALSE),"")</f>
        <v/>
      </c>
      <c r="I4244" s="63" t="str">
        <f>IFERROR(VLOOKUP(A4244,客户下单明细表!#REF!,7,FALSE),"")</f>
        <v/>
      </c>
      <c r="J4244" s="60" t="str">
        <f>IFERROR(VLOOKUP(A4244,客户下单明细表!C:Q,13,FALSE),"")</f>
        <v/>
      </c>
      <c r="K4244" s="64" t="str">
        <f>IFERROR(VLOOKUP(A4244,客户下单明细表!C:Q,14,FALSE),"")</f>
        <v/>
      </c>
    </row>
    <row r="4245" spans="1:11" ht="18" customHeight="1">
      <c r="A4245" s="56">
        <f>客户下单明细表!C4246</f>
        <v>0</v>
      </c>
      <c r="B4245" s="57"/>
      <c r="C4245" s="57"/>
      <c r="D4245" s="59" t="str">
        <f>IFERROR(VLOOKUP(A4245,客户下单明细表!#REF!,2,FALSE),"")</f>
        <v/>
      </c>
      <c r="E4245" s="60" t="str">
        <f>IFERROR(VLOOKUP(A4245,客户下单明细表!#REF!,3,FALSE),"")</f>
        <v/>
      </c>
      <c r="F4245" s="60" t="str">
        <f>IFERROR(VLOOKUP(A4245,客户下单明细表!#REF!,4,FALSE),"")</f>
        <v/>
      </c>
      <c r="G4245" s="60" t="str">
        <f>IFERROR(VLOOKUP(A4245,客户下单明细表!#REF!,5,FALSE),"")</f>
        <v/>
      </c>
      <c r="H4245" s="60" t="str">
        <f>IFERROR(VLOOKUP(A4245,客户下单明细表!C:O,6,FALSE),"")</f>
        <v/>
      </c>
      <c r="I4245" s="63" t="str">
        <f>IFERROR(VLOOKUP(A4245,客户下单明细表!#REF!,7,FALSE),"")</f>
        <v/>
      </c>
      <c r="J4245" s="60" t="str">
        <f>IFERROR(VLOOKUP(A4245,客户下单明细表!C:Q,13,FALSE),"")</f>
        <v/>
      </c>
      <c r="K4245" s="64" t="str">
        <f>IFERROR(VLOOKUP(A4245,客户下单明细表!C:Q,14,FALSE),"")</f>
        <v/>
      </c>
    </row>
    <row r="4246" spans="1:11" ht="18" customHeight="1">
      <c r="A4246" s="56">
        <f>客户下单明细表!C4247</f>
        <v>0</v>
      </c>
      <c r="B4246" s="57"/>
      <c r="C4246" s="57"/>
      <c r="D4246" s="59" t="str">
        <f>IFERROR(VLOOKUP(A4246,客户下单明细表!#REF!,2,FALSE),"")</f>
        <v/>
      </c>
      <c r="E4246" s="60" t="str">
        <f>IFERROR(VLOOKUP(A4246,客户下单明细表!#REF!,3,FALSE),"")</f>
        <v/>
      </c>
      <c r="F4246" s="60" t="str">
        <f>IFERROR(VLOOKUP(A4246,客户下单明细表!#REF!,4,FALSE),"")</f>
        <v/>
      </c>
      <c r="G4246" s="60" t="str">
        <f>IFERROR(VLOOKUP(A4246,客户下单明细表!#REF!,5,FALSE),"")</f>
        <v/>
      </c>
      <c r="H4246" s="60" t="str">
        <f>IFERROR(VLOOKUP(A4246,客户下单明细表!C:O,6,FALSE),"")</f>
        <v/>
      </c>
      <c r="I4246" s="63" t="str">
        <f>IFERROR(VLOOKUP(A4246,客户下单明细表!#REF!,7,FALSE),"")</f>
        <v/>
      </c>
      <c r="J4246" s="60" t="str">
        <f>IFERROR(VLOOKUP(A4246,客户下单明细表!C:Q,13,FALSE),"")</f>
        <v/>
      </c>
      <c r="K4246" s="64" t="str">
        <f>IFERROR(VLOOKUP(A4246,客户下单明细表!C:Q,14,FALSE),"")</f>
        <v/>
      </c>
    </row>
    <row r="4247" spans="1:11" ht="18" customHeight="1">
      <c r="A4247" s="56">
        <f>客户下单明细表!C4248</f>
        <v>0</v>
      </c>
      <c r="B4247" s="57"/>
      <c r="C4247" s="57"/>
      <c r="D4247" s="59" t="str">
        <f>IFERROR(VLOOKUP(A4247,客户下单明细表!#REF!,2,FALSE),"")</f>
        <v/>
      </c>
      <c r="E4247" s="60" t="str">
        <f>IFERROR(VLOOKUP(A4247,客户下单明细表!#REF!,3,FALSE),"")</f>
        <v/>
      </c>
      <c r="F4247" s="60" t="str">
        <f>IFERROR(VLOOKUP(A4247,客户下单明细表!#REF!,4,FALSE),"")</f>
        <v/>
      </c>
      <c r="G4247" s="60" t="str">
        <f>IFERROR(VLOOKUP(A4247,客户下单明细表!#REF!,5,FALSE),"")</f>
        <v/>
      </c>
      <c r="H4247" s="60" t="str">
        <f>IFERROR(VLOOKUP(A4247,客户下单明细表!C:O,6,FALSE),"")</f>
        <v/>
      </c>
      <c r="I4247" s="63" t="str">
        <f>IFERROR(VLOOKUP(A4247,客户下单明细表!#REF!,7,FALSE),"")</f>
        <v/>
      </c>
      <c r="J4247" s="60" t="str">
        <f>IFERROR(VLOOKUP(A4247,客户下单明细表!C:Q,13,FALSE),"")</f>
        <v/>
      </c>
      <c r="K4247" s="64" t="str">
        <f>IFERROR(VLOOKUP(A4247,客户下单明细表!C:Q,14,FALSE),"")</f>
        <v/>
      </c>
    </row>
    <row r="4248" spans="1:11" ht="18" customHeight="1">
      <c r="A4248" s="56">
        <f>客户下单明细表!C4249</f>
        <v>0</v>
      </c>
      <c r="B4248" s="57"/>
      <c r="C4248" s="57"/>
      <c r="D4248" s="59" t="str">
        <f>IFERROR(VLOOKUP(A4248,客户下单明细表!#REF!,2,FALSE),"")</f>
        <v/>
      </c>
      <c r="E4248" s="60" t="str">
        <f>IFERROR(VLOOKUP(A4248,客户下单明细表!#REF!,3,FALSE),"")</f>
        <v/>
      </c>
      <c r="F4248" s="60" t="str">
        <f>IFERROR(VLOOKUP(A4248,客户下单明细表!#REF!,4,FALSE),"")</f>
        <v/>
      </c>
      <c r="G4248" s="60" t="str">
        <f>IFERROR(VLOOKUP(A4248,客户下单明细表!#REF!,5,FALSE),"")</f>
        <v/>
      </c>
      <c r="H4248" s="60" t="str">
        <f>IFERROR(VLOOKUP(A4248,客户下单明细表!C:O,6,FALSE),"")</f>
        <v/>
      </c>
      <c r="I4248" s="63" t="str">
        <f>IFERROR(VLOOKUP(A4248,客户下单明细表!#REF!,7,FALSE),"")</f>
        <v/>
      </c>
      <c r="J4248" s="60" t="str">
        <f>IFERROR(VLOOKUP(A4248,客户下单明细表!C:Q,13,FALSE),"")</f>
        <v/>
      </c>
      <c r="K4248" s="64" t="str">
        <f>IFERROR(VLOOKUP(A4248,客户下单明细表!C:Q,14,FALSE),"")</f>
        <v/>
      </c>
    </row>
    <row r="4249" spans="1:11" ht="18" customHeight="1">
      <c r="A4249" s="56">
        <f>客户下单明细表!C4250</f>
        <v>0</v>
      </c>
      <c r="B4249" s="57"/>
      <c r="C4249" s="57"/>
      <c r="D4249" s="59" t="str">
        <f>IFERROR(VLOOKUP(A4249,客户下单明细表!#REF!,2,FALSE),"")</f>
        <v/>
      </c>
      <c r="E4249" s="60" t="str">
        <f>IFERROR(VLOOKUP(A4249,客户下单明细表!#REF!,3,FALSE),"")</f>
        <v/>
      </c>
      <c r="F4249" s="60" t="str">
        <f>IFERROR(VLOOKUP(A4249,客户下单明细表!#REF!,4,FALSE),"")</f>
        <v/>
      </c>
      <c r="G4249" s="60" t="str">
        <f>IFERROR(VLOOKUP(A4249,客户下单明细表!#REF!,5,FALSE),"")</f>
        <v/>
      </c>
      <c r="H4249" s="60" t="str">
        <f>IFERROR(VLOOKUP(A4249,客户下单明细表!C:O,6,FALSE),"")</f>
        <v/>
      </c>
      <c r="I4249" s="63" t="str">
        <f>IFERROR(VLOOKUP(A4249,客户下单明细表!#REF!,7,FALSE),"")</f>
        <v/>
      </c>
      <c r="J4249" s="60" t="str">
        <f>IFERROR(VLOOKUP(A4249,客户下单明细表!C:Q,13,FALSE),"")</f>
        <v/>
      </c>
      <c r="K4249" s="64" t="str">
        <f>IFERROR(VLOOKUP(A4249,客户下单明细表!C:Q,14,FALSE),"")</f>
        <v/>
      </c>
    </row>
    <row r="4250" spans="1:11" ht="18" customHeight="1">
      <c r="A4250" s="56">
        <f>客户下单明细表!C4251</f>
        <v>0</v>
      </c>
      <c r="B4250" s="57"/>
      <c r="C4250" s="57"/>
      <c r="D4250" s="59" t="str">
        <f>IFERROR(VLOOKUP(A4250,客户下单明细表!#REF!,2,FALSE),"")</f>
        <v/>
      </c>
      <c r="E4250" s="60" t="str">
        <f>IFERROR(VLOOKUP(A4250,客户下单明细表!#REF!,3,FALSE),"")</f>
        <v/>
      </c>
      <c r="F4250" s="60" t="str">
        <f>IFERROR(VLOOKUP(A4250,客户下单明细表!#REF!,4,FALSE),"")</f>
        <v/>
      </c>
      <c r="G4250" s="60" t="str">
        <f>IFERROR(VLOOKUP(A4250,客户下单明细表!#REF!,5,FALSE),"")</f>
        <v/>
      </c>
      <c r="H4250" s="60" t="str">
        <f>IFERROR(VLOOKUP(A4250,客户下单明细表!C:O,6,FALSE),"")</f>
        <v/>
      </c>
      <c r="I4250" s="63" t="str">
        <f>IFERROR(VLOOKUP(A4250,客户下单明细表!#REF!,7,FALSE),"")</f>
        <v/>
      </c>
      <c r="J4250" s="60" t="str">
        <f>IFERROR(VLOOKUP(A4250,客户下单明细表!C:Q,13,FALSE),"")</f>
        <v/>
      </c>
      <c r="K4250" s="64" t="str">
        <f>IFERROR(VLOOKUP(A4250,客户下单明细表!C:Q,14,FALSE),"")</f>
        <v/>
      </c>
    </row>
    <row r="4251" spans="1:11" ht="18" customHeight="1">
      <c r="A4251" s="56">
        <f>客户下单明细表!C4252</f>
        <v>0</v>
      </c>
      <c r="B4251" s="57"/>
      <c r="C4251" s="57"/>
      <c r="D4251" s="59" t="str">
        <f>IFERROR(VLOOKUP(A4251,客户下单明细表!#REF!,2,FALSE),"")</f>
        <v/>
      </c>
      <c r="E4251" s="60" t="str">
        <f>IFERROR(VLOOKUP(A4251,客户下单明细表!#REF!,3,FALSE),"")</f>
        <v/>
      </c>
      <c r="F4251" s="60" t="str">
        <f>IFERROR(VLOOKUP(A4251,客户下单明细表!#REF!,4,FALSE),"")</f>
        <v/>
      </c>
      <c r="G4251" s="60" t="str">
        <f>IFERROR(VLOOKUP(A4251,客户下单明细表!#REF!,5,FALSE),"")</f>
        <v/>
      </c>
      <c r="H4251" s="60" t="str">
        <f>IFERROR(VLOOKUP(A4251,客户下单明细表!C:O,6,FALSE),"")</f>
        <v/>
      </c>
      <c r="I4251" s="63" t="str">
        <f>IFERROR(VLOOKUP(A4251,客户下单明细表!#REF!,7,FALSE),"")</f>
        <v/>
      </c>
      <c r="J4251" s="60" t="str">
        <f>IFERROR(VLOOKUP(A4251,客户下单明细表!C:Q,13,FALSE),"")</f>
        <v/>
      </c>
      <c r="K4251" s="64" t="str">
        <f>IFERROR(VLOOKUP(A4251,客户下单明细表!C:Q,14,FALSE),"")</f>
        <v/>
      </c>
    </row>
    <row r="4252" spans="1:11" ht="18" customHeight="1">
      <c r="A4252" s="56">
        <f>客户下单明细表!C4253</f>
        <v>0</v>
      </c>
      <c r="B4252" s="57"/>
      <c r="C4252" s="57"/>
      <c r="D4252" s="59" t="str">
        <f>IFERROR(VLOOKUP(A4252,客户下单明细表!#REF!,2,FALSE),"")</f>
        <v/>
      </c>
      <c r="E4252" s="60" t="str">
        <f>IFERROR(VLOOKUP(A4252,客户下单明细表!#REF!,3,FALSE),"")</f>
        <v/>
      </c>
      <c r="F4252" s="60" t="str">
        <f>IFERROR(VLOOKUP(A4252,客户下单明细表!#REF!,4,FALSE),"")</f>
        <v/>
      </c>
      <c r="G4252" s="60" t="str">
        <f>IFERROR(VLOOKUP(A4252,客户下单明细表!#REF!,5,FALSE),"")</f>
        <v/>
      </c>
      <c r="H4252" s="60" t="str">
        <f>IFERROR(VLOOKUP(A4252,客户下单明细表!C:O,6,FALSE),"")</f>
        <v/>
      </c>
      <c r="I4252" s="63" t="str">
        <f>IFERROR(VLOOKUP(A4252,客户下单明细表!#REF!,7,FALSE),"")</f>
        <v/>
      </c>
      <c r="J4252" s="60" t="str">
        <f>IFERROR(VLOOKUP(A4252,客户下单明细表!C:Q,13,FALSE),"")</f>
        <v/>
      </c>
      <c r="K4252" s="64" t="str">
        <f>IFERROR(VLOOKUP(A4252,客户下单明细表!C:Q,14,FALSE),"")</f>
        <v/>
      </c>
    </row>
    <row r="4253" spans="1:11" ht="18" customHeight="1">
      <c r="A4253" s="56">
        <f>客户下单明细表!C4254</f>
        <v>0</v>
      </c>
      <c r="B4253" s="57"/>
      <c r="C4253" s="57"/>
      <c r="D4253" s="59" t="str">
        <f>IFERROR(VLOOKUP(A4253,客户下单明细表!#REF!,2,FALSE),"")</f>
        <v/>
      </c>
      <c r="E4253" s="60" t="str">
        <f>IFERROR(VLOOKUP(A4253,客户下单明细表!#REF!,3,FALSE),"")</f>
        <v/>
      </c>
      <c r="F4253" s="60" t="str">
        <f>IFERROR(VLOOKUP(A4253,客户下单明细表!#REF!,4,FALSE),"")</f>
        <v/>
      </c>
      <c r="G4253" s="60" t="str">
        <f>IFERROR(VLOOKUP(A4253,客户下单明细表!#REF!,5,FALSE),"")</f>
        <v/>
      </c>
      <c r="H4253" s="60" t="str">
        <f>IFERROR(VLOOKUP(A4253,客户下单明细表!C:O,6,FALSE),"")</f>
        <v/>
      </c>
      <c r="I4253" s="63" t="str">
        <f>IFERROR(VLOOKUP(A4253,客户下单明细表!#REF!,7,FALSE),"")</f>
        <v/>
      </c>
      <c r="J4253" s="60" t="str">
        <f>IFERROR(VLOOKUP(A4253,客户下单明细表!C:Q,13,FALSE),"")</f>
        <v/>
      </c>
      <c r="K4253" s="64" t="str">
        <f>IFERROR(VLOOKUP(A4253,客户下单明细表!C:Q,14,FALSE),"")</f>
        <v/>
      </c>
    </row>
    <row r="4254" spans="1:11" ht="18" customHeight="1">
      <c r="A4254" s="56">
        <f>客户下单明细表!C4255</f>
        <v>0</v>
      </c>
      <c r="B4254" s="57"/>
      <c r="C4254" s="57"/>
      <c r="D4254" s="59" t="str">
        <f>IFERROR(VLOOKUP(A4254,客户下单明细表!#REF!,2,FALSE),"")</f>
        <v/>
      </c>
      <c r="E4254" s="60" t="str">
        <f>IFERROR(VLOOKUP(A4254,客户下单明细表!#REF!,3,FALSE),"")</f>
        <v/>
      </c>
      <c r="F4254" s="60" t="str">
        <f>IFERROR(VLOOKUP(A4254,客户下单明细表!#REF!,4,FALSE),"")</f>
        <v/>
      </c>
      <c r="G4254" s="60" t="str">
        <f>IFERROR(VLOOKUP(A4254,客户下单明细表!#REF!,5,FALSE),"")</f>
        <v/>
      </c>
      <c r="H4254" s="60" t="str">
        <f>IFERROR(VLOOKUP(A4254,客户下单明细表!C:O,6,FALSE),"")</f>
        <v/>
      </c>
      <c r="I4254" s="63" t="str">
        <f>IFERROR(VLOOKUP(A4254,客户下单明细表!#REF!,7,FALSE),"")</f>
        <v/>
      </c>
      <c r="J4254" s="60" t="str">
        <f>IFERROR(VLOOKUP(A4254,客户下单明细表!C:Q,13,FALSE),"")</f>
        <v/>
      </c>
      <c r="K4254" s="64" t="str">
        <f>IFERROR(VLOOKUP(A4254,客户下单明细表!C:Q,14,FALSE),"")</f>
        <v/>
      </c>
    </row>
    <row r="4255" spans="1:11" ht="18" customHeight="1">
      <c r="A4255" s="56">
        <f>客户下单明细表!C4256</f>
        <v>0</v>
      </c>
      <c r="B4255" s="57"/>
      <c r="C4255" s="57"/>
      <c r="D4255" s="59" t="str">
        <f>IFERROR(VLOOKUP(A4255,客户下单明细表!#REF!,2,FALSE),"")</f>
        <v/>
      </c>
      <c r="E4255" s="60" t="str">
        <f>IFERROR(VLOOKUP(A4255,客户下单明细表!#REF!,3,FALSE),"")</f>
        <v/>
      </c>
      <c r="F4255" s="60" t="str">
        <f>IFERROR(VLOOKUP(A4255,客户下单明细表!#REF!,4,FALSE),"")</f>
        <v/>
      </c>
      <c r="G4255" s="60" t="str">
        <f>IFERROR(VLOOKUP(A4255,客户下单明细表!#REF!,5,FALSE),"")</f>
        <v/>
      </c>
      <c r="H4255" s="60" t="str">
        <f>IFERROR(VLOOKUP(A4255,客户下单明细表!C:O,6,FALSE),"")</f>
        <v/>
      </c>
      <c r="I4255" s="63" t="str">
        <f>IFERROR(VLOOKUP(A4255,客户下单明细表!#REF!,7,FALSE),"")</f>
        <v/>
      </c>
      <c r="J4255" s="60" t="str">
        <f>IFERROR(VLOOKUP(A4255,客户下单明细表!C:Q,13,FALSE),"")</f>
        <v/>
      </c>
      <c r="K4255" s="64" t="str">
        <f>IFERROR(VLOOKUP(A4255,客户下单明细表!C:Q,14,FALSE),"")</f>
        <v/>
      </c>
    </row>
    <row r="4256" spans="1:11" ht="18" customHeight="1">
      <c r="A4256" s="56">
        <f>客户下单明细表!C4257</f>
        <v>0</v>
      </c>
      <c r="B4256" s="57"/>
      <c r="C4256" s="57"/>
      <c r="D4256" s="59" t="str">
        <f>IFERROR(VLOOKUP(A4256,客户下单明细表!#REF!,2,FALSE),"")</f>
        <v/>
      </c>
      <c r="E4256" s="60" t="str">
        <f>IFERROR(VLOOKUP(A4256,客户下单明细表!#REF!,3,FALSE),"")</f>
        <v/>
      </c>
      <c r="F4256" s="60" t="str">
        <f>IFERROR(VLOOKUP(A4256,客户下单明细表!#REF!,4,FALSE),"")</f>
        <v/>
      </c>
      <c r="G4256" s="60" t="str">
        <f>IFERROR(VLOOKUP(A4256,客户下单明细表!#REF!,5,FALSE),"")</f>
        <v/>
      </c>
      <c r="H4256" s="60" t="str">
        <f>IFERROR(VLOOKUP(A4256,客户下单明细表!C:O,6,FALSE),"")</f>
        <v/>
      </c>
      <c r="I4256" s="63" t="str">
        <f>IFERROR(VLOOKUP(A4256,客户下单明细表!#REF!,7,FALSE),"")</f>
        <v/>
      </c>
      <c r="J4256" s="60" t="str">
        <f>IFERROR(VLOOKUP(A4256,客户下单明细表!C:Q,13,FALSE),"")</f>
        <v/>
      </c>
      <c r="K4256" s="64" t="str">
        <f>IFERROR(VLOOKUP(A4256,客户下单明细表!C:Q,14,FALSE),"")</f>
        <v/>
      </c>
    </row>
    <row r="4257" spans="1:11" ht="18" customHeight="1">
      <c r="A4257" s="56">
        <f>客户下单明细表!C4258</f>
        <v>0</v>
      </c>
      <c r="B4257" s="57"/>
      <c r="C4257" s="57"/>
      <c r="D4257" s="59" t="str">
        <f>IFERROR(VLOOKUP(A4257,客户下单明细表!#REF!,2,FALSE),"")</f>
        <v/>
      </c>
      <c r="E4257" s="60" t="str">
        <f>IFERROR(VLOOKUP(A4257,客户下单明细表!#REF!,3,FALSE),"")</f>
        <v/>
      </c>
      <c r="F4257" s="60" t="str">
        <f>IFERROR(VLOOKUP(A4257,客户下单明细表!#REF!,4,FALSE),"")</f>
        <v/>
      </c>
      <c r="G4257" s="60" t="str">
        <f>IFERROR(VLOOKUP(A4257,客户下单明细表!#REF!,5,FALSE),"")</f>
        <v/>
      </c>
      <c r="H4257" s="60" t="str">
        <f>IFERROR(VLOOKUP(A4257,客户下单明细表!C:O,6,FALSE),"")</f>
        <v/>
      </c>
      <c r="I4257" s="63" t="str">
        <f>IFERROR(VLOOKUP(A4257,客户下单明细表!#REF!,7,FALSE),"")</f>
        <v/>
      </c>
      <c r="J4257" s="60" t="str">
        <f>IFERROR(VLOOKUP(A4257,客户下单明细表!C:Q,13,FALSE),"")</f>
        <v/>
      </c>
      <c r="K4257" s="64" t="str">
        <f>IFERROR(VLOOKUP(A4257,客户下单明细表!C:Q,14,FALSE),"")</f>
        <v/>
      </c>
    </row>
    <row r="4258" spans="1:11" ht="18" customHeight="1">
      <c r="A4258" s="56">
        <f>客户下单明细表!C4259</f>
        <v>0</v>
      </c>
      <c r="B4258" s="57"/>
      <c r="C4258" s="57"/>
      <c r="D4258" s="59" t="str">
        <f>IFERROR(VLOOKUP(A4258,客户下单明细表!#REF!,2,FALSE),"")</f>
        <v/>
      </c>
      <c r="E4258" s="60" t="str">
        <f>IFERROR(VLOOKUP(A4258,客户下单明细表!#REF!,3,FALSE),"")</f>
        <v/>
      </c>
      <c r="F4258" s="60" t="str">
        <f>IFERROR(VLOOKUP(A4258,客户下单明细表!#REF!,4,FALSE),"")</f>
        <v/>
      </c>
      <c r="G4258" s="60" t="str">
        <f>IFERROR(VLOOKUP(A4258,客户下单明细表!#REF!,5,FALSE),"")</f>
        <v/>
      </c>
      <c r="H4258" s="60" t="str">
        <f>IFERROR(VLOOKUP(A4258,客户下单明细表!C:O,6,FALSE),"")</f>
        <v/>
      </c>
      <c r="I4258" s="63" t="str">
        <f>IFERROR(VLOOKUP(A4258,客户下单明细表!#REF!,7,FALSE),"")</f>
        <v/>
      </c>
      <c r="J4258" s="60" t="str">
        <f>IFERROR(VLOOKUP(A4258,客户下单明细表!C:Q,13,FALSE),"")</f>
        <v/>
      </c>
      <c r="K4258" s="64" t="str">
        <f>IFERROR(VLOOKUP(A4258,客户下单明细表!C:Q,14,FALSE),"")</f>
        <v/>
      </c>
    </row>
    <row r="4259" spans="1:11" ht="18" customHeight="1">
      <c r="A4259" s="56">
        <f>客户下单明细表!C4260</f>
        <v>0</v>
      </c>
      <c r="B4259" s="57"/>
      <c r="C4259" s="57"/>
      <c r="D4259" s="59" t="str">
        <f>IFERROR(VLOOKUP(A4259,客户下单明细表!#REF!,2,FALSE),"")</f>
        <v/>
      </c>
      <c r="E4259" s="60" t="str">
        <f>IFERROR(VLOOKUP(A4259,客户下单明细表!#REF!,3,FALSE),"")</f>
        <v/>
      </c>
      <c r="F4259" s="60" t="str">
        <f>IFERROR(VLOOKUP(A4259,客户下单明细表!#REF!,4,FALSE),"")</f>
        <v/>
      </c>
      <c r="G4259" s="60" t="str">
        <f>IFERROR(VLOOKUP(A4259,客户下单明细表!#REF!,5,FALSE),"")</f>
        <v/>
      </c>
      <c r="H4259" s="60" t="str">
        <f>IFERROR(VLOOKUP(A4259,客户下单明细表!C:O,6,FALSE),"")</f>
        <v/>
      </c>
      <c r="I4259" s="63" t="str">
        <f>IFERROR(VLOOKUP(A4259,客户下单明细表!#REF!,7,FALSE),"")</f>
        <v/>
      </c>
      <c r="J4259" s="60" t="str">
        <f>IFERROR(VLOOKUP(A4259,客户下单明细表!C:Q,13,FALSE),"")</f>
        <v/>
      </c>
      <c r="K4259" s="64" t="str">
        <f>IFERROR(VLOOKUP(A4259,客户下单明细表!C:Q,14,FALSE),"")</f>
        <v/>
      </c>
    </row>
    <row r="4260" spans="1:11" ht="18" customHeight="1">
      <c r="A4260" s="56">
        <f>客户下单明细表!C4261</f>
        <v>0</v>
      </c>
      <c r="B4260" s="57"/>
      <c r="C4260" s="57"/>
      <c r="D4260" s="59" t="str">
        <f>IFERROR(VLOOKUP(A4260,客户下单明细表!#REF!,2,FALSE),"")</f>
        <v/>
      </c>
      <c r="E4260" s="60" t="str">
        <f>IFERROR(VLOOKUP(A4260,客户下单明细表!#REF!,3,FALSE),"")</f>
        <v/>
      </c>
      <c r="F4260" s="60" t="str">
        <f>IFERROR(VLOOKUP(A4260,客户下单明细表!#REF!,4,FALSE),"")</f>
        <v/>
      </c>
      <c r="G4260" s="60" t="str">
        <f>IFERROR(VLOOKUP(A4260,客户下单明细表!#REF!,5,FALSE),"")</f>
        <v/>
      </c>
      <c r="H4260" s="60" t="str">
        <f>IFERROR(VLOOKUP(A4260,客户下单明细表!C:O,6,FALSE),"")</f>
        <v/>
      </c>
      <c r="I4260" s="63" t="str">
        <f>IFERROR(VLOOKUP(A4260,客户下单明细表!#REF!,7,FALSE),"")</f>
        <v/>
      </c>
      <c r="J4260" s="60" t="str">
        <f>IFERROR(VLOOKUP(A4260,客户下单明细表!C:Q,13,FALSE),"")</f>
        <v/>
      </c>
      <c r="K4260" s="64" t="str">
        <f>IFERROR(VLOOKUP(A4260,客户下单明细表!C:Q,14,FALSE),"")</f>
        <v/>
      </c>
    </row>
    <row r="4261" spans="1:11" ht="18" customHeight="1">
      <c r="A4261" s="56">
        <f>客户下单明细表!C4262</f>
        <v>0</v>
      </c>
      <c r="B4261" s="57"/>
      <c r="C4261" s="57"/>
      <c r="D4261" s="59" t="str">
        <f>IFERROR(VLOOKUP(A4261,客户下单明细表!#REF!,2,FALSE),"")</f>
        <v/>
      </c>
      <c r="E4261" s="60" t="str">
        <f>IFERROR(VLOOKUP(A4261,客户下单明细表!#REF!,3,FALSE),"")</f>
        <v/>
      </c>
      <c r="F4261" s="60" t="str">
        <f>IFERROR(VLOOKUP(A4261,客户下单明细表!#REF!,4,FALSE),"")</f>
        <v/>
      </c>
      <c r="G4261" s="60" t="str">
        <f>IFERROR(VLOOKUP(A4261,客户下单明细表!#REF!,5,FALSE),"")</f>
        <v/>
      </c>
      <c r="H4261" s="60" t="str">
        <f>IFERROR(VLOOKUP(A4261,客户下单明细表!C:O,6,FALSE),"")</f>
        <v/>
      </c>
      <c r="I4261" s="63" t="str">
        <f>IFERROR(VLOOKUP(A4261,客户下单明细表!#REF!,7,FALSE),"")</f>
        <v/>
      </c>
      <c r="J4261" s="60" t="str">
        <f>IFERROR(VLOOKUP(A4261,客户下单明细表!C:Q,13,FALSE),"")</f>
        <v/>
      </c>
      <c r="K4261" s="64" t="str">
        <f>IFERROR(VLOOKUP(A4261,客户下单明细表!C:Q,14,FALSE),"")</f>
        <v/>
      </c>
    </row>
    <row r="4262" spans="1:11" ht="18" customHeight="1">
      <c r="A4262" s="56">
        <f>客户下单明细表!C4263</f>
        <v>0</v>
      </c>
      <c r="B4262" s="57"/>
      <c r="C4262" s="57"/>
      <c r="D4262" s="59" t="str">
        <f>IFERROR(VLOOKUP(A4262,客户下单明细表!#REF!,2,FALSE),"")</f>
        <v/>
      </c>
      <c r="E4262" s="60" t="str">
        <f>IFERROR(VLOOKUP(A4262,客户下单明细表!#REF!,3,FALSE),"")</f>
        <v/>
      </c>
      <c r="F4262" s="60" t="str">
        <f>IFERROR(VLOOKUP(A4262,客户下单明细表!#REF!,4,FALSE),"")</f>
        <v/>
      </c>
      <c r="G4262" s="60" t="str">
        <f>IFERROR(VLOOKUP(A4262,客户下单明细表!#REF!,5,FALSE),"")</f>
        <v/>
      </c>
      <c r="H4262" s="60" t="str">
        <f>IFERROR(VLOOKUP(A4262,客户下单明细表!C:O,6,FALSE),"")</f>
        <v/>
      </c>
      <c r="I4262" s="63" t="str">
        <f>IFERROR(VLOOKUP(A4262,客户下单明细表!#REF!,7,FALSE),"")</f>
        <v/>
      </c>
      <c r="J4262" s="60" t="str">
        <f>IFERROR(VLOOKUP(A4262,客户下单明细表!C:Q,13,FALSE),"")</f>
        <v/>
      </c>
      <c r="K4262" s="64" t="str">
        <f>IFERROR(VLOOKUP(A4262,客户下单明细表!C:Q,14,FALSE),"")</f>
        <v/>
      </c>
    </row>
    <row r="4263" spans="1:11" ht="18" customHeight="1">
      <c r="A4263" s="56">
        <f>客户下单明细表!C4264</f>
        <v>0</v>
      </c>
      <c r="B4263" s="57"/>
      <c r="C4263" s="57"/>
      <c r="D4263" s="59" t="str">
        <f>IFERROR(VLOOKUP(A4263,客户下单明细表!#REF!,2,FALSE),"")</f>
        <v/>
      </c>
      <c r="E4263" s="60" t="str">
        <f>IFERROR(VLOOKUP(A4263,客户下单明细表!#REF!,3,FALSE),"")</f>
        <v/>
      </c>
      <c r="F4263" s="60" t="str">
        <f>IFERROR(VLOOKUP(A4263,客户下单明细表!#REF!,4,FALSE),"")</f>
        <v/>
      </c>
      <c r="G4263" s="60" t="str">
        <f>IFERROR(VLOOKUP(A4263,客户下单明细表!#REF!,5,FALSE),"")</f>
        <v/>
      </c>
      <c r="H4263" s="60" t="str">
        <f>IFERROR(VLOOKUP(A4263,客户下单明细表!C:O,6,FALSE),"")</f>
        <v/>
      </c>
      <c r="I4263" s="63" t="str">
        <f>IFERROR(VLOOKUP(A4263,客户下单明细表!#REF!,7,FALSE),"")</f>
        <v/>
      </c>
      <c r="J4263" s="60" t="str">
        <f>IFERROR(VLOOKUP(A4263,客户下单明细表!C:Q,13,FALSE),"")</f>
        <v/>
      </c>
      <c r="K4263" s="64" t="str">
        <f>IFERROR(VLOOKUP(A4263,客户下单明细表!C:Q,14,FALSE),"")</f>
        <v/>
      </c>
    </row>
    <row r="4264" spans="1:11" ht="18" customHeight="1">
      <c r="A4264" s="56">
        <f>客户下单明细表!C4265</f>
        <v>0</v>
      </c>
      <c r="B4264" s="57"/>
      <c r="C4264" s="57"/>
      <c r="D4264" s="59" t="str">
        <f>IFERROR(VLOOKUP(A4264,客户下单明细表!#REF!,2,FALSE),"")</f>
        <v/>
      </c>
      <c r="E4264" s="60" t="str">
        <f>IFERROR(VLOOKUP(A4264,客户下单明细表!#REF!,3,FALSE),"")</f>
        <v/>
      </c>
      <c r="F4264" s="60" t="str">
        <f>IFERROR(VLOOKUP(A4264,客户下单明细表!#REF!,4,FALSE),"")</f>
        <v/>
      </c>
      <c r="G4264" s="60" t="str">
        <f>IFERROR(VLOOKUP(A4264,客户下单明细表!#REF!,5,FALSE),"")</f>
        <v/>
      </c>
      <c r="H4264" s="60" t="str">
        <f>IFERROR(VLOOKUP(A4264,客户下单明细表!C:O,6,FALSE),"")</f>
        <v/>
      </c>
      <c r="I4264" s="63" t="str">
        <f>IFERROR(VLOOKUP(A4264,客户下单明细表!#REF!,7,FALSE),"")</f>
        <v/>
      </c>
      <c r="J4264" s="60" t="str">
        <f>IFERROR(VLOOKUP(A4264,客户下单明细表!C:Q,13,FALSE),"")</f>
        <v/>
      </c>
      <c r="K4264" s="64" t="str">
        <f>IFERROR(VLOOKUP(A4264,客户下单明细表!C:Q,14,FALSE),"")</f>
        <v/>
      </c>
    </row>
    <row r="4265" spans="1:11" ht="18" customHeight="1">
      <c r="A4265" s="56">
        <f>客户下单明细表!C4266</f>
        <v>0</v>
      </c>
      <c r="B4265" s="57"/>
      <c r="C4265" s="57"/>
      <c r="D4265" s="59" t="str">
        <f>IFERROR(VLOOKUP(A4265,客户下单明细表!#REF!,2,FALSE),"")</f>
        <v/>
      </c>
      <c r="E4265" s="60" t="str">
        <f>IFERROR(VLOOKUP(A4265,客户下单明细表!#REF!,3,FALSE),"")</f>
        <v/>
      </c>
      <c r="F4265" s="60" t="str">
        <f>IFERROR(VLOOKUP(A4265,客户下单明细表!#REF!,4,FALSE),"")</f>
        <v/>
      </c>
      <c r="G4265" s="60" t="str">
        <f>IFERROR(VLOOKUP(A4265,客户下单明细表!#REF!,5,FALSE),"")</f>
        <v/>
      </c>
      <c r="H4265" s="60" t="str">
        <f>IFERROR(VLOOKUP(A4265,客户下单明细表!C:O,6,FALSE),"")</f>
        <v/>
      </c>
      <c r="I4265" s="63" t="str">
        <f>IFERROR(VLOOKUP(A4265,客户下单明细表!#REF!,7,FALSE),"")</f>
        <v/>
      </c>
      <c r="J4265" s="60" t="str">
        <f>IFERROR(VLOOKUP(A4265,客户下单明细表!C:Q,13,FALSE),"")</f>
        <v/>
      </c>
      <c r="K4265" s="64" t="str">
        <f>IFERROR(VLOOKUP(A4265,客户下单明细表!C:Q,14,FALSE),"")</f>
        <v/>
      </c>
    </row>
    <row r="4266" spans="1:11" ht="18" customHeight="1">
      <c r="A4266" s="56">
        <f>客户下单明细表!C4267</f>
        <v>0</v>
      </c>
      <c r="B4266" s="57"/>
      <c r="C4266" s="57"/>
      <c r="D4266" s="59" t="str">
        <f>IFERROR(VLOOKUP(A4266,客户下单明细表!#REF!,2,FALSE),"")</f>
        <v/>
      </c>
      <c r="E4266" s="60" t="str">
        <f>IFERROR(VLOOKUP(A4266,客户下单明细表!#REF!,3,FALSE),"")</f>
        <v/>
      </c>
      <c r="F4266" s="60" t="str">
        <f>IFERROR(VLOOKUP(A4266,客户下单明细表!#REF!,4,FALSE),"")</f>
        <v/>
      </c>
      <c r="G4266" s="60" t="str">
        <f>IFERROR(VLOOKUP(A4266,客户下单明细表!#REF!,5,FALSE),"")</f>
        <v/>
      </c>
      <c r="H4266" s="60" t="str">
        <f>IFERROR(VLOOKUP(A4266,客户下单明细表!C:O,6,FALSE),"")</f>
        <v/>
      </c>
      <c r="I4266" s="63" t="str">
        <f>IFERROR(VLOOKUP(A4266,客户下单明细表!#REF!,7,FALSE),"")</f>
        <v/>
      </c>
      <c r="J4266" s="60" t="str">
        <f>IFERROR(VLOOKUP(A4266,客户下单明细表!C:Q,13,FALSE),"")</f>
        <v/>
      </c>
      <c r="K4266" s="64" t="str">
        <f>IFERROR(VLOOKUP(A4266,客户下单明细表!C:Q,14,FALSE),"")</f>
        <v/>
      </c>
    </row>
    <row r="4267" spans="1:11" ht="18" customHeight="1">
      <c r="A4267" s="56">
        <f>客户下单明细表!C4268</f>
        <v>0</v>
      </c>
      <c r="B4267" s="57"/>
      <c r="C4267" s="57"/>
      <c r="D4267" s="59" t="str">
        <f>IFERROR(VLOOKUP(A4267,客户下单明细表!#REF!,2,FALSE),"")</f>
        <v/>
      </c>
      <c r="E4267" s="60" t="str">
        <f>IFERROR(VLOOKUP(A4267,客户下单明细表!#REF!,3,FALSE),"")</f>
        <v/>
      </c>
      <c r="F4267" s="60" t="str">
        <f>IFERROR(VLOOKUP(A4267,客户下单明细表!#REF!,4,FALSE),"")</f>
        <v/>
      </c>
      <c r="G4267" s="60" t="str">
        <f>IFERROR(VLOOKUP(A4267,客户下单明细表!#REF!,5,FALSE),"")</f>
        <v/>
      </c>
      <c r="H4267" s="60" t="str">
        <f>IFERROR(VLOOKUP(A4267,客户下单明细表!C:O,6,FALSE),"")</f>
        <v/>
      </c>
      <c r="I4267" s="63" t="str">
        <f>IFERROR(VLOOKUP(A4267,客户下单明细表!#REF!,7,FALSE),"")</f>
        <v/>
      </c>
      <c r="J4267" s="60" t="str">
        <f>IFERROR(VLOOKUP(A4267,客户下单明细表!C:Q,13,FALSE),"")</f>
        <v/>
      </c>
      <c r="K4267" s="64" t="str">
        <f>IFERROR(VLOOKUP(A4267,客户下单明细表!C:Q,14,FALSE),"")</f>
        <v/>
      </c>
    </row>
    <row r="4268" spans="1:11" ht="18" customHeight="1">
      <c r="A4268" s="56">
        <f>客户下单明细表!C4269</f>
        <v>0</v>
      </c>
      <c r="B4268" s="57"/>
      <c r="C4268" s="57"/>
      <c r="D4268" s="59" t="str">
        <f>IFERROR(VLOOKUP(A4268,客户下单明细表!#REF!,2,FALSE),"")</f>
        <v/>
      </c>
      <c r="E4268" s="60" t="str">
        <f>IFERROR(VLOOKUP(A4268,客户下单明细表!#REF!,3,FALSE),"")</f>
        <v/>
      </c>
      <c r="F4268" s="60" t="str">
        <f>IFERROR(VLOOKUP(A4268,客户下单明细表!#REF!,4,FALSE),"")</f>
        <v/>
      </c>
      <c r="G4268" s="60" t="str">
        <f>IFERROR(VLOOKUP(A4268,客户下单明细表!#REF!,5,FALSE),"")</f>
        <v/>
      </c>
      <c r="H4268" s="60" t="str">
        <f>IFERROR(VLOOKUP(A4268,客户下单明细表!C:O,6,FALSE),"")</f>
        <v/>
      </c>
      <c r="I4268" s="63" t="str">
        <f>IFERROR(VLOOKUP(A4268,客户下单明细表!#REF!,7,FALSE),"")</f>
        <v/>
      </c>
      <c r="J4268" s="60" t="str">
        <f>IFERROR(VLOOKUP(A4268,客户下单明细表!C:Q,13,FALSE),"")</f>
        <v/>
      </c>
      <c r="K4268" s="64" t="str">
        <f>IFERROR(VLOOKUP(A4268,客户下单明细表!C:Q,14,FALSE),"")</f>
        <v/>
      </c>
    </row>
    <row r="4269" spans="1:11" ht="18" customHeight="1">
      <c r="A4269" s="56">
        <f>客户下单明细表!C4270</f>
        <v>0</v>
      </c>
      <c r="B4269" s="57"/>
      <c r="C4269" s="57"/>
      <c r="D4269" s="59" t="str">
        <f>IFERROR(VLOOKUP(A4269,客户下单明细表!#REF!,2,FALSE),"")</f>
        <v/>
      </c>
      <c r="E4269" s="60" t="str">
        <f>IFERROR(VLOOKUP(A4269,客户下单明细表!#REF!,3,FALSE),"")</f>
        <v/>
      </c>
      <c r="F4269" s="60" t="str">
        <f>IFERROR(VLOOKUP(A4269,客户下单明细表!#REF!,4,FALSE),"")</f>
        <v/>
      </c>
      <c r="G4269" s="60" t="str">
        <f>IFERROR(VLOOKUP(A4269,客户下单明细表!#REF!,5,FALSE),"")</f>
        <v/>
      </c>
      <c r="H4269" s="60" t="str">
        <f>IFERROR(VLOOKUP(A4269,客户下单明细表!C:O,6,FALSE),"")</f>
        <v/>
      </c>
      <c r="I4269" s="63" t="str">
        <f>IFERROR(VLOOKUP(A4269,客户下单明细表!#REF!,7,FALSE),"")</f>
        <v/>
      </c>
      <c r="J4269" s="60" t="str">
        <f>IFERROR(VLOOKUP(A4269,客户下单明细表!C:Q,13,FALSE),"")</f>
        <v/>
      </c>
      <c r="K4269" s="64" t="str">
        <f>IFERROR(VLOOKUP(A4269,客户下单明细表!C:Q,14,FALSE),"")</f>
        <v/>
      </c>
    </row>
    <row r="4270" spans="1:11" ht="18" customHeight="1">
      <c r="A4270" s="56">
        <f>客户下单明细表!C4271</f>
        <v>0</v>
      </c>
      <c r="B4270" s="57"/>
      <c r="C4270" s="57"/>
      <c r="D4270" s="59" t="str">
        <f>IFERROR(VLOOKUP(A4270,客户下单明细表!#REF!,2,FALSE),"")</f>
        <v/>
      </c>
      <c r="E4270" s="60" t="str">
        <f>IFERROR(VLOOKUP(A4270,客户下单明细表!#REF!,3,FALSE),"")</f>
        <v/>
      </c>
      <c r="F4270" s="60" t="str">
        <f>IFERROR(VLOOKUP(A4270,客户下单明细表!#REF!,4,FALSE),"")</f>
        <v/>
      </c>
      <c r="G4270" s="60" t="str">
        <f>IFERROR(VLOOKUP(A4270,客户下单明细表!#REF!,5,FALSE),"")</f>
        <v/>
      </c>
      <c r="H4270" s="60" t="str">
        <f>IFERROR(VLOOKUP(A4270,客户下单明细表!C:O,6,FALSE),"")</f>
        <v/>
      </c>
      <c r="I4270" s="63" t="str">
        <f>IFERROR(VLOOKUP(A4270,客户下单明细表!#REF!,7,FALSE),"")</f>
        <v/>
      </c>
      <c r="J4270" s="60" t="str">
        <f>IFERROR(VLOOKUP(A4270,客户下单明细表!C:Q,13,FALSE),"")</f>
        <v/>
      </c>
      <c r="K4270" s="64" t="str">
        <f>IFERROR(VLOOKUP(A4270,客户下单明细表!C:Q,14,FALSE),"")</f>
        <v/>
      </c>
    </row>
    <row r="4271" spans="1:11" ht="18" customHeight="1">
      <c r="A4271" s="56">
        <f>客户下单明细表!C4272</f>
        <v>0</v>
      </c>
      <c r="B4271" s="57"/>
      <c r="C4271" s="57"/>
      <c r="D4271" s="59" t="str">
        <f>IFERROR(VLOOKUP(A4271,客户下单明细表!#REF!,2,FALSE),"")</f>
        <v/>
      </c>
      <c r="E4271" s="60" t="str">
        <f>IFERROR(VLOOKUP(A4271,客户下单明细表!#REF!,3,FALSE),"")</f>
        <v/>
      </c>
      <c r="F4271" s="60" t="str">
        <f>IFERROR(VLOOKUP(A4271,客户下单明细表!#REF!,4,FALSE),"")</f>
        <v/>
      </c>
      <c r="G4271" s="60" t="str">
        <f>IFERROR(VLOOKUP(A4271,客户下单明细表!#REF!,5,FALSE),"")</f>
        <v/>
      </c>
      <c r="H4271" s="60" t="str">
        <f>IFERROR(VLOOKUP(A4271,客户下单明细表!C:O,6,FALSE),"")</f>
        <v/>
      </c>
      <c r="I4271" s="63" t="str">
        <f>IFERROR(VLOOKUP(A4271,客户下单明细表!#REF!,7,FALSE),"")</f>
        <v/>
      </c>
      <c r="J4271" s="60" t="str">
        <f>IFERROR(VLOOKUP(A4271,客户下单明细表!C:Q,13,FALSE),"")</f>
        <v/>
      </c>
      <c r="K4271" s="64" t="str">
        <f>IFERROR(VLOOKUP(A4271,客户下单明细表!C:Q,14,FALSE),"")</f>
        <v/>
      </c>
    </row>
    <row r="4272" spans="1:11" ht="18" customHeight="1">
      <c r="A4272" s="56">
        <f>客户下单明细表!C4273</f>
        <v>0</v>
      </c>
      <c r="B4272" s="57"/>
      <c r="C4272" s="57"/>
      <c r="D4272" s="59" t="str">
        <f>IFERROR(VLOOKUP(A4272,客户下单明细表!#REF!,2,FALSE),"")</f>
        <v/>
      </c>
      <c r="E4272" s="60" t="str">
        <f>IFERROR(VLOOKUP(A4272,客户下单明细表!#REF!,3,FALSE),"")</f>
        <v/>
      </c>
      <c r="F4272" s="60" t="str">
        <f>IFERROR(VLOOKUP(A4272,客户下单明细表!#REF!,4,FALSE),"")</f>
        <v/>
      </c>
      <c r="G4272" s="60" t="str">
        <f>IFERROR(VLOOKUP(A4272,客户下单明细表!#REF!,5,FALSE),"")</f>
        <v/>
      </c>
      <c r="H4272" s="60" t="str">
        <f>IFERROR(VLOOKUP(A4272,客户下单明细表!C:O,6,FALSE),"")</f>
        <v/>
      </c>
      <c r="I4272" s="63" t="str">
        <f>IFERROR(VLOOKUP(A4272,客户下单明细表!#REF!,7,FALSE),"")</f>
        <v/>
      </c>
      <c r="J4272" s="60" t="str">
        <f>IFERROR(VLOOKUP(A4272,客户下单明细表!C:Q,13,FALSE),"")</f>
        <v/>
      </c>
      <c r="K4272" s="64" t="str">
        <f>IFERROR(VLOOKUP(A4272,客户下单明细表!C:Q,14,FALSE),"")</f>
        <v/>
      </c>
    </row>
    <row r="4273" spans="1:11" ht="18" customHeight="1">
      <c r="A4273" s="56">
        <f>客户下单明细表!C4274</f>
        <v>0</v>
      </c>
      <c r="B4273" s="57"/>
      <c r="C4273" s="57"/>
      <c r="D4273" s="59" t="str">
        <f>IFERROR(VLOOKUP(A4273,客户下单明细表!#REF!,2,FALSE),"")</f>
        <v/>
      </c>
      <c r="E4273" s="60" t="str">
        <f>IFERROR(VLOOKUP(A4273,客户下单明细表!#REF!,3,FALSE),"")</f>
        <v/>
      </c>
      <c r="F4273" s="60" t="str">
        <f>IFERROR(VLOOKUP(A4273,客户下单明细表!#REF!,4,FALSE),"")</f>
        <v/>
      </c>
      <c r="G4273" s="60" t="str">
        <f>IFERROR(VLOOKUP(A4273,客户下单明细表!#REF!,5,FALSE),"")</f>
        <v/>
      </c>
      <c r="H4273" s="60" t="str">
        <f>IFERROR(VLOOKUP(A4273,客户下单明细表!C:O,6,FALSE),"")</f>
        <v/>
      </c>
      <c r="I4273" s="63" t="str">
        <f>IFERROR(VLOOKUP(A4273,客户下单明细表!#REF!,7,FALSE),"")</f>
        <v/>
      </c>
      <c r="J4273" s="60" t="str">
        <f>IFERROR(VLOOKUP(A4273,客户下单明细表!C:Q,13,FALSE),"")</f>
        <v/>
      </c>
      <c r="K4273" s="64" t="str">
        <f>IFERROR(VLOOKUP(A4273,客户下单明细表!C:Q,14,FALSE),"")</f>
        <v/>
      </c>
    </row>
    <row r="4274" spans="1:11" ht="18" customHeight="1">
      <c r="A4274" s="56">
        <f>客户下单明细表!C4275</f>
        <v>0</v>
      </c>
      <c r="B4274" s="57"/>
      <c r="C4274" s="57"/>
      <c r="D4274" s="59" t="str">
        <f>IFERROR(VLOOKUP(A4274,客户下单明细表!#REF!,2,FALSE),"")</f>
        <v/>
      </c>
      <c r="E4274" s="60" t="str">
        <f>IFERROR(VLOOKUP(A4274,客户下单明细表!#REF!,3,FALSE),"")</f>
        <v/>
      </c>
      <c r="F4274" s="60" t="str">
        <f>IFERROR(VLOOKUP(A4274,客户下单明细表!#REF!,4,FALSE),"")</f>
        <v/>
      </c>
      <c r="G4274" s="60" t="str">
        <f>IFERROR(VLOOKUP(A4274,客户下单明细表!#REF!,5,FALSE),"")</f>
        <v/>
      </c>
      <c r="H4274" s="60" t="str">
        <f>IFERROR(VLOOKUP(A4274,客户下单明细表!C:O,6,FALSE),"")</f>
        <v/>
      </c>
      <c r="I4274" s="63" t="str">
        <f>IFERROR(VLOOKUP(A4274,客户下单明细表!#REF!,7,FALSE),"")</f>
        <v/>
      </c>
      <c r="J4274" s="60" t="str">
        <f>IFERROR(VLOOKUP(A4274,客户下单明细表!C:Q,13,FALSE),"")</f>
        <v/>
      </c>
      <c r="K4274" s="64" t="str">
        <f>IFERROR(VLOOKUP(A4274,客户下单明细表!C:Q,14,FALSE),"")</f>
        <v/>
      </c>
    </row>
    <row r="4275" spans="1:11" ht="18" customHeight="1">
      <c r="A4275" s="56">
        <f>客户下单明细表!C4276</f>
        <v>0</v>
      </c>
      <c r="B4275" s="57"/>
      <c r="C4275" s="57"/>
      <c r="D4275" s="59" t="str">
        <f>IFERROR(VLOOKUP(A4275,客户下单明细表!#REF!,2,FALSE),"")</f>
        <v/>
      </c>
      <c r="E4275" s="60" t="str">
        <f>IFERROR(VLOOKUP(A4275,客户下单明细表!#REF!,3,FALSE),"")</f>
        <v/>
      </c>
      <c r="F4275" s="60" t="str">
        <f>IFERROR(VLOOKUP(A4275,客户下单明细表!#REF!,4,FALSE),"")</f>
        <v/>
      </c>
      <c r="G4275" s="60" t="str">
        <f>IFERROR(VLOOKUP(A4275,客户下单明细表!#REF!,5,FALSE),"")</f>
        <v/>
      </c>
      <c r="H4275" s="60" t="str">
        <f>IFERROR(VLOOKUP(A4275,客户下单明细表!C:O,6,FALSE),"")</f>
        <v/>
      </c>
      <c r="I4275" s="63" t="str">
        <f>IFERROR(VLOOKUP(A4275,客户下单明细表!#REF!,7,FALSE),"")</f>
        <v/>
      </c>
      <c r="J4275" s="60" t="str">
        <f>IFERROR(VLOOKUP(A4275,客户下单明细表!C:Q,13,FALSE),"")</f>
        <v/>
      </c>
      <c r="K4275" s="64" t="str">
        <f>IFERROR(VLOOKUP(A4275,客户下单明细表!C:Q,14,FALSE),"")</f>
        <v/>
      </c>
    </row>
    <row r="4276" spans="1:11" ht="18" customHeight="1">
      <c r="A4276" s="56">
        <f>客户下单明细表!C4277</f>
        <v>0</v>
      </c>
      <c r="B4276" s="57"/>
      <c r="C4276" s="57"/>
      <c r="D4276" s="59" t="str">
        <f>IFERROR(VLOOKUP(A4276,客户下单明细表!#REF!,2,FALSE),"")</f>
        <v/>
      </c>
      <c r="E4276" s="60" t="str">
        <f>IFERROR(VLOOKUP(A4276,客户下单明细表!#REF!,3,FALSE),"")</f>
        <v/>
      </c>
      <c r="F4276" s="60" t="str">
        <f>IFERROR(VLOOKUP(A4276,客户下单明细表!#REF!,4,FALSE),"")</f>
        <v/>
      </c>
      <c r="G4276" s="60" t="str">
        <f>IFERROR(VLOOKUP(A4276,客户下单明细表!#REF!,5,FALSE),"")</f>
        <v/>
      </c>
      <c r="H4276" s="60" t="str">
        <f>IFERROR(VLOOKUP(A4276,客户下单明细表!C:O,6,FALSE),"")</f>
        <v/>
      </c>
      <c r="I4276" s="63" t="str">
        <f>IFERROR(VLOOKUP(A4276,客户下单明细表!#REF!,7,FALSE),"")</f>
        <v/>
      </c>
      <c r="J4276" s="60" t="str">
        <f>IFERROR(VLOOKUP(A4276,客户下单明细表!C:Q,13,FALSE),"")</f>
        <v/>
      </c>
      <c r="K4276" s="64" t="str">
        <f>IFERROR(VLOOKUP(A4276,客户下单明细表!C:Q,14,FALSE),"")</f>
        <v/>
      </c>
    </row>
    <row r="4277" spans="1:11" ht="18" customHeight="1">
      <c r="A4277" s="56">
        <f>客户下单明细表!C4278</f>
        <v>0</v>
      </c>
      <c r="B4277" s="57"/>
      <c r="C4277" s="57"/>
      <c r="D4277" s="59" t="str">
        <f>IFERROR(VLOOKUP(A4277,客户下单明细表!#REF!,2,FALSE),"")</f>
        <v/>
      </c>
      <c r="E4277" s="60" t="str">
        <f>IFERROR(VLOOKUP(A4277,客户下单明细表!#REF!,3,FALSE),"")</f>
        <v/>
      </c>
      <c r="F4277" s="60" t="str">
        <f>IFERROR(VLOOKUP(A4277,客户下单明细表!#REF!,4,FALSE),"")</f>
        <v/>
      </c>
      <c r="G4277" s="60" t="str">
        <f>IFERROR(VLOOKUP(A4277,客户下单明细表!#REF!,5,FALSE),"")</f>
        <v/>
      </c>
      <c r="H4277" s="60" t="str">
        <f>IFERROR(VLOOKUP(A4277,客户下单明细表!C:O,6,FALSE),"")</f>
        <v/>
      </c>
      <c r="I4277" s="63" t="str">
        <f>IFERROR(VLOOKUP(A4277,客户下单明细表!#REF!,7,FALSE),"")</f>
        <v/>
      </c>
      <c r="J4277" s="60" t="str">
        <f>IFERROR(VLOOKUP(A4277,客户下单明细表!C:Q,13,FALSE),"")</f>
        <v/>
      </c>
      <c r="K4277" s="64" t="str">
        <f>IFERROR(VLOOKUP(A4277,客户下单明细表!C:Q,14,FALSE),"")</f>
        <v/>
      </c>
    </row>
    <row r="4278" spans="1:11" ht="18" customHeight="1">
      <c r="A4278" s="56">
        <f>客户下单明细表!C4279</f>
        <v>0</v>
      </c>
      <c r="B4278" s="57"/>
      <c r="C4278" s="57"/>
      <c r="D4278" s="59" t="str">
        <f>IFERROR(VLOOKUP(A4278,客户下单明细表!#REF!,2,FALSE),"")</f>
        <v/>
      </c>
      <c r="E4278" s="60" t="str">
        <f>IFERROR(VLOOKUP(A4278,客户下单明细表!#REF!,3,FALSE),"")</f>
        <v/>
      </c>
      <c r="F4278" s="60" t="str">
        <f>IFERROR(VLOOKUP(A4278,客户下单明细表!#REF!,4,FALSE),"")</f>
        <v/>
      </c>
      <c r="G4278" s="60" t="str">
        <f>IFERROR(VLOOKUP(A4278,客户下单明细表!#REF!,5,FALSE),"")</f>
        <v/>
      </c>
      <c r="H4278" s="60" t="str">
        <f>IFERROR(VLOOKUP(A4278,客户下单明细表!C:O,6,FALSE),"")</f>
        <v/>
      </c>
      <c r="I4278" s="63" t="str">
        <f>IFERROR(VLOOKUP(A4278,客户下单明细表!#REF!,7,FALSE),"")</f>
        <v/>
      </c>
      <c r="J4278" s="60" t="str">
        <f>IFERROR(VLOOKUP(A4278,客户下单明细表!C:Q,13,FALSE),"")</f>
        <v/>
      </c>
      <c r="K4278" s="64" t="str">
        <f>IFERROR(VLOOKUP(A4278,客户下单明细表!C:Q,14,FALSE),"")</f>
        <v/>
      </c>
    </row>
    <row r="4279" spans="1:11" ht="18" customHeight="1">
      <c r="A4279" s="56">
        <f>客户下单明细表!C4280</f>
        <v>0</v>
      </c>
      <c r="B4279" s="57"/>
      <c r="C4279" s="57"/>
      <c r="D4279" s="59" t="str">
        <f>IFERROR(VLOOKUP(A4279,客户下单明细表!#REF!,2,FALSE),"")</f>
        <v/>
      </c>
      <c r="E4279" s="60" t="str">
        <f>IFERROR(VLOOKUP(A4279,客户下单明细表!#REF!,3,FALSE),"")</f>
        <v/>
      </c>
      <c r="F4279" s="60" t="str">
        <f>IFERROR(VLOOKUP(A4279,客户下单明细表!#REF!,4,FALSE),"")</f>
        <v/>
      </c>
      <c r="G4279" s="60" t="str">
        <f>IFERROR(VLOOKUP(A4279,客户下单明细表!#REF!,5,FALSE),"")</f>
        <v/>
      </c>
      <c r="H4279" s="60" t="str">
        <f>IFERROR(VLOOKUP(A4279,客户下单明细表!C:O,6,FALSE),"")</f>
        <v/>
      </c>
      <c r="I4279" s="63" t="str">
        <f>IFERROR(VLOOKUP(A4279,客户下单明细表!#REF!,7,FALSE),"")</f>
        <v/>
      </c>
      <c r="J4279" s="60" t="str">
        <f>IFERROR(VLOOKUP(A4279,客户下单明细表!C:Q,13,FALSE),"")</f>
        <v/>
      </c>
      <c r="K4279" s="64" t="str">
        <f>IFERROR(VLOOKUP(A4279,客户下单明细表!C:Q,14,FALSE),"")</f>
        <v/>
      </c>
    </row>
    <row r="4280" spans="1:11" ht="18" customHeight="1">
      <c r="A4280" s="56">
        <f>客户下单明细表!C4281</f>
        <v>0</v>
      </c>
      <c r="B4280" s="57"/>
      <c r="C4280" s="57"/>
      <c r="D4280" s="59" t="str">
        <f>IFERROR(VLOOKUP(A4280,客户下单明细表!#REF!,2,FALSE),"")</f>
        <v/>
      </c>
      <c r="E4280" s="60" t="str">
        <f>IFERROR(VLOOKUP(A4280,客户下单明细表!#REF!,3,FALSE),"")</f>
        <v/>
      </c>
      <c r="F4280" s="60" t="str">
        <f>IFERROR(VLOOKUP(A4280,客户下单明细表!#REF!,4,FALSE),"")</f>
        <v/>
      </c>
      <c r="G4280" s="60" t="str">
        <f>IFERROR(VLOOKUP(A4280,客户下单明细表!#REF!,5,FALSE),"")</f>
        <v/>
      </c>
      <c r="H4280" s="60" t="str">
        <f>IFERROR(VLOOKUP(A4280,客户下单明细表!C:O,6,FALSE),"")</f>
        <v/>
      </c>
      <c r="I4280" s="63" t="str">
        <f>IFERROR(VLOOKUP(A4280,客户下单明细表!#REF!,7,FALSE),"")</f>
        <v/>
      </c>
      <c r="J4280" s="60" t="str">
        <f>IFERROR(VLOOKUP(A4280,客户下单明细表!C:Q,13,FALSE),"")</f>
        <v/>
      </c>
      <c r="K4280" s="64" t="str">
        <f>IFERROR(VLOOKUP(A4280,客户下单明细表!C:Q,14,FALSE),"")</f>
        <v/>
      </c>
    </row>
    <row r="4281" spans="1:11" ht="18" customHeight="1">
      <c r="A4281" s="56">
        <f>客户下单明细表!C4282</f>
        <v>0</v>
      </c>
      <c r="B4281" s="57"/>
      <c r="C4281" s="57"/>
      <c r="D4281" s="59" t="str">
        <f>IFERROR(VLOOKUP(A4281,客户下单明细表!#REF!,2,FALSE),"")</f>
        <v/>
      </c>
      <c r="E4281" s="60" t="str">
        <f>IFERROR(VLOOKUP(A4281,客户下单明细表!#REF!,3,FALSE),"")</f>
        <v/>
      </c>
      <c r="F4281" s="60" t="str">
        <f>IFERROR(VLOOKUP(A4281,客户下单明细表!#REF!,4,FALSE),"")</f>
        <v/>
      </c>
      <c r="G4281" s="60" t="str">
        <f>IFERROR(VLOOKUP(A4281,客户下单明细表!#REF!,5,FALSE),"")</f>
        <v/>
      </c>
      <c r="H4281" s="60" t="str">
        <f>IFERROR(VLOOKUP(A4281,客户下单明细表!C:O,6,FALSE),"")</f>
        <v/>
      </c>
      <c r="I4281" s="63" t="str">
        <f>IFERROR(VLOOKUP(A4281,客户下单明细表!#REF!,7,FALSE),"")</f>
        <v/>
      </c>
      <c r="J4281" s="60" t="str">
        <f>IFERROR(VLOOKUP(A4281,客户下单明细表!C:Q,13,FALSE),"")</f>
        <v/>
      </c>
      <c r="K4281" s="64" t="str">
        <f>IFERROR(VLOOKUP(A4281,客户下单明细表!C:Q,14,FALSE),"")</f>
        <v/>
      </c>
    </row>
    <row r="4282" spans="1:11" ht="18" customHeight="1">
      <c r="A4282" s="56">
        <f>客户下单明细表!C4283</f>
        <v>0</v>
      </c>
      <c r="B4282" s="57"/>
      <c r="C4282" s="57"/>
      <c r="D4282" s="59" t="str">
        <f>IFERROR(VLOOKUP(A4282,客户下单明细表!#REF!,2,FALSE),"")</f>
        <v/>
      </c>
      <c r="E4282" s="60" t="str">
        <f>IFERROR(VLOOKUP(A4282,客户下单明细表!#REF!,3,FALSE),"")</f>
        <v/>
      </c>
      <c r="F4282" s="60" t="str">
        <f>IFERROR(VLOOKUP(A4282,客户下单明细表!#REF!,4,FALSE),"")</f>
        <v/>
      </c>
      <c r="G4282" s="60" t="str">
        <f>IFERROR(VLOOKUP(A4282,客户下单明细表!#REF!,5,FALSE),"")</f>
        <v/>
      </c>
      <c r="H4282" s="60" t="str">
        <f>IFERROR(VLOOKUP(A4282,客户下单明细表!C:O,6,FALSE),"")</f>
        <v/>
      </c>
      <c r="I4282" s="63" t="str">
        <f>IFERROR(VLOOKUP(A4282,客户下单明细表!#REF!,7,FALSE),"")</f>
        <v/>
      </c>
      <c r="J4282" s="60" t="str">
        <f>IFERROR(VLOOKUP(A4282,客户下单明细表!C:Q,13,FALSE),"")</f>
        <v/>
      </c>
      <c r="K4282" s="64" t="str">
        <f>IFERROR(VLOOKUP(A4282,客户下单明细表!C:Q,14,FALSE),"")</f>
        <v/>
      </c>
    </row>
    <row r="4283" spans="1:11" ht="18" customHeight="1">
      <c r="A4283" s="56">
        <f>客户下单明细表!C4284</f>
        <v>0</v>
      </c>
      <c r="B4283" s="57"/>
      <c r="C4283" s="57"/>
      <c r="D4283" s="59" t="str">
        <f>IFERROR(VLOOKUP(A4283,客户下单明细表!#REF!,2,FALSE),"")</f>
        <v/>
      </c>
      <c r="E4283" s="60" t="str">
        <f>IFERROR(VLOOKUP(A4283,客户下单明细表!#REF!,3,FALSE),"")</f>
        <v/>
      </c>
      <c r="F4283" s="60" t="str">
        <f>IFERROR(VLOOKUP(A4283,客户下单明细表!#REF!,4,FALSE),"")</f>
        <v/>
      </c>
      <c r="G4283" s="60" t="str">
        <f>IFERROR(VLOOKUP(A4283,客户下单明细表!#REF!,5,FALSE),"")</f>
        <v/>
      </c>
      <c r="H4283" s="60" t="str">
        <f>IFERROR(VLOOKUP(A4283,客户下单明细表!C:O,6,FALSE),"")</f>
        <v/>
      </c>
      <c r="I4283" s="63" t="str">
        <f>IFERROR(VLOOKUP(A4283,客户下单明细表!#REF!,7,FALSE),"")</f>
        <v/>
      </c>
      <c r="J4283" s="60" t="str">
        <f>IFERROR(VLOOKUP(A4283,客户下单明细表!C:Q,13,FALSE),"")</f>
        <v/>
      </c>
      <c r="K4283" s="64" t="str">
        <f>IFERROR(VLOOKUP(A4283,客户下单明细表!C:Q,14,FALSE),"")</f>
        <v/>
      </c>
    </row>
    <row r="4284" spans="1:11" ht="18" customHeight="1">
      <c r="A4284" s="56">
        <f>客户下单明细表!C4285</f>
        <v>0</v>
      </c>
      <c r="B4284" s="57"/>
      <c r="C4284" s="57"/>
      <c r="D4284" s="59" t="str">
        <f>IFERROR(VLOOKUP(A4284,客户下单明细表!#REF!,2,FALSE),"")</f>
        <v/>
      </c>
      <c r="E4284" s="60" t="str">
        <f>IFERROR(VLOOKUP(A4284,客户下单明细表!#REF!,3,FALSE),"")</f>
        <v/>
      </c>
      <c r="F4284" s="60" t="str">
        <f>IFERROR(VLOOKUP(A4284,客户下单明细表!#REF!,4,FALSE),"")</f>
        <v/>
      </c>
      <c r="G4284" s="60" t="str">
        <f>IFERROR(VLOOKUP(A4284,客户下单明细表!#REF!,5,FALSE),"")</f>
        <v/>
      </c>
      <c r="H4284" s="60" t="str">
        <f>IFERROR(VLOOKUP(A4284,客户下单明细表!C:O,6,FALSE),"")</f>
        <v/>
      </c>
      <c r="I4284" s="63" t="str">
        <f>IFERROR(VLOOKUP(A4284,客户下单明细表!#REF!,7,FALSE),"")</f>
        <v/>
      </c>
      <c r="J4284" s="60" t="str">
        <f>IFERROR(VLOOKUP(A4284,客户下单明细表!C:Q,13,FALSE),"")</f>
        <v/>
      </c>
      <c r="K4284" s="64" t="str">
        <f>IFERROR(VLOOKUP(A4284,客户下单明细表!C:Q,14,FALSE),"")</f>
        <v/>
      </c>
    </row>
    <row r="4285" spans="1:11" ht="18" customHeight="1">
      <c r="A4285" s="56">
        <f>客户下单明细表!C4286</f>
        <v>0</v>
      </c>
      <c r="B4285" s="57"/>
      <c r="C4285" s="57"/>
      <c r="D4285" s="59" t="str">
        <f>IFERROR(VLOOKUP(A4285,客户下单明细表!#REF!,2,FALSE),"")</f>
        <v/>
      </c>
      <c r="E4285" s="60" t="str">
        <f>IFERROR(VLOOKUP(A4285,客户下单明细表!#REF!,3,FALSE),"")</f>
        <v/>
      </c>
      <c r="F4285" s="60" t="str">
        <f>IFERROR(VLOOKUP(A4285,客户下单明细表!#REF!,4,FALSE),"")</f>
        <v/>
      </c>
      <c r="G4285" s="60" t="str">
        <f>IFERROR(VLOOKUP(A4285,客户下单明细表!#REF!,5,FALSE),"")</f>
        <v/>
      </c>
      <c r="H4285" s="60" t="str">
        <f>IFERROR(VLOOKUP(A4285,客户下单明细表!C:O,6,FALSE),"")</f>
        <v/>
      </c>
      <c r="I4285" s="63" t="str">
        <f>IFERROR(VLOOKUP(A4285,客户下单明细表!#REF!,7,FALSE),"")</f>
        <v/>
      </c>
      <c r="J4285" s="60" t="str">
        <f>IFERROR(VLOOKUP(A4285,客户下单明细表!C:Q,13,FALSE),"")</f>
        <v/>
      </c>
      <c r="K4285" s="64" t="str">
        <f>IFERROR(VLOOKUP(A4285,客户下单明细表!C:Q,14,FALSE),"")</f>
        <v/>
      </c>
    </row>
    <row r="4286" spans="1:11" ht="18" customHeight="1">
      <c r="A4286" s="56">
        <f>客户下单明细表!C4287</f>
        <v>0</v>
      </c>
      <c r="B4286" s="57"/>
      <c r="C4286" s="57"/>
      <c r="D4286" s="59" t="str">
        <f>IFERROR(VLOOKUP(A4286,客户下单明细表!#REF!,2,FALSE),"")</f>
        <v/>
      </c>
      <c r="E4286" s="60" t="str">
        <f>IFERROR(VLOOKUP(A4286,客户下单明细表!#REF!,3,FALSE),"")</f>
        <v/>
      </c>
      <c r="F4286" s="60" t="str">
        <f>IFERROR(VLOOKUP(A4286,客户下单明细表!#REF!,4,FALSE),"")</f>
        <v/>
      </c>
      <c r="G4286" s="60" t="str">
        <f>IFERROR(VLOOKUP(A4286,客户下单明细表!#REF!,5,FALSE),"")</f>
        <v/>
      </c>
      <c r="H4286" s="60" t="str">
        <f>IFERROR(VLOOKUP(A4286,客户下单明细表!C:O,6,FALSE),"")</f>
        <v/>
      </c>
      <c r="I4286" s="63" t="str">
        <f>IFERROR(VLOOKUP(A4286,客户下单明细表!#REF!,7,FALSE),"")</f>
        <v/>
      </c>
      <c r="J4286" s="60" t="str">
        <f>IFERROR(VLOOKUP(A4286,客户下单明细表!C:Q,13,FALSE),"")</f>
        <v/>
      </c>
      <c r="K4286" s="64" t="str">
        <f>IFERROR(VLOOKUP(A4286,客户下单明细表!C:Q,14,FALSE),"")</f>
        <v/>
      </c>
    </row>
    <row r="4287" spans="1:11" ht="18" customHeight="1">
      <c r="A4287" s="56">
        <f>客户下单明细表!C4288</f>
        <v>0</v>
      </c>
      <c r="B4287" s="57"/>
      <c r="C4287" s="57"/>
      <c r="D4287" s="59" t="str">
        <f>IFERROR(VLOOKUP(A4287,客户下单明细表!#REF!,2,FALSE),"")</f>
        <v/>
      </c>
      <c r="E4287" s="60" t="str">
        <f>IFERROR(VLOOKUP(A4287,客户下单明细表!#REF!,3,FALSE),"")</f>
        <v/>
      </c>
      <c r="F4287" s="60" t="str">
        <f>IFERROR(VLOOKUP(A4287,客户下单明细表!#REF!,4,FALSE),"")</f>
        <v/>
      </c>
      <c r="G4287" s="60" t="str">
        <f>IFERROR(VLOOKUP(A4287,客户下单明细表!#REF!,5,FALSE),"")</f>
        <v/>
      </c>
      <c r="H4287" s="60" t="str">
        <f>IFERROR(VLOOKUP(A4287,客户下单明细表!C:O,6,FALSE),"")</f>
        <v/>
      </c>
      <c r="I4287" s="63" t="str">
        <f>IFERROR(VLOOKUP(A4287,客户下单明细表!#REF!,7,FALSE),"")</f>
        <v/>
      </c>
      <c r="J4287" s="60" t="str">
        <f>IFERROR(VLOOKUP(A4287,客户下单明细表!C:Q,13,FALSE),"")</f>
        <v/>
      </c>
      <c r="K4287" s="64" t="str">
        <f>IFERROR(VLOOKUP(A4287,客户下单明细表!C:Q,14,FALSE),"")</f>
        <v/>
      </c>
    </row>
    <row r="4288" spans="1:11" ht="18" customHeight="1">
      <c r="A4288" s="56">
        <f>客户下单明细表!C4289</f>
        <v>0</v>
      </c>
      <c r="B4288" s="57"/>
      <c r="C4288" s="57"/>
      <c r="D4288" s="59" t="str">
        <f>IFERROR(VLOOKUP(A4288,客户下单明细表!#REF!,2,FALSE),"")</f>
        <v/>
      </c>
      <c r="E4288" s="60" t="str">
        <f>IFERROR(VLOOKUP(A4288,客户下单明细表!#REF!,3,FALSE),"")</f>
        <v/>
      </c>
      <c r="F4288" s="60" t="str">
        <f>IFERROR(VLOOKUP(A4288,客户下单明细表!#REF!,4,FALSE),"")</f>
        <v/>
      </c>
      <c r="G4288" s="60" t="str">
        <f>IFERROR(VLOOKUP(A4288,客户下单明细表!#REF!,5,FALSE),"")</f>
        <v/>
      </c>
      <c r="H4288" s="60" t="str">
        <f>IFERROR(VLOOKUP(A4288,客户下单明细表!C:O,6,FALSE),"")</f>
        <v/>
      </c>
      <c r="I4288" s="63" t="str">
        <f>IFERROR(VLOOKUP(A4288,客户下单明细表!#REF!,7,FALSE),"")</f>
        <v/>
      </c>
      <c r="J4288" s="60" t="str">
        <f>IFERROR(VLOOKUP(A4288,客户下单明细表!C:Q,13,FALSE),"")</f>
        <v/>
      </c>
      <c r="K4288" s="64" t="str">
        <f>IFERROR(VLOOKUP(A4288,客户下单明细表!C:Q,14,FALSE),"")</f>
        <v/>
      </c>
    </row>
    <row r="4289" spans="1:11" ht="18" customHeight="1">
      <c r="A4289" s="56">
        <f>客户下单明细表!C4290</f>
        <v>0</v>
      </c>
      <c r="B4289" s="57"/>
      <c r="C4289" s="57"/>
      <c r="D4289" s="59" t="str">
        <f>IFERROR(VLOOKUP(A4289,客户下单明细表!#REF!,2,FALSE),"")</f>
        <v/>
      </c>
      <c r="E4289" s="60" t="str">
        <f>IFERROR(VLOOKUP(A4289,客户下单明细表!#REF!,3,FALSE),"")</f>
        <v/>
      </c>
      <c r="F4289" s="60" t="str">
        <f>IFERROR(VLOOKUP(A4289,客户下单明细表!#REF!,4,FALSE),"")</f>
        <v/>
      </c>
      <c r="G4289" s="60" t="str">
        <f>IFERROR(VLOOKUP(A4289,客户下单明细表!#REF!,5,FALSE),"")</f>
        <v/>
      </c>
      <c r="H4289" s="60" t="str">
        <f>IFERROR(VLOOKUP(A4289,客户下单明细表!C:O,6,FALSE),"")</f>
        <v/>
      </c>
      <c r="I4289" s="63" t="str">
        <f>IFERROR(VLOOKUP(A4289,客户下单明细表!#REF!,7,FALSE),"")</f>
        <v/>
      </c>
      <c r="J4289" s="60" t="str">
        <f>IFERROR(VLOOKUP(A4289,客户下单明细表!C:Q,13,FALSE),"")</f>
        <v/>
      </c>
      <c r="K4289" s="64" t="str">
        <f>IFERROR(VLOOKUP(A4289,客户下单明细表!C:Q,14,FALSE),"")</f>
        <v/>
      </c>
    </row>
    <row r="4290" spans="1:11" ht="18" customHeight="1">
      <c r="A4290" s="56">
        <f>客户下单明细表!C4291</f>
        <v>0</v>
      </c>
      <c r="B4290" s="57"/>
      <c r="C4290" s="57"/>
      <c r="D4290" s="59" t="str">
        <f>IFERROR(VLOOKUP(A4290,客户下单明细表!#REF!,2,FALSE),"")</f>
        <v/>
      </c>
      <c r="E4290" s="60" t="str">
        <f>IFERROR(VLOOKUP(A4290,客户下单明细表!#REF!,3,FALSE),"")</f>
        <v/>
      </c>
      <c r="F4290" s="60" t="str">
        <f>IFERROR(VLOOKUP(A4290,客户下单明细表!#REF!,4,FALSE),"")</f>
        <v/>
      </c>
      <c r="G4290" s="60" t="str">
        <f>IFERROR(VLOOKUP(A4290,客户下单明细表!#REF!,5,FALSE),"")</f>
        <v/>
      </c>
      <c r="H4290" s="60" t="str">
        <f>IFERROR(VLOOKUP(A4290,客户下单明细表!C:O,6,FALSE),"")</f>
        <v/>
      </c>
      <c r="I4290" s="63" t="str">
        <f>IFERROR(VLOOKUP(A4290,客户下单明细表!#REF!,7,FALSE),"")</f>
        <v/>
      </c>
      <c r="J4290" s="60" t="str">
        <f>IFERROR(VLOOKUP(A4290,客户下单明细表!C:Q,13,FALSE),"")</f>
        <v/>
      </c>
      <c r="K4290" s="64" t="str">
        <f>IFERROR(VLOOKUP(A4290,客户下单明细表!C:Q,14,FALSE),"")</f>
        <v/>
      </c>
    </row>
    <row r="4291" spans="1:11" ht="18" customHeight="1">
      <c r="A4291" s="56">
        <f>客户下单明细表!C4292</f>
        <v>0</v>
      </c>
      <c r="B4291" s="57"/>
      <c r="C4291" s="57"/>
      <c r="D4291" s="59" t="str">
        <f>IFERROR(VLOOKUP(A4291,客户下单明细表!#REF!,2,FALSE),"")</f>
        <v/>
      </c>
      <c r="E4291" s="60" t="str">
        <f>IFERROR(VLOOKUP(A4291,客户下单明细表!#REF!,3,FALSE),"")</f>
        <v/>
      </c>
      <c r="F4291" s="60" t="str">
        <f>IFERROR(VLOOKUP(A4291,客户下单明细表!#REF!,4,FALSE),"")</f>
        <v/>
      </c>
      <c r="G4291" s="60" t="str">
        <f>IFERROR(VLOOKUP(A4291,客户下单明细表!#REF!,5,FALSE),"")</f>
        <v/>
      </c>
      <c r="H4291" s="60" t="str">
        <f>IFERROR(VLOOKUP(A4291,客户下单明细表!C:O,6,FALSE),"")</f>
        <v/>
      </c>
      <c r="I4291" s="63" t="str">
        <f>IFERROR(VLOOKUP(A4291,客户下单明细表!#REF!,7,FALSE),"")</f>
        <v/>
      </c>
      <c r="J4291" s="60" t="str">
        <f>IFERROR(VLOOKUP(A4291,客户下单明细表!C:Q,13,FALSE),"")</f>
        <v/>
      </c>
      <c r="K4291" s="64" t="str">
        <f>IFERROR(VLOOKUP(A4291,客户下单明细表!C:Q,14,FALSE),"")</f>
        <v/>
      </c>
    </row>
    <row r="4292" spans="1:11" ht="18" customHeight="1">
      <c r="A4292" s="56">
        <f>客户下单明细表!C4293</f>
        <v>0</v>
      </c>
      <c r="B4292" s="57"/>
      <c r="C4292" s="57"/>
      <c r="D4292" s="59" t="str">
        <f>IFERROR(VLOOKUP(A4292,客户下单明细表!#REF!,2,FALSE),"")</f>
        <v/>
      </c>
      <c r="E4292" s="60" t="str">
        <f>IFERROR(VLOOKUP(A4292,客户下单明细表!#REF!,3,FALSE),"")</f>
        <v/>
      </c>
      <c r="F4292" s="60" t="str">
        <f>IFERROR(VLOOKUP(A4292,客户下单明细表!#REF!,4,FALSE),"")</f>
        <v/>
      </c>
      <c r="G4292" s="60" t="str">
        <f>IFERROR(VLOOKUP(A4292,客户下单明细表!#REF!,5,FALSE),"")</f>
        <v/>
      </c>
      <c r="H4292" s="60" t="str">
        <f>IFERROR(VLOOKUP(A4292,客户下单明细表!C:O,6,FALSE),"")</f>
        <v/>
      </c>
      <c r="I4292" s="63" t="str">
        <f>IFERROR(VLOOKUP(A4292,客户下单明细表!#REF!,7,FALSE),"")</f>
        <v/>
      </c>
      <c r="J4292" s="60" t="str">
        <f>IFERROR(VLOOKUP(A4292,客户下单明细表!C:Q,13,FALSE),"")</f>
        <v/>
      </c>
      <c r="K4292" s="64" t="str">
        <f>IFERROR(VLOOKUP(A4292,客户下单明细表!C:Q,14,FALSE),"")</f>
        <v/>
      </c>
    </row>
    <row r="4293" spans="1:11" ht="18" customHeight="1">
      <c r="A4293" s="56">
        <f>客户下单明细表!C4294</f>
        <v>0</v>
      </c>
      <c r="B4293" s="57"/>
      <c r="C4293" s="57"/>
      <c r="D4293" s="59" t="str">
        <f>IFERROR(VLOOKUP(A4293,客户下单明细表!#REF!,2,FALSE),"")</f>
        <v/>
      </c>
      <c r="E4293" s="60" t="str">
        <f>IFERROR(VLOOKUP(A4293,客户下单明细表!#REF!,3,FALSE),"")</f>
        <v/>
      </c>
      <c r="F4293" s="60" t="str">
        <f>IFERROR(VLOOKUP(A4293,客户下单明细表!#REF!,4,FALSE),"")</f>
        <v/>
      </c>
      <c r="G4293" s="60" t="str">
        <f>IFERROR(VLOOKUP(A4293,客户下单明细表!#REF!,5,FALSE),"")</f>
        <v/>
      </c>
      <c r="H4293" s="60" t="str">
        <f>IFERROR(VLOOKUP(A4293,客户下单明细表!C:O,6,FALSE),"")</f>
        <v/>
      </c>
      <c r="I4293" s="63" t="str">
        <f>IFERROR(VLOOKUP(A4293,客户下单明细表!#REF!,7,FALSE),"")</f>
        <v/>
      </c>
      <c r="J4293" s="60" t="str">
        <f>IFERROR(VLOOKUP(A4293,客户下单明细表!C:Q,13,FALSE),"")</f>
        <v/>
      </c>
      <c r="K4293" s="64" t="str">
        <f>IFERROR(VLOOKUP(A4293,客户下单明细表!C:Q,14,FALSE),"")</f>
        <v/>
      </c>
    </row>
    <row r="4294" spans="1:11" ht="18" customHeight="1">
      <c r="A4294" s="56">
        <f>客户下单明细表!C4295</f>
        <v>0</v>
      </c>
      <c r="B4294" s="57"/>
      <c r="C4294" s="57"/>
      <c r="D4294" s="59" t="str">
        <f>IFERROR(VLOOKUP(A4294,客户下单明细表!#REF!,2,FALSE),"")</f>
        <v/>
      </c>
      <c r="E4294" s="60" t="str">
        <f>IFERROR(VLOOKUP(A4294,客户下单明细表!#REF!,3,FALSE),"")</f>
        <v/>
      </c>
      <c r="F4294" s="60" t="str">
        <f>IFERROR(VLOOKUP(A4294,客户下单明细表!#REF!,4,FALSE),"")</f>
        <v/>
      </c>
      <c r="G4294" s="60" t="str">
        <f>IFERROR(VLOOKUP(A4294,客户下单明细表!#REF!,5,FALSE),"")</f>
        <v/>
      </c>
      <c r="H4294" s="60" t="str">
        <f>IFERROR(VLOOKUP(A4294,客户下单明细表!C:O,6,FALSE),"")</f>
        <v/>
      </c>
      <c r="I4294" s="63" t="str">
        <f>IFERROR(VLOOKUP(A4294,客户下单明细表!#REF!,7,FALSE),"")</f>
        <v/>
      </c>
      <c r="J4294" s="60" t="str">
        <f>IFERROR(VLOOKUP(A4294,客户下单明细表!C:Q,13,FALSE),"")</f>
        <v/>
      </c>
      <c r="K4294" s="64" t="str">
        <f>IFERROR(VLOOKUP(A4294,客户下单明细表!C:Q,14,FALSE),"")</f>
        <v/>
      </c>
    </row>
    <row r="4295" spans="1:11" ht="18" customHeight="1">
      <c r="A4295" s="56">
        <f>客户下单明细表!C4296</f>
        <v>0</v>
      </c>
      <c r="B4295" s="57"/>
      <c r="C4295" s="57"/>
      <c r="D4295" s="59" t="str">
        <f>IFERROR(VLOOKUP(A4295,客户下单明细表!#REF!,2,FALSE),"")</f>
        <v/>
      </c>
      <c r="E4295" s="60" t="str">
        <f>IFERROR(VLOOKUP(A4295,客户下单明细表!#REF!,3,FALSE),"")</f>
        <v/>
      </c>
      <c r="F4295" s="60" t="str">
        <f>IFERROR(VLOOKUP(A4295,客户下单明细表!#REF!,4,FALSE),"")</f>
        <v/>
      </c>
      <c r="G4295" s="60" t="str">
        <f>IFERROR(VLOOKUP(A4295,客户下单明细表!#REF!,5,FALSE),"")</f>
        <v/>
      </c>
      <c r="H4295" s="60" t="str">
        <f>IFERROR(VLOOKUP(A4295,客户下单明细表!C:O,6,FALSE),"")</f>
        <v/>
      </c>
      <c r="I4295" s="63" t="str">
        <f>IFERROR(VLOOKUP(A4295,客户下单明细表!#REF!,7,FALSE),"")</f>
        <v/>
      </c>
      <c r="J4295" s="60" t="str">
        <f>IFERROR(VLOOKUP(A4295,客户下单明细表!C:Q,13,FALSE),"")</f>
        <v/>
      </c>
      <c r="K4295" s="64" t="str">
        <f>IFERROR(VLOOKUP(A4295,客户下单明细表!C:Q,14,FALSE),"")</f>
        <v/>
      </c>
    </row>
    <row r="4296" spans="1:11" ht="18" customHeight="1">
      <c r="A4296" s="56">
        <f>客户下单明细表!C4297</f>
        <v>0</v>
      </c>
      <c r="B4296" s="57"/>
      <c r="C4296" s="57"/>
      <c r="D4296" s="59" t="str">
        <f>IFERROR(VLOOKUP(A4296,客户下单明细表!#REF!,2,FALSE),"")</f>
        <v/>
      </c>
      <c r="E4296" s="60" t="str">
        <f>IFERROR(VLOOKUP(A4296,客户下单明细表!#REF!,3,FALSE),"")</f>
        <v/>
      </c>
      <c r="F4296" s="60" t="str">
        <f>IFERROR(VLOOKUP(A4296,客户下单明细表!#REF!,4,FALSE),"")</f>
        <v/>
      </c>
      <c r="G4296" s="60" t="str">
        <f>IFERROR(VLOOKUP(A4296,客户下单明细表!#REF!,5,FALSE),"")</f>
        <v/>
      </c>
      <c r="H4296" s="60" t="str">
        <f>IFERROR(VLOOKUP(A4296,客户下单明细表!C:O,6,FALSE),"")</f>
        <v/>
      </c>
      <c r="I4296" s="63" t="str">
        <f>IFERROR(VLOOKUP(A4296,客户下单明细表!#REF!,7,FALSE),"")</f>
        <v/>
      </c>
      <c r="J4296" s="60" t="str">
        <f>IFERROR(VLOOKUP(A4296,客户下单明细表!C:Q,13,FALSE),"")</f>
        <v/>
      </c>
      <c r="K4296" s="64" t="str">
        <f>IFERROR(VLOOKUP(A4296,客户下单明细表!C:Q,14,FALSE),"")</f>
        <v/>
      </c>
    </row>
    <row r="4297" spans="1:11" ht="18" customHeight="1">
      <c r="A4297" s="56">
        <f>客户下单明细表!C4298</f>
        <v>0</v>
      </c>
      <c r="B4297" s="57"/>
      <c r="C4297" s="57"/>
      <c r="D4297" s="59" t="str">
        <f>IFERROR(VLOOKUP(A4297,客户下单明细表!#REF!,2,FALSE),"")</f>
        <v/>
      </c>
      <c r="E4297" s="60" t="str">
        <f>IFERROR(VLOOKUP(A4297,客户下单明细表!#REF!,3,FALSE),"")</f>
        <v/>
      </c>
      <c r="F4297" s="60" t="str">
        <f>IFERROR(VLOOKUP(A4297,客户下单明细表!#REF!,4,FALSE),"")</f>
        <v/>
      </c>
      <c r="G4297" s="60" t="str">
        <f>IFERROR(VLOOKUP(A4297,客户下单明细表!#REF!,5,FALSE),"")</f>
        <v/>
      </c>
      <c r="H4297" s="60" t="str">
        <f>IFERROR(VLOOKUP(A4297,客户下单明细表!C:O,6,FALSE),"")</f>
        <v/>
      </c>
      <c r="I4297" s="63" t="str">
        <f>IFERROR(VLOOKUP(A4297,客户下单明细表!#REF!,7,FALSE),"")</f>
        <v/>
      </c>
      <c r="J4297" s="60" t="str">
        <f>IFERROR(VLOOKUP(A4297,客户下单明细表!C:Q,13,FALSE),"")</f>
        <v/>
      </c>
      <c r="K4297" s="64" t="str">
        <f>IFERROR(VLOOKUP(A4297,客户下单明细表!C:Q,14,FALSE),"")</f>
        <v/>
      </c>
    </row>
    <row r="4298" spans="1:11" ht="18" customHeight="1">
      <c r="A4298" s="56">
        <f>客户下单明细表!C4299</f>
        <v>0</v>
      </c>
      <c r="B4298" s="57"/>
      <c r="C4298" s="57"/>
      <c r="D4298" s="59" t="str">
        <f>IFERROR(VLOOKUP(A4298,客户下单明细表!#REF!,2,FALSE),"")</f>
        <v/>
      </c>
      <c r="E4298" s="60" t="str">
        <f>IFERROR(VLOOKUP(A4298,客户下单明细表!#REF!,3,FALSE),"")</f>
        <v/>
      </c>
      <c r="F4298" s="60" t="str">
        <f>IFERROR(VLOOKUP(A4298,客户下单明细表!#REF!,4,FALSE),"")</f>
        <v/>
      </c>
      <c r="G4298" s="60" t="str">
        <f>IFERROR(VLOOKUP(A4298,客户下单明细表!#REF!,5,FALSE),"")</f>
        <v/>
      </c>
      <c r="H4298" s="60" t="str">
        <f>IFERROR(VLOOKUP(A4298,客户下单明细表!C:O,6,FALSE),"")</f>
        <v/>
      </c>
      <c r="I4298" s="63" t="str">
        <f>IFERROR(VLOOKUP(A4298,客户下单明细表!#REF!,7,FALSE),"")</f>
        <v/>
      </c>
      <c r="J4298" s="60" t="str">
        <f>IFERROR(VLOOKUP(A4298,客户下单明细表!C:Q,13,FALSE),"")</f>
        <v/>
      </c>
      <c r="K4298" s="64" t="str">
        <f>IFERROR(VLOOKUP(A4298,客户下单明细表!C:Q,14,FALSE),"")</f>
        <v/>
      </c>
    </row>
    <row r="4299" spans="1:11" ht="18" customHeight="1">
      <c r="A4299" s="56">
        <f>客户下单明细表!C4300</f>
        <v>0</v>
      </c>
      <c r="B4299" s="57"/>
      <c r="C4299" s="57"/>
      <c r="D4299" s="59" t="str">
        <f>IFERROR(VLOOKUP(A4299,客户下单明细表!#REF!,2,FALSE),"")</f>
        <v/>
      </c>
      <c r="E4299" s="60" t="str">
        <f>IFERROR(VLOOKUP(A4299,客户下单明细表!#REF!,3,FALSE),"")</f>
        <v/>
      </c>
      <c r="F4299" s="60" t="str">
        <f>IFERROR(VLOOKUP(A4299,客户下单明细表!#REF!,4,FALSE),"")</f>
        <v/>
      </c>
      <c r="G4299" s="60" t="str">
        <f>IFERROR(VLOOKUP(A4299,客户下单明细表!#REF!,5,FALSE),"")</f>
        <v/>
      </c>
      <c r="H4299" s="60" t="str">
        <f>IFERROR(VLOOKUP(A4299,客户下单明细表!C:O,6,FALSE),"")</f>
        <v/>
      </c>
      <c r="I4299" s="63" t="str">
        <f>IFERROR(VLOOKUP(A4299,客户下单明细表!#REF!,7,FALSE),"")</f>
        <v/>
      </c>
      <c r="J4299" s="60" t="str">
        <f>IFERROR(VLOOKUP(A4299,客户下单明细表!C:Q,13,FALSE),"")</f>
        <v/>
      </c>
      <c r="K4299" s="64" t="str">
        <f>IFERROR(VLOOKUP(A4299,客户下单明细表!C:Q,14,FALSE),"")</f>
        <v/>
      </c>
    </row>
    <row r="4300" spans="1:11" ht="18" customHeight="1">
      <c r="A4300" s="56">
        <f>客户下单明细表!C4301</f>
        <v>0</v>
      </c>
      <c r="B4300" s="57"/>
      <c r="C4300" s="57"/>
      <c r="D4300" s="59" t="str">
        <f>IFERROR(VLOOKUP(A4300,客户下单明细表!#REF!,2,FALSE),"")</f>
        <v/>
      </c>
      <c r="E4300" s="60" t="str">
        <f>IFERROR(VLOOKUP(A4300,客户下单明细表!#REF!,3,FALSE),"")</f>
        <v/>
      </c>
      <c r="F4300" s="60" t="str">
        <f>IFERROR(VLOOKUP(A4300,客户下单明细表!#REF!,4,FALSE),"")</f>
        <v/>
      </c>
      <c r="G4300" s="60" t="str">
        <f>IFERROR(VLOOKUP(A4300,客户下单明细表!#REF!,5,FALSE),"")</f>
        <v/>
      </c>
      <c r="H4300" s="60" t="str">
        <f>IFERROR(VLOOKUP(A4300,客户下单明细表!C:O,6,FALSE),"")</f>
        <v/>
      </c>
      <c r="I4300" s="63" t="str">
        <f>IFERROR(VLOOKUP(A4300,客户下单明细表!#REF!,7,FALSE),"")</f>
        <v/>
      </c>
      <c r="J4300" s="60" t="str">
        <f>IFERROR(VLOOKUP(A4300,客户下单明细表!C:Q,13,FALSE),"")</f>
        <v/>
      </c>
      <c r="K4300" s="64" t="str">
        <f>IFERROR(VLOOKUP(A4300,客户下单明细表!C:Q,14,FALSE),"")</f>
        <v/>
      </c>
    </row>
    <row r="4301" spans="1:11" ht="18" customHeight="1">
      <c r="A4301" s="56">
        <f>客户下单明细表!C4302</f>
        <v>0</v>
      </c>
      <c r="B4301" s="57"/>
      <c r="C4301" s="57"/>
      <c r="D4301" s="59" t="str">
        <f>IFERROR(VLOOKUP(A4301,客户下单明细表!#REF!,2,FALSE),"")</f>
        <v/>
      </c>
      <c r="E4301" s="60" t="str">
        <f>IFERROR(VLOOKUP(A4301,客户下单明细表!#REF!,3,FALSE),"")</f>
        <v/>
      </c>
      <c r="F4301" s="60" t="str">
        <f>IFERROR(VLOOKUP(A4301,客户下单明细表!#REF!,4,FALSE),"")</f>
        <v/>
      </c>
      <c r="G4301" s="60" t="str">
        <f>IFERROR(VLOOKUP(A4301,客户下单明细表!#REF!,5,FALSE),"")</f>
        <v/>
      </c>
      <c r="H4301" s="60" t="str">
        <f>IFERROR(VLOOKUP(A4301,客户下单明细表!C:O,6,FALSE),"")</f>
        <v/>
      </c>
      <c r="I4301" s="63" t="str">
        <f>IFERROR(VLOOKUP(A4301,客户下单明细表!#REF!,7,FALSE),"")</f>
        <v/>
      </c>
      <c r="J4301" s="60" t="str">
        <f>IFERROR(VLOOKUP(A4301,客户下单明细表!C:Q,13,FALSE),"")</f>
        <v/>
      </c>
      <c r="K4301" s="64" t="str">
        <f>IFERROR(VLOOKUP(A4301,客户下单明细表!C:Q,14,FALSE),"")</f>
        <v/>
      </c>
    </row>
    <row r="4302" spans="1:11" ht="18" customHeight="1">
      <c r="A4302" s="56">
        <f>客户下单明细表!C4303</f>
        <v>0</v>
      </c>
      <c r="B4302" s="57"/>
      <c r="C4302" s="57"/>
      <c r="D4302" s="59" t="str">
        <f>IFERROR(VLOOKUP(A4302,客户下单明细表!#REF!,2,FALSE),"")</f>
        <v/>
      </c>
      <c r="E4302" s="60" t="str">
        <f>IFERROR(VLOOKUP(A4302,客户下单明细表!#REF!,3,FALSE),"")</f>
        <v/>
      </c>
      <c r="F4302" s="60" t="str">
        <f>IFERROR(VLOOKUP(A4302,客户下单明细表!#REF!,4,FALSE),"")</f>
        <v/>
      </c>
      <c r="G4302" s="60" t="str">
        <f>IFERROR(VLOOKUP(A4302,客户下单明细表!#REF!,5,FALSE),"")</f>
        <v/>
      </c>
      <c r="H4302" s="60" t="str">
        <f>IFERROR(VLOOKUP(A4302,客户下单明细表!C:O,6,FALSE),"")</f>
        <v/>
      </c>
      <c r="I4302" s="63" t="str">
        <f>IFERROR(VLOOKUP(A4302,客户下单明细表!#REF!,7,FALSE),"")</f>
        <v/>
      </c>
      <c r="J4302" s="60" t="str">
        <f>IFERROR(VLOOKUP(A4302,客户下单明细表!C:Q,13,FALSE),"")</f>
        <v/>
      </c>
      <c r="K4302" s="64" t="str">
        <f>IFERROR(VLOOKUP(A4302,客户下单明细表!C:Q,14,FALSE),"")</f>
        <v/>
      </c>
    </row>
    <row r="4303" spans="1:11" ht="18" customHeight="1">
      <c r="A4303" s="56">
        <f>客户下单明细表!C4304</f>
        <v>0</v>
      </c>
      <c r="B4303" s="57"/>
      <c r="C4303" s="57"/>
      <c r="D4303" s="59" t="str">
        <f>IFERROR(VLOOKUP(A4303,客户下单明细表!#REF!,2,FALSE),"")</f>
        <v/>
      </c>
      <c r="E4303" s="60" t="str">
        <f>IFERROR(VLOOKUP(A4303,客户下单明细表!#REF!,3,FALSE),"")</f>
        <v/>
      </c>
      <c r="F4303" s="60" t="str">
        <f>IFERROR(VLOOKUP(A4303,客户下单明细表!#REF!,4,FALSE),"")</f>
        <v/>
      </c>
      <c r="G4303" s="60" t="str">
        <f>IFERROR(VLOOKUP(A4303,客户下单明细表!#REF!,5,FALSE),"")</f>
        <v/>
      </c>
      <c r="H4303" s="60" t="str">
        <f>IFERROR(VLOOKUP(A4303,客户下单明细表!C:O,6,FALSE),"")</f>
        <v/>
      </c>
      <c r="I4303" s="63" t="str">
        <f>IFERROR(VLOOKUP(A4303,客户下单明细表!#REF!,7,FALSE),"")</f>
        <v/>
      </c>
      <c r="J4303" s="60" t="str">
        <f>IFERROR(VLOOKUP(A4303,客户下单明细表!C:Q,13,FALSE),"")</f>
        <v/>
      </c>
      <c r="K4303" s="64" t="str">
        <f>IFERROR(VLOOKUP(A4303,客户下单明细表!C:Q,14,FALSE),"")</f>
        <v/>
      </c>
    </row>
    <row r="4304" spans="1:11" ht="18" customHeight="1">
      <c r="A4304" s="56">
        <f>客户下单明细表!C4305</f>
        <v>0</v>
      </c>
      <c r="B4304" s="57"/>
      <c r="C4304" s="57"/>
      <c r="D4304" s="59" t="str">
        <f>IFERROR(VLOOKUP(A4304,客户下单明细表!#REF!,2,FALSE),"")</f>
        <v/>
      </c>
      <c r="E4304" s="60" t="str">
        <f>IFERROR(VLOOKUP(A4304,客户下单明细表!#REF!,3,FALSE),"")</f>
        <v/>
      </c>
      <c r="F4304" s="60" t="str">
        <f>IFERROR(VLOOKUP(A4304,客户下单明细表!#REF!,4,FALSE),"")</f>
        <v/>
      </c>
      <c r="G4304" s="60" t="str">
        <f>IFERROR(VLOOKUP(A4304,客户下单明细表!#REF!,5,FALSE),"")</f>
        <v/>
      </c>
      <c r="H4304" s="60" t="str">
        <f>IFERROR(VLOOKUP(A4304,客户下单明细表!C:O,6,FALSE),"")</f>
        <v/>
      </c>
      <c r="I4304" s="63" t="str">
        <f>IFERROR(VLOOKUP(A4304,客户下单明细表!#REF!,7,FALSE),"")</f>
        <v/>
      </c>
      <c r="J4304" s="60" t="str">
        <f>IFERROR(VLOOKUP(A4304,客户下单明细表!C:Q,13,FALSE),"")</f>
        <v/>
      </c>
      <c r="K4304" s="64" t="str">
        <f>IFERROR(VLOOKUP(A4304,客户下单明细表!C:Q,14,FALSE),"")</f>
        <v/>
      </c>
    </row>
    <row r="4305" spans="1:11" ht="18" customHeight="1">
      <c r="A4305" s="56">
        <f>客户下单明细表!C4306</f>
        <v>0</v>
      </c>
      <c r="B4305" s="57"/>
      <c r="C4305" s="57"/>
      <c r="D4305" s="59" t="str">
        <f>IFERROR(VLOOKUP(A4305,客户下单明细表!#REF!,2,FALSE),"")</f>
        <v/>
      </c>
      <c r="E4305" s="60" t="str">
        <f>IFERROR(VLOOKUP(A4305,客户下单明细表!#REF!,3,FALSE),"")</f>
        <v/>
      </c>
      <c r="F4305" s="60" t="str">
        <f>IFERROR(VLOOKUP(A4305,客户下单明细表!#REF!,4,FALSE),"")</f>
        <v/>
      </c>
      <c r="G4305" s="60" t="str">
        <f>IFERROR(VLOOKUP(A4305,客户下单明细表!#REF!,5,FALSE),"")</f>
        <v/>
      </c>
      <c r="H4305" s="60" t="str">
        <f>IFERROR(VLOOKUP(A4305,客户下单明细表!C:O,6,FALSE),"")</f>
        <v/>
      </c>
      <c r="I4305" s="63" t="str">
        <f>IFERROR(VLOOKUP(A4305,客户下单明细表!#REF!,7,FALSE),"")</f>
        <v/>
      </c>
      <c r="J4305" s="60" t="str">
        <f>IFERROR(VLOOKUP(A4305,客户下单明细表!C:Q,13,FALSE),"")</f>
        <v/>
      </c>
      <c r="K4305" s="64" t="str">
        <f>IFERROR(VLOOKUP(A4305,客户下单明细表!C:Q,14,FALSE),"")</f>
        <v/>
      </c>
    </row>
    <row r="4306" spans="1:11" ht="18" customHeight="1">
      <c r="A4306" s="56">
        <f>客户下单明细表!C4307</f>
        <v>0</v>
      </c>
      <c r="B4306" s="57"/>
      <c r="C4306" s="57"/>
      <c r="D4306" s="59" t="str">
        <f>IFERROR(VLOOKUP(A4306,客户下单明细表!#REF!,2,FALSE),"")</f>
        <v/>
      </c>
      <c r="E4306" s="60" t="str">
        <f>IFERROR(VLOOKUP(A4306,客户下单明细表!#REF!,3,FALSE),"")</f>
        <v/>
      </c>
      <c r="F4306" s="60" t="str">
        <f>IFERROR(VLOOKUP(A4306,客户下单明细表!#REF!,4,FALSE),"")</f>
        <v/>
      </c>
      <c r="G4306" s="60" t="str">
        <f>IFERROR(VLOOKUP(A4306,客户下单明细表!#REF!,5,FALSE),"")</f>
        <v/>
      </c>
      <c r="H4306" s="60" t="str">
        <f>IFERROR(VLOOKUP(A4306,客户下单明细表!C:O,6,FALSE),"")</f>
        <v/>
      </c>
      <c r="I4306" s="63" t="str">
        <f>IFERROR(VLOOKUP(A4306,客户下单明细表!#REF!,7,FALSE),"")</f>
        <v/>
      </c>
      <c r="J4306" s="60" t="str">
        <f>IFERROR(VLOOKUP(A4306,客户下单明细表!C:Q,13,FALSE),"")</f>
        <v/>
      </c>
      <c r="K4306" s="64" t="str">
        <f>IFERROR(VLOOKUP(A4306,客户下单明细表!C:Q,14,FALSE),"")</f>
        <v/>
      </c>
    </row>
    <row r="4307" spans="1:11" ht="18" customHeight="1">
      <c r="A4307" s="56">
        <f>客户下单明细表!C4308</f>
        <v>0</v>
      </c>
      <c r="B4307" s="57"/>
      <c r="C4307" s="57"/>
      <c r="D4307" s="59" t="str">
        <f>IFERROR(VLOOKUP(A4307,客户下单明细表!#REF!,2,FALSE),"")</f>
        <v/>
      </c>
      <c r="E4307" s="60" t="str">
        <f>IFERROR(VLOOKUP(A4307,客户下单明细表!#REF!,3,FALSE),"")</f>
        <v/>
      </c>
      <c r="F4307" s="60" t="str">
        <f>IFERROR(VLOOKUP(A4307,客户下单明细表!#REF!,4,FALSE),"")</f>
        <v/>
      </c>
      <c r="G4307" s="60" t="str">
        <f>IFERROR(VLOOKUP(A4307,客户下单明细表!#REF!,5,FALSE),"")</f>
        <v/>
      </c>
      <c r="H4307" s="60" t="str">
        <f>IFERROR(VLOOKUP(A4307,客户下单明细表!C:O,6,FALSE),"")</f>
        <v/>
      </c>
      <c r="I4307" s="63" t="str">
        <f>IFERROR(VLOOKUP(A4307,客户下单明细表!#REF!,7,FALSE),"")</f>
        <v/>
      </c>
      <c r="J4307" s="60" t="str">
        <f>IFERROR(VLOOKUP(A4307,客户下单明细表!C:Q,13,FALSE),"")</f>
        <v/>
      </c>
      <c r="K4307" s="64" t="str">
        <f>IFERROR(VLOOKUP(A4307,客户下单明细表!C:Q,14,FALSE),"")</f>
        <v/>
      </c>
    </row>
    <row r="4308" spans="1:11" ht="18" customHeight="1">
      <c r="A4308" s="56">
        <f>客户下单明细表!C4309</f>
        <v>0</v>
      </c>
      <c r="B4308" s="57"/>
      <c r="C4308" s="57"/>
      <c r="D4308" s="59" t="str">
        <f>IFERROR(VLOOKUP(A4308,客户下单明细表!#REF!,2,FALSE),"")</f>
        <v/>
      </c>
      <c r="E4308" s="60" t="str">
        <f>IFERROR(VLOOKUP(A4308,客户下单明细表!#REF!,3,FALSE),"")</f>
        <v/>
      </c>
      <c r="F4308" s="60" t="str">
        <f>IFERROR(VLOOKUP(A4308,客户下单明细表!#REF!,4,FALSE),"")</f>
        <v/>
      </c>
      <c r="G4308" s="60" t="str">
        <f>IFERROR(VLOOKUP(A4308,客户下单明细表!#REF!,5,FALSE),"")</f>
        <v/>
      </c>
      <c r="H4308" s="60" t="str">
        <f>IFERROR(VLOOKUP(A4308,客户下单明细表!C:O,6,FALSE),"")</f>
        <v/>
      </c>
      <c r="I4308" s="63" t="str">
        <f>IFERROR(VLOOKUP(A4308,客户下单明细表!#REF!,7,FALSE),"")</f>
        <v/>
      </c>
      <c r="J4308" s="60" t="str">
        <f>IFERROR(VLOOKUP(A4308,客户下单明细表!C:Q,13,FALSE),"")</f>
        <v/>
      </c>
      <c r="K4308" s="64" t="str">
        <f>IFERROR(VLOOKUP(A4308,客户下单明细表!C:Q,14,FALSE),"")</f>
        <v/>
      </c>
    </row>
    <row r="4309" spans="1:11" ht="18" customHeight="1">
      <c r="A4309" s="56">
        <f>客户下单明细表!C4310</f>
        <v>0</v>
      </c>
      <c r="B4309" s="57"/>
      <c r="C4309" s="57"/>
      <c r="D4309" s="59" t="str">
        <f>IFERROR(VLOOKUP(A4309,客户下单明细表!#REF!,2,FALSE),"")</f>
        <v/>
      </c>
      <c r="E4309" s="60" t="str">
        <f>IFERROR(VLOOKUP(A4309,客户下单明细表!#REF!,3,FALSE),"")</f>
        <v/>
      </c>
      <c r="F4309" s="60" t="str">
        <f>IFERROR(VLOOKUP(A4309,客户下单明细表!#REF!,4,FALSE),"")</f>
        <v/>
      </c>
      <c r="G4309" s="60" t="str">
        <f>IFERROR(VLOOKUP(A4309,客户下单明细表!#REF!,5,FALSE),"")</f>
        <v/>
      </c>
      <c r="H4309" s="60" t="str">
        <f>IFERROR(VLOOKUP(A4309,客户下单明细表!C:O,6,FALSE),"")</f>
        <v/>
      </c>
      <c r="I4309" s="63" t="str">
        <f>IFERROR(VLOOKUP(A4309,客户下单明细表!#REF!,7,FALSE),"")</f>
        <v/>
      </c>
      <c r="J4309" s="60" t="str">
        <f>IFERROR(VLOOKUP(A4309,客户下单明细表!C:Q,13,FALSE),"")</f>
        <v/>
      </c>
      <c r="K4309" s="64" t="str">
        <f>IFERROR(VLOOKUP(A4309,客户下单明细表!C:Q,14,FALSE),"")</f>
        <v/>
      </c>
    </row>
    <row r="4310" spans="1:11" ht="18" customHeight="1">
      <c r="A4310" s="56">
        <f>客户下单明细表!C4311</f>
        <v>0</v>
      </c>
      <c r="B4310" s="57"/>
      <c r="C4310" s="57"/>
      <c r="D4310" s="59" t="str">
        <f>IFERROR(VLOOKUP(A4310,客户下单明细表!#REF!,2,FALSE),"")</f>
        <v/>
      </c>
      <c r="E4310" s="60" t="str">
        <f>IFERROR(VLOOKUP(A4310,客户下单明细表!#REF!,3,FALSE),"")</f>
        <v/>
      </c>
      <c r="F4310" s="60" t="str">
        <f>IFERROR(VLOOKUP(A4310,客户下单明细表!#REF!,4,FALSE),"")</f>
        <v/>
      </c>
      <c r="G4310" s="60" t="str">
        <f>IFERROR(VLOOKUP(A4310,客户下单明细表!#REF!,5,FALSE),"")</f>
        <v/>
      </c>
      <c r="H4310" s="60" t="str">
        <f>IFERROR(VLOOKUP(A4310,客户下单明细表!C:O,6,FALSE),"")</f>
        <v/>
      </c>
      <c r="I4310" s="63" t="str">
        <f>IFERROR(VLOOKUP(A4310,客户下单明细表!#REF!,7,FALSE),"")</f>
        <v/>
      </c>
      <c r="J4310" s="60" t="str">
        <f>IFERROR(VLOOKUP(A4310,客户下单明细表!C:Q,13,FALSE),"")</f>
        <v/>
      </c>
      <c r="K4310" s="64" t="str">
        <f>IFERROR(VLOOKUP(A4310,客户下单明细表!C:Q,14,FALSE),"")</f>
        <v/>
      </c>
    </row>
    <row r="4311" spans="1:11" ht="18" customHeight="1">
      <c r="A4311" s="56">
        <f>客户下单明细表!C4312</f>
        <v>0</v>
      </c>
      <c r="B4311" s="57"/>
      <c r="C4311" s="57"/>
      <c r="D4311" s="59" t="str">
        <f>IFERROR(VLOOKUP(A4311,客户下单明细表!#REF!,2,FALSE),"")</f>
        <v/>
      </c>
      <c r="E4311" s="60" t="str">
        <f>IFERROR(VLOOKUP(A4311,客户下单明细表!#REF!,3,FALSE),"")</f>
        <v/>
      </c>
      <c r="F4311" s="60" t="str">
        <f>IFERROR(VLOOKUP(A4311,客户下单明细表!#REF!,4,FALSE),"")</f>
        <v/>
      </c>
      <c r="G4311" s="60" t="str">
        <f>IFERROR(VLOOKUP(A4311,客户下单明细表!#REF!,5,FALSE),"")</f>
        <v/>
      </c>
      <c r="H4311" s="60" t="str">
        <f>IFERROR(VLOOKUP(A4311,客户下单明细表!C:O,6,FALSE),"")</f>
        <v/>
      </c>
      <c r="I4311" s="63" t="str">
        <f>IFERROR(VLOOKUP(A4311,客户下单明细表!#REF!,7,FALSE),"")</f>
        <v/>
      </c>
      <c r="J4311" s="60" t="str">
        <f>IFERROR(VLOOKUP(A4311,客户下单明细表!C:Q,13,FALSE),"")</f>
        <v/>
      </c>
      <c r="K4311" s="64" t="str">
        <f>IFERROR(VLOOKUP(A4311,客户下单明细表!C:Q,14,FALSE),"")</f>
        <v/>
      </c>
    </row>
    <row r="4312" spans="1:11" ht="18" customHeight="1">
      <c r="A4312" s="56">
        <f>客户下单明细表!C4313</f>
        <v>0</v>
      </c>
      <c r="B4312" s="57"/>
      <c r="C4312" s="57"/>
      <c r="D4312" s="59" t="str">
        <f>IFERROR(VLOOKUP(A4312,客户下单明细表!#REF!,2,FALSE),"")</f>
        <v/>
      </c>
      <c r="E4312" s="60" t="str">
        <f>IFERROR(VLOOKUP(A4312,客户下单明细表!#REF!,3,FALSE),"")</f>
        <v/>
      </c>
      <c r="F4312" s="60" t="str">
        <f>IFERROR(VLOOKUP(A4312,客户下单明细表!#REF!,4,FALSE),"")</f>
        <v/>
      </c>
      <c r="G4312" s="60" t="str">
        <f>IFERROR(VLOOKUP(A4312,客户下单明细表!#REF!,5,FALSE),"")</f>
        <v/>
      </c>
      <c r="H4312" s="60" t="str">
        <f>IFERROR(VLOOKUP(A4312,客户下单明细表!C:O,6,FALSE),"")</f>
        <v/>
      </c>
      <c r="I4312" s="63" t="str">
        <f>IFERROR(VLOOKUP(A4312,客户下单明细表!#REF!,7,FALSE),"")</f>
        <v/>
      </c>
      <c r="J4312" s="60" t="str">
        <f>IFERROR(VLOOKUP(A4312,客户下单明细表!C:Q,13,FALSE),"")</f>
        <v/>
      </c>
      <c r="K4312" s="64" t="str">
        <f>IFERROR(VLOOKUP(A4312,客户下单明细表!C:Q,14,FALSE),"")</f>
        <v/>
      </c>
    </row>
    <row r="4313" spans="1:11" ht="18" customHeight="1">
      <c r="A4313" s="56">
        <f>客户下单明细表!C4314</f>
        <v>0</v>
      </c>
      <c r="B4313" s="57"/>
      <c r="C4313" s="57"/>
      <c r="D4313" s="59" t="str">
        <f>IFERROR(VLOOKUP(A4313,客户下单明细表!#REF!,2,FALSE),"")</f>
        <v/>
      </c>
      <c r="E4313" s="60" t="str">
        <f>IFERROR(VLOOKUP(A4313,客户下单明细表!#REF!,3,FALSE),"")</f>
        <v/>
      </c>
      <c r="F4313" s="60" t="str">
        <f>IFERROR(VLOOKUP(A4313,客户下单明细表!#REF!,4,FALSE),"")</f>
        <v/>
      </c>
      <c r="G4313" s="60" t="str">
        <f>IFERROR(VLOOKUP(A4313,客户下单明细表!#REF!,5,FALSE),"")</f>
        <v/>
      </c>
      <c r="H4313" s="60" t="str">
        <f>IFERROR(VLOOKUP(A4313,客户下单明细表!C:O,6,FALSE),"")</f>
        <v/>
      </c>
      <c r="I4313" s="63" t="str">
        <f>IFERROR(VLOOKUP(A4313,客户下单明细表!#REF!,7,FALSE),"")</f>
        <v/>
      </c>
      <c r="J4313" s="60" t="str">
        <f>IFERROR(VLOOKUP(A4313,客户下单明细表!C:Q,13,FALSE),"")</f>
        <v/>
      </c>
      <c r="K4313" s="64" t="str">
        <f>IFERROR(VLOOKUP(A4313,客户下单明细表!C:Q,14,FALSE),"")</f>
        <v/>
      </c>
    </row>
    <row r="4314" spans="1:11" ht="18" customHeight="1">
      <c r="A4314" s="56">
        <f>客户下单明细表!C4315</f>
        <v>0</v>
      </c>
      <c r="B4314" s="57"/>
      <c r="C4314" s="57"/>
      <c r="D4314" s="59" t="str">
        <f>IFERROR(VLOOKUP(A4314,客户下单明细表!#REF!,2,FALSE),"")</f>
        <v/>
      </c>
      <c r="E4314" s="60" t="str">
        <f>IFERROR(VLOOKUP(A4314,客户下单明细表!#REF!,3,FALSE),"")</f>
        <v/>
      </c>
      <c r="F4314" s="60" t="str">
        <f>IFERROR(VLOOKUP(A4314,客户下单明细表!#REF!,4,FALSE),"")</f>
        <v/>
      </c>
      <c r="G4314" s="60" t="str">
        <f>IFERROR(VLOOKUP(A4314,客户下单明细表!#REF!,5,FALSE),"")</f>
        <v/>
      </c>
      <c r="H4314" s="60" t="str">
        <f>IFERROR(VLOOKUP(A4314,客户下单明细表!C:O,6,FALSE),"")</f>
        <v/>
      </c>
      <c r="I4314" s="63" t="str">
        <f>IFERROR(VLOOKUP(A4314,客户下单明细表!#REF!,7,FALSE),"")</f>
        <v/>
      </c>
      <c r="J4314" s="60" t="str">
        <f>IFERROR(VLOOKUP(A4314,客户下单明细表!C:Q,13,FALSE),"")</f>
        <v/>
      </c>
      <c r="K4314" s="64" t="str">
        <f>IFERROR(VLOOKUP(A4314,客户下单明细表!C:Q,14,FALSE),"")</f>
        <v/>
      </c>
    </row>
    <row r="4315" spans="1:11" ht="18" customHeight="1">
      <c r="A4315" s="56">
        <f>客户下单明细表!C4316</f>
        <v>0</v>
      </c>
      <c r="B4315" s="57"/>
      <c r="C4315" s="57"/>
      <c r="D4315" s="59" t="str">
        <f>IFERROR(VLOOKUP(A4315,客户下单明细表!#REF!,2,FALSE),"")</f>
        <v/>
      </c>
      <c r="E4315" s="60" t="str">
        <f>IFERROR(VLOOKUP(A4315,客户下单明细表!#REF!,3,FALSE),"")</f>
        <v/>
      </c>
      <c r="F4315" s="60" t="str">
        <f>IFERROR(VLOOKUP(A4315,客户下单明细表!#REF!,4,FALSE),"")</f>
        <v/>
      </c>
      <c r="G4315" s="60" t="str">
        <f>IFERROR(VLOOKUP(A4315,客户下单明细表!#REF!,5,FALSE),"")</f>
        <v/>
      </c>
      <c r="H4315" s="60" t="str">
        <f>IFERROR(VLOOKUP(A4315,客户下单明细表!C:O,6,FALSE),"")</f>
        <v/>
      </c>
      <c r="I4315" s="63" t="str">
        <f>IFERROR(VLOOKUP(A4315,客户下单明细表!#REF!,7,FALSE),"")</f>
        <v/>
      </c>
      <c r="J4315" s="60" t="str">
        <f>IFERROR(VLOOKUP(A4315,客户下单明细表!C:Q,13,FALSE),"")</f>
        <v/>
      </c>
      <c r="K4315" s="64" t="str">
        <f>IFERROR(VLOOKUP(A4315,客户下单明细表!C:Q,14,FALSE),"")</f>
        <v/>
      </c>
    </row>
    <row r="4316" spans="1:11" ht="18" customHeight="1">
      <c r="A4316" s="56">
        <f>客户下单明细表!C4317</f>
        <v>0</v>
      </c>
      <c r="B4316" s="57"/>
      <c r="C4316" s="57"/>
      <c r="D4316" s="59" t="str">
        <f>IFERROR(VLOOKUP(A4316,客户下单明细表!#REF!,2,FALSE),"")</f>
        <v/>
      </c>
      <c r="E4316" s="60" t="str">
        <f>IFERROR(VLOOKUP(A4316,客户下单明细表!#REF!,3,FALSE),"")</f>
        <v/>
      </c>
      <c r="F4316" s="60" t="str">
        <f>IFERROR(VLOOKUP(A4316,客户下单明细表!#REF!,4,FALSE),"")</f>
        <v/>
      </c>
      <c r="G4316" s="60" t="str">
        <f>IFERROR(VLOOKUP(A4316,客户下单明细表!#REF!,5,FALSE),"")</f>
        <v/>
      </c>
      <c r="H4316" s="60" t="str">
        <f>IFERROR(VLOOKUP(A4316,客户下单明细表!C:O,6,FALSE),"")</f>
        <v/>
      </c>
      <c r="I4316" s="63" t="str">
        <f>IFERROR(VLOOKUP(A4316,客户下单明细表!#REF!,7,FALSE),"")</f>
        <v/>
      </c>
      <c r="J4316" s="60" t="str">
        <f>IFERROR(VLOOKUP(A4316,客户下单明细表!C:Q,13,FALSE),"")</f>
        <v/>
      </c>
      <c r="K4316" s="64" t="str">
        <f>IFERROR(VLOOKUP(A4316,客户下单明细表!C:Q,14,FALSE),"")</f>
        <v/>
      </c>
    </row>
    <row r="4317" spans="1:11" ht="18" customHeight="1">
      <c r="A4317" s="56">
        <f>客户下单明细表!C4318</f>
        <v>0</v>
      </c>
      <c r="B4317" s="57"/>
      <c r="C4317" s="57"/>
      <c r="D4317" s="59" t="str">
        <f>IFERROR(VLOOKUP(A4317,客户下单明细表!#REF!,2,FALSE),"")</f>
        <v/>
      </c>
      <c r="E4317" s="60" t="str">
        <f>IFERROR(VLOOKUP(A4317,客户下单明细表!#REF!,3,FALSE),"")</f>
        <v/>
      </c>
      <c r="F4317" s="60" t="str">
        <f>IFERROR(VLOOKUP(A4317,客户下单明细表!#REF!,4,FALSE),"")</f>
        <v/>
      </c>
      <c r="G4317" s="60" t="str">
        <f>IFERROR(VLOOKUP(A4317,客户下单明细表!#REF!,5,FALSE),"")</f>
        <v/>
      </c>
      <c r="H4317" s="60" t="str">
        <f>IFERROR(VLOOKUP(A4317,客户下单明细表!C:O,6,FALSE),"")</f>
        <v/>
      </c>
      <c r="I4317" s="63" t="str">
        <f>IFERROR(VLOOKUP(A4317,客户下单明细表!#REF!,7,FALSE),"")</f>
        <v/>
      </c>
      <c r="J4317" s="60" t="str">
        <f>IFERROR(VLOOKUP(A4317,客户下单明细表!C:Q,13,FALSE),"")</f>
        <v/>
      </c>
      <c r="K4317" s="64" t="str">
        <f>IFERROR(VLOOKUP(A4317,客户下单明细表!C:Q,14,FALSE),"")</f>
        <v/>
      </c>
    </row>
    <row r="4318" spans="1:11" ht="18" customHeight="1">
      <c r="A4318" s="56">
        <f>客户下单明细表!C4319</f>
        <v>0</v>
      </c>
      <c r="B4318" s="57"/>
      <c r="C4318" s="57"/>
      <c r="D4318" s="59" t="str">
        <f>IFERROR(VLOOKUP(A4318,客户下单明细表!#REF!,2,FALSE),"")</f>
        <v/>
      </c>
      <c r="E4318" s="60" t="str">
        <f>IFERROR(VLOOKUP(A4318,客户下单明细表!#REF!,3,FALSE),"")</f>
        <v/>
      </c>
      <c r="F4318" s="60" t="str">
        <f>IFERROR(VLOOKUP(A4318,客户下单明细表!#REF!,4,FALSE),"")</f>
        <v/>
      </c>
      <c r="G4318" s="60" t="str">
        <f>IFERROR(VLOOKUP(A4318,客户下单明细表!#REF!,5,FALSE),"")</f>
        <v/>
      </c>
      <c r="H4318" s="60" t="str">
        <f>IFERROR(VLOOKUP(A4318,客户下单明细表!C:O,6,FALSE),"")</f>
        <v/>
      </c>
      <c r="I4318" s="63" t="str">
        <f>IFERROR(VLOOKUP(A4318,客户下单明细表!#REF!,7,FALSE),"")</f>
        <v/>
      </c>
      <c r="J4318" s="60" t="str">
        <f>IFERROR(VLOOKUP(A4318,客户下单明细表!C:Q,13,FALSE),"")</f>
        <v/>
      </c>
      <c r="K4318" s="64" t="str">
        <f>IFERROR(VLOOKUP(A4318,客户下单明细表!C:Q,14,FALSE),"")</f>
        <v/>
      </c>
    </row>
    <row r="4319" spans="1:11" ht="18" customHeight="1">
      <c r="A4319" s="56">
        <f>客户下单明细表!C4320</f>
        <v>0</v>
      </c>
      <c r="B4319" s="57"/>
      <c r="C4319" s="57"/>
      <c r="D4319" s="59" t="str">
        <f>IFERROR(VLOOKUP(A4319,客户下单明细表!#REF!,2,FALSE),"")</f>
        <v/>
      </c>
      <c r="E4319" s="60" t="str">
        <f>IFERROR(VLOOKUP(A4319,客户下单明细表!#REF!,3,FALSE),"")</f>
        <v/>
      </c>
      <c r="F4319" s="60" t="str">
        <f>IFERROR(VLOOKUP(A4319,客户下单明细表!#REF!,4,FALSE),"")</f>
        <v/>
      </c>
      <c r="G4319" s="60" t="str">
        <f>IFERROR(VLOOKUP(A4319,客户下单明细表!#REF!,5,FALSE),"")</f>
        <v/>
      </c>
      <c r="H4319" s="60" t="str">
        <f>IFERROR(VLOOKUP(A4319,客户下单明细表!C:O,6,FALSE),"")</f>
        <v/>
      </c>
      <c r="I4319" s="63" t="str">
        <f>IFERROR(VLOOKUP(A4319,客户下单明细表!#REF!,7,FALSE),"")</f>
        <v/>
      </c>
      <c r="J4319" s="60" t="str">
        <f>IFERROR(VLOOKUP(A4319,客户下单明细表!C:Q,13,FALSE),"")</f>
        <v/>
      </c>
      <c r="K4319" s="64" t="str">
        <f>IFERROR(VLOOKUP(A4319,客户下单明细表!C:Q,14,FALSE),"")</f>
        <v/>
      </c>
    </row>
    <row r="4320" spans="1:11" ht="18" customHeight="1">
      <c r="A4320" s="56">
        <f>客户下单明细表!C4321</f>
        <v>0</v>
      </c>
      <c r="B4320" s="57"/>
      <c r="C4320" s="57"/>
      <c r="D4320" s="59" t="str">
        <f>IFERROR(VLOOKUP(A4320,客户下单明细表!#REF!,2,FALSE),"")</f>
        <v/>
      </c>
      <c r="E4320" s="60" t="str">
        <f>IFERROR(VLOOKUP(A4320,客户下单明细表!#REF!,3,FALSE),"")</f>
        <v/>
      </c>
      <c r="F4320" s="60" t="str">
        <f>IFERROR(VLOOKUP(A4320,客户下单明细表!#REF!,4,FALSE),"")</f>
        <v/>
      </c>
      <c r="G4320" s="60" t="str">
        <f>IFERROR(VLOOKUP(A4320,客户下单明细表!#REF!,5,FALSE),"")</f>
        <v/>
      </c>
      <c r="H4320" s="60" t="str">
        <f>IFERROR(VLOOKUP(A4320,客户下单明细表!C:O,6,FALSE),"")</f>
        <v/>
      </c>
      <c r="I4320" s="63" t="str">
        <f>IFERROR(VLOOKUP(A4320,客户下单明细表!#REF!,7,FALSE),"")</f>
        <v/>
      </c>
      <c r="J4320" s="60" t="str">
        <f>IFERROR(VLOOKUP(A4320,客户下单明细表!C:Q,13,FALSE),"")</f>
        <v/>
      </c>
      <c r="K4320" s="64" t="str">
        <f>IFERROR(VLOOKUP(A4320,客户下单明细表!C:Q,14,FALSE),"")</f>
        <v/>
      </c>
    </row>
    <row r="4321" spans="1:11" ht="18" customHeight="1">
      <c r="A4321" s="56">
        <f>客户下单明细表!C4322</f>
        <v>0</v>
      </c>
      <c r="B4321" s="57"/>
      <c r="C4321" s="57"/>
      <c r="D4321" s="59" t="str">
        <f>IFERROR(VLOOKUP(A4321,客户下单明细表!#REF!,2,FALSE),"")</f>
        <v/>
      </c>
      <c r="E4321" s="60" t="str">
        <f>IFERROR(VLOOKUP(A4321,客户下单明细表!#REF!,3,FALSE),"")</f>
        <v/>
      </c>
      <c r="F4321" s="60" t="str">
        <f>IFERROR(VLOOKUP(A4321,客户下单明细表!#REF!,4,FALSE),"")</f>
        <v/>
      </c>
      <c r="G4321" s="60" t="str">
        <f>IFERROR(VLOOKUP(A4321,客户下单明细表!#REF!,5,FALSE),"")</f>
        <v/>
      </c>
      <c r="H4321" s="60" t="str">
        <f>IFERROR(VLOOKUP(A4321,客户下单明细表!C:O,6,FALSE),"")</f>
        <v/>
      </c>
      <c r="I4321" s="63" t="str">
        <f>IFERROR(VLOOKUP(A4321,客户下单明细表!#REF!,7,FALSE),"")</f>
        <v/>
      </c>
      <c r="J4321" s="60" t="str">
        <f>IFERROR(VLOOKUP(A4321,客户下单明细表!C:Q,13,FALSE),"")</f>
        <v/>
      </c>
      <c r="K4321" s="64" t="str">
        <f>IFERROR(VLOOKUP(A4321,客户下单明细表!C:Q,14,FALSE),"")</f>
        <v/>
      </c>
    </row>
    <row r="4322" spans="1:11" ht="18" customHeight="1">
      <c r="A4322" s="56">
        <f>客户下单明细表!C4323</f>
        <v>0</v>
      </c>
      <c r="B4322" s="57"/>
      <c r="C4322" s="57"/>
      <c r="D4322" s="59" t="str">
        <f>IFERROR(VLOOKUP(A4322,客户下单明细表!#REF!,2,FALSE),"")</f>
        <v/>
      </c>
      <c r="E4322" s="60" t="str">
        <f>IFERROR(VLOOKUP(A4322,客户下单明细表!#REF!,3,FALSE),"")</f>
        <v/>
      </c>
      <c r="F4322" s="60" t="str">
        <f>IFERROR(VLOOKUP(A4322,客户下单明细表!#REF!,4,FALSE),"")</f>
        <v/>
      </c>
      <c r="G4322" s="60" t="str">
        <f>IFERROR(VLOOKUP(A4322,客户下单明细表!#REF!,5,FALSE),"")</f>
        <v/>
      </c>
      <c r="H4322" s="60" t="str">
        <f>IFERROR(VLOOKUP(A4322,客户下单明细表!C:O,6,FALSE),"")</f>
        <v/>
      </c>
      <c r="I4322" s="63" t="str">
        <f>IFERROR(VLOOKUP(A4322,客户下单明细表!#REF!,7,FALSE),"")</f>
        <v/>
      </c>
      <c r="J4322" s="60" t="str">
        <f>IFERROR(VLOOKUP(A4322,客户下单明细表!C:Q,13,FALSE),"")</f>
        <v/>
      </c>
      <c r="K4322" s="64" t="str">
        <f>IFERROR(VLOOKUP(A4322,客户下单明细表!C:Q,14,FALSE),"")</f>
        <v/>
      </c>
    </row>
    <row r="4323" spans="1:11" ht="18" customHeight="1">
      <c r="A4323" s="56">
        <f>客户下单明细表!C4324</f>
        <v>0</v>
      </c>
      <c r="B4323" s="57"/>
      <c r="C4323" s="57"/>
      <c r="D4323" s="59" t="str">
        <f>IFERROR(VLOOKUP(A4323,客户下单明细表!#REF!,2,FALSE),"")</f>
        <v/>
      </c>
      <c r="E4323" s="60" t="str">
        <f>IFERROR(VLOOKUP(A4323,客户下单明细表!#REF!,3,FALSE),"")</f>
        <v/>
      </c>
      <c r="F4323" s="60" t="str">
        <f>IFERROR(VLOOKUP(A4323,客户下单明细表!#REF!,4,FALSE),"")</f>
        <v/>
      </c>
      <c r="G4323" s="60" t="str">
        <f>IFERROR(VLOOKUP(A4323,客户下单明细表!#REF!,5,FALSE),"")</f>
        <v/>
      </c>
      <c r="H4323" s="60" t="str">
        <f>IFERROR(VLOOKUP(A4323,客户下单明细表!C:O,6,FALSE),"")</f>
        <v/>
      </c>
      <c r="I4323" s="63" t="str">
        <f>IFERROR(VLOOKUP(A4323,客户下单明细表!#REF!,7,FALSE),"")</f>
        <v/>
      </c>
      <c r="J4323" s="60" t="str">
        <f>IFERROR(VLOOKUP(A4323,客户下单明细表!C:Q,13,FALSE),"")</f>
        <v/>
      </c>
      <c r="K4323" s="64" t="str">
        <f>IFERROR(VLOOKUP(A4323,客户下单明细表!C:Q,14,FALSE),"")</f>
        <v/>
      </c>
    </row>
    <row r="4324" spans="1:11" ht="18" customHeight="1">
      <c r="A4324" s="56">
        <f>客户下单明细表!C4325</f>
        <v>0</v>
      </c>
      <c r="B4324" s="57"/>
      <c r="C4324" s="57"/>
      <c r="D4324" s="59" t="str">
        <f>IFERROR(VLOOKUP(A4324,客户下单明细表!#REF!,2,FALSE),"")</f>
        <v/>
      </c>
      <c r="E4324" s="60" t="str">
        <f>IFERROR(VLOOKUP(A4324,客户下单明细表!#REF!,3,FALSE),"")</f>
        <v/>
      </c>
      <c r="F4324" s="60" t="str">
        <f>IFERROR(VLOOKUP(A4324,客户下单明细表!#REF!,4,FALSE),"")</f>
        <v/>
      </c>
      <c r="G4324" s="60" t="str">
        <f>IFERROR(VLOOKUP(A4324,客户下单明细表!#REF!,5,FALSE),"")</f>
        <v/>
      </c>
      <c r="H4324" s="60" t="str">
        <f>IFERROR(VLOOKUP(A4324,客户下单明细表!C:O,6,FALSE),"")</f>
        <v/>
      </c>
      <c r="I4324" s="63" t="str">
        <f>IFERROR(VLOOKUP(A4324,客户下单明细表!#REF!,7,FALSE),"")</f>
        <v/>
      </c>
      <c r="J4324" s="60" t="str">
        <f>IFERROR(VLOOKUP(A4324,客户下单明细表!C:Q,13,FALSE),"")</f>
        <v/>
      </c>
      <c r="K4324" s="64" t="str">
        <f>IFERROR(VLOOKUP(A4324,客户下单明细表!C:Q,14,FALSE),"")</f>
        <v/>
      </c>
    </row>
    <row r="4325" spans="1:11" ht="18" customHeight="1">
      <c r="A4325" s="56">
        <f>客户下单明细表!C4326</f>
        <v>0</v>
      </c>
      <c r="B4325" s="57"/>
      <c r="C4325" s="57"/>
      <c r="D4325" s="59" t="str">
        <f>IFERROR(VLOOKUP(A4325,客户下单明细表!#REF!,2,FALSE),"")</f>
        <v/>
      </c>
      <c r="E4325" s="60" t="str">
        <f>IFERROR(VLOOKUP(A4325,客户下单明细表!#REF!,3,FALSE),"")</f>
        <v/>
      </c>
      <c r="F4325" s="60" t="str">
        <f>IFERROR(VLOOKUP(A4325,客户下单明细表!#REF!,4,FALSE),"")</f>
        <v/>
      </c>
      <c r="G4325" s="60" t="str">
        <f>IFERROR(VLOOKUP(A4325,客户下单明细表!#REF!,5,FALSE),"")</f>
        <v/>
      </c>
      <c r="H4325" s="60" t="str">
        <f>IFERROR(VLOOKUP(A4325,客户下单明细表!C:O,6,FALSE),"")</f>
        <v/>
      </c>
      <c r="I4325" s="63" t="str">
        <f>IFERROR(VLOOKUP(A4325,客户下单明细表!#REF!,7,FALSE),"")</f>
        <v/>
      </c>
      <c r="J4325" s="60" t="str">
        <f>IFERROR(VLOOKUP(A4325,客户下单明细表!C:Q,13,FALSE),"")</f>
        <v/>
      </c>
      <c r="K4325" s="64" t="str">
        <f>IFERROR(VLOOKUP(A4325,客户下单明细表!C:Q,14,FALSE),"")</f>
        <v/>
      </c>
    </row>
    <row r="4326" spans="1:11" ht="18" customHeight="1">
      <c r="A4326" s="56">
        <f>客户下单明细表!C4327</f>
        <v>0</v>
      </c>
      <c r="B4326" s="57"/>
      <c r="C4326" s="57"/>
      <c r="D4326" s="59" t="str">
        <f>IFERROR(VLOOKUP(A4326,客户下单明细表!#REF!,2,FALSE),"")</f>
        <v/>
      </c>
      <c r="E4326" s="60" t="str">
        <f>IFERROR(VLOOKUP(A4326,客户下单明细表!#REF!,3,FALSE),"")</f>
        <v/>
      </c>
      <c r="F4326" s="60" t="str">
        <f>IFERROR(VLOOKUP(A4326,客户下单明细表!#REF!,4,FALSE),"")</f>
        <v/>
      </c>
      <c r="G4326" s="60" t="str">
        <f>IFERROR(VLOOKUP(A4326,客户下单明细表!#REF!,5,FALSE),"")</f>
        <v/>
      </c>
      <c r="H4326" s="60" t="str">
        <f>IFERROR(VLOOKUP(A4326,客户下单明细表!C:O,6,FALSE),"")</f>
        <v/>
      </c>
      <c r="I4326" s="63" t="str">
        <f>IFERROR(VLOOKUP(A4326,客户下单明细表!#REF!,7,FALSE),"")</f>
        <v/>
      </c>
      <c r="J4326" s="60" t="str">
        <f>IFERROR(VLOOKUP(A4326,客户下单明细表!C:Q,13,FALSE),"")</f>
        <v/>
      </c>
      <c r="K4326" s="64" t="str">
        <f>IFERROR(VLOOKUP(A4326,客户下单明细表!C:Q,14,FALSE),"")</f>
        <v/>
      </c>
    </row>
    <row r="4327" spans="1:11" ht="18" customHeight="1">
      <c r="A4327" s="56">
        <f>客户下单明细表!C4328</f>
        <v>0</v>
      </c>
      <c r="B4327" s="57"/>
      <c r="C4327" s="57"/>
      <c r="D4327" s="59" t="str">
        <f>IFERROR(VLOOKUP(A4327,客户下单明细表!#REF!,2,FALSE),"")</f>
        <v/>
      </c>
      <c r="E4327" s="60" t="str">
        <f>IFERROR(VLOOKUP(A4327,客户下单明细表!#REF!,3,FALSE),"")</f>
        <v/>
      </c>
      <c r="F4327" s="60" t="str">
        <f>IFERROR(VLOOKUP(A4327,客户下单明细表!#REF!,4,FALSE),"")</f>
        <v/>
      </c>
      <c r="G4327" s="60" t="str">
        <f>IFERROR(VLOOKUP(A4327,客户下单明细表!#REF!,5,FALSE),"")</f>
        <v/>
      </c>
      <c r="H4327" s="60" t="str">
        <f>IFERROR(VLOOKUP(A4327,客户下单明细表!C:O,6,FALSE),"")</f>
        <v/>
      </c>
      <c r="I4327" s="63" t="str">
        <f>IFERROR(VLOOKUP(A4327,客户下单明细表!#REF!,7,FALSE),"")</f>
        <v/>
      </c>
      <c r="J4327" s="60" t="str">
        <f>IFERROR(VLOOKUP(A4327,客户下单明细表!C:Q,13,FALSE),"")</f>
        <v/>
      </c>
      <c r="K4327" s="64" t="str">
        <f>IFERROR(VLOOKUP(A4327,客户下单明细表!C:Q,14,FALSE),"")</f>
        <v/>
      </c>
    </row>
    <row r="4328" spans="1:11" ht="18" customHeight="1">
      <c r="A4328" s="56">
        <f>客户下单明细表!C4329</f>
        <v>0</v>
      </c>
      <c r="B4328" s="57"/>
      <c r="C4328" s="57"/>
      <c r="D4328" s="59" t="str">
        <f>IFERROR(VLOOKUP(A4328,客户下单明细表!#REF!,2,FALSE),"")</f>
        <v/>
      </c>
      <c r="E4328" s="60" t="str">
        <f>IFERROR(VLOOKUP(A4328,客户下单明细表!#REF!,3,FALSE),"")</f>
        <v/>
      </c>
      <c r="F4328" s="60" t="str">
        <f>IFERROR(VLOOKUP(A4328,客户下单明细表!#REF!,4,FALSE),"")</f>
        <v/>
      </c>
      <c r="G4328" s="60" t="str">
        <f>IFERROR(VLOOKUP(A4328,客户下单明细表!#REF!,5,FALSE),"")</f>
        <v/>
      </c>
      <c r="H4328" s="60" t="str">
        <f>IFERROR(VLOOKUP(A4328,客户下单明细表!C:O,6,FALSE),"")</f>
        <v/>
      </c>
      <c r="I4328" s="63" t="str">
        <f>IFERROR(VLOOKUP(A4328,客户下单明细表!#REF!,7,FALSE),"")</f>
        <v/>
      </c>
      <c r="J4328" s="60" t="str">
        <f>IFERROR(VLOOKUP(A4328,客户下单明细表!C:Q,13,FALSE),"")</f>
        <v/>
      </c>
      <c r="K4328" s="64" t="str">
        <f>IFERROR(VLOOKUP(A4328,客户下单明细表!C:Q,14,FALSE),"")</f>
        <v/>
      </c>
    </row>
    <row r="4329" spans="1:11" ht="18" customHeight="1">
      <c r="A4329" s="56">
        <f>客户下单明细表!C4330</f>
        <v>0</v>
      </c>
      <c r="B4329" s="57"/>
      <c r="C4329" s="57"/>
      <c r="D4329" s="59" t="str">
        <f>IFERROR(VLOOKUP(A4329,客户下单明细表!#REF!,2,FALSE),"")</f>
        <v/>
      </c>
      <c r="E4329" s="60" t="str">
        <f>IFERROR(VLOOKUP(A4329,客户下单明细表!#REF!,3,FALSE),"")</f>
        <v/>
      </c>
      <c r="F4329" s="60" t="str">
        <f>IFERROR(VLOOKUP(A4329,客户下单明细表!#REF!,4,FALSE),"")</f>
        <v/>
      </c>
      <c r="G4329" s="60" t="str">
        <f>IFERROR(VLOOKUP(A4329,客户下单明细表!#REF!,5,FALSE),"")</f>
        <v/>
      </c>
      <c r="H4329" s="60" t="str">
        <f>IFERROR(VLOOKUP(A4329,客户下单明细表!C:O,6,FALSE),"")</f>
        <v/>
      </c>
      <c r="I4329" s="63" t="str">
        <f>IFERROR(VLOOKUP(A4329,客户下单明细表!#REF!,7,FALSE),"")</f>
        <v/>
      </c>
      <c r="J4329" s="60" t="str">
        <f>IFERROR(VLOOKUP(A4329,客户下单明细表!C:Q,13,FALSE),"")</f>
        <v/>
      </c>
      <c r="K4329" s="64" t="str">
        <f>IFERROR(VLOOKUP(A4329,客户下单明细表!C:Q,14,FALSE),"")</f>
        <v/>
      </c>
    </row>
    <row r="4330" spans="1:11" ht="18" customHeight="1">
      <c r="A4330" s="56">
        <f>客户下单明细表!C4331</f>
        <v>0</v>
      </c>
      <c r="B4330" s="57"/>
      <c r="C4330" s="57"/>
      <c r="D4330" s="59" t="str">
        <f>IFERROR(VLOOKUP(A4330,客户下单明细表!#REF!,2,FALSE),"")</f>
        <v/>
      </c>
      <c r="E4330" s="60" t="str">
        <f>IFERROR(VLOOKUP(A4330,客户下单明细表!#REF!,3,FALSE),"")</f>
        <v/>
      </c>
      <c r="F4330" s="60" t="str">
        <f>IFERROR(VLOOKUP(A4330,客户下单明细表!#REF!,4,FALSE),"")</f>
        <v/>
      </c>
      <c r="G4330" s="60" t="str">
        <f>IFERROR(VLOOKUP(A4330,客户下单明细表!#REF!,5,FALSE),"")</f>
        <v/>
      </c>
      <c r="H4330" s="60" t="str">
        <f>IFERROR(VLOOKUP(A4330,客户下单明细表!C:O,6,FALSE),"")</f>
        <v/>
      </c>
      <c r="I4330" s="63" t="str">
        <f>IFERROR(VLOOKUP(A4330,客户下单明细表!#REF!,7,FALSE),"")</f>
        <v/>
      </c>
      <c r="J4330" s="60" t="str">
        <f>IFERROR(VLOOKUP(A4330,客户下单明细表!C:Q,13,FALSE),"")</f>
        <v/>
      </c>
      <c r="K4330" s="64" t="str">
        <f>IFERROR(VLOOKUP(A4330,客户下单明细表!C:Q,14,FALSE),"")</f>
        <v/>
      </c>
    </row>
    <row r="4331" spans="1:11" ht="18" customHeight="1">
      <c r="A4331" s="56">
        <f>客户下单明细表!C4332</f>
        <v>0</v>
      </c>
      <c r="B4331" s="57"/>
      <c r="C4331" s="57"/>
      <c r="D4331" s="59" t="str">
        <f>IFERROR(VLOOKUP(A4331,客户下单明细表!#REF!,2,FALSE),"")</f>
        <v/>
      </c>
      <c r="E4331" s="60" t="str">
        <f>IFERROR(VLOOKUP(A4331,客户下单明细表!#REF!,3,FALSE),"")</f>
        <v/>
      </c>
      <c r="F4331" s="60" t="str">
        <f>IFERROR(VLOOKUP(A4331,客户下单明细表!#REF!,4,FALSE),"")</f>
        <v/>
      </c>
      <c r="G4331" s="60" t="str">
        <f>IFERROR(VLOOKUP(A4331,客户下单明细表!#REF!,5,FALSE),"")</f>
        <v/>
      </c>
      <c r="H4331" s="60" t="str">
        <f>IFERROR(VLOOKUP(A4331,客户下单明细表!C:O,6,FALSE),"")</f>
        <v/>
      </c>
      <c r="I4331" s="63" t="str">
        <f>IFERROR(VLOOKUP(A4331,客户下单明细表!#REF!,7,FALSE),"")</f>
        <v/>
      </c>
      <c r="J4331" s="60" t="str">
        <f>IFERROR(VLOOKUP(A4331,客户下单明细表!C:Q,13,FALSE),"")</f>
        <v/>
      </c>
      <c r="K4331" s="64" t="str">
        <f>IFERROR(VLOOKUP(A4331,客户下单明细表!C:Q,14,FALSE),"")</f>
        <v/>
      </c>
    </row>
    <row r="4332" spans="1:11" ht="18" customHeight="1">
      <c r="A4332" s="56">
        <f>客户下单明细表!C4333</f>
        <v>0</v>
      </c>
      <c r="B4332" s="57"/>
      <c r="C4332" s="57"/>
      <c r="D4332" s="59" t="str">
        <f>IFERROR(VLOOKUP(A4332,客户下单明细表!#REF!,2,FALSE),"")</f>
        <v/>
      </c>
      <c r="E4332" s="60" t="str">
        <f>IFERROR(VLOOKUP(A4332,客户下单明细表!#REF!,3,FALSE),"")</f>
        <v/>
      </c>
      <c r="F4332" s="60" t="str">
        <f>IFERROR(VLOOKUP(A4332,客户下单明细表!#REF!,4,FALSE),"")</f>
        <v/>
      </c>
      <c r="G4332" s="60" t="str">
        <f>IFERROR(VLOOKUP(A4332,客户下单明细表!#REF!,5,FALSE),"")</f>
        <v/>
      </c>
      <c r="H4332" s="60" t="str">
        <f>IFERROR(VLOOKUP(A4332,客户下单明细表!C:O,6,FALSE),"")</f>
        <v/>
      </c>
      <c r="I4332" s="63" t="str">
        <f>IFERROR(VLOOKUP(A4332,客户下单明细表!#REF!,7,FALSE),"")</f>
        <v/>
      </c>
      <c r="J4332" s="60" t="str">
        <f>IFERROR(VLOOKUP(A4332,客户下单明细表!C:Q,13,FALSE),"")</f>
        <v/>
      </c>
      <c r="K4332" s="64" t="str">
        <f>IFERROR(VLOOKUP(A4332,客户下单明细表!C:Q,14,FALSE),"")</f>
        <v/>
      </c>
    </row>
    <row r="4333" spans="1:11" ht="18" customHeight="1">
      <c r="A4333" s="56">
        <f>客户下单明细表!C4334</f>
        <v>0</v>
      </c>
      <c r="B4333" s="57"/>
      <c r="C4333" s="57"/>
      <c r="D4333" s="59" t="str">
        <f>IFERROR(VLOOKUP(A4333,客户下单明细表!#REF!,2,FALSE),"")</f>
        <v/>
      </c>
      <c r="E4333" s="60" t="str">
        <f>IFERROR(VLOOKUP(A4333,客户下单明细表!#REF!,3,FALSE),"")</f>
        <v/>
      </c>
      <c r="F4333" s="60" t="str">
        <f>IFERROR(VLOOKUP(A4333,客户下单明细表!#REF!,4,FALSE),"")</f>
        <v/>
      </c>
      <c r="G4333" s="60" t="str">
        <f>IFERROR(VLOOKUP(A4333,客户下单明细表!#REF!,5,FALSE),"")</f>
        <v/>
      </c>
      <c r="H4333" s="60" t="str">
        <f>IFERROR(VLOOKUP(A4333,客户下单明细表!C:O,6,FALSE),"")</f>
        <v/>
      </c>
      <c r="I4333" s="63" t="str">
        <f>IFERROR(VLOOKUP(A4333,客户下单明细表!#REF!,7,FALSE),"")</f>
        <v/>
      </c>
      <c r="J4333" s="60" t="str">
        <f>IFERROR(VLOOKUP(A4333,客户下单明细表!C:Q,13,FALSE),"")</f>
        <v/>
      </c>
      <c r="K4333" s="64" t="str">
        <f>IFERROR(VLOOKUP(A4333,客户下单明细表!C:Q,14,FALSE),"")</f>
        <v/>
      </c>
    </row>
    <row r="4334" spans="1:11" ht="18" customHeight="1">
      <c r="A4334" s="56">
        <f>客户下单明细表!C4335</f>
        <v>0</v>
      </c>
      <c r="B4334" s="57"/>
      <c r="C4334" s="57"/>
      <c r="D4334" s="59" t="str">
        <f>IFERROR(VLOOKUP(A4334,客户下单明细表!#REF!,2,FALSE),"")</f>
        <v/>
      </c>
      <c r="E4334" s="60" t="str">
        <f>IFERROR(VLOOKUP(A4334,客户下单明细表!#REF!,3,FALSE),"")</f>
        <v/>
      </c>
      <c r="F4334" s="60" t="str">
        <f>IFERROR(VLOOKUP(A4334,客户下单明细表!#REF!,4,FALSE),"")</f>
        <v/>
      </c>
      <c r="G4334" s="60" t="str">
        <f>IFERROR(VLOOKUP(A4334,客户下单明细表!#REF!,5,FALSE),"")</f>
        <v/>
      </c>
      <c r="H4334" s="60" t="str">
        <f>IFERROR(VLOOKUP(A4334,客户下单明细表!C:O,6,FALSE),"")</f>
        <v/>
      </c>
      <c r="I4334" s="63" t="str">
        <f>IFERROR(VLOOKUP(A4334,客户下单明细表!#REF!,7,FALSE),"")</f>
        <v/>
      </c>
      <c r="J4334" s="60" t="str">
        <f>IFERROR(VLOOKUP(A4334,客户下单明细表!C:Q,13,FALSE),"")</f>
        <v/>
      </c>
      <c r="K4334" s="64" t="str">
        <f>IFERROR(VLOOKUP(A4334,客户下单明细表!C:Q,14,FALSE),"")</f>
        <v/>
      </c>
    </row>
    <row r="4335" spans="1:11" ht="18" customHeight="1">
      <c r="A4335" s="56">
        <f>客户下单明细表!C4336</f>
        <v>0</v>
      </c>
      <c r="B4335" s="57"/>
      <c r="C4335" s="57"/>
      <c r="D4335" s="59" t="str">
        <f>IFERROR(VLOOKUP(A4335,客户下单明细表!#REF!,2,FALSE),"")</f>
        <v/>
      </c>
      <c r="E4335" s="60" t="str">
        <f>IFERROR(VLOOKUP(A4335,客户下单明细表!#REF!,3,FALSE),"")</f>
        <v/>
      </c>
      <c r="F4335" s="60" t="str">
        <f>IFERROR(VLOOKUP(A4335,客户下单明细表!#REF!,4,FALSE),"")</f>
        <v/>
      </c>
      <c r="G4335" s="60" t="str">
        <f>IFERROR(VLOOKUP(A4335,客户下单明细表!#REF!,5,FALSE),"")</f>
        <v/>
      </c>
      <c r="H4335" s="60" t="str">
        <f>IFERROR(VLOOKUP(A4335,客户下单明细表!C:O,6,FALSE),"")</f>
        <v/>
      </c>
      <c r="I4335" s="63" t="str">
        <f>IFERROR(VLOOKUP(A4335,客户下单明细表!#REF!,7,FALSE),"")</f>
        <v/>
      </c>
      <c r="J4335" s="60" t="str">
        <f>IFERROR(VLOOKUP(A4335,客户下单明细表!C:Q,13,FALSE),"")</f>
        <v/>
      </c>
      <c r="K4335" s="64" t="str">
        <f>IFERROR(VLOOKUP(A4335,客户下单明细表!C:Q,14,FALSE),"")</f>
        <v/>
      </c>
    </row>
    <row r="4336" spans="1:11" ht="18" customHeight="1">
      <c r="A4336" s="56">
        <f>客户下单明细表!C4337</f>
        <v>0</v>
      </c>
      <c r="B4336" s="57"/>
      <c r="C4336" s="57"/>
      <c r="D4336" s="59" t="str">
        <f>IFERROR(VLOOKUP(A4336,客户下单明细表!#REF!,2,FALSE),"")</f>
        <v/>
      </c>
      <c r="E4336" s="60" t="str">
        <f>IFERROR(VLOOKUP(A4336,客户下单明细表!#REF!,3,FALSE),"")</f>
        <v/>
      </c>
      <c r="F4336" s="60" t="str">
        <f>IFERROR(VLOOKUP(A4336,客户下单明细表!#REF!,4,FALSE),"")</f>
        <v/>
      </c>
      <c r="G4336" s="60" t="str">
        <f>IFERROR(VLOOKUP(A4336,客户下单明细表!#REF!,5,FALSE),"")</f>
        <v/>
      </c>
      <c r="H4336" s="60" t="str">
        <f>IFERROR(VLOOKUP(A4336,客户下单明细表!C:O,6,FALSE),"")</f>
        <v/>
      </c>
      <c r="I4336" s="63" t="str">
        <f>IFERROR(VLOOKUP(A4336,客户下单明细表!#REF!,7,FALSE),"")</f>
        <v/>
      </c>
      <c r="J4336" s="60" t="str">
        <f>IFERROR(VLOOKUP(A4336,客户下单明细表!C:Q,13,FALSE),"")</f>
        <v/>
      </c>
      <c r="K4336" s="64" t="str">
        <f>IFERROR(VLOOKUP(A4336,客户下单明细表!C:Q,14,FALSE),"")</f>
        <v/>
      </c>
    </row>
    <row r="4337" spans="1:11" ht="18" customHeight="1">
      <c r="A4337" s="56">
        <f>客户下单明细表!C4338</f>
        <v>0</v>
      </c>
      <c r="B4337" s="57"/>
      <c r="C4337" s="57"/>
      <c r="D4337" s="59" t="str">
        <f>IFERROR(VLOOKUP(A4337,客户下单明细表!#REF!,2,FALSE),"")</f>
        <v/>
      </c>
      <c r="E4337" s="60" t="str">
        <f>IFERROR(VLOOKUP(A4337,客户下单明细表!#REF!,3,FALSE),"")</f>
        <v/>
      </c>
      <c r="F4337" s="60" t="str">
        <f>IFERROR(VLOOKUP(A4337,客户下单明细表!#REF!,4,FALSE),"")</f>
        <v/>
      </c>
      <c r="G4337" s="60" t="str">
        <f>IFERROR(VLOOKUP(A4337,客户下单明细表!#REF!,5,FALSE),"")</f>
        <v/>
      </c>
      <c r="H4337" s="60" t="str">
        <f>IFERROR(VLOOKUP(A4337,客户下单明细表!C:O,6,FALSE),"")</f>
        <v/>
      </c>
      <c r="I4337" s="63" t="str">
        <f>IFERROR(VLOOKUP(A4337,客户下单明细表!#REF!,7,FALSE),"")</f>
        <v/>
      </c>
      <c r="J4337" s="60" t="str">
        <f>IFERROR(VLOOKUP(A4337,客户下单明细表!C:Q,13,FALSE),"")</f>
        <v/>
      </c>
      <c r="K4337" s="64" t="str">
        <f>IFERROR(VLOOKUP(A4337,客户下单明细表!C:Q,14,FALSE),"")</f>
        <v/>
      </c>
    </row>
    <row r="4338" spans="1:11" ht="18" customHeight="1">
      <c r="A4338" s="56">
        <f>客户下单明细表!C4339</f>
        <v>0</v>
      </c>
      <c r="B4338" s="57"/>
      <c r="C4338" s="57"/>
      <c r="D4338" s="59" t="str">
        <f>IFERROR(VLOOKUP(A4338,客户下单明细表!#REF!,2,FALSE),"")</f>
        <v/>
      </c>
      <c r="E4338" s="60" t="str">
        <f>IFERROR(VLOOKUP(A4338,客户下单明细表!#REF!,3,FALSE),"")</f>
        <v/>
      </c>
      <c r="F4338" s="60" t="str">
        <f>IFERROR(VLOOKUP(A4338,客户下单明细表!#REF!,4,FALSE),"")</f>
        <v/>
      </c>
      <c r="G4338" s="60" t="str">
        <f>IFERROR(VLOOKUP(A4338,客户下单明细表!#REF!,5,FALSE),"")</f>
        <v/>
      </c>
      <c r="H4338" s="60" t="str">
        <f>IFERROR(VLOOKUP(A4338,客户下单明细表!C:O,6,FALSE),"")</f>
        <v/>
      </c>
      <c r="I4338" s="63" t="str">
        <f>IFERROR(VLOOKUP(A4338,客户下单明细表!#REF!,7,FALSE),"")</f>
        <v/>
      </c>
      <c r="J4338" s="60" t="str">
        <f>IFERROR(VLOOKUP(A4338,客户下单明细表!C:Q,13,FALSE),"")</f>
        <v/>
      </c>
      <c r="K4338" s="64" t="str">
        <f>IFERROR(VLOOKUP(A4338,客户下单明细表!C:Q,14,FALSE),"")</f>
        <v/>
      </c>
    </row>
    <row r="4339" spans="1:11" ht="18" customHeight="1">
      <c r="A4339" s="56">
        <f>客户下单明细表!C4340</f>
        <v>0</v>
      </c>
      <c r="B4339" s="57"/>
      <c r="C4339" s="57"/>
      <c r="D4339" s="59" t="str">
        <f>IFERROR(VLOOKUP(A4339,客户下单明细表!#REF!,2,FALSE),"")</f>
        <v/>
      </c>
      <c r="E4339" s="60" t="str">
        <f>IFERROR(VLOOKUP(A4339,客户下单明细表!#REF!,3,FALSE),"")</f>
        <v/>
      </c>
      <c r="F4339" s="60" t="str">
        <f>IFERROR(VLOOKUP(A4339,客户下单明细表!#REF!,4,FALSE),"")</f>
        <v/>
      </c>
      <c r="G4339" s="60" t="str">
        <f>IFERROR(VLOOKUP(A4339,客户下单明细表!#REF!,5,FALSE),"")</f>
        <v/>
      </c>
      <c r="H4339" s="60" t="str">
        <f>IFERROR(VLOOKUP(A4339,客户下单明细表!C:O,6,FALSE),"")</f>
        <v/>
      </c>
      <c r="I4339" s="63" t="str">
        <f>IFERROR(VLOOKUP(A4339,客户下单明细表!#REF!,7,FALSE),"")</f>
        <v/>
      </c>
      <c r="J4339" s="60" t="str">
        <f>IFERROR(VLOOKUP(A4339,客户下单明细表!C:Q,13,FALSE),"")</f>
        <v/>
      </c>
      <c r="K4339" s="64" t="str">
        <f>IFERROR(VLOOKUP(A4339,客户下单明细表!C:Q,14,FALSE),"")</f>
        <v/>
      </c>
    </row>
    <row r="4340" spans="1:11" ht="18" customHeight="1">
      <c r="A4340" s="56">
        <f>客户下单明细表!C4341</f>
        <v>0</v>
      </c>
      <c r="B4340" s="57"/>
      <c r="C4340" s="57"/>
      <c r="D4340" s="59" t="str">
        <f>IFERROR(VLOOKUP(A4340,客户下单明细表!#REF!,2,FALSE),"")</f>
        <v/>
      </c>
      <c r="E4340" s="60" t="str">
        <f>IFERROR(VLOOKUP(A4340,客户下单明细表!#REF!,3,FALSE),"")</f>
        <v/>
      </c>
      <c r="F4340" s="60" t="str">
        <f>IFERROR(VLOOKUP(A4340,客户下单明细表!#REF!,4,FALSE),"")</f>
        <v/>
      </c>
      <c r="G4340" s="60" t="str">
        <f>IFERROR(VLOOKUP(A4340,客户下单明细表!#REF!,5,FALSE),"")</f>
        <v/>
      </c>
      <c r="H4340" s="60" t="str">
        <f>IFERROR(VLOOKUP(A4340,客户下单明细表!C:O,6,FALSE),"")</f>
        <v/>
      </c>
      <c r="I4340" s="63" t="str">
        <f>IFERROR(VLOOKUP(A4340,客户下单明细表!#REF!,7,FALSE),"")</f>
        <v/>
      </c>
      <c r="J4340" s="60" t="str">
        <f>IFERROR(VLOOKUP(A4340,客户下单明细表!C:Q,13,FALSE),"")</f>
        <v/>
      </c>
      <c r="K4340" s="64" t="str">
        <f>IFERROR(VLOOKUP(A4340,客户下单明细表!C:Q,14,FALSE),"")</f>
        <v/>
      </c>
    </row>
    <row r="4341" spans="1:11" ht="18" customHeight="1">
      <c r="A4341" s="56">
        <f>客户下单明细表!C4342</f>
        <v>0</v>
      </c>
      <c r="B4341" s="57"/>
      <c r="C4341" s="57"/>
      <c r="D4341" s="59" t="str">
        <f>IFERROR(VLOOKUP(A4341,客户下单明细表!#REF!,2,FALSE),"")</f>
        <v/>
      </c>
      <c r="E4341" s="60" t="str">
        <f>IFERROR(VLOOKUP(A4341,客户下单明细表!#REF!,3,FALSE),"")</f>
        <v/>
      </c>
      <c r="F4341" s="60" t="str">
        <f>IFERROR(VLOOKUP(A4341,客户下单明细表!#REF!,4,FALSE),"")</f>
        <v/>
      </c>
      <c r="G4341" s="60" t="str">
        <f>IFERROR(VLOOKUP(A4341,客户下单明细表!#REF!,5,FALSE),"")</f>
        <v/>
      </c>
      <c r="H4341" s="60" t="str">
        <f>IFERROR(VLOOKUP(A4341,客户下单明细表!C:O,6,FALSE),"")</f>
        <v/>
      </c>
      <c r="I4341" s="63" t="str">
        <f>IFERROR(VLOOKUP(A4341,客户下单明细表!#REF!,7,FALSE),"")</f>
        <v/>
      </c>
      <c r="J4341" s="60" t="str">
        <f>IFERROR(VLOOKUP(A4341,客户下单明细表!C:Q,13,FALSE),"")</f>
        <v/>
      </c>
      <c r="K4341" s="64" t="str">
        <f>IFERROR(VLOOKUP(A4341,客户下单明细表!C:Q,14,FALSE),"")</f>
        <v/>
      </c>
    </row>
    <row r="4342" spans="1:11" ht="18" customHeight="1">
      <c r="A4342" s="56">
        <f>客户下单明细表!C4343</f>
        <v>0</v>
      </c>
      <c r="B4342" s="57"/>
      <c r="C4342" s="57"/>
      <c r="D4342" s="59" t="str">
        <f>IFERROR(VLOOKUP(A4342,客户下单明细表!#REF!,2,FALSE),"")</f>
        <v/>
      </c>
      <c r="E4342" s="60" t="str">
        <f>IFERROR(VLOOKUP(A4342,客户下单明细表!#REF!,3,FALSE),"")</f>
        <v/>
      </c>
      <c r="F4342" s="60" t="str">
        <f>IFERROR(VLOOKUP(A4342,客户下单明细表!#REF!,4,FALSE),"")</f>
        <v/>
      </c>
      <c r="G4342" s="60" t="str">
        <f>IFERROR(VLOOKUP(A4342,客户下单明细表!#REF!,5,FALSE),"")</f>
        <v/>
      </c>
      <c r="H4342" s="60" t="str">
        <f>IFERROR(VLOOKUP(A4342,客户下单明细表!C:O,6,FALSE),"")</f>
        <v/>
      </c>
      <c r="I4342" s="63" t="str">
        <f>IFERROR(VLOOKUP(A4342,客户下单明细表!#REF!,7,FALSE),"")</f>
        <v/>
      </c>
      <c r="J4342" s="60" t="str">
        <f>IFERROR(VLOOKUP(A4342,客户下单明细表!C:Q,13,FALSE),"")</f>
        <v/>
      </c>
      <c r="K4342" s="64" t="str">
        <f>IFERROR(VLOOKUP(A4342,客户下单明细表!C:Q,14,FALSE),"")</f>
        <v/>
      </c>
    </row>
    <row r="4343" spans="1:11" ht="18" customHeight="1">
      <c r="A4343" s="56">
        <f>客户下单明细表!C4344</f>
        <v>0</v>
      </c>
      <c r="B4343" s="57"/>
      <c r="C4343" s="57"/>
      <c r="D4343" s="59" t="str">
        <f>IFERROR(VLOOKUP(A4343,客户下单明细表!#REF!,2,FALSE),"")</f>
        <v/>
      </c>
      <c r="E4343" s="60" t="str">
        <f>IFERROR(VLOOKUP(A4343,客户下单明细表!#REF!,3,FALSE),"")</f>
        <v/>
      </c>
      <c r="F4343" s="60" t="str">
        <f>IFERROR(VLOOKUP(A4343,客户下单明细表!#REF!,4,FALSE),"")</f>
        <v/>
      </c>
      <c r="G4343" s="60" t="str">
        <f>IFERROR(VLOOKUP(A4343,客户下单明细表!#REF!,5,FALSE),"")</f>
        <v/>
      </c>
      <c r="H4343" s="60" t="str">
        <f>IFERROR(VLOOKUP(A4343,客户下单明细表!C:O,6,FALSE),"")</f>
        <v/>
      </c>
      <c r="I4343" s="63" t="str">
        <f>IFERROR(VLOOKUP(A4343,客户下单明细表!#REF!,7,FALSE),"")</f>
        <v/>
      </c>
      <c r="J4343" s="60" t="str">
        <f>IFERROR(VLOOKUP(A4343,客户下单明细表!C:Q,13,FALSE),"")</f>
        <v/>
      </c>
      <c r="K4343" s="64" t="str">
        <f>IFERROR(VLOOKUP(A4343,客户下单明细表!C:Q,14,FALSE),"")</f>
        <v/>
      </c>
    </row>
    <row r="4344" spans="1:11" ht="18" customHeight="1">
      <c r="A4344" s="56">
        <f>客户下单明细表!C4345</f>
        <v>0</v>
      </c>
      <c r="B4344" s="57"/>
      <c r="C4344" s="57"/>
      <c r="D4344" s="59" t="str">
        <f>IFERROR(VLOOKUP(A4344,客户下单明细表!#REF!,2,FALSE),"")</f>
        <v/>
      </c>
      <c r="E4344" s="60" t="str">
        <f>IFERROR(VLOOKUP(A4344,客户下单明细表!#REF!,3,FALSE),"")</f>
        <v/>
      </c>
      <c r="F4344" s="60" t="str">
        <f>IFERROR(VLOOKUP(A4344,客户下单明细表!#REF!,4,FALSE),"")</f>
        <v/>
      </c>
      <c r="G4344" s="60" t="str">
        <f>IFERROR(VLOOKUP(A4344,客户下单明细表!#REF!,5,FALSE),"")</f>
        <v/>
      </c>
      <c r="H4344" s="60" t="str">
        <f>IFERROR(VLOOKUP(A4344,客户下单明细表!C:O,6,FALSE),"")</f>
        <v/>
      </c>
      <c r="I4344" s="63" t="str">
        <f>IFERROR(VLOOKUP(A4344,客户下单明细表!#REF!,7,FALSE),"")</f>
        <v/>
      </c>
      <c r="J4344" s="60" t="str">
        <f>IFERROR(VLOOKUP(A4344,客户下单明细表!C:Q,13,FALSE),"")</f>
        <v/>
      </c>
      <c r="K4344" s="64" t="str">
        <f>IFERROR(VLOOKUP(A4344,客户下单明细表!C:Q,14,FALSE),"")</f>
        <v/>
      </c>
    </row>
    <row r="4345" spans="1:11" ht="18" customHeight="1">
      <c r="A4345" s="56">
        <f>客户下单明细表!C4346</f>
        <v>0</v>
      </c>
      <c r="B4345" s="57"/>
      <c r="C4345" s="57"/>
      <c r="D4345" s="59" t="str">
        <f>IFERROR(VLOOKUP(A4345,客户下单明细表!#REF!,2,FALSE),"")</f>
        <v/>
      </c>
      <c r="E4345" s="60" t="str">
        <f>IFERROR(VLOOKUP(A4345,客户下单明细表!#REF!,3,FALSE),"")</f>
        <v/>
      </c>
      <c r="F4345" s="60" t="str">
        <f>IFERROR(VLOOKUP(A4345,客户下单明细表!#REF!,4,FALSE),"")</f>
        <v/>
      </c>
      <c r="G4345" s="60" t="str">
        <f>IFERROR(VLOOKUP(A4345,客户下单明细表!#REF!,5,FALSE),"")</f>
        <v/>
      </c>
      <c r="H4345" s="60" t="str">
        <f>IFERROR(VLOOKUP(A4345,客户下单明细表!C:O,6,FALSE),"")</f>
        <v/>
      </c>
      <c r="I4345" s="63" t="str">
        <f>IFERROR(VLOOKUP(A4345,客户下单明细表!#REF!,7,FALSE),"")</f>
        <v/>
      </c>
      <c r="J4345" s="60" t="str">
        <f>IFERROR(VLOOKUP(A4345,客户下单明细表!C:Q,13,FALSE),"")</f>
        <v/>
      </c>
      <c r="K4345" s="64" t="str">
        <f>IFERROR(VLOOKUP(A4345,客户下单明细表!C:Q,14,FALSE),"")</f>
        <v/>
      </c>
    </row>
    <row r="4346" spans="1:11" ht="18" customHeight="1">
      <c r="A4346" s="56">
        <f>客户下单明细表!C4347</f>
        <v>0</v>
      </c>
      <c r="B4346" s="57"/>
      <c r="C4346" s="57"/>
      <c r="D4346" s="59" t="str">
        <f>IFERROR(VLOOKUP(A4346,客户下单明细表!#REF!,2,FALSE),"")</f>
        <v/>
      </c>
      <c r="E4346" s="60" t="str">
        <f>IFERROR(VLOOKUP(A4346,客户下单明细表!#REF!,3,FALSE),"")</f>
        <v/>
      </c>
      <c r="F4346" s="60" t="str">
        <f>IFERROR(VLOOKUP(A4346,客户下单明细表!#REF!,4,FALSE),"")</f>
        <v/>
      </c>
      <c r="G4346" s="60" t="str">
        <f>IFERROR(VLOOKUP(A4346,客户下单明细表!#REF!,5,FALSE),"")</f>
        <v/>
      </c>
      <c r="H4346" s="60" t="str">
        <f>IFERROR(VLOOKUP(A4346,客户下单明细表!C:O,6,FALSE),"")</f>
        <v/>
      </c>
      <c r="I4346" s="63" t="str">
        <f>IFERROR(VLOOKUP(A4346,客户下单明细表!#REF!,7,FALSE),"")</f>
        <v/>
      </c>
      <c r="J4346" s="60" t="str">
        <f>IFERROR(VLOOKUP(A4346,客户下单明细表!C:Q,13,FALSE),"")</f>
        <v/>
      </c>
      <c r="K4346" s="64" t="str">
        <f>IFERROR(VLOOKUP(A4346,客户下单明细表!C:Q,14,FALSE),"")</f>
        <v/>
      </c>
    </row>
    <row r="4347" spans="1:11" ht="18" customHeight="1">
      <c r="A4347" s="56">
        <f>客户下单明细表!C4348</f>
        <v>0</v>
      </c>
      <c r="B4347" s="57"/>
      <c r="C4347" s="57"/>
      <c r="D4347" s="59" t="str">
        <f>IFERROR(VLOOKUP(A4347,客户下单明细表!#REF!,2,FALSE),"")</f>
        <v/>
      </c>
      <c r="E4347" s="60" t="str">
        <f>IFERROR(VLOOKUP(A4347,客户下单明细表!#REF!,3,FALSE),"")</f>
        <v/>
      </c>
      <c r="F4347" s="60" t="str">
        <f>IFERROR(VLOOKUP(A4347,客户下单明细表!#REF!,4,FALSE),"")</f>
        <v/>
      </c>
      <c r="G4347" s="60" t="str">
        <f>IFERROR(VLOOKUP(A4347,客户下单明细表!#REF!,5,FALSE),"")</f>
        <v/>
      </c>
      <c r="H4347" s="60" t="str">
        <f>IFERROR(VLOOKUP(A4347,客户下单明细表!C:O,6,FALSE),"")</f>
        <v/>
      </c>
      <c r="I4347" s="63" t="str">
        <f>IFERROR(VLOOKUP(A4347,客户下单明细表!#REF!,7,FALSE),"")</f>
        <v/>
      </c>
      <c r="J4347" s="60" t="str">
        <f>IFERROR(VLOOKUP(A4347,客户下单明细表!C:Q,13,FALSE),"")</f>
        <v/>
      </c>
      <c r="K4347" s="64" t="str">
        <f>IFERROR(VLOOKUP(A4347,客户下单明细表!C:Q,14,FALSE),"")</f>
        <v/>
      </c>
    </row>
    <row r="4348" spans="1:11" ht="18" customHeight="1">
      <c r="A4348" s="56">
        <f>客户下单明细表!C4349</f>
        <v>0</v>
      </c>
      <c r="B4348" s="57"/>
      <c r="C4348" s="57"/>
      <c r="D4348" s="59" t="str">
        <f>IFERROR(VLOOKUP(A4348,客户下单明细表!#REF!,2,FALSE),"")</f>
        <v/>
      </c>
      <c r="E4348" s="60" t="str">
        <f>IFERROR(VLOOKUP(A4348,客户下单明细表!#REF!,3,FALSE),"")</f>
        <v/>
      </c>
      <c r="F4348" s="60" t="str">
        <f>IFERROR(VLOOKUP(A4348,客户下单明细表!#REF!,4,FALSE),"")</f>
        <v/>
      </c>
      <c r="G4348" s="60" t="str">
        <f>IFERROR(VLOOKUP(A4348,客户下单明细表!#REF!,5,FALSE),"")</f>
        <v/>
      </c>
      <c r="H4348" s="60" t="str">
        <f>IFERROR(VLOOKUP(A4348,客户下单明细表!C:O,6,FALSE),"")</f>
        <v/>
      </c>
      <c r="I4348" s="63" t="str">
        <f>IFERROR(VLOOKUP(A4348,客户下单明细表!#REF!,7,FALSE),"")</f>
        <v/>
      </c>
      <c r="J4348" s="60" t="str">
        <f>IFERROR(VLOOKUP(A4348,客户下单明细表!C:Q,13,FALSE),"")</f>
        <v/>
      </c>
      <c r="K4348" s="64" t="str">
        <f>IFERROR(VLOOKUP(A4348,客户下单明细表!C:Q,14,FALSE),"")</f>
        <v/>
      </c>
    </row>
    <row r="4349" spans="1:11" ht="18" customHeight="1">
      <c r="A4349" s="56">
        <f>客户下单明细表!C4350</f>
        <v>0</v>
      </c>
      <c r="B4349" s="57"/>
      <c r="C4349" s="57"/>
      <c r="D4349" s="59" t="str">
        <f>IFERROR(VLOOKUP(A4349,客户下单明细表!#REF!,2,FALSE),"")</f>
        <v/>
      </c>
      <c r="E4349" s="60" t="str">
        <f>IFERROR(VLOOKUP(A4349,客户下单明细表!#REF!,3,FALSE),"")</f>
        <v/>
      </c>
      <c r="F4349" s="60" t="str">
        <f>IFERROR(VLOOKUP(A4349,客户下单明细表!#REF!,4,FALSE),"")</f>
        <v/>
      </c>
      <c r="G4349" s="60" t="str">
        <f>IFERROR(VLOOKUP(A4349,客户下单明细表!#REF!,5,FALSE),"")</f>
        <v/>
      </c>
      <c r="H4349" s="60" t="str">
        <f>IFERROR(VLOOKUP(A4349,客户下单明细表!C:O,6,FALSE),"")</f>
        <v/>
      </c>
      <c r="I4349" s="63" t="str">
        <f>IFERROR(VLOOKUP(A4349,客户下单明细表!#REF!,7,FALSE),"")</f>
        <v/>
      </c>
      <c r="J4349" s="60" t="str">
        <f>IFERROR(VLOOKUP(A4349,客户下单明细表!C:Q,13,FALSE),"")</f>
        <v/>
      </c>
      <c r="K4349" s="64" t="str">
        <f>IFERROR(VLOOKUP(A4349,客户下单明细表!C:Q,14,FALSE),"")</f>
        <v/>
      </c>
    </row>
    <row r="4350" spans="1:11" ht="18" customHeight="1">
      <c r="A4350" s="56">
        <f>客户下单明细表!C4351</f>
        <v>0</v>
      </c>
      <c r="B4350" s="57"/>
      <c r="C4350" s="57"/>
      <c r="D4350" s="59" t="str">
        <f>IFERROR(VLOOKUP(A4350,客户下单明细表!#REF!,2,FALSE),"")</f>
        <v/>
      </c>
      <c r="E4350" s="60" t="str">
        <f>IFERROR(VLOOKUP(A4350,客户下单明细表!#REF!,3,FALSE),"")</f>
        <v/>
      </c>
      <c r="F4350" s="60" t="str">
        <f>IFERROR(VLOOKUP(A4350,客户下单明细表!#REF!,4,FALSE),"")</f>
        <v/>
      </c>
      <c r="G4350" s="60" t="str">
        <f>IFERROR(VLOOKUP(A4350,客户下单明细表!#REF!,5,FALSE),"")</f>
        <v/>
      </c>
      <c r="H4350" s="60" t="str">
        <f>IFERROR(VLOOKUP(A4350,客户下单明细表!C:O,6,FALSE),"")</f>
        <v/>
      </c>
      <c r="I4350" s="63" t="str">
        <f>IFERROR(VLOOKUP(A4350,客户下单明细表!#REF!,7,FALSE),"")</f>
        <v/>
      </c>
      <c r="J4350" s="60" t="str">
        <f>IFERROR(VLOOKUP(A4350,客户下单明细表!C:Q,13,FALSE),"")</f>
        <v/>
      </c>
      <c r="K4350" s="64" t="str">
        <f>IFERROR(VLOOKUP(A4350,客户下单明细表!C:Q,14,FALSE),"")</f>
        <v/>
      </c>
    </row>
    <row r="4351" spans="1:11" ht="18" customHeight="1">
      <c r="A4351" s="56">
        <f>客户下单明细表!C4352</f>
        <v>0</v>
      </c>
      <c r="B4351" s="57"/>
      <c r="C4351" s="57"/>
      <c r="D4351" s="59" t="str">
        <f>IFERROR(VLOOKUP(A4351,客户下单明细表!#REF!,2,FALSE),"")</f>
        <v/>
      </c>
      <c r="E4351" s="60" t="str">
        <f>IFERROR(VLOOKUP(A4351,客户下单明细表!#REF!,3,FALSE),"")</f>
        <v/>
      </c>
      <c r="F4351" s="60" t="str">
        <f>IFERROR(VLOOKUP(A4351,客户下单明细表!#REF!,4,FALSE),"")</f>
        <v/>
      </c>
      <c r="G4351" s="60" t="str">
        <f>IFERROR(VLOOKUP(A4351,客户下单明细表!#REF!,5,FALSE),"")</f>
        <v/>
      </c>
      <c r="H4351" s="60" t="str">
        <f>IFERROR(VLOOKUP(A4351,客户下单明细表!C:O,6,FALSE),"")</f>
        <v/>
      </c>
      <c r="I4351" s="63" t="str">
        <f>IFERROR(VLOOKUP(A4351,客户下单明细表!#REF!,7,FALSE),"")</f>
        <v/>
      </c>
      <c r="J4351" s="60" t="str">
        <f>IFERROR(VLOOKUP(A4351,客户下单明细表!C:Q,13,FALSE),"")</f>
        <v/>
      </c>
      <c r="K4351" s="64" t="str">
        <f>IFERROR(VLOOKUP(A4351,客户下单明细表!C:Q,14,FALSE),"")</f>
        <v/>
      </c>
    </row>
    <row r="4352" spans="1:11" ht="18" customHeight="1">
      <c r="A4352" s="56">
        <f>客户下单明细表!C4353</f>
        <v>0</v>
      </c>
      <c r="B4352" s="57"/>
      <c r="C4352" s="57"/>
      <c r="D4352" s="59" t="str">
        <f>IFERROR(VLOOKUP(A4352,客户下单明细表!#REF!,2,FALSE),"")</f>
        <v/>
      </c>
      <c r="E4352" s="60" t="str">
        <f>IFERROR(VLOOKUP(A4352,客户下单明细表!#REF!,3,FALSE),"")</f>
        <v/>
      </c>
      <c r="F4352" s="60" t="str">
        <f>IFERROR(VLOOKUP(A4352,客户下单明细表!#REF!,4,FALSE),"")</f>
        <v/>
      </c>
      <c r="G4352" s="60" t="str">
        <f>IFERROR(VLOOKUP(A4352,客户下单明细表!#REF!,5,FALSE),"")</f>
        <v/>
      </c>
      <c r="H4352" s="60" t="str">
        <f>IFERROR(VLOOKUP(A4352,客户下单明细表!C:O,6,FALSE),"")</f>
        <v/>
      </c>
      <c r="I4352" s="63" t="str">
        <f>IFERROR(VLOOKUP(A4352,客户下单明细表!#REF!,7,FALSE),"")</f>
        <v/>
      </c>
      <c r="J4352" s="60" t="str">
        <f>IFERROR(VLOOKUP(A4352,客户下单明细表!C:Q,13,FALSE),"")</f>
        <v/>
      </c>
      <c r="K4352" s="64" t="str">
        <f>IFERROR(VLOOKUP(A4352,客户下单明细表!C:Q,14,FALSE),"")</f>
        <v/>
      </c>
    </row>
    <row r="4353" spans="1:11" ht="18" customHeight="1">
      <c r="A4353" s="56">
        <f>客户下单明细表!C4354</f>
        <v>0</v>
      </c>
      <c r="B4353" s="57"/>
      <c r="C4353" s="57"/>
      <c r="D4353" s="59" t="str">
        <f>IFERROR(VLOOKUP(A4353,客户下单明细表!#REF!,2,FALSE),"")</f>
        <v/>
      </c>
      <c r="E4353" s="60" t="str">
        <f>IFERROR(VLOOKUP(A4353,客户下单明细表!#REF!,3,FALSE),"")</f>
        <v/>
      </c>
      <c r="F4353" s="60" t="str">
        <f>IFERROR(VLOOKUP(A4353,客户下单明细表!#REF!,4,FALSE),"")</f>
        <v/>
      </c>
      <c r="G4353" s="60" t="str">
        <f>IFERROR(VLOOKUP(A4353,客户下单明细表!#REF!,5,FALSE),"")</f>
        <v/>
      </c>
      <c r="H4353" s="60" t="str">
        <f>IFERROR(VLOOKUP(A4353,客户下单明细表!C:O,6,FALSE),"")</f>
        <v/>
      </c>
      <c r="I4353" s="63" t="str">
        <f>IFERROR(VLOOKUP(A4353,客户下单明细表!#REF!,7,FALSE),"")</f>
        <v/>
      </c>
      <c r="J4353" s="60" t="str">
        <f>IFERROR(VLOOKUP(A4353,客户下单明细表!C:Q,13,FALSE),"")</f>
        <v/>
      </c>
      <c r="K4353" s="64" t="str">
        <f>IFERROR(VLOOKUP(A4353,客户下单明细表!C:Q,14,FALSE),"")</f>
        <v/>
      </c>
    </row>
    <row r="4354" spans="1:11" ht="18" customHeight="1">
      <c r="A4354" s="56">
        <f>客户下单明细表!C4355</f>
        <v>0</v>
      </c>
      <c r="B4354" s="57"/>
      <c r="C4354" s="57"/>
      <c r="D4354" s="59" t="str">
        <f>IFERROR(VLOOKUP(A4354,客户下单明细表!#REF!,2,FALSE),"")</f>
        <v/>
      </c>
      <c r="E4354" s="60" t="str">
        <f>IFERROR(VLOOKUP(A4354,客户下单明细表!#REF!,3,FALSE),"")</f>
        <v/>
      </c>
      <c r="F4354" s="60" t="str">
        <f>IFERROR(VLOOKUP(A4354,客户下单明细表!#REF!,4,FALSE),"")</f>
        <v/>
      </c>
      <c r="G4354" s="60" t="str">
        <f>IFERROR(VLOOKUP(A4354,客户下单明细表!#REF!,5,FALSE),"")</f>
        <v/>
      </c>
      <c r="H4354" s="60" t="str">
        <f>IFERROR(VLOOKUP(A4354,客户下单明细表!C:O,6,FALSE),"")</f>
        <v/>
      </c>
      <c r="I4354" s="63" t="str">
        <f>IFERROR(VLOOKUP(A4354,客户下单明细表!#REF!,7,FALSE),"")</f>
        <v/>
      </c>
      <c r="J4354" s="60" t="str">
        <f>IFERROR(VLOOKUP(A4354,客户下单明细表!C:Q,13,FALSE),"")</f>
        <v/>
      </c>
      <c r="K4354" s="64" t="str">
        <f>IFERROR(VLOOKUP(A4354,客户下单明细表!C:Q,14,FALSE),"")</f>
        <v/>
      </c>
    </row>
    <row r="4355" spans="1:11" ht="18" customHeight="1">
      <c r="A4355" s="56">
        <f>客户下单明细表!C4356</f>
        <v>0</v>
      </c>
      <c r="B4355" s="57"/>
      <c r="C4355" s="57"/>
      <c r="D4355" s="59" t="str">
        <f>IFERROR(VLOOKUP(A4355,客户下单明细表!#REF!,2,FALSE),"")</f>
        <v/>
      </c>
      <c r="E4355" s="60" t="str">
        <f>IFERROR(VLOOKUP(A4355,客户下单明细表!#REF!,3,FALSE),"")</f>
        <v/>
      </c>
      <c r="F4355" s="60" t="str">
        <f>IFERROR(VLOOKUP(A4355,客户下单明细表!#REF!,4,FALSE),"")</f>
        <v/>
      </c>
      <c r="G4355" s="60" t="str">
        <f>IFERROR(VLOOKUP(A4355,客户下单明细表!#REF!,5,FALSE),"")</f>
        <v/>
      </c>
      <c r="H4355" s="60" t="str">
        <f>IFERROR(VLOOKUP(A4355,客户下单明细表!C:O,6,FALSE),"")</f>
        <v/>
      </c>
      <c r="I4355" s="63" t="str">
        <f>IFERROR(VLOOKUP(A4355,客户下单明细表!#REF!,7,FALSE),"")</f>
        <v/>
      </c>
      <c r="J4355" s="60" t="str">
        <f>IFERROR(VLOOKUP(A4355,客户下单明细表!C:Q,13,FALSE),"")</f>
        <v/>
      </c>
      <c r="K4355" s="64" t="str">
        <f>IFERROR(VLOOKUP(A4355,客户下单明细表!C:Q,14,FALSE),"")</f>
        <v/>
      </c>
    </row>
    <row r="4356" spans="1:11" ht="18" customHeight="1">
      <c r="A4356" s="56">
        <f>客户下单明细表!C4357</f>
        <v>0</v>
      </c>
      <c r="B4356" s="57"/>
      <c r="C4356" s="57"/>
      <c r="D4356" s="59" t="str">
        <f>IFERROR(VLOOKUP(A4356,客户下单明细表!#REF!,2,FALSE),"")</f>
        <v/>
      </c>
      <c r="E4356" s="60" t="str">
        <f>IFERROR(VLOOKUP(A4356,客户下单明细表!#REF!,3,FALSE),"")</f>
        <v/>
      </c>
      <c r="F4356" s="60" t="str">
        <f>IFERROR(VLOOKUP(A4356,客户下单明细表!#REF!,4,FALSE),"")</f>
        <v/>
      </c>
      <c r="G4356" s="60" t="str">
        <f>IFERROR(VLOOKUP(A4356,客户下单明细表!#REF!,5,FALSE),"")</f>
        <v/>
      </c>
      <c r="H4356" s="60" t="str">
        <f>IFERROR(VLOOKUP(A4356,客户下单明细表!C:O,6,FALSE),"")</f>
        <v/>
      </c>
      <c r="I4356" s="63" t="str">
        <f>IFERROR(VLOOKUP(A4356,客户下单明细表!#REF!,7,FALSE),"")</f>
        <v/>
      </c>
      <c r="J4356" s="60" t="str">
        <f>IFERROR(VLOOKUP(A4356,客户下单明细表!C:Q,13,FALSE),"")</f>
        <v/>
      </c>
      <c r="K4356" s="64" t="str">
        <f>IFERROR(VLOOKUP(A4356,客户下单明细表!C:Q,14,FALSE),"")</f>
        <v/>
      </c>
    </row>
    <row r="4357" spans="1:11" ht="18" customHeight="1">
      <c r="A4357" s="56">
        <f>客户下单明细表!C4358</f>
        <v>0</v>
      </c>
      <c r="B4357" s="57"/>
      <c r="C4357" s="57"/>
      <c r="D4357" s="59" t="str">
        <f>IFERROR(VLOOKUP(A4357,客户下单明细表!#REF!,2,FALSE),"")</f>
        <v/>
      </c>
      <c r="E4357" s="60" t="str">
        <f>IFERROR(VLOOKUP(A4357,客户下单明细表!#REF!,3,FALSE),"")</f>
        <v/>
      </c>
      <c r="F4357" s="60" t="str">
        <f>IFERROR(VLOOKUP(A4357,客户下单明细表!#REF!,4,FALSE),"")</f>
        <v/>
      </c>
      <c r="G4357" s="60" t="str">
        <f>IFERROR(VLOOKUP(A4357,客户下单明细表!#REF!,5,FALSE),"")</f>
        <v/>
      </c>
      <c r="H4357" s="60" t="str">
        <f>IFERROR(VLOOKUP(A4357,客户下单明细表!C:O,6,FALSE),"")</f>
        <v/>
      </c>
      <c r="I4357" s="63" t="str">
        <f>IFERROR(VLOOKUP(A4357,客户下单明细表!#REF!,7,FALSE),"")</f>
        <v/>
      </c>
      <c r="J4357" s="60" t="str">
        <f>IFERROR(VLOOKUP(A4357,客户下单明细表!C:Q,13,FALSE),"")</f>
        <v/>
      </c>
      <c r="K4357" s="64" t="str">
        <f>IFERROR(VLOOKUP(A4357,客户下单明细表!C:Q,14,FALSE),"")</f>
        <v/>
      </c>
    </row>
    <row r="4358" spans="1:11" ht="18" customHeight="1">
      <c r="A4358" s="56">
        <f>客户下单明细表!C4359</f>
        <v>0</v>
      </c>
      <c r="B4358" s="57"/>
      <c r="C4358" s="57"/>
      <c r="D4358" s="59" t="str">
        <f>IFERROR(VLOOKUP(A4358,客户下单明细表!#REF!,2,FALSE),"")</f>
        <v/>
      </c>
      <c r="E4358" s="60" t="str">
        <f>IFERROR(VLOOKUP(A4358,客户下单明细表!#REF!,3,FALSE),"")</f>
        <v/>
      </c>
      <c r="F4358" s="60" t="str">
        <f>IFERROR(VLOOKUP(A4358,客户下单明细表!#REF!,4,FALSE),"")</f>
        <v/>
      </c>
      <c r="G4358" s="60" t="str">
        <f>IFERROR(VLOOKUP(A4358,客户下单明细表!#REF!,5,FALSE),"")</f>
        <v/>
      </c>
      <c r="H4358" s="60" t="str">
        <f>IFERROR(VLOOKUP(A4358,客户下单明细表!C:O,6,FALSE),"")</f>
        <v/>
      </c>
      <c r="I4358" s="63" t="str">
        <f>IFERROR(VLOOKUP(A4358,客户下单明细表!#REF!,7,FALSE),"")</f>
        <v/>
      </c>
      <c r="J4358" s="60" t="str">
        <f>IFERROR(VLOOKUP(A4358,客户下单明细表!C:Q,13,FALSE),"")</f>
        <v/>
      </c>
      <c r="K4358" s="64" t="str">
        <f>IFERROR(VLOOKUP(A4358,客户下单明细表!C:Q,14,FALSE),"")</f>
        <v/>
      </c>
    </row>
    <row r="4359" spans="1:11" ht="18" customHeight="1">
      <c r="A4359" s="56">
        <f>客户下单明细表!C4360</f>
        <v>0</v>
      </c>
      <c r="B4359" s="57"/>
      <c r="C4359" s="57"/>
      <c r="D4359" s="59" t="str">
        <f>IFERROR(VLOOKUP(A4359,客户下单明细表!#REF!,2,FALSE),"")</f>
        <v/>
      </c>
      <c r="E4359" s="60" t="str">
        <f>IFERROR(VLOOKUP(A4359,客户下单明细表!#REF!,3,FALSE),"")</f>
        <v/>
      </c>
      <c r="F4359" s="60" t="str">
        <f>IFERROR(VLOOKUP(A4359,客户下单明细表!#REF!,4,FALSE),"")</f>
        <v/>
      </c>
      <c r="G4359" s="60" t="str">
        <f>IFERROR(VLOOKUP(A4359,客户下单明细表!#REF!,5,FALSE),"")</f>
        <v/>
      </c>
      <c r="H4359" s="60" t="str">
        <f>IFERROR(VLOOKUP(A4359,客户下单明细表!C:O,6,FALSE),"")</f>
        <v/>
      </c>
      <c r="I4359" s="63" t="str">
        <f>IFERROR(VLOOKUP(A4359,客户下单明细表!#REF!,7,FALSE),"")</f>
        <v/>
      </c>
      <c r="J4359" s="60" t="str">
        <f>IFERROR(VLOOKUP(A4359,客户下单明细表!C:Q,13,FALSE),"")</f>
        <v/>
      </c>
      <c r="K4359" s="64" t="str">
        <f>IFERROR(VLOOKUP(A4359,客户下单明细表!C:Q,14,FALSE),"")</f>
        <v/>
      </c>
    </row>
    <row r="4360" spans="1:11" ht="18" customHeight="1">
      <c r="A4360" s="56">
        <f>客户下单明细表!C4361</f>
        <v>0</v>
      </c>
      <c r="B4360" s="57"/>
      <c r="C4360" s="57"/>
      <c r="D4360" s="59" t="str">
        <f>IFERROR(VLOOKUP(A4360,客户下单明细表!#REF!,2,FALSE),"")</f>
        <v/>
      </c>
      <c r="E4360" s="60" t="str">
        <f>IFERROR(VLOOKUP(A4360,客户下单明细表!#REF!,3,FALSE),"")</f>
        <v/>
      </c>
      <c r="F4360" s="60" t="str">
        <f>IFERROR(VLOOKUP(A4360,客户下单明细表!#REF!,4,FALSE),"")</f>
        <v/>
      </c>
      <c r="G4360" s="60" t="str">
        <f>IFERROR(VLOOKUP(A4360,客户下单明细表!#REF!,5,FALSE),"")</f>
        <v/>
      </c>
      <c r="H4360" s="60" t="str">
        <f>IFERROR(VLOOKUP(A4360,客户下单明细表!C:O,6,FALSE),"")</f>
        <v/>
      </c>
      <c r="I4360" s="63" t="str">
        <f>IFERROR(VLOOKUP(A4360,客户下单明细表!#REF!,7,FALSE),"")</f>
        <v/>
      </c>
      <c r="J4360" s="60" t="str">
        <f>IFERROR(VLOOKUP(A4360,客户下单明细表!C:Q,13,FALSE),"")</f>
        <v/>
      </c>
      <c r="K4360" s="64" t="str">
        <f>IFERROR(VLOOKUP(A4360,客户下单明细表!C:Q,14,FALSE),"")</f>
        <v/>
      </c>
    </row>
    <row r="4361" spans="1:11" ht="18" customHeight="1">
      <c r="A4361" s="56">
        <f>客户下单明细表!C4362</f>
        <v>0</v>
      </c>
      <c r="B4361" s="57"/>
      <c r="C4361" s="57"/>
      <c r="D4361" s="59" t="str">
        <f>IFERROR(VLOOKUP(A4361,客户下单明细表!#REF!,2,FALSE),"")</f>
        <v/>
      </c>
      <c r="E4361" s="60" t="str">
        <f>IFERROR(VLOOKUP(A4361,客户下单明细表!#REF!,3,FALSE),"")</f>
        <v/>
      </c>
      <c r="F4361" s="60" t="str">
        <f>IFERROR(VLOOKUP(A4361,客户下单明细表!#REF!,4,FALSE),"")</f>
        <v/>
      </c>
      <c r="G4361" s="60" t="str">
        <f>IFERROR(VLOOKUP(A4361,客户下单明细表!#REF!,5,FALSE),"")</f>
        <v/>
      </c>
      <c r="H4361" s="60" t="str">
        <f>IFERROR(VLOOKUP(A4361,客户下单明细表!C:O,6,FALSE),"")</f>
        <v/>
      </c>
      <c r="I4361" s="63" t="str">
        <f>IFERROR(VLOOKUP(A4361,客户下单明细表!#REF!,7,FALSE),"")</f>
        <v/>
      </c>
      <c r="J4361" s="60" t="str">
        <f>IFERROR(VLOOKUP(A4361,客户下单明细表!C:Q,13,FALSE),"")</f>
        <v/>
      </c>
      <c r="K4361" s="64" t="str">
        <f>IFERROR(VLOOKUP(A4361,客户下单明细表!C:Q,14,FALSE),"")</f>
        <v/>
      </c>
    </row>
    <row r="4362" spans="1:11" ht="18" customHeight="1">
      <c r="A4362" s="56">
        <f>客户下单明细表!C4363</f>
        <v>0</v>
      </c>
      <c r="B4362" s="57"/>
      <c r="C4362" s="57"/>
      <c r="D4362" s="59" t="str">
        <f>IFERROR(VLOOKUP(A4362,客户下单明细表!#REF!,2,FALSE),"")</f>
        <v/>
      </c>
      <c r="E4362" s="60" t="str">
        <f>IFERROR(VLOOKUP(A4362,客户下单明细表!#REF!,3,FALSE),"")</f>
        <v/>
      </c>
      <c r="F4362" s="60" t="str">
        <f>IFERROR(VLOOKUP(A4362,客户下单明细表!#REF!,4,FALSE),"")</f>
        <v/>
      </c>
      <c r="G4362" s="60" t="str">
        <f>IFERROR(VLOOKUP(A4362,客户下单明细表!#REF!,5,FALSE),"")</f>
        <v/>
      </c>
      <c r="H4362" s="60" t="str">
        <f>IFERROR(VLOOKUP(A4362,客户下单明细表!C:O,6,FALSE),"")</f>
        <v/>
      </c>
      <c r="I4362" s="63" t="str">
        <f>IFERROR(VLOOKUP(A4362,客户下单明细表!#REF!,7,FALSE),"")</f>
        <v/>
      </c>
      <c r="J4362" s="60" t="str">
        <f>IFERROR(VLOOKUP(A4362,客户下单明细表!C:Q,13,FALSE),"")</f>
        <v/>
      </c>
      <c r="K4362" s="64" t="str">
        <f>IFERROR(VLOOKUP(A4362,客户下单明细表!C:Q,14,FALSE),"")</f>
        <v/>
      </c>
    </row>
    <row r="4363" spans="1:11" ht="18" customHeight="1">
      <c r="A4363" s="56">
        <f>客户下单明细表!C4364</f>
        <v>0</v>
      </c>
      <c r="B4363" s="57"/>
      <c r="C4363" s="57"/>
      <c r="D4363" s="59" t="str">
        <f>IFERROR(VLOOKUP(A4363,客户下单明细表!#REF!,2,FALSE),"")</f>
        <v/>
      </c>
      <c r="E4363" s="60" t="str">
        <f>IFERROR(VLOOKUP(A4363,客户下单明细表!#REF!,3,FALSE),"")</f>
        <v/>
      </c>
      <c r="F4363" s="60" t="str">
        <f>IFERROR(VLOOKUP(A4363,客户下单明细表!#REF!,4,FALSE),"")</f>
        <v/>
      </c>
      <c r="G4363" s="60" t="str">
        <f>IFERROR(VLOOKUP(A4363,客户下单明细表!#REF!,5,FALSE),"")</f>
        <v/>
      </c>
      <c r="H4363" s="60" t="str">
        <f>IFERROR(VLOOKUP(A4363,客户下单明细表!C:O,6,FALSE),"")</f>
        <v/>
      </c>
      <c r="I4363" s="63" t="str">
        <f>IFERROR(VLOOKUP(A4363,客户下单明细表!#REF!,7,FALSE),"")</f>
        <v/>
      </c>
      <c r="J4363" s="60" t="str">
        <f>IFERROR(VLOOKUP(A4363,客户下单明细表!C:Q,13,FALSE),"")</f>
        <v/>
      </c>
      <c r="K4363" s="64" t="str">
        <f>IFERROR(VLOOKUP(A4363,客户下单明细表!C:Q,14,FALSE),"")</f>
        <v/>
      </c>
    </row>
    <row r="4364" spans="1:11" ht="18" customHeight="1">
      <c r="A4364" s="56">
        <f>客户下单明细表!C4365</f>
        <v>0</v>
      </c>
      <c r="B4364" s="57"/>
      <c r="C4364" s="57"/>
      <c r="D4364" s="59" t="str">
        <f>IFERROR(VLOOKUP(A4364,客户下单明细表!#REF!,2,FALSE),"")</f>
        <v/>
      </c>
      <c r="E4364" s="60" t="str">
        <f>IFERROR(VLOOKUP(A4364,客户下单明细表!#REF!,3,FALSE),"")</f>
        <v/>
      </c>
      <c r="F4364" s="60" t="str">
        <f>IFERROR(VLOOKUP(A4364,客户下单明细表!#REF!,4,FALSE),"")</f>
        <v/>
      </c>
      <c r="G4364" s="60" t="str">
        <f>IFERROR(VLOOKUP(A4364,客户下单明细表!#REF!,5,FALSE),"")</f>
        <v/>
      </c>
      <c r="H4364" s="60" t="str">
        <f>IFERROR(VLOOKUP(A4364,客户下单明细表!C:O,6,FALSE),"")</f>
        <v/>
      </c>
      <c r="I4364" s="63" t="str">
        <f>IFERROR(VLOOKUP(A4364,客户下单明细表!#REF!,7,FALSE),"")</f>
        <v/>
      </c>
      <c r="J4364" s="60" t="str">
        <f>IFERROR(VLOOKUP(A4364,客户下单明细表!C:Q,13,FALSE),"")</f>
        <v/>
      </c>
      <c r="K4364" s="64" t="str">
        <f>IFERROR(VLOOKUP(A4364,客户下单明细表!C:Q,14,FALSE),"")</f>
        <v/>
      </c>
    </row>
    <row r="4365" spans="1:11" ht="18" customHeight="1">
      <c r="A4365" s="56">
        <f>客户下单明细表!C4366</f>
        <v>0</v>
      </c>
      <c r="B4365" s="57"/>
      <c r="C4365" s="57"/>
      <c r="D4365" s="59" t="str">
        <f>IFERROR(VLOOKUP(A4365,客户下单明细表!#REF!,2,FALSE),"")</f>
        <v/>
      </c>
      <c r="E4365" s="60" t="str">
        <f>IFERROR(VLOOKUP(A4365,客户下单明细表!#REF!,3,FALSE),"")</f>
        <v/>
      </c>
      <c r="F4365" s="60" t="str">
        <f>IFERROR(VLOOKUP(A4365,客户下单明细表!#REF!,4,FALSE),"")</f>
        <v/>
      </c>
      <c r="G4365" s="60" t="str">
        <f>IFERROR(VLOOKUP(A4365,客户下单明细表!#REF!,5,FALSE),"")</f>
        <v/>
      </c>
      <c r="H4365" s="60" t="str">
        <f>IFERROR(VLOOKUP(A4365,客户下单明细表!C:O,6,FALSE),"")</f>
        <v/>
      </c>
      <c r="I4365" s="63" t="str">
        <f>IFERROR(VLOOKUP(A4365,客户下单明细表!#REF!,7,FALSE),"")</f>
        <v/>
      </c>
      <c r="J4365" s="60" t="str">
        <f>IFERROR(VLOOKUP(A4365,客户下单明细表!C:Q,13,FALSE),"")</f>
        <v/>
      </c>
      <c r="K4365" s="64" t="str">
        <f>IFERROR(VLOOKUP(A4365,客户下单明细表!C:Q,14,FALSE),"")</f>
        <v/>
      </c>
    </row>
    <row r="4366" spans="1:11" ht="18" customHeight="1">
      <c r="A4366" s="56">
        <f>客户下单明细表!C4367</f>
        <v>0</v>
      </c>
      <c r="B4366" s="57"/>
      <c r="C4366" s="57"/>
      <c r="D4366" s="59" t="str">
        <f>IFERROR(VLOOKUP(A4366,客户下单明细表!#REF!,2,FALSE),"")</f>
        <v/>
      </c>
      <c r="E4366" s="60" t="str">
        <f>IFERROR(VLOOKUP(A4366,客户下单明细表!#REF!,3,FALSE),"")</f>
        <v/>
      </c>
      <c r="F4366" s="60" t="str">
        <f>IFERROR(VLOOKUP(A4366,客户下单明细表!#REF!,4,FALSE),"")</f>
        <v/>
      </c>
      <c r="G4366" s="60" t="str">
        <f>IFERROR(VLOOKUP(A4366,客户下单明细表!#REF!,5,FALSE),"")</f>
        <v/>
      </c>
      <c r="H4366" s="60" t="str">
        <f>IFERROR(VLOOKUP(A4366,客户下单明细表!C:O,6,FALSE),"")</f>
        <v/>
      </c>
      <c r="I4366" s="63" t="str">
        <f>IFERROR(VLOOKUP(A4366,客户下单明细表!#REF!,7,FALSE),"")</f>
        <v/>
      </c>
      <c r="J4366" s="60" t="str">
        <f>IFERROR(VLOOKUP(A4366,客户下单明细表!C:Q,13,FALSE),"")</f>
        <v/>
      </c>
      <c r="K4366" s="64" t="str">
        <f>IFERROR(VLOOKUP(A4366,客户下单明细表!C:Q,14,FALSE),"")</f>
        <v/>
      </c>
    </row>
    <row r="4367" spans="1:11" ht="18" customHeight="1">
      <c r="A4367" s="56">
        <f>客户下单明细表!C4368</f>
        <v>0</v>
      </c>
      <c r="B4367" s="57"/>
      <c r="C4367" s="57"/>
      <c r="D4367" s="59" t="str">
        <f>IFERROR(VLOOKUP(A4367,客户下单明细表!#REF!,2,FALSE),"")</f>
        <v/>
      </c>
      <c r="E4367" s="60" t="str">
        <f>IFERROR(VLOOKUP(A4367,客户下单明细表!#REF!,3,FALSE),"")</f>
        <v/>
      </c>
      <c r="F4367" s="60" t="str">
        <f>IFERROR(VLOOKUP(A4367,客户下单明细表!#REF!,4,FALSE),"")</f>
        <v/>
      </c>
      <c r="G4367" s="60" t="str">
        <f>IFERROR(VLOOKUP(A4367,客户下单明细表!#REF!,5,FALSE),"")</f>
        <v/>
      </c>
      <c r="H4367" s="60" t="str">
        <f>IFERROR(VLOOKUP(A4367,客户下单明细表!C:O,6,FALSE),"")</f>
        <v/>
      </c>
      <c r="I4367" s="63" t="str">
        <f>IFERROR(VLOOKUP(A4367,客户下单明细表!#REF!,7,FALSE),"")</f>
        <v/>
      </c>
      <c r="J4367" s="60" t="str">
        <f>IFERROR(VLOOKUP(A4367,客户下单明细表!C:Q,13,FALSE),"")</f>
        <v/>
      </c>
      <c r="K4367" s="64" t="str">
        <f>IFERROR(VLOOKUP(A4367,客户下单明细表!C:Q,14,FALSE),"")</f>
        <v/>
      </c>
    </row>
    <row r="4368" spans="1:11" ht="18" customHeight="1">
      <c r="A4368" s="56">
        <f>客户下单明细表!C4369</f>
        <v>0</v>
      </c>
      <c r="B4368" s="57"/>
      <c r="C4368" s="57"/>
      <c r="D4368" s="59" t="str">
        <f>IFERROR(VLOOKUP(A4368,客户下单明细表!#REF!,2,FALSE),"")</f>
        <v/>
      </c>
      <c r="E4368" s="60" t="str">
        <f>IFERROR(VLOOKUP(A4368,客户下单明细表!#REF!,3,FALSE),"")</f>
        <v/>
      </c>
      <c r="F4368" s="60" t="str">
        <f>IFERROR(VLOOKUP(A4368,客户下单明细表!#REF!,4,FALSE),"")</f>
        <v/>
      </c>
      <c r="G4368" s="60" t="str">
        <f>IFERROR(VLOOKUP(A4368,客户下单明细表!#REF!,5,FALSE),"")</f>
        <v/>
      </c>
      <c r="H4368" s="60" t="str">
        <f>IFERROR(VLOOKUP(A4368,客户下单明细表!C:O,6,FALSE),"")</f>
        <v/>
      </c>
      <c r="I4368" s="63" t="str">
        <f>IFERROR(VLOOKUP(A4368,客户下单明细表!#REF!,7,FALSE),"")</f>
        <v/>
      </c>
      <c r="J4368" s="60" t="str">
        <f>IFERROR(VLOOKUP(A4368,客户下单明细表!C:Q,13,FALSE),"")</f>
        <v/>
      </c>
      <c r="K4368" s="64" t="str">
        <f>IFERROR(VLOOKUP(A4368,客户下单明细表!C:Q,14,FALSE),"")</f>
        <v/>
      </c>
    </row>
    <row r="4369" spans="1:11" ht="18" customHeight="1">
      <c r="A4369" s="56">
        <f>客户下单明细表!C4370</f>
        <v>0</v>
      </c>
      <c r="B4369" s="57"/>
      <c r="C4369" s="57"/>
      <c r="D4369" s="59" t="str">
        <f>IFERROR(VLOOKUP(A4369,客户下单明细表!#REF!,2,FALSE),"")</f>
        <v/>
      </c>
      <c r="E4369" s="60" t="str">
        <f>IFERROR(VLOOKUP(A4369,客户下单明细表!#REF!,3,FALSE),"")</f>
        <v/>
      </c>
      <c r="F4369" s="60" t="str">
        <f>IFERROR(VLOOKUP(A4369,客户下单明细表!#REF!,4,FALSE),"")</f>
        <v/>
      </c>
      <c r="G4369" s="60" t="str">
        <f>IFERROR(VLOOKUP(A4369,客户下单明细表!#REF!,5,FALSE),"")</f>
        <v/>
      </c>
      <c r="H4369" s="60" t="str">
        <f>IFERROR(VLOOKUP(A4369,客户下单明细表!C:O,6,FALSE),"")</f>
        <v/>
      </c>
      <c r="I4369" s="63" t="str">
        <f>IFERROR(VLOOKUP(A4369,客户下单明细表!#REF!,7,FALSE),"")</f>
        <v/>
      </c>
      <c r="J4369" s="60" t="str">
        <f>IFERROR(VLOOKUP(A4369,客户下单明细表!C:Q,13,FALSE),"")</f>
        <v/>
      </c>
      <c r="K4369" s="64" t="str">
        <f>IFERROR(VLOOKUP(A4369,客户下单明细表!C:Q,14,FALSE),"")</f>
        <v/>
      </c>
    </row>
    <row r="4370" spans="1:11" ht="18" customHeight="1">
      <c r="A4370" s="56">
        <f>客户下单明细表!C4371</f>
        <v>0</v>
      </c>
      <c r="B4370" s="57"/>
      <c r="C4370" s="57"/>
      <c r="D4370" s="59" t="str">
        <f>IFERROR(VLOOKUP(A4370,客户下单明细表!#REF!,2,FALSE),"")</f>
        <v/>
      </c>
      <c r="E4370" s="60" t="str">
        <f>IFERROR(VLOOKUP(A4370,客户下单明细表!#REF!,3,FALSE),"")</f>
        <v/>
      </c>
      <c r="F4370" s="60" t="str">
        <f>IFERROR(VLOOKUP(A4370,客户下单明细表!#REF!,4,FALSE),"")</f>
        <v/>
      </c>
      <c r="G4370" s="60" t="str">
        <f>IFERROR(VLOOKUP(A4370,客户下单明细表!#REF!,5,FALSE),"")</f>
        <v/>
      </c>
      <c r="H4370" s="60" t="str">
        <f>IFERROR(VLOOKUP(A4370,客户下单明细表!C:O,6,FALSE),"")</f>
        <v/>
      </c>
      <c r="I4370" s="63" t="str">
        <f>IFERROR(VLOOKUP(A4370,客户下单明细表!#REF!,7,FALSE),"")</f>
        <v/>
      </c>
      <c r="J4370" s="60" t="str">
        <f>IFERROR(VLOOKUP(A4370,客户下单明细表!C:Q,13,FALSE),"")</f>
        <v/>
      </c>
      <c r="K4370" s="64" t="str">
        <f>IFERROR(VLOOKUP(A4370,客户下单明细表!C:Q,14,FALSE),"")</f>
        <v/>
      </c>
    </row>
    <row r="4371" spans="1:11" ht="18" customHeight="1">
      <c r="A4371" s="56">
        <f>客户下单明细表!C4372</f>
        <v>0</v>
      </c>
      <c r="B4371" s="57"/>
      <c r="C4371" s="57"/>
      <c r="D4371" s="59" t="str">
        <f>IFERROR(VLOOKUP(A4371,客户下单明细表!#REF!,2,FALSE),"")</f>
        <v/>
      </c>
      <c r="E4371" s="60" t="str">
        <f>IFERROR(VLOOKUP(A4371,客户下单明细表!#REF!,3,FALSE),"")</f>
        <v/>
      </c>
      <c r="F4371" s="60" t="str">
        <f>IFERROR(VLOOKUP(A4371,客户下单明细表!#REF!,4,FALSE),"")</f>
        <v/>
      </c>
      <c r="G4371" s="60" t="str">
        <f>IFERROR(VLOOKUP(A4371,客户下单明细表!#REF!,5,FALSE),"")</f>
        <v/>
      </c>
      <c r="H4371" s="60" t="str">
        <f>IFERROR(VLOOKUP(A4371,客户下单明细表!C:O,6,FALSE),"")</f>
        <v/>
      </c>
      <c r="I4371" s="63" t="str">
        <f>IFERROR(VLOOKUP(A4371,客户下单明细表!#REF!,7,FALSE),"")</f>
        <v/>
      </c>
      <c r="J4371" s="60" t="str">
        <f>IFERROR(VLOOKUP(A4371,客户下单明细表!C:Q,13,FALSE),"")</f>
        <v/>
      </c>
      <c r="K4371" s="64" t="str">
        <f>IFERROR(VLOOKUP(A4371,客户下单明细表!C:Q,14,FALSE),"")</f>
        <v/>
      </c>
    </row>
    <row r="4372" spans="1:11" ht="18" customHeight="1">
      <c r="A4372" s="56">
        <f>客户下单明细表!C4373</f>
        <v>0</v>
      </c>
      <c r="B4372" s="57"/>
      <c r="C4372" s="57"/>
      <c r="D4372" s="59" t="str">
        <f>IFERROR(VLOOKUP(A4372,客户下单明细表!#REF!,2,FALSE),"")</f>
        <v/>
      </c>
      <c r="E4372" s="60" t="str">
        <f>IFERROR(VLOOKUP(A4372,客户下单明细表!#REF!,3,FALSE),"")</f>
        <v/>
      </c>
      <c r="F4372" s="60" t="str">
        <f>IFERROR(VLOOKUP(A4372,客户下单明细表!#REF!,4,FALSE),"")</f>
        <v/>
      </c>
      <c r="G4372" s="60" t="str">
        <f>IFERROR(VLOOKUP(A4372,客户下单明细表!#REF!,5,FALSE),"")</f>
        <v/>
      </c>
      <c r="H4372" s="60" t="str">
        <f>IFERROR(VLOOKUP(A4372,客户下单明细表!C:O,6,FALSE),"")</f>
        <v/>
      </c>
      <c r="I4372" s="63" t="str">
        <f>IFERROR(VLOOKUP(A4372,客户下单明细表!#REF!,7,FALSE),"")</f>
        <v/>
      </c>
      <c r="J4372" s="60" t="str">
        <f>IFERROR(VLOOKUP(A4372,客户下单明细表!C:Q,13,FALSE),"")</f>
        <v/>
      </c>
      <c r="K4372" s="64" t="str">
        <f>IFERROR(VLOOKUP(A4372,客户下单明细表!C:Q,14,FALSE),"")</f>
        <v/>
      </c>
    </row>
    <row r="4373" spans="1:11" ht="18" customHeight="1">
      <c r="A4373" s="56">
        <f>客户下单明细表!C4374</f>
        <v>0</v>
      </c>
      <c r="B4373" s="57"/>
      <c r="C4373" s="57"/>
      <c r="D4373" s="59" t="str">
        <f>IFERROR(VLOOKUP(A4373,客户下单明细表!#REF!,2,FALSE),"")</f>
        <v/>
      </c>
      <c r="E4373" s="60" t="str">
        <f>IFERROR(VLOOKUP(A4373,客户下单明细表!#REF!,3,FALSE),"")</f>
        <v/>
      </c>
      <c r="F4373" s="60" t="str">
        <f>IFERROR(VLOOKUP(A4373,客户下单明细表!#REF!,4,FALSE),"")</f>
        <v/>
      </c>
      <c r="G4373" s="60" t="str">
        <f>IFERROR(VLOOKUP(A4373,客户下单明细表!#REF!,5,FALSE),"")</f>
        <v/>
      </c>
      <c r="H4373" s="60" t="str">
        <f>IFERROR(VLOOKUP(A4373,客户下单明细表!C:O,6,FALSE),"")</f>
        <v/>
      </c>
      <c r="I4373" s="63" t="str">
        <f>IFERROR(VLOOKUP(A4373,客户下单明细表!#REF!,7,FALSE),"")</f>
        <v/>
      </c>
      <c r="J4373" s="60" t="str">
        <f>IFERROR(VLOOKUP(A4373,客户下单明细表!C:Q,13,FALSE),"")</f>
        <v/>
      </c>
      <c r="K4373" s="64" t="str">
        <f>IFERROR(VLOOKUP(A4373,客户下单明细表!C:Q,14,FALSE),"")</f>
        <v/>
      </c>
    </row>
    <row r="4374" spans="1:11" ht="18" customHeight="1">
      <c r="A4374" s="56">
        <f>客户下单明细表!C4375</f>
        <v>0</v>
      </c>
      <c r="B4374" s="57"/>
      <c r="C4374" s="57"/>
      <c r="D4374" s="59" t="str">
        <f>IFERROR(VLOOKUP(A4374,客户下单明细表!#REF!,2,FALSE),"")</f>
        <v/>
      </c>
      <c r="E4374" s="60" t="str">
        <f>IFERROR(VLOOKUP(A4374,客户下单明细表!#REF!,3,FALSE),"")</f>
        <v/>
      </c>
      <c r="F4374" s="60" t="str">
        <f>IFERROR(VLOOKUP(A4374,客户下单明细表!#REF!,4,FALSE),"")</f>
        <v/>
      </c>
      <c r="G4374" s="60" t="str">
        <f>IFERROR(VLOOKUP(A4374,客户下单明细表!#REF!,5,FALSE),"")</f>
        <v/>
      </c>
      <c r="H4374" s="60" t="str">
        <f>IFERROR(VLOOKUP(A4374,客户下单明细表!C:O,6,FALSE),"")</f>
        <v/>
      </c>
      <c r="I4374" s="63" t="str">
        <f>IFERROR(VLOOKUP(A4374,客户下单明细表!#REF!,7,FALSE),"")</f>
        <v/>
      </c>
      <c r="J4374" s="60" t="str">
        <f>IFERROR(VLOOKUP(A4374,客户下单明细表!C:Q,13,FALSE),"")</f>
        <v/>
      </c>
      <c r="K4374" s="64" t="str">
        <f>IFERROR(VLOOKUP(A4374,客户下单明细表!C:Q,14,FALSE),"")</f>
        <v/>
      </c>
    </row>
    <row r="4375" spans="1:11" ht="18" customHeight="1">
      <c r="A4375" s="56">
        <f>客户下单明细表!C4376</f>
        <v>0</v>
      </c>
      <c r="B4375" s="57"/>
      <c r="C4375" s="57"/>
      <c r="D4375" s="59" t="str">
        <f>IFERROR(VLOOKUP(A4375,客户下单明细表!#REF!,2,FALSE),"")</f>
        <v/>
      </c>
      <c r="E4375" s="60" t="str">
        <f>IFERROR(VLOOKUP(A4375,客户下单明细表!#REF!,3,FALSE),"")</f>
        <v/>
      </c>
      <c r="F4375" s="60" t="str">
        <f>IFERROR(VLOOKUP(A4375,客户下单明细表!#REF!,4,FALSE),"")</f>
        <v/>
      </c>
      <c r="G4375" s="60" t="str">
        <f>IFERROR(VLOOKUP(A4375,客户下单明细表!#REF!,5,FALSE),"")</f>
        <v/>
      </c>
      <c r="H4375" s="60" t="str">
        <f>IFERROR(VLOOKUP(A4375,客户下单明细表!C:O,6,FALSE),"")</f>
        <v/>
      </c>
      <c r="I4375" s="63" t="str">
        <f>IFERROR(VLOOKUP(A4375,客户下单明细表!#REF!,7,FALSE),"")</f>
        <v/>
      </c>
      <c r="J4375" s="60" t="str">
        <f>IFERROR(VLOOKUP(A4375,客户下单明细表!C:Q,13,FALSE),"")</f>
        <v/>
      </c>
      <c r="K4375" s="64" t="str">
        <f>IFERROR(VLOOKUP(A4375,客户下单明细表!C:Q,14,FALSE),"")</f>
        <v/>
      </c>
    </row>
    <row r="4376" spans="1:11" ht="18" customHeight="1">
      <c r="A4376" s="56">
        <f>客户下单明细表!C4377</f>
        <v>0</v>
      </c>
      <c r="B4376" s="57"/>
      <c r="C4376" s="57"/>
      <c r="D4376" s="59" t="str">
        <f>IFERROR(VLOOKUP(A4376,客户下单明细表!#REF!,2,FALSE),"")</f>
        <v/>
      </c>
      <c r="E4376" s="60" t="str">
        <f>IFERROR(VLOOKUP(A4376,客户下单明细表!#REF!,3,FALSE),"")</f>
        <v/>
      </c>
      <c r="F4376" s="60" t="str">
        <f>IFERROR(VLOOKUP(A4376,客户下单明细表!#REF!,4,FALSE),"")</f>
        <v/>
      </c>
      <c r="G4376" s="60" t="str">
        <f>IFERROR(VLOOKUP(A4376,客户下单明细表!#REF!,5,FALSE),"")</f>
        <v/>
      </c>
      <c r="H4376" s="60" t="str">
        <f>IFERROR(VLOOKUP(A4376,客户下单明细表!C:O,6,FALSE),"")</f>
        <v/>
      </c>
      <c r="I4376" s="63" t="str">
        <f>IFERROR(VLOOKUP(A4376,客户下单明细表!#REF!,7,FALSE),"")</f>
        <v/>
      </c>
      <c r="J4376" s="60" t="str">
        <f>IFERROR(VLOOKUP(A4376,客户下单明细表!C:Q,13,FALSE),"")</f>
        <v/>
      </c>
      <c r="K4376" s="64" t="str">
        <f>IFERROR(VLOOKUP(A4376,客户下单明细表!C:Q,14,FALSE),"")</f>
        <v/>
      </c>
    </row>
    <row r="4377" spans="1:11" ht="18" customHeight="1">
      <c r="A4377" s="56">
        <f>客户下单明细表!C4378</f>
        <v>0</v>
      </c>
      <c r="B4377" s="57"/>
      <c r="C4377" s="57"/>
      <c r="D4377" s="59" t="str">
        <f>IFERROR(VLOOKUP(A4377,客户下单明细表!#REF!,2,FALSE),"")</f>
        <v/>
      </c>
      <c r="E4377" s="60" t="str">
        <f>IFERROR(VLOOKUP(A4377,客户下单明细表!#REF!,3,FALSE),"")</f>
        <v/>
      </c>
      <c r="F4377" s="60" t="str">
        <f>IFERROR(VLOOKUP(A4377,客户下单明细表!#REF!,4,FALSE),"")</f>
        <v/>
      </c>
      <c r="G4377" s="60" t="str">
        <f>IFERROR(VLOOKUP(A4377,客户下单明细表!#REF!,5,FALSE),"")</f>
        <v/>
      </c>
      <c r="H4377" s="60" t="str">
        <f>IFERROR(VLOOKUP(A4377,客户下单明细表!C:O,6,FALSE),"")</f>
        <v/>
      </c>
      <c r="I4377" s="63" t="str">
        <f>IFERROR(VLOOKUP(A4377,客户下单明细表!#REF!,7,FALSE),"")</f>
        <v/>
      </c>
      <c r="J4377" s="60" t="str">
        <f>IFERROR(VLOOKUP(A4377,客户下单明细表!C:Q,13,FALSE),"")</f>
        <v/>
      </c>
      <c r="K4377" s="64" t="str">
        <f>IFERROR(VLOOKUP(A4377,客户下单明细表!C:Q,14,FALSE),"")</f>
        <v/>
      </c>
    </row>
    <row r="4378" spans="1:11" ht="18" customHeight="1">
      <c r="A4378" s="56">
        <f>客户下单明细表!C4379</f>
        <v>0</v>
      </c>
      <c r="B4378" s="57"/>
      <c r="C4378" s="57"/>
      <c r="D4378" s="59" t="str">
        <f>IFERROR(VLOOKUP(A4378,客户下单明细表!#REF!,2,FALSE),"")</f>
        <v/>
      </c>
      <c r="E4378" s="60" t="str">
        <f>IFERROR(VLOOKUP(A4378,客户下单明细表!#REF!,3,FALSE),"")</f>
        <v/>
      </c>
      <c r="F4378" s="60" t="str">
        <f>IFERROR(VLOOKUP(A4378,客户下单明细表!#REF!,4,FALSE),"")</f>
        <v/>
      </c>
      <c r="G4378" s="60" t="str">
        <f>IFERROR(VLOOKUP(A4378,客户下单明细表!#REF!,5,FALSE),"")</f>
        <v/>
      </c>
      <c r="H4378" s="60" t="str">
        <f>IFERROR(VLOOKUP(A4378,客户下单明细表!C:O,6,FALSE),"")</f>
        <v/>
      </c>
      <c r="I4378" s="63" t="str">
        <f>IFERROR(VLOOKUP(A4378,客户下单明细表!#REF!,7,FALSE),"")</f>
        <v/>
      </c>
      <c r="J4378" s="60" t="str">
        <f>IFERROR(VLOOKUP(A4378,客户下单明细表!C:Q,13,FALSE),"")</f>
        <v/>
      </c>
      <c r="K4378" s="64" t="str">
        <f>IFERROR(VLOOKUP(A4378,客户下单明细表!C:Q,14,FALSE),"")</f>
        <v/>
      </c>
    </row>
    <row r="4379" spans="1:11" ht="18" customHeight="1">
      <c r="A4379" s="56">
        <f>客户下单明细表!C4380</f>
        <v>0</v>
      </c>
      <c r="B4379" s="57"/>
      <c r="C4379" s="57"/>
      <c r="D4379" s="59" t="str">
        <f>IFERROR(VLOOKUP(A4379,客户下单明细表!#REF!,2,FALSE),"")</f>
        <v/>
      </c>
      <c r="E4379" s="60" t="str">
        <f>IFERROR(VLOOKUP(A4379,客户下单明细表!#REF!,3,FALSE),"")</f>
        <v/>
      </c>
      <c r="F4379" s="60" t="str">
        <f>IFERROR(VLOOKUP(A4379,客户下单明细表!#REF!,4,FALSE),"")</f>
        <v/>
      </c>
      <c r="G4379" s="60" t="str">
        <f>IFERROR(VLOOKUP(A4379,客户下单明细表!#REF!,5,FALSE),"")</f>
        <v/>
      </c>
      <c r="H4379" s="60" t="str">
        <f>IFERROR(VLOOKUP(A4379,客户下单明细表!C:O,6,FALSE),"")</f>
        <v/>
      </c>
      <c r="I4379" s="63" t="str">
        <f>IFERROR(VLOOKUP(A4379,客户下单明细表!#REF!,7,FALSE),"")</f>
        <v/>
      </c>
      <c r="J4379" s="60" t="str">
        <f>IFERROR(VLOOKUP(A4379,客户下单明细表!C:Q,13,FALSE),"")</f>
        <v/>
      </c>
      <c r="K4379" s="64" t="str">
        <f>IFERROR(VLOOKUP(A4379,客户下单明细表!C:Q,14,FALSE),"")</f>
        <v/>
      </c>
    </row>
    <row r="4380" spans="1:11" ht="18" customHeight="1">
      <c r="A4380" s="56">
        <f>客户下单明细表!C4381</f>
        <v>0</v>
      </c>
      <c r="B4380" s="57"/>
      <c r="C4380" s="57"/>
      <c r="D4380" s="59" t="str">
        <f>IFERROR(VLOOKUP(A4380,客户下单明细表!#REF!,2,FALSE),"")</f>
        <v/>
      </c>
      <c r="E4380" s="60" t="str">
        <f>IFERROR(VLOOKUP(A4380,客户下单明细表!#REF!,3,FALSE),"")</f>
        <v/>
      </c>
      <c r="F4380" s="60" t="str">
        <f>IFERROR(VLOOKUP(A4380,客户下单明细表!#REF!,4,FALSE),"")</f>
        <v/>
      </c>
      <c r="G4380" s="60" t="str">
        <f>IFERROR(VLOOKUP(A4380,客户下单明细表!#REF!,5,FALSE),"")</f>
        <v/>
      </c>
      <c r="H4380" s="60" t="str">
        <f>IFERROR(VLOOKUP(A4380,客户下单明细表!C:O,6,FALSE),"")</f>
        <v/>
      </c>
      <c r="I4380" s="63" t="str">
        <f>IFERROR(VLOOKUP(A4380,客户下单明细表!#REF!,7,FALSE),"")</f>
        <v/>
      </c>
      <c r="J4380" s="60" t="str">
        <f>IFERROR(VLOOKUP(A4380,客户下单明细表!C:Q,13,FALSE),"")</f>
        <v/>
      </c>
      <c r="K4380" s="64" t="str">
        <f>IFERROR(VLOOKUP(A4380,客户下单明细表!C:Q,14,FALSE),"")</f>
        <v/>
      </c>
    </row>
    <row r="4381" spans="1:11" ht="18" customHeight="1">
      <c r="A4381" s="56">
        <f>客户下单明细表!C4382</f>
        <v>0</v>
      </c>
      <c r="B4381" s="57"/>
      <c r="C4381" s="57"/>
      <c r="D4381" s="59" t="str">
        <f>IFERROR(VLOOKUP(A4381,客户下单明细表!#REF!,2,FALSE),"")</f>
        <v/>
      </c>
      <c r="E4381" s="60" t="str">
        <f>IFERROR(VLOOKUP(A4381,客户下单明细表!#REF!,3,FALSE),"")</f>
        <v/>
      </c>
      <c r="F4381" s="60" t="str">
        <f>IFERROR(VLOOKUP(A4381,客户下单明细表!#REF!,4,FALSE),"")</f>
        <v/>
      </c>
      <c r="G4381" s="60" t="str">
        <f>IFERROR(VLOOKUP(A4381,客户下单明细表!#REF!,5,FALSE),"")</f>
        <v/>
      </c>
      <c r="H4381" s="60" t="str">
        <f>IFERROR(VLOOKUP(A4381,客户下单明细表!C:O,6,FALSE),"")</f>
        <v/>
      </c>
      <c r="I4381" s="63" t="str">
        <f>IFERROR(VLOOKUP(A4381,客户下单明细表!#REF!,7,FALSE),"")</f>
        <v/>
      </c>
      <c r="J4381" s="60" t="str">
        <f>IFERROR(VLOOKUP(A4381,客户下单明细表!C:Q,13,FALSE),"")</f>
        <v/>
      </c>
      <c r="K4381" s="64" t="str">
        <f>IFERROR(VLOOKUP(A4381,客户下单明细表!C:Q,14,FALSE),"")</f>
        <v/>
      </c>
    </row>
    <row r="4382" spans="1:11" ht="18" customHeight="1">
      <c r="A4382" s="56">
        <f>客户下单明细表!C4383</f>
        <v>0</v>
      </c>
      <c r="B4382" s="57"/>
      <c r="C4382" s="57"/>
      <c r="D4382" s="59" t="str">
        <f>IFERROR(VLOOKUP(A4382,客户下单明细表!#REF!,2,FALSE),"")</f>
        <v/>
      </c>
      <c r="E4382" s="60" t="str">
        <f>IFERROR(VLOOKUP(A4382,客户下单明细表!#REF!,3,FALSE),"")</f>
        <v/>
      </c>
      <c r="F4382" s="60" t="str">
        <f>IFERROR(VLOOKUP(A4382,客户下单明细表!#REF!,4,FALSE),"")</f>
        <v/>
      </c>
      <c r="G4382" s="60" t="str">
        <f>IFERROR(VLOOKUP(A4382,客户下单明细表!#REF!,5,FALSE),"")</f>
        <v/>
      </c>
      <c r="H4382" s="60" t="str">
        <f>IFERROR(VLOOKUP(A4382,客户下单明细表!C:O,6,FALSE),"")</f>
        <v/>
      </c>
      <c r="I4382" s="63" t="str">
        <f>IFERROR(VLOOKUP(A4382,客户下单明细表!#REF!,7,FALSE),"")</f>
        <v/>
      </c>
      <c r="J4382" s="60" t="str">
        <f>IFERROR(VLOOKUP(A4382,客户下单明细表!C:Q,13,FALSE),"")</f>
        <v/>
      </c>
      <c r="K4382" s="64" t="str">
        <f>IFERROR(VLOOKUP(A4382,客户下单明细表!C:Q,14,FALSE),"")</f>
        <v/>
      </c>
    </row>
    <row r="4383" spans="1:11" ht="18" customHeight="1">
      <c r="A4383" s="56">
        <f>客户下单明细表!C4384</f>
        <v>0</v>
      </c>
      <c r="B4383" s="57"/>
      <c r="C4383" s="57"/>
      <c r="D4383" s="59" t="str">
        <f>IFERROR(VLOOKUP(A4383,客户下单明细表!#REF!,2,FALSE),"")</f>
        <v/>
      </c>
      <c r="E4383" s="60" t="str">
        <f>IFERROR(VLOOKUP(A4383,客户下单明细表!#REF!,3,FALSE),"")</f>
        <v/>
      </c>
      <c r="F4383" s="60" t="str">
        <f>IFERROR(VLOOKUP(A4383,客户下单明细表!#REF!,4,FALSE),"")</f>
        <v/>
      </c>
      <c r="G4383" s="60" t="str">
        <f>IFERROR(VLOOKUP(A4383,客户下单明细表!#REF!,5,FALSE),"")</f>
        <v/>
      </c>
      <c r="H4383" s="60" t="str">
        <f>IFERROR(VLOOKUP(A4383,客户下单明细表!C:O,6,FALSE),"")</f>
        <v/>
      </c>
      <c r="I4383" s="63" t="str">
        <f>IFERROR(VLOOKUP(A4383,客户下单明细表!#REF!,7,FALSE),"")</f>
        <v/>
      </c>
      <c r="J4383" s="60" t="str">
        <f>IFERROR(VLOOKUP(A4383,客户下单明细表!C:Q,13,FALSE),"")</f>
        <v/>
      </c>
      <c r="K4383" s="64" t="str">
        <f>IFERROR(VLOOKUP(A4383,客户下单明细表!C:Q,14,FALSE),"")</f>
        <v/>
      </c>
    </row>
    <row r="4384" spans="1:11" ht="18" customHeight="1">
      <c r="A4384" s="56">
        <f>客户下单明细表!C4385</f>
        <v>0</v>
      </c>
      <c r="B4384" s="57"/>
      <c r="C4384" s="57"/>
      <c r="D4384" s="59" t="str">
        <f>IFERROR(VLOOKUP(A4384,客户下单明细表!#REF!,2,FALSE),"")</f>
        <v/>
      </c>
      <c r="E4384" s="60" t="str">
        <f>IFERROR(VLOOKUP(A4384,客户下单明细表!#REF!,3,FALSE),"")</f>
        <v/>
      </c>
      <c r="F4384" s="60" t="str">
        <f>IFERROR(VLOOKUP(A4384,客户下单明细表!#REF!,4,FALSE),"")</f>
        <v/>
      </c>
      <c r="G4384" s="60" t="str">
        <f>IFERROR(VLOOKUP(A4384,客户下单明细表!#REF!,5,FALSE),"")</f>
        <v/>
      </c>
      <c r="H4384" s="60" t="str">
        <f>IFERROR(VLOOKUP(A4384,客户下单明细表!C:O,6,FALSE),"")</f>
        <v/>
      </c>
      <c r="I4384" s="63" t="str">
        <f>IFERROR(VLOOKUP(A4384,客户下单明细表!#REF!,7,FALSE),"")</f>
        <v/>
      </c>
      <c r="J4384" s="60" t="str">
        <f>IFERROR(VLOOKUP(A4384,客户下单明细表!C:Q,13,FALSE),"")</f>
        <v/>
      </c>
      <c r="K4384" s="64" t="str">
        <f>IFERROR(VLOOKUP(A4384,客户下单明细表!C:Q,14,FALSE),"")</f>
        <v/>
      </c>
    </row>
    <row r="4385" spans="1:11" ht="18" customHeight="1">
      <c r="A4385" s="56">
        <f>客户下单明细表!C4386</f>
        <v>0</v>
      </c>
      <c r="B4385" s="57"/>
      <c r="C4385" s="57"/>
      <c r="D4385" s="59" t="str">
        <f>IFERROR(VLOOKUP(A4385,客户下单明细表!#REF!,2,FALSE),"")</f>
        <v/>
      </c>
      <c r="E4385" s="60" t="str">
        <f>IFERROR(VLOOKUP(A4385,客户下单明细表!#REF!,3,FALSE),"")</f>
        <v/>
      </c>
      <c r="F4385" s="60" t="str">
        <f>IFERROR(VLOOKUP(A4385,客户下单明细表!#REF!,4,FALSE),"")</f>
        <v/>
      </c>
      <c r="G4385" s="60" t="str">
        <f>IFERROR(VLOOKUP(A4385,客户下单明细表!#REF!,5,FALSE),"")</f>
        <v/>
      </c>
      <c r="H4385" s="60" t="str">
        <f>IFERROR(VLOOKUP(A4385,客户下单明细表!C:O,6,FALSE),"")</f>
        <v/>
      </c>
      <c r="I4385" s="63" t="str">
        <f>IFERROR(VLOOKUP(A4385,客户下单明细表!#REF!,7,FALSE),"")</f>
        <v/>
      </c>
      <c r="J4385" s="60" t="str">
        <f>IFERROR(VLOOKUP(A4385,客户下单明细表!C:Q,13,FALSE),"")</f>
        <v/>
      </c>
      <c r="K4385" s="64" t="str">
        <f>IFERROR(VLOOKUP(A4385,客户下单明细表!C:Q,14,FALSE),"")</f>
        <v/>
      </c>
    </row>
    <row r="4386" spans="1:11" ht="18" customHeight="1">
      <c r="A4386" s="56">
        <f>客户下单明细表!C4387</f>
        <v>0</v>
      </c>
      <c r="B4386" s="57"/>
      <c r="C4386" s="57"/>
      <c r="D4386" s="59" t="str">
        <f>IFERROR(VLOOKUP(A4386,客户下单明细表!#REF!,2,FALSE),"")</f>
        <v/>
      </c>
      <c r="E4386" s="60" t="str">
        <f>IFERROR(VLOOKUP(A4386,客户下单明细表!#REF!,3,FALSE),"")</f>
        <v/>
      </c>
      <c r="F4386" s="60" t="str">
        <f>IFERROR(VLOOKUP(A4386,客户下单明细表!#REF!,4,FALSE),"")</f>
        <v/>
      </c>
      <c r="G4386" s="60" t="str">
        <f>IFERROR(VLOOKUP(A4386,客户下单明细表!#REF!,5,FALSE),"")</f>
        <v/>
      </c>
      <c r="H4386" s="60" t="str">
        <f>IFERROR(VLOOKUP(A4386,客户下单明细表!C:O,6,FALSE),"")</f>
        <v/>
      </c>
      <c r="I4386" s="63" t="str">
        <f>IFERROR(VLOOKUP(A4386,客户下单明细表!#REF!,7,FALSE),"")</f>
        <v/>
      </c>
      <c r="J4386" s="60" t="str">
        <f>IFERROR(VLOOKUP(A4386,客户下单明细表!C:Q,13,FALSE),"")</f>
        <v/>
      </c>
      <c r="K4386" s="64" t="str">
        <f>IFERROR(VLOOKUP(A4386,客户下单明细表!C:Q,14,FALSE),"")</f>
        <v/>
      </c>
    </row>
    <row r="4387" spans="1:11" ht="18" customHeight="1">
      <c r="A4387" s="56">
        <f>客户下单明细表!C4388</f>
        <v>0</v>
      </c>
      <c r="B4387" s="57"/>
      <c r="C4387" s="57"/>
      <c r="D4387" s="59" t="str">
        <f>IFERROR(VLOOKUP(A4387,客户下单明细表!#REF!,2,FALSE),"")</f>
        <v/>
      </c>
      <c r="E4387" s="60" t="str">
        <f>IFERROR(VLOOKUP(A4387,客户下单明细表!#REF!,3,FALSE),"")</f>
        <v/>
      </c>
      <c r="F4387" s="60" t="str">
        <f>IFERROR(VLOOKUP(A4387,客户下单明细表!#REF!,4,FALSE),"")</f>
        <v/>
      </c>
      <c r="G4387" s="60" t="str">
        <f>IFERROR(VLOOKUP(A4387,客户下单明细表!#REF!,5,FALSE),"")</f>
        <v/>
      </c>
      <c r="H4387" s="60" t="str">
        <f>IFERROR(VLOOKUP(A4387,客户下单明细表!C:O,6,FALSE),"")</f>
        <v/>
      </c>
      <c r="I4387" s="63" t="str">
        <f>IFERROR(VLOOKUP(A4387,客户下单明细表!#REF!,7,FALSE),"")</f>
        <v/>
      </c>
      <c r="J4387" s="60" t="str">
        <f>IFERROR(VLOOKUP(A4387,客户下单明细表!C:Q,13,FALSE),"")</f>
        <v/>
      </c>
      <c r="K4387" s="64" t="str">
        <f>IFERROR(VLOOKUP(A4387,客户下单明细表!C:Q,14,FALSE),"")</f>
        <v/>
      </c>
    </row>
    <row r="4388" spans="1:11" ht="18" customHeight="1">
      <c r="A4388" s="56">
        <f>客户下单明细表!C4389</f>
        <v>0</v>
      </c>
      <c r="B4388" s="57"/>
      <c r="C4388" s="57"/>
      <c r="D4388" s="59" t="str">
        <f>IFERROR(VLOOKUP(A4388,客户下单明细表!#REF!,2,FALSE),"")</f>
        <v/>
      </c>
      <c r="E4388" s="60" t="str">
        <f>IFERROR(VLOOKUP(A4388,客户下单明细表!#REF!,3,FALSE),"")</f>
        <v/>
      </c>
      <c r="F4388" s="60" t="str">
        <f>IFERROR(VLOOKUP(A4388,客户下单明细表!#REF!,4,FALSE),"")</f>
        <v/>
      </c>
      <c r="G4388" s="60" t="str">
        <f>IFERROR(VLOOKUP(A4388,客户下单明细表!#REF!,5,FALSE),"")</f>
        <v/>
      </c>
      <c r="H4388" s="60" t="str">
        <f>IFERROR(VLOOKUP(A4388,客户下单明细表!C:O,6,FALSE),"")</f>
        <v/>
      </c>
      <c r="I4388" s="63" t="str">
        <f>IFERROR(VLOOKUP(A4388,客户下单明细表!#REF!,7,FALSE),"")</f>
        <v/>
      </c>
      <c r="J4388" s="60" t="str">
        <f>IFERROR(VLOOKUP(A4388,客户下单明细表!C:Q,13,FALSE),"")</f>
        <v/>
      </c>
      <c r="K4388" s="64" t="str">
        <f>IFERROR(VLOOKUP(A4388,客户下单明细表!C:Q,14,FALSE),"")</f>
        <v/>
      </c>
    </row>
    <row r="4389" spans="1:11" ht="18" customHeight="1">
      <c r="A4389" s="56">
        <f>客户下单明细表!C4390</f>
        <v>0</v>
      </c>
      <c r="B4389" s="57"/>
      <c r="C4389" s="57"/>
      <c r="D4389" s="59" t="str">
        <f>IFERROR(VLOOKUP(A4389,客户下单明细表!#REF!,2,FALSE),"")</f>
        <v/>
      </c>
      <c r="E4389" s="60" t="str">
        <f>IFERROR(VLOOKUP(A4389,客户下单明细表!#REF!,3,FALSE),"")</f>
        <v/>
      </c>
      <c r="F4389" s="60" t="str">
        <f>IFERROR(VLOOKUP(A4389,客户下单明细表!#REF!,4,FALSE),"")</f>
        <v/>
      </c>
      <c r="G4389" s="60" t="str">
        <f>IFERROR(VLOOKUP(A4389,客户下单明细表!#REF!,5,FALSE),"")</f>
        <v/>
      </c>
      <c r="H4389" s="60" t="str">
        <f>IFERROR(VLOOKUP(A4389,客户下单明细表!C:O,6,FALSE),"")</f>
        <v/>
      </c>
      <c r="I4389" s="63" t="str">
        <f>IFERROR(VLOOKUP(A4389,客户下单明细表!#REF!,7,FALSE),"")</f>
        <v/>
      </c>
      <c r="J4389" s="60" t="str">
        <f>IFERROR(VLOOKUP(A4389,客户下单明细表!C:Q,13,FALSE),"")</f>
        <v/>
      </c>
      <c r="K4389" s="64" t="str">
        <f>IFERROR(VLOOKUP(A4389,客户下单明细表!C:Q,14,FALSE),"")</f>
        <v/>
      </c>
    </row>
    <row r="4390" spans="1:11" ht="18" customHeight="1">
      <c r="A4390" s="56">
        <f>客户下单明细表!C4391</f>
        <v>0</v>
      </c>
      <c r="B4390" s="57"/>
      <c r="C4390" s="57"/>
      <c r="D4390" s="59" t="str">
        <f>IFERROR(VLOOKUP(A4390,客户下单明细表!#REF!,2,FALSE),"")</f>
        <v/>
      </c>
      <c r="E4390" s="60" t="str">
        <f>IFERROR(VLOOKUP(A4390,客户下单明细表!#REF!,3,FALSE),"")</f>
        <v/>
      </c>
      <c r="F4390" s="60" t="str">
        <f>IFERROR(VLOOKUP(A4390,客户下单明细表!#REF!,4,FALSE),"")</f>
        <v/>
      </c>
      <c r="G4390" s="60" t="str">
        <f>IFERROR(VLOOKUP(A4390,客户下单明细表!#REF!,5,FALSE),"")</f>
        <v/>
      </c>
      <c r="H4390" s="60" t="str">
        <f>IFERROR(VLOOKUP(A4390,客户下单明细表!C:O,6,FALSE),"")</f>
        <v/>
      </c>
      <c r="I4390" s="63" t="str">
        <f>IFERROR(VLOOKUP(A4390,客户下单明细表!#REF!,7,FALSE),"")</f>
        <v/>
      </c>
      <c r="J4390" s="60" t="str">
        <f>IFERROR(VLOOKUP(A4390,客户下单明细表!C:Q,13,FALSE),"")</f>
        <v/>
      </c>
      <c r="K4390" s="64" t="str">
        <f>IFERROR(VLOOKUP(A4390,客户下单明细表!C:Q,14,FALSE),"")</f>
        <v/>
      </c>
    </row>
    <row r="4391" spans="1:11" ht="18" customHeight="1">
      <c r="A4391" s="56">
        <f>客户下单明细表!C4392</f>
        <v>0</v>
      </c>
      <c r="B4391" s="57"/>
      <c r="C4391" s="57"/>
      <c r="D4391" s="59" t="str">
        <f>IFERROR(VLOOKUP(A4391,客户下单明细表!#REF!,2,FALSE),"")</f>
        <v/>
      </c>
      <c r="E4391" s="60" t="str">
        <f>IFERROR(VLOOKUP(A4391,客户下单明细表!#REF!,3,FALSE),"")</f>
        <v/>
      </c>
      <c r="F4391" s="60" t="str">
        <f>IFERROR(VLOOKUP(A4391,客户下单明细表!#REF!,4,FALSE),"")</f>
        <v/>
      </c>
      <c r="G4391" s="60" t="str">
        <f>IFERROR(VLOOKUP(A4391,客户下单明细表!#REF!,5,FALSE),"")</f>
        <v/>
      </c>
      <c r="H4391" s="60" t="str">
        <f>IFERROR(VLOOKUP(A4391,客户下单明细表!C:O,6,FALSE),"")</f>
        <v/>
      </c>
      <c r="I4391" s="63" t="str">
        <f>IFERROR(VLOOKUP(A4391,客户下单明细表!#REF!,7,FALSE),"")</f>
        <v/>
      </c>
      <c r="J4391" s="60" t="str">
        <f>IFERROR(VLOOKUP(A4391,客户下单明细表!C:Q,13,FALSE),"")</f>
        <v/>
      </c>
      <c r="K4391" s="64" t="str">
        <f>IFERROR(VLOOKUP(A4391,客户下单明细表!C:Q,14,FALSE),"")</f>
        <v/>
      </c>
    </row>
    <row r="4392" spans="1:11" ht="18" customHeight="1">
      <c r="A4392" s="56">
        <f>客户下单明细表!C4393</f>
        <v>0</v>
      </c>
      <c r="B4392" s="57"/>
      <c r="C4392" s="57"/>
      <c r="D4392" s="59" t="str">
        <f>IFERROR(VLOOKUP(A4392,客户下单明细表!#REF!,2,FALSE),"")</f>
        <v/>
      </c>
      <c r="E4392" s="60" t="str">
        <f>IFERROR(VLOOKUP(A4392,客户下单明细表!#REF!,3,FALSE),"")</f>
        <v/>
      </c>
      <c r="F4392" s="60" t="str">
        <f>IFERROR(VLOOKUP(A4392,客户下单明细表!#REF!,4,FALSE),"")</f>
        <v/>
      </c>
      <c r="G4392" s="60" t="str">
        <f>IFERROR(VLOOKUP(A4392,客户下单明细表!#REF!,5,FALSE),"")</f>
        <v/>
      </c>
      <c r="H4392" s="60" t="str">
        <f>IFERROR(VLOOKUP(A4392,客户下单明细表!C:O,6,FALSE),"")</f>
        <v/>
      </c>
      <c r="I4392" s="63" t="str">
        <f>IFERROR(VLOOKUP(A4392,客户下单明细表!#REF!,7,FALSE),"")</f>
        <v/>
      </c>
      <c r="J4392" s="60" t="str">
        <f>IFERROR(VLOOKUP(A4392,客户下单明细表!C:Q,13,FALSE),"")</f>
        <v/>
      </c>
      <c r="K4392" s="64" t="str">
        <f>IFERROR(VLOOKUP(A4392,客户下单明细表!C:Q,14,FALSE),"")</f>
        <v/>
      </c>
    </row>
    <row r="4393" spans="1:11" ht="18" customHeight="1">
      <c r="A4393" s="56">
        <f>客户下单明细表!C4394</f>
        <v>0</v>
      </c>
      <c r="B4393" s="57"/>
      <c r="C4393" s="57"/>
      <c r="D4393" s="59" t="str">
        <f>IFERROR(VLOOKUP(A4393,客户下单明细表!#REF!,2,FALSE),"")</f>
        <v/>
      </c>
      <c r="E4393" s="60" t="str">
        <f>IFERROR(VLOOKUP(A4393,客户下单明细表!#REF!,3,FALSE),"")</f>
        <v/>
      </c>
      <c r="F4393" s="60" t="str">
        <f>IFERROR(VLOOKUP(A4393,客户下单明细表!#REF!,4,FALSE),"")</f>
        <v/>
      </c>
      <c r="G4393" s="60" t="str">
        <f>IFERROR(VLOOKUP(A4393,客户下单明细表!#REF!,5,FALSE),"")</f>
        <v/>
      </c>
      <c r="H4393" s="60" t="str">
        <f>IFERROR(VLOOKUP(A4393,客户下单明细表!C:O,6,FALSE),"")</f>
        <v/>
      </c>
      <c r="I4393" s="63" t="str">
        <f>IFERROR(VLOOKUP(A4393,客户下单明细表!#REF!,7,FALSE),"")</f>
        <v/>
      </c>
      <c r="J4393" s="60" t="str">
        <f>IFERROR(VLOOKUP(A4393,客户下单明细表!C:Q,13,FALSE),"")</f>
        <v/>
      </c>
      <c r="K4393" s="64" t="str">
        <f>IFERROR(VLOOKUP(A4393,客户下单明细表!C:Q,14,FALSE),"")</f>
        <v/>
      </c>
    </row>
    <row r="4394" spans="1:11" ht="18" customHeight="1">
      <c r="A4394" s="56">
        <f>客户下单明细表!C4395</f>
        <v>0</v>
      </c>
      <c r="B4394" s="57"/>
      <c r="C4394" s="57"/>
      <c r="D4394" s="59" t="str">
        <f>IFERROR(VLOOKUP(A4394,客户下单明细表!#REF!,2,FALSE),"")</f>
        <v/>
      </c>
      <c r="E4394" s="60" t="str">
        <f>IFERROR(VLOOKUP(A4394,客户下单明细表!#REF!,3,FALSE),"")</f>
        <v/>
      </c>
      <c r="F4394" s="60" t="str">
        <f>IFERROR(VLOOKUP(A4394,客户下单明细表!#REF!,4,FALSE),"")</f>
        <v/>
      </c>
      <c r="G4394" s="60" t="str">
        <f>IFERROR(VLOOKUP(A4394,客户下单明细表!#REF!,5,FALSE),"")</f>
        <v/>
      </c>
      <c r="H4394" s="60" t="str">
        <f>IFERROR(VLOOKUP(A4394,客户下单明细表!C:O,6,FALSE),"")</f>
        <v/>
      </c>
      <c r="I4394" s="63" t="str">
        <f>IFERROR(VLOOKUP(A4394,客户下单明细表!#REF!,7,FALSE),"")</f>
        <v/>
      </c>
      <c r="J4394" s="60" t="str">
        <f>IFERROR(VLOOKUP(A4394,客户下单明细表!C:Q,13,FALSE),"")</f>
        <v/>
      </c>
      <c r="K4394" s="64" t="str">
        <f>IFERROR(VLOOKUP(A4394,客户下单明细表!C:Q,14,FALSE),"")</f>
        <v/>
      </c>
    </row>
    <row r="4395" spans="1:11" ht="18" customHeight="1">
      <c r="A4395" s="56">
        <f>客户下单明细表!C4396</f>
        <v>0</v>
      </c>
      <c r="B4395" s="57"/>
      <c r="C4395" s="57"/>
      <c r="D4395" s="59" t="str">
        <f>IFERROR(VLOOKUP(A4395,客户下单明细表!#REF!,2,FALSE),"")</f>
        <v/>
      </c>
      <c r="E4395" s="60" t="str">
        <f>IFERROR(VLOOKUP(A4395,客户下单明细表!#REF!,3,FALSE),"")</f>
        <v/>
      </c>
      <c r="F4395" s="60" t="str">
        <f>IFERROR(VLOOKUP(A4395,客户下单明细表!#REF!,4,FALSE),"")</f>
        <v/>
      </c>
      <c r="G4395" s="60" t="str">
        <f>IFERROR(VLOOKUP(A4395,客户下单明细表!#REF!,5,FALSE),"")</f>
        <v/>
      </c>
      <c r="H4395" s="60" t="str">
        <f>IFERROR(VLOOKUP(A4395,客户下单明细表!C:O,6,FALSE),"")</f>
        <v/>
      </c>
      <c r="I4395" s="63" t="str">
        <f>IFERROR(VLOOKUP(A4395,客户下单明细表!#REF!,7,FALSE),"")</f>
        <v/>
      </c>
      <c r="J4395" s="60" t="str">
        <f>IFERROR(VLOOKUP(A4395,客户下单明细表!C:Q,13,FALSE),"")</f>
        <v/>
      </c>
      <c r="K4395" s="64" t="str">
        <f>IFERROR(VLOOKUP(A4395,客户下单明细表!C:Q,14,FALSE),"")</f>
        <v/>
      </c>
    </row>
    <row r="4396" spans="1:11" ht="18" customHeight="1">
      <c r="A4396" s="56">
        <f>客户下单明细表!C4397</f>
        <v>0</v>
      </c>
      <c r="B4396" s="57"/>
      <c r="C4396" s="57"/>
      <c r="D4396" s="59" t="str">
        <f>IFERROR(VLOOKUP(A4396,客户下单明细表!#REF!,2,FALSE),"")</f>
        <v/>
      </c>
      <c r="E4396" s="60" t="str">
        <f>IFERROR(VLOOKUP(A4396,客户下单明细表!#REF!,3,FALSE),"")</f>
        <v/>
      </c>
      <c r="F4396" s="60" t="str">
        <f>IFERROR(VLOOKUP(A4396,客户下单明细表!#REF!,4,FALSE),"")</f>
        <v/>
      </c>
      <c r="G4396" s="60" t="str">
        <f>IFERROR(VLOOKUP(A4396,客户下单明细表!#REF!,5,FALSE),"")</f>
        <v/>
      </c>
      <c r="H4396" s="60" t="str">
        <f>IFERROR(VLOOKUP(A4396,客户下单明细表!C:O,6,FALSE),"")</f>
        <v/>
      </c>
      <c r="I4396" s="63" t="str">
        <f>IFERROR(VLOOKUP(A4396,客户下单明细表!#REF!,7,FALSE),"")</f>
        <v/>
      </c>
      <c r="J4396" s="60" t="str">
        <f>IFERROR(VLOOKUP(A4396,客户下单明细表!C:Q,13,FALSE),"")</f>
        <v/>
      </c>
      <c r="K4396" s="64" t="str">
        <f>IFERROR(VLOOKUP(A4396,客户下单明细表!C:Q,14,FALSE),"")</f>
        <v/>
      </c>
    </row>
    <row r="4397" spans="1:11" ht="18" customHeight="1">
      <c r="A4397" s="56">
        <f>客户下单明细表!C4398</f>
        <v>0</v>
      </c>
      <c r="B4397" s="57"/>
      <c r="C4397" s="57"/>
      <c r="D4397" s="59" t="str">
        <f>IFERROR(VLOOKUP(A4397,客户下单明细表!#REF!,2,FALSE),"")</f>
        <v/>
      </c>
      <c r="E4397" s="60" t="str">
        <f>IFERROR(VLOOKUP(A4397,客户下单明细表!#REF!,3,FALSE),"")</f>
        <v/>
      </c>
      <c r="F4397" s="60" t="str">
        <f>IFERROR(VLOOKUP(A4397,客户下单明细表!#REF!,4,FALSE),"")</f>
        <v/>
      </c>
      <c r="G4397" s="60" t="str">
        <f>IFERROR(VLOOKUP(A4397,客户下单明细表!#REF!,5,FALSE),"")</f>
        <v/>
      </c>
      <c r="H4397" s="60" t="str">
        <f>IFERROR(VLOOKUP(A4397,客户下单明细表!C:O,6,FALSE),"")</f>
        <v/>
      </c>
      <c r="I4397" s="63" t="str">
        <f>IFERROR(VLOOKUP(A4397,客户下单明细表!#REF!,7,FALSE),"")</f>
        <v/>
      </c>
      <c r="J4397" s="60" t="str">
        <f>IFERROR(VLOOKUP(A4397,客户下单明细表!C:Q,13,FALSE),"")</f>
        <v/>
      </c>
      <c r="K4397" s="64" t="str">
        <f>IFERROR(VLOOKUP(A4397,客户下单明细表!C:Q,14,FALSE),"")</f>
        <v/>
      </c>
    </row>
    <row r="4398" spans="1:11" ht="18" customHeight="1">
      <c r="A4398" s="56">
        <f>客户下单明细表!C4399</f>
        <v>0</v>
      </c>
      <c r="B4398" s="57"/>
      <c r="C4398" s="57"/>
      <c r="D4398" s="59" t="str">
        <f>IFERROR(VLOOKUP(A4398,客户下单明细表!#REF!,2,FALSE),"")</f>
        <v/>
      </c>
      <c r="E4398" s="60" t="str">
        <f>IFERROR(VLOOKUP(A4398,客户下单明细表!#REF!,3,FALSE),"")</f>
        <v/>
      </c>
      <c r="F4398" s="60" t="str">
        <f>IFERROR(VLOOKUP(A4398,客户下单明细表!#REF!,4,FALSE),"")</f>
        <v/>
      </c>
      <c r="G4398" s="60" t="str">
        <f>IFERROR(VLOOKUP(A4398,客户下单明细表!#REF!,5,FALSE),"")</f>
        <v/>
      </c>
      <c r="H4398" s="60" t="str">
        <f>IFERROR(VLOOKUP(A4398,客户下单明细表!C:O,6,FALSE),"")</f>
        <v/>
      </c>
      <c r="I4398" s="63" t="str">
        <f>IFERROR(VLOOKUP(A4398,客户下单明细表!#REF!,7,FALSE),"")</f>
        <v/>
      </c>
      <c r="J4398" s="60" t="str">
        <f>IFERROR(VLOOKUP(A4398,客户下单明细表!C:Q,13,FALSE),"")</f>
        <v/>
      </c>
      <c r="K4398" s="64" t="str">
        <f>IFERROR(VLOOKUP(A4398,客户下单明细表!C:Q,14,FALSE),"")</f>
        <v/>
      </c>
    </row>
    <row r="4399" spans="1:11" ht="18" customHeight="1">
      <c r="A4399" s="56">
        <f>客户下单明细表!C4400</f>
        <v>0</v>
      </c>
      <c r="B4399" s="57"/>
      <c r="C4399" s="57"/>
      <c r="D4399" s="59" t="str">
        <f>IFERROR(VLOOKUP(A4399,客户下单明细表!#REF!,2,FALSE),"")</f>
        <v/>
      </c>
      <c r="E4399" s="60" t="str">
        <f>IFERROR(VLOOKUP(A4399,客户下单明细表!#REF!,3,FALSE),"")</f>
        <v/>
      </c>
      <c r="F4399" s="60" t="str">
        <f>IFERROR(VLOOKUP(A4399,客户下单明细表!#REF!,4,FALSE),"")</f>
        <v/>
      </c>
      <c r="G4399" s="60" t="str">
        <f>IFERROR(VLOOKUP(A4399,客户下单明细表!#REF!,5,FALSE),"")</f>
        <v/>
      </c>
      <c r="H4399" s="60" t="str">
        <f>IFERROR(VLOOKUP(A4399,客户下单明细表!C:O,6,FALSE),"")</f>
        <v/>
      </c>
      <c r="I4399" s="63" t="str">
        <f>IFERROR(VLOOKUP(A4399,客户下单明细表!#REF!,7,FALSE),"")</f>
        <v/>
      </c>
      <c r="J4399" s="60" t="str">
        <f>IFERROR(VLOOKUP(A4399,客户下单明细表!C:Q,13,FALSE),"")</f>
        <v/>
      </c>
      <c r="K4399" s="64" t="str">
        <f>IFERROR(VLOOKUP(A4399,客户下单明细表!C:Q,14,FALSE),"")</f>
        <v/>
      </c>
    </row>
    <row r="4400" spans="1:11" ht="18" customHeight="1">
      <c r="A4400" s="56">
        <f>客户下单明细表!C4401</f>
        <v>0</v>
      </c>
      <c r="B4400" s="57"/>
      <c r="C4400" s="57"/>
      <c r="D4400" s="59" t="str">
        <f>IFERROR(VLOOKUP(A4400,客户下单明细表!#REF!,2,FALSE),"")</f>
        <v/>
      </c>
      <c r="E4400" s="60" t="str">
        <f>IFERROR(VLOOKUP(A4400,客户下单明细表!#REF!,3,FALSE),"")</f>
        <v/>
      </c>
      <c r="F4400" s="60" t="str">
        <f>IFERROR(VLOOKUP(A4400,客户下单明细表!#REF!,4,FALSE),"")</f>
        <v/>
      </c>
      <c r="G4400" s="60" t="str">
        <f>IFERROR(VLOOKUP(A4400,客户下单明细表!#REF!,5,FALSE),"")</f>
        <v/>
      </c>
      <c r="H4400" s="60" t="str">
        <f>IFERROR(VLOOKUP(A4400,客户下单明细表!C:O,6,FALSE),"")</f>
        <v/>
      </c>
      <c r="I4400" s="63" t="str">
        <f>IFERROR(VLOOKUP(A4400,客户下单明细表!#REF!,7,FALSE),"")</f>
        <v/>
      </c>
      <c r="J4400" s="60" t="str">
        <f>IFERROR(VLOOKUP(A4400,客户下单明细表!C:Q,13,FALSE),"")</f>
        <v/>
      </c>
      <c r="K4400" s="64" t="str">
        <f>IFERROR(VLOOKUP(A4400,客户下单明细表!C:Q,14,FALSE),"")</f>
        <v/>
      </c>
    </row>
    <row r="4401" spans="1:11" ht="18" customHeight="1">
      <c r="A4401" s="56">
        <f>客户下单明细表!C4402</f>
        <v>0</v>
      </c>
      <c r="B4401" s="57"/>
      <c r="C4401" s="57"/>
      <c r="D4401" s="59" t="str">
        <f>IFERROR(VLOOKUP(A4401,客户下单明细表!#REF!,2,FALSE),"")</f>
        <v/>
      </c>
      <c r="E4401" s="60" t="str">
        <f>IFERROR(VLOOKUP(A4401,客户下单明细表!#REF!,3,FALSE),"")</f>
        <v/>
      </c>
      <c r="F4401" s="60" t="str">
        <f>IFERROR(VLOOKUP(A4401,客户下单明细表!#REF!,4,FALSE),"")</f>
        <v/>
      </c>
      <c r="G4401" s="60" t="str">
        <f>IFERROR(VLOOKUP(A4401,客户下单明细表!#REF!,5,FALSE),"")</f>
        <v/>
      </c>
      <c r="H4401" s="60" t="str">
        <f>IFERROR(VLOOKUP(A4401,客户下单明细表!C:O,6,FALSE),"")</f>
        <v/>
      </c>
      <c r="I4401" s="63" t="str">
        <f>IFERROR(VLOOKUP(A4401,客户下单明细表!#REF!,7,FALSE),"")</f>
        <v/>
      </c>
      <c r="J4401" s="60" t="str">
        <f>IFERROR(VLOOKUP(A4401,客户下单明细表!C:Q,13,FALSE),"")</f>
        <v/>
      </c>
      <c r="K4401" s="64" t="str">
        <f>IFERROR(VLOOKUP(A4401,客户下单明细表!C:Q,14,FALSE),"")</f>
        <v/>
      </c>
    </row>
    <row r="4402" spans="1:11" ht="18" customHeight="1">
      <c r="A4402" s="56">
        <f>客户下单明细表!C4403</f>
        <v>0</v>
      </c>
      <c r="B4402" s="57"/>
      <c r="C4402" s="57"/>
      <c r="D4402" s="59" t="str">
        <f>IFERROR(VLOOKUP(A4402,客户下单明细表!#REF!,2,FALSE),"")</f>
        <v/>
      </c>
      <c r="E4402" s="60" t="str">
        <f>IFERROR(VLOOKUP(A4402,客户下单明细表!#REF!,3,FALSE),"")</f>
        <v/>
      </c>
      <c r="F4402" s="60" t="str">
        <f>IFERROR(VLOOKUP(A4402,客户下单明细表!#REF!,4,FALSE),"")</f>
        <v/>
      </c>
      <c r="G4402" s="60" t="str">
        <f>IFERROR(VLOOKUP(A4402,客户下单明细表!#REF!,5,FALSE),"")</f>
        <v/>
      </c>
      <c r="H4402" s="60" t="str">
        <f>IFERROR(VLOOKUP(A4402,客户下单明细表!C:O,6,FALSE),"")</f>
        <v/>
      </c>
      <c r="I4402" s="63" t="str">
        <f>IFERROR(VLOOKUP(A4402,客户下单明细表!#REF!,7,FALSE),"")</f>
        <v/>
      </c>
      <c r="J4402" s="60" t="str">
        <f>IFERROR(VLOOKUP(A4402,客户下单明细表!C:Q,13,FALSE),"")</f>
        <v/>
      </c>
      <c r="K4402" s="64" t="str">
        <f>IFERROR(VLOOKUP(A4402,客户下单明细表!C:Q,14,FALSE),"")</f>
        <v/>
      </c>
    </row>
    <row r="4403" spans="1:11" ht="18" customHeight="1">
      <c r="A4403" s="56">
        <f>客户下单明细表!C4404</f>
        <v>0</v>
      </c>
      <c r="B4403" s="57"/>
      <c r="C4403" s="57"/>
      <c r="D4403" s="59" t="str">
        <f>IFERROR(VLOOKUP(A4403,客户下单明细表!#REF!,2,FALSE),"")</f>
        <v/>
      </c>
      <c r="E4403" s="60" t="str">
        <f>IFERROR(VLOOKUP(A4403,客户下单明细表!#REF!,3,FALSE),"")</f>
        <v/>
      </c>
      <c r="F4403" s="60" t="str">
        <f>IFERROR(VLOOKUP(A4403,客户下单明细表!#REF!,4,FALSE),"")</f>
        <v/>
      </c>
      <c r="G4403" s="60" t="str">
        <f>IFERROR(VLOOKUP(A4403,客户下单明细表!#REF!,5,FALSE),"")</f>
        <v/>
      </c>
      <c r="H4403" s="60" t="str">
        <f>IFERROR(VLOOKUP(A4403,客户下单明细表!C:O,6,FALSE),"")</f>
        <v/>
      </c>
      <c r="I4403" s="63" t="str">
        <f>IFERROR(VLOOKUP(A4403,客户下单明细表!#REF!,7,FALSE),"")</f>
        <v/>
      </c>
      <c r="J4403" s="60" t="str">
        <f>IFERROR(VLOOKUP(A4403,客户下单明细表!C:Q,13,FALSE),"")</f>
        <v/>
      </c>
      <c r="K4403" s="64" t="str">
        <f>IFERROR(VLOOKUP(A4403,客户下单明细表!C:Q,14,FALSE),"")</f>
        <v/>
      </c>
    </row>
    <row r="4404" spans="1:11" ht="18" customHeight="1">
      <c r="A4404" s="56">
        <f>客户下单明细表!C4405</f>
        <v>0</v>
      </c>
      <c r="B4404" s="57"/>
      <c r="C4404" s="57"/>
      <c r="D4404" s="59" t="str">
        <f>IFERROR(VLOOKUP(A4404,客户下单明细表!#REF!,2,FALSE),"")</f>
        <v/>
      </c>
      <c r="E4404" s="60" t="str">
        <f>IFERROR(VLOOKUP(A4404,客户下单明细表!#REF!,3,FALSE),"")</f>
        <v/>
      </c>
      <c r="F4404" s="60" t="str">
        <f>IFERROR(VLOOKUP(A4404,客户下单明细表!#REF!,4,FALSE),"")</f>
        <v/>
      </c>
      <c r="G4404" s="60" t="str">
        <f>IFERROR(VLOOKUP(A4404,客户下单明细表!#REF!,5,FALSE),"")</f>
        <v/>
      </c>
      <c r="H4404" s="60" t="str">
        <f>IFERROR(VLOOKUP(A4404,客户下单明细表!C:O,6,FALSE),"")</f>
        <v/>
      </c>
      <c r="I4404" s="63" t="str">
        <f>IFERROR(VLOOKUP(A4404,客户下单明细表!#REF!,7,FALSE),"")</f>
        <v/>
      </c>
      <c r="J4404" s="60" t="str">
        <f>IFERROR(VLOOKUP(A4404,客户下单明细表!C:Q,13,FALSE),"")</f>
        <v/>
      </c>
      <c r="K4404" s="64" t="str">
        <f>IFERROR(VLOOKUP(A4404,客户下单明细表!C:Q,14,FALSE),"")</f>
        <v/>
      </c>
    </row>
    <row r="4405" spans="1:11" ht="18" customHeight="1">
      <c r="A4405" s="56">
        <f>客户下单明细表!C4406</f>
        <v>0</v>
      </c>
      <c r="B4405" s="57"/>
      <c r="C4405" s="57"/>
      <c r="D4405" s="59" t="str">
        <f>IFERROR(VLOOKUP(A4405,客户下单明细表!#REF!,2,FALSE),"")</f>
        <v/>
      </c>
      <c r="E4405" s="60" t="str">
        <f>IFERROR(VLOOKUP(A4405,客户下单明细表!#REF!,3,FALSE),"")</f>
        <v/>
      </c>
      <c r="F4405" s="60" t="str">
        <f>IFERROR(VLOOKUP(A4405,客户下单明细表!#REF!,4,FALSE),"")</f>
        <v/>
      </c>
      <c r="G4405" s="60" t="str">
        <f>IFERROR(VLOOKUP(A4405,客户下单明细表!#REF!,5,FALSE),"")</f>
        <v/>
      </c>
      <c r="H4405" s="60" t="str">
        <f>IFERROR(VLOOKUP(A4405,客户下单明细表!C:O,6,FALSE),"")</f>
        <v/>
      </c>
      <c r="I4405" s="63" t="str">
        <f>IFERROR(VLOOKUP(A4405,客户下单明细表!#REF!,7,FALSE),"")</f>
        <v/>
      </c>
      <c r="J4405" s="60" t="str">
        <f>IFERROR(VLOOKUP(A4405,客户下单明细表!C:Q,13,FALSE),"")</f>
        <v/>
      </c>
      <c r="K4405" s="64" t="str">
        <f>IFERROR(VLOOKUP(A4405,客户下单明细表!C:Q,14,FALSE),"")</f>
        <v/>
      </c>
    </row>
    <row r="4406" spans="1:11" ht="18" customHeight="1">
      <c r="A4406" s="56">
        <f>客户下单明细表!C4407</f>
        <v>0</v>
      </c>
      <c r="B4406" s="57"/>
      <c r="C4406" s="57"/>
      <c r="D4406" s="59" t="str">
        <f>IFERROR(VLOOKUP(A4406,客户下单明细表!#REF!,2,FALSE),"")</f>
        <v/>
      </c>
      <c r="E4406" s="60" t="str">
        <f>IFERROR(VLOOKUP(A4406,客户下单明细表!#REF!,3,FALSE),"")</f>
        <v/>
      </c>
      <c r="F4406" s="60" t="str">
        <f>IFERROR(VLOOKUP(A4406,客户下单明细表!#REF!,4,FALSE),"")</f>
        <v/>
      </c>
      <c r="G4406" s="60" t="str">
        <f>IFERROR(VLOOKUP(A4406,客户下单明细表!#REF!,5,FALSE),"")</f>
        <v/>
      </c>
      <c r="H4406" s="60" t="str">
        <f>IFERROR(VLOOKUP(A4406,客户下单明细表!C:O,6,FALSE),"")</f>
        <v/>
      </c>
      <c r="I4406" s="63" t="str">
        <f>IFERROR(VLOOKUP(A4406,客户下单明细表!#REF!,7,FALSE),"")</f>
        <v/>
      </c>
      <c r="J4406" s="60" t="str">
        <f>IFERROR(VLOOKUP(A4406,客户下单明细表!C:Q,13,FALSE),"")</f>
        <v/>
      </c>
      <c r="K4406" s="64" t="str">
        <f>IFERROR(VLOOKUP(A4406,客户下单明细表!C:Q,14,FALSE),"")</f>
        <v/>
      </c>
    </row>
    <row r="4407" spans="1:11" ht="18" customHeight="1">
      <c r="A4407" s="56">
        <f>客户下单明细表!C4408</f>
        <v>0</v>
      </c>
      <c r="B4407" s="57"/>
      <c r="C4407" s="57"/>
      <c r="D4407" s="59" t="str">
        <f>IFERROR(VLOOKUP(A4407,客户下单明细表!#REF!,2,FALSE),"")</f>
        <v/>
      </c>
      <c r="E4407" s="60" t="str">
        <f>IFERROR(VLOOKUP(A4407,客户下单明细表!#REF!,3,FALSE),"")</f>
        <v/>
      </c>
      <c r="F4407" s="60" t="str">
        <f>IFERROR(VLOOKUP(A4407,客户下单明细表!#REF!,4,FALSE),"")</f>
        <v/>
      </c>
      <c r="G4407" s="60" t="str">
        <f>IFERROR(VLOOKUP(A4407,客户下单明细表!#REF!,5,FALSE),"")</f>
        <v/>
      </c>
      <c r="H4407" s="60" t="str">
        <f>IFERROR(VLOOKUP(A4407,客户下单明细表!C:O,6,FALSE),"")</f>
        <v/>
      </c>
      <c r="I4407" s="63" t="str">
        <f>IFERROR(VLOOKUP(A4407,客户下单明细表!#REF!,7,FALSE),"")</f>
        <v/>
      </c>
      <c r="J4407" s="60" t="str">
        <f>IFERROR(VLOOKUP(A4407,客户下单明细表!C:Q,13,FALSE),"")</f>
        <v/>
      </c>
      <c r="K4407" s="64" t="str">
        <f>IFERROR(VLOOKUP(A4407,客户下单明细表!C:Q,14,FALSE),"")</f>
        <v/>
      </c>
    </row>
    <row r="4408" spans="1:11" ht="18" customHeight="1">
      <c r="A4408" s="56">
        <f>客户下单明细表!C4409</f>
        <v>0</v>
      </c>
      <c r="B4408" s="57"/>
      <c r="C4408" s="57"/>
      <c r="D4408" s="59" t="str">
        <f>IFERROR(VLOOKUP(A4408,客户下单明细表!#REF!,2,FALSE),"")</f>
        <v/>
      </c>
      <c r="E4408" s="60" t="str">
        <f>IFERROR(VLOOKUP(A4408,客户下单明细表!#REF!,3,FALSE),"")</f>
        <v/>
      </c>
      <c r="F4408" s="60" t="str">
        <f>IFERROR(VLOOKUP(A4408,客户下单明细表!#REF!,4,FALSE),"")</f>
        <v/>
      </c>
      <c r="G4408" s="60" t="str">
        <f>IFERROR(VLOOKUP(A4408,客户下单明细表!#REF!,5,FALSE),"")</f>
        <v/>
      </c>
      <c r="H4408" s="60" t="str">
        <f>IFERROR(VLOOKUP(A4408,客户下单明细表!C:O,6,FALSE),"")</f>
        <v/>
      </c>
      <c r="I4408" s="63" t="str">
        <f>IFERROR(VLOOKUP(A4408,客户下单明细表!#REF!,7,FALSE),"")</f>
        <v/>
      </c>
      <c r="J4408" s="60" t="str">
        <f>IFERROR(VLOOKUP(A4408,客户下单明细表!C:Q,13,FALSE),"")</f>
        <v/>
      </c>
      <c r="K4408" s="64" t="str">
        <f>IFERROR(VLOOKUP(A4408,客户下单明细表!C:Q,14,FALSE),"")</f>
        <v/>
      </c>
    </row>
    <row r="4409" spans="1:11" ht="18" customHeight="1">
      <c r="A4409" s="56">
        <f>客户下单明细表!C4410</f>
        <v>0</v>
      </c>
      <c r="B4409" s="57"/>
      <c r="C4409" s="57"/>
      <c r="D4409" s="59" t="str">
        <f>IFERROR(VLOOKUP(A4409,客户下单明细表!#REF!,2,FALSE),"")</f>
        <v/>
      </c>
      <c r="E4409" s="60" t="str">
        <f>IFERROR(VLOOKUP(A4409,客户下单明细表!#REF!,3,FALSE),"")</f>
        <v/>
      </c>
      <c r="F4409" s="60" t="str">
        <f>IFERROR(VLOOKUP(A4409,客户下单明细表!#REF!,4,FALSE),"")</f>
        <v/>
      </c>
      <c r="G4409" s="60" t="str">
        <f>IFERROR(VLOOKUP(A4409,客户下单明细表!#REF!,5,FALSE),"")</f>
        <v/>
      </c>
      <c r="H4409" s="60" t="str">
        <f>IFERROR(VLOOKUP(A4409,客户下单明细表!C:O,6,FALSE),"")</f>
        <v/>
      </c>
      <c r="I4409" s="63" t="str">
        <f>IFERROR(VLOOKUP(A4409,客户下单明细表!#REF!,7,FALSE),"")</f>
        <v/>
      </c>
      <c r="J4409" s="60" t="str">
        <f>IFERROR(VLOOKUP(A4409,客户下单明细表!C:Q,13,FALSE),"")</f>
        <v/>
      </c>
      <c r="K4409" s="64" t="str">
        <f>IFERROR(VLOOKUP(A4409,客户下单明细表!C:Q,14,FALSE),"")</f>
        <v/>
      </c>
    </row>
    <row r="4410" spans="1:11" ht="18" customHeight="1">
      <c r="A4410" s="56">
        <f>客户下单明细表!C4411</f>
        <v>0</v>
      </c>
      <c r="B4410" s="57"/>
      <c r="C4410" s="57"/>
      <c r="D4410" s="59" t="str">
        <f>IFERROR(VLOOKUP(A4410,客户下单明细表!#REF!,2,FALSE),"")</f>
        <v/>
      </c>
      <c r="E4410" s="60" t="str">
        <f>IFERROR(VLOOKUP(A4410,客户下单明细表!#REF!,3,FALSE),"")</f>
        <v/>
      </c>
      <c r="F4410" s="60" t="str">
        <f>IFERROR(VLOOKUP(A4410,客户下单明细表!#REF!,4,FALSE),"")</f>
        <v/>
      </c>
      <c r="G4410" s="60" t="str">
        <f>IFERROR(VLOOKUP(A4410,客户下单明细表!#REF!,5,FALSE),"")</f>
        <v/>
      </c>
      <c r="H4410" s="60" t="str">
        <f>IFERROR(VLOOKUP(A4410,客户下单明细表!C:O,6,FALSE),"")</f>
        <v/>
      </c>
      <c r="I4410" s="63" t="str">
        <f>IFERROR(VLOOKUP(A4410,客户下单明细表!#REF!,7,FALSE),"")</f>
        <v/>
      </c>
      <c r="J4410" s="60" t="str">
        <f>IFERROR(VLOOKUP(A4410,客户下单明细表!C:Q,13,FALSE),"")</f>
        <v/>
      </c>
      <c r="K4410" s="64" t="str">
        <f>IFERROR(VLOOKUP(A4410,客户下单明细表!C:Q,14,FALSE),"")</f>
        <v/>
      </c>
    </row>
    <row r="4411" spans="1:11" ht="18" customHeight="1">
      <c r="A4411" s="56">
        <f>客户下单明细表!C4412</f>
        <v>0</v>
      </c>
      <c r="B4411" s="57"/>
      <c r="C4411" s="57"/>
      <c r="D4411" s="59" t="str">
        <f>IFERROR(VLOOKUP(A4411,客户下单明细表!#REF!,2,FALSE),"")</f>
        <v/>
      </c>
      <c r="E4411" s="60" t="str">
        <f>IFERROR(VLOOKUP(A4411,客户下单明细表!#REF!,3,FALSE),"")</f>
        <v/>
      </c>
      <c r="F4411" s="60" t="str">
        <f>IFERROR(VLOOKUP(A4411,客户下单明细表!#REF!,4,FALSE),"")</f>
        <v/>
      </c>
      <c r="G4411" s="60" t="str">
        <f>IFERROR(VLOOKUP(A4411,客户下单明细表!#REF!,5,FALSE),"")</f>
        <v/>
      </c>
      <c r="H4411" s="60" t="str">
        <f>IFERROR(VLOOKUP(A4411,客户下单明细表!C:O,6,FALSE),"")</f>
        <v/>
      </c>
      <c r="I4411" s="63" t="str">
        <f>IFERROR(VLOOKUP(A4411,客户下单明细表!#REF!,7,FALSE),"")</f>
        <v/>
      </c>
      <c r="J4411" s="60" t="str">
        <f>IFERROR(VLOOKUP(A4411,客户下单明细表!C:Q,13,FALSE),"")</f>
        <v/>
      </c>
      <c r="K4411" s="64" t="str">
        <f>IFERROR(VLOOKUP(A4411,客户下单明细表!C:Q,14,FALSE),"")</f>
        <v/>
      </c>
    </row>
    <row r="4412" spans="1:11" ht="18" customHeight="1">
      <c r="A4412" s="56">
        <f>客户下单明细表!C4413</f>
        <v>0</v>
      </c>
      <c r="B4412" s="57"/>
      <c r="C4412" s="57"/>
      <c r="D4412" s="59" t="str">
        <f>IFERROR(VLOOKUP(A4412,客户下单明细表!#REF!,2,FALSE),"")</f>
        <v/>
      </c>
      <c r="E4412" s="60" t="str">
        <f>IFERROR(VLOOKUP(A4412,客户下单明细表!#REF!,3,FALSE),"")</f>
        <v/>
      </c>
      <c r="F4412" s="60" t="str">
        <f>IFERROR(VLOOKUP(A4412,客户下单明细表!#REF!,4,FALSE),"")</f>
        <v/>
      </c>
      <c r="G4412" s="60" t="str">
        <f>IFERROR(VLOOKUP(A4412,客户下单明细表!#REF!,5,FALSE),"")</f>
        <v/>
      </c>
      <c r="H4412" s="60" t="str">
        <f>IFERROR(VLOOKUP(A4412,客户下单明细表!C:O,6,FALSE),"")</f>
        <v/>
      </c>
      <c r="I4412" s="63" t="str">
        <f>IFERROR(VLOOKUP(A4412,客户下单明细表!#REF!,7,FALSE),"")</f>
        <v/>
      </c>
      <c r="J4412" s="60" t="str">
        <f>IFERROR(VLOOKUP(A4412,客户下单明细表!C:Q,13,FALSE),"")</f>
        <v/>
      </c>
      <c r="K4412" s="64" t="str">
        <f>IFERROR(VLOOKUP(A4412,客户下单明细表!C:Q,14,FALSE),"")</f>
        <v/>
      </c>
    </row>
    <row r="4413" spans="1:11" ht="18" customHeight="1">
      <c r="A4413" s="56">
        <f>客户下单明细表!C4414</f>
        <v>0</v>
      </c>
      <c r="B4413" s="57"/>
      <c r="C4413" s="57"/>
      <c r="D4413" s="59" t="str">
        <f>IFERROR(VLOOKUP(A4413,客户下单明细表!#REF!,2,FALSE),"")</f>
        <v/>
      </c>
      <c r="E4413" s="60" t="str">
        <f>IFERROR(VLOOKUP(A4413,客户下单明细表!#REF!,3,FALSE),"")</f>
        <v/>
      </c>
      <c r="F4413" s="60" t="str">
        <f>IFERROR(VLOOKUP(A4413,客户下单明细表!#REF!,4,FALSE),"")</f>
        <v/>
      </c>
      <c r="G4413" s="60" t="str">
        <f>IFERROR(VLOOKUP(A4413,客户下单明细表!#REF!,5,FALSE),"")</f>
        <v/>
      </c>
      <c r="H4413" s="60" t="str">
        <f>IFERROR(VLOOKUP(A4413,客户下单明细表!C:O,6,FALSE),"")</f>
        <v/>
      </c>
      <c r="I4413" s="63" t="str">
        <f>IFERROR(VLOOKUP(A4413,客户下单明细表!#REF!,7,FALSE),"")</f>
        <v/>
      </c>
      <c r="J4413" s="60" t="str">
        <f>IFERROR(VLOOKUP(A4413,客户下单明细表!C:Q,13,FALSE),"")</f>
        <v/>
      </c>
      <c r="K4413" s="64" t="str">
        <f>IFERROR(VLOOKUP(A4413,客户下单明细表!C:Q,14,FALSE),"")</f>
        <v/>
      </c>
    </row>
    <row r="4414" spans="1:11" ht="18" customHeight="1">
      <c r="A4414" s="56">
        <f>客户下单明细表!C4415</f>
        <v>0</v>
      </c>
      <c r="B4414" s="57"/>
      <c r="C4414" s="57"/>
      <c r="D4414" s="59" t="str">
        <f>IFERROR(VLOOKUP(A4414,客户下单明细表!#REF!,2,FALSE),"")</f>
        <v/>
      </c>
      <c r="E4414" s="60" t="str">
        <f>IFERROR(VLOOKUP(A4414,客户下单明细表!#REF!,3,FALSE),"")</f>
        <v/>
      </c>
      <c r="F4414" s="60" t="str">
        <f>IFERROR(VLOOKUP(A4414,客户下单明细表!#REF!,4,FALSE),"")</f>
        <v/>
      </c>
      <c r="G4414" s="60" t="str">
        <f>IFERROR(VLOOKUP(A4414,客户下单明细表!#REF!,5,FALSE),"")</f>
        <v/>
      </c>
      <c r="H4414" s="60" t="str">
        <f>IFERROR(VLOOKUP(A4414,客户下单明细表!C:O,6,FALSE),"")</f>
        <v/>
      </c>
      <c r="I4414" s="63" t="str">
        <f>IFERROR(VLOOKUP(A4414,客户下单明细表!#REF!,7,FALSE),"")</f>
        <v/>
      </c>
      <c r="J4414" s="60" t="str">
        <f>IFERROR(VLOOKUP(A4414,客户下单明细表!C:Q,13,FALSE),"")</f>
        <v/>
      </c>
      <c r="K4414" s="64" t="str">
        <f>IFERROR(VLOOKUP(A4414,客户下单明细表!C:Q,14,FALSE),"")</f>
        <v/>
      </c>
    </row>
    <row r="4415" spans="1:11" ht="18" customHeight="1">
      <c r="A4415" s="56">
        <f>客户下单明细表!C4416</f>
        <v>0</v>
      </c>
      <c r="B4415" s="57"/>
      <c r="C4415" s="57"/>
      <c r="D4415" s="59" t="str">
        <f>IFERROR(VLOOKUP(A4415,客户下单明细表!#REF!,2,FALSE),"")</f>
        <v/>
      </c>
      <c r="E4415" s="60" t="str">
        <f>IFERROR(VLOOKUP(A4415,客户下单明细表!#REF!,3,FALSE),"")</f>
        <v/>
      </c>
      <c r="F4415" s="60" t="str">
        <f>IFERROR(VLOOKUP(A4415,客户下单明细表!#REF!,4,FALSE),"")</f>
        <v/>
      </c>
      <c r="G4415" s="60" t="str">
        <f>IFERROR(VLOOKUP(A4415,客户下单明细表!#REF!,5,FALSE),"")</f>
        <v/>
      </c>
      <c r="H4415" s="60" t="str">
        <f>IFERROR(VLOOKUP(A4415,客户下单明细表!C:O,6,FALSE),"")</f>
        <v/>
      </c>
      <c r="I4415" s="63" t="str">
        <f>IFERROR(VLOOKUP(A4415,客户下单明细表!#REF!,7,FALSE),"")</f>
        <v/>
      </c>
      <c r="J4415" s="60" t="str">
        <f>IFERROR(VLOOKUP(A4415,客户下单明细表!C:Q,13,FALSE),"")</f>
        <v/>
      </c>
      <c r="K4415" s="64" t="str">
        <f>IFERROR(VLOOKUP(A4415,客户下单明细表!C:Q,14,FALSE),"")</f>
        <v/>
      </c>
    </row>
    <row r="4416" spans="1:11" ht="18" customHeight="1">
      <c r="A4416" s="56">
        <f>客户下单明细表!C4417</f>
        <v>0</v>
      </c>
      <c r="B4416" s="57"/>
      <c r="C4416" s="57"/>
      <c r="D4416" s="59" t="str">
        <f>IFERROR(VLOOKUP(A4416,客户下单明细表!#REF!,2,FALSE),"")</f>
        <v/>
      </c>
      <c r="E4416" s="60" t="str">
        <f>IFERROR(VLOOKUP(A4416,客户下单明细表!#REF!,3,FALSE),"")</f>
        <v/>
      </c>
      <c r="F4416" s="60" t="str">
        <f>IFERROR(VLOOKUP(A4416,客户下单明细表!#REF!,4,FALSE),"")</f>
        <v/>
      </c>
      <c r="G4416" s="60" t="str">
        <f>IFERROR(VLOOKUP(A4416,客户下单明细表!#REF!,5,FALSE),"")</f>
        <v/>
      </c>
      <c r="H4416" s="60" t="str">
        <f>IFERROR(VLOOKUP(A4416,客户下单明细表!C:O,6,FALSE),"")</f>
        <v/>
      </c>
      <c r="I4416" s="63" t="str">
        <f>IFERROR(VLOOKUP(A4416,客户下单明细表!#REF!,7,FALSE),"")</f>
        <v/>
      </c>
      <c r="J4416" s="60" t="str">
        <f>IFERROR(VLOOKUP(A4416,客户下单明细表!C:Q,13,FALSE),"")</f>
        <v/>
      </c>
      <c r="K4416" s="64" t="str">
        <f>IFERROR(VLOOKUP(A4416,客户下单明细表!C:Q,14,FALSE),"")</f>
        <v/>
      </c>
    </row>
    <row r="4417" spans="1:11" ht="18" customHeight="1">
      <c r="A4417" s="56">
        <f>客户下单明细表!C4418</f>
        <v>0</v>
      </c>
      <c r="B4417" s="57"/>
      <c r="C4417" s="57"/>
      <c r="D4417" s="59" t="str">
        <f>IFERROR(VLOOKUP(A4417,客户下单明细表!#REF!,2,FALSE),"")</f>
        <v/>
      </c>
      <c r="E4417" s="60" t="str">
        <f>IFERROR(VLOOKUP(A4417,客户下单明细表!#REF!,3,FALSE),"")</f>
        <v/>
      </c>
      <c r="F4417" s="60" t="str">
        <f>IFERROR(VLOOKUP(A4417,客户下单明细表!#REF!,4,FALSE),"")</f>
        <v/>
      </c>
      <c r="G4417" s="60" t="str">
        <f>IFERROR(VLOOKUP(A4417,客户下单明细表!#REF!,5,FALSE),"")</f>
        <v/>
      </c>
      <c r="H4417" s="60" t="str">
        <f>IFERROR(VLOOKUP(A4417,客户下单明细表!C:O,6,FALSE),"")</f>
        <v/>
      </c>
      <c r="I4417" s="63" t="str">
        <f>IFERROR(VLOOKUP(A4417,客户下单明细表!#REF!,7,FALSE),"")</f>
        <v/>
      </c>
      <c r="J4417" s="60" t="str">
        <f>IFERROR(VLOOKUP(A4417,客户下单明细表!C:Q,13,FALSE),"")</f>
        <v/>
      </c>
      <c r="K4417" s="64" t="str">
        <f>IFERROR(VLOOKUP(A4417,客户下单明细表!C:Q,14,FALSE),"")</f>
        <v/>
      </c>
    </row>
    <row r="4418" spans="1:11" ht="18" customHeight="1">
      <c r="A4418" s="56">
        <f>客户下单明细表!C4419</f>
        <v>0</v>
      </c>
      <c r="B4418" s="57"/>
      <c r="C4418" s="57"/>
      <c r="D4418" s="59" t="str">
        <f>IFERROR(VLOOKUP(A4418,客户下单明细表!#REF!,2,FALSE),"")</f>
        <v/>
      </c>
      <c r="E4418" s="60" t="str">
        <f>IFERROR(VLOOKUP(A4418,客户下单明细表!#REF!,3,FALSE),"")</f>
        <v/>
      </c>
      <c r="F4418" s="60" t="str">
        <f>IFERROR(VLOOKUP(A4418,客户下单明细表!#REF!,4,FALSE),"")</f>
        <v/>
      </c>
      <c r="G4418" s="60" t="str">
        <f>IFERROR(VLOOKUP(A4418,客户下单明细表!#REF!,5,FALSE),"")</f>
        <v/>
      </c>
      <c r="H4418" s="60" t="str">
        <f>IFERROR(VLOOKUP(A4418,客户下单明细表!C:O,6,FALSE),"")</f>
        <v/>
      </c>
      <c r="I4418" s="63" t="str">
        <f>IFERROR(VLOOKUP(A4418,客户下单明细表!#REF!,7,FALSE),"")</f>
        <v/>
      </c>
      <c r="J4418" s="60" t="str">
        <f>IFERROR(VLOOKUP(A4418,客户下单明细表!C:Q,13,FALSE),"")</f>
        <v/>
      </c>
      <c r="K4418" s="64" t="str">
        <f>IFERROR(VLOOKUP(A4418,客户下单明细表!C:Q,14,FALSE),"")</f>
        <v/>
      </c>
    </row>
    <row r="4419" spans="1:11" ht="18" customHeight="1">
      <c r="A4419" s="56">
        <f>客户下单明细表!C4420</f>
        <v>0</v>
      </c>
      <c r="B4419" s="57"/>
      <c r="C4419" s="57"/>
      <c r="D4419" s="59" t="str">
        <f>IFERROR(VLOOKUP(A4419,客户下单明细表!#REF!,2,FALSE),"")</f>
        <v/>
      </c>
      <c r="E4419" s="60" t="str">
        <f>IFERROR(VLOOKUP(A4419,客户下单明细表!#REF!,3,FALSE),"")</f>
        <v/>
      </c>
      <c r="F4419" s="60" t="str">
        <f>IFERROR(VLOOKUP(A4419,客户下单明细表!#REF!,4,FALSE),"")</f>
        <v/>
      </c>
      <c r="G4419" s="60" t="str">
        <f>IFERROR(VLOOKUP(A4419,客户下单明细表!#REF!,5,FALSE),"")</f>
        <v/>
      </c>
      <c r="H4419" s="60" t="str">
        <f>IFERROR(VLOOKUP(A4419,客户下单明细表!C:O,6,FALSE),"")</f>
        <v/>
      </c>
      <c r="I4419" s="63" t="str">
        <f>IFERROR(VLOOKUP(A4419,客户下单明细表!#REF!,7,FALSE),"")</f>
        <v/>
      </c>
      <c r="J4419" s="60" t="str">
        <f>IFERROR(VLOOKUP(A4419,客户下单明细表!C:Q,13,FALSE),"")</f>
        <v/>
      </c>
      <c r="K4419" s="64" t="str">
        <f>IFERROR(VLOOKUP(A4419,客户下单明细表!C:Q,14,FALSE),"")</f>
        <v/>
      </c>
    </row>
    <row r="4420" spans="1:11" ht="18" customHeight="1">
      <c r="A4420" s="56">
        <f>客户下单明细表!C4421</f>
        <v>0</v>
      </c>
      <c r="B4420" s="57"/>
      <c r="C4420" s="57"/>
      <c r="D4420" s="59" t="str">
        <f>IFERROR(VLOOKUP(A4420,客户下单明细表!#REF!,2,FALSE),"")</f>
        <v/>
      </c>
      <c r="E4420" s="60" t="str">
        <f>IFERROR(VLOOKUP(A4420,客户下单明细表!#REF!,3,FALSE),"")</f>
        <v/>
      </c>
      <c r="F4420" s="60" t="str">
        <f>IFERROR(VLOOKUP(A4420,客户下单明细表!#REF!,4,FALSE),"")</f>
        <v/>
      </c>
      <c r="G4420" s="60" t="str">
        <f>IFERROR(VLOOKUP(A4420,客户下单明细表!#REF!,5,FALSE),"")</f>
        <v/>
      </c>
      <c r="H4420" s="60" t="str">
        <f>IFERROR(VLOOKUP(A4420,客户下单明细表!C:O,6,FALSE),"")</f>
        <v/>
      </c>
      <c r="I4420" s="63" t="str">
        <f>IFERROR(VLOOKUP(A4420,客户下单明细表!#REF!,7,FALSE),"")</f>
        <v/>
      </c>
      <c r="J4420" s="60" t="str">
        <f>IFERROR(VLOOKUP(A4420,客户下单明细表!C:Q,13,FALSE),"")</f>
        <v/>
      </c>
      <c r="K4420" s="64" t="str">
        <f>IFERROR(VLOOKUP(A4420,客户下单明细表!C:Q,14,FALSE),"")</f>
        <v/>
      </c>
    </row>
    <row r="4421" spans="1:11" ht="18" customHeight="1">
      <c r="A4421" s="56">
        <f>客户下单明细表!C4422</f>
        <v>0</v>
      </c>
      <c r="B4421" s="57"/>
      <c r="C4421" s="57"/>
      <c r="D4421" s="59" t="str">
        <f>IFERROR(VLOOKUP(A4421,客户下单明细表!#REF!,2,FALSE),"")</f>
        <v/>
      </c>
      <c r="E4421" s="60" t="str">
        <f>IFERROR(VLOOKUP(A4421,客户下单明细表!#REF!,3,FALSE),"")</f>
        <v/>
      </c>
      <c r="F4421" s="60" t="str">
        <f>IFERROR(VLOOKUP(A4421,客户下单明细表!#REF!,4,FALSE),"")</f>
        <v/>
      </c>
      <c r="G4421" s="60" t="str">
        <f>IFERROR(VLOOKUP(A4421,客户下单明细表!#REF!,5,FALSE),"")</f>
        <v/>
      </c>
      <c r="H4421" s="60" t="str">
        <f>IFERROR(VLOOKUP(A4421,客户下单明细表!C:O,6,FALSE),"")</f>
        <v/>
      </c>
      <c r="I4421" s="63" t="str">
        <f>IFERROR(VLOOKUP(A4421,客户下单明细表!#REF!,7,FALSE),"")</f>
        <v/>
      </c>
      <c r="J4421" s="60" t="str">
        <f>IFERROR(VLOOKUP(A4421,客户下单明细表!C:Q,13,FALSE),"")</f>
        <v/>
      </c>
      <c r="K4421" s="64" t="str">
        <f>IFERROR(VLOOKUP(A4421,客户下单明细表!C:Q,14,FALSE),"")</f>
        <v/>
      </c>
    </row>
    <row r="4422" spans="1:11" ht="18" customHeight="1">
      <c r="A4422" s="56">
        <f>客户下单明细表!C4423</f>
        <v>0</v>
      </c>
      <c r="B4422" s="57"/>
      <c r="C4422" s="57"/>
      <c r="D4422" s="59" t="str">
        <f>IFERROR(VLOOKUP(A4422,客户下单明细表!#REF!,2,FALSE),"")</f>
        <v/>
      </c>
      <c r="E4422" s="60" t="str">
        <f>IFERROR(VLOOKUP(A4422,客户下单明细表!#REF!,3,FALSE),"")</f>
        <v/>
      </c>
      <c r="F4422" s="60" t="str">
        <f>IFERROR(VLOOKUP(A4422,客户下单明细表!#REF!,4,FALSE),"")</f>
        <v/>
      </c>
      <c r="G4422" s="60" t="str">
        <f>IFERROR(VLOOKUP(A4422,客户下单明细表!#REF!,5,FALSE),"")</f>
        <v/>
      </c>
      <c r="H4422" s="60" t="str">
        <f>IFERROR(VLOOKUP(A4422,客户下单明细表!C:O,6,FALSE),"")</f>
        <v/>
      </c>
      <c r="I4422" s="63" t="str">
        <f>IFERROR(VLOOKUP(A4422,客户下单明细表!#REF!,7,FALSE),"")</f>
        <v/>
      </c>
      <c r="J4422" s="60" t="str">
        <f>IFERROR(VLOOKUP(A4422,客户下单明细表!C:Q,13,FALSE),"")</f>
        <v/>
      </c>
      <c r="K4422" s="64" t="str">
        <f>IFERROR(VLOOKUP(A4422,客户下单明细表!C:Q,14,FALSE),"")</f>
        <v/>
      </c>
    </row>
    <row r="4423" spans="1:11" ht="18" customHeight="1">
      <c r="A4423" s="56">
        <f>客户下单明细表!C4424</f>
        <v>0</v>
      </c>
      <c r="B4423" s="57"/>
      <c r="C4423" s="57"/>
      <c r="D4423" s="59" t="str">
        <f>IFERROR(VLOOKUP(A4423,客户下单明细表!#REF!,2,FALSE),"")</f>
        <v/>
      </c>
      <c r="E4423" s="60" t="str">
        <f>IFERROR(VLOOKUP(A4423,客户下单明细表!#REF!,3,FALSE),"")</f>
        <v/>
      </c>
      <c r="F4423" s="60" t="str">
        <f>IFERROR(VLOOKUP(A4423,客户下单明细表!#REF!,4,FALSE),"")</f>
        <v/>
      </c>
      <c r="G4423" s="60" t="str">
        <f>IFERROR(VLOOKUP(A4423,客户下单明细表!#REF!,5,FALSE),"")</f>
        <v/>
      </c>
      <c r="H4423" s="60" t="str">
        <f>IFERROR(VLOOKUP(A4423,客户下单明细表!C:O,6,FALSE),"")</f>
        <v/>
      </c>
      <c r="I4423" s="63" t="str">
        <f>IFERROR(VLOOKUP(A4423,客户下单明细表!#REF!,7,FALSE),"")</f>
        <v/>
      </c>
      <c r="J4423" s="60" t="str">
        <f>IFERROR(VLOOKUP(A4423,客户下单明细表!C:Q,13,FALSE),"")</f>
        <v/>
      </c>
      <c r="K4423" s="64" t="str">
        <f>IFERROR(VLOOKUP(A4423,客户下单明细表!C:Q,14,FALSE),"")</f>
        <v/>
      </c>
    </row>
    <row r="4424" spans="1:11" ht="18" customHeight="1">
      <c r="A4424" s="56">
        <f>客户下单明细表!C4425</f>
        <v>0</v>
      </c>
      <c r="B4424" s="57"/>
      <c r="C4424" s="57"/>
      <c r="D4424" s="59" t="str">
        <f>IFERROR(VLOOKUP(A4424,客户下单明细表!#REF!,2,FALSE),"")</f>
        <v/>
      </c>
      <c r="E4424" s="60" t="str">
        <f>IFERROR(VLOOKUP(A4424,客户下单明细表!#REF!,3,FALSE),"")</f>
        <v/>
      </c>
      <c r="F4424" s="60" t="str">
        <f>IFERROR(VLOOKUP(A4424,客户下单明细表!#REF!,4,FALSE),"")</f>
        <v/>
      </c>
      <c r="G4424" s="60" t="str">
        <f>IFERROR(VLOOKUP(A4424,客户下单明细表!#REF!,5,FALSE),"")</f>
        <v/>
      </c>
      <c r="H4424" s="60" t="str">
        <f>IFERROR(VLOOKUP(A4424,客户下单明细表!C:O,6,FALSE),"")</f>
        <v/>
      </c>
      <c r="I4424" s="63" t="str">
        <f>IFERROR(VLOOKUP(A4424,客户下单明细表!#REF!,7,FALSE),"")</f>
        <v/>
      </c>
      <c r="J4424" s="60" t="str">
        <f>IFERROR(VLOOKUP(A4424,客户下单明细表!C:Q,13,FALSE),"")</f>
        <v/>
      </c>
      <c r="K4424" s="64" t="str">
        <f>IFERROR(VLOOKUP(A4424,客户下单明细表!C:Q,14,FALSE),"")</f>
        <v/>
      </c>
    </row>
    <row r="4425" spans="1:11" ht="18" customHeight="1">
      <c r="A4425" s="56">
        <f>客户下单明细表!C4426</f>
        <v>0</v>
      </c>
      <c r="B4425" s="57"/>
      <c r="C4425" s="57"/>
      <c r="D4425" s="59" t="str">
        <f>IFERROR(VLOOKUP(A4425,客户下单明细表!#REF!,2,FALSE),"")</f>
        <v/>
      </c>
      <c r="E4425" s="60" t="str">
        <f>IFERROR(VLOOKUP(A4425,客户下单明细表!#REF!,3,FALSE),"")</f>
        <v/>
      </c>
      <c r="F4425" s="60" t="str">
        <f>IFERROR(VLOOKUP(A4425,客户下单明细表!#REF!,4,FALSE),"")</f>
        <v/>
      </c>
      <c r="G4425" s="60" t="str">
        <f>IFERROR(VLOOKUP(A4425,客户下单明细表!#REF!,5,FALSE),"")</f>
        <v/>
      </c>
      <c r="H4425" s="60" t="str">
        <f>IFERROR(VLOOKUP(A4425,客户下单明细表!C:O,6,FALSE),"")</f>
        <v/>
      </c>
      <c r="I4425" s="63" t="str">
        <f>IFERROR(VLOOKUP(A4425,客户下单明细表!#REF!,7,FALSE),"")</f>
        <v/>
      </c>
      <c r="J4425" s="60" t="str">
        <f>IFERROR(VLOOKUP(A4425,客户下单明细表!C:Q,13,FALSE),"")</f>
        <v/>
      </c>
      <c r="K4425" s="64" t="str">
        <f>IFERROR(VLOOKUP(A4425,客户下单明细表!C:Q,14,FALSE),"")</f>
        <v/>
      </c>
    </row>
    <row r="4426" spans="1:11" ht="18" customHeight="1">
      <c r="A4426" s="56">
        <f>客户下单明细表!C4427</f>
        <v>0</v>
      </c>
      <c r="B4426" s="57"/>
      <c r="C4426" s="57"/>
      <c r="D4426" s="59" t="str">
        <f>IFERROR(VLOOKUP(A4426,客户下单明细表!#REF!,2,FALSE),"")</f>
        <v/>
      </c>
      <c r="E4426" s="60" t="str">
        <f>IFERROR(VLOOKUP(A4426,客户下单明细表!#REF!,3,FALSE),"")</f>
        <v/>
      </c>
      <c r="F4426" s="60" t="str">
        <f>IFERROR(VLOOKUP(A4426,客户下单明细表!#REF!,4,FALSE),"")</f>
        <v/>
      </c>
      <c r="G4426" s="60" t="str">
        <f>IFERROR(VLOOKUP(A4426,客户下单明细表!#REF!,5,FALSE),"")</f>
        <v/>
      </c>
      <c r="H4426" s="60" t="str">
        <f>IFERROR(VLOOKUP(A4426,客户下单明细表!C:O,6,FALSE),"")</f>
        <v/>
      </c>
      <c r="I4426" s="63" t="str">
        <f>IFERROR(VLOOKUP(A4426,客户下单明细表!#REF!,7,FALSE),"")</f>
        <v/>
      </c>
      <c r="J4426" s="60" t="str">
        <f>IFERROR(VLOOKUP(A4426,客户下单明细表!C:Q,13,FALSE),"")</f>
        <v/>
      </c>
      <c r="K4426" s="64" t="str">
        <f>IFERROR(VLOOKUP(A4426,客户下单明细表!C:Q,14,FALSE),"")</f>
        <v/>
      </c>
    </row>
    <row r="4427" spans="1:11" ht="18" customHeight="1">
      <c r="A4427" s="56">
        <f>客户下单明细表!C4428</f>
        <v>0</v>
      </c>
      <c r="B4427" s="57"/>
      <c r="C4427" s="57"/>
      <c r="D4427" s="59" t="str">
        <f>IFERROR(VLOOKUP(A4427,客户下单明细表!#REF!,2,FALSE),"")</f>
        <v/>
      </c>
      <c r="E4427" s="60" t="str">
        <f>IFERROR(VLOOKUP(A4427,客户下单明细表!#REF!,3,FALSE),"")</f>
        <v/>
      </c>
      <c r="F4427" s="60" t="str">
        <f>IFERROR(VLOOKUP(A4427,客户下单明细表!#REF!,4,FALSE),"")</f>
        <v/>
      </c>
      <c r="G4427" s="60" t="str">
        <f>IFERROR(VLOOKUP(A4427,客户下单明细表!#REF!,5,FALSE),"")</f>
        <v/>
      </c>
      <c r="H4427" s="60" t="str">
        <f>IFERROR(VLOOKUP(A4427,客户下单明细表!C:O,6,FALSE),"")</f>
        <v/>
      </c>
      <c r="I4427" s="63" t="str">
        <f>IFERROR(VLOOKUP(A4427,客户下单明细表!#REF!,7,FALSE),"")</f>
        <v/>
      </c>
      <c r="J4427" s="60" t="str">
        <f>IFERROR(VLOOKUP(A4427,客户下单明细表!C:Q,13,FALSE),"")</f>
        <v/>
      </c>
      <c r="K4427" s="64" t="str">
        <f>IFERROR(VLOOKUP(A4427,客户下单明细表!C:Q,14,FALSE),"")</f>
        <v/>
      </c>
    </row>
    <row r="4428" spans="1:11" ht="18" customHeight="1">
      <c r="A4428" s="56">
        <f>客户下单明细表!C4429</f>
        <v>0</v>
      </c>
      <c r="B4428" s="57"/>
      <c r="C4428" s="57"/>
      <c r="D4428" s="59" t="str">
        <f>IFERROR(VLOOKUP(A4428,客户下单明细表!#REF!,2,FALSE),"")</f>
        <v/>
      </c>
      <c r="E4428" s="60" t="str">
        <f>IFERROR(VLOOKUP(A4428,客户下单明细表!#REF!,3,FALSE),"")</f>
        <v/>
      </c>
      <c r="F4428" s="60" t="str">
        <f>IFERROR(VLOOKUP(A4428,客户下单明细表!#REF!,4,FALSE),"")</f>
        <v/>
      </c>
      <c r="G4428" s="60" t="str">
        <f>IFERROR(VLOOKUP(A4428,客户下单明细表!#REF!,5,FALSE),"")</f>
        <v/>
      </c>
      <c r="H4428" s="60" t="str">
        <f>IFERROR(VLOOKUP(A4428,客户下单明细表!C:O,6,FALSE),"")</f>
        <v/>
      </c>
      <c r="I4428" s="63" t="str">
        <f>IFERROR(VLOOKUP(A4428,客户下单明细表!#REF!,7,FALSE),"")</f>
        <v/>
      </c>
      <c r="J4428" s="60" t="str">
        <f>IFERROR(VLOOKUP(A4428,客户下单明细表!C:Q,13,FALSE),"")</f>
        <v/>
      </c>
      <c r="K4428" s="64" t="str">
        <f>IFERROR(VLOOKUP(A4428,客户下单明细表!C:Q,14,FALSE),"")</f>
        <v/>
      </c>
    </row>
    <row r="4429" spans="1:11" ht="18" customHeight="1">
      <c r="A4429" s="56">
        <f>客户下单明细表!C4430</f>
        <v>0</v>
      </c>
      <c r="B4429" s="57"/>
      <c r="C4429" s="57"/>
      <c r="D4429" s="59" t="str">
        <f>IFERROR(VLOOKUP(A4429,客户下单明细表!#REF!,2,FALSE),"")</f>
        <v/>
      </c>
      <c r="E4429" s="60" t="str">
        <f>IFERROR(VLOOKUP(A4429,客户下单明细表!#REF!,3,FALSE),"")</f>
        <v/>
      </c>
      <c r="F4429" s="60" t="str">
        <f>IFERROR(VLOOKUP(A4429,客户下单明细表!#REF!,4,FALSE),"")</f>
        <v/>
      </c>
      <c r="G4429" s="60" t="str">
        <f>IFERROR(VLOOKUP(A4429,客户下单明细表!#REF!,5,FALSE),"")</f>
        <v/>
      </c>
      <c r="H4429" s="60" t="str">
        <f>IFERROR(VLOOKUP(A4429,客户下单明细表!C:O,6,FALSE),"")</f>
        <v/>
      </c>
      <c r="I4429" s="63" t="str">
        <f>IFERROR(VLOOKUP(A4429,客户下单明细表!#REF!,7,FALSE),"")</f>
        <v/>
      </c>
      <c r="J4429" s="60" t="str">
        <f>IFERROR(VLOOKUP(A4429,客户下单明细表!C:Q,13,FALSE),"")</f>
        <v/>
      </c>
      <c r="K4429" s="64" t="str">
        <f>IFERROR(VLOOKUP(A4429,客户下单明细表!C:Q,14,FALSE),"")</f>
        <v/>
      </c>
    </row>
    <row r="4430" spans="1:11" ht="18" customHeight="1">
      <c r="A4430" s="56">
        <f>客户下单明细表!C4431</f>
        <v>0</v>
      </c>
      <c r="B4430" s="57"/>
      <c r="C4430" s="57"/>
      <c r="D4430" s="59" t="str">
        <f>IFERROR(VLOOKUP(A4430,客户下单明细表!#REF!,2,FALSE),"")</f>
        <v/>
      </c>
      <c r="E4430" s="60" t="str">
        <f>IFERROR(VLOOKUP(A4430,客户下单明细表!#REF!,3,FALSE),"")</f>
        <v/>
      </c>
      <c r="F4430" s="60" t="str">
        <f>IFERROR(VLOOKUP(A4430,客户下单明细表!#REF!,4,FALSE),"")</f>
        <v/>
      </c>
      <c r="G4430" s="60" t="str">
        <f>IFERROR(VLOOKUP(A4430,客户下单明细表!#REF!,5,FALSE),"")</f>
        <v/>
      </c>
      <c r="H4430" s="60" t="str">
        <f>IFERROR(VLOOKUP(A4430,客户下单明细表!C:O,6,FALSE),"")</f>
        <v/>
      </c>
      <c r="I4430" s="63" t="str">
        <f>IFERROR(VLOOKUP(A4430,客户下单明细表!#REF!,7,FALSE),"")</f>
        <v/>
      </c>
      <c r="J4430" s="60" t="str">
        <f>IFERROR(VLOOKUP(A4430,客户下单明细表!C:Q,13,FALSE),"")</f>
        <v/>
      </c>
      <c r="K4430" s="64" t="str">
        <f>IFERROR(VLOOKUP(A4430,客户下单明细表!C:Q,14,FALSE),"")</f>
        <v/>
      </c>
    </row>
    <row r="4431" spans="1:11" ht="18" customHeight="1">
      <c r="A4431" s="56">
        <f>客户下单明细表!C4432</f>
        <v>0</v>
      </c>
      <c r="B4431" s="57"/>
      <c r="C4431" s="57"/>
      <c r="D4431" s="59" t="str">
        <f>IFERROR(VLOOKUP(A4431,客户下单明细表!#REF!,2,FALSE),"")</f>
        <v/>
      </c>
      <c r="E4431" s="60" t="str">
        <f>IFERROR(VLOOKUP(A4431,客户下单明细表!#REF!,3,FALSE),"")</f>
        <v/>
      </c>
      <c r="F4431" s="60" t="str">
        <f>IFERROR(VLOOKUP(A4431,客户下单明细表!#REF!,4,FALSE),"")</f>
        <v/>
      </c>
      <c r="G4431" s="60" t="str">
        <f>IFERROR(VLOOKUP(A4431,客户下单明细表!#REF!,5,FALSE),"")</f>
        <v/>
      </c>
      <c r="H4431" s="60" t="str">
        <f>IFERROR(VLOOKUP(A4431,客户下单明细表!C:O,6,FALSE),"")</f>
        <v/>
      </c>
      <c r="I4431" s="63" t="str">
        <f>IFERROR(VLOOKUP(A4431,客户下单明细表!#REF!,7,FALSE),"")</f>
        <v/>
      </c>
      <c r="J4431" s="60" t="str">
        <f>IFERROR(VLOOKUP(A4431,客户下单明细表!C:Q,13,FALSE),"")</f>
        <v/>
      </c>
      <c r="K4431" s="64" t="str">
        <f>IFERROR(VLOOKUP(A4431,客户下单明细表!C:Q,14,FALSE),"")</f>
        <v/>
      </c>
    </row>
    <row r="4432" spans="1:11" ht="18" customHeight="1">
      <c r="A4432" s="56">
        <f>客户下单明细表!C4433</f>
        <v>0</v>
      </c>
      <c r="B4432" s="57"/>
      <c r="C4432" s="57"/>
      <c r="D4432" s="59" t="str">
        <f>IFERROR(VLOOKUP(A4432,客户下单明细表!#REF!,2,FALSE),"")</f>
        <v/>
      </c>
      <c r="E4432" s="60" t="str">
        <f>IFERROR(VLOOKUP(A4432,客户下单明细表!#REF!,3,FALSE),"")</f>
        <v/>
      </c>
      <c r="F4432" s="60" t="str">
        <f>IFERROR(VLOOKUP(A4432,客户下单明细表!#REF!,4,FALSE),"")</f>
        <v/>
      </c>
      <c r="G4432" s="60" t="str">
        <f>IFERROR(VLOOKUP(A4432,客户下单明细表!#REF!,5,FALSE),"")</f>
        <v/>
      </c>
      <c r="H4432" s="60" t="str">
        <f>IFERROR(VLOOKUP(A4432,客户下单明细表!C:O,6,FALSE),"")</f>
        <v/>
      </c>
      <c r="I4432" s="63" t="str">
        <f>IFERROR(VLOOKUP(A4432,客户下单明细表!#REF!,7,FALSE),"")</f>
        <v/>
      </c>
      <c r="J4432" s="60" t="str">
        <f>IFERROR(VLOOKUP(A4432,客户下单明细表!C:Q,13,FALSE),"")</f>
        <v/>
      </c>
      <c r="K4432" s="64" t="str">
        <f>IFERROR(VLOOKUP(A4432,客户下单明细表!C:Q,14,FALSE),"")</f>
        <v/>
      </c>
    </row>
    <row r="4433" spans="1:11" ht="18" customHeight="1">
      <c r="A4433" s="56">
        <f>客户下单明细表!C4434</f>
        <v>0</v>
      </c>
      <c r="B4433" s="57"/>
      <c r="C4433" s="57"/>
      <c r="D4433" s="59" t="str">
        <f>IFERROR(VLOOKUP(A4433,客户下单明细表!#REF!,2,FALSE),"")</f>
        <v/>
      </c>
      <c r="E4433" s="60" t="str">
        <f>IFERROR(VLOOKUP(A4433,客户下单明细表!#REF!,3,FALSE),"")</f>
        <v/>
      </c>
      <c r="F4433" s="60" t="str">
        <f>IFERROR(VLOOKUP(A4433,客户下单明细表!#REF!,4,FALSE),"")</f>
        <v/>
      </c>
      <c r="G4433" s="60" t="str">
        <f>IFERROR(VLOOKUP(A4433,客户下单明细表!#REF!,5,FALSE),"")</f>
        <v/>
      </c>
      <c r="H4433" s="60" t="str">
        <f>IFERROR(VLOOKUP(A4433,客户下单明细表!C:O,6,FALSE),"")</f>
        <v/>
      </c>
      <c r="I4433" s="63" t="str">
        <f>IFERROR(VLOOKUP(A4433,客户下单明细表!#REF!,7,FALSE),"")</f>
        <v/>
      </c>
      <c r="J4433" s="60" t="str">
        <f>IFERROR(VLOOKUP(A4433,客户下单明细表!C:Q,13,FALSE),"")</f>
        <v/>
      </c>
      <c r="K4433" s="64" t="str">
        <f>IFERROR(VLOOKUP(A4433,客户下单明细表!C:Q,14,FALSE),"")</f>
        <v/>
      </c>
    </row>
    <row r="4434" spans="1:11" ht="18" customHeight="1">
      <c r="A4434" s="56">
        <f>客户下单明细表!C4435</f>
        <v>0</v>
      </c>
      <c r="B4434" s="57"/>
      <c r="C4434" s="57"/>
      <c r="D4434" s="59" t="str">
        <f>IFERROR(VLOOKUP(A4434,客户下单明细表!#REF!,2,FALSE),"")</f>
        <v/>
      </c>
      <c r="E4434" s="60" t="str">
        <f>IFERROR(VLOOKUP(A4434,客户下单明细表!#REF!,3,FALSE),"")</f>
        <v/>
      </c>
      <c r="F4434" s="60" t="str">
        <f>IFERROR(VLOOKUP(A4434,客户下单明细表!#REF!,4,FALSE),"")</f>
        <v/>
      </c>
      <c r="G4434" s="60" t="str">
        <f>IFERROR(VLOOKUP(A4434,客户下单明细表!#REF!,5,FALSE),"")</f>
        <v/>
      </c>
      <c r="H4434" s="60" t="str">
        <f>IFERROR(VLOOKUP(A4434,客户下单明细表!C:O,6,FALSE),"")</f>
        <v/>
      </c>
      <c r="I4434" s="63" t="str">
        <f>IFERROR(VLOOKUP(A4434,客户下单明细表!#REF!,7,FALSE),"")</f>
        <v/>
      </c>
      <c r="J4434" s="60" t="str">
        <f>IFERROR(VLOOKUP(A4434,客户下单明细表!C:Q,13,FALSE),"")</f>
        <v/>
      </c>
      <c r="K4434" s="64" t="str">
        <f>IFERROR(VLOOKUP(A4434,客户下单明细表!C:Q,14,FALSE),"")</f>
        <v/>
      </c>
    </row>
    <row r="4435" spans="1:11" ht="18" customHeight="1">
      <c r="A4435" s="56">
        <f>客户下单明细表!C4436</f>
        <v>0</v>
      </c>
      <c r="B4435" s="57"/>
      <c r="C4435" s="57"/>
      <c r="D4435" s="59" t="str">
        <f>IFERROR(VLOOKUP(A4435,客户下单明细表!#REF!,2,FALSE),"")</f>
        <v/>
      </c>
      <c r="E4435" s="60" t="str">
        <f>IFERROR(VLOOKUP(A4435,客户下单明细表!#REF!,3,FALSE),"")</f>
        <v/>
      </c>
      <c r="F4435" s="60" t="str">
        <f>IFERROR(VLOOKUP(A4435,客户下单明细表!#REF!,4,FALSE),"")</f>
        <v/>
      </c>
      <c r="G4435" s="60" t="str">
        <f>IFERROR(VLOOKUP(A4435,客户下单明细表!#REF!,5,FALSE),"")</f>
        <v/>
      </c>
      <c r="H4435" s="60" t="str">
        <f>IFERROR(VLOOKUP(A4435,客户下单明细表!C:O,6,FALSE),"")</f>
        <v/>
      </c>
      <c r="I4435" s="63" t="str">
        <f>IFERROR(VLOOKUP(A4435,客户下单明细表!#REF!,7,FALSE),"")</f>
        <v/>
      </c>
      <c r="J4435" s="60" t="str">
        <f>IFERROR(VLOOKUP(A4435,客户下单明细表!C:Q,13,FALSE),"")</f>
        <v/>
      </c>
      <c r="K4435" s="64" t="str">
        <f>IFERROR(VLOOKUP(A4435,客户下单明细表!C:Q,14,FALSE),"")</f>
        <v/>
      </c>
    </row>
    <row r="4436" spans="1:11" ht="18" customHeight="1">
      <c r="A4436" s="56">
        <f>客户下单明细表!C4437</f>
        <v>0</v>
      </c>
      <c r="B4436" s="57"/>
      <c r="C4436" s="57"/>
      <c r="D4436" s="59" t="str">
        <f>IFERROR(VLOOKUP(A4436,客户下单明细表!#REF!,2,FALSE),"")</f>
        <v/>
      </c>
      <c r="E4436" s="60" t="str">
        <f>IFERROR(VLOOKUP(A4436,客户下单明细表!#REF!,3,FALSE),"")</f>
        <v/>
      </c>
      <c r="F4436" s="60" t="str">
        <f>IFERROR(VLOOKUP(A4436,客户下单明细表!#REF!,4,FALSE),"")</f>
        <v/>
      </c>
      <c r="G4436" s="60" t="str">
        <f>IFERROR(VLOOKUP(A4436,客户下单明细表!#REF!,5,FALSE),"")</f>
        <v/>
      </c>
      <c r="H4436" s="60" t="str">
        <f>IFERROR(VLOOKUP(A4436,客户下单明细表!C:O,6,FALSE),"")</f>
        <v/>
      </c>
      <c r="I4436" s="63" t="str">
        <f>IFERROR(VLOOKUP(A4436,客户下单明细表!#REF!,7,FALSE),"")</f>
        <v/>
      </c>
      <c r="J4436" s="60" t="str">
        <f>IFERROR(VLOOKUP(A4436,客户下单明细表!C:Q,13,FALSE),"")</f>
        <v/>
      </c>
      <c r="K4436" s="64" t="str">
        <f>IFERROR(VLOOKUP(A4436,客户下单明细表!C:Q,14,FALSE),"")</f>
        <v/>
      </c>
    </row>
    <row r="4437" spans="1:11" ht="18" customHeight="1">
      <c r="A4437" s="56">
        <f>客户下单明细表!C4438</f>
        <v>0</v>
      </c>
      <c r="B4437" s="57"/>
      <c r="C4437" s="57"/>
      <c r="D4437" s="59" t="str">
        <f>IFERROR(VLOOKUP(A4437,客户下单明细表!#REF!,2,FALSE),"")</f>
        <v/>
      </c>
      <c r="E4437" s="60" t="str">
        <f>IFERROR(VLOOKUP(A4437,客户下单明细表!#REF!,3,FALSE),"")</f>
        <v/>
      </c>
      <c r="F4437" s="60" t="str">
        <f>IFERROR(VLOOKUP(A4437,客户下单明细表!#REF!,4,FALSE),"")</f>
        <v/>
      </c>
      <c r="G4437" s="60" t="str">
        <f>IFERROR(VLOOKUP(A4437,客户下单明细表!#REF!,5,FALSE),"")</f>
        <v/>
      </c>
      <c r="H4437" s="60" t="str">
        <f>IFERROR(VLOOKUP(A4437,客户下单明细表!C:O,6,FALSE),"")</f>
        <v/>
      </c>
      <c r="I4437" s="63" t="str">
        <f>IFERROR(VLOOKUP(A4437,客户下单明细表!#REF!,7,FALSE),"")</f>
        <v/>
      </c>
      <c r="J4437" s="60" t="str">
        <f>IFERROR(VLOOKUP(A4437,客户下单明细表!C:Q,13,FALSE),"")</f>
        <v/>
      </c>
      <c r="K4437" s="64" t="str">
        <f>IFERROR(VLOOKUP(A4437,客户下单明细表!C:Q,14,FALSE),"")</f>
        <v/>
      </c>
    </row>
    <row r="4438" spans="1:11" ht="18" customHeight="1">
      <c r="A4438" s="56">
        <f>客户下单明细表!C4439</f>
        <v>0</v>
      </c>
      <c r="B4438" s="57"/>
      <c r="C4438" s="57"/>
      <c r="D4438" s="59" t="str">
        <f>IFERROR(VLOOKUP(A4438,客户下单明细表!#REF!,2,FALSE),"")</f>
        <v/>
      </c>
      <c r="E4438" s="60" t="str">
        <f>IFERROR(VLOOKUP(A4438,客户下单明细表!#REF!,3,FALSE),"")</f>
        <v/>
      </c>
      <c r="F4438" s="60" t="str">
        <f>IFERROR(VLOOKUP(A4438,客户下单明细表!#REF!,4,FALSE),"")</f>
        <v/>
      </c>
      <c r="G4438" s="60" t="str">
        <f>IFERROR(VLOOKUP(A4438,客户下单明细表!#REF!,5,FALSE),"")</f>
        <v/>
      </c>
      <c r="H4438" s="60" t="str">
        <f>IFERROR(VLOOKUP(A4438,客户下单明细表!C:O,6,FALSE),"")</f>
        <v/>
      </c>
      <c r="I4438" s="63" t="str">
        <f>IFERROR(VLOOKUP(A4438,客户下单明细表!#REF!,7,FALSE),"")</f>
        <v/>
      </c>
      <c r="J4438" s="60" t="str">
        <f>IFERROR(VLOOKUP(A4438,客户下单明细表!C:Q,13,FALSE),"")</f>
        <v/>
      </c>
      <c r="K4438" s="64" t="str">
        <f>IFERROR(VLOOKUP(A4438,客户下单明细表!C:Q,14,FALSE),"")</f>
        <v/>
      </c>
    </row>
    <row r="4439" spans="1:11" ht="18" customHeight="1">
      <c r="A4439" s="56">
        <f>客户下单明细表!C4440</f>
        <v>0</v>
      </c>
      <c r="B4439" s="57"/>
      <c r="C4439" s="57"/>
      <c r="D4439" s="59" t="str">
        <f>IFERROR(VLOOKUP(A4439,客户下单明细表!#REF!,2,FALSE),"")</f>
        <v/>
      </c>
      <c r="E4439" s="60" t="str">
        <f>IFERROR(VLOOKUP(A4439,客户下单明细表!#REF!,3,FALSE),"")</f>
        <v/>
      </c>
      <c r="F4439" s="60" t="str">
        <f>IFERROR(VLOOKUP(A4439,客户下单明细表!#REF!,4,FALSE),"")</f>
        <v/>
      </c>
      <c r="G4439" s="60" t="str">
        <f>IFERROR(VLOOKUP(A4439,客户下单明细表!#REF!,5,FALSE),"")</f>
        <v/>
      </c>
      <c r="H4439" s="60" t="str">
        <f>IFERROR(VLOOKUP(A4439,客户下单明细表!C:O,6,FALSE),"")</f>
        <v/>
      </c>
      <c r="I4439" s="63" t="str">
        <f>IFERROR(VLOOKUP(A4439,客户下单明细表!#REF!,7,FALSE),"")</f>
        <v/>
      </c>
      <c r="J4439" s="60" t="str">
        <f>IFERROR(VLOOKUP(A4439,客户下单明细表!C:Q,13,FALSE),"")</f>
        <v/>
      </c>
      <c r="K4439" s="64" t="str">
        <f>IFERROR(VLOOKUP(A4439,客户下单明细表!C:Q,14,FALSE),"")</f>
        <v/>
      </c>
    </row>
    <row r="4440" spans="1:11" ht="18" customHeight="1">
      <c r="A4440" s="56">
        <f>客户下单明细表!C4441</f>
        <v>0</v>
      </c>
      <c r="B4440" s="57"/>
      <c r="C4440" s="57"/>
      <c r="D4440" s="59" t="str">
        <f>IFERROR(VLOOKUP(A4440,客户下单明细表!#REF!,2,FALSE),"")</f>
        <v/>
      </c>
      <c r="E4440" s="60" t="str">
        <f>IFERROR(VLOOKUP(A4440,客户下单明细表!#REF!,3,FALSE),"")</f>
        <v/>
      </c>
      <c r="F4440" s="60" t="str">
        <f>IFERROR(VLOOKUP(A4440,客户下单明细表!#REF!,4,FALSE),"")</f>
        <v/>
      </c>
      <c r="G4440" s="60" t="str">
        <f>IFERROR(VLOOKUP(A4440,客户下单明细表!#REF!,5,FALSE),"")</f>
        <v/>
      </c>
      <c r="H4440" s="60" t="str">
        <f>IFERROR(VLOOKUP(A4440,客户下单明细表!C:O,6,FALSE),"")</f>
        <v/>
      </c>
      <c r="I4440" s="63" t="str">
        <f>IFERROR(VLOOKUP(A4440,客户下单明细表!#REF!,7,FALSE),"")</f>
        <v/>
      </c>
      <c r="J4440" s="60" t="str">
        <f>IFERROR(VLOOKUP(A4440,客户下单明细表!C:Q,13,FALSE),"")</f>
        <v/>
      </c>
      <c r="K4440" s="64" t="str">
        <f>IFERROR(VLOOKUP(A4440,客户下单明细表!C:Q,14,FALSE),"")</f>
        <v/>
      </c>
    </row>
    <row r="4441" spans="1:11" ht="18" customHeight="1">
      <c r="A4441" s="56">
        <f>客户下单明细表!C4442</f>
        <v>0</v>
      </c>
      <c r="B4441" s="57"/>
      <c r="C4441" s="57"/>
      <c r="D4441" s="59" t="str">
        <f>IFERROR(VLOOKUP(A4441,客户下单明细表!#REF!,2,FALSE),"")</f>
        <v/>
      </c>
      <c r="E4441" s="60" t="str">
        <f>IFERROR(VLOOKUP(A4441,客户下单明细表!#REF!,3,FALSE),"")</f>
        <v/>
      </c>
      <c r="F4441" s="60" t="str">
        <f>IFERROR(VLOOKUP(A4441,客户下单明细表!#REF!,4,FALSE),"")</f>
        <v/>
      </c>
      <c r="G4441" s="60" t="str">
        <f>IFERROR(VLOOKUP(A4441,客户下单明细表!#REF!,5,FALSE),"")</f>
        <v/>
      </c>
      <c r="H4441" s="60" t="str">
        <f>IFERROR(VLOOKUP(A4441,客户下单明细表!C:O,6,FALSE),"")</f>
        <v/>
      </c>
      <c r="I4441" s="63" t="str">
        <f>IFERROR(VLOOKUP(A4441,客户下单明细表!#REF!,7,FALSE),"")</f>
        <v/>
      </c>
      <c r="J4441" s="60" t="str">
        <f>IFERROR(VLOOKUP(A4441,客户下单明细表!C:Q,13,FALSE),"")</f>
        <v/>
      </c>
      <c r="K4441" s="64" t="str">
        <f>IFERROR(VLOOKUP(A4441,客户下单明细表!C:Q,14,FALSE),"")</f>
        <v/>
      </c>
    </row>
    <row r="4442" spans="1:11" ht="18" customHeight="1">
      <c r="A4442" s="56">
        <f>客户下单明细表!C4443</f>
        <v>0</v>
      </c>
      <c r="B4442" s="57"/>
      <c r="C4442" s="57"/>
      <c r="D4442" s="59" t="str">
        <f>IFERROR(VLOOKUP(A4442,客户下单明细表!#REF!,2,FALSE),"")</f>
        <v/>
      </c>
      <c r="E4442" s="60" t="str">
        <f>IFERROR(VLOOKUP(A4442,客户下单明细表!#REF!,3,FALSE),"")</f>
        <v/>
      </c>
      <c r="F4442" s="60" t="str">
        <f>IFERROR(VLOOKUP(A4442,客户下单明细表!#REF!,4,FALSE),"")</f>
        <v/>
      </c>
      <c r="G4442" s="60" t="str">
        <f>IFERROR(VLOOKUP(A4442,客户下单明细表!#REF!,5,FALSE),"")</f>
        <v/>
      </c>
      <c r="H4442" s="60" t="str">
        <f>IFERROR(VLOOKUP(A4442,客户下单明细表!C:O,6,FALSE),"")</f>
        <v/>
      </c>
      <c r="I4442" s="63" t="str">
        <f>IFERROR(VLOOKUP(A4442,客户下单明细表!#REF!,7,FALSE),"")</f>
        <v/>
      </c>
      <c r="J4442" s="60" t="str">
        <f>IFERROR(VLOOKUP(A4442,客户下单明细表!C:Q,13,FALSE),"")</f>
        <v/>
      </c>
      <c r="K4442" s="64" t="str">
        <f>IFERROR(VLOOKUP(A4442,客户下单明细表!C:Q,14,FALSE),"")</f>
        <v/>
      </c>
    </row>
    <row r="4443" spans="1:11" ht="18" customHeight="1">
      <c r="A4443" s="56">
        <f>客户下单明细表!C4444</f>
        <v>0</v>
      </c>
      <c r="B4443" s="57"/>
      <c r="C4443" s="57"/>
      <c r="D4443" s="59" t="str">
        <f>IFERROR(VLOOKUP(A4443,客户下单明细表!#REF!,2,FALSE),"")</f>
        <v/>
      </c>
      <c r="E4443" s="60" t="str">
        <f>IFERROR(VLOOKUP(A4443,客户下单明细表!#REF!,3,FALSE),"")</f>
        <v/>
      </c>
      <c r="F4443" s="60" t="str">
        <f>IFERROR(VLOOKUP(A4443,客户下单明细表!#REF!,4,FALSE),"")</f>
        <v/>
      </c>
      <c r="G4443" s="60" t="str">
        <f>IFERROR(VLOOKUP(A4443,客户下单明细表!#REF!,5,FALSE),"")</f>
        <v/>
      </c>
      <c r="H4443" s="60" t="str">
        <f>IFERROR(VLOOKUP(A4443,客户下单明细表!C:O,6,FALSE),"")</f>
        <v/>
      </c>
      <c r="I4443" s="63" t="str">
        <f>IFERROR(VLOOKUP(A4443,客户下单明细表!#REF!,7,FALSE),"")</f>
        <v/>
      </c>
      <c r="J4443" s="60" t="str">
        <f>IFERROR(VLOOKUP(A4443,客户下单明细表!C:Q,13,FALSE),"")</f>
        <v/>
      </c>
      <c r="K4443" s="64" t="str">
        <f>IFERROR(VLOOKUP(A4443,客户下单明细表!C:Q,14,FALSE),"")</f>
        <v/>
      </c>
    </row>
    <row r="4444" spans="1:11" ht="18" customHeight="1">
      <c r="A4444" s="56">
        <f>客户下单明细表!C4445</f>
        <v>0</v>
      </c>
      <c r="B4444" s="57"/>
      <c r="C4444" s="57"/>
      <c r="D4444" s="59" t="str">
        <f>IFERROR(VLOOKUP(A4444,客户下单明细表!#REF!,2,FALSE),"")</f>
        <v/>
      </c>
      <c r="E4444" s="60" t="str">
        <f>IFERROR(VLOOKUP(A4444,客户下单明细表!#REF!,3,FALSE),"")</f>
        <v/>
      </c>
      <c r="F4444" s="60" t="str">
        <f>IFERROR(VLOOKUP(A4444,客户下单明细表!#REF!,4,FALSE),"")</f>
        <v/>
      </c>
      <c r="G4444" s="60" t="str">
        <f>IFERROR(VLOOKUP(A4444,客户下单明细表!#REF!,5,FALSE),"")</f>
        <v/>
      </c>
      <c r="H4444" s="60" t="str">
        <f>IFERROR(VLOOKUP(A4444,客户下单明细表!C:O,6,FALSE),"")</f>
        <v/>
      </c>
      <c r="I4444" s="63" t="str">
        <f>IFERROR(VLOOKUP(A4444,客户下单明细表!#REF!,7,FALSE),"")</f>
        <v/>
      </c>
      <c r="J4444" s="60" t="str">
        <f>IFERROR(VLOOKUP(A4444,客户下单明细表!C:Q,13,FALSE),"")</f>
        <v/>
      </c>
      <c r="K4444" s="64" t="str">
        <f>IFERROR(VLOOKUP(A4444,客户下单明细表!C:Q,14,FALSE),"")</f>
        <v/>
      </c>
    </row>
    <row r="4445" spans="1:11" ht="18" customHeight="1">
      <c r="A4445" s="56">
        <f>客户下单明细表!C4446</f>
        <v>0</v>
      </c>
      <c r="B4445" s="57"/>
      <c r="C4445" s="57"/>
      <c r="D4445" s="59" t="str">
        <f>IFERROR(VLOOKUP(A4445,客户下单明细表!#REF!,2,FALSE),"")</f>
        <v/>
      </c>
      <c r="E4445" s="60" t="str">
        <f>IFERROR(VLOOKUP(A4445,客户下单明细表!#REF!,3,FALSE),"")</f>
        <v/>
      </c>
      <c r="F4445" s="60" t="str">
        <f>IFERROR(VLOOKUP(A4445,客户下单明细表!#REF!,4,FALSE),"")</f>
        <v/>
      </c>
      <c r="G4445" s="60" t="str">
        <f>IFERROR(VLOOKUP(A4445,客户下单明细表!#REF!,5,FALSE),"")</f>
        <v/>
      </c>
      <c r="H4445" s="60" t="str">
        <f>IFERROR(VLOOKUP(A4445,客户下单明细表!C:O,6,FALSE),"")</f>
        <v/>
      </c>
      <c r="I4445" s="63" t="str">
        <f>IFERROR(VLOOKUP(A4445,客户下单明细表!#REF!,7,FALSE),"")</f>
        <v/>
      </c>
      <c r="J4445" s="60" t="str">
        <f>IFERROR(VLOOKUP(A4445,客户下单明细表!C:Q,13,FALSE),"")</f>
        <v/>
      </c>
      <c r="K4445" s="64" t="str">
        <f>IFERROR(VLOOKUP(A4445,客户下单明细表!C:Q,14,FALSE),"")</f>
        <v/>
      </c>
    </row>
    <row r="4446" spans="1:11" ht="18" customHeight="1">
      <c r="A4446" s="56">
        <f>客户下单明细表!C4447</f>
        <v>0</v>
      </c>
      <c r="B4446" s="57"/>
      <c r="C4446" s="57"/>
      <c r="D4446" s="59" t="str">
        <f>IFERROR(VLOOKUP(A4446,客户下单明细表!#REF!,2,FALSE),"")</f>
        <v/>
      </c>
      <c r="E4446" s="60" t="str">
        <f>IFERROR(VLOOKUP(A4446,客户下单明细表!#REF!,3,FALSE),"")</f>
        <v/>
      </c>
      <c r="F4446" s="60" t="str">
        <f>IFERROR(VLOOKUP(A4446,客户下单明细表!#REF!,4,FALSE),"")</f>
        <v/>
      </c>
      <c r="G4446" s="60" t="str">
        <f>IFERROR(VLOOKUP(A4446,客户下单明细表!#REF!,5,FALSE),"")</f>
        <v/>
      </c>
      <c r="H4446" s="60" t="str">
        <f>IFERROR(VLOOKUP(A4446,客户下单明细表!C:O,6,FALSE),"")</f>
        <v/>
      </c>
      <c r="I4446" s="63" t="str">
        <f>IFERROR(VLOOKUP(A4446,客户下单明细表!#REF!,7,FALSE),"")</f>
        <v/>
      </c>
      <c r="J4446" s="60" t="str">
        <f>IFERROR(VLOOKUP(A4446,客户下单明细表!C:Q,13,FALSE),"")</f>
        <v/>
      </c>
      <c r="K4446" s="64" t="str">
        <f>IFERROR(VLOOKUP(A4446,客户下单明细表!C:Q,14,FALSE),"")</f>
        <v/>
      </c>
    </row>
    <row r="4447" spans="1:11" ht="18" customHeight="1">
      <c r="A4447" s="56">
        <f>客户下单明细表!C4448</f>
        <v>0</v>
      </c>
      <c r="B4447" s="57"/>
      <c r="C4447" s="57"/>
      <c r="D4447" s="59" t="str">
        <f>IFERROR(VLOOKUP(A4447,客户下单明细表!#REF!,2,FALSE),"")</f>
        <v/>
      </c>
      <c r="E4447" s="60" t="str">
        <f>IFERROR(VLOOKUP(A4447,客户下单明细表!#REF!,3,FALSE),"")</f>
        <v/>
      </c>
      <c r="F4447" s="60" t="str">
        <f>IFERROR(VLOOKUP(A4447,客户下单明细表!#REF!,4,FALSE),"")</f>
        <v/>
      </c>
      <c r="G4447" s="60" t="str">
        <f>IFERROR(VLOOKUP(A4447,客户下单明细表!#REF!,5,FALSE),"")</f>
        <v/>
      </c>
      <c r="H4447" s="60" t="str">
        <f>IFERROR(VLOOKUP(A4447,客户下单明细表!C:O,6,FALSE),"")</f>
        <v/>
      </c>
      <c r="I4447" s="63" t="str">
        <f>IFERROR(VLOOKUP(A4447,客户下单明细表!#REF!,7,FALSE),"")</f>
        <v/>
      </c>
      <c r="J4447" s="60" t="str">
        <f>IFERROR(VLOOKUP(A4447,客户下单明细表!C:Q,13,FALSE),"")</f>
        <v/>
      </c>
      <c r="K4447" s="64" t="str">
        <f>IFERROR(VLOOKUP(A4447,客户下单明细表!C:Q,14,FALSE),"")</f>
        <v/>
      </c>
    </row>
    <row r="4448" spans="1:11" ht="18" customHeight="1">
      <c r="A4448" s="56">
        <f>客户下单明细表!C4449</f>
        <v>0</v>
      </c>
      <c r="B4448" s="57"/>
      <c r="C4448" s="57"/>
      <c r="D4448" s="59" t="str">
        <f>IFERROR(VLOOKUP(A4448,客户下单明细表!#REF!,2,FALSE),"")</f>
        <v/>
      </c>
      <c r="E4448" s="60" t="str">
        <f>IFERROR(VLOOKUP(A4448,客户下单明细表!#REF!,3,FALSE),"")</f>
        <v/>
      </c>
      <c r="F4448" s="60" t="str">
        <f>IFERROR(VLOOKUP(A4448,客户下单明细表!#REF!,4,FALSE),"")</f>
        <v/>
      </c>
      <c r="G4448" s="60" t="str">
        <f>IFERROR(VLOOKUP(A4448,客户下单明细表!#REF!,5,FALSE),"")</f>
        <v/>
      </c>
      <c r="H4448" s="60" t="str">
        <f>IFERROR(VLOOKUP(A4448,客户下单明细表!C:O,6,FALSE),"")</f>
        <v/>
      </c>
      <c r="I4448" s="63" t="str">
        <f>IFERROR(VLOOKUP(A4448,客户下单明细表!#REF!,7,FALSE),"")</f>
        <v/>
      </c>
      <c r="J4448" s="60" t="str">
        <f>IFERROR(VLOOKUP(A4448,客户下单明细表!C:Q,13,FALSE),"")</f>
        <v/>
      </c>
      <c r="K4448" s="64" t="str">
        <f>IFERROR(VLOOKUP(A4448,客户下单明细表!C:Q,14,FALSE),"")</f>
        <v/>
      </c>
    </row>
    <row r="4449" spans="1:11" ht="18" customHeight="1">
      <c r="A4449" s="56">
        <f>客户下单明细表!C4450</f>
        <v>0</v>
      </c>
      <c r="B4449" s="57"/>
      <c r="C4449" s="57"/>
      <c r="D4449" s="59" t="str">
        <f>IFERROR(VLOOKUP(A4449,客户下单明细表!#REF!,2,FALSE),"")</f>
        <v/>
      </c>
      <c r="E4449" s="60" t="str">
        <f>IFERROR(VLOOKUP(A4449,客户下单明细表!#REF!,3,FALSE),"")</f>
        <v/>
      </c>
      <c r="F4449" s="60" t="str">
        <f>IFERROR(VLOOKUP(A4449,客户下单明细表!#REF!,4,FALSE),"")</f>
        <v/>
      </c>
      <c r="G4449" s="60" t="str">
        <f>IFERROR(VLOOKUP(A4449,客户下单明细表!#REF!,5,FALSE),"")</f>
        <v/>
      </c>
      <c r="H4449" s="60" t="str">
        <f>IFERROR(VLOOKUP(A4449,客户下单明细表!C:O,6,FALSE),"")</f>
        <v/>
      </c>
      <c r="I4449" s="63" t="str">
        <f>IFERROR(VLOOKUP(A4449,客户下单明细表!#REF!,7,FALSE),"")</f>
        <v/>
      </c>
      <c r="J4449" s="60" t="str">
        <f>IFERROR(VLOOKUP(A4449,客户下单明细表!C:Q,13,FALSE),"")</f>
        <v/>
      </c>
      <c r="K4449" s="64" t="str">
        <f>IFERROR(VLOOKUP(A4449,客户下单明细表!C:Q,14,FALSE),"")</f>
        <v/>
      </c>
    </row>
    <row r="4450" spans="1:11" ht="18" customHeight="1">
      <c r="A4450" s="56">
        <f>客户下单明细表!C4451</f>
        <v>0</v>
      </c>
      <c r="B4450" s="57"/>
      <c r="C4450" s="57"/>
      <c r="D4450" s="59" t="str">
        <f>IFERROR(VLOOKUP(A4450,客户下单明细表!#REF!,2,FALSE),"")</f>
        <v/>
      </c>
      <c r="E4450" s="60" t="str">
        <f>IFERROR(VLOOKUP(A4450,客户下单明细表!#REF!,3,FALSE),"")</f>
        <v/>
      </c>
      <c r="F4450" s="60" t="str">
        <f>IFERROR(VLOOKUP(A4450,客户下单明细表!#REF!,4,FALSE),"")</f>
        <v/>
      </c>
      <c r="G4450" s="60" t="str">
        <f>IFERROR(VLOOKUP(A4450,客户下单明细表!#REF!,5,FALSE),"")</f>
        <v/>
      </c>
      <c r="H4450" s="60" t="str">
        <f>IFERROR(VLOOKUP(A4450,客户下单明细表!C:O,6,FALSE),"")</f>
        <v/>
      </c>
      <c r="I4450" s="63" t="str">
        <f>IFERROR(VLOOKUP(A4450,客户下单明细表!#REF!,7,FALSE),"")</f>
        <v/>
      </c>
      <c r="J4450" s="60" t="str">
        <f>IFERROR(VLOOKUP(A4450,客户下单明细表!C:Q,13,FALSE),"")</f>
        <v/>
      </c>
      <c r="K4450" s="64" t="str">
        <f>IFERROR(VLOOKUP(A4450,客户下单明细表!C:Q,14,FALSE),"")</f>
        <v/>
      </c>
    </row>
    <row r="4451" spans="1:11" ht="18" customHeight="1">
      <c r="A4451" s="56">
        <f>客户下单明细表!C4452</f>
        <v>0</v>
      </c>
      <c r="B4451" s="57"/>
      <c r="C4451" s="57"/>
      <c r="D4451" s="59" t="str">
        <f>IFERROR(VLOOKUP(A4451,客户下单明细表!#REF!,2,FALSE),"")</f>
        <v/>
      </c>
      <c r="E4451" s="60" t="str">
        <f>IFERROR(VLOOKUP(A4451,客户下单明细表!#REF!,3,FALSE),"")</f>
        <v/>
      </c>
      <c r="F4451" s="60" t="str">
        <f>IFERROR(VLOOKUP(A4451,客户下单明细表!#REF!,4,FALSE),"")</f>
        <v/>
      </c>
      <c r="G4451" s="60" t="str">
        <f>IFERROR(VLOOKUP(A4451,客户下单明细表!#REF!,5,FALSE),"")</f>
        <v/>
      </c>
      <c r="H4451" s="60" t="str">
        <f>IFERROR(VLOOKUP(A4451,客户下单明细表!C:O,6,FALSE),"")</f>
        <v/>
      </c>
      <c r="I4451" s="63" t="str">
        <f>IFERROR(VLOOKUP(A4451,客户下单明细表!#REF!,7,FALSE),"")</f>
        <v/>
      </c>
      <c r="J4451" s="60" t="str">
        <f>IFERROR(VLOOKUP(A4451,客户下单明细表!C:Q,13,FALSE),"")</f>
        <v/>
      </c>
      <c r="K4451" s="64" t="str">
        <f>IFERROR(VLOOKUP(A4451,客户下单明细表!C:Q,14,FALSE),"")</f>
        <v/>
      </c>
    </row>
    <row r="4452" spans="1:11" ht="18" customHeight="1">
      <c r="A4452" s="56">
        <f>客户下单明细表!C4453</f>
        <v>0</v>
      </c>
      <c r="B4452" s="57"/>
      <c r="C4452" s="57"/>
      <c r="D4452" s="59" t="str">
        <f>IFERROR(VLOOKUP(A4452,客户下单明细表!#REF!,2,FALSE),"")</f>
        <v/>
      </c>
      <c r="E4452" s="60" t="str">
        <f>IFERROR(VLOOKUP(A4452,客户下单明细表!#REF!,3,FALSE),"")</f>
        <v/>
      </c>
      <c r="F4452" s="60" t="str">
        <f>IFERROR(VLOOKUP(A4452,客户下单明细表!#REF!,4,FALSE),"")</f>
        <v/>
      </c>
      <c r="G4452" s="60" t="str">
        <f>IFERROR(VLOOKUP(A4452,客户下单明细表!#REF!,5,FALSE),"")</f>
        <v/>
      </c>
      <c r="H4452" s="60" t="str">
        <f>IFERROR(VLOOKUP(A4452,客户下单明细表!C:O,6,FALSE),"")</f>
        <v/>
      </c>
      <c r="I4452" s="63" t="str">
        <f>IFERROR(VLOOKUP(A4452,客户下单明细表!#REF!,7,FALSE),"")</f>
        <v/>
      </c>
      <c r="J4452" s="60" t="str">
        <f>IFERROR(VLOOKUP(A4452,客户下单明细表!C:Q,13,FALSE),"")</f>
        <v/>
      </c>
      <c r="K4452" s="64" t="str">
        <f>IFERROR(VLOOKUP(A4452,客户下单明细表!C:Q,14,FALSE),"")</f>
        <v/>
      </c>
    </row>
    <row r="4453" spans="1:11" ht="18" customHeight="1">
      <c r="A4453" s="56">
        <f>客户下单明细表!C4454</f>
        <v>0</v>
      </c>
      <c r="B4453" s="57"/>
      <c r="C4453" s="57"/>
      <c r="D4453" s="59" t="str">
        <f>IFERROR(VLOOKUP(A4453,客户下单明细表!#REF!,2,FALSE),"")</f>
        <v/>
      </c>
      <c r="E4453" s="60" t="str">
        <f>IFERROR(VLOOKUP(A4453,客户下单明细表!#REF!,3,FALSE),"")</f>
        <v/>
      </c>
      <c r="F4453" s="60" t="str">
        <f>IFERROR(VLOOKUP(A4453,客户下单明细表!#REF!,4,FALSE),"")</f>
        <v/>
      </c>
      <c r="G4453" s="60" t="str">
        <f>IFERROR(VLOOKUP(A4453,客户下单明细表!#REF!,5,FALSE),"")</f>
        <v/>
      </c>
      <c r="H4453" s="60" t="str">
        <f>IFERROR(VLOOKUP(A4453,客户下单明细表!C:O,6,FALSE),"")</f>
        <v/>
      </c>
      <c r="I4453" s="63" t="str">
        <f>IFERROR(VLOOKUP(A4453,客户下单明细表!#REF!,7,FALSE),"")</f>
        <v/>
      </c>
      <c r="J4453" s="60" t="str">
        <f>IFERROR(VLOOKUP(A4453,客户下单明细表!C:Q,13,FALSE),"")</f>
        <v/>
      </c>
      <c r="K4453" s="64" t="str">
        <f>IFERROR(VLOOKUP(A4453,客户下单明细表!C:Q,14,FALSE),"")</f>
        <v/>
      </c>
    </row>
    <row r="4454" spans="1:11" ht="18" customHeight="1">
      <c r="A4454" s="56">
        <f>客户下单明细表!C4455</f>
        <v>0</v>
      </c>
      <c r="B4454" s="57"/>
      <c r="C4454" s="57"/>
      <c r="D4454" s="59" t="str">
        <f>IFERROR(VLOOKUP(A4454,客户下单明细表!#REF!,2,FALSE),"")</f>
        <v/>
      </c>
      <c r="E4454" s="60" t="str">
        <f>IFERROR(VLOOKUP(A4454,客户下单明细表!#REF!,3,FALSE),"")</f>
        <v/>
      </c>
      <c r="F4454" s="60" t="str">
        <f>IFERROR(VLOOKUP(A4454,客户下单明细表!#REF!,4,FALSE),"")</f>
        <v/>
      </c>
      <c r="G4454" s="60" t="str">
        <f>IFERROR(VLOOKUP(A4454,客户下单明细表!#REF!,5,FALSE),"")</f>
        <v/>
      </c>
      <c r="H4454" s="60" t="str">
        <f>IFERROR(VLOOKUP(A4454,客户下单明细表!C:O,6,FALSE),"")</f>
        <v/>
      </c>
      <c r="I4454" s="63" t="str">
        <f>IFERROR(VLOOKUP(A4454,客户下单明细表!#REF!,7,FALSE),"")</f>
        <v/>
      </c>
      <c r="J4454" s="60" t="str">
        <f>IFERROR(VLOOKUP(A4454,客户下单明细表!C:Q,13,FALSE),"")</f>
        <v/>
      </c>
      <c r="K4454" s="64" t="str">
        <f>IFERROR(VLOOKUP(A4454,客户下单明细表!C:Q,14,FALSE),"")</f>
        <v/>
      </c>
    </row>
    <row r="4455" spans="1:11" ht="18" customHeight="1">
      <c r="A4455" s="56">
        <f>客户下单明细表!C4456</f>
        <v>0</v>
      </c>
      <c r="B4455" s="57"/>
      <c r="C4455" s="57"/>
      <c r="D4455" s="59" t="str">
        <f>IFERROR(VLOOKUP(A4455,客户下单明细表!#REF!,2,FALSE),"")</f>
        <v/>
      </c>
      <c r="E4455" s="60" t="str">
        <f>IFERROR(VLOOKUP(A4455,客户下单明细表!#REF!,3,FALSE),"")</f>
        <v/>
      </c>
      <c r="F4455" s="60" t="str">
        <f>IFERROR(VLOOKUP(A4455,客户下单明细表!#REF!,4,FALSE),"")</f>
        <v/>
      </c>
      <c r="G4455" s="60" t="str">
        <f>IFERROR(VLOOKUP(A4455,客户下单明细表!#REF!,5,FALSE),"")</f>
        <v/>
      </c>
      <c r="H4455" s="60" t="str">
        <f>IFERROR(VLOOKUP(A4455,客户下单明细表!C:O,6,FALSE),"")</f>
        <v/>
      </c>
      <c r="I4455" s="63" t="str">
        <f>IFERROR(VLOOKUP(A4455,客户下单明细表!#REF!,7,FALSE),"")</f>
        <v/>
      </c>
      <c r="J4455" s="60" t="str">
        <f>IFERROR(VLOOKUP(A4455,客户下单明细表!C:Q,13,FALSE),"")</f>
        <v/>
      </c>
      <c r="K4455" s="64" t="str">
        <f>IFERROR(VLOOKUP(A4455,客户下单明细表!C:Q,14,FALSE),"")</f>
        <v/>
      </c>
    </row>
    <row r="4456" spans="1:11" ht="18" customHeight="1">
      <c r="A4456" s="56">
        <f>客户下单明细表!C4457</f>
        <v>0</v>
      </c>
      <c r="B4456" s="57"/>
      <c r="C4456" s="57"/>
      <c r="D4456" s="59" t="str">
        <f>IFERROR(VLOOKUP(A4456,客户下单明细表!#REF!,2,FALSE),"")</f>
        <v/>
      </c>
      <c r="E4456" s="60" t="str">
        <f>IFERROR(VLOOKUP(A4456,客户下单明细表!#REF!,3,FALSE),"")</f>
        <v/>
      </c>
      <c r="F4456" s="60" t="str">
        <f>IFERROR(VLOOKUP(A4456,客户下单明细表!#REF!,4,FALSE),"")</f>
        <v/>
      </c>
      <c r="G4456" s="60" t="str">
        <f>IFERROR(VLOOKUP(A4456,客户下单明细表!#REF!,5,FALSE),"")</f>
        <v/>
      </c>
      <c r="H4456" s="60" t="str">
        <f>IFERROR(VLOOKUP(A4456,客户下单明细表!C:O,6,FALSE),"")</f>
        <v/>
      </c>
      <c r="I4456" s="63" t="str">
        <f>IFERROR(VLOOKUP(A4456,客户下单明细表!#REF!,7,FALSE),"")</f>
        <v/>
      </c>
      <c r="J4456" s="60" t="str">
        <f>IFERROR(VLOOKUP(A4456,客户下单明细表!C:Q,13,FALSE),"")</f>
        <v/>
      </c>
      <c r="K4456" s="64" t="str">
        <f>IFERROR(VLOOKUP(A4456,客户下单明细表!C:Q,14,FALSE),"")</f>
        <v/>
      </c>
    </row>
    <row r="4457" spans="1:11" ht="18" customHeight="1">
      <c r="A4457" s="56">
        <f>客户下单明细表!C4458</f>
        <v>0</v>
      </c>
      <c r="B4457" s="57"/>
      <c r="C4457" s="57"/>
      <c r="D4457" s="59" t="str">
        <f>IFERROR(VLOOKUP(A4457,客户下单明细表!#REF!,2,FALSE),"")</f>
        <v/>
      </c>
      <c r="E4457" s="60" t="str">
        <f>IFERROR(VLOOKUP(A4457,客户下单明细表!#REF!,3,FALSE),"")</f>
        <v/>
      </c>
      <c r="F4457" s="60" t="str">
        <f>IFERROR(VLOOKUP(A4457,客户下单明细表!#REF!,4,FALSE),"")</f>
        <v/>
      </c>
      <c r="G4457" s="60" t="str">
        <f>IFERROR(VLOOKUP(A4457,客户下单明细表!#REF!,5,FALSE),"")</f>
        <v/>
      </c>
      <c r="H4457" s="60" t="str">
        <f>IFERROR(VLOOKUP(A4457,客户下单明细表!C:O,6,FALSE),"")</f>
        <v/>
      </c>
      <c r="I4457" s="63" t="str">
        <f>IFERROR(VLOOKUP(A4457,客户下单明细表!#REF!,7,FALSE),"")</f>
        <v/>
      </c>
      <c r="J4457" s="60" t="str">
        <f>IFERROR(VLOOKUP(A4457,客户下单明细表!C:Q,13,FALSE),"")</f>
        <v/>
      </c>
      <c r="K4457" s="64" t="str">
        <f>IFERROR(VLOOKUP(A4457,客户下单明细表!C:Q,14,FALSE),"")</f>
        <v/>
      </c>
    </row>
    <row r="4458" spans="1:11" ht="18" customHeight="1">
      <c r="A4458" s="56">
        <f>客户下单明细表!C4459</f>
        <v>0</v>
      </c>
      <c r="B4458" s="57"/>
      <c r="C4458" s="57"/>
      <c r="D4458" s="59" t="str">
        <f>IFERROR(VLOOKUP(A4458,客户下单明细表!#REF!,2,FALSE),"")</f>
        <v/>
      </c>
      <c r="E4458" s="60" t="str">
        <f>IFERROR(VLOOKUP(A4458,客户下单明细表!#REF!,3,FALSE),"")</f>
        <v/>
      </c>
      <c r="F4458" s="60" t="str">
        <f>IFERROR(VLOOKUP(A4458,客户下单明细表!#REF!,4,FALSE),"")</f>
        <v/>
      </c>
      <c r="G4458" s="60" t="str">
        <f>IFERROR(VLOOKUP(A4458,客户下单明细表!#REF!,5,FALSE),"")</f>
        <v/>
      </c>
      <c r="H4458" s="60" t="str">
        <f>IFERROR(VLOOKUP(A4458,客户下单明细表!C:O,6,FALSE),"")</f>
        <v/>
      </c>
      <c r="I4458" s="63" t="str">
        <f>IFERROR(VLOOKUP(A4458,客户下单明细表!#REF!,7,FALSE),"")</f>
        <v/>
      </c>
      <c r="J4458" s="60" t="str">
        <f>IFERROR(VLOOKUP(A4458,客户下单明细表!C:Q,13,FALSE),"")</f>
        <v/>
      </c>
      <c r="K4458" s="64" t="str">
        <f>IFERROR(VLOOKUP(A4458,客户下单明细表!C:Q,14,FALSE),"")</f>
        <v/>
      </c>
    </row>
    <row r="4459" spans="1:11" ht="18" customHeight="1">
      <c r="A4459" s="56">
        <f>客户下单明细表!C4460</f>
        <v>0</v>
      </c>
      <c r="B4459" s="57"/>
      <c r="C4459" s="57"/>
      <c r="D4459" s="59" t="str">
        <f>IFERROR(VLOOKUP(A4459,客户下单明细表!#REF!,2,FALSE),"")</f>
        <v/>
      </c>
      <c r="E4459" s="60" t="str">
        <f>IFERROR(VLOOKUP(A4459,客户下单明细表!#REF!,3,FALSE),"")</f>
        <v/>
      </c>
      <c r="F4459" s="60" t="str">
        <f>IFERROR(VLOOKUP(A4459,客户下单明细表!#REF!,4,FALSE),"")</f>
        <v/>
      </c>
      <c r="G4459" s="60" t="str">
        <f>IFERROR(VLOOKUP(A4459,客户下单明细表!#REF!,5,FALSE),"")</f>
        <v/>
      </c>
      <c r="H4459" s="60" t="str">
        <f>IFERROR(VLOOKUP(A4459,客户下单明细表!C:O,6,FALSE),"")</f>
        <v/>
      </c>
      <c r="I4459" s="63" t="str">
        <f>IFERROR(VLOOKUP(A4459,客户下单明细表!#REF!,7,FALSE),"")</f>
        <v/>
      </c>
      <c r="J4459" s="60" t="str">
        <f>IFERROR(VLOOKUP(A4459,客户下单明细表!C:Q,13,FALSE),"")</f>
        <v/>
      </c>
      <c r="K4459" s="64" t="str">
        <f>IFERROR(VLOOKUP(A4459,客户下单明细表!C:Q,14,FALSE),"")</f>
        <v/>
      </c>
    </row>
    <row r="4460" spans="1:11" ht="18" customHeight="1">
      <c r="A4460" s="56">
        <f>客户下单明细表!C4461</f>
        <v>0</v>
      </c>
      <c r="B4460" s="57"/>
      <c r="C4460" s="57"/>
      <c r="D4460" s="59" t="str">
        <f>IFERROR(VLOOKUP(A4460,客户下单明细表!#REF!,2,FALSE),"")</f>
        <v/>
      </c>
      <c r="E4460" s="60" t="str">
        <f>IFERROR(VLOOKUP(A4460,客户下单明细表!#REF!,3,FALSE),"")</f>
        <v/>
      </c>
      <c r="F4460" s="60" t="str">
        <f>IFERROR(VLOOKUP(A4460,客户下单明细表!#REF!,4,FALSE),"")</f>
        <v/>
      </c>
      <c r="G4460" s="60" t="str">
        <f>IFERROR(VLOOKUP(A4460,客户下单明细表!#REF!,5,FALSE),"")</f>
        <v/>
      </c>
      <c r="H4460" s="60" t="str">
        <f>IFERROR(VLOOKUP(A4460,客户下单明细表!C:O,6,FALSE),"")</f>
        <v/>
      </c>
      <c r="I4460" s="63" t="str">
        <f>IFERROR(VLOOKUP(A4460,客户下单明细表!#REF!,7,FALSE),"")</f>
        <v/>
      </c>
      <c r="J4460" s="60" t="str">
        <f>IFERROR(VLOOKUP(A4460,客户下单明细表!C:Q,13,FALSE),"")</f>
        <v/>
      </c>
      <c r="K4460" s="64" t="str">
        <f>IFERROR(VLOOKUP(A4460,客户下单明细表!C:Q,14,FALSE),"")</f>
        <v/>
      </c>
    </row>
    <row r="4461" spans="1:11" ht="18" customHeight="1">
      <c r="A4461" s="56">
        <f>客户下单明细表!C4462</f>
        <v>0</v>
      </c>
      <c r="B4461" s="57"/>
      <c r="C4461" s="57"/>
      <c r="D4461" s="59" t="str">
        <f>IFERROR(VLOOKUP(A4461,客户下单明细表!#REF!,2,FALSE),"")</f>
        <v/>
      </c>
      <c r="E4461" s="60" t="str">
        <f>IFERROR(VLOOKUP(A4461,客户下单明细表!#REF!,3,FALSE),"")</f>
        <v/>
      </c>
      <c r="F4461" s="60" t="str">
        <f>IFERROR(VLOOKUP(A4461,客户下单明细表!#REF!,4,FALSE),"")</f>
        <v/>
      </c>
      <c r="G4461" s="60" t="str">
        <f>IFERROR(VLOOKUP(A4461,客户下单明细表!#REF!,5,FALSE),"")</f>
        <v/>
      </c>
      <c r="H4461" s="60" t="str">
        <f>IFERROR(VLOOKUP(A4461,客户下单明细表!C:O,6,FALSE),"")</f>
        <v/>
      </c>
      <c r="I4461" s="63" t="str">
        <f>IFERROR(VLOOKUP(A4461,客户下单明细表!#REF!,7,FALSE),"")</f>
        <v/>
      </c>
      <c r="J4461" s="60" t="str">
        <f>IFERROR(VLOOKUP(A4461,客户下单明细表!C:Q,13,FALSE),"")</f>
        <v/>
      </c>
      <c r="K4461" s="64" t="str">
        <f>IFERROR(VLOOKUP(A4461,客户下单明细表!C:Q,14,FALSE),"")</f>
        <v/>
      </c>
    </row>
    <row r="4462" spans="1:11" ht="18" customHeight="1">
      <c r="A4462" s="56">
        <f>客户下单明细表!C4463</f>
        <v>0</v>
      </c>
      <c r="B4462" s="57"/>
      <c r="C4462" s="57"/>
      <c r="D4462" s="59" t="str">
        <f>IFERROR(VLOOKUP(A4462,客户下单明细表!#REF!,2,FALSE),"")</f>
        <v/>
      </c>
      <c r="E4462" s="60" t="str">
        <f>IFERROR(VLOOKUP(A4462,客户下单明细表!#REF!,3,FALSE),"")</f>
        <v/>
      </c>
      <c r="F4462" s="60" t="str">
        <f>IFERROR(VLOOKUP(A4462,客户下单明细表!#REF!,4,FALSE),"")</f>
        <v/>
      </c>
      <c r="G4462" s="60" t="str">
        <f>IFERROR(VLOOKUP(A4462,客户下单明细表!#REF!,5,FALSE),"")</f>
        <v/>
      </c>
      <c r="H4462" s="60" t="str">
        <f>IFERROR(VLOOKUP(A4462,客户下单明细表!C:O,6,FALSE),"")</f>
        <v/>
      </c>
      <c r="I4462" s="63" t="str">
        <f>IFERROR(VLOOKUP(A4462,客户下单明细表!#REF!,7,FALSE),"")</f>
        <v/>
      </c>
      <c r="J4462" s="60" t="str">
        <f>IFERROR(VLOOKUP(A4462,客户下单明细表!C:Q,13,FALSE),"")</f>
        <v/>
      </c>
      <c r="K4462" s="64" t="str">
        <f>IFERROR(VLOOKUP(A4462,客户下单明细表!C:Q,14,FALSE),"")</f>
        <v/>
      </c>
    </row>
    <row r="4463" spans="1:11" ht="18" customHeight="1">
      <c r="A4463" s="56">
        <f>客户下单明细表!C4464</f>
        <v>0</v>
      </c>
      <c r="B4463" s="57"/>
      <c r="C4463" s="57"/>
      <c r="D4463" s="59" t="str">
        <f>IFERROR(VLOOKUP(A4463,客户下单明细表!#REF!,2,FALSE),"")</f>
        <v/>
      </c>
      <c r="E4463" s="60" t="str">
        <f>IFERROR(VLOOKUP(A4463,客户下单明细表!#REF!,3,FALSE),"")</f>
        <v/>
      </c>
      <c r="F4463" s="60" t="str">
        <f>IFERROR(VLOOKUP(A4463,客户下单明细表!#REF!,4,FALSE),"")</f>
        <v/>
      </c>
      <c r="G4463" s="60" t="str">
        <f>IFERROR(VLOOKUP(A4463,客户下单明细表!#REF!,5,FALSE),"")</f>
        <v/>
      </c>
      <c r="H4463" s="60" t="str">
        <f>IFERROR(VLOOKUP(A4463,客户下单明细表!C:O,6,FALSE),"")</f>
        <v/>
      </c>
      <c r="I4463" s="63" t="str">
        <f>IFERROR(VLOOKUP(A4463,客户下单明细表!#REF!,7,FALSE),"")</f>
        <v/>
      </c>
      <c r="J4463" s="60" t="str">
        <f>IFERROR(VLOOKUP(A4463,客户下单明细表!C:Q,13,FALSE),"")</f>
        <v/>
      </c>
      <c r="K4463" s="64" t="str">
        <f>IFERROR(VLOOKUP(A4463,客户下单明细表!C:Q,14,FALSE),"")</f>
        <v/>
      </c>
    </row>
    <row r="4464" spans="1:11" ht="18" customHeight="1">
      <c r="A4464" s="56">
        <f>客户下单明细表!C4465</f>
        <v>0</v>
      </c>
      <c r="B4464" s="57"/>
      <c r="C4464" s="57"/>
      <c r="D4464" s="59" t="str">
        <f>IFERROR(VLOOKUP(A4464,客户下单明细表!#REF!,2,FALSE),"")</f>
        <v/>
      </c>
      <c r="E4464" s="60" t="str">
        <f>IFERROR(VLOOKUP(A4464,客户下单明细表!#REF!,3,FALSE),"")</f>
        <v/>
      </c>
      <c r="F4464" s="60" t="str">
        <f>IFERROR(VLOOKUP(A4464,客户下单明细表!#REF!,4,FALSE),"")</f>
        <v/>
      </c>
      <c r="G4464" s="60" t="str">
        <f>IFERROR(VLOOKUP(A4464,客户下单明细表!#REF!,5,FALSE),"")</f>
        <v/>
      </c>
      <c r="H4464" s="60" t="str">
        <f>IFERROR(VLOOKUP(A4464,客户下单明细表!C:O,6,FALSE),"")</f>
        <v/>
      </c>
      <c r="I4464" s="63" t="str">
        <f>IFERROR(VLOOKUP(A4464,客户下单明细表!#REF!,7,FALSE),"")</f>
        <v/>
      </c>
      <c r="J4464" s="60" t="str">
        <f>IFERROR(VLOOKUP(A4464,客户下单明细表!C:Q,13,FALSE),"")</f>
        <v/>
      </c>
      <c r="K4464" s="64" t="str">
        <f>IFERROR(VLOOKUP(A4464,客户下单明细表!C:Q,14,FALSE),"")</f>
        <v/>
      </c>
    </row>
    <row r="4465" spans="1:11" ht="18" customHeight="1">
      <c r="A4465" s="56">
        <f>客户下单明细表!C4466</f>
        <v>0</v>
      </c>
      <c r="B4465" s="57"/>
      <c r="C4465" s="57"/>
      <c r="D4465" s="59" t="str">
        <f>IFERROR(VLOOKUP(A4465,客户下单明细表!#REF!,2,FALSE),"")</f>
        <v/>
      </c>
      <c r="E4465" s="60" t="str">
        <f>IFERROR(VLOOKUP(A4465,客户下单明细表!#REF!,3,FALSE),"")</f>
        <v/>
      </c>
      <c r="F4465" s="60" t="str">
        <f>IFERROR(VLOOKUP(A4465,客户下单明细表!#REF!,4,FALSE),"")</f>
        <v/>
      </c>
      <c r="G4465" s="60" t="str">
        <f>IFERROR(VLOOKUP(A4465,客户下单明细表!#REF!,5,FALSE),"")</f>
        <v/>
      </c>
      <c r="H4465" s="60" t="str">
        <f>IFERROR(VLOOKUP(A4465,客户下单明细表!C:O,6,FALSE),"")</f>
        <v/>
      </c>
      <c r="I4465" s="63" t="str">
        <f>IFERROR(VLOOKUP(A4465,客户下单明细表!#REF!,7,FALSE),"")</f>
        <v/>
      </c>
      <c r="J4465" s="60" t="str">
        <f>IFERROR(VLOOKUP(A4465,客户下单明细表!C:Q,13,FALSE),"")</f>
        <v/>
      </c>
      <c r="K4465" s="64" t="str">
        <f>IFERROR(VLOOKUP(A4465,客户下单明细表!C:Q,14,FALSE),"")</f>
        <v/>
      </c>
    </row>
    <row r="4466" spans="1:11" ht="18" customHeight="1">
      <c r="A4466" s="56">
        <f>客户下单明细表!C4467</f>
        <v>0</v>
      </c>
      <c r="B4466" s="57"/>
      <c r="C4466" s="57"/>
      <c r="D4466" s="59" t="str">
        <f>IFERROR(VLOOKUP(A4466,客户下单明细表!#REF!,2,FALSE),"")</f>
        <v/>
      </c>
      <c r="E4466" s="60" t="str">
        <f>IFERROR(VLOOKUP(A4466,客户下单明细表!#REF!,3,FALSE),"")</f>
        <v/>
      </c>
      <c r="F4466" s="60" t="str">
        <f>IFERROR(VLOOKUP(A4466,客户下单明细表!#REF!,4,FALSE),"")</f>
        <v/>
      </c>
      <c r="G4466" s="60" t="str">
        <f>IFERROR(VLOOKUP(A4466,客户下单明细表!#REF!,5,FALSE),"")</f>
        <v/>
      </c>
      <c r="H4466" s="60" t="str">
        <f>IFERROR(VLOOKUP(A4466,客户下单明细表!C:O,6,FALSE),"")</f>
        <v/>
      </c>
      <c r="I4466" s="63" t="str">
        <f>IFERROR(VLOOKUP(A4466,客户下单明细表!#REF!,7,FALSE),"")</f>
        <v/>
      </c>
      <c r="J4466" s="60" t="str">
        <f>IFERROR(VLOOKUP(A4466,客户下单明细表!C:Q,13,FALSE),"")</f>
        <v/>
      </c>
      <c r="K4466" s="64" t="str">
        <f>IFERROR(VLOOKUP(A4466,客户下单明细表!C:Q,14,FALSE),"")</f>
        <v/>
      </c>
    </row>
    <row r="4467" spans="1:11" ht="18" customHeight="1">
      <c r="A4467" s="56">
        <f>客户下单明细表!C4468</f>
        <v>0</v>
      </c>
      <c r="B4467" s="57"/>
      <c r="C4467" s="57"/>
      <c r="D4467" s="59" t="str">
        <f>IFERROR(VLOOKUP(A4467,客户下单明细表!#REF!,2,FALSE),"")</f>
        <v/>
      </c>
      <c r="E4467" s="60" t="str">
        <f>IFERROR(VLOOKUP(A4467,客户下单明细表!#REF!,3,FALSE),"")</f>
        <v/>
      </c>
      <c r="F4467" s="60" t="str">
        <f>IFERROR(VLOOKUP(A4467,客户下单明细表!#REF!,4,FALSE),"")</f>
        <v/>
      </c>
      <c r="G4467" s="60" t="str">
        <f>IFERROR(VLOOKUP(A4467,客户下单明细表!#REF!,5,FALSE),"")</f>
        <v/>
      </c>
      <c r="H4467" s="60" t="str">
        <f>IFERROR(VLOOKUP(A4467,客户下单明细表!C:O,6,FALSE),"")</f>
        <v/>
      </c>
      <c r="I4467" s="63" t="str">
        <f>IFERROR(VLOOKUP(A4467,客户下单明细表!#REF!,7,FALSE),"")</f>
        <v/>
      </c>
      <c r="J4467" s="60" t="str">
        <f>IFERROR(VLOOKUP(A4467,客户下单明细表!C:Q,13,FALSE),"")</f>
        <v/>
      </c>
      <c r="K4467" s="64" t="str">
        <f>IFERROR(VLOOKUP(A4467,客户下单明细表!C:Q,14,FALSE),"")</f>
        <v/>
      </c>
    </row>
    <row r="4468" spans="1:11" ht="18" customHeight="1">
      <c r="A4468" s="56">
        <f>客户下单明细表!C4469</f>
        <v>0</v>
      </c>
      <c r="B4468" s="57"/>
      <c r="C4468" s="57"/>
      <c r="D4468" s="59" t="str">
        <f>IFERROR(VLOOKUP(A4468,客户下单明细表!#REF!,2,FALSE),"")</f>
        <v/>
      </c>
      <c r="E4468" s="60" t="str">
        <f>IFERROR(VLOOKUP(A4468,客户下单明细表!#REF!,3,FALSE),"")</f>
        <v/>
      </c>
      <c r="F4468" s="60" t="str">
        <f>IFERROR(VLOOKUP(A4468,客户下单明细表!#REF!,4,FALSE),"")</f>
        <v/>
      </c>
      <c r="G4468" s="60" t="str">
        <f>IFERROR(VLOOKUP(A4468,客户下单明细表!#REF!,5,FALSE),"")</f>
        <v/>
      </c>
      <c r="H4468" s="60" t="str">
        <f>IFERROR(VLOOKUP(A4468,客户下单明细表!C:O,6,FALSE),"")</f>
        <v/>
      </c>
      <c r="I4468" s="63" t="str">
        <f>IFERROR(VLOOKUP(A4468,客户下单明细表!#REF!,7,FALSE),"")</f>
        <v/>
      </c>
      <c r="J4468" s="60" t="str">
        <f>IFERROR(VLOOKUP(A4468,客户下单明细表!C:Q,13,FALSE),"")</f>
        <v/>
      </c>
      <c r="K4468" s="64" t="str">
        <f>IFERROR(VLOOKUP(A4468,客户下单明细表!C:Q,14,FALSE),"")</f>
        <v/>
      </c>
    </row>
    <row r="4469" spans="1:11" ht="18" customHeight="1">
      <c r="A4469" s="56">
        <f>客户下单明细表!C4470</f>
        <v>0</v>
      </c>
      <c r="B4469" s="57"/>
      <c r="C4469" s="57"/>
      <c r="D4469" s="59" t="str">
        <f>IFERROR(VLOOKUP(A4469,客户下单明细表!#REF!,2,FALSE),"")</f>
        <v/>
      </c>
      <c r="E4469" s="60" t="str">
        <f>IFERROR(VLOOKUP(A4469,客户下单明细表!#REF!,3,FALSE),"")</f>
        <v/>
      </c>
      <c r="F4469" s="60" t="str">
        <f>IFERROR(VLOOKUP(A4469,客户下单明细表!#REF!,4,FALSE),"")</f>
        <v/>
      </c>
      <c r="G4469" s="60" t="str">
        <f>IFERROR(VLOOKUP(A4469,客户下单明细表!#REF!,5,FALSE),"")</f>
        <v/>
      </c>
      <c r="H4469" s="60" t="str">
        <f>IFERROR(VLOOKUP(A4469,客户下单明细表!C:O,6,FALSE),"")</f>
        <v/>
      </c>
      <c r="I4469" s="63" t="str">
        <f>IFERROR(VLOOKUP(A4469,客户下单明细表!#REF!,7,FALSE),"")</f>
        <v/>
      </c>
      <c r="J4469" s="60" t="str">
        <f>IFERROR(VLOOKUP(A4469,客户下单明细表!C:Q,13,FALSE),"")</f>
        <v/>
      </c>
      <c r="K4469" s="64" t="str">
        <f>IFERROR(VLOOKUP(A4469,客户下单明细表!C:Q,14,FALSE),"")</f>
        <v/>
      </c>
    </row>
    <row r="4470" spans="1:11" ht="18" customHeight="1">
      <c r="A4470" s="56">
        <f>客户下单明细表!C4471</f>
        <v>0</v>
      </c>
      <c r="B4470" s="57"/>
      <c r="C4470" s="57"/>
      <c r="D4470" s="59" t="str">
        <f>IFERROR(VLOOKUP(A4470,客户下单明细表!#REF!,2,FALSE),"")</f>
        <v/>
      </c>
      <c r="E4470" s="60" t="str">
        <f>IFERROR(VLOOKUP(A4470,客户下单明细表!#REF!,3,FALSE),"")</f>
        <v/>
      </c>
      <c r="F4470" s="60" t="str">
        <f>IFERROR(VLOOKUP(A4470,客户下单明细表!#REF!,4,FALSE),"")</f>
        <v/>
      </c>
      <c r="G4470" s="60" t="str">
        <f>IFERROR(VLOOKUP(A4470,客户下单明细表!#REF!,5,FALSE),"")</f>
        <v/>
      </c>
      <c r="H4470" s="60" t="str">
        <f>IFERROR(VLOOKUP(A4470,客户下单明细表!C:O,6,FALSE),"")</f>
        <v/>
      </c>
      <c r="I4470" s="63" t="str">
        <f>IFERROR(VLOOKUP(A4470,客户下单明细表!#REF!,7,FALSE),"")</f>
        <v/>
      </c>
      <c r="J4470" s="60" t="str">
        <f>IFERROR(VLOOKUP(A4470,客户下单明细表!C:Q,13,FALSE),"")</f>
        <v/>
      </c>
      <c r="K4470" s="64" t="str">
        <f>IFERROR(VLOOKUP(A4470,客户下单明细表!C:Q,14,FALSE),"")</f>
        <v/>
      </c>
    </row>
    <row r="4471" spans="1:11" ht="18" customHeight="1">
      <c r="A4471" s="56">
        <f>客户下单明细表!C4472</f>
        <v>0</v>
      </c>
      <c r="B4471" s="57"/>
      <c r="C4471" s="57"/>
      <c r="D4471" s="59" t="str">
        <f>IFERROR(VLOOKUP(A4471,客户下单明细表!#REF!,2,FALSE),"")</f>
        <v/>
      </c>
      <c r="E4471" s="60" t="str">
        <f>IFERROR(VLOOKUP(A4471,客户下单明细表!#REF!,3,FALSE),"")</f>
        <v/>
      </c>
      <c r="F4471" s="60" t="str">
        <f>IFERROR(VLOOKUP(A4471,客户下单明细表!#REF!,4,FALSE),"")</f>
        <v/>
      </c>
      <c r="G4471" s="60" t="str">
        <f>IFERROR(VLOOKUP(A4471,客户下单明细表!#REF!,5,FALSE),"")</f>
        <v/>
      </c>
      <c r="H4471" s="60" t="str">
        <f>IFERROR(VLOOKUP(A4471,客户下单明细表!C:O,6,FALSE),"")</f>
        <v/>
      </c>
      <c r="I4471" s="63" t="str">
        <f>IFERROR(VLOOKUP(A4471,客户下单明细表!#REF!,7,FALSE),"")</f>
        <v/>
      </c>
      <c r="J4471" s="60" t="str">
        <f>IFERROR(VLOOKUP(A4471,客户下单明细表!C:Q,13,FALSE),"")</f>
        <v/>
      </c>
      <c r="K4471" s="64" t="str">
        <f>IFERROR(VLOOKUP(A4471,客户下单明细表!C:Q,14,FALSE),"")</f>
        <v/>
      </c>
    </row>
    <row r="4472" spans="1:11" ht="18" customHeight="1">
      <c r="A4472" s="56">
        <f>客户下单明细表!C4473</f>
        <v>0</v>
      </c>
      <c r="B4472" s="57"/>
      <c r="C4472" s="57"/>
      <c r="D4472" s="59" t="str">
        <f>IFERROR(VLOOKUP(A4472,客户下单明细表!#REF!,2,FALSE),"")</f>
        <v/>
      </c>
      <c r="E4472" s="60" t="str">
        <f>IFERROR(VLOOKUP(A4472,客户下单明细表!#REF!,3,FALSE),"")</f>
        <v/>
      </c>
      <c r="F4472" s="60" t="str">
        <f>IFERROR(VLOOKUP(A4472,客户下单明细表!#REF!,4,FALSE),"")</f>
        <v/>
      </c>
      <c r="G4472" s="60" t="str">
        <f>IFERROR(VLOOKUP(A4472,客户下单明细表!#REF!,5,FALSE),"")</f>
        <v/>
      </c>
      <c r="H4472" s="60" t="str">
        <f>IFERROR(VLOOKUP(A4472,客户下单明细表!C:O,6,FALSE),"")</f>
        <v/>
      </c>
      <c r="I4472" s="63" t="str">
        <f>IFERROR(VLOOKUP(A4472,客户下单明细表!#REF!,7,FALSE),"")</f>
        <v/>
      </c>
      <c r="J4472" s="60" t="str">
        <f>IFERROR(VLOOKUP(A4472,客户下单明细表!C:Q,13,FALSE),"")</f>
        <v/>
      </c>
      <c r="K4472" s="64" t="str">
        <f>IFERROR(VLOOKUP(A4472,客户下单明细表!C:Q,14,FALSE),"")</f>
        <v/>
      </c>
    </row>
    <row r="4473" spans="1:11" ht="18" customHeight="1">
      <c r="A4473" s="56">
        <f>客户下单明细表!C4474</f>
        <v>0</v>
      </c>
      <c r="B4473" s="57"/>
      <c r="C4473" s="57"/>
      <c r="D4473" s="59" t="str">
        <f>IFERROR(VLOOKUP(A4473,客户下单明细表!#REF!,2,FALSE),"")</f>
        <v/>
      </c>
      <c r="E4473" s="60" t="str">
        <f>IFERROR(VLOOKUP(A4473,客户下单明细表!#REF!,3,FALSE),"")</f>
        <v/>
      </c>
      <c r="F4473" s="60" t="str">
        <f>IFERROR(VLOOKUP(A4473,客户下单明细表!#REF!,4,FALSE),"")</f>
        <v/>
      </c>
      <c r="G4473" s="60" t="str">
        <f>IFERROR(VLOOKUP(A4473,客户下单明细表!#REF!,5,FALSE),"")</f>
        <v/>
      </c>
      <c r="H4473" s="60" t="str">
        <f>IFERROR(VLOOKUP(A4473,客户下单明细表!C:O,6,FALSE),"")</f>
        <v/>
      </c>
      <c r="I4473" s="63" t="str">
        <f>IFERROR(VLOOKUP(A4473,客户下单明细表!#REF!,7,FALSE),"")</f>
        <v/>
      </c>
      <c r="J4473" s="60" t="str">
        <f>IFERROR(VLOOKUP(A4473,客户下单明细表!C:Q,13,FALSE),"")</f>
        <v/>
      </c>
      <c r="K4473" s="64" t="str">
        <f>IFERROR(VLOOKUP(A4473,客户下单明细表!C:Q,14,FALSE),"")</f>
        <v/>
      </c>
    </row>
    <row r="4474" spans="1:11" ht="18" customHeight="1">
      <c r="A4474" s="56">
        <f>客户下单明细表!C4475</f>
        <v>0</v>
      </c>
      <c r="B4474" s="57"/>
      <c r="C4474" s="57"/>
      <c r="D4474" s="59" t="str">
        <f>IFERROR(VLOOKUP(A4474,客户下单明细表!#REF!,2,FALSE),"")</f>
        <v/>
      </c>
      <c r="E4474" s="60" t="str">
        <f>IFERROR(VLOOKUP(A4474,客户下单明细表!#REF!,3,FALSE),"")</f>
        <v/>
      </c>
      <c r="F4474" s="60" t="str">
        <f>IFERROR(VLOOKUP(A4474,客户下单明细表!#REF!,4,FALSE),"")</f>
        <v/>
      </c>
      <c r="G4474" s="60" t="str">
        <f>IFERROR(VLOOKUP(A4474,客户下单明细表!#REF!,5,FALSE),"")</f>
        <v/>
      </c>
      <c r="H4474" s="60" t="str">
        <f>IFERROR(VLOOKUP(A4474,客户下单明细表!C:O,6,FALSE),"")</f>
        <v/>
      </c>
      <c r="I4474" s="63" t="str">
        <f>IFERROR(VLOOKUP(A4474,客户下单明细表!#REF!,7,FALSE),"")</f>
        <v/>
      </c>
      <c r="J4474" s="60" t="str">
        <f>IFERROR(VLOOKUP(A4474,客户下单明细表!C:Q,13,FALSE),"")</f>
        <v/>
      </c>
      <c r="K4474" s="64" t="str">
        <f>IFERROR(VLOOKUP(A4474,客户下单明细表!C:Q,14,FALSE),"")</f>
        <v/>
      </c>
    </row>
    <row r="4475" spans="1:11" ht="18" customHeight="1">
      <c r="A4475" s="56">
        <f>客户下单明细表!C4476</f>
        <v>0</v>
      </c>
      <c r="B4475" s="57"/>
      <c r="C4475" s="57"/>
      <c r="D4475" s="59" t="str">
        <f>IFERROR(VLOOKUP(A4475,客户下单明细表!#REF!,2,FALSE),"")</f>
        <v/>
      </c>
      <c r="E4475" s="60" t="str">
        <f>IFERROR(VLOOKUP(A4475,客户下单明细表!#REF!,3,FALSE),"")</f>
        <v/>
      </c>
      <c r="F4475" s="60" t="str">
        <f>IFERROR(VLOOKUP(A4475,客户下单明细表!#REF!,4,FALSE),"")</f>
        <v/>
      </c>
      <c r="G4475" s="60" t="str">
        <f>IFERROR(VLOOKUP(A4475,客户下单明细表!#REF!,5,FALSE),"")</f>
        <v/>
      </c>
      <c r="H4475" s="60" t="str">
        <f>IFERROR(VLOOKUP(A4475,客户下单明细表!C:O,6,FALSE),"")</f>
        <v/>
      </c>
      <c r="I4475" s="63" t="str">
        <f>IFERROR(VLOOKUP(A4475,客户下单明细表!#REF!,7,FALSE),"")</f>
        <v/>
      </c>
      <c r="J4475" s="60" t="str">
        <f>IFERROR(VLOOKUP(A4475,客户下单明细表!C:Q,13,FALSE),"")</f>
        <v/>
      </c>
      <c r="K4475" s="64" t="str">
        <f>IFERROR(VLOOKUP(A4475,客户下单明细表!C:Q,14,FALSE),"")</f>
        <v/>
      </c>
    </row>
    <row r="4476" spans="1:11" ht="18" customHeight="1">
      <c r="A4476" s="56">
        <f>客户下单明细表!C4477</f>
        <v>0</v>
      </c>
      <c r="B4476" s="57"/>
      <c r="C4476" s="57"/>
      <c r="D4476" s="59" t="str">
        <f>IFERROR(VLOOKUP(A4476,客户下单明细表!#REF!,2,FALSE),"")</f>
        <v/>
      </c>
      <c r="E4476" s="60" t="str">
        <f>IFERROR(VLOOKUP(A4476,客户下单明细表!#REF!,3,FALSE),"")</f>
        <v/>
      </c>
      <c r="F4476" s="60" t="str">
        <f>IFERROR(VLOOKUP(A4476,客户下单明细表!#REF!,4,FALSE),"")</f>
        <v/>
      </c>
      <c r="G4476" s="60" t="str">
        <f>IFERROR(VLOOKUP(A4476,客户下单明细表!#REF!,5,FALSE),"")</f>
        <v/>
      </c>
      <c r="H4476" s="60" t="str">
        <f>IFERROR(VLOOKUP(A4476,客户下单明细表!C:O,6,FALSE),"")</f>
        <v/>
      </c>
      <c r="I4476" s="63" t="str">
        <f>IFERROR(VLOOKUP(A4476,客户下单明细表!#REF!,7,FALSE),"")</f>
        <v/>
      </c>
      <c r="J4476" s="60" t="str">
        <f>IFERROR(VLOOKUP(A4476,客户下单明细表!C:Q,13,FALSE),"")</f>
        <v/>
      </c>
      <c r="K4476" s="64" t="str">
        <f>IFERROR(VLOOKUP(A4476,客户下单明细表!C:Q,14,FALSE),"")</f>
        <v/>
      </c>
    </row>
    <row r="4477" spans="1:11" ht="18" customHeight="1">
      <c r="A4477" s="56">
        <f>客户下单明细表!C4478</f>
        <v>0</v>
      </c>
      <c r="B4477" s="57"/>
      <c r="C4477" s="57"/>
      <c r="D4477" s="59" t="str">
        <f>IFERROR(VLOOKUP(A4477,客户下单明细表!#REF!,2,FALSE),"")</f>
        <v/>
      </c>
      <c r="E4477" s="60" t="str">
        <f>IFERROR(VLOOKUP(A4477,客户下单明细表!#REF!,3,FALSE),"")</f>
        <v/>
      </c>
      <c r="F4477" s="60" t="str">
        <f>IFERROR(VLOOKUP(A4477,客户下单明细表!#REF!,4,FALSE),"")</f>
        <v/>
      </c>
      <c r="G4477" s="60" t="str">
        <f>IFERROR(VLOOKUP(A4477,客户下单明细表!#REF!,5,FALSE),"")</f>
        <v/>
      </c>
      <c r="H4477" s="60" t="str">
        <f>IFERROR(VLOOKUP(A4477,客户下单明细表!C:O,6,FALSE),"")</f>
        <v/>
      </c>
      <c r="I4477" s="63" t="str">
        <f>IFERROR(VLOOKUP(A4477,客户下单明细表!#REF!,7,FALSE),"")</f>
        <v/>
      </c>
      <c r="J4477" s="60" t="str">
        <f>IFERROR(VLOOKUP(A4477,客户下单明细表!C:Q,13,FALSE),"")</f>
        <v/>
      </c>
      <c r="K4477" s="64" t="str">
        <f>IFERROR(VLOOKUP(A4477,客户下单明细表!C:Q,14,FALSE),"")</f>
        <v/>
      </c>
    </row>
    <row r="4478" spans="1:11" ht="18" customHeight="1">
      <c r="A4478" s="56">
        <f>客户下单明细表!C4479</f>
        <v>0</v>
      </c>
      <c r="B4478" s="57"/>
      <c r="C4478" s="57"/>
      <c r="D4478" s="59" t="str">
        <f>IFERROR(VLOOKUP(A4478,客户下单明细表!#REF!,2,FALSE),"")</f>
        <v/>
      </c>
      <c r="E4478" s="60" t="str">
        <f>IFERROR(VLOOKUP(A4478,客户下单明细表!#REF!,3,FALSE),"")</f>
        <v/>
      </c>
      <c r="F4478" s="60" t="str">
        <f>IFERROR(VLOOKUP(A4478,客户下单明细表!#REF!,4,FALSE),"")</f>
        <v/>
      </c>
      <c r="G4478" s="60" t="str">
        <f>IFERROR(VLOOKUP(A4478,客户下单明细表!#REF!,5,FALSE),"")</f>
        <v/>
      </c>
      <c r="H4478" s="60" t="str">
        <f>IFERROR(VLOOKUP(A4478,客户下单明细表!C:O,6,FALSE),"")</f>
        <v/>
      </c>
      <c r="I4478" s="63" t="str">
        <f>IFERROR(VLOOKUP(A4478,客户下单明细表!#REF!,7,FALSE),"")</f>
        <v/>
      </c>
      <c r="J4478" s="60" t="str">
        <f>IFERROR(VLOOKUP(A4478,客户下单明细表!C:Q,13,FALSE),"")</f>
        <v/>
      </c>
      <c r="K4478" s="64" t="str">
        <f>IFERROR(VLOOKUP(A4478,客户下单明细表!C:Q,14,FALSE),"")</f>
        <v/>
      </c>
    </row>
    <row r="4479" spans="1:11" ht="18" customHeight="1">
      <c r="A4479" s="56">
        <f>客户下单明细表!C4480</f>
        <v>0</v>
      </c>
      <c r="B4479" s="57"/>
      <c r="C4479" s="57"/>
      <c r="D4479" s="59" t="str">
        <f>IFERROR(VLOOKUP(A4479,客户下单明细表!#REF!,2,FALSE),"")</f>
        <v/>
      </c>
      <c r="E4479" s="60" t="str">
        <f>IFERROR(VLOOKUP(A4479,客户下单明细表!#REF!,3,FALSE),"")</f>
        <v/>
      </c>
      <c r="F4479" s="60" t="str">
        <f>IFERROR(VLOOKUP(A4479,客户下单明细表!#REF!,4,FALSE),"")</f>
        <v/>
      </c>
      <c r="G4479" s="60" t="str">
        <f>IFERROR(VLOOKUP(A4479,客户下单明细表!#REF!,5,FALSE),"")</f>
        <v/>
      </c>
      <c r="H4479" s="60" t="str">
        <f>IFERROR(VLOOKUP(A4479,客户下单明细表!C:O,6,FALSE),"")</f>
        <v/>
      </c>
      <c r="I4479" s="63" t="str">
        <f>IFERROR(VLOOKUP(A4479,客户下单明细表!#REF!,7,FALSE),"")</f>
        <v/>
      </c>
      <c r="J4479" s="60" t="str">
        <f>IFERROR(VLOOKUP(A4479,客户下单明细表!C:Q,13,FALSE),"")</f>
        <v/>
      </c>
      <c r="K4479" s="64" t="str">
        <f>IFERROR(VLOOKUP(A4479,客户下单明细表!C:Q,14,FALSE),"")</f>
        <v/>
      </c>
    </row>
    <row r="4480" spans="1:11" ht="18" customHeight="1">
      <c r="A4480" s="56">
        <f>客户下单明细表!C4481</f>
        <v>0</v>
      </c>
      <c r="B4480" s="57"/>
      <c r="C4480" s="57"/>
      <c r="D4480" s="59" t="str">
        <f>IFERROR(VLOOKUP(A4480,客户下单明细表!#REF!,2,FALSE),"")</f>
        <v/>
      </c>
      <c r="E4480" s="60" t="str">
        <f>IFERROR(VLOOKUP(A4480,客户下单明细表!#REF!,3,FALSE),"")</f>
        <v/>
      </c>
      <c r="F4480" s="60" t="str">
        <f>IFERROR(VLOOKUP(A4480,客户下单明细表!#REF!,4,FALSE),"")</f>
        <v/>
      </c>
      <c r="G4480" s="60" t="str">
        <f>IFERROR(VLOOKUP(A4480,客户下单明细表!#REF!,5,FALSE),"")</f>
        <v/>
      </c>
      <c r="H4480" s="60" t="str">
        <f>IFERROR(VLOOKUP(A4480,客户下单明细表!C:O,6,FALSE),"")</f>
        <v/>
      </c>
      <c r="I4480" s="63" t="str">
        <f>IFERROR(VLOOKUP(A4480,客户下单明细表!#REF!,7,FALSE),"")</f>
        <v/>
      </c>
      <c r="J4480" s="60" t="str">
        <f>IFERROR(VLOOKUP(A4480,客户下单明细表!C:Q,13,FALSE),"")</f>
        <v/>
      </c>
      <c r="K4480" s="64" t="str">
        <f>IFERROR(VLOOKUP(A4480,客户下单明细表!C:Q,14,FALSE),"")</f>
        <v/>
      </c>
    </row>
    <row r="4481" spans="1:11" ht="18" customHeight="1">
      <c r="A4481" s="56">
        <f>客户下单明细表!C4482</f>
        <v>0</v>
      </c>
      <c r="B4481" s="57"/>
      <c r="C4481" s="57"/>
      <c r="D4481" s="59" t="str">
        <f>IFERROR(VLOOKUP(A4481,客户下单明细表!#REF!,2,FALSE),"")</f>
        <v/>
      </c>
      <c r="E4481" s="60" t="str">
        <f>IFERROR(VLOOKUP(A4481,客户下单明细表!#REF!,3,FALSE),"")</f>
        <v/>
      </c>
      <c r="F4481" s="60" t="str">
        <f>IFERROR(VLOOKUP(A4481,客户下单明细表!#REF!,4,FALSE),"")</f>
        <v/>
      </c>
      <c r="G4481" s="60" t="str">
        <f>IFERROR(VLOOKUP(A4481,客户下单明细表!#REF!,5,FALSE),"")</f>
        <v/>
      </c>
      <c r="H4481" s="60" t="str">
        <f>IFERROR(VLOOKUP(A4481,客户下单明细表!C:O,6,FALSE),"")</f>
        <v/>
      </c>
      <c r="I4481" s="63" t="str">
        <f>IFERROR(VLOOKUP(A4481,客户下单明细表!#REF!,7,FALSE),"")</f>
        <v/>
      </c>
      <c r="J4481" s="60" t="str">
        <f>IFERROR(VLOOKUP(A4481,客户下单明细表!C:Q,13,FALSE),"")</f>
        <v/>
      </c>
      <c r="K4481" s="64" t="str">
        <f>IFERROR(VLOOKUP(A4481,客户下单明细表!C:Q,14,FALSE),"")</f>
        <v/>
      </c>
    </row>
    <row r="4482" spans="1:11" ht="18" customHeight="1">
      <c r="A4482" s="56">
        <f>客户下单明细表!C4483</f>
        <v>0</v>
      </c>
      <c r="B4482" s="57"/>
      <c r="C4482" s="57"/>
      <c r="D4482" s="59" t="str">
        <f>IFERROR(VLOOKUP(A4482,客户下单明细表!#REF!,2,FALSE),"")</f>
        <v/>
      </c>
      <c r="E4482" s="60" t="str">
        <f>IFERROR(VLOOKUP(A4482,客户下单明细表!#REF!,3,FALSE),"")</f>
        <v/>
      </c>
      <c r="F4482" s="60" t="str">
        <f>IFERROR(VLOOKUP(A4482,客户下单明细表!#REF!,4,FALSE),"")</f>
        <v/>
      </c>
      <c r="G4482" s="60" t="str">
        <f>IFERROR(VLOOKUP(A4482,客户下单明细表!#REF!,5,FALSE),"")</f>
        <v/>
      </c>
      <c r="H4482" s="60" t="str">
        <f>IFERROR(VLOOKUP(A4482,客户下单明细表!C:O,6,FALSE),"")</f>
        <v/>
      </c>
      <c r="I4482" s="63" t="str">
        <f>IFERROR(VLOOKUP(A4482,客户下单明细表!#REF!,7,FALSE),"")</f>
        <v/>
      </c>
      <c r="J4482" s="60" t="str">
        <f>IFERROR(VLOOKUP(A4482,客户下单明细表!C:Q,13,FALSE),"")</f>
        <v/>
      </c>
      <c r="K4482" s="64" t="str">
        <f>IFERROR(VLOOKUP(A4482,客户下单明细表!C:Q,14,FALSE),"")</f>
        <v/>
      </c>
    </row>
    <row r="4483" spans="1:11" ht="18" customHeight="1">
      <c r="A4483" s="56">
        <f>客户下单明细表!C4484</f>
        <v>0</v>
      </c>
      <c r="B4483" s="57"/>
      <c r="C4483" s="57"/>
      <c r="D4483" s="59" t="str">
        <f>IFERROR(VLOOKUP(A4483,客户下单明细表!#REF!,2,FALSE),"")</f>
        <v/>
      </c>
      <c r="E4483" s="60" t="str">
        <f>IFERROR(VLOOKUP(A4483,客户下单明细表!#REF!,3,FALSE),"")</f>
        <v/>
      </c>
      <c r="F4483" s="60" t="str">
        <f>IFERROR(VLOOKUP(A4483,客户下单明细表!#REF!,4,FALSE),"")</f>
        <v/>
      </c>
      <c r="G4483" s="60" t="str">
        <f>IFERROR(VLOOKUP(A4483,客户下单明细表!#REF!,5,FALSE),"")</f>
        <v/>
      </c>
      <c r="H4483" s="60" t="str">
        <f>IFERROR(VLOOKUP(A4483,客户下单明细表!C:O,6,FALSE),"")</f>
        <v/>
      </c>
      <c r="I4483" s="63" t="str">
        <f>IFERROR(VLOOKUP(A4483,客户下单明细表!#REF!,7,FALSE),"")</f>
        <v/>
      </c>
      <c r="J4483" s="60" t="str">
        <f>IFERROR(VLOOKUP(A4483,客户下单明细表!C:Q,13,FALSE),"")</f>
        <v/>
      </c>
      <c r="K4483" s="64" t="str">
        <f>IFERROR(VLOOKUP(A4483,客户下单明细表!C:Q,14,FALSE),"")</f>
        <v/>
      </c>
    </row>
    <row r="4484" spans="1:11" ht="18" customHeight="1">
      <c r="A4484" s="56">
        <f>客户下单明细表!C4485</f>
        <v>0</v>
      </c>
      <c r="B4484" s="57"/>
      <c r="C4484" s="57"/>
      <c r="D4484" s="59" t="str">
        <f>IFERROR(VLOOKUP(A4484,客户下单明细表!#REF!,2,FALSE),"")</f>
        <v/>
      </c>
      <c r="E4484" s="60" t="str">
        <f>IFERROR(VLOOKUP(A4484,客户下单明细表!#REF!,3,FALSE),"")</f>
        <v/>
      </c>
      <c r="F4484" s="60" t="str">
        <f>IFERROR(VLOOKUP(A4484,客户下单明细表!#REF!,4,FALSE),"")</f>
        <v/>
      </c>
      <c r="G4484" s="60" t="str">
        <f>IFERROR(VLOOKUP(A4484,客户下单明细表!#REF!,5,FALSE),"")</f>
        <v/>
      </c>
      <c r="H4484" s="60" t="str">
        <f>IFERROR(VLOOKUP(A4484,客户下单明细表!C:O,6,FALSE),"")</f>
        <v/>
      </c>
      <c r="I4484" s="63" t="str">
        <f>IFERROR(VLOOKUP(A4484,客户下单明细表!#REF!,7,FALSE),"")</f>
        <v/>
      </c>
      <c r="J4484" s="60" t="str">
        <f>IFERROR(VLOOKUP(A4484,客户下单明细表!C:Q,13,FALSE),"")</f>
        <v/>
      </c>
      <c r="K4484" s="64" t="str">
        <f>IFERROR(VLOOKUP(A4484,客户下单明细表!C:Q,14,FALSE),"")</f>
        <v/>
      </c>
    </row>
    <row r="4485" spans="1:11" ht="18" customHeight="1">
      <c r="A4485" s="56">
        <f>客户下单明细表!C4486</f>
        <v>0</v>
      </c>
      <c r="B4485" s="57"/>
      <c r="C4485" s="57"/>
      <c r="D4485" s="59" t="str">
        <f>IFERROR(VLOOKUP(A4485,客户下单明细表!#REF!,2,FALSE),"")</f>
        <v/>
      </c>
      <c r="E4485" s="60" t="str">
        <f>IFERROR(VLOOKUP(A4485,客户下单明细表!#REF!,3,FALSE),"")</f>
        <v/>
      </c>
      <c r="F4485" s="60" t="str">
        <f>IFERROR(VLOOKUP(A4485,客户下单明细表!#REF!,4,FALSE),"")</f>
        <v/>
      </c>
      <c r="G4485" s="60" t="str">
        <f>IFERROR(VLOOKUP(A4485,客户下单明细表!#REF!,5,FALSE),"")</f>
        <v/>
      </c>
      <c r="H4485" s="60" t="str">
        <f>IFERROR(VLOOKUP(A4485,客户下单明细表!C:O,6,FALSE),"")</f>
        <v/>
      </c>
      <c r="I4485" s="63" t="str">
        <f>IFERROR(VLOOKUP(A4485,客户下单明细表!#REF!,7,FALSE),"")</f>
        <v/>
      </c>
      <c r="J4485" s="60" t="str">
        <f>IFERROR(VLOOKUP(A4485,客户下单明细表!C:Q,13,FALSE),"")</f>
        <v/>
      </c>
      <c r="K4485" s="64" t="str">
        <f>IFERROR(VLOOKUP(A4485,客户下单明细表!C:Q,14,FALSE),"")</f>
        <v/>
      </c>
    </row>
    <row r="4486" spans="1:11" ht="18" customHeight="1">
      <c r="A4486" s="56">
        <f>客户下单明细表!C4487</f>
        <v>0</v>
      </c>
      <c r="B4486" s="57"/>
      <c r="C4486" s="57"/>
      <c r="D4486" s="59" t="str">
        <f>IFERROR(VLOOKUP(A4486,客户下单明细表!#REF!,2,FALSE),"")</f>
        <v/>
      </c>
      <c r="E4486" s="60" t="str">
        <f>IFERROR(VLOOKUP(A4486,客户下单明细表!#REF!,3,FALSE),"")</f>
        <v/>
      </c>
      <c r="F4486" s="60" t="str">
        <f>IFERROR(VLOOKUP(A4486,客户下单明细表!#REF!,4,FALSE),"")</f>
        <v/>
      </c>
      <c r="G4486" s="60" t="str">
        <f>IFERROR(VLOOKUP(A4486,客户下单明细表!#REF!,5,FALSE),"")</f>
        <v/>
      </c>
      <c r="H4486" s="60" t="str">
        <f>IFERROR(VLOOKUP(A4486,客户下单明细表!C:O,6,FALSE),"")</f>
        <v/>
      </c>
      <c r="I4486" s="63" t="str">
        <f>IFERROR(VLOOKUP(A4486,客户下单明细表!#REF!,7,FALSE),"")</f>
        <v/>
      </c>
      <c r="J4486" s="60" t="str">
        <f>IFERROR(VLOOKUP(A4486,客户下单明细表!C:Q,13,FALSE),"")</f>
        <v/>
      </c>
      <c r="K4486" s="64" t="str">
        <f>IFERROR(VLOOKUP(A4486,客户下单明细表!C:Q,14,FALSE),"")</f>
        <v/>
      </c>
    </row>
    <row r="4487" spans="1:11" ht="18" customHeight="1">
      <c r="A4487" s="56">
        <f>客户下单明细表!C4488</f>
        <v>0</v>
      </c>
      <c r="B4487" s="57"/>
      <c r="C4487" s="57"/>
      <c r="D4487" s="59" t="str">
        <f>IFERROR(VLOOKUP(A4487,客户下单明细表!#REF!,2,FALSE),"")</f>
        <v/>
      </c>
      <c r="E4487" s="60" t="str">
        <f>IFERROR(VLOOKUP(A4487,客户下单明细表!#REF!,3,FALSE),"")</f>
        <v/>
      </c>
      <c r="F4487" s="60" t="str">
        <f>IFERROR(VLOOKUP(A4487,客户下单明细表!#REF!,4,FALSE),"")</f>
        <v/>
      </c>
      <c r="G4487" s="60" t="str">
        <f>IFERROR(VLOOKUP(A4487,客户下单明细表!#REF!,5,FALSE),"")</f>
        <v/>
      </c>
      <c r="H4487" s="60" t="str">
        <f>IFERROR(VLOOKUP(A4487,客户下单明细表!C:O,6,FALSE),"")</f>
        <v/>
      </c>
      <c r="I4487" s="63" t="str">
        <f>IFERROR(VLOOKUP(A4487,客户下单明细表!#REF!,7,FALSE),"")</f>
        <v/>
      </c>
      <c r="J4487" s="60" t="str">
        <f>IFERROR(VLOOKUP(A4487,客户下单明细表!C:Q,13,FALSE),"")</f>
        <v/>
      </c>
      <c r="K4487" s="64" t="str">
        <f>IFERROR(VLOOKUP(A4487,客户下单明细表!C:Q,14,FALSE),"")</f>
        <v/>
      </c>
    </row>
    <row r="4488" spans="1:11" ht="18" customHeight="1">
      <c r="A4488" s="56">
        <f>客户下单明细表!C4489</f>
        <v>0</v>
      </c>
      <c r="B4488" s="57"/>
      <c r="C4488" s="57"/>
      <c r="D4488" s="59" t="str">
        <f>IFERROR(VLOOKUP(A4488,客户下单明细表!#REF!,2,FALSE),"")</f>
        <v/>
      </c>
      <c r="E4488" s="60" t="str">
        <f>IFERROR(VLOOKUP(A4488,客户下单明细表!#REF!,3,FALSE),"")</f>
        <v/>
      </c>
      <c r="F4488" s="60" t="str">
        <f>IFERROR(VLOOKUP(A4488,客户下单明细表!#REF!,4,FALSE),"")</f>
        <v/>
      </c>
      <c r="G4488" s="60" t="str">
        <f>IFERROR(VLOOKUP(A4488,客户下单明细表!#REF!,5,FALSE),"")</f>
        <v/>
      </c>
      <c r="H4488" s="60" t="str">
        <f>IFERROR(VLOOKUP(A4488,客户下单明细表!C:O,6,FALSE),"")</f>
        <v/>
      </c>
      <c r="I4488" s="63" t="str">
        <f>IFERROR(VLOOKUP(A4488,客户下单明细表!#REF!,7,FALSE),"")</f>
        <v/>
      </c>
      <c r="J4488" s="60" t="str">
        <f>IFERROR(VLOOKUP(A4488,客户下单明细表!C:Q,13,FALSE),"")</f>
        <v/>
      </c>
      <c r="K4488" s="64" t="str">
        <f>IFERROR(VLOOKUP(A4488,客户下单明细表!C:Q,14,FALSE),"")</f>
        <v/>
      </c>
    </row>
    <row r="4489" spans="1:11" ht="18" customHeight="1">
      <c r="A4489" s="56">
        <f>客户下单明细表!C4490</f>
        <v>0</v>
      </c>
      <c r="B4489" s="57"/>
      <c r="C4489" s="57"/>
      <c r="D4489" s="59" t="str">
        <f>IFERROR(VLOOKUP(A4489,客户下单明细表!#REF!,2,FALSE),"")</f>
        <v/>
      </c>
      <c r="E4489" s="60" t="str">
        <f>IFERROR(VLOOKUP(A4489,客户下单明细表!#REF!,3,FALSE),"")</f>
        <v/>
      </c>
      <c r="F4489" s="60" t="str">
        <f>IFERROR(VLOOKUP(A4489,客户下单明细表!#REF!,4,FALSE),"")</f>
        <v/>
      </c>
      <c r="G4489" s="60" t="str">
        <f>IFERROR(VLOOKUP(A4489,客户下单明细表!#REF!,5,FALSE),"")</f>
        <v/>
      </c>
      <c r="H4489" s="60" t="str">
        <f>IFERROR(VLOOKUP(A4489,客户下单明细表!C:O,6,FALSE),"")</f>
        <v/>
      </c>
      <c r="I4489" s="63" t="str">
        <f>IFERROR(VLOOKUP(A4489,客户下单明细表!#REF!,7,FALSE),"")</f>
        <v/>
      </c>
      <c r="J4489" s="60" t="str">
        <f>IFERROR(VLOOKUP(A4489,客户下单明细表!C:Q,13,FALSE),"")</f>
        <v/>
      </c>
      <c r="K4489" s="64" t="str">
        <f>IFERROR(VLOOKUP(A4489,客户下单明细表!C:Q,14,FALSE),"")</f>
        <v/>
      </c>
    </row>
    <row r="4490" spans="1:11" ht="18" customHeight="1">
      <c r="A4490" s="56">
        <f>客户下单明细表!C4491</f>
        <v>0</v>
      </c>
      <c r="B4490" s="57"/>
      <c r="C4490" s="57"/>
      <c r="D4490" s="59" t="str">
        <f>IFERROR(VLOOKUP(A4490,客户下单明细表!#REF!,2,FALSE),"")</f>
        <v/>
      </c>
      <c r="E4490" s="60" t="str">
        <f>IFERROR(VLOOKUP(A4490,客户下单明细表!#REF!,3,FALSE),"")</f>
        <v/>
      </c>
      <c r="F4490" s="60" t="str">
        <f>IFERROR(VLOOKUP(A4490,客户下单明细表!#REF!,4,FALSE),"")</f>
        <v/>
      </c>
      <c r="G4490" s="60" t="str">
        <f>IFERROR(VLOOKUP(A4490,客户下单明细表!#REF!,5,FALSE),"")</f>
        <v/>
      </c>
      <c r="H4490" s="60" t="str">
        <f>IFERROR(VLOOKUP(A4490,客户下单明细表!C:O,6,FALSE),"")</f>
        <v/>
      </c>
      <c r="I4490" s="63" t="str">
        <f>IFERROR(VLOOKUP(A4490,客户下单明细表!#REF!,7,FALSE),"")</f>
        <v/>
      </c>
      <c r="J4490" s="60" t="str">
        <f>IFERROR(VLOOKUP(A4490,客户下单明细表!C:Q,13,FALSE),"")</f>
        <v/>
      </c>
      <c r="K4490" s="64" t="str">
        <f>IFERROR(VLOOKUP(A4490,客户下单明细表!C:Q,14,FALSE),"")</f>
        <v/>
      </c>
    </row>
    <row r="4491" spans="1:11" ht="18" customHeight="1">
      <c r="A4491" s="56">
        <f>客户下单明细表!C4492</f>
        <v>0</v>
      </c>
      <c r="B4491" s="57"/>
      <c r="C4491" s="57"/>
      <c r="D4491" s="59" t="str">
        <f>IFERROR(VLOOKUP(A4491,客户下单明细表!#REF!,2,FALSE),"")</f>
        <v/>
      </c>
      <c r="E4491" s="60" t="str">
        <f>IFERROR(VLOOKUP(A4491,客户下单明细表!#REF!,3,FALSE),"")</f>
        <v/>
      </c>
      <c r="F4491" s="60" t="str">
        <f>IFERROR(VLOOKUP(A4491,客户下单明细表!#REF!,4,FALSE),"")</f>
        <v/>
      </c>
      <c r="G4491" s="60" t="str">
        <f>IFERROR(VLOOKUP(A4491,客户下单明细表!#REF!,5,FALSE),"")</f>
        <v/>
      </c>
      <c r="H4491" s="60" t="str">
        <f>IFERROR(VLOOKUP(A4491,客户下单明细表!C:O,6,FALSE),"")</f>
        <v/>
      </c>
      <c r="I4491" s="63" t="str">
        <f>IFERROR(VLOOKUP(A4491,客户下单明细表!#REF!,7,FALSE),"")</f>
        <v/>
      </c>
      <c r="J4491" s="60" t="str">
        <f>IFERROR(VLOOKUP(A4491,客户下单明细表!C:Q,13,FALSE),"")</f>
        <v/>
      </c>
      <c r="K4491" s="64" t="str">
        <f>IFERROR(VLOOKUP(A4491,客户下单明细表!C:Q,14,FALSE),"")</f>
        <v/>
      </c>
    </row>
    <row r="4492" spans="1:11" ht="18" customHeight="1">
      <c r="A4492" s="56">
        <f>客户下单明细表!C4493</f>
        <v>0</v>
      </c>
      <c r="B4492" s="57"/>
      <c r="C4492" s="57"/>
      <c r="D4492" s="59" t="str">
        <f>IFERROR(VLOOKUP(A4492,客户下单明细表!#REF!,2,FALSE),"")</f>
        <v/>
      </c>
      <c r="E4492" s="60" t="str">
        <f>IFERROR(VLOOKUP(A4492,客户下单明细表!#REF!,3,FALSE),"")</f>
        <v/>
      </c>
      <c r="F4492" s="60" t="str">
        <f>IFERROR(VLOOKUP(A4492,客户下单明细表!#REF!,4,FALSE),"")</f>
        <v/>
      </c>
      <c r="G4492" s="60" t="str">
        <f>IFERROR(VLOOKUP(A4492,客户下单明细表!#REF!,5,FALSE),"")</f>
        <v/>
      </c>
      <c r="H4492" s="60" t="str">
        <f>IFERROR(VLOOKUP(A4492,客户下单明细表!C:O,6,FALSE),"")</f>
        <v/>
      </c>
      <c r="I4492" s="63" t="str">
        <f>IFERROR(VLOOKUP(A4492,客户下单明细表!#REF!,7,FALSE),"")</f>
        <v/>
      </c>
      <c r="J4492" s="60" t="str">
        <f>IFERROR(VLOOKUP(A4492,客户下单明细表!C:Q,13,FALSE),"")</f>
        <v/>
      </c>
      <c r="K4492" s="64" t="str">
        <f>IFERROR(VLOOKUP(A4492,客户下单明细表!C:Q,14,FALSE),"")</f>
        <v/>
      </c>
    </row>
    <row r="4493" spans="1:11" ht="18" customHeight="1">
      <c r="A4493" s="56">
        <f>客户下单明细表!C4494</f>
        <v>0</v>
      </c>
      <c r="B4493" s="57"/>
      <c r="C4493" s="57"/>
      <c r="D4493" s="59" t="str">
        <f>IFERROR(VLOOKUP(A4493,客户下单明细表!#REF!,2,FALSE),"")</f>
        <v/>
      </c>
      <c r="E4493" s="60" t="str">
        <f>IFERROR(VLOOKUP(A4493,客户下单明细表!#REF!,3,FALSE),"")</f>
        <v/>
      </c>
      <c r="F4493" s="60" t="str">
        <f>IFERROR(VLOOKUP(A4493,客户下单明细表!#REF!,4,FALSE),"")</f>
        <v/>
      </c>
      <c r="G4493" s="60" t="str">
        <f>IFERROR(VLOOKUP(A4493,客户下单明细表!#REF!,5,FALSE),"")</f>
        <v/>
      </c>
      <c r="H4493" s="60" t="str">
        <f>IFERROR(VLOOKUP(A4493,客户下单明细表!C:O,6,FALSE),"")</f>
        <v/>
      </c>
      <c r="I4493" s="63" t="str">
        <f>IFERROR(VLOOKUP(A4493,客户下单明细表!#REF!,7,FALSE),"")</f>
        <v/>
      </c>
      <c r="J4493" s="60" t="str">
        <f>IFERROR(VLOOKUP(A4493,客户下单明细表!C:Q,13,FALSE),"")</f>
        <v/>
      </c>
      <c r="K4493" s="64" t="str">
        <f>IFERROR(VLOOKUP(A4493,客户下单明细表!C:Q,14,FALSE),"")</f>
        <v/>
      </c>
    </row>
    <row r="4494" spans="1:11" ht="18" customHeight="1">
      <c r="A4494" s="56">
        <f>客户下单明细表!C4495</f>
        <v>0</v>
      </c>
      <c r="B4494" s="57"/>
      <c r="C4494" s="57"/>
      <c r="D4494" s="59" t="str">
        <f>IFERROR(VLOOKUP(A4494,客户下单明细表!#REF!,2,FALSE),"")</f>
        <v/>
      </c>
      <c r="E4494" s="60" t="str">
        <f>IFERROR(VLOOKUP(A4494,客户下单明细表!#REF!,3,FALSE),"")</f>
        <v/>
      </c>
      <c r="F4494" s="60" t="str">
        <f>IFERROR(VLOOKUP(A4494,客户下单明细表!#REF!,4,FALSE),"")</f>
        <v/>
      </c>
      <c r="G4494" s="60" t="str">
        <f>IFERROR(VLOOKUP(A4494,客户下单明细表!#REF!,5,FALSE),"")</f>
        <v/>
      </c>
      <c r="H4494" s="60" t="str">
        <f>IFERROR(VLOOKUP(A4494,客户下单明细表!C:O,6,FALSE),"")</f>
        <v/>
      </c>
      <c r="I4494" s="63" t="str">
        <f>IFERROR(VLOOKUP(A4494,客户下单明细表!#REF!,7,FALSE),"")</f>
        <v/>
      </c>
      <c r="J4494" s="60" t="str">
        <f>IFERROR(VLOOKUP(A4494,客户下单明细表!C:Q,13,FALSE),"")</f>
        <v/>
      </c>
      <c r="K4494" s="64" t="str">
        <f>IFERROR(VLOOKUP(A4494,客户下单明细表!C:Q,14,FALSE),"")</f>
        <v/>
      </c>
    </row>
    <row r="4495" spans="1:11" ht="18" customHeight="1">
      <c r="A4495" s="56">
        <f>客户下单明细表!C4496</f>
        <v>0</v>
      </c>
      <c r="B4495" s="57"/>
      <c r="C4495" s="57"/>
      <c r="D4495" s="59" t="str">
        <f>IFERROR(VLOOKUP(A4495,客户下单明细表!#REF!,2,FALSE),"")</f>
        <v/>
      </c>
      <c r="E4495" s="60" t="str">
        <f>IFERROR(VLOOKUP(A4495,客户下单明细表!#REF!,3,FALSE),"")</f>
        <v/>
      </c>
      <c r="F4495" s="60" t="str">
        <f>IFERROR(VLOOKUP(A4495,客户下单明细表!#REF!,4,FALSE),"")</f>
        <v/>
      </c>
      <c r="G4495" s="60" t="str">
        <f>IFERROR(VLOOKUP(A4495,客户下单明细表!#REF!,5,FALSE),"")</f>
        <v/>
      </c>
      <c r="H4495" s="60" t="str">
        <f>IFERROR(VLOOKUP(A4495,客户下单明细表!C:O,6,FALSE),"")</f>
        <v/>
      </c>
      <c r="I4495" s="63" t="str">
        <f>IFERROR(VLOOKUP(A4495,客户下单明细表!#REF!,7,FALSE),"")</f>
        <v/>
      </c>
      <c r="J4495" s="60" t="str">
        <f>IFERROR(VLOOKUP(A4495,客户下单明细表!C:Q,13,FALSE),"")</f>
        <v/>
      </c>
      <c r="K4495" s="64" t="str">
        <f>IFERROR(VLOOKUP(A4495,客户下单明细表!C:Q,14,FALSE),"")</f>
        <v/>
      </c>
    </row>
    <row r="4496" spans="1:11" ht="18" customHeight="1">
      <c r="A4496" s="56">
        <f>客户下单明细表!C4497</f>
        <v>0</v>
      </c>
      <c r="B4496" s="57"/>
      <c r="C4496" s="57"/>
      <c r="D4496" s="59" t="str">
        <f>IFERROR(VLOOKUP(A4496,客户下单明细表!#REF!,2,FALSE),"")</f>
        <v/>
      </c>
      <c r="E4496" s="60" t="str">
        <f>IFERROR(VLOOKUP(A4496,客户下单明细表!#REF!,3,FALSE),"")</f>
        <v/>
      </c>
      <c r="F4496" s="60" t="str">
        <f>IFERROR(VLOOKUP(A4496,客户下单明细表!#REF!,4,FALSE),"")</f>
        <v/>
      </c>
      <c r="G4496" s="60" t="str">
        <f>IFERROR(VLOOKUP(A4496,客户下单明细表!#REF!,5,FALSE),"")</f>
        <v/>
      </c>
      <c r="H4496" s="60" t="str">
        <f>IFERROR(VLOOKUP(A4496,客户下单明细表!C:O,6,FALSE),"")</f>
        <v/>
      </c>
      <c r="I4496" s="63" t="str">
        <f>IFERROR(VLOOKUP(A4496,客户下单明细表!#REF!,7,FALSE),"")</f>
        <v/>
      </c>
      <c r="J4496" s="60" t="str">
        <f>IFERROR(VLOOKUP(A4496,客户下单明细表!C:Q,13,FALSE),"")</f>
        <v/>
      </c>
      <c r="K4496" s="64" t="str">
        <f>IFERROR(VLOOKUP(A4496,客户下单明细表!C:Q,14,FALSE),"")</f>
        <v/>
      </c>
    </row>
    <row r="4497" spans="1:11" ht="18" customHeight="1">
      <c r="A4497" s="56">
        <f>客户下单明细表!C4498</f>
        <v>0</v>
      </c>
      <c r="B4497" s="57"/>
      <c r="C4497" s="57"/>
      <c r="D4497" s="59" t="str">
        <f>IFERROR(VLOOKUP(A4497,客户下单明细表!#REF!,2,FALSE),"")</f>
        <v/>
      </c>
      <c r="E4497" s="60" t="str">
        <f>IFERROR(VLOOKUP(A4497,客户下单明细表!#REF!,3,FALSE),"")</f>
        <v/>
      </c>
      <c r="F4497" s="60" t="str">
        <f>IFERROR(VLOOKUP(A4497,客户下单明细表!#REF!,4,FALSE),"")</f>
        <v/>
      </c>
      <c r="G4497" s="60" t="str">
        <f>IFERROR(VLOOKUP(A4497,客户下单明细表!#REF!,5,FALSE),"")</f>
        <v/>
      </c>
      <c r="H4497" s="60" t="str">
        <f>IFERROR(VLOOKUP(A4497,客户下单明细表!C:O,6,FALSE),"")</f>
        <v/>
      </c>
      <c r="I4497" s="63" t="str">
        <f>IFERROR(VLOOKUP(A4497,客户下单明细表!#REF!,7,FALSE),"")</f>
        <v/>
      </c>
      <c r="J4497" s="60" t="str">
        <f>IFERROR(VLOOKUP(A4497,客户下单明细表!C:Q,13,FALSE),"")</f>
        <v/>
      </c>
      <c r="K4497" s="64" t="str">
        <f>IFERROR(VLOOKUP(A4497,客户下单明细表!C:Q,14,FALSE),"")</f>
        <v/>
      </c>
    </row>
    <row r="4498" spans="1:11" ht="18" customHeight="1">
      <c r="A4498" s="56">
        <f>客户下单明细表!C4499</f>
        <v>0</v>
      </c>
      <c r="B4498" s="57"/>
      <c r="C4498" s="57"/>
      <c r="D4498" s="59" t="str">
        <f>IFERROR(VLOOKUP(A4498,客户下单明细表!#REF!,2,FALSE),"")</f>
        <v/>
      </c>
      <c r="E4498" s="60" t="str">
        <f>IFERROR(VLOOKUP(A4498,客户下单明细表!#REF!,3,FALSE),"")</f>
        <v/>
      </c>
      <c r="F4498" s="60" t="str">
        <f>IFERROR(VLOOKUP(A4498,客户下单明细表!#REF!,4,FALSE),"")</f>
        <v/>
      </c>
      <c r="G4498" s="60" t="str">
        <f>IFERROR(VLOOKUP(A4498,客户下单明细表!#REF!,5,FALSE),"")</f>
        <v/>
      </c>
      <c r="H4498" s="60" t="str">
        <f>IFERROR(VLOOKUP(A4498,客户下单明细表!C:O,6,FALSE),"")</f>
        <v/>
      </c>
      <c r="I4498" s="63" t="str">
        <f>IFERROR(VLOOKUP(A4498,客户下单明细表!#REF!,7,FALSE),"")</f>
        <v/>
      </c>
      <c r="J4498" s="60" t="str">
        <f>IFERROR(VLOOKUP(A4498,客户下单明细表!C:Q,13,FALSE),"")</f>
        <v/>
      </c>
      <c r="K4498" s="64" t="str">
        <f>IFERROR(VLOOKUP(A4498,客户下单明细表!C:Q,14,FALSE),"")</f>
        <v/>
      </c>
    </row>
    <row r="4499" spans="1:11" ht="18" customHeight="1">
      <c r="A4499" s="56">
        <f>客户下单明细表!C4500</f>
        <v>0</v>
      </c>
      <c r="B4499" s="57"/>
      <c r="C4499" s="57"/>
      <c r="D4499" s="59" t="str">
        <f>IFERROR(VLOOKUP(A4499,客户下单明细表!#REF!,2,FALSE),"")</f>
        <v/>
      </c>
      <c r="E4499" s="60" t="str">
        <f>IFERROR(VLOOKUP(A4499,客户下单明细表!#REF!,3,FALSE),"")</f>
        <v/>
      </c>
      <c r="F4499" s="60" t="str">
        <f>IFERROR(VLOOKUP(A4499,客户下单明细表!#REF!,4,FALSE),"")</f>
        <v/>
      </c>
      <c r="G4499" s="60" t="str">
        <f>IFERROR(VLOOKUP(A4499,客户下单明细表!#REF!,5,FALSE),"")</f>
        <v/>
      </c>
      <c r="H4499" s="60" t="str">
        <f>IFERROR(VLOOKUP(A4499,客户下单明细表!C:O,6,FALSE),"")</f>
        <v/>
      </c>
      <c r="I4499" s="63" t="str">
        <f>IFERROR(VLOOKUP(A4499,客户下单明细表!#REF!,7,FALSE),"")</f>
        <v/>
      </c>
      <c r="J4499" s="60" t="str">
        <f>IFERROR(VLOOKUP(A4499,客户下单明细表!C:Q,13,FALSE),"")</f>
        <v/>
      </c>
      <c r="K4499" s="64" t="str">
        <f>IFERROR(VLOOKUP(A4499,客户下单明细表!C:Q,14,FALSE),"")</f>
        <v/>
      </c>
    </row>
    <row r="4500" spans="1:11" ht="18" customHeight="1">
      <c r="A4500" s="56">
        <f>客户下单明细表!C4501</f>
        <v>0</v>
      </c>
      <c r="B4500" s="57"/>
      <c r="C4500" s="57"/>
      <c r="D4500" s="59" t="str">
        <f>IFERROR(VLOOKUP(A4500,客户下单明细表!#REF!,2,FALSE),"")</f>
        <v/>
      </c>
      <c r="E4500" s="60" t="str">
        <f>IFERROR(VLOOKUP(A4500,客户下单明细表!#REF!,3,FALSE),"")</f>
        <v/>
      </c>
      <c r="F4500" s="60" t="str">
        <f>IFERROR(VLOOKUP(A4500,客户下单明细表!#REF!,4,FALSE),"")</f>
        <v/>
      </c>
      <c r="G4500" s="60" t="str">
        <f>IFERROR(VLOOKUP(A4500,客户下单明细表!#REF!,5,FALSE),"")</f>
        <v/>
      </c>
      <c r="H4500" s="60" t="str">
        <f>IFERROR(VLOOKUP(A4500,客户下单明细表!C:O,6,FALSE),"")</f>
        <v/>
      </c>
      <c r="I4500" s="63" t="str">
        <f>IFERROR(VLOOKUP(A4500,客户下单明细表!#REF!,7,FALSE),"")</f>
        <v/>
      </c>
      <c r="J4500" s="60" t="str">
        <f>IFERROR(VLOOKUP(A4500,客户下单明细表!C:Q,13,FALSE),"")</f>
        <v/>
      </c>
      <c r="K4500" s="64" t="str">
        <f>IFERROR(VLOOKUP(A4500,客户下单明细表!C:Q,14,FALSE),"")</f>
        <v/>
      </c>
    </row>
    <row r="4501" spans="1:11" ht="18" customHeight="1">
      <c r="A4501" s="56">
        <f>客户下单明细表!C4502</f>
        <v>0</v>
      </c>
      <c r="B4501" s="57"/>
      <c r="C4501" s="57"/>
      <c r="D4501" s="59" t="str">
        <f>IFERROR(VLOOKUP(A4501,客户下单明细表!#REF!,2,FALSE),"")</f>
        <v/>
      </c>
      <c r="E4501" s="60" t="str">
        <f>IFERROR(VLOOKUP(A4501,客户下单明细表!#REF!,3,FALSE),"")</f>
        <v/>
      </c>
      <c r="F4501" s="60" t="str">
        <f>IFERROR(VLOOKUP(A4501,客户下单明细表!#REF!,4,FALSE),"")</f>
        <v/>
      </c>
      <c r="G4501" s="60" t="str">
        <f>IFERROR(VLOOKUP(A4501,客户下单明细表!#REF!,5,FALSE),"")</f>
        <v/>
      </c>
      <c r="H4501" s="60" t="str">
        <f>IFERROR(VLOOKUP(A4501,客户下单明细表!C:O,6,FALSE),"")</f>
        <v/>
      </c>
      <c r="I4501" s="63" t="str">
        <f>IFERROR(VLOOKUP(A4501,客户下单明细表!#REF!,7,FALSE),"")</f>
        <v/>
      </c>
      <c r="J4501" s="60" t="str">
        <f>IFERROR(VLOOKUP(A4501,客户下单明细表!C:Q,13,FALSE),"")</f>
        <v/>
      </c>
      <c r="K4501" s="64" t="str">
        <f>IFERROR(VLOOKUP(A4501,客户下单明细表!C:Q,14,FALSE),"")</f>
        <v/>
      </c>
    </row>
    <row r="4502" spans="1:11" ht="18" customHeight="1">
      <c r="A4502" s="56">
        <f>客户下单明细表!C4503</f>
        <v>0</v>
      </c>
      <c r="B4502" s="57"/>
      <c r="C4502" s="57"/>
      <c r="D4502" s="59" t="str">
        <f>IFERROR(VLOOKUP(A4502,客户下单明细表!#REF!,2,FALSE),"")</f>
        <v/>
      </c>
      <c r="E4502" s="60" t="str">
        <f>IFERROR(VLOOKUP(A4502,客户下单明细表!#REF!,3,FALSE),"")</f>
        <v/>
      </c>
      <c r="F4502" s="60" t="str">
        <f>IFERROR(VLOOKUP(A4502,客户下单明细表!#REF!,4,FALSE),"")</f>
        <v/>
      </c>
      <c r="G4502" s="60" t="str">
        <f>IFERROR(VLOOKUP(A4502,客户下单明细表!#REF!,5,FALSE),"")</f>
        <v/>
      </c>
      <c r="H4502" s="60" t="str">
        <f>IFERROR(VLOOKUP(A4502,客户下单明细表!C:O,6,FALSE),"")</f>
        <v/>
      </c>
      <c r="I4502" s="63" t="str">
        <f>IFERROR(VLOOKUP(A4502,客户下单明细表!#REF!,7,FALSE),"")</f>
        <v/>
      </c>
      <c r="J4502" s="60" t="str">
        <f>IFERROR(VLOOKUP(A4502,客户下单明细表!C:Q,13,FALSE),"")</f>
        <v/>
      </c>
      <c r="K4502" s="64" t="str">
        <f>IFERROR(VLOOKUP(A4502,客户下单明细表!C:Q,14,FALSE),"")</f>
        <v/>
      </c>
    </row>
    <row r="4503" spans="1:11" ht="18" customHeight="1">
      <c r="A4503" s="56">
        <f>客户下单明细表!C4504</f>
        <v>0</v>
      </c>
      <c r="B4503" s="57"/>
      <c r="C4503" s="57"/>
      <c r="D4503" s="59" t="str">
        <f>IFERROR(VLOOKUP(A4503,客户下单明细表!#REF!,2,FALSE),"")</f>
        <v/>
      </c>
      <c r="E4503" s="60" t="str">
        <f>IFERROR(VLOOKUP(A4503,客户下单明细表!#REF!,3,FALSE),"")</f>
        <v/>
      </c>
      <c r="F4503" s="60" t="str">
        <f>IFERROR(VLOOKUP(A4503,客户下单明细表!#REF!,4,FALSE),"")</f>
        <v/>
      </c>
      <c r="G4503" s="60" t="str">
        <f>IFERROR(VLOOKUP(A4503,客户下单明细表!#REF!,5,FALSE),"")</f>
        <v/>
      </c>
      <c r="H4503" s="60" t="str">
        <f>IFERROR(VLOOKUP(A4503,客户下单明细表!C:O,6,FALSE),"")</f>
        <v/>
      </c>
      <c r="I4503" s="63" t="str">
        <f>IFERROR(VLOOKUP(A4503,客户下单明细表!#REF!,7,FALSE),"")</f>
        <v/>
      </c>
      <c r="J4503" s="60" t="str">
        <f>IFERROR(VLOOKUP(A4503,客户下单明细表!C:Q,13,FALSE),"")</f>
        <v/>
      </c>
      <c r="K4503" s="64" t="str">
        <f>IFERROR(VLOOKUP(A4503,客户下单明细表!C:Q,14,FALSE),"")</f>
        <v/>
      </c>
    </row>
    <row r="4504" spans="1:11" ht="18" customHeight="1">
      <c r="A4504" s="56">
        <f>客户下单明细表!C4505</f>
        <v>0</v>
      </c>
      <c r="B4504" s="57"/>
      <c r="C4504" s="57"/>
      <c r="D4504" s="59" t="str">
        <f>IFERROR(VLOOKUP(A4504,客户下单明细表!#REF!,2,FALSE),"")</f>
        <v/>
      </c>
      <c r="E4504" s="60" t="str">
        <f>IFERROR(VLOOKUP(A4504,客户下单明细表!#REF!,3,FALSE),"")</f>
        <v/>
      </c>
      <c r="F4504" s="60" t="str">
        <f>IFERROR(VLOOKUP(A4504,客户下单明细表!#REF!,4,FALSE),"")</f>
        <v/>
      </c>
      <c r="G4504" s="60" t="str">
        <f>IFERROR(VLOOKUP(A4504,客户下单明细表!#REF!,5,FALSE),"")</f>
        <v/>
      </c>
      <c r="H4504" s="60" t="str">
        <f>IFERROR(VLOOKUP(A4504,客户下单明细表!C:O,6,FALSE),"")</f>
        <v/>
      </c>
      <c r="I4504" s="63" t="str">
        <f>IFERROR(VLOOKUP(A4504,客户下单明细表!#REF!,7,FALSE),"")</f>
        <v/>
      </c>
      <c r="J4504" s="60" t="str">
        <f>IFERROR(VLOOKUP(A4504,客户下单明细表!C:Q,13,FALSE),"")</f>
        <v/>
      </c>
      <c r="K4504" s="64" t="str">
        <f>IFERROR(VLOOKUP(A4504,客户下单明细表!C:Q,14,FALSE),"")</f>
        <v/>
      </c>
    </row>
    <row r="4505" spans="1:11" ht="18" customHeight="1">
      <c r="A4505" s="56">
        <f>客户下单明细表!C4506</f>
        <v>0</v>
      </c>
      <c r="B4505" s="57"/>
      <c r="C4505" s="57"/>
      <c r="D4505" s="59" t="str">
        <f>IFERROR(VLOOKUP(A4505,客户下单明细表!#REF!,2,FALSE),"")</f>
        <v/>
      </c>
      <c r="E4505" s="60" t="str">
        <f>IFERROR(VLOOKUP(A4505,客户下单明细表!#REF!,3,FALSE),"")</f>
        <v/>
      </c>
      <c r="F4505" s="60" t="str">
        <f>IFERROR(VLOOKUP(A4505,客户下单明细表!#REF!,4,FALSE),"")</f>
        <v/>
      </c>
      <c r="G4505" s="60" t="str">
        <f>IFERROR(VLOOKUP(A4505,客户下单明细表!#REF!,5,FALSE),"")</f>
        <v/>
      </c>
      <c r="H4505" s="60" t="str">
        <f>IFERROR(VLOOKUP(A4505,客户下单明细表!C:O,6,FALSE),"")</f>
        <v/>
      </c>
      <c r="I4505" s="63" t="str">
        <f>IFERROR(VLOOKUP(A4505,客户下单明细表!#REF!,7,FALSE),"")</f>
        <v/>
      </c>
      <c r="J4505" s="60" t="str">
        <f>IFERROR(VLOOKUP(A4505,客户下单明细表!C:Q,13,FALSE),"")</f>
        <v/>
      </c>
      <c r="K4505" s="64" t="str">
        <f>IFERROR(VLOOKUP(A4505,客户下单明细表!C:Q,14,FALSE),"")</f>
        <v/>
      </c>
    </row>
    <row r="4506" spans="1:11" ht="18" customHeight="1">
      <c r="A4506" s="56">
        <f>客户下单明细表!C4507</f>
        <v>0</v>
      </c>
      <c r="B4506" s="57"/>
      <c r="C4506" s="57"/>
      <c r="D4506" s="59" t="str">
        <f>IFERROR(VLOOKUP(A4506,客户下单明细表!#REF!,2,FALSE),"")</f>
        <v/>
      </c>
      <c r="E4506" s="60" t="str">
        <f>IFERROR(VLOOKUP(A4506,客户下单明细表!#REF!,3,FALSE),"")</f>
        <v/>
      </c>
      <c r="F4506" s="60" t="str">
        <f>IFERROR(VLOOKUP(A4506,客户下单明细表!#REF!,4,FALSE),"")</f>
        <v/>
      </c>
      <c r="G4506" s="60" t="str">
        <f>IFERROR(VLOOKUP(A4506,客户下单明细表!#REF!,5,FALSE),"")</f>
        <v/>
      </c>
      <c r="H4506" s="60" t="str">
        <f>IFERROR(VLOOKUP(A4506,客户下单明细表!C:O,6,FALSE),"")</f>
        <v/>
      </c>
      <c r="I4506" s="63" t="str">
        <f>IFERROR(VLOOKUP(A4506,客户下单明细表!#REF!,7,FALSE),"")</f>
        <v/>
      </c>
      <c r="J4506" s="60" t="str">
        <f>IFERROR(VLOOKUP(A4506,客户下单明细表!C:Q,13,FALSE),"")</f>
        <v/>
      </c>
      <c r="K4506" s="64" t="str">
        <f>IFERROR(VLOOKUP(A4506,客户下单明细表!C:Q,14,FALSE),"")</f>
        <v/>
      </c>
    </row>
    <row r="4507" spans="1:11" ht="18" customHeight="1">
      <c r="A4507" s="56">
        <f>客户下单明细表!C4508</f>
        <v>0</v>
      </c>
      <c r="B4507" s="57"/>
      <c r="C4507" s="57"/>
      <c r="D4507" s="59" t="str">
        <f>IFERROR(VLOOKUP(A4507,客户下单明细表!#REF!,2,FALSE),"")</f>
        <v/>
      </c>
      <c r="E4507" s="60" t="str">
        <f>IFERROR(VLOOKUP(A4507,客户下单明细表!#REF!,3,FALSE),"")</f>
        <v/>
      </c>
      <c r="F4507" s="60" t="str">
        <f>IFERROR(VLOOKUP(A4507,客户下单明细表!#REF!,4,FALSE),"")</f>
        <v/>
      </c>
      <c r="G4507" s="60" t="str">
        <f>IFERROR(VLOOKUP(A4507,客户下单明细表!#REF!,5,FALSE),"")</f>
        <v/>
      </c>
      <c r="H4507" s="60" t="str">
        <f>IFERROR(VLOOKUP(A4507,客户下单明细表!C:O,6,FALSE),"")</f>
        <v/>
      </c>
      <c r="I4507" s="63" t="str">
        <f>IFERROR(VLOOKUP(A4507,客户下单明细表!#REF!,7,FALSE),"")</f>
        <v/>
      </c>
      <c r="J4507" s="60" t="str">
        <f>IFERROR(VLOOKUP(A4507,客户下单明细表!C:Q,13,FALSE),"")</f>
        <v/>
      </c>
      <c r="K4507" s="64" t="str">
        <f>IFERROR(VLOOKUP(A4507,客户下单明细表!C:Q,14,FALSE),"")</f>
        <v/>
      </c>
    </row>
    <row r="4508" spans="1:11" ht="18" customHeight="1">
      <c r="A4508" s="56">
        <f>客户下单明细表!C4509</f>
        <v>0</v>
      </c>
      <c r="B4508" s="57"/>
      <c r="C4508" s="57"/>
      <c r="D4508" s="59" t="str">
        <f>IFERROR(VLOOKUP(A4508,客户下单明细表!#REF!,2,FALSE),"")</f>
        <v/>
      </c>
      <c r="E4508" s="60" t="str">
        <f>IFERROR(VLOOKUP(A4508,客户下单明细表!#REF!,3,FALSE),"")</f>
        <v/>
      </c>
      <c r="F4508" s="60" t="str">
        <f>IFERROR(VLOOKUP(A4508,客户下单明细表!#REF!,4,FALSE),"")</f>
        <v/>
      </c>
      <c r="G4508" s="60" t="str">
        <f>IFERROR(VLOOKUP(A4508,客户下单明细表!#REF!,5,FALSE),"")</f>
        <v/>
      </c>
      <c r="H4508" s="60" t="str">
        <f>IFERROR(VLOOKUP(A4508,客户下单明细表!C:O,6,FALSE),"")</f>
        <v/>
      </c>
      <c r="I4508" s="63" t="str">
        <f>IFERROR(VLOOKUP(A4508,客户下单明细表!#REF!,7,FALSE),"")</f>
        <v/>
      </c>
      <c r="J4508" s="60" t="str">
        <f>IFERROR(VLOOKUP(A4508,客户下单明细表!C:Q,13,FALSE),"")</f>
        <v/>
      </c>
      <c r="K4508" s="64" t="str">
        <f>IFERROR(VLOOKUP(A4508,客户下单明细表!C:Q,14,FALSE),"")</f>
        <v/>
      </c>
    </row>
    <row r="4509" spans="1:11" ht="18" customHeight="1">
      <c r="A4509" s="56">
        <f>客户下单明细表!C4510</f>
        <v>0</v>
      </c>
      <c r="B4509" s="57"/>
      <c r="C4509" s="57"/>
      <c r="D4509" s="59" t="str">
        <f>IFERROR(VLOOKUP(A4509,客户下单明细表!#REF!,2,FALSE),"")</f>
        <v/>
      </c>
      <c r="E4509" s="60" t="str">
        <f>IFERROR(VLOOKUP(A4509,客户下单明细表!#REF!,3,FALSE),"")</f>
        <v/>
      </c>
      <c r="F4509" s="60" t="str">
        <f>IFERROR(VLOOKUP(A4509,客户下单明细表!#REF!,4,FALSE),"")</f>
        <v/>
      </c>
      <c r="G4509" s="60" t="str">
        <f>IFERROR(VLOOKUP(A4509,客户下单明细表!#REF!,5,FALSE),"")</f>
        <v/>
      </c>
      <c r="H4509" s="60" t="str">
        <f>IFERROR(VLOOKUP(A4509,客户下单明细表!C:O,6,FALSE),"")</f>
        <v/>
      </c>
      <c r="I4509" s="63" t="str">
        <f>IFERROR(VLOOKUP(A4509,客户下单明细表!#REF!,7,FALSE),"")</f>
        <v/>
      </c>
      <c r="J4509" s="60" t="str">
        <f>IFERROR(VLOOKUP(A4509,客户下单明细表!C:Q,13,FALSE),"")</f>
        <v/>
      </c>
      <c r="K4509" s="64" t="str">
        <f>IFERROR(VLOOKUP(A4509,客户下单明细表!C:Q,14,FALSE),"")</f>
        <v/>
      </c>
    </row>
    <row r="4510" spans="1:11" ht="18" customHeight="1">
      <c r="A4510" s="56">
        <f>客户下单明细表!C4511</f>
        <v>0</v>
      </c>
      <c r="B4510" s="57"/>
      <c r="C4510" s="57"/>
      <c r="D4510" s="59" t="str">
        <f>IFERROR(VLOOKUP(A4510,客户下单明细表!#REF!,2,FALSE),"")</f>
        <v/>
      </c>
      <c r="E4510" s="60" t="str">
        <f>IFERROR(VLOOKUP(A4510,客户下单明细表!#REF!,3,FALSE),"")</f>
        <v/>
      </c>
      <c r="F4510" s="60" t="str">
        <f>IFERROR(VLOOKUP(A4510,客户下单明细表!#REF!,4,FALSE),"")</f>
        <v/>
      </c>
      <c r="G4510" s="60" t="str">
        <f>IFERROR(VLOOKUP(A4510,客户下单明细表!#REF!,5,FALSE),"")</f>
        <v/>
      </c>
      <c r="H4510" s="60" t="str">
        <f>IFERROR(VLOOKUP(A4510,客户下单明细表!C:O,6,FALSE),"")</f>
        <v/>
      </c>
      <c r="I4510" s="63" t="str">
        <f>IFERROR(VLOOKUP(A4510,客户下单明细表!#REF!,7,FALSE),"")</f>
        <v/>
      </c>
      <c r="J4510" s="60" t="str">
        <f>IFERROR(VLOOKUP(A4510,客户下单明细表!C:Q,13,FALSE),"")</f>
        <v/>
      </c>
      <c r="K4510" s="64" t="str">
        <f>IFERROR(VLOOKUP(A4510,客户下单明细表!C:Q,14,FALSE),"")</f>
        <v/>
      </c>
    </row>
    <row r="4511" spans="1:11" ht="18" customHeight="1">
      <c r="A4511" s="56">
        <f>客户下单明细表!C4512</f>
        <v>0</v>
      </c>
      <c r="B4511" s="57"/>
      <c r="C4511" s="57"/>
      <c r="D4511" s="59" t="str">
        <f>IFERROR(VLOOKUP(A4511,客户下单明细表!#REF!,2,FALSE),"")</f>
        <v/>
      </c>
      <c r="E4511" s="60" t="str">
        <f>IFERROR(VLOOKUP(A4511,客户下单明细表!#REF!,3,FALSE),"")</f>
        <v/>
      </c>
      <c r="F4511" s="60" t="str">
        <f>IFERROR(VLOOKUP(A4511,客户下单明细表!#REF!,4,FALSE),"")</f>
        <v/>
      </c>
      <c r="G4511" s="60" t="str">
        <f>IFERROR(VLOOKUP(A4511,客户下单明细表!#REF!,5,FALSE),"")</f>
        <v/>
      </c>
      <c r="H4511" s="60" t="str">
        <f>IFERROR(VLOOKUP(A4511,客户下单明细表!C:O,6,FALSE),"")</f>
        <v/>
      </c>
      <c r="I4511" s="63" t="str">
        <f>IFERROR(VLOOKUP(A4511,客户下单明细表!#REF!,7,FALSE),"")</f>
        <v/>
      </c>
      <c r="J4511" s="60" t="str">
        <f>IFERROR(VLOOKUP(A4511,客户下单明细表!C:Q,13,FALSE),"")</f>
        <v/>
      </c>
      <c r="K4511" s="64" t="str">
        <f>IFERROR(VLOOKUP(A4511,客户下单明细表!C:Q,14,FALSE),"")</f>
        <v/>
      </c>
    </row>
    <row r="4512" spans="1:11" ht="18" customHeight="1">
      <c r="A4512" s="56">
        <f>客户下单明细表!C4513</f>
        <v>0</v>
      </c>
      <c r="B4512" s="57"/>
      <c r="C4512" s="57"/>
      <c r="D4512" s="59" t="str">
        <f>IFERROR(VLOOKUP(A4512,客户下单明细表!#REF!,2,FALSE),"")</f>
        <v/>
      </c>
      <c r="E4512" s="60" t="str">
        <f>IFERROR(VLOOKUP(A4512,客户下单明细表!#REF!,3,FALSE),"")</f>
        <v/>
      </c>
      <c r="F4512" s="60" t="str">
        <f>IFERROR(VLOOKUP(A4512,客户下单明细表!#REF!,4,FALSE),"")</f>
        <v/>
      </c>
      <c r="G4512" s="60" t="str">
        <f>IFERROR(VLOOKUP(A4512,客户下单明细表!#REF!,5,FALSE),"")</f>
        <v/>
      </c>
      <c r="H4512" s="60" t="str">
        <f>IFERROR(VLOOKUP(A4512,客户下单明细表!C:O,6,FALSE),"")</f>
        <v/>
      </c>
      <c r="I4512" s="63" t="str">
        <f>IFERROR(VLOOKUP(A4512,客户下单明细表!#REF!,7,FALSE),"")</f>
        <v/>
      </c>
      <c r="J4512" s="60" t="str">
        <f>IFERROR(VLOOKUP(A4512,客户下单明细表!C:Q,13,FALSE),"")</f>
        <v/>
      </c>
      <c r="K4512" s="64" t="str">
        <f>IFERROR(VLOOKUP(A4512,客户下单明细表!C:Q,14,FALSE),"")</f>
        <v/>
      </c>
    </row>
    <row r="4513" spans="1:11" ht="18" customHeight="1">
      <c r="A4513" s="56">
        <f>客户下单明细表!C4514</f>
        <v>0</v>
      </c>
      <c r="B4513" s="57"/>
      <c r="C4513" s="57"/>
      <c r="D4513" s="59" t="str">
        <f>IFERROR(VLOOKUP(A4513,客户下单明细表!#REF!,2,FALSE),"")</f>
        <v/>
      </c>
      <c r="E4513" s="60" t="str">
        <f>IFERROR(VLOOKUP(A4513,客户下单明细表!#REF!,3,FALSE),"")</f>
        <v/>
      </c>
      <c r="F4513" s="60" t="str">
        <f>IFERROR(VLOOKUP(A4513,客户下单明细表!#REF!,4,FALSE),"")</f>
        <v/>
      </c>
      <c r="G4513" s="60" t="str">
        <f>IFERROR(VLOOKUP(A4513,客户下单明细表!#REF!,5,FALSE),"")</f>
        <v/>
      </c>
      <c r="H4513" s="60" t="str">
        <f>IFERROR(VLOOKUP(A4513,客户下单明细表!C:O,6,FALSE),"")</f>
        <v/>
      </c>
      <c r="I4513" s="63" t="str">
        <f>IFERROR(VLOOKUP(A4513,客户下单明细表!#REF!,7,FALSE),"")</f>
        <v/>
      </c>
      <c r="J4513" s="60" t="str">
        <f>IFERROR(VLOOKUP(A4513,客户下单明细表!C:Q,13,FALSE),"")</f>
        <v/>
      </c>
      <c r="K4513" s="64" t="str">
        <f>IFERROR(VLOOKUP(A4513,客户下单明细表!C:Q,14,FALSE),"")</f>
        <v/>
      </c>
    </row>
    <row r="4514" spans="1:11" ht="18" customHeight="1">
      <c r="A4514" s="56">
        <f>客户下单明细表!C4515</f>
        <v>0</v>
      </c>
      <c r="B4514" s="57"/>
      <c r="C4514" s="57"/>
      <c r="D4514" s="59" t="str">
        <f>IFERROR(VLOOKUP(A4514,客户下单明细表!#REF!,2,FALSE),"")</f>
        <v/>
      </c>
      <c r="E4514" s="60" t="str">
        <f>IFERROR(VLOOKUP(A4514,客户下单明细表!#REF!,3,FALSE),"")</f>
        <v/>
      </c>
      <c r="F4514" s="60" t="str">
        <f>IFERROR(VLOOKUP(A4514,客户下单明细表!#REF!,4,FALSE),"")</f>
        <v/>
      </c>
      <c r="G4514" s="60" t="str">
        <f>IFERROR(VLOOKUP(A4514,客户下单明细表!#REF!,5,FALSE),"")</f>
        <v/>
      </c>
      <c r="H4514" s="60" t="str">
        <f>IFERROR(VLOOKUP(A4514,客户下单明细表!C:O,6,FALSE),"")</f>
        <v/>
      </c>
      <c r="I4514" s="63" t="str">
        <f>IFERROR(VLOOKUP(A4514,客户下单明细表!#REF!,7,FALSE),"")</f>
        <v/>
      </c>
      <c r="J4514" s="60" t="str">
        <f>IFERROR(VLOOKUP(A4514,客户下单明细表!C:Q,13,FALSE),"")</f>
        <v/>
      </c>
      <c r="K4514" s="64" t="str">
        <f>IFERROR(VLOOKUP(A4514,客户下单明细表!C:Q,14,FALSE),"")</f>
        <v/>
      </c>
    </row>
    <row r="4515" spans="1:11" ht="18" customHeight="1">
      <c r="A4515" s="56">
        <f>客户下单明细表!C4516</f>
        <v>0</v>
      </c>
      <c r="B4515" s="57"/>
      <c r="C4515" s="57"/>
      <c r="D4515" s="59" t="str">
        <f>IFERROR(VLOOKUP(A4515,客户下单明细表!#REF!,2,FALSE),"")</f>
        <v/>
      </c>
      <c r="E4515" s="60" t="str">
        <f>IFERROR(VLOOKUP(A4515,客户下单明细表!#REF!,3,FALSE),"")</f>
        <v/>
      </c>
      <c r="F4515" s="60" t="str">
        <f>IFERROR(VLOOKUP(A4515,客户下单明细表!#REF!,4,FALSE),"")</f>
        <v/>
      </c>
      <c r="G4515" s="60" t="str">
        <f>IFERROR(VLOOKUP(A4515,客户下单明细表!#REF!,5,FALSE),"")</f>
        <v/>
      </c>
      <c r="H4515" s="60" t="str">
        <f>IFERROR(VLOOKUP(A4515,客户下单明细表!C:O,6,FALSE),"")</f>
        <v/>
      </c>
      <c r="I4515" s="63" t="str">
        <f>IFERROR(VLOOKUP(A4515,客户下单明细表!#REF!,7,FALSE),"")</f>
        <v/>
      </c>
      <c r="J4515" s="60" t="str">
        <f>IFERROR(VLOOKUP(A4515,客户下单明细表!C:Q,13,FALSE),"")</f>
        <v/>
      </c>
      <c r="K4515" s="64" t="str">
        <f>IFERROR(VLOOKUP(A4515,客户下单明细表!C:Q,14,FALSE),"")</f>
        <v/>
      </c>
    </row>
    <row r="4516" spans="1:11" ht="18" customHeight="1">
      <c r="A4516" s="56">
        <f>客户下单明细表!C4517</f>
        <v>0</v>
      </c>
      <c r="B4516" s="57"/>
      <c r="C4516" s="57"/>
      <c r="D4516" s="59" t="str">
        <f>IFERROR(VLOOKUP(A4516,客户下单明细表!#REF!,2,FALSE),"")</f>
        <v/>
      </c>
      <c r="E4516" s="60" t="str">
        <f>IFERROR(VLOOKUP(A4516,客户下单明细表!#REF!,3,FALSE),"")</f>
        <v/>
      </c>
      <c r="F4516" s="60" t="str">
        <f>IFERROR(VLOOKUP(A4516,客户下单明细表!#REF!,4,FALSE),"")</f>
        <v/>
      </c>
      <c r="G4516" s="60" t="str">
        <f>IFERROR(VLOOKUP(A4516,客户下单明细表!#REF!,5,FALSE),"")</f>
        <v/>
      </c>
      <c r="H4516" s="60" t="str">
        <f>IFERROR(VLOOKUP(A4516,客户下单明细表!C:O,6,FALSE),"")</f>
        <v/>
      </c>
      <c r="I4516" s="63" t="str">
        <f>IFERROR(VLOOKUP(A4516,客户下单明细表!#REF!,7,FALSE),"")</f>
        <v/>
      </c>
      <c r="J4516" s="60" t="str">
        <f>IFERROR(VLOOKUP(A4516,客户下单明细表!C:Q,13,FALSE),"")</f>
        <v/>
      </c>
      <c r="K4516" s="64" t="str">
        <f>IFERROR(VLOOKUP(A4516,客户下单明细表!C:Q,14,FALSE),"")</f>
        <v/>
      </c>
    </row>
    <row r="4517" spans="1:11" ht="18" customHeight="1">
      <c r="A4517" s="56">
        <f>客户下单明细表!C4518</f>
        <v>0</v>
      </c>
      <c r="B4517" s="57"/>
      <c r="C4517" s="57"/>
      <c r="D4517" s="59" t="str">
        <f>IFERROR(VLOOKUP(A4517,客户下单明细表!#REF!,2,FALSE),"")</f>
        <v/>
      </c>
      <c r="E4517" s="60" t="str">
        <f>IFERROR(VLOOKUP(A4517,客户下单明细表!#REF!,3,FALSE),"")</f>
        <v/>
      </c>
      <c r="F4517" s="60" t="str">
        <f>IFERROR(VLOOKUP(A4517,客户下单明细表!#REF!,4,FALSE),"")</f>
        <v/>
      </c>
      <c r="G4517" s="60" t="str">
        <f>IFERROR(VLOOKUP(A4517,客户下单明细表!#REF!,5,FALSE),"")</f>
        <v/>
      </c>
      <c r="H4517" s="60" t="str">
        <f>IFERROR(VLOOKUP(A4517,客户下单明细表!C:O,6,FALSE),"")</f>
        <v/>
      </c>
      <c r="I4517" s="63" t="str">
        <f>IFERROR(VLOOKUP(A4517,客户下单明细表!#REF!,7,FALSE),"")</f>
        <v/>
      </c>
      <c r="J4517" s="60" t="str">
        <f>IFERROR(VLOOKUP(A4517,客户下单明细表!C:Q,13,FALSE),"")</f>
        <v/>
      </c>
      <c r="K4517" s="64" t="str">
        <f>IFERROR(VLOOKUP(A4517,客户下单明细表!C:Q,14,FALSE),"")</f>
        <v/>
      </c>
    </row>
    <row r="4518" spans="1:11" ht="18" customHeight="1">
      <c r="A4518" s="56">
        <f>客户下单明细表!C4519</f>
        <v>0</v>
      </c>
      <c r="B4518" s="57"/>
      <c r="C4518" s="57"/>
      <c r="D4518" s="59" t="str">
        <f>IFERROR(VLOOKUP(A4518,客户下单明细表!#REF!,2,FALSE),"")</f>
        <v/>
      </c>
      <c r="E4518" s="60" t="str">
        <f>IFERROR(VLOOKUP(A4518,客户下单明细表!#REF!,3,FALSE),"")</f>
        <v/>
      </c>
      <c r="F4518" s="60" t="str">
        <f>IFERROR(VLOOKUP(A4518,客户下单明细表!#REF!,4,FALSE),"")</f>
        <v/>
      </c>
      <c r="G4518" s="60" t="str">
        <f>IFERROR(VLOOKUP(A4518,客户下单明细表!#REF!,5,FALSE),"")</f>
        <v/>
      </c>
      <c r="H4518" s="60" t="str">
        <f>IFERROR(VLOOKUP(A4518,客户下单明细表!C:O,6,FALSE),"")</f>
        <v/>
      </c>
      <c r="I4518" s="63" t="str">
        <f>IFERROR(VLOOKUP(A4518,客户下单明细表!#REF!,7,FALSE),"")</f>
        <v/>
      </c>
      <c r="J4518" s="60" t="str">
        <f>IFERROR(VLOOKUP(A4518,客户下单明细表!C:Q,13,FALSE),"")</f>
        <v/>
      </c>
      <c r="K4518" s="64" t="str">
        <f>IFERROR(VLOOKUP(A4518,客户下单明细表!C:Q,14,FALSE),"")</f>
        <v/>
      </c>
    </row>
    <row r="4519" spans="1:11" ht="18" customHeight="1">
      <c r="A4519" s="56">
        <f>客户下单明细表!C4520</f>
        <v>0</v>
      </c>
      <c r="B4519" s="57"/>
      <c r="C4519" s="57"/>
      <c r="D4519" s="59" t="str">
        <f>IFERROR(VLOOKUP(A4519,客户下单明细表!#REF!,2,FALSE),"")</f>
        <v/>
      </c>
      <c r="E4519" s="60" t="str">
        <f>IFERROR(VLOOKUP(A4519,客户下单明细表!#REF!,3,FALSE),"")</f>
        <v/>
      </c>
      <c r="F4519" s="60" t="str">
        <f>IFERROR(VLOOKUP(A4519,客户下单明细表!#REF!,4,FALSE),"")</f>
        <v/>
      </c>
      <c r="G4519" s="60" t="str">
        <f>IFERROR(VLOOKUP(A4519,客户下单明细表!#REF!,5,FALSE),"")</f>
        <v/>
      </c>
      <c r="H4519" s="60" t="str">
        <f>IFERROR(VLOOKUP(A4519,客户下单明细表!C:O,6,FALSE),"")</f>
        <v/>
      </c>
      <c r="I4519" s="63" t="str">
        <f>IFERROR(VLOOKUP(A4519,客户下单明细表!#REF!,7,FALSE),"")</f>
        <v/>
      </c>
      <c r="J4519" s="60" t="str">
        <f>IFERROR(VLOOKUP(A4519,客户下单明细表!C:Q,13,FALSE),"")</f>
        <v/>
      </c>
      <c r="K4519" s="64" t="str">
        <f>IFERROR(VLOOKUP(A4519,客户下单明细表!C:Q,14,FALSE),"")</f>
        <v/>
      </c>
    </row>
    <row r="4520" spans="1:11" ht="18" customHeight="1">
      <c r="A4520" s="56">
        <f>客户下单明细表!C4521</f>
        <v>0</v>
      </c>
      <c r="B4520" s="57"/>
      <c r="C4520" s="57"/>
      <c r="D4520" s="59" t="str">
        <f>IFERROR(VLOOKUP(A4520,客户下单明细表!#REF!,2,FALSE),"")</f>
        <v/>
      </c>
      <c r="E4520" s="60" t="str">
        <f>IFERROR(VLOOKUP(A4520,客户下单明细表!#REF!,3,FALSE),"")</f>
        <v/>
      </c>
      <c r="F4520" s="60" t="str">
        <f>IFERROR(VLOOKUP(A4520,客户下单明细表!#REF!,4,FALSE),"")</f>
        <v/>
      </c>
      <c r="G4520" s="60" t="str">
        <f>IFERROR(VLOOKUP(A4520,客户下单明细表!#REF!,5,FALSE),"")</f>
        <v/>
      </c>
      <c r="H4520" s="60" t="str">
        <f>IFERROR(VLOOKUP(A4520,客户下单明细表!C:O,6,FALSE),"")</f>
        <v/>
      </c>
      <c r="I4520" s="63" t="str">
        <f>IFERROR(VLOOKUP(A4520,客户下单明细表!#REF!,7,FALSE),"")</f>
        <v/>
      </c>
      <c r="J4520" s="60" t="str">
        <f>IFERROR(VLOOKUP(A4520,客户下单明细表!C:Q,13,FALSE),"")</f>
        <v/>
      </c>
      <c r="K4520" s="64" t="str">
        <f>IFERROR(VLOOKUP(A4520,客户下单明细表!C:Q,14,FALSE),"")</f>
        <v/>
      </c>
    </row>
    <row r="4521" spans="1:11" ht="18" customHeight="1">
      <c r="A4521" s="56">
        <f>客户下单明细表!C4522</f>
        <v>0</v>
      </c>
      <c r="B4521" s="57"/>
      <c r="C4521" s="57"/>
      <c r="D4521" s="59" t="str">
        <f>IFERROR(VLOOKUP(A4521,客户下单明细表!#REF!,2,FALSE),"")</f>
        <v/>
      </c>
      <c r="E4521" s="60" t="str">
        <f>IFERROR(VLOOKUP(A4521,客户下单明细表!#REF!,3,FALSE),"")</f>
        <v/>
      </c>
      <c r="F4521" s="60" t="str">
        <f>IFERROR(VLOOKUP(A4521,客户下单明细表!#REF!,4,FALSE),"")</f>
        <v/>
      </c>
      <c r="G4521" s="60" t="str">
        <f>IFERROR(VLOOKUP(A4521,客户下单明细表!#REF!,5,FALSE),"")</f>
        <v/>
      </c>
      <c r="H4521" s="60" t="str">
        <f>IFERROR(VLOOKUP(A4521,客户下单明细表!C:O,6,FALSE),"")</f>
        <v/>
      </c>
      <c r="I4521" s="63" t="str">
        <f>IFERROR(VLOOKUP(A4521,客户下单明细表!#REF!,7,FALSE),"")</f>
        <v/>
      </c>
      <c r="J4521" s="60" t="str">
        <f>IFERROR(VLOOKUP(A4521,客户下单明细表!C:Q,13,FALSE),"")</f>
        <v/>
      </c>
      <c r="K4521" s="64" t="str">
        <f>IFERROR(VLOOKUP(A4521,客户下单明细表!C:Q,14,FALSE),"")</f>
        <v/>
      </c>
    </row>
    <row r="4522" spans="1:11" ht="18" customHeight="1">
      <c r="A4522" s="56">
        <f>客户下单明细表!C4523</f>
        <v>0</v>
      </c>
      <c r="B4522" s="57"/>
      <c r="C4522" s="57"/>
      <c r="D4522" s="59" t="str">
        <f>IFERROR(VLOOKUP(A4522,客户下单明细表!#REF!,2,FALSE),"")</f>
        <v/>
      </c>
      <c r="E4522" s="60" t="str">
        <f>IFERROR(VLOOKUP(A4522,客户下单明细表!#REF!,3,FALSE),"")</f>
        <v/>
      </c>
      <c r="F4522" s="60" t="str">
        <f>IFERROR(VLOOKUP(A4522,客户下单明细表!#REF!,4,FALSE),"")</f>
        <v/>
      </c>
      <c r="G4522" s="60" t="str">
        <f>IFERROR(VLOOKUP(A4522,客户下单明细表!#REF!,5,FALSE),"")</f>
        <v/>
      </c>
      <c r="H4522" s="60" t="str">
        <f>IFERROR(VLOOKUP(A4522,客户下单明细表!C:O,6,FALSE),"")</f>
        <v/>
      </c>
      <c r="I4522" s="63" t="str">
        <f>IFERROR(VLOOKUP(A4522,客户下单明细表!#REF!,7,FALSE),"")</f>
        <v/>
      </c>
      <c r="J4522" s="60" t="str">
        <f>IFERROR(VLOOKUP(A4522,客户下单明细表!C:Q,13,FALSE),"")</f>
        <v/>
      </c>
      <c r="K4522" s="64" t="str">
        <f>IFERROR(VLOOKUP(A4522,客户下单明细表!C:Q,14,FALSE),"")</f>
        <v/>
      </c>
    </row>
    <row r="4523" spans="1:11" ht="18" customHeight="1">
      <c r="A4523" s="56">
        <f>客户下单明细表!C4524</f>
        <v>0</v>
      </c>
      <c r="B4523" s="57"/>
      <c r="C4523" s="57"/>
      <c r="D4523" s="59" t="str">
        <f>IFERROR(VLOOKUP(A4523,客户下单明细表!#REF!,2,FALSE),"")</f>
        <v/>
      </c>
      <c r="E4523" s="60" t="str">
        <f>IFERROR(VLOOKUP(A4523,客户下单明细表!#REF!,3,FALSE),"")</f>
        <v/>
      </c>
      <c r="F4523" s="60" t="str">
        <f>IFERROR(VLOOKUP(A4523,客户下单明细表!#REF!,4,FALSE),"")</f>
        <v/>
      </c>
      <c r="G4523" s="60" t="str">
        <f>IFERROR(VLOOKUP(A4523,客户下单明细表!#REF!,5,FALSE),"")</f>
        <v/>
      </c>
      <c r="H4523" s="60" t="str">
        <f>IFERROR(VLOOKUP(A4523,客户下单明细表!C:O,6,FALSE),"")</f>
        <v/>
      </c>
      <c r="I4523" s="63" t="str">
        <f>IFERROR(VLOOKUP(A4523,客户下单明细表!#REF!,7,FALSE),"")</f>
        <v/>
      </c>
      <c r="J4523" s="60" t="str">
        <f>IFERROR(VLOOKUP(A4523,客户下单明细表!C:Q,13,FALSE),"")</f>
        <v/>
      </c>
      <c r="K4523" s="64" t="str">
        <f>IFERROR(VLOOKUP(A4523,客户下单明细表!C:Q,14,FALSE),"")</f>
        <v/>
      </c>
    </row>
    <row r="4524" spans="1:11" ht="18" customHeight="1">
      <c r="A4524" s="56">
        <f>客户下单明细表!C4525</f>
        <v>0</v>
      </c>
      <c r="B4524" s="57"/>
      <c r="C4524" s="57"/>
      <c r="D4524" s="59" t="str">
        <f>IFERROR(VLOOKUP(A4524,客户下单明细表!#REF!,2,FALSE),"")</f>
        <v/>
      </c>
      <c r="E4524" s="60" t="str">
        <f>IFERROR(VLOOKUP(A4524,客户下单明细表!#REF!,3,FALSE),"")</f>
        <v/>
      </c>
      <c r="F4524" s="60" t="str">
        <f>IFERROR(VLOOKUP(A4524,客户下单明细表!#REF!,4,FALSE),"")</f>
        <v/>
      </c>
      <c r="G4524" s="60" t="str">
        <f>IFERROR(VLOOKUP(A4524,客户下单明细表!#REF!,5,FALSE),"")</f>
        <v/>
      </c>
      <c r="H4524" s="60" t="str">
        <f>IFERROR(VLOOKUP(A4524,客户下单明细表!C:O,6,FALSE),"")</f>
        <v/>
      </c>
      <c r="I4524" s="63" t="str">
        <f>IFERROR(VLOOKUP(A4524,客户下单明细表!#REF!,7,FALSE),"")</f>
        <v/>
      </c>
      <c r="J4524" s="60" t="str">
        <f>IFERROR(VLOOKUP(A4524,客户下单明细表!C:Q,13,FALSE),"")</f>
        <v/>
      </c>
      <c r="K4524" s="64" t="str">
        <f>IFERROR(VLOOKUP(A4524,客户下单明细表!C:Q,14,FALSE),"")</f>
        <v/>
      </c>
    </row>
    <row r="4525" spans="1:11" ht="18" customHeight="1">
      <c r="A4525" s="56">
        <f>客户下单明细表!C4526</f>
        <v>0</v>
      </c>
      <c r="B4525" s="57"/>
      <c r="C4525" s="57"/>
      <c r="D4525" s="59" t="str">
        <f>IFERROR(VLOOKUP(A4525,客户下单明细表!#REF!,2,FALSE),"")</f>
        <v/>
      </c>
      <c r="E4525" s="60" t="str">
        <f>IFERROR(VLOOKUP(A4525,客户下单明细表!#REF!,3,FALSE),"")</f>
        <v/>
      </c>
      <c r="F4525" s="60" t="str">
        <f>IFERROR(VLOOKUP(A4525,客户下单明细表!#REF!,4,FALSE),"")</f>
        <v/>
      </c>
      <c r="G4525" s="60" t="str">
        <f>IFERROR(VLOOKUP(A4525,客户下单明细表!#REF!,5,FALSE),"")</f>
        <v/>
      </c>
      <c r="H4525" s="60" t="str">
        <f>IFERROR(VLOOKUP(A4525,客户下单明细表!C:O,6,FALSE),"")</f>
        <v/>
      </c>
      <c r="I4525" s="63" t="str">
        <f>IFERROR(VLOOKUP(A4525,客户下单明细表!#REF!,7,FALSE),"")</f>
        <v/>
      </c>
      <c r="J4525" s="60" t="str">
        <f>IFERROR(VLOOKUP(A4525,客户下单明细表!C:Q,13,FALSE),"")</f>
        <v/>
      </c>
      <c r="K4525" s="64" t="str">
        <f>IFERROR(VLOOKUP(A4525,客户下单明细表!C:Q,14,FALSE),"")</f>
        <v/>
      </c>
    </row>
    <row r="4526" spans="1:11" ht="18" customHeight="1">
      <c r="A4526" s="56">
        <f>客户下单明细表!C4527</f>
        <v>0</v>
      </c>
      <c r="B4526" s="57"/>
      <c r="C4526" s="57"/>
      <c r="D4526" s="59" t="str">
        <f>IFERROR(VLOOKUP(A4526,客户下单明细表!#REF!,2,FALSE),"")</f>
        <v/>
      </c>
      <c r="E4526" s="60" t="str">
        <f>IFERROR(VLOOKUP(A4526,客户下单明细表!#REF!,3,FALSE),"")</f>
        <v/>
      </c>
      <c r="F4526" s="60" t="str">
        <f>IFERROR(VLOOKUP(A4526,客户下单明细表!#REF!,4,FALSE),"")</f>
        <v/>
      </c>
      <c r="G4526" s="60" t="str">
        <f>IFERROR(VLOOKUP(A4526,客户下单明细表!#REF!,5,FALSE),"")</f>
        <v/>
      </c>
      <c r="H4526" s="60" t="str">
        <f>IFERROR(VLOOKUP(A4526,客户下单明细表!C:O,6,FALSE),"")</f>
        <v/>
      </c>
      <c r="I4526" s="63" t="str">
        <f>IFERROR(VLOOKUP(A4526,客户下单明细表!#REF!,7,FALSE),"")</f>
        <v/>
      </c>
      <c r="J4526" s="60" t="str">
        <f>IFERROR(VLOOKUP(A4526,客户下单明细表!C:Q,13,FALSE),"")</f>
        <v/>
      </c>
      <c r="K4526" s="64" t="str">
        <f>IFERROR(VLOOKUP(A4526,客户下单明细表!C:Q,14,FALSE),"")</f>
        <v/>
      </c>
    </row>
    <row r="4527" spans="1:11" ht="18" customHeight="1">
      <c r="A4527" s="56">
        <f>客户下单明细表!C4528</f>
        <v>0</v>
      </c>
      <c r="B4527" s="57"/>
      <c r="C4527" s="57"/>
      <c r="D4527" s="59" t="str">
        <f>IFERROR(VLOOKUP(A4527,客户下单明细表!#REF!,2,FALSE),"")</f>
        <v/>
      </c>
      <c r="E4527" s="60" t="str">
        <f>IFERROR(VLOOKUP(A4527,客户下单明细表!#REF!,3,FALSE),"")</f>
        <v/>
      </c>
      <c r="F4527" s="60" t="str">
        <f>IFERROR(VLOOKUP(A4527,客户下单明细表!#REF!,4,FALSE),"")</f>
        <v/>
      </c>
      <c r="G4527" s="60" t="str">
        <f>IFERROR(VLOOKUP(A4527,客户下单明细表!#REF!,5,FALSE),"")</f>
        <v/>
      </c>
      <c r="H4527" s="60" t="str">
        <f>IFERROR(VLOOKUP(A4527,客户下单明细表!C:O,6,FALSE),"")</f>
        <v/>
      </c>
      <c r="I4527" s="63" t="str">
        <f>IFERROR(VLOOKUP(A4527,客户下单明细表!#REF!,7,FALSE),"")</f>
        <v/>
      </c>
      <c r="J4527" s="60" t="str">
        <f>IFERROR(VLOOKUP(A4527,客户下单明细表!C:Q,13,FALSE),"")</f>
        <v/>
      </c>
      <c r="K4527" s="64" t="str">
        <f>IFERROR(VLOOKUP(A4527,客户下单明细表!C:Q,14,FALSE),"")</f>
        <v/>
      </c>
    </row>
    <row r="4528" spans="1:11" ht="18" customHeight="1">
      <c r="A4528" s="56">
        <f>客户下单明细表!C4529</f>
        <v>0</v>
      </c>
      <c r="B4528" s="57"/>
      <c r="C4528" s="57"/>
      <c r="D4528" s="59" t="str">
        <f>IFERROR(VLOOKUP(A4528,客户下单明细表!#REF!,2,FALSE),"")</f>
        <v/>
      </c>
      <c r="E4528" s="60" t="str">
        <f>IFERROR(VLOOKUP(A4528,客户下单明细表!#REF!,3,FALSE),"")</f>
        <v/>
      </c>
      <c r="F4528" s="60" t="str">
        <f>IFERROR(VLOOKUP(A4528,客户下单明细表!#REF!,4,FALSE),"")</f>
        <v/>
      </c>
      <c r="G4528" s="60" t="str">
        <f>IFERROR(VLOOKUP(A4528,客户下单明细表!#REF!,5,FALSE),"")</f>
        <v/>
      </c>
      <c r="H4528" s="60" t="str">
        <f>IFERROR(VLOOKUP(A4528,客户下单明细表!C:O,6,FALSE),"")</f>
        <v/>
      </c>
      <c r="I4528" s="63" t="str">
        <f>IFERROR(VLOOKUP(A4528,客户下单明细表!#REF!,7,FALSE),"")</f>
        <v/>
      </c>
      <c r="J4528" s="60" t="str">
        <f>IFERROR(VLOOKUP(A4528,客户下单明细表!C:Q,13,FALSE),"")</f>
        <v/>
      </c>
      <c r="K4528" s="64" t="str">
        <f>IFERROR(VLOOKUP(A4528,客户下单明细表!C:Q,14,FALSE),"")</f>
        <v/>
      </c>
    </row>
    <row r="4529" spans="1:11" ht="18" customHeight="1">
      <c r="A4529" s="56">
        <f>客户下单明细表!C4530</f>
        <v>0</v>
      </c>
      <c r="B4529" s="57"/>
      <c r="C4529" s="57"/>
      <c r="D4529" s="59" t="str">
        <f>IFERROR(VLOOKUP(A4529,客户下单明细表!#REF!,2,FALSE),"")</f>
        <v/>
      </c>
      <c r="E4529" s="60" t="str">
        <f>IFERROR(VLOOKUP(A4529,客户下单明细表!#REF!,3,FALSE),"")</f>
        <v/>
      </c>
      <c r="F4529" s="60" t="str">
        <f>IFERROR(VLOOKUP(A4529,客户下单明细表!#REF!,4,FALSE),"")</f>
        <v/>
      </c>
      <c r="G4529" s="60" t="str">
        <f>IFERROR(VLOOKUP(A4529,客户下单明细表!#REF!,5,FALSE),"")</f>
        <v/>
      </c>
      <c r="H4529" s="60" t="str">
        <f>IFERROR(VLOOKUP(A4529,客户下单明细表!C:O,6,FALSE),"")</f>
        <v/>
      </c>
      <c r="I4529" s="63" t="str">
        <f>IFERROR(VLOOKUP(A4529,客户下单明细表!#REF!,7,FALSE),"")</f>
        <v/>
      </c>
      <c r="J4529" s="60" t="str">
        <f>IFERROR(VLOOKUP(A4529,客户下单明细表!C:Q,13,FALSE),"")</f>
        <v/>
      </c>
      <c r="K4529" s="64" t="str">
        <f>IFERROR(VLOOKUP(A4529,客户下单明细表!C:Q,14,FALSE),"")</f>
        <v/>
      </c>
    </row>
    <row r="4530" spans="1:11" ht="18" customHeight="1">
      <c r="A4530" s="56">
        <f>客户下单明细表!C4531</f>
        <v>0</v>
      </c>
      <c r="B4530" s="57"/>
      <c r="C4530" s="57"/>
      <c r="D4530" s="59" t="str">
        <f>IFERROR(VLOOKUP(A4530,客户下单明细表!#REF!,2,FALSE),"")</f>
        <v/>
      </c>
      <c r="E4530" s="60" t="str">
        <f>IFERROR(VLOOKUP(A4530,客户下单明细表!#REF!,3,FALSE),"")</f>
        <v/>
      </c>
      <c r="F4530" s="60" t="str">
        <f>IFERROR(VLOOKUP(A4530,客户下单明细表!#REF!,4,FALSE),"")</f>
        <v/>
      </c>
      <c r="G4530" s="60" t="str">
        <f>IFERROR(VLOOKUP(A4530,客户下单明细表!#REF!,5,FALSE),"")</f>
        <v/>
      </c>
      <c r="H4530" s="60" t="str">
        <f>IFERROR(VLOOKUP(A4530,客户下单明细表!C:O,6,FALSE),"")</f>
        <v/>
      </c>
      <c r="I4530" s="63" t="str">
        <f>IFERROR(VLOOKUP(A4530,客户下单明细表!#REF!,7,FALSE),"")</f>
        <v/>
      </c>
      <c r="J4530" s="60" t="str">
        <f>IFERROR(VLOOKUP(A4530,客户下单明细表!C:Q,13,FALSE),"")</f>
        <v/>
      </c>
      <c r="K4530" s="64" t="str">
        <f>IFERROR(VLOOKUP(A4530,客户下单明细表!C:Q,14,FALSE),"")</f>
        <v/>
      </c>
    </row>
    <row r="4531" spans="1:11" ht="18" customHeight="1">
      <c r="A4531" s="56">
        <f>客户下单明细表!C4532</f>
        <v>0</v>
      </c>
      <c r="B4531" s="57"/>
      <c r="C4531" s="57"/>
      <c r="D4531" s="59" t="str">
        <f>IFERROR(VLOOKUP(A4531,客户下单明细表!#REF!,2,FALSE),"")</f>
        <v/>
      </c>
      <c r="E4531" s="60" t="str">
        <f>IFERROR(VLOOKUP(A4531,客户下单明细表!#REF!,3,FALSE),"")</f>
        <v/>
      </c>
      <c r="F4531" s="60" t="str">
        <f>IFERROR(VLOOKUP(A4531,客户下单明细表!#REF!,4,FALSE),"")</f>
        <v/>
      </c>
      <c r="G4531" s="60" t="str">
        <f>IFERROR(VLOOKUP(A4531,客户下单明细表!#REF!,5,FALSE),"")</f>
        <v/>
      </c>
      <c r="H4531" s="60" t="str">
        <f>IFERROR(VLOOKUP(A4531,客户下单明细表!C:O,6,FALSE),"")</f>
        <v/>
      </c>
      <c r="I4531" s="63" t="str">
        <f>IFERROR(VLOOKUP(A4531,客户下单明细表!#REF!,7,FALSE),"")</f>
        <v/>
      </c>
      <c r="J4531" s="60" t="str">
        <f>IFERROR(VLOOKUP(A4531,客户下单明细表!C:Q,13,FALSE),"")</f>
        <v/>
      </c>
      <c r="K4531" s="64" t="str">
        <f>IFERROR(VLOOKUP(A4531,客户下单明细表!C:Q,14,FALSE),"")</f>
        <v/>
      </c>
    </row>
    <row r="4532" spans="1:11" ht="18" customHeight="1">
      <c r="A4532" s="56">
        <f>客户下单明细表!C4533</f>
        <v>0</v>
      </c>
      <c r="B4532" s="57"/>
      <c r="C4532" s="57"/>
      <c r="D4532" s="59" t="str">
        <f>IFERROR(VLOOKUP(A4532,客户下单明细表!#REF!,2,FALSE),"")</f>
        <v/>
      </c>
      <c r="E4532" s="60" t="str">
        <f>IFERROR(VLOOKUP(A4532,客户下单明细表!#REF!,3,FALSE),"")</f>
        <v/>
      </c>
      <c r="F4532" s="60" t="str">
        <f>IFERROR(VLOOKUP(A4532,客户下单明细表!#REF!,4,FALSE),"")</f>
        <v/>
      </c>
      <c r="G4532" s="60" t="str">
        <f>IFERROR(VLOOKUP(A4532,客户下单明细表!#REF!,5,FALSE),"")</f>
        <v/>
      </c>
      <c r="H4532" s="60" t="str">
        <f>IFERROR(VLOOKUP(A4532,客户下单明细表!C:O,6,FALSE),"")</f>
        <v/>
      </c>
      <c r="I4532" s="63" t="str">
        <f>IFERROR(VLOOKUP(A4532,客户下单明细表!#REF!,7,FALSE),"")</f>
        <v/>
      </c>
      <c r="J4532" s="60" t="str">
        <f>IFERROR(VLOOKUP(A4532,客户下单明细表!C:Q,13,FALSE),"")</f>
        <v/>
      </c>
      <c r="K4532" s="64" t="str">
        <f>IFERROR(VLOOKUP(A4532,客户下单明细表!C:Q,14,FALSE),"")</f>
        <v/>
      </c>
    </row>
    <row r="4533" spans="1:11" ht="18" customHeight="1">
      <c r="A4533" s="56">
        <f>客户下单明细表!C4534</f>
        <v>0</v>
      </c>
      <c r="B4533" s="57"/>
      <c r="C4533" s="57"/>
      <c r="D4533" s="59" t="str">
        <f>IFERROR(VLOOKUP(A4533,客户下单明细表!#REF!,2,FALSE),"")</f>
        <v/>
      </c>
      <c r="E4533" s="60" t="str">
        <f>IFERROR(VLOOKUP(A4533,客户下单明细表!#REF!,3,FALSE),"")</f>
        <v/>
      </c>
      <c r="F4533" s="60" t="str">
        <f>IFERROR(VLOOKUP(A4533,客户下单明细表!#REF!,4,FALSE),"")</f>
        <v/>
      </c>
      <c r="G4533" s="60" t="str">
        <f>IFERROR(VLOOKUP(A4533,客户下单明细表!#REF!,5,FALSE),"")</f>
        <v/>
      </c>
      <c r="H4533" s="60" t="str">
        <f>IFERROR(VLOOKUP(A4533,客户下单明细表!C:O,6,FALSE),"")</f>
        <v/>
      </c>
      <c r="I4533" s="63" t="str">
        <f>IFERROR(VLOOKUP(A4533,客户下单明细表!#REF!,7,FALSE),"")</f>
        <v/>
      </c>
      <c r="J4533" s="60" t="str">
        <f>IFERROR(VLOOKUP(A4533,客户下单明细表!C:Q,13,FALSE),"")</f>
        <v/>
      </c>
      <c r="K4533" s="64" t="str">
        <f>IFERROR(VLOOKUP(A4533,客户下单明细表!C:Q,14,FALSE),"")</f>
        <v/>
      </c>
    </row>
    <row r="4534" spans="1:11" ht="18" customHeight="1">
      <c r="A4534" s="56">
        <f>客户下单明细表!C4535</f>
        <v>0</v>
      </c>
      <c r="B4534" s="57"/>
      <c r="C4534" s="57"/>
      <c r="D4534" s="59" t="str">
        <f>IFERROR(VLOOKUP(A4534,客户下单明细表!#REF!,2,FALSE),"")</f>
        <v/>
      </c>
      <c r="E4534" s="60" t="str">
        <f>IFERROR(VLOOKUP(A4534,客户下单明细表!#REF!,3,FALSE),"")</f>
        <v/>
      </c>
      <c r="F4534" s="60" t="str">
        <f>IFERROR(VLOOKUP(A4534,客户下单明细表!#REF!,4,FALSE),"")</f>
        <v/>
      </c>
      <c r="G4534" s="60" t="str">
        <f>IFERROR(VLOOKUP(A4534,客户下单明细表!#REF!,5,FALSE),"")</f>
        <v/>
      </c>
      <c r="H4534" s="60" t="str">
        <f>IFERROR(VLOOKUP(A4534,客户下单明细表!C:O,6,FALSE),"")</f>
        <v/>
      </c>
      <c r="I4534" s="63" t="str">
        <f>IFERROR(VLOOKUP(A4534,客户下单明细表!#REF!,7,FALSE),"")</f>
        <v/>
      </c>
      <c r="J4534" s="60" t="str">
        <f>IFERROR(VLOOKUP(A4534,客户下单明细表!C:Q,13,FALSE),"")</f>
        <v/>
      </c>
      <c r="K4534" s="64" t="str">
        <f>IFERROR(VLOOKUP(A4534,客户下单明细表!C:Q,14,FALSE),"")</f>
        <v/>
      </c>
    </row>
    <row r="4535" spans="1:11" ht="18" customHeight="1">
      <c r="A4535" s="56">
        <f>客户下单明细表!C4536</f>
        <v>0</v>
      </c>
      <c r="B4535" s="57"/>
      <c r="C4535" s="57"/>
      <c r="D4535" s="59" t="str">
        <f>IFERROR(VLOOKUP(A4535,客户下单明细表!#REF!,2,FALSE),"")</f>
        <v/>
      </c>
      <c r="E4535" s="60" t="str">
        <f>IFERROR(VLOOKUP(A4535,客户下单明细表!#REF!,3,FALSE),"")</f>
        <v/>
      </c>
      <c r="F4535" s="60" t="str">
        <f>IFERROR(VLOOKUP(A4535,客户下单明细表!#REF!,4,FALSE),"")</f>
        <v/>
      </c>
      <c r="G4535" s="60" t="str">
        <f>IFERROR(VLOOKUP(A4535,客户下单明细表!#REF!,5,FALSE),"")</f>
        <v/>
      </c>
      <c r="H4535" s="60" t="str">
        <f>IFERROR(VLOOKUP(A4535,客户下单明细表!C:O,6,FALSE),"")</f>
        <v/>
      </c>
      <c r="I4535" s="63" t="str">
        <f>IFERROR(VLOOKUP(A4535,客户下单明细表!#REF!,7,FALSE),"")</f>
        <v/>
      </c>
      <c r="J4535" s="60" t="str">
        <f>IFERROR(VLOOKUP(A4535,客户下单明细表!C:Q,13,FALSE),"")</f>
        <v/>
      </c>
      <c r="K4535" s="64" t="str">
        <f>IFERROR(VLOOKUP(A4535,客户下单明细表!C:Q,14,FALSE),"")</f>
        <v/>
      </c>
    </row>
    <row r="4536" spans="1:11" ht="18" customHeight="1">
      <c r="A4536" s="56">
        <f>客户下单明细表!C4537</f>
        <v>0</v>
      </c>
      <c r="B4536" s="57"/>
      <c r="C4536" s="57"/>
      <c r="D4536" s="59" t="str">
        <f>IFERROR(VLOOKUP(A4536,客户下单明细表!#REF!,2,FALSE),"")</f>
        <v/>
      </c>
      <c r="E4536" s="60" t="str">
        <f>IFERROR(VLOOKUP(A4536,客户下单明细表!#REF!,3,FALSE),"")</f>
        <v/>
      </c>
      <c r="F4536" s="60" t="str">
        <f>IFERROR(VLOOKUP(A4536,客户下单明细表!#REF!,4,FALSE),"")</f>
        <v/>
      </c>
      <c r="G4536" s="60" t="str">
        <f>IFERROR(VLOOKUP(A4536,客户下单明细表!#REF!,5,FALSE),"")</f>
        <v/>
      </c>
      <c r="H4536" s="60" t="str">
        <f>IFERROR(VLOOKUP(A4536,客户下单明细表!C:O,6,FALSE),"")</f>
        <v/>
      </c>
      <c r="I4536" s="63" t="str">
        <f>IFERROR(VLOOKUP(A4536,客户下单明细表!#REF!,7,FALSE),"")</f>
        <v/>
      </c>
      <c r="J4536" s="60" t="str">
        <f>IFERROR(VLOOKUP(A4536,客户下单明细表!C:Q,13,FALSE),"")</f>
        <v/>
      </c>
      <c r="K4536" s="64" t="str">
        <f>IFERROR(VLOOKUP(A4536,客户下单明细表!C:Q,14,FALSE),"")</f>
        <v/>
      </c>
    </row>
    <row r="4537" spans="1:11" ht="18" customHeight="1">
      <c r="A4537" s="56">
        <f>客户下单明细表!C4538</f>
        <v>0</v>
      </c>
      <c r="B4537" s="57"/>
      <c r="C4537" s="57"/>
      <c r="D4537" s="59" t="str">
        <f>IFERROR(VLOOKUP(A4537,客户下单明细表!#REF!,2,FALSE),"")</f>
        <v/>
      </c>
      <c r="E4537" s="60" t="str">
        <f>IFERROR(VLOOKUP(A4537,客户下单明细表!#REF!,3,FALSE),"")</f>
        <v/>
      </c>
      <c r="F4537" s="60" t="str">
        <f>IFERROR(VLOOKUP(A4537,客户下单明细表!#REF!,4,FALSE),"")</f>
        <v/>
      </c>
      <c r="G4537" s="60" t="str">
        <f>IFERROR(VLOOKUP(A4537,客户下单明细表!#REF!,5,FALSE),"")</f>
        <v/>
      </c>
      <c r="H4537" s="60" t="str">
        <f>IFERROR(VLOOKUP(A4537,客户下单明细表!C:O,6,FALSE),"")</f>
        <v/>
      </c>
      <c r="I4537" s="63" t="str">
        <f>IFERROR(VLOOKUP(A4537,客户下单明细表!#REF!,7,FALSE),"")</f>
        <v/>
      </c>
      <c r="J4537" s="60" t="str">
        <f>IFERROR(VLOOKUP(A4537,客户下单明细表!C:Q,13,FALSE),"")</f>
        <v/>
      </c>
      <c r="K4537" s="64" t="str">
        <f>IFERROR(VLOOKUP(A4537,客户下单明细表!C:Q,14,FALSE),"")</f>
        <v/>
      </c>
    </row>
    <row r="4538" spans="1:11" ht="18" customHeight="1">
      <c r="A4538" s="56">
        <f>客户下单明细表!C4539</f>
        <v>0</v>
      </c>
      <c r="B4538" s="57"/>
      <c r="C4538" s="57"/>
      <c r="D4538" s="59" t="str">
        <f>IFERROR(VLOOKUP(A4538,客户下单明细表!#REF!,2,FALSE),"")</f>
        <v/>
      </c>
      <c r="E4538" s="60" t="str">
        <f>IFERROR(VLOOKUP(A4538,客户下单明细表!#REF!,3,FALSE),"")</f>
        <v/>
      </c>
      <c r="F4538" s="60" t="str">
        <f>IFERROR(VLOOKUP(A4538,客户下单明细表!#REF!,4,FALSE),"")</f>
        <v/>
      </c>
      <c r="G4538" s="60" t="str">
        <f>IFERROR(VLOOKUP(A4538,客户下单明细表!#REF!,5,FALSE),"")</f>
        <v/>
      </c>
      <c r="H4538" s="60" t="str">
        <f>IFERROR(VLOOKUP(A4538,客户下单明细表!C:O,6,FALSE),"")</f>
        <v/>
      </c>
      <c r="I4538" s="63" t="str">
        <f>IFERROR(VLOOKUP(A4538,客户下单明细表!#REF!,7,FALSE),"")</f>
        <v/>
      </c>
      <c r="J4538" s="60" t="str">
        <f>IFERROR(VLOOKUP(A4538,客户下单明细表!C:Q,13,FALSE),"")</f>
        <v/>
      </c>
      <c r="K4538" s="64" t="str">
        <f>IFERROR(VLOOKUP(A4538,客户下单明细表!C:Q,14,FALSE),"")</f>
        <v/>
      </c>
    </row>
    <row r="4539" spans="1:11" ht="18" customHeight="1">
      <c r="A4539" s="56">
        <f>客户下单明细表!C4540</f>
        <v>0</v>
      </c>
      <c r="B4539" s="57"/>
      <c r="C4539" s="57"/>
      <c r="D4539" s="59" t="str">
        <f>IFERROR(VLOOKUP(A4539,客户下单明细表!#REF!,2,FALSE),"")</f>
        <v/>
      </c>
      <c r="E4539" s="60" t="str">
        <f>IFERROR(VLOOKUP(A4539,客户下单明细表!#REF!,3,FALSE),"")</f>
        <v/>
      </c>
      <c r="F4539" s="60" t="str">
        <f>IFERROR(VLOOKUP(A4539,客户下单明细表!#REF!,4,FALSE),"")</f>
        <v/>
      </c>
      <c r="G4539" s="60" t="str">
        <f>IFERROR(VLOOKUP(A4539,客户下单明细表!#REF!,5,FALSE),"")</f>
        <v/>
      </c>
      <c r="H4539" s="60" t="str">
        <f>IFERROR(VLOOKUP(A4539,客户下单明细表!C:O,6,FALSE),"")</f>
        <v/>
      </c>
      <c r="I4539" s="63" t="str">
        <f>IFERROR(VLOOKUP(A4539,客户下单明细表!#REF!,7,FALSE),"")</f>
        <v/>
      </c>
      <c r="J4539" s="60" t="str">
        <f>IFERROR(VLOOKUP(A4539,客户下单明细表!C:Q,13,FALSE),"")</f>
        <v/>
      </c>
      <c r="K4539" s="64" t="str">
        <f>IFERROR(VLOOKUP(A4539,客户下单明细表!C:Q,14,FALSE),"")</f>
        <v/>
      </c>
    </row>
    <row r="4540" spans="1:11" ht="18" customHeight="1">
      <c r="A4540" s="56">
        <f>客户下单明细表!C4541</f>
        <v>0</v>
      </c>
      <c r="B4540" s="57"/>
      <c r="C4540" s="57"/>
      <c r="D4540" s="59" t="str">
        <f>IFERROR(VLOOKUP(A4540,客户下单明细表!#REF!,2,FALSE),"")</f>
        <v/>
      </c>
      <c r="E4540" s="60" t="str">
        <f>IFERROR(VLOOKUP(A4540,客户下单明细表!#REF!,3,FALSE),"")</f>
        <v/>
      </c>
      <c r="F4540" s="60" t="str">
        <f>IFERROR(VLOOKUP(A4540,客户下单明细表!#REF!,4,FALSE),"")</f>
        <v/>
      </c>
      <c r="G4540" s="60" t="str">
        <f>IFERROR(VLOOKUP(A4540,客户下单明细表!#REF!,5,FALSE),"")</f>
        <v/>
      </c>
      <c r="H4540" s="60" t="str">
        <f>IFERROR(VLOOKUP(A4540,客户下单明细表!C:O,6,FALSE),"")</f>
        <v/>
      </c>
      <c r="I4540" s="63" t="str">
        <f>IFERROR(VLOOKUP(A4540,客户下单明细表!#REF!,7,FALSE),"")</f>
        <v/>
      </c>
      <c r="J4540" s="60" t="str">
        <f>IFERROR(VLOOKUP(A4540,客户下单明细表!C:Q,13,FALSE),"")</f>
        <v/>
      </c>
      <c r="K4540" s="64" t="str">
        <f>IFERROR(VLOOKUP(A4540,客户下单明细表!C:Q,14,FALSE),"")</f>
        <v/>
      </c>
    </row>
    <row r="4541" spans="1:11" ht="18" customHeight="1">
      <c r="A4541" s="56">
        <f>客户下单明细表!C4542</f>
        <v>0</v>
      </c>
      <c r="B4541" s="57"/>
      <c r="C4541" s="57"/>
      <c r="D4541" s="59" t="str">
        <f>IFERROR(VLOOKUP(A4541,客户下单明细表!#REF!,2,FALSE),"")</f>
        <v/>
      </c>
      <c r="E4541" s="60" t="str">
        <f>IFERROR(VLOOKUP(A4541,客户下单明细表!#REF!,3,FALSE),"")</f>
        <v/>
      </c>
      <c r="F4541" s="60" t="str">
        <f>IFERROR(VLOOKUP(A4541,客户下单明细表!#REF!,4,FALSE),"")</f>
        <v/>
      </c>
      <c r="G4541" s="60" t="str">
        <f>IFERROR(VLOOKUP(A4541,客户下单明细表!#REF!,5,FALSE),"")</f>
        <v/>
      </c>
      <c r="H4541" s="60" t="str">
        <f>IFERROR(VLOOKUP(A4541,客户下单明细表!C:O,6,FALSE),"")</f>
        <v/>
      </c>
      <c r="I4541" s="63" t="str">
        <f>IFERROR(VLOOKUP(A4541,客户下单明细表!#REF!,7,FALSE),"")</f>
        <v/>
      </c>
      <c r="J4541" s="60" t="str">
        <f>IFERROR(VLOOKUP(A4541,客户下单明细表!C:Q,13,FALSE),"")</f>
        <v/>
      </c>
      <c r="K4541" s="64" t="str">
        <f>IFERROR(VLOOKUP(A4541,客户下单明细表!C:Q,14,FALSE),"")</f>
        <v/>
      </c>
    </row>
    <row r="4542" spans="1:11" ht="18" customHeight="1">
      <c r="A4542" s="56">
        <f>客户下单明细表!C4543</f>
        <v>0</v>
      </c>
      <c r="B4542" s="57"/>
      <c r="C4542" s="57"/>
      <c r="D4542" s="59" t="str">
        <f>IFERROR(VLOOKUP(A4542,客户下单明细表!#REF!,2,FALSE),"")</f>
        <v/>
      </c>
      <c r="E4542" s="60" t="str">
        <f>IFERROR(VLOOKUP(A4542,客户下单明细表!#REF!,3,FALSE),"")</f>
        <v/>
      </c>
      <c r="F4542" s="60" t="str">
        <f>IFERROR(VLOOKUP(A4542,客户下单明细表!#REF!,4,FALSE),"")</f>
        <v/>
      </c>
      <c r="G4542" s="60" t="str">
        <f>IFERROR(VLOOKUP(A4542,客户下单明细表!#REF!,5,FALSE),"")</f>
        <v/>
      </c>
      <c r="H4542" s="60" t="str">
        <f>IFERROR(VLOOKUP(A4542,客户下单明细表!C:O,6,FALSE),"")</f>
        <v/>
      </c>
      <c r="I4542" s="63" t="str">
        <f>IFERROR(VLOOKUP(A4542,客户下单明细表!#REF!,7,FALSE),"")</f>
        <v/>
      </c>
      <c r="J4542" s="60" t="str">
        <f>IFERROR(VLOOKUP(A4542,客户下单明细表!C:Q,13,FALSE),"")</f>
        <v/>
      </c>
      <c r="K4542" s="64" t="str">
        <f>IFERROR(VLOOKUP(A4542,客户下单明细表!C:Q,14,FALSE),"")</f>
        <v/>
      </c>
    </row>
    <row r="4543" spans="1:11" ht="18" customHeight="1">
      <c r="A4543" s="56">
        <f>客户下单明细表!C4544</f>
        <v>0</v>
      </c>
      <c r="B4543" s="57"/>
      <c r="C4543" s="57"/>
      <c r="D4543" s="59" t="str">
        <f>IFERROR(VLOOKUP(A4543,客户下单明细表!#REF!,2,FALSE),"")</f>
        <v/>
      </c>
      <c r="E4543" s="60" t="str">
        <f>IFERROR(VLOOKUP(A4543,客户下单明细表!#REF!,3,FALSE),"")</f>
        <v/>
      </c>
      <c r="F4543" s="60" t="str">
        <f>IFERROR(VLOOKUP(A4543,客户下单明细表!#REF!,4,FALSE),"")</f>
        <v/>
      </c>
      <c r="G4543" s="60" t="str">
        <f>IFERROR(VLOOKUP(A4543,客户下单明细表!#REF!,5,FALSE),"")</f>
        <v/>
      </c>
      <c r="H4543" s="60" t="str">
        <f>IFERROR(VLOOKUP(A4543,客户下单明细表!C:O,6,FALSE),"")</f>
        <v/>
      </c>
      <c r="I4543" s="63" t="str">
        <f>IFERROR(VLOOKUP(A4543,客户下单明细表!#REF!,7,FALSE),"")</f>
        <v/>
      </c>
      <c r="J4543" s="60" t="str">
        <f>IFERROR(VLOOKUP(A4543,客户下单明细表!C:Q,13,FALSE),"")</f>
        <v/>
      </c>
      <c r="K4543" s="64" t="str">
        <f>IFERROR(VLOOKUP(A4543,客户下单明细表!C:Q,14,FALSE),"")</f>
        <v/>
      </c>
    </row>
    <row r="4544" spans="1:11" ht="18" customHeight="1">
      <c r="A4544" s="56">
        <f>客户下单明细表!C4545</f>
        <v>0</v>
      </c>
      <c r="B4544" s="57"/>
      <c r="C4544" s="57"/>
      <c r="D4544" s="59" t="str">
        <f>IFERROR(VLOOKUP(A4544,客户下单明细表!#REF!,2,FALSE),"")</f>
        <v/>
      </c>
      <c r="E4544" s="60" t="str">
        <f>IFERROR(VLOOKUP(A4544,客户下单明细表!#REF!,3,FALSE),"")</f>
        <v/>
      </c>
      <c r="F4544" s="60" t="str">
        <f>IFERROR(VLOOKUP(A4544,客户下单明细表!#REF!,4,FALSE),"")</f>
        <v/>
      </c>
      <c r="G4544" s="60" t="str">
        <f>IFERROR(VLOOKUP(A4544,客户下单明细表!#REF!,5,FALSE),"")</f>
        <v/>
      </c>
      <c r="H4544" s="60" t="str">
        <f>IFERROR(VLOOKUP(A4544,客户下单明细表!C:O,6,FALSE),"")</f>
        <v/>
      </c>
      <c r="I4544" s="63" t="str">
        <f>IFERROR(VLOOKUP(A4544,客户下单明细表!#REF!,7,FALSE),"")</f>
        <v/>
      </c>
      <c r="J4544" s="60" t="str">
        <f>IFERROR(VLOOKUP(A4544,客户下单明细表!C:Q,13,FALSE),"")</f>
        <v/>
      </c>
      <c r="K4544" s="64" t="str">
        <f>IFERROR(VLOOKUP(A4544,客户下单明细表!C:Q,14,FALSE),"")</f>
        <v/>
      </c>
    </row>
    <row r="4545" spans="1:11" ht="18" customHeight="1">
      <c r="A4545" s="56">
        <f>客户下单明细表!C4546</f>
        <v>0</v>
      </c>
      <c r="B4545" s="57"/>
      <c r="C4545" s="57"/>
      <c r="D4545" s="59" t="str">
        <f>IFERROR(VLOOKUP(A4545,客户下单明细表!#REF!,2,FALSE),"")</f>
        <v/>
      </c>
      <c r="E4545" s="60" t="str">
        <f>IFERROR(VLOOKUP(A4545,客户下单明细表!#REF!,3,FALSE),"")</f>
        <v/>
      </c>
      <c r="F4545" s="60" t="str">
        <f>IFERROR(VLOOKUP(A4545,客户下单明细表!#REF!,4,FALSE),"")</f>
        <v/>
      </c>
      <c r="G4545" s="60" t="str">
        <f>IFERROR(VLOOKUP(A4545,客户下单明细表!#REF!,5,FALSE),"")</f>
        <v/>
      </c>
      <c r="H4545" s="60" t="str">
        <f>IFERROR(VLOOKUP(A4545,客户下单明细表!C:O,6,FALSE),"")</f>
        <v/>
      </c>
      <c r="I4545" s="63" t="str">
        <f>IFERROR(VLOOKUP(A4545,客户下单明细表!#REF!,7,FALSE),"")</f>
        <v/>
      </c>
      <c r="J4545" s="60" t="str">
        <f>IFERROR(VLOOKUP(A4545,客户下单明细表!C:Q,13,FALSE),"")</f>
        <v/>
      </c>
      <c r="K4545" s="64" t="str">
        <f>IFERROR(VLOOKUP(A4545,客户下单明细表!C:Q,14,FALSE),"")</f>
        <v/>
      </c>
    </row>
    <row r="4546" spans="1:11" ht="18" customHeight="1">
      <c r="A4546" s="56">
        <f>客户下单明细表!C4547</f>
        <v>0</v>
      </c>
      <c r="B4546" s="57"/>
      <c r="C4546" s="57"/>
      <c r="D4546" s="59" t="str">
        <f>IFERROR(VLOOKUP(A4546,客户下单明细表!#REF!,2,FALSE),"")</f>
        <v/>
      </c>
      <c r="E4546" s="60" t="str">
        <f>IFERROR(VLOOKUP(A4546,客户下单明细表!#REF!,3,FALSE),"")</f>
        <v/>
      </c>
      <c r="F4546" s="60" t="str">
        <f>IFERROR(VLOOKUP(A4546,客户下单明细表!#REF!,4,FALSE),"")</f>
        <v/>
      </c>
      <c r="G4546" s="60" t="str">
        <f>IFERROR(VLOOKUP(A4546,客户下单明细表!#REF!,5,FALSE),"")</f>
        <v/>
      </c>
      <c r="H4546" s="60" t="str">
        <f>IFERROR(VLOOKUP(A4546,客户下单明细表!C:O,6,FALSE),"")</f>
        <v/>
      </c>
      <c r="I4546" s="63" t="str">
        <f>IFERROR(VLOOKUP(A4546,客户下单明细表!#REF!,7,FALSE),"")</f>
        <v/>
      </c>
      <c r="J4546" s="60" t="str">
        <f>IFERROR(VLOOKUP(A4546,客户下单明细表!C:Q,13,FALSE),"")</f>
        <v/>
      </c>
      <c r="K4546" s="64" t="str">
        <f>IFERROR(VLOOKUP(A4546,客户下单明细表!C:Q,14,FALSE),"")</f>
        <v/>
      </c>
    </row>
    <row r="4547" spans="1:11" ht="18" customHeight="1">
      <c r="A4547" s="56">
        <f>客户下单明细表!C4548</f>
        <v>0</v>
      </c>
      <c r="B4547" s="57"/>
      <c r="C4547" s="57"/>
      <c r="D4547" s="59" t="str">
        <f>IFERROR(VLOOKUP(A4547,客户下单明细表!#REF!,2,FALSE),"")</f>
        <v/>
      </c>
      <c r="E4547" s="60" t="str">
        <f>IFERROR(VLOOKUP(A4547,客户下单明细表!#REF!,3,FALSE),"")</f>
        <v/>
      </c>
      <c r="F4547" s="60" t="str">
        <f>IFERROR(VLOOKUP(A4547,客户下单明细表!#REF!,4,FALSE),"")</f>
        <v/>
      </c>
      <c r="G4547" s="60" t="str">
        <f>IFERROR(VLOOKUP(A4547,客户下单明细表!#REF!,5,FALSE),"")</f>
        <v/>
      </c>
      <c r="H4547" s="60" t="str">
        <f>IFERROR(VLOOKUP(A4547,客户下单明细表!C:O,6,FALSE),"")</f>
        <v/>
      </c>
      <c r="I4547" s="63" t="str">
        <f>IFERROR(VLOOKUP(A4547,客户下单明细表!#REF!,7,FALSE),"")</f>
        <v/>
      </c>
      <c r="J4547" s="60" t="str">
        <f>IFERROR(VLOOKUP(A4547,客户下单明细表!C:Q,13,FALSE),"")</f>
        <v/>
      </c>
      <c r="K4547" s="64" t="str">
        <f>IFERROR(VLOOKUP(A4547,客户下单明细表!C:Q,14,FALSE),"")</f>
        <v/>
      </c>
    </row>
    <row r="4548" spans="1:11" ht="18" customHeight="1">
      <c r="A4548" s="56">
        <f>客户下单明细表!C4549</f>
        <v>0</v>
      </c>
      <c r="B4548" s="57"/>
      <c r="C4548" s="57"/>
      <c r="D4548" s="59" t="str">
        <f>IFERROR(VLOOKUP(A4548,客户下单明细表!#REF!,2,FALSE),"")</f>
        <v/>
      </c>
      <c r="E4548" s="60" t="str">
        <f>IFERROR(VLOOKUP(A4548,客户下单明细表!#REF!,3,FALSE),"")</f>
        <v/>
      </c>
      <c r="F4548" s="60" t="str">
        <f>IFERROR(VLOOKUP(A4548,客户下单明细表!#REF!,4,FALSE),"")</f>
        <v/>
      </c>
      <c r="G4548" s="60" t="str">
        <f>IFERROR(VLOOKUP(A4548,客户下单明细表!#REF!,5,FALSE),"")</f>
        <v/>
      </c>
      <c r="H4548" s="60" t="str">
        <f>IFERROR(VLOOKUP(A4548,客户下单明细表!C:O,6,FALSE),"")</f>
        <v/>
      </c>
      <c r="I4548" s="63" t="str">
        <f>IFERROR(VLOOKUP(A4548,客户下单明细表!#REF!,7,FALSE),"")</f>
        <v/>
      </c>
      <c r="J4548" s="60" t="str">
        <f>IFERROR(VLOOKUP(A4548,客户下单明细表!C:Q,13,FALSE),"")</f>
        <v/>
      </c>
      <c r="K4548" s="64" t="str">
        <f>IFERROR(VLOOKUP(A4548,客户下单明细表!C:Q,14,FALSE),"")</f>
        <v/>
      </c>
    </row>
    <row r="4549" spans="1:11" ht="18" customHeight="1">
      <c r="A4549" s="56">
        <f>客户下单明细表!C4550</f>
        <v>0</v>
      </c>
      <c r="B4549" s="57"/>
      <c r="C4549" s="57"/>
      <c r="D4549" s="59" t="str">
        <f>IFERROR(VLOOKUP(A4549,客户下单明细表!#REF!,2,FALSE),"")</f>
        <v/>
      </c>
      <c r="E4549" s="60" t="str">
        <f>IFERROR(VLOOKUP(A4549,客户下单明细表!#REF!,3,FALSE),"")</f>
        <v/>
      </c>
      <c r="F4549" s="60" t="str">
        <f>IFERROR(VLOOKUP(A4549,客户下单明细表!#REF!,4,FALSE),"")</f>
        <v/>
      </c>
      <c r="G4549" s="60" t="str">
        <f>IFERROR(VLOOKUP(A4549,客户下单明细表!#REF!,5,FALSE),"")</f>
        <v/>
      </c>
      <c r="H4549" s="60" t="str">
        <f>IFERROR(VLOOKUP(A4549,客户下单明细表!C:O,6,FALSE),"")</f>
        <v/>
      </c>
      <c r="I4549" s="63" t="str">
        <f>IFERROR(VLOOKUP(A4549,客户下单明细表!#REF!,7,FALSE),"")</f>
        <v/>
      </c>
      <c r="J4549" s="60" t="str">
        <f>IFERROR(VLOOKUP(A4549,客户下单明细表!C:Q,13,FALSE),"")</f>
        <v/>
      </c>
      <c r="K4549" s="64" t="str">
        <f>IFERROR(VLOOKUP(A4549,客户下单明细表!C:Q,14,FALSE),"")</f>
        <v/>
      </c>
    </row>
    <row r="4550" spans="1:11" ht="18" customHeight="1">
      <c r="A4550" s="56">
        <f>客户下单明细表!C4551</f>
        <v>0</v>
      </c>
      <c r="B4550" s="57"/>
      <c r="C4550" s="57"/>
      <c r="D4550" s="59" t="str">
        <f>IFERROR(VLOOKUP(A4550,客户下单明细表!#REF!,2,FALSE),"")</f>
        <v/>
      </c>
      <c r="E4550" s="60" t="str">
        <f>IFERROR(VLOOKUP(A4550,客户下单明细表!#REF!,3,FALSE),"")</f>
        <v/>
      </c>
      <c r="F4550" s="60" t="str">
        <f>IFERROR(VLOOKUP(A4550,客户下单明细表!#REF!,4,FALSE),"")</f>
        <v/>
      </c>
      <c r="G4550" s="60" t="str">
        <f>IFERROR(VLOOKUP(A4550,客户下单明细表!#REF!,5,FALSE),"")</f>
        <v/>
      </c>
      <c r="H4550" s="60" t="str">
        <f>IFERROR(VLOOKUP(A4550,客户下单明细表!C:O,6,FALSE),"")</f>
        <v/>
      </c>
      <c r="I4550" s="63" t="str">
        <f>IFERROR(VLOOKUP(A4550,客户下单明细表!#REF!,7,FALSE),"")</f>
        <v/>
      </c>
      <c r="J4550" s="60" t="str">
        <f>IFERROR(VLOOKUP(A4550,客户下单明细表!C:Q,13,FALSE),"")</f>
        <v/>
      </c>
      <c r="K4550" s="64" t="str">
        <f>IFERROR(VLOOKUP(A4550,客户下单明细表!C:Q,14,FALSE),"")</f>
        <v/>
      </c>
    </row>
    <row r="4551" spans="1:11" ht="18" customHeight="1">
      <c r="A4551" s="56">
        <f>客户下单明细表!C4552</f>
        <v>0</v>
      </c>
      <c r="B4551" s="57"/>
      <c r="C4551" s="57"/>
      <c r="D4551" s="59" t="str">
        <f>IFERROR(VLOOKUP(A4551,客户下单明细表!#REF!,2,FALSE),"")</f>
        <v/>
      </c>
      <c r="E4551" s="60" t="str">
        <f>IFERROR(VLOOKUP(A4551,客户下单明细表!#REF!,3,FALSE),"")</f>
        <v/>
      </c>
      <c r="F4551" s="60" t="str">
        <f>IFERROR(VLOOKUP(A4551,客户下单明细表!#REF!,4,FALSE),"")</f>
        <v/>
      </c>
      <c r="G4551" s="60" t="str">
        <f>IFERROR(VLOOKUP(A4551,客户下单明细表!#REF!,5,FALSE),"")</f>
        <v/>
      </c>
      <c r="H4551" s="60" t="str">
        <f>IFERROR(VLOOKUP(A4551,客户下单明细表!C:O,6,FALSE),"")</f>
        <v/>
      </c>
      <c r="I4551" s="63" t="str">
        <f>IFERROR(VLOOKUP(A4551,客户下单明细表!#REF!,7,FALSE),"")</f>
        <v/>
      </c>
      <c r="J4551" s="60" t="str">
        <f>IFERROR(VLOOKUP(A4551,客户下单明细表!C:Q,13,FALSE),"")</f>
        <v/>
      </c>
      <c r="K4551" s="64" t="str">
        <f>IFERROR(VLOOKUP(A4551,客户下单明细表!C:Q,14,FALSE),"")</f>
        <v/>
      </c>
    </row>
    <row r="4552" spans="1:11" ht="18" customHeight="1">
      <c r="A4552" s="56">
        <f>客户下单明细表!C4553</f>
        <v>0</v>
      </c>
      <c r="B4552" s="57"/>
      <c r="C4552" s="57"/>
      <c r="D4552" s="59" t="str">
        <f>IFERROR(VLOOKUP(A4552,客户下单明细表!#REF!,2,FALSE),"")</f>
        <v/>
      </c>
      <c r="E4552" s="60" t="str">
        <f>IFERROR(VLOOKUP(A4552,客户下单明细表!#REF!,3,FALSE),"")</f>
        <v/>
      </c>
      <c r="F4552" s="60" t="str">
        <f>IFERROR(VLOOKUP(A4552,客户下单明细表!#REF!,4,FALSE),"")</f>
        <v/>
      </c>
      <c r="G4552" s="60" t="str">
        <f>IFERROR(VLOOKUP(A4552,客户下单明细表!#REF!,5,FALSE),"")</f>
        <v/>
      </c>
      <c r="H4552" s="60" t="str">
        <f>IFERROR(VLOOKUP(A4552,客户下单明细表!C:O,6,FALSE),"")</f>
        <v/>
      </c>
      <c r="I4552" s="63" t="str">
        <f>IFERROR(VLOOKUP(A4552,客户下单明细表!#REF!,7,FALSE),"")</f>
        <v/>
      </c>
      <c r="J4552" s="60" t="str">
        <f>IFERROR(VLOOKUP(A4552,客户下单明细表!C:Q,13,FALSE),"")</f>
        <v/>
      </c>
      <c r="K4552" s="64" t="str">
        <f>IFERROR(VLOOKUP(A4552,客户下单明细表!C:Q,14,FALSE),"")</f>
        <v/>
      </c>
    </row>
    <row r="4553" spans="1:11" ht="18" customHeight="1">
      <c r="A4553" s="56">
        <f>客户下单明细表!C4554</f>
        <v>0</v>
      </c>
      <c r="B4553" s="57"/>
      <c r="C4553" s="57"/>
      <c r="D4553" s="59" t="str">
        <f>IFERROR(VLOOKUP(A4553,客户下单明细表!#REF!,2,FALSE),"")</f>
        <v/>
      </c>
      <c r="E4553" s="60" t="str">
        <f>IFERROR(VLOOKUP(A4553,客户下单明细表!#REF!,3,FALSE),"")</f>
        <v/>
      </c>
      <c r="F4553" s="60" t="str">
        <f>IFERROR(VLOOKUP(A4553,客户下单明细表!#REF!,4,FALSE),"")</f>
        <v/>
      </c>
      <c r="G4553" s="60" t="str">
        <f>IFERROR(VLOOKUP(A4553,客户下单明细表!#REF!,5,FALSE),"")</f>
        <v/>
      </c>
      <c r="H4553" s="60" t="str">
        <f>IFERROR(VLOOKUP(A4553,客户下单明细表!C:O,6,FALSE),"")</f>
        <v/>
      </c>
      <c r="I4553" s="63" t="str">
        <f>IFERROR(VLOOKUP(A4553,客户下单明细表!#REF!,7,FALSE),"")</f>
        <v/>
      </c>
      <c r="J4553" s="60" t="str">
        <f>IFERROR(VLOOKUP(A4553,客户下单明细表!C:Q,13,FALSE),"")</f>
        <v/>
      </c>
      <c r="K4553" s="64" t="str">
        <f>IFERROR(VLOOKUP(A4553,客户下单明细表!C:Q,14,FALSE),"")</f>
        <v/>
      </c>
    </row>
    <row r="4554" spans="1:11" ht="18" customHeight="1">
      <c r="A4554" s="56">
        <f>客户下单明细表!C4555</f>
        <v>0</v>
      </c>
      <c r="B4554" s="57"/>
      <c r="C4554" s="57"/>
      <c r="D4554" s="59" t="str">
        <f>IFERROR(VLOOKUP(A4554,客户下单明细表!#REF!,2,FALSE),"")</f>
        <v/>
      </c>
      <c r="E4554" s="60" t="str">
        <f>IFERROR(VLOOKUP(A4554,客户下单明细表!#REF!,3,FALSE),"")</f>
        <v/>
      </c>
      <c r="F4554" s="60" t="str">
        <f>IFERROR(VLOOKUP(A4554,客户下单明细表!#REF!,4,FALSE),"")</f>
        <v/>
      </c>
      <c r="G4554" s="60" t="str">
        <f>IFERROR(VLOOKUP(A4554,客户下单明细表!#REF!,5,FALSE),"")</f>
        <v/>
      </c>
      <c r="H4554" s="60" t="str">
        <f>IFERROR(VLOOKUP(A4554,客户下单明细表!C:O,6,FALSE),"")</f>
        <v/>
      </c>
      <c r="I4554" s="63" t="str">
        <f>IFERROR(VLOOKUP(A4554,客户下单明细表!#REF!,7,FALSE),"")</f>
        <v/>
      </c>
      <c r="J4554" s="60" t="str">
        <f>IFERROR(VLOOKUP(A4554,客户下单明细表!C:Q,13,FALSE),"")</f>
        <v/>
      </c>
      <c r="K4554" s="64" t="str">
        <f>IFERROR(VLOOKUP(A4554,客户下单明细表!C:Q,14,FALSE),"")</f>
        <v/>
      </c>
    </row>
    <row r="4555" spans="1:11" ht="18" customHeight="1">
      <c r="A4555" s="56">
        <f>客户下单明细表!C4556</f>
        <v>0</v>
      </c>
      <c r="B4555" s="57"/>
      <c r="C4555" s="57"/>
      <c r="D4555" s="59" t="str">
        <f>IFERROR(VLOOKUP(A4555,客户下单明细表!#REF!,2,FALSE),"")</f>
        <v/>
      </c>
      <c r="E4555" s="60" t="str">
        <f>IFERROR(VLOOKUP(A4555,客户下单明细表!#REF!,3,FALSE),"")</f>
        <v/>
      </c>
      <c r="F4555" s="60" t="str">
        <f>IFERROR(VLOOKUP(A4555,客户下单明细表!#REF!,4,FALSE),"")</f>
        <v/>
      </c>
      <c r="G4555" s="60" t="str">
        <f>IFERROR(VLOOKUP(A4555,客户下单明细表!#REF!,5,FALSE),"")</f>
        <v/>
      </c>
      <c r="H4555" s="60" t="str">
        <f>IFERROR(VLOOKUP(A4555,客户下单明细表!C:O,6,FALSE),"")</f>
        <v/>
      </c>
      <c r="I4555" s="63" t="str">
        <f>IFERROR(VLOOKUP(A4555,客户下单明细表!#REF!,7,FALSE),"")</f>
        <v/>
      </c>
      <c r="J4555" s="60" t="str">
        <f>IFERROR(VLOOKUP(A4555,客户下单明细表!C:Q,13,FALSE),"")</f>
        <v/>
      </c>
      <c r="K4555" s="64" t="str">
        <f>IFERROR(VLOOKUP(A4555,客户下单明细表!C:Q,14,FALSE),"")</f>
        <v/>
      </c>
    </row>
    <row r="4556" spans="1:11" ht="18" customHeight="1">
      <c r="A4556" s="56">
        <f>客户下单明细表!C4557</f>
        <v>0</v>
      </c>
      <c r="B4556" s="57"/>
      <c r="C4556" s="57"/>
      <c r="D4556" s="59" t="str">
        <f>IFERROR(VLOOKUP(A4556,客户下单明细表!#REF!,2,FALSE),"")</f>
        <v/>
      </c>
      <c r="E4556" s="60" t="str">
        <f>IFERROR(VLOOKUP(A4556,客户下单明细表!#REF!,3,FALSE),"")</f>
        <v/>
      </c>
      <c r="F4556" s="60" t="str">
        <f>IFERROR(VLOOKUP(A4556,客户下单明细表!#REF!,4,FALSE),"")</f>
        <v/>
      </c>
      <c r="G4556" s="60" t="str">
        <f>IFERROR(VLOOKUP(A4556,客户下单明细表!#REF!,5,FALSE),"")</f>
        <v/>
      </c>
      <c r="H4556" s="60" t="str">
        <f>IFERROR(VLOOKUP(A4556,客户下单明细表!C:O,6,FALSE),"")</f>
        <v/>
      </c>
      <c r="I4556" s="63" t="str">
        <f>IFERROR(VLOOKUP(A4556,客户下单明细表!#REF!,7,FALSE),"")</f>
        <v/>
      </c>
      <c r="J4556" s="60" t="str">
        <f>IFERROR(VLOOKUP(A4556,客户下单明细表!C:Q,13,FALSE),"")</f>
        <v/>
      </c>
      <c r="K4556" s="64" t="str">
        <f>IFERROR(VLOOKUP(A4556,客户下单明细表!C:Q,14,FALSE),"")</f>
        <v/>
      </c>
    </row>
    <row r="4557" spans="1:11" ht="18" customHeight="1">
      <c r="A4557" s="56">
        <f>客户下单明细表!C4558</f>
        <v>0</v>
      </c>
      <c r="B4557" s="57"/>
      <c r="C4557" s="57"/>
      <c r="D4557" s="59" t="str">
        <f>IFERROR(VLOOKUP(A4557,客户下单明细表!#REF!,2,FALSE),"")</f>
        <v/>
      </c>
      <c r="E4557" s="60" t="str">
        <f>IFERROR(VLOOKUP(A4557,客户下单明细表!#REF!,3,FALSE),"")</f>
        <v/>
      </c>
      <c r="F4557" s="60" t="str">
        <f>IFERROR(VLOOKUP(A4557,客户下单明细表!#REF!,4,FALSE),"")</f>
        <v/>
      </c>
      <c r="G4557" s="60" t="str">
        <f>IFERROR(VLOOKUP(A4557,客户下单明细表!#REF!,5,FALSE),"")</f>
        <v/>
      </c>
      <c r="H4557" s="60" t="str">
        <f>IFERROR(VLOOKUP(A4557,客户下单明细表!C:O,6,FALSE),"")</f>
        <v/>
      </c>
      <c r="I4557" s="63" t="str">
        <f>IFERROR(VLOOKUP(A4557,客户下单明细表!#REF!,7,FALSE),"")</f>
        <v/>
      </c>
      <c r="J4557" s="60" t="str">
        <f>IFERROR(VLOOKUP(A4557,客户下单明细表!C:Q,13,FALSE),"")</f>
        <v/>
      </c>
      <c r="K4557" s="64" t="str">
        <f>IFERROR(VLOOKUP(A4557,客户下单明细表!C:Q,14,FALSE),"")</f>
        <v/>
      </c>
    </row>
    <row r="4558" spans="1:11" ht="18" customHeight="1">
      <c r="A4558" s="56">
        <f>客户下单明细表!C4559</f>
        <v>0</v>
      </c>
      <c r="B4558" s="57"/>
      <c r="C4558" s="57"/>
      <c r="D4558" s="59" t="str">
        <f>IFERROR(VLOOKUP(A4558,客户下单明细表!#REF!,2,FALSE),"")</f>
        <v/>
      </c>
      <c r="E4558" s="60" t="str">
        <f>IFERROR(VLOOKUP(A4558,客户下单明细表!#REF!,3,FALSE),"")</f>
        <v/>
      </c>
      <c r="F4558" s="60" t="str">
        <f>IFERROR(VLOOKUP(A4558,客户下单明细表!#REF!,4,FALSE),"")</f>
        <v/>
      </c>
      <c r="G4558" s="60" t="str">
        <f>IFERROR(VLOOKUP(A4558,客户下单明细表!#REF!,5,FALSE),"")</f>
        <v/>
      </c>
      <c r="H4558" s="60" t="str">
        <f>IFERROR(VLOOKUP(A4558,客户下单明细表!C:O,6,FALSE),"")</f>
        <v/>
      </c>
      <c r="I4558" s="63" t="str">
        <f>IFERROR(VLOOKUP(A4558,客户下单明细表!#REF!,7,FALSE),"")</f>
        <v/>
      </c>
      <c r="J4558" s="60" t="str">
        <f>IFERROR(VLOOKUP(A4558,客户下单明细表!C:Q,13,FALSE),"")</f>
        <v/>
      </c>
      <c r="K4558" s="64" t="str">
        <f>IFERROR(VLOOKUP(A4558,客户下单明细表!C:Q,14,FALSE),"")</f>
        <v/>
      </c>
    </row>
    <row r="4559" spans="1:11" ht="18" customHeight="1">
      <c r="A4559" s="56">
        <f>客户下单明细表!C4560</f>
        <v>0</v>
      </c>
      <c r="B4559" s="57"/>
      <c r="C4559" s="57"/>
      <c r="D4559" s="59" t="str">
        <f>IFERROR(VLOOKUP(A4559,客户下单明细表!#REF!,2,FALSE),"")</f>
        <v/>
      </c>
      <c r="E4559" s="60" t="str">
        <f>IFERROR(VLOOKUP(A4559,客户下单明细表!#REF!,3,FALSE),"")</f>
        <v/>
      </c>
      <c r="F4559" s="60" t="str">
        <f>IFERROR(VLOOKUP(A4559,客户下单明细表!#REF!,4,FALSE),"")</f>
        <v/>
      </c>
      <c r="G4559" s="60" t="str">
        <f>IFERROR(VLOOKUP(A4559,客户下单明细表!#REF!,5,FALSE),"")</f>
        <v/>
      </c>
      <c r="H4559" s="60" t="str">
        <f>IFERROR(VLOOKUP(A4559,客户下单明细表!C:O,6,FALSE),"")</f>
        <v/>
      </c>
      <c r="I4559" s="63" t="str">
        <f>IFERROR(VLOOKUP(A4559,客户下单明细表!#REF!,7,FALSE),"")</f>
        <v/>
      </c>
      <c r="J4559" s="60" t="str">
        <f>IFERROR(VLOOKUP(A4559,客户下单明细表!C:Q,13,FALSE),"")</f>
        <v/>
      </c>
      <c r="K4559" s="64" t="str">
        <f>IFERROR(VLOOKUP(A4559,客户下单明细表!C:Q,14,FALSE),"")</f>
        <v/>
      </c>
    </row>
    <row r="4560" spans="1:11" ht="18" customHeight="1">
      <c r="A4560" s="56">
        <f>客户下单明细表!C4561</f>
        <v>0</v>
      </c>
      <c r="B4560" s="57"/>
      <c r="C4560" s="57"/>
      <c r="D4560" s="59" t="str">
        <f>IFERROR(VLOOKUP(A4560,客户下单明细表!#REF!,2,FALSE),"")</f>
        <v/>
      </c>
      <c r="E4560" s="60" t="str">
        <f>IFERROR(VLOOKUP(A4560,客户下单明细表!#REF!,3,FALSE),"")</f>
        <v/>
      </c>
      <c r="F4560" s="60" t="str">
        <f>IFERROR(VLOOKUP(A4560,客户下单明细表!#REF!,4,FALSE),"")</f>
        <v/>
      </c>
      <c r="G4560" s="60" t="str">
        <f>IFERROR(VLOOKUP(A4560,客户下单明细表!#REF!,5,FALSE),"")</f>
        <v/>
      </c>
      <c r="H4560" s="60" t="str">
        <f>IFERROR(VLOOKUP(A4560,客户下单明细表!C:O,6,FALSE),"")</f>
        <v/>
      </c>
      <c r="I4560" s="63" t="str">
        <f>IFERROR(VLOOKUP(A4560,客户下单明细表!#REF!,7,FALSE),"")</f>
        <v/>
      </c>
      <c r="J4560" s="60" t="str">
        <f>IFERROR(VLOOKUP(A4560,客户下单明细表!C:Q,13,FALSE),"")</f>
        <v/>
      </c>
      <c r="K4560" s="64" t="str">
        <f>IFERROR(VLOOKUP(A4560,客户下单明细表!C:Q,14,FALSE),"")</f>
        <v/>
      </c>
    </row>
    <row r="4561" spans="1:11" ht="18" customHeight="1">
      <c r="A4561" s="56">
        <f>客户下单明细表!C4562</f>
        <v>0</v>
      </c>
      <c r="B4561" s="57"/>
      <c r="C4561" s="57"/>
      <c r="D4561" s="59" t="str">
        <f>IFERROR(VLOOKUP(A4561,客户下单明细表!#REF!,2,FALSE),"")</f>
        <v/>
      </c>
      <c r="E4561" s="60" t="str">
        <f>IFERROR(VLOOKUP(A4561,客户下单明细表!#REF!,3,FALSE),"")</f>
        <v/>
      </c>
      <c r="F4561" s="60" t="str">
        <f>IFERROR(VLOOKUP(A4561,客户下单明细表!#REF!,4,FALSE),"")</f>
        <v/>
      </c>
      <c r="G4561" s="60" t="str">
        <f>IFERROR(VLOOKUP(A4561,客户下单明细表!#REF!,5,FALSE),"")</f>
        <v/>
      </c>
      <c r="H4561" s="60" t="str">
        <f>IFERROR(VLOOKUP(A4561,客户下单明细表!C:O,6,FALSE),"")</f>
        <v/>
      </c>
      <c r="I4561" s="63" t="str">
        <f>IFERROR(VLOOKUP(A4561,客户下单明细表!#REF!,7,FALSE),"")</f>
        <v/>
      </c>
      <c r="J4561" s="60" t="str">
        <f>IFERROR(VLOOKUP(A4561,客户下单明细表!C:Q,13,FALSE),"")</f>
        <v/>
      </c>
      <c r="K4561" s="64" t="str">
        <f>IFERROR(VLOOKUP(A4561,客户下单明细表!C:Q,14,FALSE),"")</f>
        <v/>
      </c>
    </row>
    <row r="4562" spans="1:11" ht="18" customHeight="1">
      <c r="A4562" s="56">
        <f>客户下单明细表!C4563</f>
        <v>0</v>
      </c>
      <c r="B4562" s="57"/>
      <c r="C4562" s="57"/>
      <c r="D4562" s="59" t="str">
        <f>IFERROR(VLOOKUP(A4562,客户下单明细表!#REF!,2,FALSE),"")</f>
        <v/>
      </c>
      <c r="E4562" s="60" t="str">
        <f>IFERROR(VLOOKUP(A4562,客户下单明细表!#REF!,3,FALSE),"")</f>
        <v/>
      </c>
      <c r="F4562" s="60" t="str">
        <f>IFERROR(VLOOKUP(A4562,客户下单明细表!#REF!,4,FALSE),"")</f>
        <v/>
      </c>
      <c r="G4562" s="60" t="str">
        <f>IFERROR(VLOOKUP(A4562,客户下单明细表!#REF!,5,FALSE),"")</f>
        <v/>
      </c>
      <c r="H4562" s="60" t="str">
        <f>IFERROR(VLOOKUP(A4562,客户下单明细表!C:O,6,FALSE),"")</f>
        <v/>
      </c>
      <c r="I4562" s="63" t="str">
        <f>IFERROR(VLOOKUP(A4562,客户下单明细表!#REF!,7,FALSE),"")</f>
        <v/>
      </c>
      <c r="J4562" s="60" t="str">
        <f>IFERROR(VLOOKUP(A4562,客户下单明细表!C:Q,13,FALSE),"")</f>
        <v/>
      </c>
      <c r="K4562" s="64" t="str">
        <f>IFERROR(VLOOKUP(A4562,客户下单明细表!C:Q,14,FALSE),"")</f>
        <v/>
      </c>
    </row>
    <row r="4563" spans="1:11" ht="18" customHeight="1">
      <c r="A4563" s="56">
        <f>客户下单明细表!C4564</f>
        <v>0</v>
      </c>
      <c r="B4563" s="57"/>
      <c r="C4563" s="57"/>
      <c r="D4563" s="59" t="str">
        <f>IFERROR(VLOOKUP(A4563,客户下单明细表!#REF!,2,FALSE),"")</f>
        <v/>
      </c>
      <c r="E4563" s="60" t="str">
        <f>IFERROR(VLOOKUP(A4563,客户下单明细表!#REF!,3,FALSE),"")</f>
        <v/>
      </c>
      <c r="F4563" s="60" t="str">
        <f>IFERROR(VLOOKUP(A4563,客户下单明细表!#REF!,4,FALSE),"")</f>
        <v/>
      </c>
      <c r="G4563" s="60" t="str">
        <f>IFERROR(VLOOKUP(A4563,客户下单明细表!#REF!,5,FALSE),"")</f>
        <v/>
      </c>
      <c r="H4563" s="60" t="str">
        <f>IFERROR(VLOOKUP(A4563,客户下单明细表!C:O,6,FALSE),"")</f>
        <v/>
      </c>
      <c r="I4563" s="63" t="str">
        <f>IFERROR(VLOOKUP(A4563,客户下单明细表!#REF!,7,FALSE),"")</f>
        <v/>
      </c>
      <c r="J4563" s="60" t="str">
        <f>IFERROR(VLOOKUP(A4563,客户下单明细表!C:Q,13,FALSE),"")</f>
        <v/>
      </c>
      <c r="K4563" s="64" t="str">
        <f>IFERROR(VLOOKUP(A4563,客户下单明细表!C:Q,14,FALSE),"")</f>
        <v/>
      </c>
    </row>
    <row r="4564" spans="1:11" ht="18" customHeight="1">
      <c r="A4564" s="56">
        <f>客户下单明细表!C4565</f>
        <v>0</v>
      </c>
      <c r="B4564" s="57"/>
      <c r="C4564" s="57"/>
      <c r="D4564" s="59" t="str">
        <f>IFERROR(VLOOKUP(A4564,客户下单明细表!#REF!,2,FALSE),"")</f>
        <v/>
      </c>
      <c r="E4564" s="60" t="str">
        <f>IFERROR(VLOOKUP(A4564,客户下单明细表!#REF!,3,FALSE),"")</f>
        <v/>
      </c>
      <c r="F4564" s="60" t="str">
        <f>IFERROR(VLOOKUP(A4564,客户下单明细表!#REF!,4,FALSE),"")</f>
        <v/>
      </c>
      <c r="G4564" s="60" t="str">
        <f>IFERROR(VLOOKUP(A4564,客户下单明细表!#REF!,5,FALSE),"")</f>
        <v/>
      </c>
      <c r="H4564" s="60" t="str">
        <f>IFERROR(VLOOKUP(A4564,客户下单明细表!C:O,6,FALSE),"")</f>
        <v/>
      </c>
      <c r="I4564" s="63" t="str">
        <f>IFERROR(VLOOKUP(A4564,客户下单明细表!#REF!,7,FALSE),"")</f>
        <v/>
      </c>
      <c r="J4564" s="60" t="str">
        <f>IFERROR(VLOOKUP(A4564,客户下单明细表!C:Q,13,FALSE),"")</f>
        <v/>
      </c>
      <c r="K4564" s="64" t="str">
        <f>IFERROR(VLOOKUP(A4564,客户下单明细表!C:Q,14,FALSE),"")</f>
        <v/>
      </c>
    </row>
    <row r="4565" spans="1:11" ht="18" customHeight="1">
      <c r="A4565" s="56">
        <f>客户下单明细表!C4566</f>
        <v>0</v>
      </c>
      <c r="B4565" s="57"/>
      <c r="C4565" s="57"/>
      <c r="D4565" s="59" t="str">
        <f>IFERROR(VLOOKUP(A4565,客户下单明细表!#REF!,2,FALSE),"")</f>
        <v/>
      </c>
      <c r="E4565" s="60" t="str">
        <f>IFERROR(VLOOKUP(A4565,客户下单明细表!#REF!,3,FALSE),"")</f>
        <v/>
      </c>
      <c r="F4565" s="60" t="str">
        <f>IFERROR(VLOOKUP(A4565,客户下单明细表!#REF!,4,FALSE),"")</f>
        <v/>
      </c>
      <c r="G4565" s="60" t="str">
        <f>IFERROR(VLOOKUP(A4565,客户下单明细表!#REF!,5,FALSE),"")</f>
        <v/>
      </c>
      <c r="H4565" s="60" t="str">
        <f>IFERROR(VLOOKUP(A4565,客户下单明细表!C:O,6,FALSE),"")</f>
        <v/>
      </c>
      <c r="I4565" s="63" t="str">
        <f>IFERROR(VLOOKUP(A4565,客户下单明细表!#REF!,7,FALSE),"")</f>
        <v/>
      </c>
      <c r="J4565" s="60" t="str">
        <f>IFERROR(VLOOKUP(A4565,客户下单明细表!C:Q,13,FALSE),"")</f>
        <v/>
      </c>
      <c r="K4565" s="64" t="str">
        <f>IFERROR(VLOOKUP(A4565,客户下单明细表!C:Q,14,FALSE),"")</f>
        <v/>
      </c>
    </row>
    <row r="4566" spans="1:11" ht="18" customHeight="1">
      <c r="A4566" s="56">
        <f>客户下单明细表!C4567</f>
        <v>0</v>
      </c>
      <c r="B4566" s="57"/>
      <c r="C4566" s="57"/>
      <c r="D4566" s="59" t="str">
        <f>IFERROR(VLOOKUP(A4566,客户下单明细表!#REF!,2,FALSE),"")</f>
        <v/>
      </c>
      <c r="E4566" s="60" t="str">
        <f>IFERROR(VLOOKUP(A4566,客户下单明细表!#REF!,3,FALSE),"")</f>
        <v/>
      </c>
      <c r="F4566" s="60" t="str">
        <f>IFERROR(VLOOKUP(A4566,客户下单明细表!#REF!,4,FALSE),"")</f>
        <v/>
      </c>
      <c r="G4566" s="60" t="str">
        <f>IFERROR(VLOOKUP(A4566,客户下单明细表!#REF!,5,FALSE),"")</f>
        <v/>
      </c>
      <c r="H4566" s="60" t="str">
        <f>IFERROR(VLOOKUP(A4566,客户下单明细表!C:O,6,FALSE),"")</f>
        <v/>
      </c>
      <c r="I4566" s="63" t="str">
        <f>IFERROR(VLOOKUP(A4566,客户下单明细表!#REF!,7,FALSE),"")</f>
        <v/>
      </c>
      <c r="J4566" s="60" t="str">
        <f>IFERROR(VLOOKUP(A4566,客户下单明细表!C:Q,13,FALSE),"")</f>
        <v/>
      </c>
      <c r="K4566" s="64" t="str">
        <f>IFERROR(VLOOKUP(A4566,客户下单明细表!C:Q,14,FALSE),"")</f>
        <v/>
      </c>
    </row>
    <row r="4567" spans="1:11" ht="18" customHeight="1">
      <c r="A4567" s="56">
        <f>客户下单明细表!C4568</f>
        <v>0</v>
      </c>
      <c r="B4567" s="57"/>
      <c r="C4567" s="57"/>
      <c r="D4567" s="59" t="str">
        <f>IFERROR(VLOOKUP(A4567,客户下单明细表!#REF!,2,FALSE),"")</f>
        <v/>
      </c>
      <c r="E4567" s="60" t="str">
        <f>IFERROR(VLOOKUP(A4567,客户下单明细表!#REF!,3,FALSE),"")</f>
        <v/>
      </c>
      <c r="F4567" s="60" t="str">
        <f>IFERROR(VLOOKUP(A4567,客户下单明细表!#REF!,4,FALSE),"")</f>
        <v/>
      </c>
      <c r="G4567" s="60" t="str">
        <f>IFERROR(VLOOKUP(A4567,客户下单明细表!#REF!,5,FALSE),"")</f>
        <v/>
      </c>
      <c r="H4567" s="60" t="str">
        <f>IFERROR(VLOOKUP(A4567,客户下单明细表!C:O,6,FALSE),"")</f>
        <v/>
      </c>
      <c r="I4567" s="63" t="str">
        <f>IFERROR(VLOOKUP(A4567,客户下单明细表!#REF!,7,FALSE),"")</f>
        <v/>
      </c>
      <c r="J4567" s="60" t="str">
        <f>IFERROR(VLOOKUP(A4567,客户下单明细表!C:Q,13,FALSE),"")</f>
        <v/>
      </c>
      <c r="K4567" s="64" t="str">
        <f>IFERROR(VLOOKUP(A4567,客户下单明细表!C:Q,14,FALSE),"")</f>
        <v/>
      </c>
    </row>
    <row r="4568" spans="1:11" ht="18" customHeight="1">
      <c r="A4568" s="56">
        <f>客户下单明细表!C4569</f>
        <v>0</v>
      </c>
      <c r="B4568" s="57"/>
      <c r="C4568" s="57"/>
      <c r="D4568" s="59" t="str">
        <f>IFERROR(VLOOKUP(A4568,客户下单明细表!#REF!,2,FALSE),"")</f>
        <v/>
      </c>
      <c r="E4568" s="60" t="str">
        <f>IFERROR(VLOOKUP(A4568,客户下单明细表!#REF!,3,FALSE),"")</f>
        <v/>
      </c>
      <c r="F4568" s="60" t="str">
        <f>IFERROR(VLOOKUP(A4568,客户下单明细表!#REF!,4,FALSE),"")</f>
        <v/>
      </c>
      <c r="G4568" s="60" t="str">
        <f>IFERROR(VLOOKUP(A4568,客户下单明细表!#REF!,5,FALSE),"")</f>
        <v/>
      </c>
      <c r="H4568" s="60" t="str">
        <f>IFERROR(VLOOKUP(A4568,客户下单明细表!C:O,6,FALSE),"")</f>
        <v/>
      </c>
      <c r="I4568" s="63" t="str">
        <f>IFERROR(VLOOKUP(A4568,客户下单明细表!#REF!,7,FALSE),"")</f>
        <v/>
      </c>
      <c r="J4568" s="60" t="str">
        <f>IFERROR(VLOOKUP(A4568,客户下单明细表!C:Q,13,FALSE),"")</f>
        <v/>
      </c>
      <c r="K4568" s="64" t="str">
        <f>IFERROR(VLOOKUP(A4568,客户下单明细表!C:Q,14,FALSE),"")</f>
        <v/>
      </c>
    </row>
    <row r="4569" spans="1:11" ht="18" customHeight="1">
      <c r="A4569" s="56">
        <f>客户下单明细表!C4570</f>
        <v>0</v>
      </c>
      <c r="B4569" s="57"/>
      <c r="C4569" s="57"/>
      <c r="D4569" s="59" t="str">
        <f>IFERROR(VLOOKUP(A4569,客户下单明细表!#REF!,2,FALSE),"")</f>
        <v/>
      </c>
      <c r="E4569" s="60" t="str">
        <f>IFERROR(VLOOKUP(A4569,客户下单明细表!#REF!,3,FALSE),"")</f>
        <v/>
      </c>
      <c r="F4569" s="60" t="str">
        <f>IFERROR(VLOOKUP(A4569,客户下单明细表!#REF!,4,FALSE),"")</f>
        <v/>
      </c>
      <c r="G4569" s="60" t="str">
        <f>IFERROR(VLOOKUP(A4569,客户下单明细表!#REF!,5,FALSE),"")</f>
        <v/>
      </c>
      <c r="H4569" s="60" t="str">
        <f>IFERROR(VLOOKUP(A4569,客户下单明细表!C:O,6,FALSE),"")</f>
        <v/>
      </c>
      <c r="I4569" s="63" t="str">
        <f>IFERROR(VLOOKUP(A4569,客户下单明细表!#REF!,7,FALSE),"")</f>
        <v/>
      </c>
      <c r="J4569" s="60" t="str">
        <f>IFERROR(VLOOKUP(A4569,客户下单明细表!C:Q,13,FALSE),"")</f>
        <v/>
      </c>
      <c r="K4569" s="64" t="str">
        <f>IFERROR(VLOOKUP(A4569,客户下单明细表!C:Q,14,FALSE),"")</f>
        <v/>
      </c>
    </row>
    <row r="4570" spans="1:11" ht="18" customHeight="1">
      <c r="A4570" s="56">
        <f>客户下单明细表!C4571</f>
        <v>0</v>
      </c>
      <c r="B4570" s="57"/>
      <c r="C4570" s="57"/>
      <c r="D4570" s="59" t="str">
        <f>IFERROR(VLOOKUP(A4570,客户下单明细表!#REF!,2,FALSE),"")</f>
        <v/>
      </c>
      <c r="E4570" s="60" t="str">
        <f>IFERROR(VLOOKUP(A4570,客户下单明细表!#REF!,3,FALSE),"")</f>
        <v/>
      </c>
      <c r="F4570" s="60" t="str">
        <f>IFERROR(VLOOKUP(A4570,客户下单明细表!#REF!,4,FALSE),"")</f>
        <v/>
      </c>
      <c r="G4570" s="60" t="str">
        <f>IFERROR(VLOOKUP(A4570,客户下单明细表!#REF!,5,FALSE),"")</f>
        <v/>
      </c>
      <c r="H4570" s="60" t="str">
        <f>IFERROR(VLOOKUP(A4570,客户下单明细表!C:O,6,FALSE),"")</f>
        <v/>
      </c>
      <c r="I4570" s="63" t="str">
        <f>IFERROR(VLOOKUP(A4570,客户下单明细表!#REF!,7,FALSE),"")</f>
        <v/>
      </c>
      <c r="J4570" s="60" t="str">
        <f>IFERROR(VLOOKUP(A4570,客户下单明细表!C:Q,13,FALSE),"")</f>
        <v/>
      </c>
      <c r="K4570" s="64" t="str">
        <f>IFERROR(VLOOKUP(A4570,客户下单明细表!C:Q,14,FALSE),"")</f>
        <v/>
      </c>
    </row>
    <row r="4571" spans="1:11" ht="18" customHeight="1">
      <c r="A4571" s="56">
        <f>客户下单明细表!C4572</f>
        <v>0</v>
      </c>
      <c r="B4571" s="57"/>
      <c r="C4571" s="57"/>
      <c r="D4571" s="59" t="str">
        <f>IFERROR(VLOOKUP(A4571,客户下单明细表!#REF!,2,FALSE),"")</f>
        <v/>
      </c>
      <c r="E4571" s="60" t="str">
        <f>IFERROR(VLOOKUP(A4571,客户下单明细表!#REF!,3,FALSE),"")</f>
        <v/>
      </c>
      <c r="F4571" s="60" t="str">
        <f>IFERROR(VLOOKUP(A4571,客户下单明细表!#REF!,4,FALSE),"")</f>
        <v/>
      </c>
      <c r="G4571" s="60" t="str">
        <f>IFERROR(VLOOKUP(A4571,客户下单明细表!#REF!,5,FALSE),"")</f>
        <v/>
      </c>
      <c r="H4571" s="60" t="str">
        <f>IFERROR(VLOOKUP(A4571,客户下单明细表!C:O,6,FALSE),"")</f>
        <v/>
      </c>
      <c r="I4571" s="63" t="str">
        <f>IFERROR(VLOOKUP(A4571,客户下单明细表!#REF!,7,FALSE),"")</f>
        <v/>
      </c>
      <c r="J4571" s="60" t="str">
        <f>IFERROR(VLOOKUP(A4571,客户下单明细表!C:Q,13,FALSE),"")</f>
        <v/>
      </c>
      <c r="K4571" s="64" t="str">
        <f>IFERROR(VLOOKUP(A4571,客户下单明细表!C:Q,14,FALSE),"")</f>
        <v/>
      </c>
    </row>
    <row r="4572" spans="1:11" ht="18" customHeight="1">
      <c r="A4572" s="56">
        <f>客户下单明细表!C4573</f>
        <v>0</v>
      </c>
      <c r="B4572" s="57"/>
      <c r="C4572" s="57"/>
      <c r="D4572" s="59" t="str">
        <f>IFERROR(VLOOKUP(A4572,客户下单明细表!#REF!,2,FALSE),"")</f>
        <v/>
      </c>
      <c r="E4572" s="60" t="str">
        <f>IFERROR(VLOOKUP(A4572,客户下单明细表!#REF!,3,FALSE),"")</f>
        <v/>
      </c>
      <c r="F4572" s="60" t="str">
        <f>IFERROR(VLOOKUP(A4572,客户下单明细表!#REF!,4,FALSE),"")</f>
        <v/>
      </c>
      <c r="G4572" s="60" t="str">
        <f>IFERROR(VLOOKUP(A4572,客户下单明细表!#REF!,5,FALSE),"")</f>
        <v/>
      </c>
      <c r="H4572" s="60" t="str">
        <f>IFERROR(VLOOKUP(A4572,客户下单明细表!C:O,6,FALSE),"")</f>
        <v/>
      </c>
      <c r="I4572" s="63" t="str">
        <f>IFERROR(VLOOKUP(A4572,客户下单明细表!#REF!,7,FALSE),"")</f>
        <v/>
      </c>
      <c r="J4572" s="60" t="str">
        <f>IFERROR(VLOOKUP(A4572,客户下单明细表!C:Q,13,FALSE),"")</f>
        <v/>
      </c>
      <c r="K4572" s="64" t="str">
        <f>IFERROR(VLOOKUP(A4572,客户下单明细表!C:Q,14,FALSE),"")</f>
        <v/>
      </c>
    </row>
    <row r="4573" spans="1:11" ht="18" customHeight="1">
      <c r="A4573" s="56">
        <f>客户下单明细表!C4574</f>
        <v>0</v>
      </c>
      <c r="B4573" s="57"/>
      <c r="C4573" s="57"/>
      <c r="D4573" s="59" t="str">
        <f>IFERROR(VLOOKUP(A4573,客户下单明细表!#REF!,2,FALSE),"")</f>
        <v/>
      </c>
      <c r="E4573" s="60" t="str">
        <f>IFERROR(VLOOKUP(A4573,客户下单明细表!#REF!,3,FALSE),"")</f>
        <v/>
      </c>
      <c r="F4573" s="60" t="str">
        <f>IFERROR(VLOOKUP(A4573,客户下单明细表!#REF!,4,FALSE),"")</f>
        <v/>
      </c>
      <c r="G4573" s="60" t="str">
        <f>IFERROR(VLOOKUP(A4573,客户下单明细表!#REF!,5,FALSE),"")</f>
        <v/>
      </c>
      <c r="H4573" s="60" t="str">
        <f>IFERROR(VLOOKUP(A4573,客户下单明细表!C:O,6,FALSE),"")</f>
        <v/>
      </c>
      <c r="I4573" s="63" t="str">
        <f>IFERROR(VLOOKUP(A4573,客户下单明细表!#REF!,7,FALSE),"")</f>
        <v/>
      </c>
      <c r="J4573" s="60" t="str">
        <f>IFERROR(VLOOKUP(A4573,客户下单明细表!C:Q,13,FALSE),"")</f>
        <v/>
      </c>
      <c r="K4573" s="64" t="str">
        <f>IFERROR(VLOOKUP(A4573,客户下单明细表!C:Q,14,FALSE),"")</f>
        <v/>
      </c>
    </row>
    <row r="4574" spans="1:11" ht="18" customHeight="1">
      <c r="A4574" s="56">
        <f>客户下单明细表!C4575</f>
        <v>0</v>
      </c>
      <c r="B4574" s="57"/>
      <c r="C4574" s="57"/>
      <c r="D4574" s="59" t="str">
        <f>IFERROR(VLOOKUP(A4574,客户下单明细表!#REF!,2,FALSE),"")</f>
        <v/>
      </c>
      <c r="E4574" s="60" t="str">
        <f>IFERROR(VLOOKUP(A4574,客户下单明细表!#REF!,3,FALSE),"")</f>
        <v/>
      </c>
      <c r="F4574" s="60" t="str">
        <f>IFERROR(VLOOKUP(A4574,客户下单明细表!#REF!,4,FALSE),"")</f>
        <v/>
      </c>
      <c r="G4574" s="60" t="str">
        <f>IFERROR(VLOOKUP(A4574,客户下单明细表!#REF!,5,FALSE),"")</f>
        <v/>
      </c>
      <c r="H4574" s="60" t="str">
        <f>IFERROR(VLOOKUP(A4574,客户下单明细表!C:O,6,FALSE),"")</f>
        <v/>
      </c>
      <c r="I4574" s="63" t="str">
        <f>IFERROR(VLOOKUP(A4574,客户下单明细表!#REF!,7,FALSE),"")</f>
        <v/>
      </c>
      <c r="J4574" s="60" t="str">
        <f>IFERROR(VLOOKUP(A4574,客户下单明细表!C:Q,13,FALSE),"")</f>
        <v/>
      </c>
      <c r="K4574" s="64" t="str">
        <f>IFERROR(VLOOKUP(A4574,客户下单明细表!C:Q,14,FALSE),"")</f>
        <v/>
      </c>
    </row>
    <row r="4575" spans="1:11" ht="18" customHeight="1">
      <c r="A4575" s="56">
        <f>客户下单明细表!C4576</f>
        <v>0</v>
      </c>
      <c r="B4575" s="57"/>
      <c r="C4575" s="57"/>
      <c r="D4575" s="59" t="str">
        <f>IFERROR(VLOOKUP(A4575,客户下单明细表!#REF!,2,FALSE),"")</f>
        <v/>
      </c>
      <c r="E4575" s="60" t="str">
        <f>IFERROR(VLOOKUP(A4575,客户下单明细表!#REF!,3,FALSE),"")</f>
        <v/>
      </c>
      <c r="F4575" s="60" t="str">
        <f>IFERROR(VLOOKUP(A4575,客户下单明细表!#REF!,4,FALSE),"")</f>
        <v/>
      </c>
      <c r="G4575" s="60" t="str">
        <f>IFERROR(VLOOKUP(A4575,客户下单明细表!#REF!,5,FALSE),"")</f>
        <v/>
      </c>
      <c r="H4575" s="60" t="str">
        <f>IFERROR(VLOOKUP(A4575,客户下单明细表!C:O,6,FALSE),"")</f>
        <v/>
      </c>
      <c r="I4575" s="63" t="str">
        <f>IFERROR(VLOOKUP(A4575,客户下单明细表!#REF!,7,FALSE),"")</f>
        <v/>
      </c>
      <c r="J4575" s="60" t="str">
        <f>IFERROR(VLOOKUP(A4575,客户下单明细表!C:Q,13,FALSE),"")</f>
        <v/>
      </c>
      <c r="K4575" s="64" t="str">
        <f>IFERROR(VLOOKUP(A4575,客户下单明细表!C:Q,14,FALSE),"")</f>
        <v/>
      </c>
    </row>
    <row r="4576" spans="1:11" ht="18" customHeight="1">
      <c r="A4576" s="56">
        <f>客户下单明细表!C4577</f>
        <v>0</v>
      </c>
      <c r="B4576" s="57"/>
      <c r="C4576" s="57"/>
      <c r="D4576" s="59" t="str">
        <f>IFERROR(VLOOKUP(A4576,客户下单明细表!#REF!,2,FALSE),"")</f>
        <v/>
      </c>
      <c r="E4576" s="60" t="str">
        <f>IFERROR(VLOOKUP(A4576,客户下单明细表!#REF!,3,FALSE),"")</f>
        <v/>
      </c>
      <c r="F4576" s="60" t="str">
        <f>IFERROR(VLOOKUP(A4576,客户下单明细表!#REF!,4,FALSE),"")</f>
        <v/>
      </c>
      <c r="G4576" s="60" t="str">
        <f>IFERROR(VLOOKUP(A4576,客户下单明细表!#REF!,5,FALSE),"")</f>
        <v/>
      </c>
      <c r="H4576" s="60" t="str">
        <f>IFERROR(VLOOKUP(A4576,客户下单明细表!C:O,6,FALSE),"")</f>
        <v/>
      </c>
      <c r="I4576" s="63" t="str">
        <f>IFERROR(VLOOKUP(A4576,客户下单明细表!#REF!,7,FALSE),"")</f>
        <v/>
      </c>
      <c r="J4576" s="60" t="str">
        <f>IFERROR(VLOOKUP(A4576,客户下单明细表!C:Q,13,FALSE),"")</f>
        <v/>
      </c>
      <c r="K4576" s="64" t="str">
        <f>IFERROR(VLOOKUP(A4576,客户下单明细表!C:Q,14,FALSE),"")</f>
        <v/>
      </c>
    </row>
    <row r="4577" spans="1:11" ht="18" customHeight="1">
      <c r="A4577" s="56">
        <f>客户下单明细表!C4578</f>
        <v>0</v>
      </c>
      <c r="B4577" s="57"/>
      <c r="C4577" s="57"/>
      <c r="D4577" s="59" t="str">
        <f>IFERROR(VLOOKUP(A4577,客户下单明细表!#REF!,2,FALSE),"")</f>
        <v/>
      </c>
      <c r="E4577" s="60" t="str">
        <f>IFERROR(VLOOKUP(A4577,客户下单明细表!#REF!,3,FALSE),"")</f>
        <v/>
      </c>
      <c r="F4577" s="60" t="str">
        <f>IFERROR(VLOOKUP(A4577,客户下单明细表!#REF!,4,FALSE),"")</f>
        <v/>
      </c>
      <c r="G4577" s="60" t="str">
        <f>IFERROR(VLOOKUP(A4577,客户下单明细表!#REF!,5,FALSE),"")</f>
        <v/>
      </c>
      <c r="H4577" s="60" t="str">
        <f>IFERROR(VLOOKUP(A4577,客户下单明细表!C:O,6,FALSE),"")</f>
        <v/>
      </c>
      <c r="I4577" s="63" t="str">
        <f>IFERROR(VLOOKUP(A4577,客户下单明细表!#REF!,7,FALSE),"")</f>
        <v/>
      </c>
      <c r="J4577" s="60" t="str">
        <f>IFERROR(VLOOKUP(A4577,客户下单明细表!C:Q,13,FALSE),"")</f>
        <v/>
      </c>
      <c r="K4577" s="64" t="str">
        <f>IFERROR(VLOOKUP(A4577,客户下单明细表!C:Q,14,FALSE),"")</f>
        <v/>
      </c>
    </row>
    <row r="4578" spans="1:11" ht="18" customHeight="1">
      <c r="A4578" s="56">
        <f>客户下单明细表!C4579</f>
        <v>0</v>
      </c>
      <c r="B4578" s="57"/>
      <c r="C4578" s="57"/>
      <c r="D4578" s="59" t="str">
        <f>IFERROR(VLOOKUP(A4578,客户下单明细表!#REF!,2,FALSE),"")</f>
        <v/>
      </c>
      <c r="E4578" s="60" t="str">
        <f>IFERROR(VLOOKUP(A4578,客户下单明细表!#REF!,3,FALSE),"")</f>
        <v/>
      </c>
      <c r="F4578" s="60" t="str">
        <f>IFERROR(VLOOKUP(A4578,客户下单明细表!#REF!,4,FALSE),"")</f>
        <v/>
      </c>
      <c r="G4578" s="60" t="str">
        <f>IFERROR(VLOOKUP(A4578,客户下单明细表!#REF!,5,FALSE),"")</f>
        <v/>
      </c>
      <c r="H4578" s="60" t="str">
        <f>IFERROR(VLOOKUP(A4578,客户下单明细表!C:O,6,FALSE),"")</f>
        <v/>
      </c>
      <c r="I4578" s="63" t="str">
        <f>IFERROR(VLOOKUP(A4578,客户下单明细表!#REF!,7,FALSE),"")</f>
        <v/>
      </c>
      <c r="J4578" s="60" t="str">
        <f>IFERROR(VLOOKUP(A4578,客户下单明细表!C:Q,13,FALSE),"")</f>
        <v/>
      </c>
      <c r="K4578" s="64" t="str">
        <f>IFERROR(VLOOKUP(A4578,客户下单明细表!C:Q,14,FALSE),"")</f>
        <v/>
      </c>
    </row>
    <row r="4579" spans="1:11" ht="18" customHeight="1">
      <c r="A4579" s="56">
        <f>客户下单明细表!C4580</f>
        <v>0</v>
      </c>
      <c r="B4579" s="57"/>
      <c r="C4579" s="57"/>
      <c r="D4579" s="59" t="str">
        <f>IFERROR(VLOOKUP(A4579,客户下单明细表!#REF!,2,FALSE),"")</f>
        <v/>
      </c>
      <c r="E4579" s="60" t="str">
        <f>IFERROR(VLOOKUP(A4579,客户下单明细表!#REF!,3,FALSE),"")</f>
        <v/>
      </c>
      <c r="F4579" s="60" t="str">
        <f>IFERROR(VLOOKUP(A4579,客户下单明细表!#REF!,4,FALSE),"")</f>
        <v/>
      </c>
      <c r="G4579" s="60" t="str">
        <f>IFERROR(VLOOKUP(A4579,客户下单明细表!#REF!,5,FALSE),"")</f>
        <v/>
      </c>
      <c r="H4579" s="60" t="str">
        <f>IFERROR(VLOOKUP(A4579,客户下单明细表!C:O,6,FALSE),"")</f>
        <v/>
      </c>
      <c r="I4579" s="63" t="str">
        <f>IFERROR(VLOOKUP(A4579,客户下单明细表!#REF!,7,FALSE),"")</f>
        <v/>
      </c>
      <c r="J4579" s="60" t="str">
        <f>IFERROR(VLOOKUP(A4579,客户下单明细表!C:Q,13,FALSE),"")</f>
        <v/>
      </c>
      <c r="K4579" s="64" t="str">
        <f>IFERROR(VLOOKUP(A4579,客户下单明细表!C:Q,14,FALSE),"")</f>
        <v/>
      </c>
    </row>
    <row r="4580" spans="1:11" ht="18" customHeight="1">
      <c r="A4580" s="56">
        <f>客户下单明细表!C4581</f>
        <v>0</v>
      </c>
      <c r="B4580" s="57"/>
      <c r="C4580" s="57"/>
      <c r="D4580" s="59" t="str">
        <f>IFERROR(VLOOKUP(A4580,客户下单明细表!#REF!,2,FALSE),"")</f>
        <v/>
      </c>
      <c r="E4580" s="60" t="str">
        <f>IFERROR(VLOOKUP(A4580,客户下单明细表!#REF!,3,FALSE),"")</f>
        <v/>
      </c>
      <c r="F4580" s="60" t="str">
        <f>IFERROR(VLOOKUP(A4580,客户下单明细表!#REF!,4,FALSE),"")</f>
        <v/>
      </c>
      <c r="G4580" s="60" t="str">
        <f>IFERROR(VLOOKUP(A4580,客户下单明细表!#REF!,5,FALSE),"")</f>
        <v/>
      </c>
      <c r="H4580" s="60" t="str">
        <f>IFERROR(VLOOKUP(A4580,客户下单明细表!C:O,6,FALSE),"")</f>
        <v/>
      </c>
      <c r="I4580" s="63" t="str">
        <f>IFERROR(VLOOKUP(A4580,客户下单明细表!#REF!,7,FALSE),"")</f>
        <v/>
      </c>
      <c r="J4580" s="60" t="str">
        <f>IFERROR(VLOOKUP(A4580,客户下单明细表!C:Q,13,FALSE),"")</f>
        <v/>
      </c>
      <c r="K4580" s="64" t="str">
        <f>IFERROR(VLOOKUP(A4580,客户下单明细表!C:Q,14,FALSE),"")</f>
        <v/>
      </c>
    </row>
    <row r="4581" spans="1:11" ht="18" customHeight="1">
      <c r="A4581" s="56">
        <f>客户下单明细表!C4582</f>
        <v>0</v>
      </c>
      <c r="B4581" s="57"/>
      <c r="C4581" s="57"/>
      <c r="D4581" s="59" t="str">
        <f>IFERROR(VLOOKUP(A4581,客户下单明细表!#REF!,2,FALSE),"")</f>
        <v/>
      </c>
      <c r="E4581" s="60" t="str">
        <f>IFERROR(VLOOKUP(A4581,客户下单明细表!#REF!,3,FALSE),"")</f>
        <v/>
      </c>
      <c r="F4581" s="60" t="str">
        <f>IFERROR(VLOOKUP(A4581,客户下单明细表!#REF!,4,FALSE),"")</f>
        <v/>
      </c>
      <c r="G4581" s="60" t="str">
        <f>IFERROR(VLOOKUP(A4581,客户下单明细表!#REF!,5,FALSE),"")</f>
        <v/>
      </c>
      <c r="H4581" s="60" t="str">
        <f>IFERROR(VLOOKUP(A4581,客户下单明细表!C:O,6,FALSE),"")</f>
        <v/>
      </c>
      <c r="I4581" s="63" t="str">
        <f>IFERROR(VLOOKUP(A4581,客户下单明细表!#REF!,7,FALSE),"")</f>
        <v/>
      </c>
      <c r="J4581" s="60" t="str">
        <f>IFERROR(VLOOKUP(A4581,客户下单明细表!C:Q,13,FALSE),"")</f>
        <v/>
      </c>
      <c r="K4581" s="64" t="str">
        <f>IFERROR(VLOOKUP(A4581,客户下单明细表!C:Q,14,FALSE),"")</f>
        <v/>
      </c>
    </row>
    <row r="4582" spans="1:11" ht="18" customHeight="1">
      <c r="A4582" s="56">
        <f>客户下单明细表!C4583</f>
        <v>0</v>
      </c>
      <c r="B4582" s="57"/>
      <c r="C4582" s="57"/>
      <c r="D4582" s="59" t="str">
        <f>IFERROR(VLOOKUP(A4582,客户下单明细表!#REF!,2,FALSE),"")</f>
        <v/>
      </c>
      <c r="E4582" s="60" t="str">
        <f>IFERROR(VLOOKUP(A4582,客户下单明细表!#REF!,3,FALSE),"")</f>
        <v/>
      </c>
      <c r="F4582" s="60" t="str">
        <f>IFERROR(VLOOKUP(A4582,客户下单明细表!#REF!,4,FALSE),"")</f>
        <v/>
      </c>
      <c r="G4582" s="60" t="str">
        <f>IFERROR(VLOOKUP(A4582,客户下单明细表!#REF!,5,FALSE),"")</f>
        <v/>
      </c>
      <c r="H4582" s="60" t="str">
        <f>IFERROR(VLOOKUP(A4582,客户下单明细表!C:O,6,FALSE),"")</f>
        <v/>
      </c>
      <c r="I4582" s="63" t="str">
        <f>IFERROR(VLOOKUP(A4582,客户下单明细表!#REF!,7,FALSE),"")</f>
        <v/>
      </c>
      <c r="J4582" s="60" t="str">
        <f>IFERROR(VLOOKUP(A4582,客户下单明细表!C:Q,13,FALSE),"")</f>
        <v/>
      </c>
      <c r="K4582" s="64" t="str">
        <f>IFERROR(VLOOKUP(A4582,客户下单明细表!C:Q,14,FALSE),"")</f>
        <v/>
      </c>
    </row>
    <row r="4583" spans="1:11" ht="18" customHeight="1">
      <c r="A4583" s="56">
        <f>客户下单明细表!C4584</f>
        <v>0</v>
      </c>
      <c r="B4583" s="57"/>
      <c r="C4583" s="57"/>
      <c r="D4583" s="59" t="str">
        <f>IFERROR(VLOOKUP(A4583,客户下单明细表!#REF!,2,FALSE),"")</f>
        <v/>
      </c>
      <c r="E4583" s="60" t="str">
        <f>IFERROR(VLOOKUP(A4583,客户下单明细表!#REF!,3,FALSE),"")</f>
        <v/>
      </c>
      <c r="F4583" s="60" t="str">
        <f>IFERROR(VLOOKUP(A4583,客户下单明细表!#REF!,4,FALSE),"")</f>
        <v/>
      </c>
      <c r="G4583" s="60" t="str">
        <f>IFERROR(VLOOKUP(A4583,客户下单明细表!#REF!,5,FALSE),"")</f>
        <v/>
      </c>
      <c r="H4583" s="60" t="str">
        <f>IFERROR(VLOOKUP(A4583,客户下单明细表!C:O,6,FALSE),"")</f>
        <v/>
      </c>
      <c r="I4583" s="63" t="str">
        <f>IFERROR(VLOOKUP(A4583,客户下单明细表!#REF!,7,FALSE),"")</f>
        <v/>
      </c>
      <c r="J4583" s="60" t="str">
        <f>IFERROR(VLOOKUP(A4583,客户下单明细表!C:Q,13,FALSE),"")</f>
        <v/>
      </c>
      <c r="K4583" s="64" t="str">
        <f>IFERROR(VLOOKUP(A4583,客户下单明细表!C:Q,14,FALSE),"")</f>
        <v/>
      </c>
    </row>
    <row r="4584" spans="1:11" ht="18" customHeight="1">
      <c r="A4584" s="56">
        <f>客户下单明细表!C4585</f>
        <v>0</v>
      </c>
      <c r="B4584" s="57"/>
      <c r="C4584" s="57"/>
      <c r="D4584" s="59" t="str">
        <f>IFERROR(VLOOKUP(A4584,客户下单明细表!#REF!,2,FALSE),"")</f>
        <v/>
      </c>
      <c r="E4584" s="60" t="str">
        <f>IFERROR(VLOOKUP(A4584,客户下单明细表!#REF!,3,FALSE),"")</f>
        <v/>
      </c>
      <c r="F4584" s="60" t="str">
        <f>IFERROR(VLOOKUP(A4584,客户下单明细表!#REF!,4,FALSE),"")</f>
        <v/>
      </c>
      <c r="G4584" s="60" t="str">
        <f>IFERROR(VLOOKUP(A4584,客户下单明细表!#REF!,5,FALSE),"")</f>
        <v/>
      </c>
      <c r="H4584" s="60" t="str">
        <f>IFERROR(VLOOKUP(A4584,客户下单明细表!C:O,6,FALSE),"")</f>
        <v/>
      </c>
      <c r="I4584" s="63" t="str">
        <f>IFERROR(VLOOKUP(A4584,客户下单明细表!#REF!,7,FALSE),"")</f>
        <v/>
      </c>
      <c r="J4584" s="60" t="str">
        <f>IFERROR(VLOOKUP(A4584,客户下单明细表!C:Q,13,FALSE),"")</f>
        <v/>
      </c>
      <c r="K4584" s="64" t="str">
        <f>IFERROR(VLOOKUP(A4584,客户下单明细表!C:Q,14,FALSE),"")</f>
        <v/>
      </c>
    </row>
    <row r="4585" spans="1:11" ht="18" customHeight="1">
      <c r="A4585" s="56">
        <f>客户下单明细表!C4586</f>
        <v>0</v>
      </c>
      <c r="B4585" s="57"/>
      <c r="C4585" s="57"/>
      <c r="D4585" s="59" t="str">
        <f>IFERROR(VLOOKUP(A4585,客户下单明细表!#REF!,2,FALSE),"")</f>
        <v/>
      </c>
      <c r="E4585" s="60" t="str">
        <f>IFERROR(VLOOKUP(A4585,客户下单明细表!#REF!,3,FALSE),"")</f>
        <v/>
      </c>
      <c r="F4585" s="60" t="str">
        <f>IFERROR(VLOOKUP(A4585,客户下单明细表!#REF!,4,FALSE),"")</f>
        <v/>
      </c>
      <c r="G4585" s="60" t="str">
        <f>IFERROR(VLOOKUP(A4585,客户下单明细表!#REF!,5,FALSE),"")</f>
        <v/>
      </c>
      <c r="H4585" s="60" t="str">
        <f>IFERROR(VLOOKUP(A4585,客户下单明细表!C:O,6,FALSE),"")</f>
        <v/>
      </c>
      <c r="I4585" s="63" t="str">
        <f>IFERROR(VLOOKUP(A4585,客户下单明细表!#REF!,7,FALSE),"")</f>
        <v/>
      </c>
      <c r="J4585" s="60" t="str">
        <f>IFERROR(VLOOKUP(A4585,客户下单明细表!C:Q,13,FALSE),"")</f>
        <v/>
      </c>
      <c r="K4585" s="64" t="str">
        <f>IFERROR(VLOOKUP(A4585,客户下单明细表!C:Q,14,FALSE),"")</f>
        <v/>
      </c>
    </row>
    <row r="4586" spans="1:11" ht="18" customHeight="1">
      <c r="A4586" s="56">
        <f>客户下单明细表!C4587</f>
        <v>0</v>
      </c>
      <c r="B4586" s="57"/>
      <c r="C4586" s="57"/>
      <c r="D4586" s="59" t="str">
        <f>IFERROR(VLOOKUP(A4586,客户下单明细表!#REF!,2,FALSE),"")</f>
        <v/>
      </c>
      <c r="E4586" s="60" t="str">
        <f>IFERROR(VLOOKUP(A4586,客户下单明细表!#REF!,3,FALSE),"")</f>
        <v/>
      </c>
      <c r="F4586" s="60" t="str">
        <f>IFERROR(VLOOKUP(A4586,客户下单明细表!#REF!,4,FALSE),"")</f>
        <v/>
      </c>
      <c r="G4586" s="60" t="str">
        <f>IFERROR(VLOOKUP(A4586,客户下单明细表!#REF!,5,FALSE),"")</f>
        <v/>
      </c>
      <c r="H4586" s="60" t="str">
        <f>IFERROR(VLOOKUP(A4586,客户下单明细表!C:O,6,FALSE),"")</f>
        <v/>
      </c>
      <c r="I4586" s="63" t="str">
        <f>IFERROR(VLOOKUP(A4586,客户下单明细表!#REF!,7,FALSE),"")</f>
        <v/>
      </c>
      <c r="J4586" s="60" t="str">
        <f>IFERROR(VLOOKUP(A4586,客户下单明细表!C:Q,13,FALSE),"")</f>
        <v/>
      </c>
      <c r="K4586" s="64" t="str">
        <f>IFERROR(VLOOKUP(A4586,客户下单明细表!C:Q,14,FALSE),"")</f>
        <v/>
      </c>
    </row>
    <row r="4587" spans="1:11" ht="18" customHeight="1">
      <c r="A4587" s="56">
        <f>客户下单明细表!C4588</f>
        <v>0</v>
      </c>
      <c r="B4587" s="57"/>
      <c r="C4587" s="57"/>
      <c r="D4587" s="59" t="str">
        <f>IFERROR(VLOOKUP(A4587,客户下单明细表!#REF!,2,FALSE),"")</f>
        <v/>
      </c>
      <c r="E4587" s="60" t="str">
        <f>IFERROR(VLOOKUP(A4587,客户下单明细表!#REF!,3,FALSE),"")</f>
        <v/>
      </c>
      <c r="F4587" s="60" t="str">
        <f>IFERROR(VLOOKUP(A4587,客户下单明细表!#REF!,4,FALSE),"")</f>
        <v/>
      </c>
      <c r="G4587" s="60" t="str">
        <f>IFERROR(VLOOKUP(A4587,客户下单明细表!#REF!,5,FALSE),"")</f>
        <v/>
      </c>
      <c r="H4587" s="60" t="str">
        <f>IFERROR(VLOOKUP(A4587,客户下单明细表!C:O,6,FALSE),"")</f>
        <v/>
      </c>
      <c r="I4587" s="63" t="str">
        <f>IFERROR(VLOOKUP(A4587,客户下单明细表!#REF!,7,FALSE),"")</f>
        <v/>
      </c>
      <c r="J4587" s="60" t="str">
        <f>IFERROR(VLOOKUP(A4587,客户下单明细表!C:Q,13,FALSE),"")</f>
        <v/>
      </c>
      <c r="K4587" s="64" t="str">
        <f>IFERROR(VLOOKUP(A4587,客户下单明细表!C:Q,14,FALSE),"")</f>
        <v/>
      </c>
    </row>
    <row r="4588" spans="1:11" ht="18" customHeight="1">
      <c r="A4588" s="56">
        <f>客户下单明细表!C4589</f>
        <v>0</v>
      </c>
      <c r="B4588" s="57"/>
      <c r="C4588" s="57"/>
      <c r="D4588" s="59" t="str">
        <f>IFERROR(VLOOKUP(A4588,客户下单明细表!#REF!,2,FALSE),"")</f>
        <v/>
      </c>
      <c r="E4588" s="60" t="str">
        <f>IFERROR(VLOOKUP(A4588,客户下单明细表!#REF!,3,FALSE),"")</f>
        <v/>
      </c>
      <c r="F4588" s="60" t="str">
        <f>IFERROR(VLOOKUP(A4588,客户下单明细表!#REF!,4,FALSE),"")</f>
        <v/>
      </c>
      <c r="G4588" s="60" t="str">
        <f>IFERROR(VLOOKUP(A4588,客户下单明细表!#REF!,5,FALSE),"")</f>
        <v/>
      </c>
      <c r="H4588" s="60" t="str">
        <f>IFERROR(VLOOKUP(A4588,客户下单明细表!C:O,6,FALSE),"")</f>
        <v/>
      </c>
      <c r="I4588" s="63" t="str">
        <f>IFERROR(VLOOKUP(A4588,客户下单明细表!#REF!,7,FALSE),"")</f>
        <v/>
      </c>
      <c r="J4588" s="60" t="str">
        <f>IFERROR(VLOOKUP(A4588,客户下单明细表!C:Q,13,FALSE),"")</f>
        <v/>
      </c>
      <c r="K4588" s="64" t="str">
        <f>IFERROR(VLOOKUP(A4588,客户下单明细表!C:Q,14,FALSE),"")</f>
        <v/>
      </c>
    </row>
    <row r="4589" spans="1:11" ht="18" customHeight="1">
      <c r="A4589" s="56">
        <f>客户下单明细表!C4590</f>
        <v>0</v>
      </c>
      <c r="B4589" s="57"/>
      <c r="C4589" s="57"/>
      <c r="D4589" s="59" t="str">
        <f>IFERROR(VLOOKUP(A4589,客户下单明细表!#REF!,2,FALSE),"")</f>
        <v/>
      </c>
      <c r="E4589" s="60" t="str">
        <f>IFERROR(VLOOKUP(A4589,客户下单明细表!#REF!,3,FALSE),"")</f>
        <v/>
      </c>
      <c r="F4589" s="60" t="str">
        <f>IFERROR(VLOOKUP(A4589,客户下单明细表!#REF!,4,FALSE),"")</f>
        <v/>
      </c>
      <c r="G4589" s="60" t="str">
        <f>IFERROR(VLOOKUP(A4589,客户下单明细表!#REF!,5,FALSE),"")</f>
        <v/>
      </c>
      <c r="H4589" s="60" t="str">
        <f>IFERROR(VLOOKUP(A4589,客户下单明细表!C:O,6,FALSE),"")</f>
        <v/>
      </c>
      <c r="I4589" s="63" t="str">
        <f>IFERROR(VLOOKUP(A4589,客户下单明细表!#REF!,7,FALSE),"")</f>
        <v/>
      </c>
      <c r="J4589" s="60" t="str">
        <f>IFERROR(VLOOKUP(A4589,客户下单明细表!C:Q,13,FALSE),"")</f>
        <v/>
      </c>
      <c r="K4589" s="64" t="str">
        <f>IFERROR(VLOOKUP(A4589,客户下单明细表!C:Q,14,FALSE),"")</f>
        <v/>
      </c>
    </row>
    <row r="4590" spans="1:11" ht="18" customHeight="1">
      <c r="A4590" s="56">
        <f>客户下单明细表!C4591</f>
        <v>0</v>
      </c>
      <c r="B4590" s="57"/>
      <c r="C4590" s="57"/>
      <c r="D4590" s="59" t="str">
        <f>IFERROR(VLOOKUP(A4590,客户下单明细表!#REF!,2,FALSE),"")</f>
        <v/>
      </c>
      <c r="E4590" s="60" t="str">
        <f>IFERROR(VLOOKUP(A4590,客户下单明细表!#REF!,3,FALSE),"")</f>
        <v/>
      </c>
      <c r="F4590" s="60" t="str">
        <f>IFERROR(VLOOKUP(A4590,客户下单明细表!#REF!,4,FALSE),"")</f>
        <v/>
      </c>
      <c r="G4590" s="60" t="str">
        <f>IFERROR(VLOOKUP(A4590,客户下单明细表!#REF!,5,FALSE),"")</f>
        <v/>
      </c>
      <c r="H4590" s="60" t="str">
        <f>IFERROR(VLOOKUP(A4590,客户下单明细表!C:O,6,FALSE),"")</f>
        <v/>
      </c>
      <c r="I4590" s="63" t="str">
        <f>IFERROR(VLOOKUP(A4590,客户下单明细表!#REF!,7,FALSE),"")</f>
        <v/>
      </c>
      <c r="J4590" s="60" t="str">
        <f>IFERROR(VLOOKUP(A4590,客户下单明细表!C:Q,13,FALSE),"")</f>
        <v/>
      </c>
      <c r="K4590" s="64" t="str">
        <f>IFERROR(VLOOKUP(A4590,客户下单明细表!C:Q,14,FALSE),"")</f>
        <v/>
      </c>
    </row>
    <row r="4591" spans="1:11" ht="18" customHeight="1">
      <c r="A4591" s="56">
        <f>客户下单明细表!C4592</f>
        <v>0</v>
      </c>
      <c r="B4591" s="57"/>
      <c r="C4591" s="57"/>
      <c r="D4591" s="59" t="str">
        <f>IFERROR(VLOOKUP(A4591,客户下单明细表!#REF!,2,FALSE),"")</f>
        <v/>
      </c>
      <c r="E4591" s="60" t="str">
        <f>IFERROR(VLOOKUP(A4591,客户下单明细表!#REF!,3,FALSE),"")</f>
        <v/>
      </c>
      <c r="F4591" s="60" t="str">
        <f>IFERROR(VLOOKUP(A4591,客户下单明细表!#REF!,4,FALSE),"")</f>
        <v/>
      </c>
      <c r="G4591" s="60" t="str">
        <f>IFERROR(VLOOKUP(A4591,客户下单明细表!#REF!,5,FALSE),"")</f>
        <v/>
      </c>
      <c r="H4591" s="60" t="str">
        <f>IFERROR(VLOOKUP(A4591,客户下单明细表!C:O,6,FALSE),"")</f>
        <v/>
      </c>
      <c r="I4591" s="63" t="str">
        <f>IFERROR(VLOOKUP(A4591,客户下单明细表!#REF!,7,FALSE),"")</f>
        <v/>
      </c>
      <c r="J4591" s="60" t="str">
        <f>IFERROR(VLOOKUP(A4591,客户下单明细表!C:Q,13,FALSE),"")</f>
        <v/>
      </c>
      <c r="K4591" s="64" t="str">
        <f>IFERROR(VLOOKUP(A4591,客户下单明细表!C:Q,14,FALSE),"")</f>
        <v/>
      </c>
    </row>
    <row r="4592" spans="1:11" ht="18" customHeight="1">
      <c r="A4592" s="56">
        <f>客户下单明细表!C4593</f>
        <v>0</v>
      </c>
      <c r="B4592" s="57"/>
      <c r="C4592" s="57"/>
      <c r="D4592" s="59" t="str">
        <f>IFERROR(VLOOKUP(A4592,客户下单明细表!#REF!,2,FALSE),"")</f>
        <v/>
      </c>
      <c r="E4592" s="60" t="str">
        <f>IFERROR(VLOOKUP(A4592,客户下单明细表!#REF!,3,FALSE),"")</f>
        <v/>
      </c>
      <c r="F4592" s="60" t="str">
        <f>IFERROR(VLOOKUP(A4592,客户下单明细表!#REF!,4,FALSE),"")</f>
        <v/>
      </c>
      <c r="G4592" s="60" t="str">
        <f>IFERROR(VLOOKUP(A4592,客户下单明细表!#REF!,5,FALSE),"")</f>
        <v/>
      </c>
      <c r="H4592" s="60" t="str">
        <f>IFERROR(VLOOKUP(A4592,客户下单明细表!C:O,6,FALSE),"")</f>
        <v/>
      </c>
      <c r="I4592" s="63" t="str">
        <f>IFERROR(VLOOKUP(A4592,客户下单明细表!#REF!,7,FALSE),"")</f>
        <v/>
      </c>
      <c r="J4592" s="60" t="str">
        <f>IFERROR(VLOOKUP(A4592,客户下单明细表!C:Q,13,FALSE),"")</f>
        <v/>
      </c>
      <c r="K4592" s="64" t="str">
        <f>IFERROR(VLOOKUP(A4592,客户下单明细表!C:Q,14,FALSE),"")</f>
        <v/>
      </c>
    </row>
    <row r="4593" spans="1:11" ht="18" customHeight="1">
      <c r="A4593" s="56">
        <f>客户下单明细表!C4594</f>
        <v>0</v>
      </c>
      <c r="B4593" s="57"/>
      <c r="C4593" s="57"/>
      <c r="D4593" s="59" t="str">
        <f>IFERROR(VLOOKUP(A4593,客户下单明细表!#REF!,2,FALSE),"")</f>
        <v/>
      </c>
      <c r="E4593" s="60" t="str">
        <f>IFERROR(VLOOKUP(A4593,客户下单明细表!#REF!,3,FALSE),"")</f>
        <v/>
      </c>
      <c r="F4593" s="60" t="str">
        <f>IFERROR(VLOOKUP(A4593,客户下单明细表!#REF!,4,FALSE),"")</f>
        <v/>
      </c>
      <c r="G4593" s="60" t="str">
        <f>IFERROR(VLOOKUP(A4593,客户下单明细表!#REF!,5,FALSE),"")</f>
        <v/>
      </c>
      <c r="H4593" s="60" t="str">
        <f>IFERROR(VLOOKUP(A4593,客户下单明细表!C:O,6,FALSE),"")</f>
        <v/>
      </c>
      <c r="I4593" s="63" t="str">
        <f>IFERROR(VLOOKUP(A4593,客户下单明细表!#REF!,7,FALSE),"")</f>
        <v/>
      </c>
      <c r="J4593" s="60" t="str">
        <f>IFERROR(VLOOKUP(A4593,客户下单明细表!C:Q,13,FALSE),"")</f>
        <v/>
      </c>
      <c r="K4593" s="64" t="str">
        <f>IFERROR(VLOOKUP(A4593,客户下单明细表!C:Q,14,FALSE),"")</f>
        <v/>
      </c>
    </row>
    <row r="4594" spans="1:11" ht="18" customHeight="1">
      <c r="A4594" s="56">
        <f>客户下单明细表!C4595</f>
        <v>0</v>
      </c>
      <c r="B4594" s="57"/>
      <c r="C4594" s="57"/>
      <c r="D4594" s="59" t="str">
        <f>IFERROR(VLOOKUP(A4594,客户下单明细表!#REF!,2,FALSE),"")</f>
        <v/>
      </c>
      <c r="E4594" s="60" t="str">
        <f>IFERROR(VLOOKUP(A4594,客户下单明细表!#REF!,3,FALSE),"")</f>
        <v/>
      </c>
      <c r="F4594" s="60" t="str">
        <f>IFERROR(VLOOKUP(A4594,客户下单明细表!#REF!,4,FALSE),"")</f>
        <v/>
      </c>
      <c r="G4594" s="60" t="str">
        <f>IFERROR(VLOOKUP(A4594,客户下单明细表!#REF!,5,FALSE),"")</f>
        <v/>
      </c>
      <c r="H4594" s="60" t="str">
        <f>IFERROR(VLOOKUP(A4594,客户下单明细表!C:O,6,FALSE),"")</f>
        <v/>
      </c>
      <c r="I4594" s="63" t="str">
        <f>IFERROR(VLOOKUP(A4594,客户下单明细表!#REF!,7,FALSE),"")</f>
        <v/>
      </c>
      <c r="J4594" s="60" t="str">
        <f>IFERROR(VLOOKUP(A4594,客户下单明细表!C:Q,13,FALSE),"")</f>
        <v/>
      </c>
      <c r="K4594" s="64" t="str">
        <f>IFERROR(VLOOKUP(A4594,客户下单明细表!C:Q,14,FALSE),"")</f>
        <v/>
      </c>
    </row>
    <row r="4595" spans="1:11" ht="18" customHeight="1">
      <c r="A4595" s="56">
        <f>客户下单明细表!C4596</f>
        <v>0</v>
      </c>
      <c r="B4595" s="57"/>
      <c r="C4595" s="57"/>
      <c r="D4595" s="59" t="str">
        <f>IFERROR(VLOOKUP(A4595,客户下单明细表!#REF!,2,FALSE),"")</f>
        <v/>
      </c>
      <c r="E4595" s="60" t="str">
        <f>IFERROR(VLOOKUP(A4595,客户下单明细表!#REF!,3,FALSE),"")</f>
        <v/>
      </c>
      <c r="F4595" s="60" t="str">
        <f>IFERROR(VLOOKUP(A4595,客户下单明细表!#REF!,4,FALSE),"")</f>
        <v/>
      </c>
      <c r="G4595" s="60" t="str">
        <f>IFERROR(VLOOKUP(A4595,客户下单明细表!#REF!,5,FALSE),"")</f>
        <v/>
      </c>
      <c r="H4595" s="60" t="str">
        <f>IFERROR(VLOOKUP(A4595,客户下单明细表!C:O,6,FALSE),"")</f>
        <v/>
      </c>
      <c r="I4595" s="63" t="str">
        <f>IFERROR(VLOOKUP(A4595,客户下单明细表!#REF!,7,FALSE),"")</f>
        <v/>
      </c>
      <c r="J4595" s="60" t="str">
        <f>IFERROR(VLOOKUP(A4595,客户下单明细表!C:Q,13,FALSE),"")</f>
        <v/>
      </c>
      <c r="K4595" s="64" t="str">
        <f>IFERROR(VLOOKUP(A4595,客户下单明细表!C:Q,14,FALSE),"")</f>
        <v/>
      </c>
    </row>
    <row r="4596" spans="1:11" ht="18" customHeight="1">
      <c r="A4596" s="56">
        <f>客户下单明细表!C4597</f>
        <v>0</v>
      </c>
      <c r="B4596" s="57"/>
      <c r="C4596" s="57"/>
      <c r="D4596" s="59" t="str">
        <f>IFERROR(VLOOKUP(A4596,客户下单明细表!#REF!,2,FALSE),"")</f>
        <v/>
      </c>
      <c r="E4596" s="60" t="str">
        <f>IFERROR(VLOOKUP(A4596,客户下单明细表!#REF!,3,FALSE),"")</f>
        <v/>
      </c>
      <c r="F4596" s="60" t="str">
        <f>IFERROR(VLOOKUP(A4596,客户下单明细表!#REF!,4,FALSE),"")</f>
        <v/>
      </c>
      <c r="G4596" s="60" t="str">
        <f>IFERROR(VLOOKUP(A4596,客户下单明细表!#REF!,5,FALSE),"")</f>
        <v/>
      </c>
      <c r="H4596" s="60" t="str">
        <f>IFERROR(VLOOKUP(A4596,客户下单明细表!C:O,6,FALSE),"")</f>
        <v/>
      </c>
      <c r="I4596" s="63" t="str">
        <f>IFERROR(VLOOKUP(A4596,客户下单明细表!#REF!,7,FALSE),"")</f>
        <v/>
      </c>
      <c r="J4596" s="60" t="str">
        <f>IFERROR(VLOOKUP(A4596,客户下单明细表!C:Q,13,FALSE),"")</f>
        <v/>
      </c>
      <c r="K4596" s="64" t="str">
        <f>IFERROR(VLOOKUP(A4596,客户下单明细表!C:Q,14,FALSE),"")</f>
        <v/>
      </c>
    </row>
    <row r="4597" spans="1:11" ht="18" customHeight="1">
      <c r="A4597" s="56">
        <f>客户下单明细表!C4598</f>
        <v>0</v>
      </c>
      <c r="B4597" s="57"/>
      <c r="C4597" s="57"/>
      <c r="D4597" s="59" t="str">
        <f>IFERROR(VLOOKUP(A4597,客户下单明细表!#REF!,2,FALSE),"")</f>
        <v/>
      </c>
      <c r="E4597" s="60" t="str">
        <f>IFERROR(VLOOKUP(A4597,客户下单明细表!#REF!,3,FALSE),"")</f>
        <v/>
      </c>
      <c r="F4597" s="60" t="str">
        <f>IFERROR(VLOOKUP(A4597,客户下单明细表!#REF!,4,FALSE),"")</f>
        <v/>
      </c>
      <c r="G4597" s="60" t="str">
        <f>IFERROR(VLOOKUP(A4597,客户下单明细表!#REF!,5,FALSE),"")</f>
        <v/>
      </c>
      <c r="H4597" s="60" t="str">
        <f>IFERROR(VLOOKUP(A4597,客户下单明细表!C:O,6,FALSE),"")</f>
        <v/>
      </c>
      <c r="I4597" s="63" t="str">
        <f>IFERROR(VLOOKUP(A4597,客户下单明细表!#REF!,7,FALSE),"")</f>
        <v/>
      </c>
      <c r="J4597" s="60" t="str">
        <f>IFERROR(VLOOKUP(A4597,客户下单明细表!C:Q,13,FALSE),"")</f>
        <v/>
      </c>
      <c r="K4597" s="64" t="str">
        <f>IFERROR(VLOOKUP(A4597,客户下单明细表!C:Q,14,FALSE),"")</f>
        <v/>
      </c>
    </row>
    <row r="4598" spans="1:11" ht="18" customHeight="1">
      <c r="A4598" s="56">
        <f>客户下单明细表!C4599</f>
        <v>0</v>
      </c>
      <c r="B4598" s="57"/>
      <c r="C4598" s="57"/>
      <c r="D4598" s="59" t="str">
        <f>IFERROR(VLOOKUP(A4598,客户下单明细表!#REF!,2,FALSE),"")</f>
        <v/>
      </c>
      <c r="E4598" s="60" t="str">
        <f>IFERROR(VLOOKUP(A4598,客户下单明细表!#REF!,3,FALSE),"")</f>
        <v/>
      </c>
      <c r="F4598" s="60" t="str">
        <f>IFERROR(VLOOKUP(A4598,客户下单明细表!#REF!,4,FALSE),"")</f>
        <v/>
      </c>
      <c r="G4598" s="60" t="str">
        <f>IFERROR(VLOOKUP(A4598,客户下单明细表!#REF!,5,FALSE),"")</f>
        <v/>
      </c>
      <c r="H4598" s="60" t="str">
        <f>IFERROR(VLOOKUP(A4598,客户下单明细表!C:O,6,FALSE),"")</f>
        <v/>
      </c>
      <c r="I4598" s="63" t="str">
        <f>IFERROR(VLOOKUP(A4598,客户下单明细表!#REF!,7,FALSE),"")</f>
        <v/>
      </c>
      <c r="J4598" s="60" t="str">
        <f>IFERROR(VLOOKUP(A4598,客户下单明细表!C:Q,13,FALSE),"")</f>
        <v/>
      </c>
      <c r="K4598" s="64" t="str">
        <f>IFERROR(VLOOKUP(A4598,客户下单明细表!C:Q,14,FALSE),"")</f>
        <v/>
      </c>
    </row>
    <row r="4599" spans="1:11" ht="18" customHeight="1">
      <c r="A4599" s="56">
        <f>客户下单明细表!C4600</f>
        <v>0</v>
      </c>
      <c r="B4599" s="57"/>
      <c r="C4599" s="57"/>
      <c r="D4599" s="59" t="str">
        <f>IFERROR(VLOOKUP(A4599,客户下单明细表!#REF!,2,FALSE),"")</f>
        <v/>
      </c>
      <c r="E4599" s="60" t="str">
        <f>IFERROR(VLOOKUP(A4599,客户下单明细表!#REF!,3,FALSE),"")</f>
        <v/>
      </c>
      <c r="F4599" s="60" t="str">
        <f>IFERROR(VLOOKUP(A4599,客户下单明细表!#REF!,4,FALSE),"")</f>
        <v/>
      </c>
      <c r="G4599" s="60" t="str">
        <f>IFERROR(VLOOKUP(A4599,客户下单明细表!#REF!,5,FALSE),"")</f>
        <v/>
      </c>
      <c r="H4599" s="60" t="str">
        <f>IFERROR(VLOOKUP(A4599,客户下单明细表!C:O,6,FALSE),"")</f>
        <v/>
      </c>
      <c r="I4599" s="63" t="str">
        <f>IFERROR(VLOOKUP(A4599,客户下单明细表!#REF!,7,FALSE),"")</f>
        <v/>
      </c>
      <c r="J4599" s="60" t="str">
        <f>IFERROR(VLOOKUP(A4599,客户下单明细表!C:Q,13,FALSE),"")</f>
        <v/>
      </c>
      <c r="K4599" s="64" t="str">
        <f>IFERROR(VLOOKUP(A4599,客户下单明细表!C:Q,14,FALSE),"")</f>
        <v/>
      </c>
    </row>
    <row r="4600" spans="1:11" ht="18" customHeight="1">
      <c r="A4600" s="56">
        <f>客户下单明细表!C4601</f>
        <v>0</v>
      </c>
      <c r="B4600" s="57"/>
      <c r="C4600" s="57"/>
      <c r="D4600" s="59" t="str">
        <f>IFERROR(VLOOKUP(A4600,客户下单明细表!#REF!,2,FALSE),"")</f>
        <v/>
      </c>
      <c r="E4600" s="60" t="str">
        <f>IFERROR(VLOOKUP(A4600,客户下单明细表!#REF!,3,FALSE),"")</f>
        <v/>
      </c>
      <c r="F4600" s="60" t="str">
        <f>IFERROR(VLOOKUP(A4600,客户下单明细表!#REF!,4,FALSE),"")</f>
        <v/>
      </c>
      <c r="G4600" s="60" t="str">
        <f>IFERROR(VLOOKUP(A4600,客户下单明细表!#REF!,5,FALSE),"")</f>
        <v/>
      </c>
      <c r="H4600" s="60" t="str">
        <f>IFERROR(VLOOKUP(A4600,客户下单明细表!C:O,6,FALSE),"")</f>
        <v/>
      </c>
      <c r="I4600" s="63" t="str">
        <f>IFERROR(VLOOKUP(A4600,客户下单明细表!#REF!,7,FALSE),"")</f>
        <v/>
      </c>
      <c r="J4600" s="60" t="str">
        <f>IFERROR(VLOOKUP(A4600,客户下单明细表!C:Q,13,FALSE),"")</f>
        <v/>
      </c>
      <c r="K4600" s="64" t="str">
        <f>IFERROR(VLOOKUP(A4600,客户下单明细表!C:Q,14,FALSE),"")</f>
        <v/>
      </c>
    </row>
    <row r="4601" spans="1:11" ht="18" customHeight="1">
      <c r="A4601" s="56">
        <f>客户下单明细表!C4602</f>
        <v>0</v>
      </c>
      <c r="B4601" s="57"/>
      <c r="C4601" s="57"/>
      <c r="D4601" s="59" t="str">
        <f>IFERROR(VLOOKUP(A4601,客户下单明细表!#REF!,2,FALSE),"")</f>
        <v/>
      </c>
      <c r="E4601" s="60" t="str">
        <f>IFERROR(VLOOKUP(A4601,客户下单明细表!#REF!,3,FALSE),"")</f>
        <v/>
      </c>
      <c r="F4601" s="60" t="str">
        <f>IFERROR(VLOOKUP(A4601,客户下单明细表!#REF!,4,FALSE),"")</f>
        <v/>
      </c>
      <c r="G4601" s="60" t="str">
        <f>IFERROR(VLOOKUP(A4601,客户下单明细表!#REF!,5,FALSE),"")</f>
        <v/>
      </c>
      <c r="H4601" s="60" t="str">
        <f>IFERROR(VLOOKUP(A4601,客户下单明细表!C:O,6,FALSE),"")</f>
        <v/>
      </c>
      <c r="I4601" s="63" t="str">
        <f>IFERROR(VLOOKUP(A4601,客户下单明细表!#REF!,7,FALSE),"")</f>
        <v/>
      </c>
      <c r="J4601" s="60" t="str">
        <f>IFERROR(VLOOKUP(A4601,客户下单明细表!C:Q,13,FALSE),"")</f>
        <v/>
      </c>
      <c r="K4601" s="64" t="str">
        <f>IFERROR(VLOOKUP(A4601,客户下单明细表!C:Q,14,FALSE),"")</f>
        <v/>
      </c>
    </row>
    <row r="4602" spans="1:11" ht="18" customHeight="1">
      <c r="A4602" s="56">
        <f>客户下单明细表!C4603</f>
        <v>0</v>
      </c>
      <c r="B4602" s="57"/>
      <c r="C4602" s="57"/>
      <c r="D4602" s="59" t="str">
        <f>IFERROR(VLOOKUP(A4602,客户下单明细表!#REF!,2,FALSE),"")</f>
        <v/>
      </c>
      <c r="E4602" s="60" t="str">
        <f>IFERROR(VLOOKUP(A4602,客户下单明细表!#REF!,3,FALSE),"")</f>
        <v/>
      </c>
      <c r="F4602" s="60" t="str">
        <f>IFERROR(VLOOKUP(A4602,客户下单明细表!#REF!,4,FALSE),"")</f>
        <v/>
      </c>
      <c r="G4602" s="60" t="str">
        <f>IFERROR(VLOOKUP(A4602,客户下单明细表!#REF!,5,FALSE),"")</f>
        <v/>
      </c>
      <c r="H4602" s="60" t="str">
        <f>IFERROR(VLOOKUP(A4602,客户下单明细表!C:O,6,FALSE),"")</f>
        <v/>
      </c>
      <c r="I4602" s="63" t="str">
        <f>IFERROR(VLOOKUP(A4602,客户下单明细表!#REF!,7,FALSE),"")</f>
        <v/>
      </c>
      <c r="J4602" s="60" t="str">
        <f>IFERROR(VLOOKUP(A4602,客户下单明细表!C:Q,13,FALSE),"")</f>
        <v/>
      </c>
      <c r="K4602" s="64" t="str">
        <f>IFERROR(VLOOKUP(A4602,客户下单明细表!C:Q,14,FALSE),"")</f>
        <v/>
      </c>
    </row>
    <row r="4603" spans="1:11" ht="18" customHeight="1">
      <c r="A4603" s="56">
        <f>客户下单明细表!C4604</f>
        <v>0</v>
      </c>
      <c r="B4603" s="57"/>
      <c r="C4603" s="57"/>
      <c r="D4603" s="59" t="str">
        <f>IFERROR(VLOOKUP(A4603,客户下单明细表!#REF!,2,FALSE),"")</f>
        <v/>
      </c>
      <c r="E4603" s="60" t="str">
        <f>IFERROR(VLOOKUP(A4603,客户下单明细表!#REF!,3,FALSE),"")</f>
        <v/>
      </c>
      <c r="F4603" s="60" t="str">
        <f>IFERROR(VLOOKUP(A4603,客户下单明细表!#REF!,4,FALSE),"")</f>
        <v/>
      </c>
      <c r="G4603" s="60" t="str">
        <f>IFERROR(VLOOKUP(A4603,客户下单明细表!#REF!,5,FALSE),"")</f>
        <v/>
      </c>
      <c r="H4603" s="60" t="str">
        <f>IFERROR(VLOOKUP(A4603,客户下单明细表!C:O,6,FALSE),"")</f>
        <v/>
      </c>
      <c r="I4603" s="63" t="str">
        <f>IFERROR(VLOOKUP(A4603,客户下单明细表!#REF!,7,FALSE),"")</f>
        <v/>
      </c>
      <c r="J4603" s="60" t="str">
        <f>IFERROR(VLOOKUP(A4603,客户下单明细表!C:Q,13,FALSE),"")</f>
        <v/>
      </c>
      <c r="K4603" s="64" t="str">
        <f>IFERROR(VLOOKUP(A4603,客户下单明细表!C:Q,14,FALSE),"")</f>
        <v/>
      </c>
    </row>
    <row r="4604" spans="1:11" ht="18" customHeight="1">
      <c r="A4604" s="56">
        <f>客户下单明细表!C4605</f>
        <v>0</v>
      </c>
      <c r="B4604" s="57"/>
      <c r="C4604" s="57"/>
      <c r="D4604" s="59" t="str">
        <f>IFERROR(VLOOKUP(A4604,客户下单明细表!#REF!,2,FALSE),"")</f>
        <v/>
      </c>
      <c r="E4604" s="60" t="str">
        <f>IFERROR(VLOOKUP(A4604,客户下单明细表!#REF!,3,FALSE),"")</f>
        <v/>
      </c>
      <c r="F4604" s="60" t="str">
        <f>IFERROR(VLOOKUP(A4604,客户下单明细表!#REF!,4,FALSE),"")</f>
        <v/>
      </c>
      <c r="G4604" s="60" t="str">
        <f>IFERROR(VLOOKUP(A4604,客户下单明细表!#REF!,5,FALSE),"")</f>
        <v/>
      </c>
      <c r="H4604" s="60" t="str">
        <f>IFERROR(VLOOKUP(A4604,客户下单明细表!C:O,6,FALSE),"")</f>
        <v/>
      </c>
      <c r="I4604" s="63" t="str">
        <f>IFERROR(VLOOKUP(A4604,客户下单明细表!#REF!,7,FALSE),"")</f>
        <v/>
      </c>
      <c r="J4604" s="60" t="str">
        <f>IFERROR(VLOOKUP(A4604,客户下单明细表!C:Q,13,FALSE),"")</f>
        <v/>
      </c>
      <c r="K4604" s="64" t="str">
        <f>IFERROR(VLOOKUP(A4604,客户下单明细表!C:Q,14,FALSE),"")</f>
        <v/>
      </c>
    </row>
    <row r="4605" spans="1:11" ht="18" customHeight="1">
      <c r="A4605" s="56">
        <f>客户下单明细表!C4606</f>
        <v>0</v>
      </c>
      <c r="B4605" s="57"/>
      <c r="C4605" s="57"/>
      <c r="D4605" s="59" t="str">
        <f>IFERROR(VLOOKUP(A4605,客户下单明细表!#REF!,2,FALSE),"")</f>
        <v/>
      </c>
      <c r="E4605" s="60" t="str">
        <f>IFERROR(VLOOKUP(A4605,客户下单明细表!#REF!,3,FALSE),"")</f>
        <v/>
      </c>
      <c r="F4605" s="60" t="str">
        <f>IFERROR(VLOOKUP(A4605,客户下单明细表!#REF!,4,FALSE),"")</f>
        <v/>
      </c>
      <c r="G4605" s="60" t="str">
        <f>IFERROR(VLOOKUP(A4605,客户下单明细表!#REF!,5,FALSE),"")</f>
        <v/>
      </c>
      <c r="H4605" s="60" t="str">
        <f>IFERROR(VLOOKUP(A4605,客户下单明细表!C:O,6,FALSE),"")</f>
        <v/>
      </c>
      <c r="I4605" s="63" t="str">
        <f>IFERROR(VLOOKUP(A4605,客户下单明细表!#REF!,7,FALSE),"")</f>
        <v/>
      </c>
      <c r="J4605" s="60" t="str">
        <f>IFERROR(VLOOKUP(A4605,客户下单明细表!C:Q,13,FALSE),"")</f>
        <v/>
      </c>
      <c r="K4605" s="64" t="str">
        <f>IFERROR(VLOOKUP(A4605,客户下单明细表!C:Q,14,FALSE),"")</f>
        <v/>
      </c>
    </row>
    <row r="4606" spans="1:11" ht="18" customHeight="1">
      <c r="A4606" s="56">
        <f>客户下单明细表!C4607</f>
        <v>0</v>
      </c>
      <c r="B4606" s="57"/>
      <c r="C4606" s="57"/>
      <c r="D4606" s="59" t="str">
        <f>IFERROR(VLOOKUP(A4606,客户下单明细表!#REF!,2,FALSE),"")</f>
        <v/>
      </c>
      <c r="E4606" s="60" t="str">
        <f>IFERROR(VLOOKUP(A4606,客户下单明细表!#REF!,3,FALSE),"")</f>
        <v/>
      </c>
      <c r="F4606" s="60" t="str">
        <f>IFERROR(VLOOKUP(A4606,客户下单明细表!#REF!,4,FALSE),"")</f>
        <v/>
      </c>
      <c r="G4606" s="60" t="str">
        <f>IFERROR(VLOOKUP(A4606,客户下单明细表!#REF!,5,FALSE),"")</f>
        <v/>
      </c>
      <c r="H4606" s="60" t="str">
        <f>IFERROR(VLOOKUP(A4606,客户下单明细表!C:O,6,FALSE),"")</f>
        <v/>
      </c>
      <c r="I4606" s="63" t="str">
        <f>IFERROR(VLOOKUP(A4606,客户下单明细表!#REF!,7,FALSE),"")</f>
        <v/>
      </c>
      <c r="J4606" s="60" t="str">
        <f>IFERROR(VLOOKUP(A4606,客户下单明细表!C:Q,13,FALSE),"")</f>
        <v/>
      </c>
      <c r="K4606" s="64" t="str">
        <f>IFERROR(VLOOKUP(A4606,客户下单明细表!C:Q,14,FALSE),"")</f>
        <v/>
      </c>
    </row>
    <row r="4607" spans="1:11" ht="18" customHeight="1">
      <c r="A4607" s="56">
        <f>客户下单明细表!C4608</f>
        <v>0</v>
      </c>
      <c r="B4607" s="57"/>
      <c r="C4607" s="57"/>
      <c r="D4607" s="59" t="str">
        <f>IFERROR(VLOOKUP(A4607,客户下单明细表!#REF!,2,FALSE),"")</f>
        <v/>
      </c>
      <c r="E4607" s="60" t="str">
        <f>IFERROR(VLOOKUP(A4607,客户下单明细表!#REF!,3,FALSE),"")</f>
        <v/>
      </c>
      <c r="F4607" s="60" t="str">
        <f>IFERROR(VLOOKUP(A4607,客户下单明细表!#REF!,4,FALSE),"")</f>
        <v/>
      </c>
      <c r="G4607" s="60" t="str">
        <f>IFERROR(VLOOKUP(A4607,客户下单明细表!#REF!,5,FALSE),"")</f>
        <v/>
      </c>
      <c r="H4607" s="60" t="str">
        <f>IFERROR(VLOOKUP(A4607,客户下单明细表!C:O,6,FALSE),"")</f>
        <v/>
      </c>
      <c r="I4607" s="63" t="str">
        <f>IFERROR(VLOOKUP(A4607,客户下单明细表!#REF!,7,FALSE),"")</f>
        <v/>
      </c>
      <c r="J4607" s="60" t="str">
        <f>IFERROR(VLOOKUP(A4607,客户下单明细表!C:Q,13,FALSE),"")</f>
        <v/>
      </c>
      <c r="K4607" s="64" t="str">
        <f>IFERROR(VLOOKUP(A4607,客户下单明细表!C:Q,14,FALSE),"")</f>
        <v/>
      </c>
    </row>
    <row r="4608" spans="1:11" ht="18" customHeight="1">
      <c r="A4608" s="56">
        <f>客户下单明细表!C4609</f>
        <v>0</v>
      </c>
      <c r="B4608" s="57"/>
      <c r="C4608" s="57"/>
      <c r="D4608" s="59" t="str">
        <f>IFERROR(VLOOKUP(A4608,客户下单明细表!#REF!,2,FALSE),"")</f>
        <v/>
      </c>
      <c r="E4608" s="60" t="str">
        <f>IFERROR(VLOOKUP(A4608,客户下单明细表!#REF!,3,FALSE),"")</f>
        <v/>
      </c>
      <c r="F4608" s="60" t="str">
        <f>IFERROR(VLOOKUP(A4608,客户下单明细表!#REF!,4,FALSE),"")</f>
        <v/>
      </c>
      <c r="G4608" s="60" t="str">
        <f>IFERROR(VLOOKUP(A4608,客户下单明细表!#REF!,5,FALSE),"")</f>
        <v/>
      </c>
      <c r="H4608" s="60" t="str">
        <f>IFERROR(VLOOKUP(A4608,客户下单明细表!C:O,6,FALSE),"")</f>
        <v/>
      </c>
      <c r="I4608" s="63" t="str">
        <f>IFERROR(VLOOKUP(A4608,客户下单明细表!#REF!,7,FALSE),"")</f>
        <v/>
      </c>
      <c r="J4608" s="60" t="str">
        <f>IFERROR(VLOOKUP(A4608,客户下单明细表!C:Q,13,FALSE),"")</f>
        <v/>
      </c>
      <c r="K4608" s="64" t="str">
        <f>IFERROR(VLOOKUP(A4608,客户下单明细表!C:Q,14,FALSE),"")</f>
        <v/>
      </c>
    </row>
    <row r="4609" spans="1:11" ht="18" customHeight="1">
      <c r="A4609" s="56">
        <f>客户下单明细表!C4610</f>
        <v>0</v>
      </c>
      <c r="B4609" s="57"/>
      <c r="C4609" s="57"/>
      <c r="D4609" s="59" t="str">
        <f>IFERROR(VLOOKUP(A4609,客户下单明细表!#REF!,2,FALSE),"")</f>
        <v/>
      </c>
      <c r="E4609" s="60" t="str">
        <f>IFERROR(VLOOKUP(A4609,客户下单明细表!#REF!,3,FALSE),"")</f>
        <v/>
      </c>
      <c r="F4609" s="60" t="str">
        <f>IFERROR(VLOOKUP(A4609,客户下单明细表!#REF!,4,FALSE),"")</f>
        <v/>
      </c>
      <c r="G4609" s="60" t="str">
        <f>IFERROR(VLOOKUP(A4609,客户下单明细表!#REF!,5,FALSE),"")</f>
        <v/>
      </c>
      <c r="H4609" s="60" t="str">
        <f>IFERROR(VLOOKUP(A4609,客户下单明细表!C:O,6,FALSE),"")</f>
        <v/>
      </c>
      <c r="I4609" s="63" t="str">
        <f>IFERROR(VLOOKUP(A4609,客户下单明细表!#REF!,7,FALSE),"")</f>
        <v/>
      </c>
      <c r="J4609" s="60" t="str">
        <f>IFERROR(VLOOKUP(A4609,客户下单明细表!C:Q,13,FALSE),"")</f>
        <v/>
      </c>
      <c r="K4609" s="64" t="str">
        <f>IFERROR(VLOOKUP(A4609,客户下单明细表!C:Q,14,FALSE),"")</f>
        <v/>
      </c>
    </row>
    <row r="4610" spans="1:11" ht="18" customHeight="1">
      <c r="A4610" s="56">
        <f>客户下单明细表!C4611</f>
        <v>0</v>
      </c>
      <c r="B4610" s="57"/>
      <c r="C4610" s="57"/>
      <c r="D4610" s="59" t="str">
        <f>IFERROR(VLOOKUP(A4610,客户下单明细表!#REF!,2,FALSE),"")</f>
        <v/>
      </c>
      <c r="E4610" s="60" t="str">
        <f>IFERROR(VLOOKUP(A4610,客户下单明细表!#REF!,3,FALSE),"")</f>
        <v/>
      </c>
      <c r="F4610" s="60" t="str">
        <f>IFERROR(VLOOKUP(A4610,客户下单明细表!#REF!,4,FALSE),"")</f>
        <v/>
      </c>
      <c r="G4610" s="60" t="str">
        <f>IFERROR(VLOOKUP(A4610,客户下单明细表!#REF!,5,FALSE),"")</f>
        <v/>
      </c>
      <c r="H4610" s="60" t="str">
        <f>IFERROR(VLOOKUP(A4610,客户下单明细表!C:O,6,FALSE),"")</f>
        <v/>
      </c>
      <c r="I4610" s="63" t="str">
        <f>IFERROR(VLOOKUP(A4610,客户下单明细表!#REF!,7,FALSE),"")</f>
        <v/>
      </c>
      <c r="J4610" s="60" t="str">
        <f>IFERROR(VLOOKUP(A4610,客户下单明细表!C:Q,13,FALSE),"")</f>
        <v/>
      </c>
      <c r="K4610" s="64" t="str">
        <f>IFERROR(VLOOKUP(A4610,客户下单明细表!C:Q,14,FALSE),"")</f>
        <v/>
      </c>
    </row>
    <row r="4611" spans="1:11" ht="18" customHeight="1">
      <c r="A4611" s="56">
        <f>客户下单明细表!C4612</f>
        <v>0</v>
      </c>
      <c r="B4611" s="57"/>
      <c r="C4611" s="57"/>
      <c r="D4611" s="59" t="str">
        <f>IFERROR(VLOOKUP(A4611,客户下单明细表!#REF!,2,FALSE),"")</f>
        <v/>
      </c>
      <c r="E4611" s="60" t="str">
        <f>IFERROR(VLOOKUP(A4611,客户下单明细表!#REF!,3,FALSE),"")</f>
        <v/>
      </c>
      <c r="F4611" s="60" t="str">
        <f>IFERROR(VLOOKUP(A4611,客户下单明细表!#REF!,4,FALSE),"")</f>
        <v/>
      </c>
      <c r="G4611" s="60" t="str">
        <f>IFERROR(VLOOKUP(A4611,客户下单明细表!#REF!,5,FALSE),"")</f>
        <v/>
      </c>
      <c r="H4611" s="60" t="str">
        <f>IFERROR(VLOOKUP(A4611,客户下单明细表!C:O,6,FALSE),"")</f>
        <v/>
      </c>
      <c r="I4611" s="63" t="str">
        <f>IFERROR(VLOOKUP(A4611,客户下单明细表!#REF!,7,FALSE),"")</f>
        <v/>
      </c>
      <c r="J4611" s="60" t="str">
        <f>IFERROR(VLOOKUP(A4611,客户下单明细表!C:Q,13,FALSE),"")</f>
        <v/>
      </c>
      <c r="K4611" s="64" t="str">
        <f>IFERROR(VLOOKUP(A4611,客户下单明细表!C:Q,14,FALSE),"")</f>
        <v/>
      </c>
    </row>
    <row r="4612" spans="1:11" ht="18" customHeight="1">
      <c r="A4612" s="56">
        <f>客户下单明细表!C4613</f>
        <v>0</v>
      </c>
      <c r="B4612" s="57"/>
      <c r="C4612" s="57"/>
      <c r="D4612" s="59" t="str">
        <f>IFERROR(VLOOKUP(A4612,客户下单明细表!#REF!,2,FALSE),"")</f>
        <v/>
      </c>
      <c r="E4612" s="60" t="str">
        <f>IFERROR(VLOOKUP(A4612,客户下单明细表!#REF!,3,FALSE),"")</f>
        <v/>
      </c>
      <c r="F4612" s="60" t="str">
        <f>IFERROR(VLOOKUP(A4612,客户下单明细表!#REF!,4,FALSE),"")</f>
        <v/>
      </c>
      <c r="G4612" s="60" t="str">
        <f>IFERROR(VLOOKUP(A4612,客户下单明细表!#REF!,5,FALSE),"")</f>
        <v/>
      </c>
      <c r="H4612" s="60" t="str">
        <f>IFERROR(VLOOKUP(A4612,客户下单明细表!C:O,6,FALSE),"")</f>
        <v/>
      </c>
      <c r="I4612" s="63" t="str">
        <f>IFERROR(VLOOKUP(A4612,客户下单明细表!#REF!,7,FALSE),"")</f>
        <v/>
      </c>
      <c r="J4612" s="60" t="str">
        <f>IFERROR(VLOOKUP(A4612,客户下单明细表!C:Q,13,FALSE),"")</f>
        <v/>
      </c>
      <c r="K4612" s="64" t="str">
        <f>IFERROR(VLOOKUP(A4612,客户下单明细表!C:Q,14,FALSE),"")</f>
        <v/>
      </c>
    </row>
    <row r="4613" spans="1:11" ht="18" customHeight="1">
      <c r="A4613" s="56">
        <f>客户下单明细表!C4614</f>
        <v>0</v>
      </c>
      <c r="B4613" s="57"/>
      <c r="C4613" s="57"/>
      <c r="D4613" s="59" t="str">
        <f>IFERROR(VLOOKUP(A4613,客户下单明细表!#REF!,2,FALSE),"")</f>
        <v/>
      </c>
      <c r="E4613" s="60" t="str">
        <f>IFERROR(VLOOKUP(A4613,客户下单明细表!#REF!,3,FALSE),"")</f>
        <v/>
      </c>
      <c r="F4613" s="60" t="str">
        <f>IFERROR(VLOOKUP(A4613,客户下单明细表!#REF!,4,FALSE),"")</f>
        <v/>
      </c>
      <c r="G4613" s="60" t="str">
        <f>IFERROR(VLOOKUP(A4613,客户下单明细表!#REF!,5,FALSE),"")</f>
        <v/>
      </c>
      <c r="H4613" s="60" t="str">
        <f>IFERROR(VLOOKUP(A4613,客户下单明细表!C:O,6,FALSE),"")</f>
        <v/>
      </c>
      <c r="I4613" s="63" t="str">
        <f>IFERROR(VLOOKUP(A4613,客户下单明细表!#REF!,7,FALSE),"")</f>
        <v/>
      </c>
      <c r="J4613" s="60" t="str">
        <f>IFERROR(VLOOKUP(A4613,客户下单明细表!C:Q,13,FALSE),"")</f>
        <v/>
      </c>
      <c r="K4613" s="64" t="str">
        <f>IFERROR(VLOOKUP(A4613,客户下单明细表!C:Q,14,FALSE),"")</f>
        <v/>
      </c>
    </row>
    <row r="4614" spans="1:11" ht="18" customHeight="1">
      <c r="A4614" s="56">
        <f>客户下单明细表!C4615</f>
        <v>0</v>
      </c>
      <c r="B4614" s="57"/>
      <c r="C4614" s="57"/>
      <c r="D4614" s="59" t="str">
        <f>IFERROR(VLOOKUP(A4614,客户下单明细表!#REF!,2,FALSE),"")</f>
        <v/>
      </c>
      <c r="E4614" s="60" t="str">
        <f>IFERROR(VLOOKUP(A4614,客户下单明细表!#REF!,3,FALSE),"")</f>
        <v/>
      </c>
      <c r="F4614" s="60" t="str">
        <f>IFERROR(VLOOKUP(A4614,客户下单明细表!#REF!,4,FALSE),"")</f>
        <v/>
      </c>
      <c r="G4614" s="60" t="str">
        <f>IFERROR(VLOOKUP(A4614,客户下单明细表!#REF!,5,FALSE),"")</f>
        <v/>
      </c>
      <c r="H4614" s="60" t="str">
        <f>IFERROR(VLOOKUP(A4614,客户下单明细表!C:O,6,FALSE),"")</f>
        <v/>
      </c>
      <c r="I4614" s="63" t="str">
        <f>IFERROR(VLOOKUP(A4614,客户下单明细表!#REF!,7,FALSE),"")</f>
        <v/>
      </c>
      <c r="J4614" s="60" t="str">
        <f>IFERROR(VLOOKUP(A4614,客户下单明细表!C:Q,13,FALSE),"")</f>
        <v/>
      </c>
      <c r="K4614" s="64" t="str">
        <f>IFERROR(VLOOKUP(A4614,客户下单明细表!C:Q,14,FALSE),"")</f>
        <v/>
      </c>
    </row>
    <row r="4615" spans="1:11" ht="18" customHeight="1">
      <c r="A4615" s="56">
        <f>客户下单明细表!C4616</f>
        <v>0</v>
      </c>
      <c r="B4615" s="57"/>
      <c r="C4615" s="57"/>
      <c r="D4615" s="59" t="str">
        <f>IFERROR(VLOOKUP(A4615,客户下单明细表!#REF!,2,FALSE),"")</f>
        <v/>
      </c>
      <c r="E4615" s="60" t="str">
        <f>IFERROR(VLOOKUP(A4615,客户下单明细表!#REF!,3,FALSE),"")</f>
        <v/>
      </c>
      <c r="F4615" s="60" t="str">
        <f>IFERROR(VLOOKUP(A4615,客户下单明细表!#REF!,4,FALSE),"")</f>
        <v/>
      </c>
      <c r="G4615" s="60" t="str">
        <f>IFERROR(VLOOKUP(A4615,客户下单明细表!#REF!,5,FALSE),"")</f>
        <v/>
      </c>
      <c r="H4615" s="60" t="str">
        <f>IFERROR(VLOOKUP(A4615,客户下单明细表!C:O,6,FALSE),"")</f>
        <v/>
      </c>
      <c r="I4615" s="63" t="str">
        <f>IFERROR(VLOOKUP(A4615,客户下单明细表!#REF!,7,FALSE),"")</f>
        <v/>
      </c>
      <c r="J4615" s="60" t="str">
        <f>IFERROR(VLOOKUP(A4615,客户下单明细表!C:Q,13,FALSE),"")</f>
        <v/>
      </c>
      <c r="K4615" s="64" t="str">
        <f>IFERROR(VLOOKUP(A4615,客户下单明细表!C:Q,14,FALSE),"")</f>
        <v/>
      </c>
    </row>
    <row r="4616" spans="1:11" ht="18" customHeight="1">
      <c r="A4616" s="56">
        <f>客户下单明细表!C4617</f>
        <v>0</v>
      </c>
      <c r="B4616" s="57"/>
      <c r="C4616" s="57"/>
      <c r="D4616" s="59" t="str">
        <f>IFERROR(VLOOKUP(A4616,客户下单明细表!#REF!,2,FALSE),"")</f>
        <v/>
      </c>
      <c r="E4616" s="60" t="str">
        <f>IFERROR(VLOOKUP(A4616,客户下单明细表!#REF!,3,FALSE),"")</f>
        <v/>
      </c>
      <c r="F4616" s="60" t="str">
        <f>IFERROR(VLOOKUP(A4616,客户下单明细表!#REF!,4,FALSE),"")</f>
        <v/>
      </c>
      <c r="G4616" s="60" t="str">
        <f>IFERROR(VLOOKUP(A4616,客户下单明细表!#REF!,5,FALSE),"")</f>
        <v/>
      </c>
      <c r="H4616" s="60" t="str">
        <f>IFERROR(VLOOKUP(A4616,客户下单明细表!C:O,6,FALSE),"")</f>
        <v/>
      </c>
      <c r="I4616" s="63" t="str">
        <f>IFERROR(VLOOKUP(A4616,客户下单明细表!#REF!,7,FALSE),"")</f>
        <v/>
      </c>
      <c r="J4616" s="60" t="str">
        <f>IFERROR(VLOOKUP(A4616,客户下单明细表!C:Q,13,FALSE),"")</f>
        <v/>
      </c>
      <c r="K4616" s="64" t="str">
        <f>IFERROR(VLOOKUP(A4616,客户下单明细表!C:Q,14,FALSE),"")</f>
        <v/>
      </c>
    </row>
    <row r="4617" spans="1:11" ht="18" customHeight="1">
      <c r="A4617" s="56">
        <f>客户下单明细表!C4618</f>
        <v>0</v>
      </c>
      <c r="B4617" s="57"/>
      <c r="C4617" s="57"/>
      <c r="D4617" s="59" t="str">
        <f>IFERROR(VLOOKUP(A4617,客户下单明细表!#REF!,2,FALSE),"")</f>
        <v/>
      </c>
      <c r="E4617" s="60" t="str">
        <f>IFERROR(VLOOKUP(A4617,客户下单明细表!#REF!,3,FALSE),"")</f>
        <v/>
      </c>
      <c r="F4617" s="60" t="str">
        <f>IFERROR(VLOOKUP(A4617,客户下单明细表!#REF!,4,FALSE),"")</f>
        <v/>
      </c>
      <c r="G4617" s="60" t="str">
        <f>IFERROR(VLOOKUP(A4617,客户下单明细表!#REF!,5,FALSE),"")</f>
        <v/>
      </c>
      <c r="H4617" s="60" t="str">
        <f>IFERROR(VLOOKUP(A4617,客户下单明细表!C:O,6,FALSE),"")</f>
        <v/>
      </c>
      <c r="I4617" s="63" t="str">
        <f>IFERROR(VLOOKUP(A4617,客户下单明细表!#REF!,7,FALSE),"")</f>
        <v/>
      </c>
      <c r="J4617" s="60" t="str">
        <f>IFERROR(VLOOKUP(A4617,客户下单明细表!C:Q,13,FALSE),"")</f>
        <v/>
      </c>
      <c r="K4617" s="64" t="str">
        <f>IFERROR(VLOOKUP(A4617,客户下单明细表!C:Q,14,FALSE),"")</f>
        <v/>
      </c>
    </row>
    <row r="4618" spans="1:11" ht="18" customHeight="1">
      <c r="A4618" s="56">
        <f>客户下单明细表!C4619</f>
        <v>0</v>
      </c>
      <c r="B4618" s="57"/>
      <c r="C4618" s="57"/>
      <c r="D4618" s="59" t="str">
        <f>IFERROR(VLOOKUP(A4618,客户下单明细表!#REF!,2,FALSE),"")</f>
        <v/>
      </c>
      <c r="E4618" s="60" t="str">
        <f>IFERROR(VLOOKUP(A4618,客户下单明细表!#REF!,3,FALSE),"")</f>
        <v/>
      </c>
      <c r="F4618" s="60" t="str">
        <f>IFERROR(VLOOKUP(A4618,客户下单明细表!#REF!,4,FALSE),"")</f>
        <v/>
      </c>
      <c r="G4618" s="60" t="str">
        <f>IFERROR(VLOOKUP(A4618,客户下单明细表!#REF!,5,FALSE),"")</f>
        <v/>
      </c>
      <c r="H4618" s="60" t="str">
        <f>IFERROR(VLOOKUP(A4618,客户下单明细表!C:O,6,FALSE),"")</f>
        <v/>
      </c>
      <c r="I4618" s="63" t="str">
        <f>IFERROR(VLOOKUP(A4618,客户下单明细表!#REF!,7,FALSE),"")</f>
        <v/>
      </c>
      <c r="J4618" s="60" t="str">
        <f>IFERROR(VLOOKUP(A4618,客户下单明细表!C:Q,13,FALSE),"")</f>
        <v/>
      </c>
      <c r="K4618" s="64" t="str">
        <f>IFERROR(VLOOKUP(A4618,客户下单明细表!C:Q,14,FALSE),"")</f>
        <v/>
      </c>
    </row>
    <row r="4619" spans="1:11" ht="18" customHeight="1">
      <c r="A4619" s="56">
        <f>客户下单明细表!C4620</f>
        <v>0</v>
      </c>
      <c r="B4619" s="57"/>
      <c r="C4619" s="57"/>
      <c r="D4619" s="59" t="str">
        <f>IFERROR(VLOOKUP(A4619,客户下单明细表!#REF!,2,FALSE),"")</f>
        <v/>
      </c>
      <c r="E4619" s="60" t="str">
        <f>IFERROR(VLOOKUP(A4619,客户下单明细表!#REF!,3,FALSE),"")</f>
        <v/>
      </c>
      <c r="F4619" s="60" t="str">
        <f>IFERROR(VLOOKUP(A4619,客户下单明细表!#REF!,4,FALSE),"")</f>
        <v/>
      </c>
      <c r="G4619" s="60" t="str">
        <f>IFERROR(VLOOKUP(A4619,客户下单明细表!#REF!,5,FALSE),"")</f>
        <v/>
      </c>
      <c r="H4619" s="60" t="str">
        <f>IFERROR(VLOOKUP(A4619,客户下单明细表!C:O,6,FALSE),"")</f>
        <v/>
      </c>
      <c r="I4619" s="63" t="str">
        <f>IFERROR(VLOOKUP(A4619,客户下单明细表!#REF!,7,FALSE),"")</f>
        <v/>
      </c>
      <c r="J4619" s="60" t="str">
        <f>IFERROR(VLOOKUP(A4619,客户下单明细表!C:Q,13,FALSE),"")</f>
        <v/>
      </c>
      <c r="K4619" s="64" t="str">
        <f>IFERROR(VLOOKUP(A4619,客户下单明细表!C:Q,14,FALSE),"")</f>
        <v/>
      </c>
    </row>
    <row r="4620" spans="1:11" ht="18" customHeight="1">
      <c r="A4620" s="56">
        <f>客户下单明细表!C4621</f>
        <v>0</v>
      </c>
      <c r="B4620" s="57"/>
      <c r="C4620" s="57"/>
      <c r="D4620" s="59" t="str">
        <f>IFERROR(VLOOKUP(A4620,客户下单明细表!#REF!,2,FALSE),"")</f>
        <v/>
      </c>
      <c r="E4620" s="60" t="str">
        <f>IFERROR(VLOOKUP(A4620,客户下单明细表!#REF!,3,FALSE),"")</f>
        <v/>
      </c>
      <c r="F4620" s="60" t="str">
        <f>IFERROR(VLOOKUP(A4620,客户下单明细表!#REF!,4,FALSE),"")</f>
        <v/>
      </c>
      <c r="G4620" s="60" t="str">
        <f>IFERROR(VLOOKUP(A4620,客户下单明细表!#REF!,5,FALSE),"")</f>
        <v/>
      </c>
      <c r="H4620" s="60" t="str">
        <f>IFERROR(VLOOKUP(A4620,客户下单明细表!C:O,6,FALSE),"")</f>
        <v/>
      </c>
      <c r="I4620" s="63" t="str">
        <f>IFERROR(VLOOKUP(A4620,客户下单明细表!#REF!,7,FALSE),"")</f>
        <v/>
      </c>
      <c r="J4620" s="60" t="str">
        <f>IFERROR(VLOOKUP(A4620,客户下单明细表!C:Q,13,FALSE),"")</f>
        <v/>
      </c>
      <c r="K4620" s="64" t="str">
        <f>IFERROR(VLOOKUP(A4620,客户下单明细表!C:Q,14,FALSE),"")</f>
        <v/>
      </c>
    </row>
    <row r="4621" spans="1:11" ht="18" customHeight="1">
      <c r="A4621" s="56">
        <f>客户下单明细表!C4622</f>
        <v>0</v>
      </c>
      <c r="B4621" s="57"/>
      <c r="C4621" s="57"/>
      <c r="D4621" s="59" t="str">
        <f>IFERROR(VLOOKUP(A4621,客户下单明细表!#REF!,2,FALSE),"")</f>
        <v/>
      </c>
      <c r="E4621" s="60" t="str">
        <f>IFERROR(VLOOKUP(A4621,客户下单明细表!#REF!,3,FALSE),"")</f>
        <v/>
      </c>
      <c r="F4621" s="60" t="str">
        <f>IFERROR(VLOOKUP(A4621,客户下单明细表!#REF!,4,FALSE),"")</f>
        <v/>
      </c>
      <c r="G4621" s="60" t="str">
        <f>IFERROR(VLOOKUP(A4621,客户下单明细表!#REF!,5,FALSE),"")</f>
        <v/>
      </c>
      <c r="H4621" s="60" t="str">
        <f>IFERROR(VLOOKUP(A4621,客户下单明细表!C:O,6,FALSE),"")</f>
        <v/>
      </c>
      <c r="I4621" s="63" t="str">
        <f>IFERROR(VLOOKUP(A4621,客户下单明细表!#REF!,7,FALSE),"")</f>
        <v/>
      </c>
      <c r="J4621" s="60" t="str">
        <f>IFERROR(VLOOKUP(A4621,客户下单明细表!C:Q,13,FALSE),"")</f>
        <v/>
      </c>
      <c r="K4621" s="64" t="str">
        <f>IFERROR(VLOOKUP(A4621,客户下单明细表!C:Q,14,FALSE),"")</f>
        <v/>
      </c>
    </row>
    <row r="4622" spans="1:11" ht="18" customHeight="1">
      <c r="A4622" s="56">
        <f>客户下单明细表!C4623</f>
        <v>0</v>
      </c>
      <c r="B4622" s="57"/>
      <c r="C4622" s="57"/>
      <c r="D4622" s="59" t="str">
        <f>IFERROR(VLOOKUP(A4622,客户下单明细表!#REF!,2,FALSE),"")</f>
        <v/>
      </c>
      <c r="E4622" s="60" t="str">
        <f>IFERROR(VLOOKUP(A4622,客户下单明细表!#REF!,3,FALSE),"")</f>
        <v/>
      </c>
      <c r="F4622" s="60" t="str">
        <f>IFERROR(VLOOKUP(A4622,客户下单明细表!#REF!,4,FALSE),"")</f>
        <v/>
      </c>
      <c r="G4622" s="60" t="str">
        <f>IFERROR(VLOOKUP(A4622,客户下单明细表!#REF!,5,FALSE),"")</f>
        <v/>
      </c>
      <c r="H4622" s="60" t="str">
        <f>IFERROR(VLOOKUP(A4622,客户下单明细表!C:O,6,FALSE),"")</f>
        <v/>
      </c>
      <c r="I4622" s="63" t="str">
        <f>IFERROR(VLOOKUP(A4622,客户下单明细表!#REF!,7,FALSE),"")</f>
        <v/>
      </c>
      <c r="J4622" s="60" t="str">
        <f>IFERROR(VLOOKUP(A4622,客户下单明细表!C:Q,13,FALSE),"")</f>
        <v/>
      </c>
      <c r="K4622" s="64" t="str">
        <f>IFERROR(VLOOKUP(A4622,客户下单明细表!C:Q,14,FALSE),"")</f>
        <v/>
      </c>
    </row>
    <row r="4623" spans="1:11" ht="18" customHeight="1">
      <c r="A4623" s="56">
        <f>客户下单明细表!C4624</f>
        <v>0</v>
      </c>
      <c r="B4623" s="57"/>
      <c r="C4623" s="57"/>
      <c r="D4623" s="59" t="str">
        <f>IFERROR(VLOOKUP(A4623,客户下单明细表!#REF!,2,FALSE),"")</f>
        <v/>
      </c>
      <c r="E4623" s="60" t="str">
        <f>IFERROR(VLOOKUP(A4623,客户下单明细表!#REF!,3,FALSE),"")</f>
        <v/>
      </c>
      <c r="F4623" s="60" t="str">
        <f>IFERROR(VLOOKUP(A4623,客户下单明细表!#REF!,4,FALSE),"")</f>
        <v/>
      </c>
      <c r="G4623" s="60" t="str">
        <f>IFERROR(VLOOKUP(A4623,客户下单明细表!#REF!,5,FALSE),"")</f>
        <v/>
      </c>
      <c r="H4623" s="60" t="str">
        <f>IFERROR(VLOOKUP(A4623,客户下单明细表!C:O,6,FALSE),"")</f>
        <v/>
      </c>
      <c r="I4623" s="63" t="str">
        <f>IFERROR(VLOOKUP(A4623,客户下单明细表!#REF!,7,FALSE),"")</f>
        <v/>
      </c>
      <c r="J4623" s="60" t="str">
        <f>IFERROR(VLOOKUP(A4623,客户下单明细表!C:Q,13,FALSE),"")</f>
        <v/>
      </c>
      <c r="K4623" s="64" t="str">
        <f>IFERROR(VLOOKUP(A4623,客户下单明细表!C:Q,14,FALSE),"")</f>
        <v/>
      </c>
    </row>
    <row r="4624" spans="1:11" ht="18" customHeight="1">
      <c r="A4624" s="56">
        <f>客户下单明细表!C4625</f>
        <v>0</v>
      </c>
      <c r="B4624" s="57"/>
      <c r="C4624" s="57"/>
      <c r="D4624" s="59" t="str">
        <f>IFERROR(VLOOKUP(A4624,客户下单明细表!#REF!,2,FALSE),"")</f>
        <v/>
      </c>
      <c r="E4624" s="60" t="str">
        <f>IFERROR(VLOOKUP(A4624,客户下单明细表!#REF!,3,FALSE),"")</f>
        <v/>
      </c>
      <c r="F4624" s="60" t="str">
        <f>IFERROR(VLOOKUP(A4624,客户下单明细表!#REF!,4,FALSE),"")</f>
        <v/>
      </c>
      <c r="G4624" s="60" t="str">
        <f>IFERROR(VLOOKUP(A4624,客户下单明细表!#REF!,5,FALSE),"")</f>
        <v/>
      </c>
      <c r="H4624" s="60" t="str">
        <f>IFERROR(VLOOKUP(A4624,客户下单明细表!C:O,6,FALSE),"")</f>
        <v/>
      </c>
      <c r="I4624" s="63" t="str">
        <f>IFERROR(VLOOKUP(A4624,客户下单明细表!#REF!,7,FALSE),"")</f>
        <v/>
      </c>
      <c r="J4624" s="60" t="str">
        <f>IFERROR(VLOOKUP(A4624,客户下单明细表!C:Q,13,FALSE),"")</f>
        <v/>
      </c>
      <c r="K4624" s="64" t="str">
        <f>IFERROR(VLOOKUP(A4624,客户下单明细表!C:Q,14,FALSE),"")</f>
        <v/>
      </c>
    </row>
    <row r="4625" spans="1:11" ht="18" customHeight="1">
      <c r="A4625" s="56">
        <f>客户下单明细表!C4626</f>
        <v>0</v>
      </c>
      <c r="B4625" s="57"/>
      <c r="C4625" s="57"/>
      <c r="D4625" s="59" t="str">
        <f>IFERROR(VLOOKUP(A4625,客户下单明细表!#REF!,2,FALSE),"")</f>
        <v/>
      </c>
      <c r="E4625" s="60" t="str">
        <f>IFERROR(VLOOKUP(A4625,客户下单明细表!#REF!,3,FALSE),"")</f>
        <v/>
      </c>
      <c r="F4625" s="60" t="str">
        <f>IFERROR(VLOOKUP(A4625,客户下单明细表!#REF!,4,FALSE),"")</f>
        <v/>
      </c>
      <c r="G4625" s="60" t="str">
        <f>IFERROR(VLOOKUP(A4625,客户下单明细表!#REF!,5,FALSE),"")</f>
        <v/>
      </c>
      <c r="H4625" s="60" t="str">
        <f>IFERROR(VLOOKUP(A4625,客户下单明细表!C:O,6,FALSE),"")</f>
        <v/>
      </c>
      <c r="I4625" s="63" t="str">
        <f>IFERROR(VLOOKUP(A4625,客户下单明细表!#REF!,7,FALSE),"")</f>
        <v/>
      </c>
      <c r="J4625" s="60" t="str">
        <f>IFERROR(VLOOKUP(A4625,客户下单明细表!C:Q,13,FALSE),"")</f>
        <v/>
      </c>
      <c r="K4625" s="64" t="str">
        <f>IFERROR(VLOOKUP(A4625,客户下单明细表!C:Q,14,FALSE),"")</f>
        <v/>
      </c>
    </row>
    <row r="4626" spans="1:11" ht="18" customHeight="1">
      <c r="A4626" s="56">
        <f>客户下单明细表!C4627</f>
        <v>0</v>
      </c>
      <c r="B4626" s="57"/>
      <c r="C4626" s="57"/>
      <c r="D4626" s="59" t="str">
        <f>IFERROR(VLOOKUP(A4626,客户下单明细表!#REF!,2,FALSE),"")</f>
        <v/>
      </c>
      <c r="E4626" s="60" t="str">
        <f>IFERROR(VLOOKUP(A4626,客户下单明细表!#REF!,3,FALSE),"")</f>
        <v/>
      </c>
      <c r="F4626" s="60" t="str">
        <f>IFERROR(VLOOKUP(A4626,客户下单明细表!#REF!,4,FALSE),"")</f>
        <v/>
      </c>
      <c r="G4626" s="60" t="str">
        <f>IFERROR(VLOOKUP(A4626,客户下单明细表!#REF!,5,FALSE),"")</f>
        <v/>
      </c>
      <c r="H4626" s="60" t="str">
        <f>IFERROR(VLOOKUP(A4626,客户下单明细表!C:O,6,FALSE),"")</f>
        <v/>
      </c>
      <c r="I4626" s="63" t="str">
        <f>IFERROR(VLOOKUP(A4626,客户下单明细表!#REF!,7,FALSE),"")</f>
        <v/>
      </c>
      <c r="J4626" s="60" t="str">
        <f>IFERROR(VLOOKUP(A4626,客户下单明细表!C:Q,13,FALSE),"")</f>
        <v/>
      </c>
      <c r="K4626" s="64" t="str">
        <f>IFERROR(VLOOKUP(A4626,客户下单明细表!C:Q,14,FALSE),"")</f>
        <v/>
      </c>
    </row>
    <row r="4627" spans="1:11" ht="18" customHeight="1">
      <c r="A4627" s="56">
        <f>客户下单明细表!C4628</f>
        <v>0</v>
      </c>
      <c r="B4627" s="57"/>
      <c r="C4627" s="57"/>
      <c r="D4627" s="59" t="str">
        <f>IFERROR(VLOOKUP(A4627,客户下单明细表!#REF!,2,FALSE),"")</f>
        <v/>
      </c>
      <c r="E4627" s="60" t="str">
        <f>IFERROR(VLOOKUP(A4627,客户下单明细表!#REF!,3,FALSE),"")</f>
        <v/>
      </c>
      <c r="F4627" s="60" t="str">
        <f>IFERROR(VLOOKUP(A4627,客户下单明细表!#REF!,4,FALSE),"")</f>
        <v/>
      </c>
      <c r="G4627" s="60" t="str">
        <f>IFERROR(VLOOKUP(A4627,客户下单明细表!#REF!,5,FALSE),"")</f>
        <v/>
      </c>
      <c r="H4627" s="60" t="str">
        <f>IFERROR(VLOOKUP(A4627,客户下单明细表!C:O,6,FALSE),"")</f>
        <v/>
      </c>
      <c r="I4627" s="63" t="str">
        <f>IFERROR(VLOOKUP(A4627,客户下单明细表!#REF!,7,FALSE),"")</f>
        <v/>
      </c>
      <c r="J4627" s="60" t="str">
        <f>IFERROR(VLOOKUP(A4627,客户下单明细表!C:Q,13,FALSE),"")</f>
        <v/>
      </c>
      <c r="K4627" s="64" t="str">
        <f>IFERROR(VLOOKUP(A4627,客户下单明细表!C:Q,14,FALSE),"")</f>
        <v/>
      </c>
    </row>
    <row r="4628" spans="1:11" ht="18" customHeight="1">
      <c r="A4628" s="56">
        <f>客户下单明细表!C4629</f>
        <v>0</v>
      </c>
      <c r="B4628" s="57"/>
      <c r="C4628" s="57"/>
      <c r="D4628" s="59" t="str">
        <f>IFERROR(VLOOKUP(A4628,客户下单明细表!#REF!,2,FALSE),"")</f>
        <v/>
      </c>
      <c r="E4628" s="60" t="str">
        <f>IFERROR(VLOOKUP(A4628,客户下单明细表!#REF!,3,FALSE),"")</f>
        <v/>
      </c>
      <c r="F4628" s="60" t="str">
        <f>IFERROR(VLOOKUP(A4628,客户下单明细表!#REF!,4,FALSE),"")</f>
        <v/>
      </c>
      <c r="G4628" s="60" t="str">
        <f>IFERROR(VLOOKUP(A4628,客户下单明细表!#REF!,5,FALSE),"")</f>
        <v/>
      </c>
      <c r="H4628" s="60" t="str">
        <f>IFERROR(VLOOKUP(A4628,客户下单明细表!C:O,6,FALSE),"")</f>
        <v/>
      </c>
      <c r="I4628" s="63" t="str">
        <f>IFERROR(VLOOKUP(A4628,客户下单明细表!#REF!,7,FALSE),"")</f>
        <v/>
      </c>
      <c r="J4628" s="60" t="str">
        <f>IFERROR(VLOOKUP(A4628,客户下单明细表!C:Q,13,FALSE),"")</f>
        <v/>
      </c>
      <c r="K4628" s="64" t="str">
        <f>IFERROR(VLOOKUP(A4628,客户下单明细表!C:Q,14,FALSE),"")</f>
        <v/>
      </c>
    </row>
    <row r="4629" spans="1:11" ht="18" customHeight="1">
      <c r="A4629" s="56">
        <f>客户下单明细表!C4630</f>
        <v>0</v>
      </c>
      <c r="B4629" s="57"/>
      <c r="C4629" s="57"/>
      <c r="D4629" s="59" t="str">
        <f>IFERROR(VLOOKUP(A4629,客户下单明细表!#REF!,2,FALSE),"")</f>
        <v/>
      </c>
      <c r="E4629" s="60" t="str">
        <f>IFERROR(VLOOKUP(A4629,客户下单明细表!#REF!,3,FALSE),"")</f>
        <v/>
      </c>
      <c r="F4629" s="60" t="str">
        <f>IFERROR(VLOOKUP(A4629,客户下单明细表!#REF!,4,FALSE),"")</f>
        <v/>
      </c>
      <c r="G4629" s="60" t="str">
        <f>IFERROR(VLOOKUP(A4629,客户下单明细表!#REF!,5,FALSE),"")</f>
        <v/>
      </c>
      <c r="H4629" s="60" t="str">
        <f>IFERROR(VLOOKUP(A4629,客户下单明细表!C:O,6,FALSE),"")</f>
        <v/>
      </c>
      <c r="I4629" s="63" t="str">
        <f>IFERROR(VLOOKUP(A4629,客户下单明细表!#REF!,7,FALSE),"")</f>
        <v/>
      </c>
      <c r="J4629" s="60" t="str">
        <f>IFERROR(VLOOKUP(A4629,客户下单明细表!C:Q,13,FALSE),"")</f>
        <v/>
      </c>
      <c r="K4629" s="64" t="str">
        <f>IFERROR(VLOOKUP(A4629,客户下单明细表!C:Q,14,FALSE),"")</f>
        <v/>
      </c>
    </row>
    <row r="4630" spans="1:11" ht="18" customHeight="1">
      <c r="A4630" s="56">
        <f>客户下单明细表!C4631</f>
        <v>0</v>
      </c>
      <c r="B4630" s="57"/>
      <c r="C4630" s="57"/>
      <c r="D4630" s="59" t="str">
        <f>IFERROR(VLOOKUP(A4630,客户下单明细表!#REF!,2,FALSE),"")</f>
        <v/>
      </c>
      <c r="E4630" s="60" t="str">
        <f>IFERROR(VLOOKUP(A4630,客户下单明细表!#REF!,3,FALSE),"")</f>
        <v/>
      </c>
      <c r="F4630" s="60" t="str">
        <f>IFERROR(VLOOKUP(A4630,客户下单明细表!#REF!,4,FALSE),"")</f>
        <v/>
      </c>
      <c r="G4630" s="60" t="str">
        <f>IFERROR(VLOOKUP(A4630,客户下单明细表!#REF!,5,FALSE),"")</f>
        <v/>
      </c>
      <c r="H4630" s="60" t="str">
        <f>IFERROR(VLOOKUP(A4630,客户下单明细表!C:O,6,FALSE),"")</f>
        <v/>
      </c>
      <c r="I4630" s="63" t="str">
        <f>IFERROR(VLOOKUP(A4630,客户下单明细表!#REF!,7,FALSE),"")</f>
        <v/>
      </c>
      <c r="J4630" s="60" t="str">
        <f>IFERROR(VLOOKUP(A4630,客户下单明细表!C:Q,13,FALSE),"")</f>
        <v/>
      </c>
      <c r="K4630" s="64" t="str">
        <f>IFERROR(VLOOKUP(A4630,客户下单明细表!C:Q,14,FALSE),"")</f>
        <v/>
      </c>
    </row>
    <row r="4631" spans="1:11" ht="18" customHeight="1">
      <c r="A4631" s="56">
        <f>客户下单明细表!C4632</f>
        <v>0</v>
      </c>
      <c r="B4631" s="57"/>
      <c r="C4631" s="57"/>
      <c r="D4631" s="59" t="str">
        <f>IFERROR(VLOOKUP(A4631,客户下单明细表!#REF!,2,FALSE),"")</f>
        <v/>
      </c>
      <c r="E4631" s="60" t="str">
        <f>IFERROR(VLOOKUP(A4631,客户下单明细表!#REF!,3,FALSE),"")</f>
        <v/>
      </c>
      <c r="F4631" s="60" t="str">
        <f>IFERROR(VLOOKUP(A4631,客户下单明细表!#REF!,4,FALSE),"")</f>
        <v/>
      </c>
      <c r="G4631" s="60" t="str">
        <f>IFERROR(VLOOKUP(A4631,客户下单明细表!#REF!,5,FALSE),"")</f>
        <v/>
      </c>
      <c r="H4631" s="60" t="str">
        <f>IFERROR(VLOOKUP(A4631,客户下单明细表!C:O,6,FALSE),"")</f>
        <v/>
      </c>
      <c r="I4631" s="63" t="str">
        <f>IFERROR(VLOOKUP(A4631,客户下单明细表!#REF!,7,FALSE),"")</f>
        <v/>
      </c>
      <c r="J4631" s="60" t="str">
        <f>IFERROR(VLOOKUP(A4631,客户下单明细表!C:Q,13,FALSE),"")</f>
        <v/>
      </c>
      <c r="K4631" s="64" t="str">
        <f>IFERROR(VLOOKUP(A4631,客户下单明细表!C:Q,14,FALSE),"")</f>
        <v/>
      </c>
    </row>
    <row r="4632" spans="1:11" ht="18" customHeight="1">
      <c r="A4632" s="56">
        <f>客户下单明细表!C4633</f>
        <v>0</v>
      </c>
      <c r="B4632" s="57"/>
      <c r="C4632" s="57"/>
      <c r="D4632" s="59" t="str">
        <f>IFERROR(VLOOKUP(A4632,客户下单明细表!#REF!,2,FALSE),"")</f>
        <v/>
      </c>
      <c r="E4632" s="60" t="str">
        <f>IFERROR(VLOOKUP(A4632,客户下单明细表!#REF!,3,FALSE),"")</f>
        <v/>
      </c>
      <c r="F4632" s="60" t="str">
        <f>IFERROR(VLOOKUP(A4632,客户下单明细表!#REF!,4,FALSE),"")</f>
        <v/>
      </c>
      <c r="G4632" s="60" t="str">
        <f>IFERROR(VLOOKUP(A4632,客户下单明细表!#REF!,5,FALSE),"")</f>
        <v/>
      </c>
      <c r="H4632" s="60" t="str">
        <f>IFERROR(VLOOKUP(A4632,客户下单明细表!C:O,6,FALSE),"")</f>
        <v/>
      </c>
      <c r="I4632" s="63" t="str">
        <f>IFERROR(VLOOKUP(A4632,客户下单明细表!#REF!,7,FALSE),"")</f>
        <v/>
      </c>
      <c r="J4632" s="60" t="str">
        <f>IFERROR(VLOOKUP(A4632,客户下单明细表!C:Q,13,FALSE),"")</f>
        <v/>
      </c>
      <c r="K4632" s="64" t="str">
        <f>IFERROR(VLOOKUP(A4632,客户下单明细表!C:Q,14,FALSE),"")</f>
        <v/>
      </c>
    </row>
    <row r="4633" spans="1:11" ht="18" customHeight="1">
      <c r="A4633" s="56">
        <f>客户下单明细表!C4634</f>
        <v>0</v>
      </c>
      <c r="B4633" s="57"/>
      <c r="C4633" s="57"/>
      <c r="D4633" s="59" t="str">
        <f>IFERROR(VLOOKUP(A4633,客户下单明细表!#REF!,2,FALSE),"")</f>
        <v/>
      </c>
      <c r="E4633" s="60" t="str">
        <f>IFERROR(VLOOKUP(A4633,客户下单明细表!#REF!,3,FALSE),"")</f>
        <v/>
      </c>
      <c r="F4633" s="60" t="str">
        <f>IFERROR(VLOOKUP(A4633,客户下单明细表!#REF!,4,FALSE),"")</f>
        <v/>
      </c>
      <c r="G4633" s="60" t="str">
        <f>IFERROR(VLOOKUP(A4633,客户下单明细表!#REF!,5,FALSE),"")</f>
        <v/>
      </c>
      <c r="H4633" s="60" t="str">
        <f>IFERROR(VLOOKUP(A4633,客户下单明细表!C:O,6,FALSE),"")</f>
        <v/>
      </c>
      <c r="I4633" s="63" t="str">
        <f>IFERROR(VLOOKUP(A4633,客户下单明细表!#REF!,7,FALSE),"")</f>
        <v/>
      </c>
      <c r="J4633" s="60" t="str">
        <f>IFERROR(VLOOKUP(A4633,客户下单明细表!C:Q,13,FALSE),"")</f>
        <v/>
      </c>
      <c r="K4633" s="64" t="str">
        <f>IFERROR(VLOOKUP(A4633,客户下单明细表!C:Q,14,FALSE),"")</f>
        <v/>
      </c>
    </row>
    <row r="4634" spans="1:11" ht="18" customHeight="1">
      <c r="A4634" s="56">
        <f>客户下单明细表!C4635</f>
        <v>0</v>
      </c>
      <c r="B4634" s="57"/>
      <c r="C4634" s="57"/>
      <c r="D4634" s="59" t="str">
        <f>IFERROR(VLOOKUP(A4634,客户下单明细表!#REF!,2,FALSE),"")</f>
        <v/>
      </c>
      <c r="E4634" s="60" t="str">
        <f>IFERROR(VLOOKUP(A4634,客户下单明细表!#REF!,3,FALSE),"")</f>
        <v/>
      </c>
      <c r="F4634" s="60" t="str">
        <f>IFERROR(VLOOKUP(A4634,客户下单明细表!#REF!,4,FALSE),"")</f>
        <v/>
      </c>
      <c r="G4634" s="60" t="str">
        <f>IFERROR(VLOOKUP(A4634,客户下单明细表!#REF!,5,FALSE),"")</f>
        <v/>
      </c>
      <c r="H4634" s="60" t="str">
        <f>IFERROR(VLOOKUP(A4634,客户下单明细表!C:O,6,FALSE),"")</f>
        <v/>
      </c>
      <c r="I4634" s="63" t="str">
        <f>IFERROR(VLOOKUP(A4634,客户下单明细表!#REF!,7,FALSE),"")</f>
        <v/>
      </c>
      <c r="J4634" s="60" t="str">
        <f>IFERROR(VLOOKUP(A4634,客户下单明细表!C:Q,13,FALSE),"")</f>
        <v/>
      </c>
      <c r="K4634" s="64" t="str">
        <f>IFERROR(VLOOKUP(A4634,客户下单明细表!C:Q,14,FALSE),"")</f>
        <v/>
      </c>
    </row>
    <row r="4635" spans="1:11" ht="18" customHeight="1">
      <c r="A4635" s="56">
        <f>客户下单明细表!C4636</f>
        <v>0</v>
      </c>
      <c r="B4635" s="57"/>
      <c r="C4635" s="57"/>
      <c r="D4635" s="59" t="str">
        <f>IFERROR(VLOOKUP(A4635,客户下单明细表!#REF!,2,FALSE),"")</f>
        <v/>
      </c>
      <c r="E4635" s="60" t="str">
        <f>IFERROR(VLOOKUP(A4635,客户下单明细表!#REF!,3,FALSE),"")</f>
        <v/>
      </c>
      <c r="F4635" s="60" t="str">
        <f>IFERROR(VLOOKUP(A4635,客户下单明细表!#REF!,4,FALSE),"")</f>
        <v/>
      </c>
      <c r="G4635" s="60" t="str">
        <f>IFERROR(VLOOKUP(A4635,客户下单明细表!#REF!,5,FALSE),"")</f>
        <v/>
      </c>
      <c r="H4635" s="60" t="str">
        <f>IFERROR(VLOOKUP(A4635,客户下单明细表!C:O,6,FALSE),"")</f>
        <v/>
      </c>
      <c r="I4635" s="63" t="str">
        <f>IFERROR(VLOOKUP(A4635,客户下单明细表!#REF!,7,FALSE),"")</f>
        <v/>
      </c>
      <c r="J4635" s="60" t="str">
        <f>IFERROR(VLOOKUP(A4635,客户下单明细表!C:Q,13,FALSE),"")</f>
        <v/>
      </c>
      <c r="K4635" s="64" t="str">
        <f>IFERROR(VLOOKUP(A4635,客户下单明细表!C:Q,14,FALSE),"")</f>
        <v/>
      </c>
    </row>
    <row r="4636" spans="1:11" ht="18" customHeight="1">
      <c r="A4636" s="56">
        <f>客户下单明细表!C4637</f>
        <v>0</v>
      </c>
      <c r="B4636" s="57"/>
      <c r="C4636" s="57"/>
      <c r="D4636" s="59" t="str">
        <f>IFERROR(VLOOKUP(A4636,客户下单明细表!#REF!,2,FALSE),"")</f>
        <v/>
      </c>
      <c r="E4636" s="60" t="str">
        <f>IFERROR(VLOOKUP(A4636,客户下单明细表!#REF!,3,FALSE),"")</f>
        <v/>
      </c>
      <c r="F4636" s="60" t="str">
        <f>IFERROR(VLOOKUP(A4636,客户下单明细表!#REF!,4,FALSE),"")</f>
        <v/>
      </c>
      <c r="G4636" s="60" t="str">
        <f>IFERROR(VLOOKUP(A4636,客户下单明细表!#REF!,5,FALSE),"")</f>
        <v/>
      </c>
      <c r="H4636" s="60" t="str">
        <f>IFERROR(VLOOKUP(A4636,客户下单明细表!C:O,6,FALSE),"")</f>
        <v/>
      </c>
      <c r="I4636" s="63" t="str">
        <f>IFERROR(VLOOKUP(A4636,客户下单明细表!#REF!,7,FALSE),"")</f>
        <v/>
      </c>
      <c r="J4636" s="60" t="str">
        <f>IFERROR(VLOOKUP(A4636,客户下单明细表!C:Q,13,FALSE),"")</f>
        <v/>
      </c>
      <c r="K4636" s="64" t="str">
        <f>IFERROR(VLOOKUP(A4636,客户下单明细表!C:Q,14,FALSE),"")</f>
        <v/>
      </c>
    </row>
    <row r="4637" spans="1:11" ht="18" customHeight="1">
      <c r="A4637" s="56">
        <f>客户下单明细表!C4638</f>
        <v>0</v>
      </c>
      <c r="B4637" s="57"/>
      <c r="C4637" s="57"/>
      <c r="D4637" s="59" t="str">
        <f>IFERROR(VLOOKUP(A4637,客户下单明细表!#REF!,2,FALSE),"")</f>
        <v/>
      </c>
      <c r="E4637" s="60" t="str">
        <f>IFERROR(VLOOKUP(A4637,客户下单明细表!#REF!,3,FALSE),"")</f>
        <v/>
      </c>
      <c r="F4637" s="60" t="str">
        <f>IFERROR(VLOOKUP(A4637,客户下单明细表!#REF!,4,FALSE),"")</f>
        <v/>
      </c>
      <c r="G4637" s="60" t="str">
        <f>IFERROR(VLOOKUP(A4637,客户下单明细表!#REF!,5,FALSE),"")</f>
        <v/>
      </c>
      <c r="H4637" s="60" t="str">
        <f>IFERROR(VLOOKUP(A4637,客户下单明细表!C:O,6,FALSE),"")</f>
        <v/>
      </c>
      <c r="I4637" s="63" t="str">
        <f>IFERROR(VLOOKUP(A4637,客户下单明细表!#REF!,7,FALSE),"")</f>
        <v/>
      </c>
      <c r="J4637" s="60" t="str">
        <f>IFERROR(VLOOKUP(A4637,客户下单明细表!C:Q,13,FALSE),"")</f>
        <v/>
      </c>
      <c r="K4637" s="64" t="str">
        <f>IFERROR(VLOOKUP(A4637,客户下单明细表!C:Q,14,FALSE),"")</f>
        <v/>
      </c>
    </row>
    <row r="4638" spans="1:11" ht="18" customHeight="1">
      <c r="A4638" s="56">
        <f>客户下单明细表!C4639</f>
        <v>0</v>
      </c>
      <c r="B4638" s="57"/>
      <c r="C4638" s="57"/>
      <c r="D4638" s="59" t="str">
        <f>IFERROR(VLOOKUP(A4638,客户下单明细表!#REF!,2,FALSE),"")</f>
        <v/>
      </c>
      <c r="E4638" s="60" t="str">
        <f>IFERROR(VLOOKUP(A4638,客户下单明细表!#REF!,3,FALSE),"")</f>
        <v/>
      </c>
      <c r="F4638" s="60" t="str">
        <f>IFERROR(VLOOKUP(A4638,客户下单明细表!#REF!,4,FALSE),"")</f>
        <v/>
      </c>
      <c r="G4638" s="60" t="str">
        <f>IFERROR(VLOOKUP(A4638,客户下单明细表!#REF!,5,FALSE),"")</f>
        <v/>
      </c>
      <c r="H4638" s="60" t="str">
        <f>IFERROR(VLOOKUP(A4638,客户下单明细表!C:O,6,FALSE),"")</f>
        <v/>
      </c>
      <c r="I4638" s="63" t="str">
        <f>IFERROR(VLOOKUP(A4638,客户下单明细表!#REF!,7,FALSE),"")</f>
        <v/>
      </c>
      <c r="J4638" s="60" t="str">
        <f>IFERROR(VLOOKUP(A4638,客户下单明细表!C:Q,13,FALSE),"")</f>
        <v/>
      </c>
      <c r="K4638" s="64" t="str">
        <f>IFERROR(VLOOKUP(A4638,客户下单明细表!C:Q,14,FALSE),"")</f>
        <v/>
      </c>
    </row>
    <row r="4639" spans="1:11" ht="18" customHeight="1">
      <c r="A4639" s="56">
        <f>客户下单明细表!C4640</f>
        <v>0</v>
      </c>
      <c r="B4639" s="57"/>
      <c r="C4639" s="57"/>
      <c r="D4639" s="59" t="str">
        <f>IFERROR(VLOOKUP(A4639,客户下单明细表!#REF!,2,FALSE),"")</f>
        <v/>
      </c>
      <c r="E4639" s="60" t="str">
        <f>IFERROR(VLOOKUP(A4639,客户下单明细表!#REF!,3,FALSE),"")</f>
        <v/>
      </c>
      <c r="F4639" s="60" t="str">
        <f>IFERROR(VLOOKUP(A4639,客户下单明细表!#REF!,4,FALSE),"")</f>
        <v/>
      </c>
      <c r="G4639" s="60" t="str">
        <f>IFERROR(VLOOKUP(A4639,客户下单明细表!#REF!,5,FALSE),"")</f>
        <v/>
      </c>
      <c r="H4639" s="60" t="str">
        <f>IFERROR(VLOOKUP(A4639,客户下单明细表!C:O,6,FALSE),"")</f>
        <v/>
      </c>
      <c r="I4639" s="63" t="str">
        <f>IFERROR(VLOOKUP(A4639,客户下单明细表!#REF!,7,FALSE),"")</f>
        <v/>
      </c>
      <c r="J4639" s="60" t="str">
        <f>IFERROR(VLOOKUP(A4639,客户下单明细表!C:Q,13,FALSE),"")</f>
        <v/>
      </c>
      <c r="K4639" s="64" t="str">
        <f>IFERROR(VLOOKUP(A4639,客户下单明细表!C:Q,14,FALSE),"")</f>
        <v/>
      </c>
    </row>
    <row r="4640" spans="1:11" ht="18" customHeight="1">
      <c r="A4640" s="56">
        <f>客户下单明细表!C4641</f>
        <v>0</v>
      </c>
      <c r="B4640" s="57"/>
      <c r="C4640" s="57"/>
      <c r="D4640" s="59" t="str">
        <f>IFERROR(VLOOKUP(A4640,客户下单明细表!#REF!,2,FALSE),"")</f>
        <v/>
      </c>
      <c r="E4640" s="60" t="str">
        <f>IFERROR(VLOOKUP(A4640,客户下单明细表!#REF!,3,FALSE),"")</f>
        <v/>
      </c>
      <c r="F4640" s="60" t="str">
        <f>IFERROR(VLOOKUP(A4640,客户下单明细表!#REF!,4,FALSE),"")</f>
        <v/>
      </c>
      <c r="G4640" s="60" t="str">
        <f>IFERROR(VLOOKUP(A4640,客户下单明细表!#REF!,5,FALSE),"")</f>
        <v/>
      </c>
      <c r="H4640" s="60" t="str">
        <f>IFERROR(VLOOKUP(A4640,客户下单明细表!C:O,6,FALSE),"")</f>
        <v/>
      </c>
      <c r="I4640" s="63" t="str">
        <f>IFERROR(VLOOKUP(A4640,客户下单明细表!#REF!,7,FALSE),"")</f>
        <v/>
      </c>
      <c r="J4640" s="60" t="str">
        <f>IFERROR(VLOOKUP(A4640,客户下单明细表!C:Q,13,FALSE),"")</f>
        <v/>
      </c>
      <c r="K4640" s="64" t="str">
        <f>IFERROR(VLOOKUP(A4640,客户下单明细表!C:Q,14,FALSE),"")</f>
        <v/>
      </c>
    </row>
    <row r="4641" spans="1:11" ht="18" customHeight="1">
      <c r="A4641" s="56">
        <f>客户下单明细表!C4642</f>
        <v>0</v>
      </c>
      <c r="B4641" s="57"/>
      <c r="C4641" s="57"/>
      <c r="D4641" s="59" t="str">
        <f>IFERROR(VLOOKUP(A4641,客户下单明细表!#REF!,2,FALSE),"")</f>
        <v/>
      </c>
      <c r="E4641" s="60" t="str">
        <f>IFERROR(VLOOKUP(A4641,客户下单明细表!#REF!,3,FALSE),"")</f>
        <v/>
      </c>
      <c r="F4641" s="60" t="str">
        <f>IFERROR(VLOOKUP(A4641,客户下单明细表!#REF!,4,FALSE),"")</f>
        <v/>
      </c>
      <c r="G4641" s="60" t="str">
        <f>IFERROR(VLOOKUP(A4641,客户下单明细表!#REF!,5,FALSE),"")</f>
        <v/>
      </c>
      <c r="H4641" s="60" t="str">
        <f>IFERROR(VLOOKUP(A4641,客户下单明细表!C:O,6,FALSE),"")</f>
        <v/>
      </c>
      <c r="I4641" s="63" t="str">
        <f>IFERROR(VLOOKUP(A4641,客户下单明细表!#REF!,7,FALSE),"")</f>
        <v/>
      </c>
      <c r="J4641" s="60" t="str">
        <f>IFERROR(VLOOKUP(A4641,客户下单明细表!C:Q,13,FALSE),"")</f>
        <v/>
      </c>
      <c r="K4641" s="64" t="str">
        <f>IFERROR(VLOOKUP(A4641,客户下单明细表!C:Q,14,FALSE),"")</f>
        <v/>
      </c>
    </row>
    <row r="4642" spans="1:11" ht="18" customHeight="1">
      <c r="A4642" s="56">
        <f>客户下单明细表!C4643</f>
        <v>0</v>
      </c>
      <c r="B4642" s="57"/>
      <c r="C4642" s="57"/>
      <c r="D4642" s="59" t="str">
        <f>IFERROR(VLOOKUP(A4642,客户下单明细表!#REF!,2,FALSE),"")</f>
        <v/>
      </c>
      <c r="E4642" s="60" t="str">
        <f>IFERROR(VLOOKUP(A4642,客户下单明细表!#REF!,3,FALSE),"")</f>
        <v/>
      </c>
      <c r="F4642" s="60" t="str">
        <f>IFERROR(VLOOKUP(A4642,客户下单明细表!#REF!,4,FALSE),"")</f>
        <v/>
      </c>
      <c r="G4642" s="60" t="str">
        <f>IFERROR(VLOOKUP(A4642,客户下单明细表!#REF!,5,FALSE),"")</f>
        <v/>
      </c>
      <c r="H4642" s="60" t="str">
        <f>IFERROR(VLOOKUP(A4642,客户下单明细表!C:O,6,FALSE),"")</f>
        <v/>
      </c>
      <c r="I4642" s="63" t="str">
        <f>IFERROR(VLOOKUP(A4642,客户下单明细表!#REF!,7,FALSE),"")</f>
        <v/>
      </c>
      <c r="J4642" s="60" t="str">
        <f>IFERROR(VLOOKUP(A4642,客户下单明细表!C:Q,13,FALSE),"")</f>
        <v/>
      </c>
      <c r="K4642" s="64" t="str">
        <f>IFERROR(VLOOKUP(A4642,客户下单明细表!C:Q,14,FALSE),"")</f>
        <v/>
      </c>
    </row>
    <row r="4643" spans="1:11" ht="18" customHeight="1">
      <c r="A4643" s="56">
        <f>客户下单明细表!C4644</f>
        <v>0</v>
      </c>
      <c r="B4643" s="57"/>
      <c r="C4643" s="57"/>
      <c r="D4643" s="59" t="str">
        <f>IFERROR(VLOOKUP(A4643,客户下单明细表!#REF!,2,FALSE),"")</f>
        <v/>
      </c>
      <c r="E4643" s="60" t="str">
        <f>IFERROR(VLOOKUP(A4643,客户下单明细表!#REF!,3,FALSE),"")</f>
        <v/>
      </c>
      <c r="F4643" s="60" t="str">
        <f>IFERROR(VLOOKUP(A4643,客户下单明细表!#REF!,4,FALSE),"")</f>
        <v/>
      </c>
      <c r="G4643" s="60" t="str">
        <f>IFERROR(VLOOKUP(A4643,客户下单明细表!#REF!,5,FALSE),"")</f>
        <v/>
      </c>
      <c r="H4643" s="60" t="str">
        <f>IFERROR(VLOOKUP(A4643,客户下单明细表!C:O,6,FALSE),"")</f>
        <v/>
      </c>
      <c r="I4643" s="63" t="str">
        <f>IFERROR(VLOOKUP(A4643,客户下单明细表!#REF!,7,FALSE),"")</f>
        <v/>
      </c>
      <c r="J4643" s="60" t="str">
        <f>IFERROR(VLOOKUP(A4643,客户下单明细表!C:Q,13,FALSE),"")</f>
        <v/>
      </c>
      <c r="K4643" s="64" t="str">
        <f>IFERROR(VLOOKUP(A4643,客户下单明细表!C:Q,14,FALSE),"")</f>
        <v/>
      </c>
    </row>
    <row r="4644" spans="1:11" ht="18" customHeight="1">
      <c r="A4644" s="56">
        <f>客户下单明细表!C4645</f>
        <v>0</v>
      </c>
      <c r="B4644" s="57"/>
      <c r="C4644" s="57"/>
      <c r="D4644" s="59" t="str">
        <f>IFERROR(VLOOKUP(A4644,客户下单明细表!#REF!,2,FALSE),"")</f>
        <v/>
      </c>
      <c r="E4644" s="60" t="str">
        <f>IFERROR(VLOOKUP(A4644,客户下单明细表!#REF!,3,FALSE),"")</f>
        <v/>
      </c>
      <c r="F4644" s="60" t="str">
        <f>IFERROR(VLOOKUP(A4644,客户下单明细表!#REF!,4,FALSE),"")</f>
        <v/>
      </c>
      <c r="G4644" s="60" t="str">
        <f>IFERROR(VLOOKUP(A4644,客户下单明细表!#REF!,5,FALSE),"")</f>
        <v/>
      </c>
      <c r="H4644" s="60" t="str">
        <f>IFERROR(VLOOKUP(A4644,客户下单明细表!C:O,6,FALSE),"")</f>
        <v/>
      </c>
      <c r="I4644" s="63" t="str">
        <f>IFERROR(VLOOKUP(A4644,客户下单明细表!#REF!,7,FALSE),"")</f>
        <v/>
      </c>
      <c r="J4644" s="60" t="str">
        <f>IFERROR(VLOOKUP(A4644,客户下单明细表!C:Q,13,FALSE),"")</f>
        <v/>
      </c>
      <c r="K4644" s="64" t="str">
        <f>IFERROR(VLOOKUP(A4644,客户下单明细表!C:Q,14,FALSE),"")</f>
        <v/>
      </c>
    </row>
    <row r="4645" spans="1:11" ht="18" customHeight="1">
      <c r="A4645" s="56">
        <f>客户下单明细表!C4646</f>
        <v>0</v>
      </c>
      <c r="B4645" s="57"/>
      <c r="C4645" s="57"/>
      <c r="D4645" s="59" t="str">
        <f>IFERROR(VLOOKUP(A4645,客户下单明细表!#REF!,2,FALSE),"")</f>
        <v/>
      </c>
      <c r="E4645" s="60" t="str">
        <f>IFERROR(VLOOKUP(A4645,客户下单明细表!#REF!,3,FALSE),"")</f>
        <v/>
      </c>
      <c r="F4645" s="60" t="str">
        <f>IFERROR(VLOOKUP(A4645,客户下单明细表!#REF!,4,FALSE),"")</f>
        <v/>
      </c>
      <c r="G4645" s="60" t="str">
        <f>IFERROR(VLOOKUP(A4645,客户下单明细表!#REF!,5,FALSE),"")</f>
        <v/>
      </c>
      <c r="H4645" s="60" t="str">
        <f>IFERROR(VLOOKUP(A4645,客户下单明细表!C:O,6,FALSE),"")</f>
        <v/>
      </c>
      <c r="I4645" s="63" t="str">
        <f>IFERROR(VLOOKUP(A4645,客户下单明细表!#REF!,7,FALSE),"")</f>
        <v/>
      </c>
      <c r="J4645" s="60" t="str">
        <f>IFERROR(VLOOKUP(A4645,客户下单明细表!C:Q,13,FALSE),"")</f>
        <v/>
      </c>
      <c r="K4645" s="64" t="str">
        <f>IFERROR(VLOOKUP(A4645,客户下单明细表!C:Q,14,FALSE),"")</f>
        <v/>
      </c>
    </row>
    <row r="4646" spans="1:11" ht="18" customHeight="1">
      <c r="A4646" s="56">
        <f>客户下单明细表!C4647</f>
        <v>0</v>
      </c>
      <c r="B4646" s="57"/>
      <c r="C4646" s="57"/>
      <c r="D4646" s="59" t="str">
        <f>IFERROR(VLOOKUP(A4646,客户下单明细表!#REF!,2,FALSE),"")</f>
        <v/>
      </c>
      <c r="E4646" s="60" t="str">
        <f>IFERROR(VLOOKUP(A4646,客户下单明细表!#REF!,3,FALSE),"")</f>
        <v/>
      </c>
      <c r="F4646" s="60" t="str">
        <f>IFERROR(VLOOKUP(A4646,客户下单明细表!#REF!,4,FALSE),"")</f>
        <v/>
      </c>
      <c r="G4646" s="60" t="str">
        <f>IFERROR(VLOOKUP(A4646,客户下单明细表!#REF!,5,FALSE),"")</f>
        <v/>
      </c>
      <c r="H4646" s="60" t="str">
        <f>IFERROR(VLOOKUP(A4646,客户下单明细表!C:O,6,FALSE),"")</f>
        <v/>
      </c>
      <c r="I4646" s="63" t="str">
        <f>IFERROR(VLOOKUP(A4646,客户下单明细表!#REF!,7,FALSE),"")</f>
        <v/>
      </c>
      <c r="J4646" s="60" t="str">
        <f>IFERROR(VLOOKUP(A4646,客户下单明细表!C:Q,13,FALSE),"")</f>
        <v/>
      </c>
      <c r="K4646" s="64" t="str">
        <f>IFERROR(VLOOKUP(A4646,客户下单明细表!C:Q,14,FALSE),"")</f>
        <v/>
      </c>
    </row>
    <row r="4647" spans="1:11" ht="18" customHeight="1">
      <c r="A4647" s="56">
        <f>客户下单明细表!C4648</f>
        <v>0</v>
      </c>
      <c r="B4647" s="57"/>
      <c r="C4647" s="57"/>
      <c r="D4647" s="59" t="str">
        <f>IFERROR(VLOOKUP(A4647,客户下单明细表!#REF!,2,FALSE),"")</f>
        <v/>
      </c>
      <c r="E4647" s="60" t="str">
        <f>IFERROR(VLOOKUP(A4647,客户下单明细表!#REF!,3,FALSE),"")</f>
        <v/>
      </c>
      <c r="F4647" s="60" t="str">
        <f>IFERROR(VLOOKUP(A4647,客户下单明细表!#REF!,4,FALSE),"")</f>
        <v/>
      </c>
      <c r="G4647" s="60" t="str">
        <f>IFERROR(VLOOKUP(A4647,客户下单明细表!#REF!,5,FALSE),"")</f>
        <v/>
      </c>
      <c r="H4647" s="60" t="str">
        <f>IFERROR(VLOOKUP(A4647,客户下单明细表!C:O,6,FALSE),"")</f>
        <v/>
      </c>
      <c r="I4647" s="63" t="str">
        <f>IFERROR(VLOOKUP(A4647,客户下单明细表!#REF!,7,FALSE),"")</f>
        <v/>
      </c>
      <c r="J4647" s="60" t="str">
        <f>IFERROR(VLOOKUP(A4647,客户下单明细表!C:Q,13,FALSE),"")</f>
        <v/>
      </c>
      <c r="K4647" s="64" t="str">
        <f>IFERROR(VLOOKUP(A4647,客户下单明细表!C:Q,14,FALSE),"")</f>
        <v/>
      </c>
    </row>
    <row r="4648" spans="1:11" ht="18" customHeight="1">
      <c r="A4648" s="56">
        <f>客户下单明细表!C4649</f>
        <v>0</v>
      </c>
      <c r="B4648" s="57"/>
      <c r="C4648" s="57"/>
      <c r="D4648" s="59" t="str">
        <f>IFERROR(VLOOKUP(A4648,客户下单明细表!#REF!,2,FALSE),"")</f>
        <v/>
      </c>
      <c r="E4648" s="60" t="str">
        <f>IFERROR(VLOOKUP(A4648,客户下单明细表!#REF!,3,FALSE),"")</f>
        <v/>
      </c>
      <c r="F4648" s="60" t="str">
        <f>IFERROR(VLOOKUP(A4648,客户下单明细表!#REF!,4,FALSE),"")</f>
        <v/>
      </c>
      <c r="G4648" s="60" t="str">
        <f>IFERROR(VLOOKUP(A4648,客户下单明细表!#REF!,5,FALSE),"")</f>
        <v/>
      </c>
      <c r="H4648" s="60" t="str">
        <f>IFERROR(VLOOKUP(A4648,客户下单明细表!C:O,6,FALSE),"")</f>
        <v/>
      </c>
      <c r="I4648" s="63" t="str">
        <f>IFERROR(VLOOKUP(A4648,客户下单明细表!#REF!,7,FALSE),"")</f>
        <v/>
      </c>
      <c r="J4648" s="60" t="str">
        <f>IFERROR(VLOOKUP(A4648,客户下单明细表!C:Q,13,FALSE),"")</f>
        <v/>
      </c>
      <c r="K4648" s="64" t="str">
        <f>IFERROR(VLOOKUP(A4648,客户下单明细表!C:Q,14,FALSE),"")</f>
        <v/>
      </c>
    </row>
    <row r="4649" spans="1:11" ht="18" customHeight="1">
      <c r="A4649" s="56">
        <f>客户下单明细表!C4650</f>
        <v>0</v>
      </c>
      <c r="B4649" s="57"/>
      <c r="C4649" s="57"/>
      <c r="D4649" s="59" t="str">
        <f>IFERROR(VLOOKUP(A4649,客户下单明细表!#REF!,2,FALSE),"")</f>
        <v/>
      </c>
      <c r="E4649" s="60" t="str">
        <f>IFERROR(VLOOKUP(A4649,客户下单明细表!#REF!,3,FALSE),"")</f>
        <v/>
      </c>
      <c r="F4649" s="60" t="str">
        <f>IFERROR(VLOOKUP(A4649,客户下单明细表!#REF!,4,FALSE),"")</f>
        <v/>
      </c>
      <c r="G4649" s="60" t="str">
        <f>IFERROR(VLOOKUP(A4649,客户下单明细表!#REF!,5,FALSE),"")</f>
        <v/>
      </c>
      <c r="H4649" s="60" t="str">
        <f>IFERROR(VLOOKUP(A4649,客户下单明细表!C:O,6,FALSE),"")</f>
        <v/>
      </c>
      <c r="I4649" s="63" t="str">
        <f>IFERROR(VLOOKUP(A4649,客户下单明细表!#REF!,7,FALSE),"")</f>
        <v/>
      </c>
      <c r="J4649" s="60" t="str">
        <f>IFERROR(VLOOKUP(A4649,客户下单明细表!C:Q,13,FALSE),"")</f>
        <v/>
      </c>
      <c r="K4649" s="64" t="str">
        <f>IFERROR(VLOOKUP(A4649,客户下单明细表!C:Q,14,FALSE),"")</f>
        <v/>
      </c>
    </row>
    <row r="4650" spans="1:11" ht="18" customHeight="1">
      <c r="A4650" s="56">
        <f>客户下单明细表!C4651</f>
        <v>0</v>
      </c>
      <c r="B4650" s="57"/>
      <c r="C4650" s="57"/>
      <c r="D4650" s="59" t="str">
        <f>IFERROR(VLOOKUP(A4650,客户下单明细表!#REF!,2,FALSE),"")</f>
        <v/>
      </c>
      <c r="E4650" s="60" t="str">
        <f>IFERROR(VLOOKUP(A4650,客户下单明细表!#REF!,3,FALSE),"")</f>
        <v/>
      </c>
      <c r="F4650" s="60" t="str">
        <f>IFERROR(VLOOKUP(A4650,客户下单明细表!#REF!,4,FALSE),"")</f>
        <v/>
      </c>
      <c r="G4650" s="60" t="str">
        <f>IFERROR(VLOOKUP(A4650,客户下单明细表!#REF!,5,FALSE),"")</f>
        <v/>
      </c>
      <c r="H4650" s="60" t="str">
        <f>IFERROR(VLOOKUP(A4650,客户下单明细表!C:O,6,FALSE),"")</f>
        <v/>
      </c>
      <c r="I4650" s="63" t="str">
        <f>IFERROR(VLOOKUP(A4650,客户下单明细表!#REF!,7,FALSE),"")</f>
        <v/>
      </c>
      <c r="J4650" s="60" t="str">
        <f>IFERROR(VLOOKUP(A4650,客户下单明细表!C:Q,13,FALSE),"")</f>
        <v/>
      </c>
      <c r="K4650" s="64" t="str">
        <f>IFERROR(VLOOKUP(A4650,客户下单明细表!C:Q,14,FALSE),"")</f>
        <v/>
      </c>
    </row>
    <row r="4651" spans="1:11" ht="18" customHeight="1">
      <c r="A4651" s="56">
        <f>客户下单明细表!C4652</f>
        <v>0</v>
      </c>
      <c r="B4651" s="57"/>
      <c r="C4651" s="57"/>
      <c r="D4651" s="59" t="str">
        <f>IFERROR(VLOOKUP(A4651,客户下单明细表!#REF!,2,FALSE),"")</f>
        <v/>
      </c>
      <c r="E4651" s="60" t="str">
        <f>IFERROR(VLOOKUP(A4651,客户下单明细表!#REF!,3,FALSE),"")</f>
        <v/>
      </c>
      <c r="F4651" s="60" t="str">
        <f>IFERROR(VLOOKUP(A4651,客户下单明细表!#REF!,4,FALSE),"")</f>
        <v/>
      </c>
      <c r="G4651" s="60" t="str">
        <f>IFERROR(VLOOKUP(A4651,客户下单明细表!#REF!,5,FALSE),"")</f>
        <v/>
      </c>
      <c r="H4651" s="60" t="str">
        <f>IFERROR(VLOOKUP(A4651,客户下单明细表!C:O,6,FALSE),"")</f>
        <v/>
      </c>
      <c r="I4651" s="63" t="str">
        <f>IFERROR(VLOOKUP(A4651,客户下单明细表!#REF!,7,FALSE),"")</f>
        <v/>
      </c>
      <c r="J4651" s="60" t="str">
        <f>IFERROR(VLOOKUP(A4651,客户下单明细表!C:Q,13,FALSE),"")</f>
        <v/>
      </c>
      <c r="K4651" s="64" t="str">
        <f>IFERROR(VLOOKUP(A4651,客户下单明细表!C:Q,14,FALSE),"")</f>
        <v/>
      </c>
    </row>
    <row r="4652" spans="1:11" ht="18" customHeight="1">
      <c r="A4652" s="56">
        <f>客户下单明细表!C4653</f>
        <v>0</v>
      </c>
      <c r="B4652" s="57"/>
      <c r="C4652" s="57"/>
      <c r="D4652" s="59" t="str">
        <f>IFERROR(VLOOKUP(A4652,客户下单明细表!#REF!,2,FALSE),"")</f>
        <v/>
      </c>
      <c r="E4652" s="60" t="str">
        <f>IFERROR(VLOOKUP(A4652,客户下单明细表!#REF!,3,FALSE),"")</f>
        <v/>
      </c>
      <c r="F4652" s="60" t="str">
        <f>IFERROR(VLOOKUP(A4652,客户下单明细表!#REF!,4,FALSE),"")</f>
        <v/>
      </c>
      <c r="G4652" s="60" t="str">
        <f>IFERROR(VLOOKUP(A4652,客户下单明细表!#REF!,5,FALSE),"")</f>
        <v/>
      </c>
      <c r="H4652" s="60" t="str">
        <f>IFERROR(VLOOKUP(A4652,客户下单明细表!C:O,6,FALSE),"")</f>
        <v/>
      </c>
      <c r="I4652" s="63" t="str">
        <f>IFERROR(VLOOKUP(A4652,客户下单明细表!#REF!,7,FALSE),"")</f>
        <v/>
      </c>
      <c r="J4652" s="60" t="str">
        <f>IFERROR(VLOOKUP(A4652,客户下单明细表!C:Q,13,FALSE),"")</f>
        <v/>
      </c>
      <c r="K4652" s="64" t="str">
        <f>IFERROR(VLOOKUP(A4652,客户下单明细表!C:Q,14,FALSE),"")</f>
        <v/>
      </c>
    </row>
    <row r="4653" spans="1:11" ht="18" customHeight="1">
      <c r="A4653" s="56">
        <f>客户下单明细表!C4654</f>
        <v>0</v>
      </c>
      <c r="B4653" s="57"/>
      <c r="C4653" s="57"/>
      <c r="D4653" s="59" t="str">
        <f>IFERROR(VLOOKUP(A4653,客户下单明细表!#REF!,2,FALSE),"")</f>
        <v/>
      </c>
      <c r="E4653" s="60" t="str">
        <f>IFERROR(VLOOKUP(A4653,客户下单明细表!#REF!,3,FALSE),"")</f>
        <v/>
      </c>
      <c r="F4653" s="60" t="str">
        <f>IFERROR(VLOOKUP(A4653,客户下单明细表!#REF!,4,FALSE),"")</f>
        <v/>
      </c>
      <c r="G4653" s="60" t="str">
        <f>IFERROR(VLOOKUP(A4653,客户下单明细表!#REF!,5,FALSE),"")</f>
        <v/>
      </c>
      <c r="H4653" s="60" t="str">
        <f>IFERROR(VLOOKUP(A4653,客户下单明细表!C:O,6,FALSE),"")</f>
        <v/>
      </c>
      <c r="I4653" s="63" t="str">
        <f>IFERROR(VLOOKUP(A4653,客户下单明细表!#REF!,7,FALSE),"")</f>
        <v/>
      </c>
      <c r="J4653" s="60" t="str">
        <f>IFERROR(VLOOKUP(A4653,客户下单明细表!C:Q,13,FALSE),"")</f>
        <v/>
      </c>
      <c r="K4653" s="64" t="str">
        <f>IFERROR(VLOOKUP(A4653,客户下单明细表!C:Q,14,FALSE),"")</f>
        <v/>
      </c>
    </row>
    <row r="4654" spans="1:11" ht="18" customHeight="1">
      <c r="A4654" s="56">
        <f>客户下单明细表!C4655</f>
        <v>0</v>
      </c>
      <c r="B4654" s="57"/>
      <c r="C4654" s="57"/>
      <c r="D4654" s="59" t="str">
        <f>IFERROR(VLOOKUP(A4654,客户下单明细表!#REF!,2,FALSE),"")</f>
        <v/>
      </c>
      <c r="E4654" s="60" t="str">
        <f>IFERROR(VLOOKUP(A4654,客户下单明细表!#REF!,3,FALSE),"")</f>
        <v/>
      </c>
      <c r="F4654" s="60" t="str">
        <f>IFERROR(VLOOKUP(A4654,客户下单明细表!#REF!,4,FALSE),"")</f>
        <v/>
      </c>
      <c r="G4654" s="60" t="str">
        <f>IFERROR(VLOOKUP(A4654,客户下单明细表!#REF!,5,FALSE),"")</f>
        <v/>
      </c>
      <c r="H4654" s="60" t="str">
        <f>IFERROR(VLOOKUP(A4654,客户下单明细表!C:O,6,FALSE),"")</f>
        <v/>
      </c>
      <c r="I4654" s="63" t="str">
        <f>IFERROR(VLOOKUP(A4654,客户下单明细表!#REF!,7,FALSE),"")</f>
        <v/>
      </c>
      <c r="J4654" s="60" t="str">
        <f>IFERROR(VLOOKUP(A4654,客户下单明细表!C:Q,13,FALSE),"")</f>
        <v/>
      </c>
      <c r="K4654" s="64" t="str">
        <f>IFERROR(VLOOKUP(A4654,客户下单明细表!C:Q,14,FALSE),"")</f>
        <v/>
      </c>
    </row>
    <row r="4655" spans="1:11" ht="18" customHeight="1">
      <c r="A4655" s="56">
        <f>客户下单明细表!C4656</f>
        <v>0</v>
      </c>
      <c r="B4655" s="57"/>
      <c r="C4655" s="57"/>
      <c r="D4655" s="59" t="str">
        <f>IFERROR(VLOOKUP(A4655,客户下单明细表!#REF!,2,FALSE),"")</f>
        <v/>
      </c>
      <c r="E4655" s="60" t="str">
        <f>IFERROR(VLOOKUP(A4655,客户下单明细表!#REF!,3,FALSE),"")</f>
        <v/>
      </c>
      <c r="F4655" s="60" t="str">
        <f>IFERROR(VLOOKUP(A4655,客户下单明细表!#REF!,4,FALSE),"")</f>
        <v/>
      </c>
      <c r="G4655" s="60" t="str">
        <f>IFERROR(VLOOKUP(A4655,客户下单明细表!#REF!,5,FALSE),"")</f>
        <v/>
      </c>
      <c r="H4655" s="60" t="str">
        <f>IFERROR(VLOOKUP(A4655,客户下单明细表!C:O,6,FALSE),"")</f>
        <v/>
      </c>
      <c r="I4655" s="63" t="str">
        <f>IFERROR(VLOOKUP(A4655,客户下单明细表!#REF!,7,FALSE),"")</f>
        <v/>
      </c>
      <c r="J4655" s="60" t="str">
        <f>IFERROR(VLOOKUP(A4655,客户下单明细表!C:Q,13,FALSE),"")</f>
        <v/>
      </c>
      <c r="K4655" s="64" t="str">
        <f>IFERROR(VLOOKUP(A4655,客户下单明细表!C:Q,14,FALSE),"")</f>
        <v/>
      </c>
    </row>
    <row r="4656" spans="1:11" ht="18" customHeight="1">
      <c r="A4656" s="56">
        <f>客户下单明细表!C4657</f>
        <v>0</v>
      </c>
      <c r="B4656" s="57"/>
      <c r="C4656" s="57"/>
      <c r="D4656" s="59" t="str">
        <f>IFERROR(VLOOKUP(A4656,客户下单明细表!#REF!,2,FALSE),"")</f>
        <v/>
      </c>
      <c r="E4656" s="60" t="str">
        <f>IFERROR(VLOOKUP(A4656,客户下单明细表!#REF!,3,FALSE),"")</f>
        <v/>
      </c>
      <c r="F4656" s="60" t="str">
        <f>IFERROR(VLOOKUP(A4656,客户下单明细表!#REF!,4,FALSE),"")</f>
        <v/>
      </c>
      <c r="G4656" s="60" t="str">
        <f>IFERROR(VLOOKUP(A4656,客户下单明细表!#REF!,5,FALSE),"")</f>
        <v/>
      </c>
      <c r="H4656" s="60" t="str">
        <f>IFERROR(VLOOKUP(A4656,客户下单明细表!C:O,6,FALSE),"")</f>
        <v/>
      </c>
      <c r="I4656" s="63" t="str">
        <f>IFERROR(VLOOKUP(A4656,客户下单明细表!#REF!,7,FALSE),"")</f>
        <v/>
      </c>
      <c r="J4656" s="60" t="str">
        <f>IFERROR(VLOOKUP(A4656,客户下单明细表!C:Q,13,FALSE),"")</f>
        <v/>
      </c>
      <c r="K4656" s="64" t="str">
        <f>IFERROR(VLOOKUP(A4656,客户下单明细表!C:Q,14,FALSE),"")</f>
        <v/>
      </c>
    </row>
    <row r="4657" spans="1:11" ht="18" customHeight="1">
      <c r="A4657" s="56">
        <f>客户下单明细表!C4658</f>
        <v>0</v>
      </c>
      <c r="B4657" s="57"/>
      <c r="C4657" s="57"/>
      <c r="D4657" s="59" t="str">
        <f>IFERROR(VLOOKUP(A4657,客户下单明细表!#REF!,2,FALSE),"")</f>
        <v/>
      </c>
      <c r="E4657" s="60" t="str">
        <f>IFERROR(VLOOKUP(A4657,客户下单明细表!#REF!,3,FALSE),"")</f>
        <v/>
      </c>
      <c r="F4657" s="60" t="str">
        <f>IFERROR(VLOOKUP(A4657,客户下单明细表!#REF!,4,FALSE),"")</f>
        <v/>
      </c>
      <c r="G4657" s="60" t="str">
        <f>IFERROR(VLOOKUP(A4657,客户下单明细表!#REF!,5,FALSE),"")</f>
        <v/>
      </c>
      <c r="H4657" s="60" t="str">
        <f>IFERROR(VLOOKUP(A4657,客户下单明细表!C:O,6,FALSE),"")</f>
        <v/>
      </c>
      <c r="I4657" s="63" t="str">
        <f>IFERROR(VLOOKUP(A4657,客户下单明细表!#REF!,7,FALSE),"")</f>
        <v/>
      </c>
      <c r="J4657" s="60" t="str">
        <f>IFERROR(VLOOKUP(A4657,客户下单明细表!C:Q,13,FALSE),"")</f>
        <v/>
      </c>
      <c r="K4657" s="64" t="str">
        <f>IFERROR(VLOOKUP(A4657,客户下单明细表!C:Q,14,FALSE),"")</f>
        <v/>
      </c>
    </row>
    <row r="4658" spans="1:11" ht="18" customHeight="1">
      <c r="A4658" s="56">
        <f>客户下单明细表!C4659</f>
        <v>0</v>
      </c>
      <c r="B4658" s="57"/>
      <c r="C4658" s="57"/>
      <c r="D4658" s="59" t="str">
        <f>IFERROR(VLOOKUP(A4658,客户下单明细表!#REF!,2,FALSE),"")</f>
        <v/>
      </c>
      <c r="E4658" s="60" t="str">
        <f>IFERROR(VLOOKUP(A4658,客户下单明细表!#REF!,3,FALSE),"")</f>
        <v/>
      </c>
      <c r="F4658" s="60" t="str">
        <f>IFERROR(VLOOKUP(A4658,客户下单明细表!#REF!,4,FALSE),"")</f>
        <v/>
      </c>
      <c r="G4658" s="60" t="str">
        <f>IFERROR(VLOOKUP(A4658,客户下单明细表!#REF!,5,FALSE),"")</f>
        <v/>
      </c>
      <c r="H4658" s="60" t="str">
        <f>IFERROR(VLOOKUP(A4658,客户下单明细表!C:O,6,FALSE),"")</f>
        <v/>
      </c>
      <c r="I4658" s="63" t="str">
        <f>IFERROR(VLOOKUP(A4658,客户下单明细表!#REF!,7,FALSE),"")</f>
        <v/>
      </c>
      <c r="J4658" s="60" t="str">
        <f>IFERROR(VLOOKUP(A4658,客户下单明细表!C:Q,13,FALSE),"")</f>
        <v/>
      </c>
      <c r="K4658" s="64" t="str">
        <f>IFERROR(VLOOKUP(A4658,客户下单明细表!C:Q,14,FALSE),"")</f>
        <v/>
      </c>
    </row>
    <row r="4659" spans="1:11" ht="18" customHeight="1">
      <c r="A4659" s="56">
        <f>客户下单明细表!C4660</f>
        <v>0</v>
      </c>
      <c r="B4659" s="57"/>
      <c r="C4659" s="57"/>
      <c r="D4659" s="59" t="str">
        <f>IFERROR(VLOOKUP(A4659,客户下单明细表!#REF!,2,FALSE),"")</f>
        <v/>
      </c>
      <c r="E4659" s="60" t="str">
        <f>IFERROR(VLOOKUP(A4659,客户下单明细表!#REF!,3,FALSE),"")</f>
        <v/>
      </c>
      <c r="F4659" s="60" t="str">
        <f>IFERROR(VLOOKUP(A4659,客户下单明细表!#REF!,4,FALSE),"")</f>
        <v/>
      </c>
      <c r="G4659" s="60" t="str">
        <f>IFERROR(VLOOKUP(A4659,客户下单明细表!#REF!,5,FALSE),"")</f>
        <v/>
      </c>
      <c r="H4659" s="60" t="str">
        <f>IFERROR(VLOOKUP(A4659,客户下单明细表!C:O,6,FALSE),"")</f>
        <v/>
      </c>
      <c r="I4659" s="63" t="str">
        <f>IFERROR(VLOOKUP(A4659,客户下单明细表!#REF!,7,FALSE),"")</f>
        <v/>
      </c>
      <c r="J4659" s="60" t="str">
        <f>IFERROR(VLOOKUP(A4659,客户下单明细表!C:Q,13,FALSE),"")</f>
        <v/>
      </c>
      <c r="K4659" s="64" t="str">
        <f>IFERROR(VLOOKUP(A4659,客户下单明细表!C:Q,14,FALSE),"")</f>
        <v/>
      </c>
    </row>
    <row r="4660" spans="1:11" ht="18" customHeight="1">
      <c r="A4660" s="56">
        <f>客户下单明细表!C4661</f>
        <v>0</v>
      </c>
      <c r="B4660" s="57"/>
      <c r="C4660" s="57"/>
      <c r="D4660" s="59" t="str">
        <f>IFERROR(VLOOKUP(A4660,客户下单明细表!#REF!,2,FALSE),"")</f>
        <v/>
      </c>
      <c r="E4660" s="60" t="str">
        <f>IFERROR(VLOOKUP(A4660,客户下单明细表!#REF!,3,FALSE),"")</f>
        <v/>
      </c>
      <c r="F4660" s="60" t="str">
        <f>IFERROR(VLOOKUP(A4660,客户下单明细表!#REF!,4,FALSE),"")</f>
        <v/>
      </c>
      <c r="G4660" s="60" t="str">
        <f>IFERROR(VLOOKUP(A4660,客户下单明细表!#REF!,5,FALSE),"")</f>
        <v/>
      </c>
      <c r="H4660" s="60" t="str">
        <f>IFERROR(VLOOKUP(A4660,客户下单明细表!C:O,6,FALSE),"")</f>
        <v/>
      </c>
      <c r="I4660" s="63" t="str">
        <f>IFERROR(VLOOKUP(A4660,客户下单明细表!#REF!,7,FALSE),"")</f>
        <v/>
      </c>
      <c r="J4660" s="60" t="str">
        <f>IFERROR(VLOOKUP(A4660,客户下单明细表!C:Q,13,FALSE),"")</f>
        <v/>
      </c>
      <c r="K4660" s="64" t="str">
        <f>IFERROR(VLOOKUP(A4660,客户下单明细表!C:Q,14,FALSE),"")</f>
        <v/>
      </c>
    </row>
    <row r="4661" spans="1:11" ht="18" customHeight="1">
      <c r="A4661" s="56">
        <f>客户下单明细表!C4662</f>
        <v>0</v>
      </c>
      <c r="B4661" s="57"/>
      <c r="C4661" s="57"/>
      <c r="D4661" s="59" t="str">
        <f>IFERROR(VLOOKUP(A4661,客户下单明细表!#REF!,2,FALSE),"")</f>
        <v/>
      </c>
      <c r="E4661" s="60" t="str">
        <f>IFERROR(VLOOKUP(A4661,客户下单明细表!#REF!,3,FALSE),"")</f>
        <v/>
      </c>
      <c r="F4661" s="60" t="str">
        <f>IFERROR(VLOOKUP(A4661,客户下单明细表!#REF!,4,FALSE),"")</f>
        <v/>
      </c>
      <c r="G4661" s="60" t="str">
        <f>IFERROR(VLOOKUP(A4661,客户下单明细表!#REF!,5,FALSE),"")</f>
        <v/>
      </c>
      <c r="H4661" s="60" t="str">
        <f>IFERROR(VLOOKUP(A4661,客户下单明细表!C:O,6,FALSE),"")</f>
        <v/>
      </c>
      <c r="I4661" s="63" t="str">
        <f>IFERROR(VLOOKUP(A4661,客户下单明细表!#REF!,7,FALSE),"")</f>
        <v/>
      </c>
      <c r="J4661" s="60" t="str">
        <f>IFERROR(VLOOKUP(A4661,客户下单明细表!C:Q,13,FALSE),"")</f>
        <v/>
      </c>
      <c r="K4661" s="64" t="str">
        <f>IFERROR(VLOOKUP(A4661,客户下单明细表!C:Q,14,FALSE),"")</f>
        <v/>
      </c>
    </row>
    <row r="4662" spans="1:11" ht="18" customHeight="1">
      <c r="A4662" s="56">
        <f>客户下单明细表!C4663</f>
        <v>0</v>
      </c>
      <c r="B4662" s="57"/>
      <c r="C4662" s="57"/>
      <c r="D4662" s="59" t="str">
        <f>IFERROR(VLOOKUP(A4662,客户下单明细表!#REF!,2,FALSE),"")</f>
        <v/>
      </c>
      <c r="E4662" s="60" t="str">
        <f>IFERROR(VLOOKUP(A4662,客户下单明细表!#REF!,3,FALSE),"")</f>
        <v/>
      </c>
      <c r="F4662" s="60" t="str">
        <f>IFERROR(VLOOKUP(A4662,客户下单明细表!#REF!,4,FALSE),"")</f>
        <v/>
      </c>
      <c r="G4662" s="60" t="str">
        <f>IFERROR(VLOOKUP(A4662,客户下单明细表!#REF!,5,FALSE),"")</f>
        <v/>
      </c>
      <c r="H4662" s="60" t="str">
        <f>IFERROR(VLOOKUP(A4662,客户下单明细表!C:O,6,FALSE),"")</f>
        <v/>
      </c>
      <c r="I4662" s="63" t="str">
        <f>IFERROR(VLOOKUP(A4662,客户下单明细表!#REF!,7,FALSE),"")</f>
        <v/>
      </c>
      <c r="J4662" s="60" t="str">
        <f>IFERROR(VLOOKUP(A4662,客户下单明细表!C:Q,13,FALSE),"")</f>
        <v/>
      </c>
      <c r="K4662" s="64" t="str">
        <f>IFERROR(VLOOKUP(A4662,客户下单明细表!C:Q,14,FALSE),"")</f>
        <v/>
      </c>
    </row>
    <row r="4663" spans="1:11" ht="18" customHeight="1">
      <c r="A4663" s="56">
        <f>客户下单明细表!C4664</f>
        <v>0</v>
      </c>
      <c r="B4663" s="57"/>
      <c r="C4663" s="57"/>
      <c r="D4663" s="59" t="str">
        <f>IFERROR(VLOOKUP(A4663,客户下单明细表!#REF!,2,FALSE),"")</f>
        <v/>
      </c>
      <c r="E4663" s="60" t="str">
        <f>IFERROR(VLOOKUP(A4663,客户下单明细表!#REF!,3,FALSE),"")</f>
        <v/>
      </c>
      <c r="F4663" s="60" t="str">
        <f>IFERROR(VLOOKUP(A4663,客户下单明细表!#REF!,4,FALSE),"")</f>
        <v/>
      </c>
      <c r="G4663" s="60" t="str">
        <f>IFERROR(VLOOKUP(A4663,客户下单明细表!#REF!,5,FALSE),"")</f>
        <v/>
      </c>
      <c r="H4663" s="60" t="str">
        <f>IFERROR(VLOOKUP(A4663,客户下单明细表!C:O,6,FALSE),"")</f>
        <v/>
      </c>
      <c r="I4663" s="63" t="str">
        <f>IFERROR(VLOOKUP(A4663,客户下单明细表!#REF!,7,FALSE),"")</f>
        <v/>
      </c>
      <c r="J4663" s="60" t="str">
        <f>IFERROR(VLOOKUP(A4663,客户下单明细表!C:Q,13,FALSE),"")</f>
        <v/>
      </c>
      <c r="K4663" s="64" t="str">
        <f>IFERROR(VLOOKUP(A4663,客户下单明细表!C:Q,14,FALSE),"")</f>
        <v/>
      </c>
    </row>
    <row r="4664" spans="1:11" ht="18" customHeight="1">
      <c r="A4664" s="56">
        <f>客户下单明细表!C4665</f>
        <v>0</v>
      </c>
      <c r="B4664" s="57"/>
      <c r="C4664" s="57"/>
      <c r="D4664" s="59" t="str">
        <f>IFERROR(VLOOKUP(A4664,客户下单明细表!#REF!,2,FALSE),"")</f>
        <v/>
      </c>
      <c r="E4664" s="60" t="str">
        <f>IFERROR(VLOOKUP(A4664,客户下单明细表!#REF!,3,FALSE),"")</f>
        <v/>
      </c>
      <c r="F4664" s="60" t="str">
        <f>IFERROR(VLOOKUP(A4664,客户下单明细表!#REF!,4,FALSE),"")</f>
        <v/>
      </c>
      <c r="G4664" s="60" t="str">
        <f>IFERROR(VLOOKUP(A4664,客户下单明细表!#REF!,5,FALSE),"")</f>
        <v/>
      </c>
      <c r="H4664" s="60" t="str">
        <f>IFERROR(VLOOKUP(A4664,客户下单明细表!C:O,6,FALSE),"")</f>
        <v/>
      </c>
      <c r="I4664" s="63" t="str">
        <f>IFERROR(VLOOKUP(A4664,客户下单明细表!#REF!,7,FALSE),"")</f>
        <v/>
      </c>
      <c r="J4664" s="60" t="str">
        <f>IFERROR(VLOOKUP(A4664,客户下单明细表!C:Q,13,FALSE),"")</f>
        <v/>
      </c>
      <c r="K4664" s="64" t="str">
        <f>IFERROR(VLOOKUP(A4664,客户下单明细表!C:Q,14,FALSE),"")</f>
        <v/>
      </c>
    </row>
    <row r="4665" spans="1:11" ht="18" customHeight="1">
      <c r="A4665" s="56">
        <f>客户下单明细表!C4666</f>
        <v>0</v>
      </c>
      <c r="B4665" s="57"/>
      <c r="C4665" s="57"/>
      <c r="D4665" s="59" t="str">
        <f>IFERROR(VLOOKUP(A4665,客户下单明细表!#REF!,2,FALSE),"")</f>
        <v/>
      </c>
      <c r="E4665" s="60" t="str">
        <f>IFERROR(VLOOKUP(A4665,客户下单明细表!#REF!,3,FALSE),"")</f>
        <v/>
      </c>
      <c r="F4665" s="60" t="str">
        <f>IFERROR(VLOOKUP(A4665,客户下单明细表!#REF!,4,FALSE),"")</f>
        <v/>
      </c>
      <c r="G4665" s="60" t="str">
        <f>IFERROR(VLOOKUP(A4665,客户下单明细表!#REF!,5,FALSE),"")</f>
        <v/>
      </c>
      <c r="H4665" s="60" t="str">
        <f>IFERROR(VLOOKUP(A4665,客户下单明细表!C:O,6,FALSE),"")</f>
        <v/>
      </c>
      <c r="I4665" s="63" t="str">
        <f>IFERROR(VLOOKUP(A4665,客户下单明细表!#REF!,7,FALSE),"")</f>
        <v/>
      </c>
      <c r="J4665" s="60" t="str">
        <f>IFERROR(VLOOKUP(A4665,客户下单明细表!C:Q,13,FALSE),"")</f>
        <v/>
      </c>
      <c r="K4665" s="64" t="str">
        <f>IFERROR(VLOOKUP(A4665,客户下单明细表!C:Q,14,FALSE),"")</f>
        <v/>
      </c>
    </row>
    <row r="4666" spans="1:11" ht="18" customHeight="1">
      <c r="A4666" s="56">
        <f>客户下单明细表!C4667</f>
        <v>0</v>
      </c>
      <c r="B4666" s="57"/>
      <c r="C4666" s="57"/>
      <c r="D4666" s="59" t="str">
        <f>IFERROR(VLOOKUP(A4666,客户下单明细表!#REF!,2,FALSE),"")</f>
        <v/>
      </c>
      <c r="E4666" s="60" t="str">
        <f>IFERROR(VLOOKUP(A4666,客户下单明细表!#REF!,3,FALSE),"")</f>
        <v/>
      </c>
      <c r="F4666" s="60" t="str">
        <f>IFERROR(VLOOKUP(A4666,客户下单明细表!#REF!,4,FALSE),"")</f>
        <v/>
      </c>
      <c r="G4666" s="60" t="str">
        <f>IFERROR(VLOOKUP(A4666,客户下单明细表!#REF!,5,FALSE),"")</f>
        <v/>
      </c>
      <c r="H4666" s="60" t="str">
        <f>IFERROR(VLOOKUP(A4666,客户下单明细表!C:O,6,FALSE),"")</f>
        <v/>
      </c>
      <c r="I4666" s="63" t="str">
        <f>IFERROR(VLOOKUP(A4666,客户下单明细表!#REF!,7,FALSE),"")</f>
        <v/>
      </c>
      <c r="J4666" s="60" t="str">
        <f>IFERROR(VLOOKUP(A4666,客户下单明细表!C:Q,13,FALSE),"")</f>
        <v/>
      </c>
      <c r="K4666" s="64" t="str">
        <f>IFERROR(VLOOKUP(A4666,客户下单明细表!C:Q,14,FALSE),"")</f>
        <v/>
      </c>
    </row>
    <row r="4667" spans="1:11" ht="18" customHeight="1">
      <c r="A4667" s="56">
        <f>客户下单明细表!C4668</f>
        <v>0</v>
      </c>
      <c r="B4667" s="57"/>
      <c r="C4667" s="57"/>
      <c r="D4667" s="59" t="str">
        <f>IFERROR(VLOOKUP(A4667,客户下单明细表!#REF!,2,FALSE),"")</f>
        <v/>
      </c>
      <c r="E4667" s="60" t="str">
        <f>IFERROR(VLOOKUP(A4667,客户下单明细表!#REF!,3,FALSE),"")</f>
        <v/>
      </c>
      <c r="F4667" s="60" t="str">
        <f>IFERROR(VLOOKUP(A4667,客户下单明细表!#REF!,4,FALSE),"")</f>
        <v/>
      </c>
      <c r="G4667" s="60" t="str">
        <f>IFERROR(VLOOKUP(A4667,客户下单明细表!#REF!,5,FALSE),"")</f>
        <v/>
      </c>
      <c r="H4667" s="60" t="str">
        <f>IFERROR(VLOOKUP(A4667,客户下单明细表!C:O,6,FALSE),"")</f>
        <v/>
      </c>
      <c r="I4667" s="63" t="str">
        <f>IFERROR(VLOOKUP(A4667,客户下单明细表!#REF!,7,FALSE),"")</f>
        <v/>
      </c>
      <c r="J4667" s="60" t="str">
        <f>IFERROR(VLOOKUP(A4667,客户下单明细表!C:Q,13,FALSE),"")</f>
        <v/>
      </c>
      <c r="K4667" s="64" t="str">
        <f>IFERROR(VLOOKUP(A4667,客户下单明细表!C:Q,14,FALSE),"")</f>
        <v/>
      </c>
    </row>
    <row r="4668" spans="1:11" ht="18" customHeight="1">
      <c r="A4668" s="56">
        <f>客户下单明细表!C4669</f>
        <v>0</v>
      </c>
      <c r="B4668" s="57"/>
      <c r="C4668" s="57"/>
      <c r="D4668" s="59" t="str">
        <f>IFERROR(VLOOKUP(A4668,客户下单明细表!#REF!,2,FALSE),"")</f>
        <v/>
      </c>
      <c r="E4668" s="60" t="str">
        <f>IFERROR(VLOOKUP(A4668,客户下单明细表!#REF!,3,FALSE),"")</f>
        <v/>
      </c>
      <c r="F4668" s="60" t="str">
        <f>IFERROR(VLOOKUP(A4668,客户下单明细表!#REF!,4,FALSE),"")</f>
        <v/>
      </c>
      <c r="G4668" s="60" t="str">
        <f>IFERROR(VLOOKUP(A4668,客户下单明细表!#REF!,5,FALSE),"")</f>
        <v/>
      </c>
      <c r="H4668" s="60" t="str">
        <f>IFERROR(VLOOKUP(A4668,客户下单明细表!C:O,6,FALSE),"")</f>
        <v/>
      </c>
      <c r="I4668" s="63" t="str">
        <f>IFERROR(VLOOKUP(A4668,客户下单明细表!#REF!,7,FALSE),"")</f>
        <v/>
      </c>
      <c r="J4668" s="60" t="str">
        <f>IFERROR(VLOOKUP(A4668,客户下单明细表!C:Q,13,FALSE),"")</f>
        <v/>
      </c>
      <c r="K4668" s="64" t="str">
        <f>IFERROR(VLOOKUP(A4668,客户下单明细表!C:Q,14,FALSE),"")</f>
        <v/>
      </c>
    </row>
    <row r="4669" spans="1:11" ht="18" customHeight="1">
      <c r="A4669" s="56">
        <f>客户下单明细表!C4670</f>
        <v>0</v>
      </c>
      <c r="B4669" s="57"/>
      <c r="C4669" s="57"/>
      <c r="D4669" s="59" t="str">
        <f>IFERROR(VLOOKUP(A4669,客户下单明细表!#REF!,2,FALSE),"")</f>
        <v/>
      </c>
      <c r="E4669" s="60" t="str">
        <f>IFERROR(VLOOKUP(A4669,客户下单明细表!#REF!,3,FALSE),"")</f>
        <v/>
      </c>
      <c r="F4669" s="60" t="str">
        <f>IFERROR(VLOOKUP(A4669,客户下单明细表!#REF!,4,FALSE),"")</f>
        <v/>
      </c>
      <c r="G4669" s="60" t="str">
        <f>IFERROR(VLOOKUP(A4669,客户下单明细表!#REF!,5,FALSE),"")</f>
        <v/>
      </c>
      <c r="H4669" s="60" t="str">
        <f>IFERROR(VLOOKUP(A4669,客户下单明细表!C:O,6,FALSE),"")</f>
        <v/>
      </c>
      <c r="I4669" s="63" t="str">
        <f>IFERROR(VLOOKUP(A4669,客户下单明细表!#REF!,7,FALSE),"")</f>
        <v/>
      </c>
      <c r="J4669" s="60" t="str">
        <f>IFERROR(VLOOKUP(A4669,客户下单明细表!C:Q,13,FALSE),"")</f>
        <v/>
      </c>
      <c r="K4669" s="64" t="str">
        <f>IFERROR(VLOOKUP(A4669,客户下单明细表!C:Q,14,FALSE),"")</f>
        <v/>
      </c>
    </row>
    <row r="4670" spans="1:11" ht="18" customHeight="1">
      <c r="A4670" s="56">
        <f>客户下单明细表!C4671</f>
        <v>0</v>
      </c>
      <c r="B4670" s="57"/>
      <c r="C4670" s="57"/>
      <c r="D4670" s="59" t="str">
        <f>IFERROR(VLOOKUP(A4670,客户下单明细表!#REF!,2,FALSE),"")</f>
        <v/>
      </c>
      <c r="E4670" s="60" t="str">
        <f>IFERROR(VLOOKUP(A4670,客户下单明细表!#REF!,3,FALSE),"")</f>
        <v/>
      </c>
      <c r="F4670" s="60" t="str">
        <f>IFERROR(VLOOKUP(A4670,客户下单明细表!#REF!,4,FALSE),"")</f>
        <v/>
      </c>
      <c r="G4670" s="60" t="str">
        <f>IFERROR(VLOOKUP(A4670,客户下单明细表!#REF!,5,FALSE),"")</f>
        <v/>
      </c>
      <c r="H4670" s="60" t="str">
        <f>IFERROR(VLOOKUP(A4670,客户下单明细表!C:O,6,FALSE),"")</f>
        <v/>
      </c>
      <c r="I4670" s="63" t="str">
        <f>IFERROR(VLOOKUP(A4670,客户下单明细表!#REF!,7,FALSE),"")</f>
        <v/>
      </c>
      <c r="J4670" s="60" t="str">
        <f>IFERROR(VLOOKUP(A4670,客户下单明细表!C:Q,13,FALSE),"")</f>
        <v/>
      </c>
      <c r="K4670" s="64" t="str">
        <f>IFERROR(VLOOKUP(A4670,客户下单明细表!C:Q,14,FALSE),"")</f>
        <v/>
      </c>
    </row>
    <row r="4671" spans="1:11" ht="18" customHeight="1">
      <c r="A4671" s="56">
        <f>客户下单明细表!C4672</f>
        <v>0</v>
      </c>
      <c r="B4671" s="57"/>
      <c r="C4671" s="57"/>
      <c r="D4671" s="59" t="str">
        <f>IFERROR(VLOOKUP(A4671,客户下单明细表!#REF!,2,FALSE),"")</f>
        <v/>
      </c>
      <c r="E4671" s="60" t="str">
        <f>IFERROR(VLOOKUP(A4671,客户下单明细表!#REF!,3,FALSE),"")</f>
        <v/>
      </c>
      <c r="F4671" s="60" t="str">
        <f>IFERROR(VLOOKUP(A4671,客户下单明细表!#REF!,4,FALSE),"")</f>
        <v/>
      </c>
      <c r="G4671" s="60" t="str">
        <f>IFERROR(VLOOKUP(A4671,客户下单明细表!#REF!,5,FALSE),"")</f>
        <v/>
      </c>
      <c r="H4671" s="60" t="str">
        <f>IFERROR(VLOOKUP(A4671,客户下单明细表!C:O,6,FALSE),"")</f>
        <v/>
      </c>
      <c r="I4671" s="63" t="str">
        <f>IFERROR(VLOOKUP(A4671,客户下单明细表!#REF!,7,FALSE),"")</f>
        <v/>
      </c>
      <c r="J4671" s="60" t="str">
        <f>IFERROR(VLOOKUP(A4671,客户下单明细表!C:Q,13,FALSE),"")</f>
        <v/>
      </c>
      <c r="K4671" s="64" t="str">
        <f>IFERROR(VLOOKUP(A4671,客户下单明细表!C:Q,14,FALSE),"")</f>
        <v/>
      </c>
    </row>
    <row r="4672" spans="1:11" ht="18" customHeight="1">
      <c r="A4672" s="56">
        <f>客户下单明细表!C4673</f>
        <v>0</v>
      </c>
      <c r="B4672" s="57"/>
      <c r="C4672" s="57"/>
      <c r="D4672" s="59" t="str">
        <f>IFERROR(VLOOKUP(A4672,客户下单明细表!#REF!,2,FALSE),"")</f>
        <v/>
      </c>
      <c r="E4672" s="60" t="str">
        <f>IFERROR(VLOOKUP(A4672,客户下单明细表!#REF!,3,FALSE),"")</f>
        <v/>
      </c>
      <c r="F4672" s="60" t="str">
        <f>IFERROR(VLOOKUP(A4672,客户下单明细表!#REF!,4,FALSE),"")</f>
        <v/>
      </c>
      <c r="G4672" s="60" t="str">
        <f>IFERROR(VLOOKUP(A4672,客户下单明细表!#REF!,5,FALSE),"")</f>
        <v/>
      </c>
      <c r="H4672" s="60" t="str">
        <f>IFERROR(VLOOKUP(A4672,客户下单明细表!C:O,6,FALSE),"")</f>
        <v/>
      </c>
      <c r="I4672" s="63" t="str">
        <f>IFERROR(VLOOKUP(A4672,客户下单明细表!#REF!,7,FALSE),"")</f>
        <v/>
      </c>
      <c r="J4672" s="60" t="str">
        <f>IFERROR(VLOOKUP(A4672,客户下单明细表!C:Q,13,FALSE),"")</f>
        <v/>
      </c>
      <c r="K4672" s="64" t="str">
        <f>IFERROR(VLOOKUP(A4672,客户下单明细表!C:Q,14,FALSE),"")</f>
        <v/>
      </c>
    </row>
    <row r="4673" spans="1:11" ht="18" customHeight="1">
      <c r="A4673" s="56">
        <f>客户下单明细表!C4674</f>
        <v>0</v>
      </c>
      <c r="B4673" s="57"/>
      <c r="C4673" s="57"/>
      <c r="D4673" s="59" t="str">
        <f>IFERROR(VLOOKUP(A4673,客户下单明细表!#REF!,2,FALSE),"")</f>
        <v/>
      </c>
      <c r="E4673" s="60" t="str">
        <f>IFERROR(VLOOKUP(A4673,客户下单明细表!#REF!,3,FALSE),"")</f>
        <v/>
      </c>
      <c r="F4673" s="60" t="str">
        <f>IFERROR(VLOOKUP(A4673,客户下单明细表!#REF!,4,FALSE),"")</f>
        <v/>
      </c>
      <c r="G4673" s="60" t="str">
        <f>IFERROR(VLOOKUP(A4673,客户下单明细表!#REF!,5,FALSE),"")</f>
        <v/>
      </c>
      <c r="H4673" s="60" t="str">
        <f>IFERROR(VLOOKUP(A4673,客户下单明细表!C:O,6,FALSE),"")</f>
        <v/>
      </c>
      <c r="I4673" s="63" t="str">
        <f>IFERROR(VLOOKUP(A4673,客户下单明细表!#REF!,7,FALSE),"")</f>
        <v/>
      </c>
      <c r="J4673" s="60" t="str">
        <f>IFERROR(VLOOKUP(A4673,客户下单明细表!C:Q,13,FALSE),"")</f>
        <v/>
      </c>
      <c r="K4673" s="64" t="str">
        <f>IFERROR(VLOOKUP(A4673,客户下单明细表!C:Q,14,FALSE),"")</f>
        <v/>
      </c>
    </row>
    <row r="4674" spans="1:11" ht="18" customHeight="1">
      <c r="A4674" s="56">
        <f>客户下单明细表!C4675</f>
        <v>0</v>
      </c>
      <c r="B4674" s="57"/>
      <c r="C4674" s="57"/>
      <c r="D4674" s="59" t="str">
        <f>IFERROR(VLOOKUP(A4674,客户下单明细表!#REF!,2,FALSE),"")</f>
        <v/>
      </c>
      <c r="E4674" s="60" t="str">
        <f>IFERROR(VLOOKUP(A4674,客户下单明细表!#REF!,3,FALSE),"")</f>
        <v/>
      </c>
      <c r="F4674" s="60" t="str">
        <f>IFERROR(VLOOKUP(A4674,客户下单明细表!#REF!,4,FALSE),"")</f>
        <v/>
      </c>
      <c r="G4674" s="60" t="str">
        <f>IFERROR(VLOOKUP(A4674,客户下单明细表!#REF!,5,FALSE),"")</f>
        <v/>
      </c>
      <c r="H4674" s="60" t="str">
        <f>IFERROR(VLOOKUP(A4674,客户下单明细表!C:O,6,FALSE),"")</f>
        <v/>
      </c>
      <c r="I4674" s="63" t="str">
        <f>IFERROR(VLOOKUP(A4674,客户下单明细表!#REF!,7,FALSE),"")</f>
        <v/>
      </c>
      <c r="J4674" s="60" t="str">
        <f>IFERROR(VLOOKUP(A4674,客户下单明细表!C:Q,13,FALSE),"")</f>
        <v/>
      </c>
      <c r="K4674" s="64" t="str">
        <f>IFERROR(VLOOKUP(A4674,客户下单明细表!C:Q,14,FALSE),"")</f>
        <v/>
      </c>
    </row>
    <row r="4675" spans="1:11" ht="18" customHeight="1">
      <c r="A4675" s="56">
        <f>客户下单明细表!C4676</f>
        <v>0</v>
      </c>
      <c r="B4675" s="57"/>
      <c r="C4675" s="57"/>
      <c r="D4675" s="59" t="str">
        <f>IFERROR(VLOOKUP(A4675,客户下单明细表!#REF!,2,FALSE),"")</f>
        <v/>
      </c>
      <c r="E4675" s="60" t="str">
        <f>IFERROR(VLOOKUP(A4675,客户下单明细表!#REF!,3,FALSE),"")</f>
        <v/>
      </c>
      <c r="F4675" s="60" t="str">
        <f>IFERROR(VLOOKUP(A4675,客户下单明细表!#REF!,4,FALSE),"")</f>
        <v/>
      </c>
      <c r="G4675" s="60" t="str">
        <f>IFERROR(VLOOKUP(A4675,客户下单明细表!#REF!,5,FALSE),"")</f>
        <v/>
      </c>
      <c r="H4675" s="60" t="str">
        <f>IFERROR(VLOOKUP(A4675,客户下单明细表!C:O,6,FALSE),"")</f>
        <v/>
      </c>
      <c r="I4675" s="63" t="str">
        <f>IFERROR(VLOOKUP(A4675,客户下单明细表!#REF!,7,FALSE),"")</f>
        <v/>
      </c>
      <c r="J4675" s="60" t="str">
        <f>IFERROR(VLOOKUP(A4675,客户下单明细表!C:Q,13,FALSE),"")</f>
        <v/>
      </c>
      <c r="K4675" s="64" t="str">
        <f>IFERROR(VLOOKUP(A4675,客户下单明细表!C:Q,14,FALSE),"")</f>
        <v/>
      </c>
    </row>
    <row r="4676" spans="1:11" ht="18" customHeight="1">
      <c r="A4676" s="56">
        <f>客户下单明细表!C4677</f>
        <v>0</v>
      </c>
      <c r="B4676" s="57"/>
      <c r="C4676" s="57"/>
      <c r="D4676" s="59" t="str">
        <f>IFERROR(VLOOKUP(A4676,客户下单明细表!#REF!,2,FALSE),"")</f>
        <v/>
      </c>
      <c r="E4676" s="60" t="str">
        <f>IFERROR(VLOOKUP(A4676,客户下单明细表!#REF!,3,FALSE),"")</f>
        <v/>
      </c>
      <c r="F4676" s="60" t="str">
        <f>IFERROR(VLOOKUP(A4676,客户下单明细表!#REF!,4,FALSE),"")</f>
        <v/>
      </c>
      <c r="G4676" s="60" t="str">
        <f>IFERROR(VLOOKUP(A4676,客户下单明细表!#REF!,5,FALSE),"")</f>
        <v/>
      </c>
      <c r="H4676" s="60" t="str">
        <f>IFERROR(VLOOKUP(A4676,客户下单明细表!C:O,6,FALSE),"")</f>
        <v/>
      </c>
      <c r="I4676" s="63" t="str">
        <f>IFERROR(VLOOKUP(A4676,客户下单明细表!#REF!,7,FALSE),"")</f>
        <v/>
      </c>
      <c r="J4676" s="60" t="str">
        <f>IFERROR(VLOOKUP(A4676,客户下单明细表!C:Q,13,FALSE),"")</f>
        <v/>
      </c>
      <c r="K4676" s="64" t="str">
        <f>IFERROR(VLOOKUP(A4676,客户下单明细表!C:Q,14,FALSE),"")</f>
        <v/>
      </c>
    </row>
    <row r="4677" spans="1:11" ht="18" customHeight="1">
      <c r="A4677" s="56">
        <f>客户下单明细表!C4678</f>
        <v>0</v>
      </c>
      <c r="B4677" s="57"/>
      <c r="C4677" s="57"/>
      <c r="D4677" s="59" t="str">
        <f>IFERROR(VLOOKUP(A4677,客户下单明细表!#REF!,2,FALSE),"")</f>
        <v/>
      </c>
      <c r="E4677" s="60" t="str">
        <f>IFERROR(VLOOKUP(A4677,客户下单明细表!#REF!,3,FALSE),"")</f>
        <v/>
      </c>
      <c r="F4677" s="60" t="str">
        <f>IFERROR(VLOOKUP(A4677,客户下单明细表!#REF!,4,FALSE),"")</f>
        <v/>
      </c>
      <c r="G4677" s="60" t="str">
        <f>IFERROR(VLOOKUP(A4677,客户下单明细表!#REF!,5,FALSE),"")</f>
        <v/>
      </c>
      <c r="H4677" s="60" t="str">
        <f>IFERROR(VLOOKUP(A4677,客户下单明细表!C:O,6,FALSE),"")</f>
        <v/>
      </c>
      <c r="I4677" s="63" t="str">
        <f>IFERROR(VLOOKUP(A4677,客户下单明细表!#REF!,7,FALSE),"")</f>
        <v/>
      </c>
      <c r="J4677" s="60" t="str">
        <f>IFERROR(VLOOKUP(A4677,客户下单明细表!C:Q,13,FALSE),"")</f>
        <v/>
      </c>
      <c r="K4677" s="64" t="str">
        <f>IFERROR(VLOOKUP(A4677,客户下单明细表!C:Q,14,FALSE),"")</f>
        <v/>
      </c>
    </row>
    <row r="4678" spans="1:11" ht="18" customHeight="1">
      <c r="A4678" s="56">
        <f>客户下单明细表!C4679</f>
        <v>0</v>
      </c>
      <c r="B4678" s="57"/>
      <c r="C4678" s="57"/>
      <c r="D4678" s="59" t="str">
        <f>IFERROR(VLOOKUP(A4678,客户下单明细表!#REF!,2,FALSE),"")</f>
        <v/>
      </c>
      <c r="E4678" s="60" t="str">
        <f>IFERROR(VLOOKUP(A4678,客户下单明细表!#REF!,3,FALSE),"")</f>
        <v/>
      </c>
      <c r="F4678" s="60" t="str">
        <f>IFERROR(VLOOKUP(A4678,客户下单明细表!#REF!,4,FALSE),"")</f>
        <v/>
      </c>
      <c r="G4678" s="60" t="str">
        <f>IFERROR(VLOOKUP(A4678,客户下单明细表!#REF!,5,FALSE),"")</f>
        <v/>
      </c>
      <c r="H4678" s="60" t="str">
        <f>IFERROR(VLOOKUP(A4678,客户下单明细表!C:O,6,FALSE),"")</f>
        <v/>
      </c>
      <c r="I4678" s="63" t="str">
        <f>IFERROR(VLOOKUP(A4678,客户下单明细表!#REF!,7,FALSE),"")</f>
        <v/>
      </c>
      <c r="J4678" s="60" t="str">
        <f>IFERROR(VLOOKUP(A4678,客户下单明细表!C:Q,13,FALSE),"")</f>
        <v/>
      </c>
      <c r="K4678" s="64" t="str">
        <f>IFERROR(VLOOKUP(A4678,客户下单明细表!C:Q,14,FALSE),"")</f>
        <v/>
      </c>
    </row>
    <row r="4679" spans="1:11" ht="18" customHeight="1">
      <c r="A4679" s="56">
        <f>客户下单明细表!C4680</f>
        <v>0</v>
      </c>
      <c r="B4679" s="57"/>
      <c r="C4679" s="57"/>
      <c r="D4679" s="59" t="str">
        <f>IFERROR(VLOOKUP(A4679,客户下单明细表!#REF!,2,FALSE),"")</f>
        <v/>
      </c>
      <c r="E4679" s="60" t="str">
        <f>IFERROR(VLOOKUP(A4679,客户下单明细表!#REF!,3,FALSE),"")</f>
        <v/>
      </c>
      <c r="F4679" s="60" t="str">
        <f>IFERROR(VLOOKUP(A4679,客户下单明细表!#REF!,4,FALSE),"")</f>
        <v/>
      </c>
      <c r="G4679" s="60" t="str">
        <f>IFERROR(VLOOKUP(A4679,客户下单明细表!#REF!,5,FALSE),"")</f>
        <v/>
      </c>
      <c r="H4679" s="60" t="str">
        <f>IFERROR(VLOOKUP(A4679,客户下单明细表!C:O,6,FALSE),"")</f>
        <v/>
      </c>
      <c r="I4679" s="63" t="str">
        <f>IFERROR(VLOOKUP(A4679,客户下单明细表!#REF!,7,FALSE),"")</f>
        <v/>
      </c>
      <c r="J4679" s="60" t="str">
        <f>IFERROR(VLOOKUP(A4679,客户下单明细表!C:Q,13,FALSE),"")</f>
        <v/>
      </c>
      <c r="K4679" s="64" t="str">
        <f>IFERROR(VLOOKUP(A4679,客户下单明细表!C:Q,14,FALSE),"")</f>
        <v/>
      </c>
    </row>
    <row r="4680" spans="1:11" ht="18" customHeight="1">
      <c r="A4680" s="56">
        <f>客户下单明细表!C4681</f>
        <v>0</v>
      </c>
      <c r="B4680" s="57"/>
      <c r="C4680" s="57"/>
      <c r="D4680" s="59" t="str">
        <f>IFERROR(VLOOKUP(A4680,客户下单明细表!#REF!,2,FALSE),"")</f>
        <v/>
      </c>
      <c r="E4680" s="60" t="str">
        <f>IFERROR(VLOOKUP(A4680,客户下单明细表!#REF!,3,FALSE),"")</f>
        <v/>
      </c>
      <c r="F4680" s="60" t="str">
        <f>IFERROR(VLOOKUP(A4680,客户下单明细表!#REF!,4,FALSE),"")</f>
        <v/>
      </c>
      <c r="G4680" s="60" t="str">
        <f>IFERROR(VLOOKUP(A4680,客户下单明细表!#REF!,5,FALSE),"")</f>
        <v/>
      </c>
      <c r="H4680" s="60" t="str">
        <f>IFERROR(VLOOKUP(A4680,客户下单明细表!C:O,6,FALSE),"")</f>
        <v/>
      </c>
      <c r="I4680" s="63" t="str">
        <f>IFERROR(VLOOKUP(A4680,客户下单明细表!#REF!,7,FALSE),"")</f>
        <v/>
      </c>
      <c r="J4680" s="60" t="str">
        <f>IFERROR(VLOOKUP(A4680,客户下单明细表!C:Q,13,FALSE),"")</f>
        <v/>
      </c>
      <c r="K4680" s="64" t="str">
        <f>IFERROR(VLOOKUP(A4680,客户下单明细表!C:Q,14,FALSE),"")</f>
        <v/>
      </c>
    </row>
    <row r="4681" spans="1:11" ht="18" customHeight="1">
      <c r="A4681" s="56">
        <f>客户下单明细表!C4682</f>
        <v>0</v>
      </c>
      <c r="B4681" s="57"/>
      <c r="C4681" s="57"/>
      <c r="D4681" s="59" t="str">
        <f>IFERROR(VLOOKUP(A4681,客户下单明细表!#REF!,2,FALSE),"")</f>
        <v/>
      </c>
      <c r="E4681" s="60" t="str">
        <f>IFERROR(VLOOKUP(A4681,客户下单明细表!#REF!,3,FALSE),"")</f>
        <v/>
      </c>
      <c r="F4681" s="60" t="str">
        <f>IFERROR(VLOOKUP(A4681,客户下单明细表!#REF!,4,FALSE),"")</f>
        <v/>
      </c>
      <c r="G4681" s="60" t="str">
        <f>IFERROR(VLOOKUP(A4681,客户下单明细表!#REF!,5,FALSE),"")</f>
        <v/>
      </c>
      <c r="H4681" s="60" t="str">
        <f>IFERROR(VLOOKUP(A4681,客户下单明细表!C:O,6,FALSE),"")</f>
        <v/>
      </c>
      <c r="I4681" s="63" t="str">
        <f>IFERROR(VLOOKUP(A4681,客户下单明细表!#REF!,7,FALSE),"")</f>
        <v/>
      </c>
      <c r="J4681" s="60" t="str">
        <f>IFERROR(VLOOKUP(A4681,客户下单明细表!C:Q,13,FALSE),"")</f>
        <v/>
      </c>
      <c r="K4681" s="64" t="str">
        <f>IFERROR(VLOOKUP(A4681,客户下单明细表!C:Q,14,FALSE),"")</f>
        <v/>
      </c>
    </row>
    <row r="4682" spans="1:11" ht="18" customHeight="1">
      <c r="A4682" s="56">
        <f>客户下单明细表!C4683</f>
        <v>0</v>
      </c>
      <c r="B4682" s="57"/>
      <c r="C4682" s="57"/>
      <c r="D4682" s="59" t="str">
        <f>IFERROR(VLOOKUP(A4682,客户下单明细表!#REF!,2,FALSE),"")</f>
        <v/>
      </c>
      <c r="E4682" s="60" t="str">
        <f>IFERROR(VLOOKUP(A4682,客户下单明细表!#REF!,3,FALSE),"")</f>
        <v/>
      </c>
      <c r="F4682" s="60" t="str">
        <f>IFERROR(VLOOKUP(A4682,客户下单明细表!#REF!,4,FALSE),"")</f>
        <v/>
      </c>
      <c r="G4682" s="60" t="str">
        <f>IFERROR(VLOOKUP(A4682,客户下单明细表!#REF!,5,FALSE),"")</f>
        <v/>
      </c>
      <c r="H4682" s="60" t="str">
        <f>IFERROR(VLOOKUP(A4682,客户下单明细表!C:O,6,FALSE),"")</f>
        <v/>
      </c>
      <c r="I4682" s="63" t="str">
        <f>IFERROR(VLOOKUP(A4682,客户下单明细表!#REF!,7,FALSE),"")</f>
        <v/>
      </c>
      <c r="J4682" s="60" t="str">
        <f>IFERROR(VLOOKUP(A4682,客户下单明细表!C:Q,13,FALSE),"")</f>
        <v/>
      </c>
      <c r="K4682" s="64" t="str">
        <f>IFERROR(VLOOKUP(A4682,客户下单明细表!C:Q,14,FALSE),"")</f>
        <v/>
      </c>
    </row>
    <row r="4683" spans="1:11" ht="18" customHeight="1">
      <c r="A4683" s="56">
        <f>客户下单明细表!C4684</f>
        <v>0</v>
      </c>
      <c r="B4683" s="57"/>
      <c r="C4683" s="57"/>
      <c r="D4683" s="59" t="str">
        <f>IFERROR(VLOOKUP(A4683,客户下单明细表!#REF!,2,FALSE),"")</f>
        <v/>
      </c>
      <c r="E4683" s="60" t="str">
        <f>IFERROR(VLOOKUP(A4683,客户下单明细表!#REF!,3,FALSE),"")</f>
        <v/>
      </c>
      <c r="F4683" s="60" t="str">
        <f>IFERROR(VLOOKUP(A4683,客户下单明细表!#REF!,4,FALSE),"")</f>
        <v/>
      </c>
      <c r="G4683" s="60" t="str">
        <f>IFERROR(VLOOKUP(A4683,客户下单明细表!#REF!,5,FALSE),"")</f>
        <v/>
      </c>
      <c r="H4683" s="60" t="str">
        <f>IFERROR(VLOOKUP(A4683,客户下单明细表!C:O,6,FALSE),"")</f>
        <v/>
      </c>
      <c r="I4683" s="63" t="str">
        <f>IFERROR(VLOOKUP(A4683,客户下单明细表!#REF!,7,FALSE),"")</f>
        <v/>
      </c>
      <c r="J4683" s="60" t="str">
        <f>IFERROR(VLOOKUP(A4683,客户下单明细表!C:Q,13,FALSE),"")</f>
        <v/>
      </c>
      <c r="K4683" s="64" t="str">
        <f>IFERROR(VLOOKUP(A4683,客户下单明细表!C:Q,14,FALSE),"")</f>
        <v/>
      </c>
    </row>
    <row r="4684" spans="1:11" ht="18" customHeight="1">
      <c r="A4684" s="56">
        <f>客户下单明细表!C4685</f>
        <v>0</v>
      </c>
      <c r="B4684" s="57"/>
      <c r="C4684" s="57"/>
      <c r="D4684" s="59" t="str">
        <f>IFERROR(VLOOKUP(A4684,客户下单明细表!#REF!,2,FALSE),"")</f>
        <v/>
      </c>
      <c r="E4684" s="60" t="str">
        <f>IFERROR(VLOOKUP(A4684,客户下单明细表!#REF!,3,FALSE),"")</f>
        <v/>
      </c>
      <c r="F4684" s="60" t="str">
        <f>IFERROR(VLOOKUP(A4684,客户下单明细表!#REF!,4,FALSE),"")</f>
        <v/>
      </c>
      <c r="G4684" s="60" t="str">
        <f>IFERROR(VLOOKUP(A4684,客户下单明细表!#REF!,5,FALSE),"")</f>
        <v/>
      </c>
      <c r="H4684" s="60" t="str">
        <f>IFERROR(VLOOKUP(A4684,客户下单明细表!C:O,6,FALSE),"")</f>
        <v/>
      </c>
      <c r="I4684" s="63" t="str">
        <f>IFERROR(VLOOKUP(A4684,客户下单明细表!#REF!,7,FALSE),"")</f>
        <v/>
      </c>
      <c r="J4684" s="60" t="str">
        <f>IFERROR(VLOOKUP(A4684,客户下单明细表!C:Q,13,FALSE),"")</f>
        <v/>
      </c>
      <c r="K4684" s="64" t="str">
        <f>IFERROR(VLOOKUP(A4684,客户下单明细表!C:Q,14,FALSE),"")</f>
        <v/>
      </c>
    </row>
    <row r="4685" spans="1:11" ht="18" customHeight="1">
      <c r="A4685" s="56">
        <f>客户下单明细表!C4686</f>
        <v>0</v>
      </c>
      <c r="B4685" s="57"/>
      <c r="C4685" s="57"/>
      <c r="D4685" s="59" t="str">
        <f>IFERROR(VLOOKUP(A4685,客户下单明细表!#REF!,2,FALSE),"")</f>
        <v/>
      </c>
      <c r="E4685" s="60" t="str">
        <f>IFERROR(VLOOKUP(A4685,客户下单明细表!#REF!,3,FALSE),"")</f>
        <v/>
      </c>
      <c r="F4685" s="60" t="str">
        <f>IFERROR(VLOOKUP(A4685,客户下单明细表!#REF!,4,FALSE),"")</f>
        <v/>
      </c>
      <c r="G4685" s="60" t="str">
        <f>IFERROR(VLOOKUP(A4685,客户下单明细表!#REF!,5,FALSE),"")</f>
        <v/>
      </c>
      <c r="H4685" s="60" t="str">
        <f>IFERROR(VLOOKUP(A4685,客户下单明细表!C:O,6,FALSE),"")</f>
        <v/>
      </c>
      <c r="I4685" s="63" t="str">
        <f>IFERROR(VLOOKUP(A4685,客户下单明细表!#REF!,7,FALSE),"")</f>
        <v/>
      </c>
      <c r="J4685" s="60" t="str">
        <f>IFERROR(VLOOKUP(A4685,客户下单明细表!C:Q,13,FALSE),"")</f>
        <v/>
      </c>
      <c r="K4685" s="64" t="str">
        <f>IFERROR(VLOOKUP(A4685,客户下单明细表!C:Q,14,FALSE),"")</f>
        <v/>
      </c>
    </row>
    <row r="4686" spans="1:11" ht="18" customHeight="1">
      <c r="A4686" s="56">
        <f>客户下单明细表!C4687</f>
        <v>0</v>
      </c>
      <c r="B4686" s="57"/>
      <c r="C4686" s="57"/>
      <c r="D4686" s="59" t="str">
        <f>IFERROR(VLOOKUP(A4686,客户下单明细表!#REF!,2,FALSE),"")</f>
        <v/>
      </c>
      <c r="E4686" s="60" t="str">
        <f>IFERROR(VLOOKUP(A4686,客户下单明细表!#REF!,3,FALSE),"")</f>
        <v/>
      </c>
      <c r="F4686" s="60" t="str">
        <f>IFERROR(VLOOKUP(A4686,客户下单明细表!#REF!,4,FALSE),"")</f>
        <v/>
      </c>
      <c r="G4686" s="60" t="str">
        <f>IFERROR(VLOOKUP(A4686,客户下单明细表!#REF!,5,FALSE),"")</f>
        <v/>
      </c>
      <c r="H4686" s="60" t="str">
        <f>IFERROR(VLOOKUP(A4686,客户下单明细表!C:O,6,FALSE),"")</f>
        <v/>
      </c>
      <c r="I4686" s="63" t="str">
        <f>IFERROR(VLOOKUP(A4686,客户下单明细表!#REF!,7,FALSE),"")</f>
        <v/>
      </c>
      <c r="J4686" s="60" t="str">
        <f>IFERROR(VLOOKUP(A4686,客户下单明细表!C:Q,13,FALSE),"")</f>
        <v/>
      </c>
      <c r="K4686" s="64" t="str">
        <f>IFERROR(VLOOKUP(A4686,客户下单明细表!C:Q,14,FALSE),"")</f>
        <v/>
      </c>
    </row>
    <row r="4687" spans="1:11" ht="18" customHeight="1">
      <c r="A4687" s="56">
        <f>客户下单明细表!C4688</f>
        <v>0</v>
      </c>
      <c r="B4687" s="57"/>
      <c r="C4687" s="57"/>
      <c r="D4687" s="59" t="str">
        <f>IFERROR(VLOOKUP(A4687,客户下单明细表!#REF!,2,FALSE),"")</f>
        <v/>
      </c>
      <c r="E4687" s="60" t="str">
        <f>IFERROR(VLOOKUP(A4687,客户下单明细表!#REF!,3,FALSE),"")</f>
        <v/>
      </c>
      <c r="F4687" s="60" t="str">
        <f>IFERROR(VLOOKUP(A4687,客户下单明细表!#REF!,4,FALSE),"")</f>
        <v/>
      </c>
      <c r="G4687" s="60" t="str">
        <f>IFERROR(VLOOKUP(A4687,客户下单明细表!#REF!,5,FALSE),"")</f>
        <v/>
      </c>
      <c r="H4687" s="60" t="str">
        <f>IFERROR(VLOOKUP(A4687,客户下单明细表!C:O,6,FALSE),"")</f>
        <v/>
      </c>
      <c r="I4687" s="63" t="str">
        <f>IFERROR(VLOOKUP(A4687,客户下单明细表!#REF!,7,FALSE),"")</f>
        <v/>
      </c>
      <c r="J4687" s="60" t="str">
        <f>IFERROR(VLOOKUP(A4687,客户下单明细表!C:Q,13,FALSE),"")</f>
        <v/>
      </c>
      <c r="K4687" s="64" t="str">
        <f>IFERROR(VLOOKUP(A4687,客户下单明细表!C:Q,14,FALSE),"")</f>
        <v/>
      </c>
    </row>
    <row r="4688" spans="1:11" ht="18" customHeight="1">
      <c r="A4688" s="56">
        <f>客户下单明细表!C4689</f>
        <v>0</v>
      </c>
      <c r="B4688" s="57"/>
      <c r="C4688" s="57"/>
      <c r="D4688" s="59" t="str">
        <f>IFERROR(VLOOKUP(A4688,客户下单明细表!#REF!,2,FALSE),"")</f>
        <v/>
      </c>
      <c r="E4688" s="60" t="str">
        <f>IFERROR(VLOOKUP(A4688,客户下单明细表!#REF!,3,FALSE),"")</f>
        <v/>
      </c>
      <c r="F4688" s="60" t="str">
        <f>IFERROR(VLOOKUP(A4688,客户下单明细表!#REF!,4,FALSE),"")</f>
        <v/>
      </c>
      <c r="G4688" s="60" t="str">
        <f>IFERROR(VLOOKUP(A4688,客户下单明细表!#REF!,5,FALSE),"")</f>
        <v/>
      </c>
      <c r="H4688" s="60" t="str">
        <f>IFERROR(VLOOKUP(A4688,客户下单明细表!C:O,6,FALSE),"")</f>
        <v/>
      </c>
      <c r="I4688" s="63" t="str">
        <f>IFERROR(VLOOKUP(A4688,客户下单明细表!#REF!,7,FALSE),"")</f>
        <v/>
      </c>
      <c r="J4688" s="60" t="str">
        <f>IFERROR(VLOOKUP(A4688,客户下单明细表!C:Q,13,FALSE),"")</f>
        <v/>
      </c>
      <c r="K4688" s="64" t="str">
        <f>IFERROR(VLOOKUP(A4688,客户下单明细表!C:Q,14,FALSE),"")</f>
        <v/>
      </c>
    </row>
    <row r="4689" spans="1:11" ht="18" customHeight="1">
      <c r="A4689" s="56">
        <f>客户下单明细表!C4690</f>
        <v>0</v>
      </c>
      <c r="B4689" s="57"/>
      <c r="C4689" s="57"/>
      <c r="D4689" s="59" t="str">
        <f>IFERROR(VLOOKUP(A4689,客户下单明细表!#REF!,2,FALSE),"")</f>
        <v/>
      </c>
      <c r="E4689" s="60" t="str">
        <f>IFERROR(VLOOKUP(A4689,客户下单明细表!#REF!,3,FALSE),"")</f>
        <v/>
      </c>
      <c r="F4689" s="60" t="str">
        <f>IFERROR(VLOOKUP(A4689,客户下单明细表!#REF!,4,FALSE),"")</f>
        <v/>
      </c>
      <c r="G4689" s="60" t="str">
        <f>IFERROR(VLOOKUP(A4689,客户下单明细表!#REF!,5,FALSE),"")</f>
        <v/>
      </c>
      <c r="H4689" s="60" t="str">
        <f>IFERROR(VLOOKUP(A4689,客户下单明细表!C:O,6,FALSE),"")</f>
        <v/>
      </c>
      <c r="I4689" s="63" t="str">
        <f>IFERROR(VLOOKUP(A4689,客户下单明细表!#REF!,7,FALSE),"")</f>
        <v/>
      </c>
      <c r="J4689" s="60" t="str">
        <f>IFERROR(VLOOKUP(A4689,客户下单明细表!C:Q,13,FALSE),"")</f>
        <v/>
      </c>
      <c r="K4689" s="64" t="str">
        <f>IFERROR(VLOOKUP(A4689,客户下单明细表!C:Q,14,FALSE),"")</f>
        <v/>
      </c>
    </row>
    <row r="4690" spans="1:11" ht="18" customHeight="1">
      <c r="A4690" s="56">
        <f>客户下单明细表!C4691</f>
        <v>0</v>
      </c>
      <c r="B4690" s="57"/>
      <c r="C4690" s="57"/>
      <c r="D4690" s="59" t="str">
        <f>IFERROR(VLOOKUP(A4690,客户下单明细表!#REF!,2,FALSE),"")</f>
        <v/>
      </c>
      <c r="E4690" s="60" t="str">
        <f>IFERROR(VLOOKUP(A4690,客户下单明细表!#REF!,3,FALSE),"")</f>
        <v/>
      </c>
      <c r="F4690" s="60" t="str">
        <f>IFERROR(VLOOKUP(A4690,客户下单明细表!#REF!,4,FALSE),"")</f>
        <v/>
      </c>
      <c r="G4690" s="60" t="str">
        <f>IFERROR(VLOOKUP(A4690,客户下单明细表!#REF!,5,FALSE),"")</f>
        <v/>
      </c>
      <c r="H4690" s="60" t="str">
        <f>IFERROR(VLOOKUP(A4690,客户下单明细表!C:O,6,FALSE),"")</f>
        <v/>
      </c>
      <c r="I4690" s="63" t="str">
        <f>IFERROR(VLOOKUP(A4690,客户下单明细表!#REF!,7,FALSE),"")</f>
        <v/>
      </c>
      <c r="J4690" s="60" t="str">
        <f>IFERROR(VLOOKUP(A4690,客户下单明细表!C:Q,13,FALSE),"")</f>
        <v/>
      </c>
      <c r="K4690" s="64" t="str">
        <f>IFERROR(VLOOKUP(A4690,客户下单明细表!C:Q,14,FALSE),"")</f>
        <v/>
      </c>
    </row>
    <row r="4691" spans="1:11" ht="18" customHeight="1">
      <c r="A4691" s="56">
        <f>客户下单明细表!C4692</f>
        <v>0</v>
      </c>
      <c r="B4691" s="57"/>
      <c r="C4691" s="57"/>
      <c r="D4691" s="59" t="str">
        <f>IFERROR(VLOOKUP(A4691,客户下单明细表!#REF!,2,FALSE),"")</f>
        <v/>
      </c>
      <c r="E4691" s="60" t="str">
        <f>IFERROR(VLOOKUP(A4691,客户下单明细表!#REF!,3,FALSE),"")</f>
        <v/>
      </c>
      <c r="F4691" s="60" t="str">
        <f>IFERROR(VLOOKUP(A4691,客户下单明细表!#REF!,4,FALSE),"")</f>
        <v/>
      </c>
      <c r="G4691" s="60" t="str">
        <f>IFERROR(VLOOKUP(A4691,客户下单明细表!#REF!,5,FALSE),"")</f>
        <v/>
      </c>
      <c r="H4691" s="60" t="str">
        <f>IFERROR(VLOOKUP(A4691,客户下单明细表!C:O,6,FALSE),"")</f>
        <v/>
      </c>
      <c r="I4691" s="63" t="str">
        <f>IFERROR(VLOOKUP(A4691,客户下单明细表!#REF!,7,FALSE),"")</f>
        <v/>
      </c>
      <c r="J4691" s="60" t="str">
        <f>IFERROR(VLOOKUP(A4691,客户下单明细表!C:Q,13,FALSE),"")</f>
        <v/>
      </c>
      <c r="K4691" s="64" t="str">
        <f>IFERROR(VLOOKUP(A4691,客户下单明细表!C:Q,14,FALSE),"")</f>
        <v/>
      </c>
    </row>
    <row r="4692" spans="1:11" ht="18" customHeight="1">
      <c r="A4692" s="56">
        <f>客户下单明细表!C4693</f>
        <v>0</v>
      </c>
      <c r="B4692" s="57"/>
      <c r="C4692" s="57"/>
      <c r="D4692" s="59" t="str">
        <f>IFERROR(VLOOKUP(A4692,客户下单明细表!#REF!,2,FALSE),"")</f>
        <v/>
      </c>
      <c r="E4692" s="60" t="str">
        <f>IFERROR(VLOOKUP(A4692,客户下单明细表!#REF!,3,FALSE),"")</f>
        <v/>
      </c>
      <c r="F4692" s="60" t="str">
        <f>IFERROR(VLOOKUP(A4692,客户下单明细表!#REF!,4,FALSE),"")</f>
        <v/>
      </c>
      <c r="G4692" s="60" t="str">
        <f>IFERROR(VLOOKUP(A4692,客户下单明细表!#REF!,5,FALSE),"")</f>
        <v/>
      </c>
      <c r="H4692" s="60" t="str">
        <f>IFERROR(VLOOKUP(A4692,客户下单明细表!C:O,6,FALSE),"")</f>
        <v/>
      </c>
      <c r="I4692" s="63" t="str">
        <f>IFERROR(VLOOKUP(A4692,客户下单明细表!#REF!,7,FALSE),"")</f>
        <v/>
      </c>
      <c r="J4692" s="60" t="str">
        <f>IFERROR(VLOOKUP(A4692,客户下单明细表!C:Q,13,FALSE),"")</f>
        <v/>
      </c>
      <c r="K4692" s="64" t="str">
        <f>IFERROR(VLOOKUP(A4692,客户下单明细表!C:Q,14,FALSE),"")</f>
        <v/>
      </c>
    </row>
    <row r="4693" spans="1:11" ht="18" customHeight="1">
      <c r="A4693" s="56">
        <f>客户下单明细表!C4694</f>
        <v>0</v>
      </c>
      <c r="B4693" s="57"/>
      <c r="C4693" s="57"/>
      <c r="D4693" s="59" t="str">
        <f>IFERROR(VLOOKUP(A4693,客户下单明细表!#REF!,2,FALSE),"")</f>
        <v/>
      </c>
      <c r="E4693" s="60" t="str">
        <f>IFERROR(VLOOKUP(A4693,客户下单明细表!#REF!,3,FALSE),"")</f>
        <v/>
      </c>
      <c r="F4693" s="60" t="str">
        <f>IFERROR(VLOOKUP(A4693,客户下单明细表!#REF!,4,FALSE),"")</f>
        <v/>
      </c>
      <c r="G4693" s="60" t="str">
        <f>IFERROR(VLOOKUP(A4693,客户下单明细表!#REF!,5,FALSE),"")</f>
        <v/>
      </c>
      <c r="H4693" s="60" t="str">
        <f>IFERROR(VLOOKUP(A4693,客户下单明细表!C:O,6,FALSE),"")</f>
        <v/>
      </c>
      <c r="I4693" s="63" t="str">
        <f>IFERROR(VLOOKUP(A4693,客户下单明细表!#REF!,7,FALSE),"")</f>
        <v/>
      </c>
      <c r="J4693" s="60" t="str">
        <f>IFERROR(VLOOKUP(A4693,客户下单明细表!C:Q,13,FALSE),"")</f>
        <v/>
      </c>
      <c r="K4693" s="64" t="str">
        <f>IFERROR(VLOOKUP(A4693,客户下单明细表!C:Q,14,FALSE),"")</f>
        <v/>
      </c>
    </row>
    <row r="4694" spans="1:11" ht="18" customHeight="1">
      <c r="A4694" s="56">
        <f>客户下单明细表!C4695</f>
        <v>0</v>
      </c>
      <c r="B4694" s="57"/>
      <c r="C4694" s="57"/>
      <c r="D4694" s="59" t="str">
        <f>IFERROR(VLOOKUP(A4694,客户下单明细表!#REF!,2,FALSE),"")</f>
        <v/>
      </c>
      <c r="E4694" s="60" t="str">
        <f>IFERROR(VLOOKUP(A4694,客户下单明细表!#REF!,3,FALSE),"")</f>
        <v/>
      </c>
      <c r="F4694" s="60" t="str">
        <f>IFERROR(VLOOKUP(A4694,客户下单明细表!#REF!,4,FALSE),"")</f>
        <v/>
      </c>
      <c r="G4694" s="60" t="str">
        <f>IFERROR(VLOOKUP(A4694,客户下单明细表!#REF!,5,FALSE),"")</f>
        <v/>
      </c>
      <c r="H4694" s="60" t="str">
        <f>IFERROR(VLOOKUP(A4694,客户下单明细表!C:O,6,FALSE),"")</f>
        <v/>
      </c>
      <c r="I4694" s="63" t="str">
        <f>IFERROR(VLOOKUP(A4694,客户下单明细表!#REF!,7,FALSE),"")</f>
        <v/>
      </c>
      <c r="J4694" s="60" t="str">
        <f>IFERROR(VLOOKUP(A4694,客户下单明细表!C:Q,13,FALSE),"")</f>
        <v/>
      </c>
      <c r="K4694" s="64" t="str">
        <f>IFERROR(VLOOKUP(A4694,客户下单明细表!C:Q,14,FALSE),"")</f>
        <v/>
      </c>
    </row>
    <row r="4695" spans="1:11" ht="18" customHeight="1">
      <c r="A4695" s="56">
        <f>客户下单明细表!C4696</f>
        <v>0</v>
      </c>
      <c r="B4695" s="57"/>
      <c r="C4695" s="57"/>
      <c r="D4695" s="59" t="str">
        <f>IFERROR(VLOOKUP(A4695,客户下单明细表!#REF!,2,FALSE),"")</f>
        <v/>
      </c>
      <c r="E4695" s="60" t="str">
        <f>IFERROR(VLOOKUP(A4695,客户下单明细表!#REF!,3,FALSE),"")</f>
        <v/>
      </c>
      <c r="F4695" s="60" t="str">
        <f>IFERROR(VLOOKUP(A4695,客户下单明细表!#REF!,4,FALSE),"")</f>
        <v/>
      </c>
      <c r="G4695" s="60" t="str">
        <f>IFERROR(VLOOKUP(A4695,客户下单明细表!#REF!,5,FALSE),"")</f>
        <v/>
      </c>
      <c r="H4695" s="60" t="str">
        <f>IFERROR(VLOOKUP(A4695,客户下单明细表!C:O,6,FALSE),"")</f>
        <v/>
      </c>
      <c r="I4695" s="63" t="str">
        <f>IFERROR(VLOOKUP(A4695,客户下单明细表!#REF!,7,FALSE),"")</f>
        <v/>
      </c>
      <c r="J4695" s="60" t="str">
        <f>IFERROR(VLOOKUP(A4695,客户下单明细表!C:Q,13,FALSE),"")</f>
        <v/>
      </c>
      <c r="K4695" s="64" t="str">
        <f>IFERROR(VLOOKUP(A4695,客户下单明细表!C:Q,14,FALSE),"")</f>
        <v/>
      </c>
    </row>
    <row r="4696" spans="1:11" ht="18" customHeight="1">
      <c r="A4696" s="56">
        <f>客户下单明细表!C4697</f>
        <v>0</v>
      </c>
      <c r="B4696" s="57"/>
      <c r="C4696" s="57"/>
      <c r="D4696" s="59" t="str">
        <f>IFERROR(VLOOKUP(A4696,客户下单明细表!#REF!,2,FALSE),"")</f>
        <v/>
      </c>
      <c r="E4696" s="60" t="str">
        <f>IFERROR(VLOOKUP(A4696,客户下单明细表!#REF!,3,FALSE),"")</f>
        <v/>
      </c>
      <c r="F4696" s="60" t="str">
        <f>IFERROR(VLOOKUP(A4696,客户下单明细表!#REF!,4,FALSE),"")</f>
        <v/>
      </c>
      <c r="G4696" s="60" t="str">
        <f>IFERROR(VLOOKUP(A4696,客户下单明细表!#REF!,5,FALSE),"")</f>
        <v/>
      </c>
      <c r="H4696" s="60" t="str">
        <f>IFERROR(VLOOKUP(A4696,客户下单明细表!C:O,6,FALSE),"")</f>
        <v/>
      </c>
      <c r="I4696" s="63" t="str">
        <f>IFERROR(VLOOKUP(A4696,客户下单明细表!#REF!,7,FALSE),"")</f>
        <v/>
      </c>
      <c r="J4696" s="60" t="str">
        <f>IFERROR(VLOOKUP(A4696,客户下单明细表!C:Q,13,FALSE),"")</f>
        <v/>
      </c>
      <c r="K4696" s="64" t="str">
        <f>IFERROR(VLOOKUP(A4696,客户下单明细表!C:Q,14,FALSE),"")</f>
        <v/>
      </c>
    </row>
    <row r="4697" spans="1:11" ht="18" customHeight="1">
      <c r="A4697" s="56">
        <f>客户下单明细表!C4698</f>
        <v>0</v>
      </c>
      <c r="B4697" s="57"/>
      <c r="C4697" s="57"/>
      <c r="D4697" s="59" t="str">
        <f>IFERROR(VLOOKUP(A4697,客户下单明细表!#REF!,2,FALSE),"")</f>
        <v/>
      </c>
      <c r="E4697" s="60" t="str">
        <f>IFERROR(VLOOKUP(A4697,客户下单明细表!#REF!,3,FALSE),"")</f>
        <v/>
      </c>
      <c r="F4697" s="60" t="str">
        <f>IFERROR(VLOOKUP(A4697,客户下单明细表!#REF!,4,FALSE),"")</f>
        <v/>
      </c>
      <c r="G4697" s="60" t="str">
        <f>IFERROR(VLOOKUP(A4697,客户下单明细表!#REF!,5,FALSE),"")</f>
        <v/>
      </c>
      <c r="H4697" s="60" t="str">
        <f>IFERROR(VLOOKUP(A4697,客户下单明细表!C:O,6,FALSE),"")</f>
        <v/>
      </c>
      <c r="I4697" s="63" t="str">
        <f>IFERROR(VLOOKUP(A4697,客户下单明细表!#REF!,7,FALSE),"")</f>
        <v/>
      </c>
      <c r="J4697" s="60" t="str">
        <f>IFERROR(VLOOKUP(A4697,客户下单明细表!C:Q,13,FALSE),"")</f>
        <v/>
      </c>
      <c r="K4697" s="64" t="str">
        <f>IFERROR(VLOOKUP(A4697,客户下单明细表!C:Q,14,FALSE),"")</f>
        <v/>
      </c>
    </row>
    <row r="4698" spans="1:11" ht="18" customHeight="1">
      <c r="A4698" s="56">
        <f>客户下单明细表!C4699</f>
        <v>0</v>
      </c>
      <c r="B4698" s="57"/>
      <c r="C4698" s="57"/>
      <c r="D4698" s="59" t="str">
        <f>IFERROR(VLOOKUP(A4698,客户下单明细表!#REF!,2,FALSE),"")</f>
        <v/>
      </c>
      <c r="E4698" s="60" t="str">
        <f>IFERROR(VLOOKUP(A4698,客户下单明细表!#REF!,3,FALSE),"")</f>
        <v/>
      </c>
      <c r="F4698" s="60" t="str">
        <f>IFERROR(VLOOKUP(A4698,客户下单明细表!#REF!,4,FALSE),"")</f>
        <v/>
      </c>
      <c r="G4698" s="60" t="str">
        <f>IFERROR(VLOOKUP(A4698,客户下单明细表!#REF!,5,FALSE),"")</f>
        <v/>
      </c>
      <c r="H4698" s="60" t="str">
        <f>IFERROR(VLOOKUP(A4698,客户下单明细表!C:O,6,FALSE),"")</f>
        <v/>
      </c>
      <c r="I4698" s="63" t="str">
        <f>IFERROR(VLOOKUP(A4698,客户下单明细表!#REF!,7,FALSE),"")</f>
        <v/>
      </c>
      <c r="J4698" s="60" t="str">
        <f>IFERROR(VLOOKUP(A4698,客户下单明细表!C:Q,13,FALSE),"")</f>
        <v/>
      </c>
      <c r="K4698" s="64" t="str">
        <f>IFERROR(VLOOKUP(A4698,客户下单明细表!C:Q,14,FALSE),"")</f>
        <v/>
      </c>
    </row>
    <row r="4699" spans="1:11" ht="18" customHeight="1">
      <c r="A4699" s="56">
        <f>客户下单明细表!C4700</f>
        <v>0</v>
      </c>
      <c r="B4699" s="57"/>
      <c r="C4699" s="57"/>
      <c r="D4699" s="59" t="str">
        <f>IFERROR(VLOOKUP(A4699,客户下单明细表!#REF!,2,FALSE),"")</f>
        <v/>
      </c>
      <c r="E4699" s="60" t="str">
        <f>IFERROR(VLOOKUP(A4699,客户下单明细表!#REF!,3,FALSE),"")</f>
        <v/>
      </c>
      <c r="F4699" s="60" t="str">
        <f>IFERROR(VLOOKUP(A4699,客户下单明细表!#REF!,4,FALSE),"")</f>
        <v/>
      </c>
      <c r="G4699" s="60" t="str">
        <f>IFERROR(VLOOKUP(A4699,客户下单明细表!#REF!,5,FALSE),"")</f>
        <v/>
      </c>
      <c r="H4699" s="60" t="str">
        <f>IFERROR(VLOOKUP(A4699,客户下单明细表!C:O,6,FALSE),"")</f>
        <v/>
      </c>
      <c r="I4699" s="63" t="str">
        <f>IFERROR(VLOOKUP(A4699,客户下单明细表!#REF!,7,FALSE),"")</f>
        <v/>
      </c>
      <c r="J4699" s="60" t="str">
        <f>IFERROR(VLOOKUP(A4699,客户下单明细表!C:Q,13,FALSE),"")</f>
        <v/>
      </c>
      <c r="K4699" s="64" t="str">
        <f>IFERROR(VLOOKUP(A4699,客户下单明细表!C:Q,14,FALSE),"")</f>
        <v/>
      </c>
    </row>
    <row r="4700" spans="1:11" ht="18" customHeight="1">
      <c r="A4700" s="56">
        <f>客户下单明细表!C4701</f>
        <v>0</v>
      </c>
      <c r="B4700" s="57"/>
      <c r="C4700" s="57"/>
      <c r="D4700" s="59" t="str">
        <f>IFERROR(VLOOKUP(A4700,客户下单明细表!#REF!,2,FALSE),"")</f>
        <v/>
      </c>
      <c r="E4700" s="60" t="str">
        <f>IFERROR(VLOOKUP(A4700,客户下单明细表!#REF!,3,FALSE),"")</f>
        <v/>
      </c>
      <c r="F4700" s="60" t="str">
        <f>IFERROR(VLOOKUP(A4700,客户下单明细表!#REF!,4,FALSE),"")</f>
        <v/>
      </c>
      <c r="G4700" s="60" t="str">
        <f>IFERROR(VLOOKUP(A4700,客户下单明细表!#REF!,5,FALSE),"")</f>
        <v/>
      </c>
      <c r="H4700" s="60" t="str">
        <f>IFERROR(VLOOKUP(A4700,客户下单明细表!C:O,6,FALSE),"")</f>
        <v/>
      </c>
      <c r="I4700" s="63" t="str">
        <f>IFERROR(VLOOKUP(A4700,客户下单明细表!#REF!,7,FALSE),"")</f>
        <v/>
      </c>
      <c r="J4700" s="60" t="str">
        <f>IFERROR(VLOOKUP(A4700,客户下单明细表!C:Q,13,FALSE),"")</f>
        <v/>
      </c>
      <c r="K4700" s="64" t="str">
        <f>IFERROR(VLOOKUP(A4700,客户下单明细表!C:Q,14,FALSE),"")</f>
        <v/>
      </c>
    </row>
    <row r="4701" spans="1:11" ht="18" customHeight="1">
      <c r="A4701" s="56">
        <f>客户下单明细表!C4702</f>
        <v>0</v>
      </c>
      <c r="B4701" s="57"/>
      <c r="C4701" s="57"/>
      <c r="D4701" s="59" t="str">
        <f>IFERROR(VLOOKUP(A4701,客户下单明细表!#REF!,2,FALSE),"")</f>
        <v/>
      </c>
      <c r="E4701" s="60" t="str">
        <f>IFERROR(VLOOKUP(A4701,客户下单明细表!#REF!,3,FALSE),"")</f>
        <v/>
      </c>
      <c r="F4701" s="60" t="str">
        <f>IFERROR(VLOOKUP(A4701,客户下单明细表!#REF!,4,FALSE),"")</f>
        <v/>
      </c>
      <c r="G4701" s="60" t="str">
        <f>IFERROR(VLOOKUP(A4701,客户下单明细表!#REF!,5,FALSE),"")</f>
        <v/>
      </c>
      <c r="H4701" s="60" t="str">
        <f>IFERROR(VLOOKUP(A4701,客户下单明细表!C:O,6,FALSE),"")</f>
        <v/>
      </c>
      <c r="I4701" s="63" t="str">
        <f>IFERROR(VLOOKUP(A4701,客户下单明细表!#REF!,7,FALSE),"")</f>
        <v/>
      </c>
      <c r="J4701" s="60" t="str">
        <f>IFERROR(VLOOKUP(A4701,客户下单明细表!C:Q,13,FALSE),"")</f>
        <v/>
      </c>
      <c r="K4701" s="64" t="str">
        <f>IFERROR(VLOOKUP(A4701,客户下单明细表!C:Q,14,FALSE),"")</f>
        <v/>
      </c>
    </row>
    <row r="4702" spans="1:11" ht="18" customHeight="1">
      <c r="A4702" s="56">
        <f>客户下单明细表!C4703</f>
        <v>0</v>
      </c>
      <c r="B4702" s="57"/>
      <c r="C4702" s="57"/>
      <c r="D4702" s="59" t="str">
        <f>IFERROR(VLOOKUP(A4702,客户下单明细表!#REF!,2,FALSE),"")</f>
        <v/>
      </c>
      <c r="E4702" s="60" t="str">
        <f>IFERROR(VLOOKUP(A4702,客户下单明细表!#REF!,3,FALSE),"")</f>
        <v/>
      </c>
      <c r="F4702" s="60" t="str">
        <f>IFERROR(VLOOKUP(A4702,客户下单明细表!#REF!,4,FALSE),"")</f>
        <v/>
      </c>
      <c r="G4702" s="60" t="str">
        <f>IFERROR(VLOOKUP(A4702,客户下单明细表!#REF!,5,FALSE),"")</f>
        <v/>
      </c>
      <c r="H4702" s="60" t="str">
        <f>IFERROR(VLOOKUP(A4702,客户下单明细表!C:O,6,FALSE),"")</f>
        <v/>
      </c>
      <c r="I4702" s="63" t="str">
        <f>IFERROR(VLOOKUP(A4702,客户下单明细表!#REF!,7,FALSE),"")</f>
        <v/>
      </c>
      <c r="J4702" s="60" t="str">
        <f>IFERROR(VLOOKUP(A4702,客户下单明细表!C:Q,13,FALSE),"")</f>
        <v/>
      </c>
      <c r="K4702" s="64" t="str">
        <f>IFERROR(VLOOKUP(A4702,客户下单明细表!C:Q,14,FALSE),"")</f>
        <v/>
      </c>
    </row>
    <row r="4703" spans="1:11" ht="18" customHeight="1">
      <c r="A4703" s="56">
        <f>客户下单明细表!C4704</f>
        <v>0</v>
      </c>
      <c r="B4703" s="57"/>
      <c r="C4703" s="57"/>
      <c r="D4703" s="59" t="str">
        <f>IFERROR(VLOOKUP(A4703,客户下单明细表!#REF!,2,FALSE),"")</f>
        <v/>
      </c>
      <c r="E4703" s="60" t="str">
        <f>IFERROR(VLOOKUP(A4703,客户下单明细表!#REF!,3,FALSE),"")</f>
        <v/>
      </c>
      <c r="F4703" s="60" t="str">
        <f>IFERROR(VLOOKUP(A4703,客户下单明细表!#REF!,4,FALSE),"")</f>
        <v/>
      </c>
      <c r="G4703" s="60" t="str">
        <f>IFERROR(VLOOKUP(A4703,客户下单明细表!#REF!,5,FALSE),"")</f>
        <v/>
      </c>
      <c r="H4703" s="60" t="str">
        <f>IFERROR(VLOOKUP(A4703,客户下单明细表!C:O,6,FALSE),"")</f>
        <v/>
      </c>
      <c r="I4703" s="63" t="str">
        <f>IFERROR(VLOOKUP(A4703,客户下单明细表!#REF!,7,FALSE),"")</f>
        <v/>
      </c>
      <c r="J4703" s="60" t="str">
        <f>IFERROR(VLOOKUP(A4703,客户下单明细表!C:Q,13,FALSE),"")</f>
        <v/>
      </c>
      <c r="K4703" s="64" t="str">
        <f>IFERROR(VLOOKUP(A4703,客户下单明细表!C:Q,14,FALSE),"")</f>
        <v/>
      </c>
    </row>
    <row r="4704" spans="1:11" ht="18" customHeight="1">
      <c r="A4704" s="56">
        <f>客户下单明细表!C4705</f>
        <v>0</v>
      </c>
      <c r="B4704" s="57"/>
      <c r="C4704" s="57"/>
      <c r="D4704" s="59" t="str">
        <f>IFERROR(VLOOKUP(A4704,客户下单明细表!#REF!,2,FALSE),"")</f>
        <v/>
      </c>
      <c r="E4704" s="60" t="str">
        <f>IFERROR(VLOOKUP(A4704,客户下单明细表!#REF!,3,FALSE),"")</f>
        <v/>
      </c>
      <c r="F4704" s="60" t="str">
        <f>IFERROR(VLOOKUP(A4704,客户下单明细表!#REF!,4,FALSE),"")</f>
        <v/>
      </c>
      <c r="G4704" s="60" t="str">
        <f>IFERROR(VLOOKUP(A4704,客户下单明细表!#REF!,5,FALSE),"")</f>
        <v/>
      </c>
      <c r="H4704" s="60" t="str">
        <f>IFERROR(VLOOKUP(A4704,客户下单明细表!C:O,6,FALSE),"")</f>
        <v/>
      </c>
      <c r="I4704" s="63" t="str">
        <f>IFERROR(VLOOKUP(A4704,客户下单明细表!#REF!,7,FALSE),"")</f>
        <v/>
      </c>
      <c r="J4704" s="60" t="str">
        <f>IFERROR(VLOOKUP(A4704,客户下单明细表!C:Q,13,FALSE),"")</f>
        <v/>
      </c>
      <c r="K4704" s="64" t="str">
        <f>IFERROR(VLOOKUP(A4704,客户下单明细表!C:Q,14,FALSE),"")</f>
        <v/>
      </c>
    </row>
    <row r="4705" spans="1:11" ht="18" customHeight="1">
      <c r="A4705" s="56">
        <f>客户下单明细表!C4706</f>
        <v>0</v>
      </c>
      <c r="B4705" s="57"/>
      <c r="C4705" s="57"/>
      <c r="D4705" s="59" t="str">
        <f>IFERROR(VLOOKUP(A4705,客户下单明细表!#REF!,2,FALSE),"")</f>
        <v/>
      </c>
      <c r="E4705" s="60" t="str">
        <f>IFERROR(VLOOKUP(A4705,客户下单明细表!#REF!,3,FALSE),"")</f>
        <v/>
      </c>
      <c r="F4705" s="60" t="str">
        <f>IFERROR(VLOOKUP(A4705,客户下单明细表!#REF!,4,FALSE),"")</f>
        <v/>
      </c>
      <c r="G4705" s="60" t="str">
        <f>IFERROR(VLOOKUP(A4705,客户下单明细表!#REF!,5,FALSE),"")</f>
        <v/>
      </c>
      <c r="H4705" s="60" t="str">
        <f>IFERROR(VLOOKUP(A4705,客户下单明细表!C:O,6,FALSE),"")</f>
        <v/>
      </c>
      <c r="I4705" s="63" t="str">
        <f>IFERROR(VLOOKUP(A4705,客户下单明细表!#REF!,7,FALSE),"")</f>
        <v/>
      </c>
      <c r="J4705" s="60" t="str">
        <f>IFERROR(VLOOKUP(A4705,客户下单明细表!C:Q,13,FALSE),"")</f>
        <v/>
      </c>
      <c r="K4705" s="64" t="str">
        <f>IFERROR(VLOOKUP(A4705,客户下单明细表!C:Q,14,FALSE),"")</f>
        <v/>
      </c>
    </row>
    <row r="4706" spans="1:11" ht="18" customHeight="1">
      <c r="A4706" s="56">
        <f>客户下单明细表!C4707</f>
        <v>0</v>
      </c>
      <c r="B4706" s="57"/>
      <c r="C4706" s="57"/>
      <c r="D4706" s="59" t="str">
        <f>IFERROR(VLOOKUP(A4706,客户下单明细表!#REF!,2,FALSE),"")</f>
        <v/>
      </c>
      <c r="E4706" s="60" t="str">
        <f>IFERROR(VLOOKUP(A4706,客户下单明细表!#REF!,3,FALSE),"")</f>
        <v/>
      </c>
      <c r="F4706" s="60" t="str">
        <f>IFERROR(VLOOKUP(A4706,客户下单明细表!#REF!,4,FALSE),"")</f>
        <v/>
      </c>
      <c r="G4706" s="60" t="str">
        <f>IFERROR(VLOOKUP(A4706,客户下单明细表!#REF!,5,FALSE),"")</f>
        <v/>
      </c>
      <c r="H4706" s="60" t="str">
        <f>IFERROR(VLOOKUP(A4706,客户下单明细表!C:O,6,FALSE),"")</f>
        <v/>
      </c>
      <c r="I4706" s="63" t="str">
        <f>IFERROR(VLOOKUP(A4706,客户下单明细表!#REF!,7,FALSE),"")</f>
        <v/>
      </c>
      <c r="J4706" s="60" t="str">
        <f>IFERROR(VLOOKUP(A4706,客户下单明细表!C:Q,13,FALSE),"")</f>
        <v/>
      </c>
      <c r="K4706" s="64" t="str">
        <f>IFERROR(VLOOKUP(A4706,客户下单明细表!C:Q,14,FALSE),"")</f>
        <v/>
      </c>
    </row>
    <row r="4707" spans="1:11" ht="18" customHeight="1">
      <c r="A4707" s="56">
        <f>客户下单明细表!C4708</f>
        <v>0</v>
      </c>
      <c r="B4707" s="57"/>
      <c r="C4707" s="57"/>
      <c r="D4707" s="59" t="str">
        <f>IFERROR(VLOOKUP(A4707,客户下单明细表!#REF!,2,FALSE),"")</f>
        <v/>
      </c>
      <c r="E4707" s="60" t="str">
        <f>IFERROR(VLOOKUP(A4707,客户下单明细表!#REF!,3,FALSE),"")</f>
        <v/>
      </c>
      <c r="F4707" s="60" t="str">
        <f>IFERROR(VLOOKUP(A4707,客户下单明细表!#REF!,4,FALSE),"")</f>
        <v/>
      </c>
      <c r="G4707" s="60" t="str">
        <f>IFERROR(VLOOKUP(A4707,客户下单明细表!#REF!,5,FALSE),"")</f>
        <v/>
      </c>
      <c r="H4707" s="60" t="str">
        <f>IFERROR(VLOOKUP(A4707,客户下单明细表!C:O,6,FALSE),"")</f>
        <v/>
      </c>
      <c r="I4707" s="63" t="str">
        <f>IFERROR(VLOOKUP(A4707,客户下单明细表!#REF!,7,FALSE),"")</f>
        <v/>
      </c>
      <c r="J4707" s="60" t="str">
        <f>IFERROR(VLOOKUP(A4707,客户下单明细表!C:Q,13,FALSE),"")</f>
        <v/>
      </c>
      <c r="K4707" s="64" t="str">
        <f>IFERROR(VLOOKUP(A4707,客户下单明细表!C:Q,14,FALSE),"")</f>
        <v/>
      </c>
    </row>
    <row r="4708" spans="1:11" ht="18" customHeight="1">
      <c r="A4708" s="56">
        <f>客户下单明细表!C4709</f>
        <v>0</v>
      </c>
      <c r="B4708" s="57"/>
      <c r="C4708" s="57"/>
      <c r="D4708" s="59" t="str">
        <f>IFERROR(VLOOKUP(A4708,客户下单明细表!#REF!,2,FALSE),"")</f>
        <v/>
      </c>
      <c r="E4708" s="60" t="str">
        <f>IFERROR(VLOOKUP(A4708,客户下单明细表!#REF!,3,FALSE),"")</f>
        <v/>
      </c>
      <c r="F4708" s="60" t="str">
        <f>IFERROR(VLOOKUP(A4708,客户下单明细表!#REF!,4,FALSE),"")</f>
        <v/>
      </c>
      <c r="G4708" s="60" t="str">
        <f>IFERROR(VLOOKUP(A4708,客户下单明细表!#REF!,5,FALSE),"")</f>
        <v/>
      </c>
      <c r="H4708" s="60" t="str">
        <f>IFERROR(VLOOKUP(A4708,客户下单明细表!C:O,6,FALSE),"")</f>
        <v/>
      </c>
      <c r="I4708" s="63" t="str">
        <f>IFERROR(VLOOKUP(A4708,客户下单明细表!#REF!,7,FALSE),"")</f>
        <v/>
      </c>
      <c r="J4708" s="60" t="str">
        <f>IFERROR(VLOOKUP(A4708,客户下单明细表!C:Q,13,FALSE),"")</f>
        <v/>
      </c>
      <c r="K4708" s="64" t="str">
        <f>IFERROR(VLOOKUP(A4708,客户下单明细表!C:Q,14,FALSE),"")</f>
        <v/>
      </c>
    </row>
    <row r="4709" spans="1:11" ht="18" customHeight="1">
      <c r="A4709" s="56">
        <f>客户下单明细表!C4710</f>
        <v>0</v>
      </c>
      <c r="B4709" s="57"/>
      <c r="C4709" s="57"/>
      <c r="D4709" s="59" t="str">
        <f>IFERROR(VLOOKUP(A4709,客户下单明细表!#REF!,2,FALSE),"")</f>
        <v/>
      </c>
      <c r="E4709" s="60" t="str">
        <f>IFERROR(VLOOKUP(A4709,客户下单明细表!#REF!,3,FALSE),"")</f>
        <v/>
      </c>
      <c r="F4709" s="60" t="str">
        <f>IFERROR(VLOOKUP(A4709,客户下单明细表!#REF!,4,FALSE),"")</f>
        <v/>
      </c>
      <c r="G4709" s="60" t="str">
        <f>IFERROR(VLOOKUP(A4709,客户下单明细表!#REF!,5,FALSE),"")</f>
        <v/>
      </c>
      <c r="H4709" s="60" t="str">
        <f>IFERROR(VLOOKUP(A4709,客户下单明细表!C:O,6,FALSE),"")</f>
        <v/>
      </c>
      <c r="I4709" s="63" t="str">
        <f>IFERROR(VLOOKUP(A4709,客户下单明细表!#REF!,7,FALSE),"")</f>
        <v/>
      </c>
      <c r="J4709" s="60" t="str">
        <f>IFERROR(VLOOKUP(A4709,客户下单明细表!C:Q,13,FALSE),"")</f>
        <v/>
      </c>
      <c r="K4709" s="64" t="str">
        <f>IFERROR(VLOOKUP(A4709,客户下单明细表!C:Q,14,FALSE),"")</f>
        <v/>
      </c>
    </row>
    <row r="4710" spans="1:11" ht="18" customHeight="1">
      <c r="A4710" s="56">
        <f>客户下单明细表!C4711</f>
        <v>0</v>
      </c>
      <c r="B4710" s="57"/>
      <c r="C4710" s="57"/>
      <c r="D4710" s="59" t="str">
        <f>IFERROR(VLOOKUP(A4710,客户下单明细表!#REF!,2,FALSE),"")</f>
        <v/>
      </c>
      <c r="E4710" s="60" t="str">
        <f>IFERROR(VLOOKUP(A4710,客户下单明细表!#REF!,3,FALSE),"")</f>
        <v/>
      </c>
      <c r="F4710" s="60" t="str">
        <f>IFERROR(VLOOKUP(A4710,客户下单明细表!#REF!,4,FALSE),"")</f>
        <v/>
      </c>
      <c r="G4710" s="60" t="str">
        <f>IFERROR(VLOOKUP(A4710,客户下单明细表!#REF!,5,FALSE),"")</f>
        <v/>
      </c>
      <c r="H4710" s="60" t="str">
        <f>IFERROR(VLOOKUP(A4710,客户下单明细表!C:O,6,FALSE),"")</f>
        <v/>
      </c>
      <c r="I4710" s="63" t="str">
        <f>IFERROR(VLOOKUP(A4710,客户下单明细表!#REF!,7,FALSE),"")</f>
        <v/>
      </c>
      <c r="J4710" s="60" t="str">
        <f>IFERROR(VLOOKUP(A4710,客户下单明细表!C:Q,13,FALSE),"")</f>
        <v/>
      </c>
      <c r="K4710" s="64" t="str">
        <f>IFERROR(VLOOKUP(A4710,客户下单明细表!C:Q,14,FALSE),"")</f>
        <v/>
      </c>
    </row>
    <row r="4711" spans="1:11" ht="18" customHeight="1">
      <c r="A4711" s="56">
        <f>客户下单明细表!C4712</f>
        <v>0</v>
      </c>
      <c r="B4711" s="57"/>
      <c r="C4711" s="57"/>
      <c r="D4711" s="59" t="str">
        <f>IFERROR(VLOOKUP(A4711,客户下单明细表!#REF!,2,FALSE),"")</f>
        <v/>
      </c>
      <c r="E4711" s="60" t="str">
        <f>IFERROR(VLOOKUP(A4711,客户下单明细表!#REF!,3,FALSE),"")</f>
        <v/>
      </c>
      <c r="F4711" s="60" t="str">
        <f>IFERROR(VLOOKUP(A4711,客户下单明细表!#REF!,4,FALSE),"")</f>
        <v/>
      </c>
      <c r="G4711" s="60" t="str">
        <f>IFERROR(VLOOKUP(A4711,客户下单明细表!#REF!,5,FALSE),"")</f>
        <v/>
      </c>
      <c r="H4711" s="60" t="str">
        <f>IFERROR(VLOOKUP(A4711,客户下单明细表!C:O,6,FALSE),"")</f>
        <v/>
      </c>
      <c r="I4711" s="63" t="str">
        <f>IFERROR(VLOOKUP(A4711,客户下单明细表!#REF!,7,FALSE),"")</f>
        <v/>
      </c>
      <c r="J4711" s="60" t="str">
        <f>IFERROR(VLOOKUP(A4711,客户下单明细表!C:Q,13,FALSE),"")</f>
        <v/>
      </c>
      <c r="K4711" s="64" t="str">
        <f>IFERROR(VLOOKUP(A4711,客户下单明细表!C:Q,14,FALSE),"")</f>
        <v/>
      </c>
    </row>
    <row r="4712" spans="1:11" ht="18" customHeight="1">
      <c r="A4712" s="56">
        <f>客户下单明细表!C4713</f>
        <v>0</v>
      </c>
      <c r="B4712" s="57"/>
      <c r="C4712" s="57"/>
      <c r="D4712" s="59" t="str">
        <f>IFERROR(VLOOKUP(A4712,客户下单明细表!#REF!,2,FALSE),"")</f>
        <v/>
      </c>
      <c r="E4712" s="60" t="str">
        <f>IFERROR(VLOOKUP(A4712,客户下单明细表!#REF!,3,FALSE),"")</f>
        <v/>
      </c>
      <c r="F4712" s="60" t="str">
        <f>IFERROR(VLOOKUP(A4712,客户下单明细表!#REF!,4,FALSE),"")</f>
        <v/>
      </c>
      <c r="G4712" s="60" t="str">
        <f>IFERROR(VLOOKUP(A4712,客户下单明细表!#REF!,5,FALSE),"")</f>
        <v/>
      </c>
      <c r="H4712" s="60" t="str">
        <f>IFERROR(VLOOKUP(A4712,客户下单明细表!C:O,6,FALSE),"")</f>
        <v/>
      </c>
      <c r="I4712" s="63" t="str">
        <f>IFERROR(VLOOKUP(A4712,客户下单明细表!#REF!,7,FALSE),"")</f>
        <v/>
      </c>
      <c r="J4712" s="60" t="str">
        <f>IFERROR(VLOOKUP(A4712,客户下单明细表!C:Q,13,FALSE),"")</f>
        <v/>
      </c>
      <c r="K4712" s="64" t="str">
        <f>IFERROR(VLOOKUP(A4712,客户下单明细表!C:Q,14,FALSE),"")</f>
        <v/>
      </c>
    </row>
    <row r="4713" spans="1:11" ht="18" customHeight="1">
      <c r="A4713" s="56">
        <f>客户下单明细表!C4714</f>
        <v>0</v>
      </c>
      <c r="B4713" s="57"/>
      <c r="C4713" s="57"/>
      <c r="D4713" s="59" t="str">
        <f>IFERROR(VLOOKUP(A4713,客户下单明细表!#REF!,2,FALSE),"")</f>
        <v/>
      </c>
      <c r="E4713" s="60" t="str">
        <f>IFERROR(VLOOKUP(A4713,客户下单明细表!#REF!,3,FALSE),"")</f>
        <v/>
      </c>
      <c r="F4713" s="60" t="str">
        <f>IFERROR(VLOOKUP(A4713,客户下单明细表!#REF!,4,FALSE),"")</f>
        <v/>
      </c>
      <c r="G4713" s="60" t="str">
        <f>IFERROR(VLOOKUP(A4713,客户下单明细表!#REF!,5,FALSE),"")</f>
        <v/>
      </c>
      <c r="H4713" s="60" t="str">
        <f>IFERROR(VLOOKUP(A4713,客户下单明细表!C:O,6,FALSE),"")</f>
        <v/>
      </c>
      <c r="I4713" s="63" t="str">
        <f>IFERROR(VLOOKUP(A4713,客户下单明细表!#REF!,7,FALSE),"")</f>
        <v/>
      </c>
      <c r="J4713" s="60" t="str">
        <f>IFERROR(VLOOKUP(A4713,客户下单明细表!C:Q,13,FALSE),"")</f>
        <v/>
      </c>
      <c r="K4713" s="64" t="str">
        <f>IFERROR(VLOOKUP(A4713,客户下单明细表!C:Q,14,FALSE),"")</f>
        <v/>
      </c>
    </row>
    <row r="4714" spans="1:11" ht="18" customHeight="1">
      <c r="A4714" s="56">
        <f>客户下单明细表!C4715</f>
        <v>0</v>
      </c>
      <c r="B4714" s="57"/>
      <c r="C4714" s="57"/>
      <c r="D4714" s="59" t="str">
        <f>IFERROR(VLOOKUP(A4714,客户下单明细表!#REF!,2,FALSE),"")</f>
        <v/>
      </c>
      <c r="E4714" s="60" t="str">
        <f>IFERROR(VLOOKUP(A4714,客户下单明细表!#REF!,3,FALSE),"")</f>
        <v/>
      </c>
      <c r="F4714" s="60" t="str">
        <f>IFERROR(VLOOKUP(A4714,客户下单明细表!#REF!,4,FALSE),"")</f>
        <v/>
      </c>
      <c r="G4714" s="60" t="str">
        <f>IFERROR(VLOOKUP(A4714,客户下单明细表!#REF!,5,FALSE),"")</f>
        <v/>
      </c>
      <c r="H4714" s="60" t="str">
        <f>IFERROR(VLOOKUP(A4714,客户下单明细表!C:O,6,FALSE),"")</f>
        <v/>
      </c>
      <c r="I4714" s="63" t="str">
        <f>IFERROR(VLOOKUP(A4714,客户下单明细表!#REF!,7,FALSE),"")</f>
        <v/>
      </c>
      <c r="J4714" s="60" t="str">
        <f>IFERROR(VLOOKUP(A4714,客户下单明细表!C:Q,13,FALSE),"")</f>
        <v/>
      </c>
      <c r="K4714" s="64" t="str">
        <f>IFERROR(VLOOKUP(A4714,客户下单明细表!C:Q,14,FALSE),"")</f>
        <v/>
      </c>
    </row>
    <row r="4715" spans="1:11" ht="18" customHeight="1">
      <c r="A4715" s="56">
        <f>客户下单明细表!C4716</f>
        <v>0</v>
      </c>
      <c r="B4715" s="57"/>
      <c r="C4715" s="57"/>
      <c r="D4715" s="59" t="str">
        <f>IFERROR(VLOOKUP(A4715,客户下单明细表!#REF!,2,FALSE),"")</f>
        <v/>
      </c>
      <c r="E4715" s="60" t="str">
        <f>IFERROR(VLOOKUP(A4715,客户下单明细表!#REF!,3,FALSE),"")</f>
        <v/>
      </c>
      <c r="F4715" s="60" t="str">
        <f>IFERROR(VLOOKUP(A4715,客户下单明细表!#REF!,4,FALSE),"")</f>
        <v/>
      </c>
      <c r="G4715" s="60" t="str">
        <f>IFERROR(VLOOKUP(A4715,客户下单明细表!#REF!,5,FALSE),"")</f>
        <v/>
      </c>
      <c r="H4715" s="60" t="str">
        <f>IFERROR(VLOOKUP(A4715,客户下单明细表!C:O,6,FALSE),"")</f>
        <v/>
      </c>
      <c r="I4715" s="63" t="str">
        <f>IFERROR(VLOOKUP(A4715,客户下单明细表!#REF!,7,FALSE),"")</f>
        <v/>
      </c>
      <c r="J4715" s="60" t="str">
        <f>IFERROR(VLOOKUP(A4715,客户下单明细表!C:Q,13,FALSE),"")</f>
        <v/>
      </c>
      <c r="K4715" s="64" t="str">
        <f>IFERROR(VLOOKUP(A4715,客户下单明细表!C:Q,14,FALSE),"")</f>
        <v/>
      </c>
    </row>
    <row r="4716" spans="1:11" ht="18" customHeight="1">
      <c r="A4716" s="56">
        <f>客户下单明细表!C4717</f>
        <v>0</v>
      </c>
      <c r="B4716" s="57"/>
      <c r="C4716" s="57"/>
      <c r="D4716" s="59" t="str">
        <f>IFERROR(VLOOKUP(A4716,客户下单明细表!#REF!,2,FALSE),"")</f>
        <v/>
      </c>
      <c r="E4716" s="60" t="str">
        <f>IFERROR(VLOOKUP(A4716,客户下单明细表!#REF!,3,FALSE),"")</f>
        <v/>
      </c>
      <c r="F4716" s="60" t="str">
        <f>IFERROR(VLOOKUP(A4716,客户下单明细表!#REF!,4,FALSE),"")</f>
        <v/>
      </c>
      <c r="G4716" s="60" t="str">
        <f>IFERROR(VLOOKUP(A4716,客户下单明细表!#REF!,5,FALSE),"")</f>
        <v/>
      </c>
      <c r="H4716" s="60" t="str">
        <f>IFERROR(VLOOKUP(A4716,客户下单明细表!C:O,6,FALSE),"")</f>
        <v/>
      </c>
      <c r="I4716" s="63" t="str">
        <f>IFERROR(VLOOKUP(A4716,客户下单明细表!#REF!,7,FALSE),"")</f>
        <v/>
      </c>
      <c r="J4716" s="60" t="str">
        <f>IFERROR(VLOOKUP(A4716,客户下单明细表!C:Q,13,FALSE),"")</f>
        <v/>
      </c>
      <c r="K4716" s="64" t="str">
        <f>IFERROR(VLOOKUP(A4716,客户下单明细表!C:Q,14,FALSE),"")</f>
        <v/>
      </c>
    </row>
    <row r="4717" spans="1:11" ht="18" customHeight="1">
      <c r="A4717" s="56">
        <f>客户下单明细表!C4718</f>
        <v>0</v>
      </c>
      <c r="B4717" s="57"/>
      <c r="C4717" s="57"/>
      <c r="D4717" s="59" t="str">
        <f>IFERROR(VLOOKUP(A4717,客户下单明细表!#REF!,2,FALSE),"")</f>
        <v/>
      </c>
      <c r="E4717" s="60" t="str">
        <f>IFERROR(VLOOKUP(A4717,客户下单明细表!#REF!,3,FALSE),"")</f>
        <v/>
      </c>
      <c r="F4717" s="60" t="str">
        <f>IFERROR(VLOOKUP(A4717,客户下单明细表!#REF!,4,FALSE),"")</f>
        <v/>
      </c>
      <c r="G4717" s="60" t="str">
        <f>IFERROR(VLOOKUP(A4717,客户下单明细表!#REF!,5,FALSE),"")</f>
        <v/>
      </c>
      <c r="H4717" s="60" t="str">
        <f>IFERROR(VLOOKUP(A4717,客户下单明细表!C:O,6,FALSE),"")</f>
        <v/>
      </c>
      <c r="I4717" s="63" t="str">
        <f>IFERROR(VLOOKUP(A4717,客户下单明细表!#REF!,7,FALSE),"")</f>
        <v/>
      </c>
      <c r="J4717" s="60" t="str">
        <f>IFERROR(VLOOKUP(A4717,客户下单明细表!C:Q,13,FALSE),"")</f>
        <v/>
      </c>
      <c r="K4717" s="64" t="str">
        <f>IFERROR(VLOOKUP(A4717,客户下单明细表!C:Q,14,FALSE),"")</f>
        <v/>
      </c>
    </row>
    <row r="4718" spans="1:11" ht="18" customHeight="1">
      <c r="A4718" s="56">
        <f>客户下单明细表!C4719</f>
        <v>0</v>
      </c>
      <c r="B4718" s="57"/>
      <c r="C4718" s="57"/>
      <c r="D4718" s="59" t="str">
        <f>IFERROR(VLOOKUP(A4718,客户下单明细表!#REF!,2,FALSE),"")</f>
        <v/>
      </c>
      <c r="E4718" s="60" t="str">
        <f>IFERROR(VLOOKUP(A4718,客户下单明细表!#REF!,3,FALSE),"")</f>
        <v/>
      </c>
      <c r="F4718" s="60" t="str">
        <f>IFERROR(VLOOKUP(A4718,客户下单明细表!#REF!,4,FALSE),"")</f>
        <v/>
      </c>
      <c r="G4718" s="60" t="str">
        <f>IFERROR(VLOOKUP(A4718,客户下单明细表!#REF!,5,FALSE),"")</f>
        <v/>
      </c>
      <c r="H4718" s="60" t="str">
        <f>IFERROR(VLOOKUP(A4718,客户下单明细表!C:O,6,FALSE),"")</f>
        <v/>
      </c>
      <c r="I4718" s="63" t="str">
        <f>IFERROR(VLOOKUP(A4718,客户下单明细表!#REF!,7,FALSE),"")</f>
        <v/>
      </c>
      <c r="J4718" s="60" t="str">
        <f>IFERROR(VLOOKUP(A4718,客户下单明细表!C:Q,13,FALSE),"")</f>
        <v/>
      </c>
      <c r="K4718" s="64" t="str">
        <f>IFERROR(VLOOKUP(A4718,客户下单明细表!C:Q,14,FALSE),"")</f>
        <v/>
      </c>
    </row>
    <row r="4719" spans="1:11" ht="18" customHeight="1">
      <c r="A4719" s="56">
        <f>客户下单明细表!C4720</f>
        <v>0</v>
      </c>
      <c r="B4719" s="57"/>
      <c r="C4719" s="57"/>
      <c r="D4719" s="59" t="str">
        <f>IFERROR(VLOOKUP(A4719,客户下单明细表!#REF!,2,FALSE),"")</f>
        <v/>
      </c>
      <c r="E4719" s="60" t="str">
        <f>IFERROR(VLOOKUP(A4719,客户下单明细表!#REF!,3,FALSE),"")</f>
        <v/>
      </c>
      <c r="F4719" s="60" t="str">
        <f>IFERROR(VLOOKUP(A4719,客户下单明细表!#REF!,4,FALSE),"")</f>
        <v/>
      </c>
      <c r="G4719" s="60" t="str">
        <f>IFERROR(VLOOKUP(A4719,客户下单明细表!#REF!,5,FALSE),"")</f>
        <v/>
      </c>
      <c r="H4719" s="60" t="str">
        <f>IFERROR(VLOOKUP(A4719,客户下单明细表!C:O,6,FALSE),"")</f>
        <v/>
      </c>
      <c r="I4719" s="63" t="str">
        <f>IFERROR(VLOOKUP(A4719,客户下单明细表!#REF!,7,FALSE),"")</f>
        <v/>
      </c>
      <c r="J4719" s="60" t="str">
        <f>IFERROR(VLOOKUP(A4719,客户下单明细表!C:Q,13,FALSE),"")</f>
        <v/>
      </c>
      <c r="K4719" s="64" t="str">
        <f>IFERROR(VLOOKUP(A4719,客户下单明细表!C:Q,14,FALSE),"")</f>
        <v/>
      </c>
    </row>
    <row r="4720" spans="1:11" ht="18" customHeight="1">
      <c r="A4720" s="56">
        <f>客户下单明细表!C4721</f>
        <v>0</v>
      </c>
      <c r="B4720" s="57"/>
      <c r="C4720" s="57"/>
      <c r="D4720" s="59" t="str">
        <f>IFERROR(VLOOKUP(A4720,客户下单明细表!#REF!,2,FALSE),"")</f>
        <v/>
      </c>
      <c r="E4720" s="60" t="str">
        <f>IFERROR(VLOOKUP(A4720,客户下单明细表!#REF!,3,FALSE),"")</f>
        <v/>
      </c>
      <c r="F4720" s="60" t="str">
        <f>IFERROR(VLOOKUP(A4720,客户下单明细表!#REF!,4,FALSE),"")</f>
        <v/>
      </c>
      <c r="G4720" s="60" t="str">
        <f>IFERROR(VLOOKUP(A4720,客户下单明细表!#REF!,5,FALSE),"")</f>
        <v/>
      </c>
      <c r="H4720" s="60" t="str">
        <f>IFERROR(VLOOKUP(A4720,客户下单明细表!C:O,6,FALSE),"")</f>
        <v/>
      </c>
      <c r="I4720" s="63" t="str">
        <f>IFERROR(VLOOKUP(A4720,客户下单明细表!#REF!,7,FALSE),"")</f>
        <v/>
      </c>
      <c r="J4720" s="60" t="str">
        <f>IFERROR(VLOOKUP(A4720,客户下单明细表!C:Q,13,FALSE),"")</f>
        <v/>
      </c>
      <c r="K4720" s="64" t="str">
        <f>IFERROR(VLOOKUP(A4720,客户下单明细表!C:Q,14,FALSE),"")</f>
        <v/>
      </c>
    </row>
    <row r="4721" spans="1:11" ht="18" customHeight="1">
      <c r="A4721" s="56">
        <f>客户下单明细表!C4722</f>
        <v>0</v>
      </c>
      <c r="B4721" s="57"/>
      <c r="C4721" s="57"/>
      <c r="D4721" s="59" t="str">
        <f>IFERROR(VLOOKUP(A4721,客户下单明细表!#REF!,2,FALSE),"")</f>
        <v/>
      </c>
      <c r="E4721" s="60" t="str">
        <f>IFERROR(VLOOKUP(A4721,客户下单明细表!#REF!,3,FALSE),"")</f>
        <v/>
      </c>
      <c r="F4721" s="60" t="str">
        <f>IFERROR(VLOOKUP(A4721,客户下单明细表!#REF!,4,FALSE),"")</f>
        <v/>
      </c>
      <c r="G4721" s="60" t="str">
        <f>IFERROR(VLOOKUP(A4721,客户下单明细表!#REF!,5,FALSE),"")</f>
        <v/>
      </c>
      <c r="H4721" s="60" t="str">
        <f>IFERROR(VLOOKUP(A4721,客户下单明细表!C:O,6,FALSE),"")</f>
        <v/>
      </c>
      <c r="I4721" s="63" t="str">
        <f>IFERROR(VLOOKUP(A4721,客户下单明细表!#REF!,7,FALSE),"")</f>
        <v/>
      </c>
      <c r="J4721" s="60" t="str">
        <f>IFERROR(VLOOKUP(A4721,客户下单明细表!C:Q,13,FALSE),"")</f>
        <v/>
      </c>
      <c r="K4721" s="64" t="str">
        <f>IFERROR(VLOOKUP(A4721,客户下单明细表!C:Q,14,FALSE),"")</f>
        <v/>
      </c>
    </row>
    <row r="4722" spans="1:11" ht="18" customHeight="1">
      <c r="A4722" s="56">
        <f>客户下单明细表!C4723</f>
        <v>0</v>
      </c>
      <c r="B4722" s="57"/>
      <c r="C4722" s="57"/>
      <c r="D4722" s="59" t="str">
        <f>IFERROR(VLOOKUP(A4722,客户下单明细表!#REF!,2,FALSE),"")</f>
        <v/>
      </c>
      <c r="E4722" s="60" t="str">
        <f>IFERROR(VLOOKUP(A4722,客户下单明细表!#REF!,3,FALSE),"")</f>
        <v/>
      </c>
      <c r="F4722" s="60" t="str">
        <f>IFERROR(VLOOKUP(A4722,客户下单明细表!#REF!,4,FALSE),"")</f>
        <v/>
      </c>
      <c r="G4722" s="60" t="str">
        <f>IFERROR(VLOOKUP(A4722,客户下单明细表!#REF!,5,FALSE),"")</f>
        <v/>
      </c>
      <c r="H4722" s="60" t="str">
        <f>IFERROR(VLOOKUP(A4722,客户下单明细表!C:O,6,FALSE),"")</f>
        <v/>
      </c>
      <c r="I4722" s="63" t="str">
        <f>IFERROR(VLOOKUP(A4722,客户下单明细表!#REF!,7,FALSE),"")</f>
        <v/>
      </c>
      <c r="J4722" s="60" t="str">
        <f>IFERROR(VLOOKUP(A4722,客户下单明细表!C:Q,13,FALSE),"")</f>
        <v/>
      </c>
      <c r="K4722" s="64" t="str">
        <f>IFERROR(VLOOKUP(A4722,客户下单明细表!C:Q,14,FALSE),"")</f>
        <v/>
      </c>
    </row>
    <row r="4723" spans="1:11" ht="18" customHeight="1">
      <c r="A4723" s="56">
        <f>客户下单明细表!C4724</f>
        <v>0</v>
      </c>
      <c r="B4723" s="57"/>
      <c r="C4723" s="57"/>
      <c r="D4723" s="59" t="str">
        <f>IFERROR(VLOOKUP(A4723,客户下单明细表!#REF!,2,FALSE),"")</f>
        <v/>
      </c>
      <c r="E4723" s="60" t="str">
        <f>IFERROR(VLOOKUP(A4723,客户下单明细表!#REF!,3,FALSE),"")</f>
        <v/>
      </c>
      <c r="F4723" s="60" t="str">
        <f>IFERROR(VLOOKUP(A4723,客户下单明细表!#REF!,4,FALSE),"")</f>
        <v/>
      </c>
      <c r="G4723" s="60" t="str">
        <f>IFERROR(VLOOKUP(A4723,客户下单明细表!#REF!,5,FALSE),"")</f>
        <v/>
      </c>
      <c r="H4723" s="60" t="str">
        <f>IFERROR(VLOOKUP(A4723,客户下单明细表!C:O,6,FALSE),"")</f>
        <v/>
      </c>
      <c r="I4723" s="63" t="str">
        <f>IFERROR(VLOOKUP(A4723,客户下单明细表!#REF!,7,FALSE),"")</f>
        <v/>
      </c>
      <c r="J4723" s="60" t="str">
        <f>IFERROR(VLOOKUP(A4723,客户下单明细表!C:Q,13,FALSE),"")</f>
        <v/>
      </c>
      <c r="K4723" s="64" t="str">
        <f>IFERROR(VLOOKUP(A4723,客户下单明细表!C:Q,14,FALSE),"")</f>
        <v/>
      </c>
    </row>
    <row r="4724" spans="1:11" ht="18" customHeight="1">
      <c r="A4724" s="56">
        <f>客户下单明细表!C4725</f>
        <v>0</v>
      </c>
      <c r="B4724" s="57"/>
      <c r="C4724" s="57"/>
      <c r="D4724" s="59" t="str">
        <f>IFERROR(VLOOKUP(A4724,客户下单明细表!#REF!,2,FALSE),"")</f>
        <v/>
      </c>
      <c r="E4724" s="60" t="str">
        <f>IFERROR(VLOOKUP(A4724,客户下单明细表!#REF!,3,FALSE),"")</f>
        <v/>
      </c>
      <c r="F4724" s="60" t="str">
        <f>IFERROR(VLOOKUP(A4724,客户下单明细表!#REF!,4,FALSE),"")</f>
        <v/>
      </c>
      <c r="G4724" s="60" t="str">
        <f>IFERROR(VLOOKUP(A4724,客户下单明细表!#REF!,5,FALSE),"")</f>
        <v/>
      </c>
      <c r="H4724" s="60" t="str">
        <f>IFERROR(VLOOKUP(A4724,客户下单明细表!C:O,6,FALSE),"")</f>
        <v/>
      </c>
      <c r="I4724" s="63" t="str">
        <f>IFERROR(VLOOKUP(A4724,客户下单明细表!#REF!,7,FALSE),"")</f>
        <v/>
      </c>
      <c r="J4724" s="60" t="str">
        <f>IFERROR(VLOOKUP(A4724,客户下单明细表!C:Q,13,FALSE),"")</f>
        <v/>
      </c>
      <c r="K4724" s="64" t="str">
        <f>IFERROR(VLOOKUP(A4724,客户下单明细表!C:Q,14,FALSE),"")</f>
        <v/>
      </c>
    </row>
    <row r="4725" spans="1:11" ht="18" customHeight="1">
      <c r="A4725" s="56">
        <f>客户下单明细表!C4726</f>
        <v>0</v>
      </c>
      <c r="B4725" s="57"/>
      <c r="C4725" s="57"/>
      <c r="D4725" s="59" t="str">
        <f>IFERROR(VLOOKUP(A4725,客户下单明细表!#REF!,2,FALSE),"")</f>
        <v/>
      </c>
      <c r="E4725" s="60" t="str">
        <f>IFERROR(VLOOKUP(A4725,客户下单明细表!#REF!,3,FALSE),"")</f>
        <v/>
      </c>
      <c r="F4725" s="60" t="str">
        <f>IFERROR(VLOOKUP(A4725,客户下单明细表!#REF!,4,FALSE),"")</f>
        <v/>
      </c>
      <c r="G4725" s="60" t="str">
        <f>IFERROR(VLOOKUP(A4725,客户下单明细表!#REF!,5,FALSE),"")</f>
        <v/>
      </c>
      <c r="H4725" s="60" t="str">
        <f>IFERROR(VLOOKUP(A4725,客户下单明细表!C:O,6,FALSE),"")</f>
        <v/>
      </c>
      <c r="I4725" s="63" t="str">
        <f>IFERROR(VLOOKUP(A4725,客户下单明细表!#REF!,7,FALSE),"")</f>
        <v/>
      </c>
      <c r="J4725" s="60" t="str">
        <f>IFERROR(VLOOKUP(A4725,客户下单明细表!C:Q,13,FALSE),"")</f>
        <v/>
      </c>
      <c r="K4725" s="64" t="str">
        <f>IFERROR(VLOOKUP(A4725,客户下单明细表!C:Q,14,FALSE),"")</f>
        <v/>
      </c>
    </row>
    <row r="4726" spans="1:11" ht="18" customHeight="1">
      <c r="A4726" s="56">
        <f>客户下单明细表!C4727</f>
        <v>0</v>
      </c>
      <c r="B4726" s="57"/>
      <c r="C4726" s="57"/>
      <c r="D4726" s="59" t="str">
        <f>IFERROR(VLOOKUP(A4726,客户下单明细表!#REF!,2,FALSE),"")</f>
        <v/>
      </c>
      <c r="E4726" s="60" t="str">
        <f>IFERROR(VLOOKUP(A4726,客户下单明细表!#REF!,3,FALSE),"")</f>
        <v/>
      </c>
      <c r="F4726" s="60" t="str">
        <f>IFERROR(VLOOKUP(A4726,客户下单明细表!#REF!,4,FALSE),"")</f>
        <v/>
      </c>
      <c r="G4726" s="60" t="str">
        <f>IFERROR(VLOOKUP(A4726,客户下单明细表!#REF!,5,FALSE),"")</f>
        <v/>
      </c>
      <c r="H4726" s="60" t="str">
        <f>IFERROR(VLOOKUP(A4726,客户下单明细表!C:O,6,FALSE),"")</f>
        <v/>
      </c>
      <c r="I4726" s="63" t="str">
        <f>IFERROR(VLOOKUP(A4726,客户下单明细表!#REF!,7,FALSE),"")</f>
        <v/>
      </c>
      <c r="J4726" s="60" t="str">
        <f>IFERROR(VLOOKUP(A4726,客户下单明细表!C:Q,13,FALSE),"")</f>
        <v/>
      </c>
      <c r="K4726" s="64" t="str">
        <f>IFERROR(VLOOKUP(A4726,客户下单明细表!C:Q,14,FALSE),"")</f>
        <v/>
      </c>
    </row>
    <row r="4727" spans="1:11" ht="18" customHeight="1">
      <c r="A4727" s="56">
        <f>客户下单明细表!C4728</f>
        <v>0</v>
      </c>
      <c r="B4727" s="57"/>
      <c r="C4727" s="57"/>
      <c r="D4727" s="59" t="str">
        <f>IFERROR(VLOOKUP(A4727,客户下单明细表!#REF!,2,FALSE),"")</f>
        <v/>
      </c>
      <c r="E4727" s="60" t="str">
        <f>IFERROR(VLOOKUP(A4727,客户下单明细表!#REF!,3,FALSE),"")</f>
        <v/>
      </c>
      <c r="F4727" s="60" t="str">
        <f>IFERROR(VLOOKUP(A4727,客户下单明细表!#REF!,4,FALSE),"")</f>
        <v/>
      </c>
      <c r="G4727" s="60" t="str">
        <f>IFERROR(VLOOKUP(A4727,客户下单明细表!#REF!,5,FALSE),"")</f>
        <v/>
      </c>
      <c r="H4727" s="60" t="str">
        <f>IFERROR(VLOOKUP(A4727,客户下单明细表!C:O,6,FALSE),"")</f>
        <v/>
      </c>
      <c r="I4727" s="63" t="str">
        <f>IFERROR(VLOOKUP(A4727,客户下单明细表!#REF!,7,FALSE),"")</f>
        <v/>
      </c>
      <c r="J4727" s="60" t="str">
        <f>IFERROR(VLOOKUP(A4727,客户下单明细表!C:Q,13,FALSE),"")</f>
        <v/>
      </c>
      <c r="K4727" s="64" t="str">
        <f>IFERROR(VLOOKUP(A4727,客户下单明细表!C:Q,14,FALSE),"")</f>
        <v/>
      </c>
    </row>
    <row r="4728" spans="1:11" ht="18" customHeight="1">
      <c r="A4728" s="56">
        <f>客户下单明细表!C4729</f>
        <v>0</v>
      </c>
      <c r="B4728" s="57"/>
      <c r="C4728" s="57"/>
      <c r="D4728" s="59" t="str">
        <f>IFERROR(VLOOKUP(A4728,客户下单明细表!#REF!,2,FALSE),"")</f>
        <v/>
      </c>
      <c r="E4728" s="60" t="str">
        <f>IFERROR(VLOOKUP(A4728,客户下单明细表!#REF!,3,FALSE),"")</f>
        <v/>
      </c>
      <c r="F4728" s="60" t="str">
        <f>IFERROR(VLOOKUP(A4728,客户下单明细表!#REF!,4,FALSE),"")</f>
        <v/>
      </c>
      <c r="G4728" s="60" t="str">
        <f>IFERROR(VLOOKUP(A4728,客户下单明细表!#REF!,5,FALSE),"")</f>
        <v/>
      </c>
      <c r="H4728" s="60" t="str">
        <f>IFERROR(VLOOKUP(A4728,客户下单明细表!C:O,6,FALSE),"")</f>
        <v/>
      </c>
      <c r="I4728" s="63" t="str">
        <f>IFERROR(VLOOKUP(A4728,客户下单明细表!#REF!,7,FALSE),"")</f>
        <v/>
      </c>
      <c r="J4728" s="60" t="str">
        <f>IFERROR(VLOOKUP(A4728,客户下单明细表!C:Q,13,FALSE),"")</f>
        <v/>
      </c>
      <c r="K4728" s="64" t="str">
        <f>IFERROR(VLOOKUP(A4728,客户下单明细表!C:Q,14,FALSE),"")</f>
        <v/>
      </c>
    </row>
    <row r="4729" spans="1:11" ht="18" customHeight="1">
      <c r="A4729" s="56">
        <f>客户下单明细表!C4730</f>
        <v>0</v>
      </c>
      <c r="B4729" s="57"/>
      <c r="C4729" s="57"/>
      <c r="D4729" s="59" t="str">
        <f>IFERROR(VLOOKUP(A4729,客户下单明细表!#REF!,2,FALSE),"")</f>
        <v/>
      </c>
      <c r="E4729" s="60" t="str">
        <f>IFERROR(VLOOKUP(A4729,客户下单明细表!#REF!,3,FALSE),"")</f>
        <v/>
      </c>
      <c r="F4729" s="60" t="str">
        <f>IFERROR(VLOOKUP(A4729,客户下单明细表!#REF!,4,FALSE),"")</f>
        <v/>
      </c>
      <c r="G4729" s="60" t="str">
        <f>IFERROR(VLOOKUP(A4729,客户下单明细表!#REF!,5,FALSE),"")</f>
        <v/>
      </c>
      <c r="H4729" s="60" t="str">
        <f>IFERROR(VLOOKUP(A4729,客户下单明细表!C:O,6,FALSE),"")</f>
        <v/>
      </c>
      <c r="I4729" s="63" t="str">
        <f>IFERROR(VLOOKUP(A4729,客户下单明细表!#REF!,7,FALSE),"")</f>
        <v/>
      </c>
      <c r="J4729" s="60" t="str">
        <f>IFERROR(VLOOKUP(A4729,客户下单明细表!C:Q,13,FALSE),"")</f>
        <v/>
      </c>
      <c r="K4729" s="64" t="str">
        <f>IFERROR(VLOOKUP(A4729,客户下单明细表!C:Q,14,FALSE),"")</f>
        <v/>
      </c>
    </row>
    <row r="4730" spans="1:11" ht="18" customHeight="1">
      <c r="A4730" s="56">
        <f>客户下单明细表!C4731</f>
        <v>0</v>
      </c>
      <c r="B4730" s="57"/>
      <c r="C4730" s="57"/>
      <c r="D4730" s="59" t="str">
        <f>IFERROR(VLOOKUP(A4730,客户下单明细表!#REF!,2,FALSE),"")</f>
        <v/>
      </c>
      <c r="E4730" s="60" t="str">
        <f>IFERROR(VLOOKUP(A4730,客户下单明细表!#REF!,3,FALSE),"")</f>
        <v/>
      </c>
      <c r="F4730" s="60" t="str">
        <f>IFERROR(VLOOKUP(A4730,客户下单明细表!#REF!,4,FALSE),"")</f>
        <v/>
      </c>
      <c r="G4730" s="60" t="str">
        <f>IFERROR(VLOOKUP(A4730,客户下单明细表!#REF!,5,FALSE),"")</f>
        <v/>
      </c>
      <c r="H4730" s="60" t="str">
        <f>IFERROR(VLOOKUP(A4730,客户下单明细表!C:O,6,FALSE),"")</f>
        <v/>
      </c>
      <c r="I4730" s="63" t="str">
        <f>IFERROR(VLOOKUP(A4730,客户下单明细表!#REF!,7,FALSE),"")</f>
        <v/>
      </c>
      <c r="J4730" s="60" t="str">
        <f>IFERROR(VLOOKUP(A4730,客户下单明细表!C:Q,13,FALSE),"")</f>
        <v/>
      </c>
      <c r="K4730" s="64" t="str">
        <f>IFERROR(VLOOKUP(A4730,客户下单明细表!C:Q,14,FALSE),"")</f>
        <v/>
      </c>
    </row>
    <row r="4731" spans="1:11" ht="18" customHeight="1">
      <c r="A4731" s="56">
        <f>客户下单明细表!C4732</f>
        <v>0</v>
      </c>
      <c r="B4731" s="57"/>
      <c r="C4731" s="57"/>
      <c r="D4731" s="59" t="str">
        <f>IFERROR(VLOOKUP(A4731,客户下单明细表!#REF!,2,FALSE),"")</f>
        <v/>
      </c>
      <c r="E4731" s="60" t="str">
        <f>IFERROR(VLOOKUP(A4731,客户下单明细表!#REF!,3,FALSE),"")</f>
        <v/>
      </c>
      <c r="F4731" s="60" t="str">
        <f>IFERROR(VLOOKUP(A4731,客户下单明细表!#REF!,4,FALSE),"")</f>
        <v/>
      </c>
      <c r="G4731" s="60" t="str">
        <f>IFERROR(VLOOKUP(A4731,客户下单明细表!#REF!,5,FALSE),"")</f>
        <v/>
      </c>
      <c r="H4731" s="60" t="str">
        <f>IFERROR(VLOOKUP(A4731,客户下单明细表!C:O,6,FALSE),"")</f>
        <v/>
      </c>
      <c r="I4731" s="63" t="str">
        <f>IFERROR(VLOOKUP(A4731,客户下单明细表!#REF!,7,FALSE),"")</f>
        <v/>
      </c>
      <c r="J4731" s="60" t="str">
        <f>IFERROR(VLOOKUP(A4731,客户下单明细表!C:Q,13,FALSE),"")</f>
        <v/>
      </c>
      <c r="K4731" s="64" t="str">
        <f>IFERROR(VLOOKUP(A4731,客户下单明细表!C:Q,14,FALSE),"")</f>
        <v/>
      </c>
    </row>
    <row r="4732" spans="1:11" ht="18" customHeight="1">
      <c r="A4732" s="56">
        <f>客户下单明细表!C4733</f>
        <v>0</v>
      </c>
      <c r="B4732" s="57"/>
      <c r="C4732" s="57"/>
      <c r="D4732" s="59" t="str">
        <f>IFERROR(VLOOKUP(A4732,客户下单明细表!#REF!,2,FALSE),"")</f>
        <v/>
      </c>
      <c r="E4732" s="60" t="str">
        <f>IFERROR(VLOOKUP(A4732,客户下单明细表!#REF!,3,FALSE),"")</f>
        <v/>
      </c>
      <c r="F4732" s="60" t="str">
        <f>IFERROR(VLOOKUP(A4732,客户下单明细表!#REF!,4,FALSE),"")</f>
        <v/>
      </c>
      <c r="G4732" s="60" t="str">
        <f>IFERROR(VLOOKUP(A4732,客户下单明细表!#REF!,5,FALSE),"")</f>
        <v/>
      </c>
      <c r="H4732" s="60" t="str">
        <f>IFERROR(VLOOKUP(A4732,客户下单明细表!C:O,6,FALSE),"")</f>
        <v/>
      </c>
      <c r="I4732" s="63" t="str">
        <f>IFERROR(VLOOKUP(A4732,客户下单明细表!#REF!,7,FALSE),"")</f>
        <v/>
      </c>
      <c r="J4732" s="60" t="str">
        <f>IFERROR(VLOOKUP(A4732,客户下单明细表!C:Q,13,FALSE),"")</f>
        <v/>
      </c>
      <c r="K4732" s="64" t="str">
        <f>IFERROR(VLOOKUP(A4732,客户下单明细表!C:Q,14,FALSE),"")</f>
        <v/>
      </c>
    </row>
    <row r="4733" spans="1:11" ht="18" customHeight="1">
      <c r="A4733" s="56">
        <f>客户下单明细表!C4734</f>
        <v>0</v>
      </c>
      <c r="B4733" s="57"/>
      <c r="C4733" s="57"/>
      <c r="D4733" s="59" t="str">
        <f>IFERROR(VLOOKUP(A4733,客户下单明细表!#REF!,2,FALSE),"")</f>
        <v/>
      </c>
      <c r="E4733" s="60" t="str">
        <f>IFERROR(VLOOKUP(A4733,客户下单明细表!#REF!,3,FALSE),"")</f>
        <v/>
      </c>
      <c r="F4733" s="60" t="str">
        <f>IFERROR(VLOOKUP(A4733,客户下单明细表!#REF!,4,FALSE),"")</f>
        <v/>
      </c>
      <c r="G4733" s="60" t="str">
        <f>IFERROR(VLOOKUP(A4733,客户下单明细表!#REF!,5,FALSE),"")</f>
        <v/>
      </c>
      <c r="H4733" s="60" t="str">
        <f>IFERROR(VLOOKUP(A4733,客户下单明细表!C:O,6,FALSE),"")</f>
        <v/>
      </c>
      <c r="I4733" s="63" t="str">
        <f>IFERROR(VLOOKUP(A4733,客户下单明细表!#REF!,7,FALSE),"")</f>
        <v/>
      </c>
      <c r="J4733" s="60" t="str">
        <f>IFERROR(VLOOKUP(A4733,客户下单明细表!C:Q,13,FALSE),"")</f>
        <v/>
      </c>
      <c r="K4733" s="64" t="str">
        <f>IFERROR(VLOOKUP(A4733,客户下单明细表!C:Q,14,FALSE),"")</f>
        <v/>
      </c>
    </row>
    <row r="4734" spans="1:11" ht="18" customHeight="1">
      <c r="A4734" s="56">
        <f>客户下单明细表!C4735</f>
        <v>0</v>
      </c>
      <c r="B4734" s="57"/>
      <c r="C4734" s="57"/>
      <c r="D4734" s="59" t="str">
        <f>IFERROR(VLOOKUP(A4734,客户下单明细表!#REF!,2,FALSE),"")</f>
        <v/>
      </c>
      <c r="E4734" s="60" t="str">
        <f>IFERROR(VLOOKUP(A4734,客户下单明细表!#REF!,3,FALSE),"")</f>
        <v/>
      </c>
      <c r="F4734" s="60" t="str">
        <f>IFERROR(VLOOKUP(A4734,客户下单明细表!#REF!,4,FALSE),"")</f>
        <v/>
      </c>
      <c r="G4734" s="60" t="str">
        <f>IFERROR(VLOOKUP(A4734,客户下单明细表!#REF!,5,FALSE),"")</f>
        <v/>
      </c>
      <c r="H4734" s="60" t="str">
        <f>IFERROR(VLOOKUP(A4734,客户下单明细表!C:O,6,FALSE),"")</f>
        <v/>
      </c>
      <c r="I4734" s="63" t="str">
        <f>IFERROR(VLOOKUP(A4734,客户下单明细表!#REF!,7,FALSE),"")</f>
        <v/>
      </c>
      <c r="J4734" s="60" t="str">
        <f>IFERROR(VLOOKUP(A4734,客户下单明细表!C:Q,13,FALSE),"")</f>
        <v/>
      </c>
      <c r="K4734" s="64" t="str">
        <f>IFERROR(VLOOKUP(A4734,客户下单明细表!C:Q,14,FALSE),"")</f>
        <v/>
      </c>
    </row>
    <row r="4735" spans="1:11" ht="18" customHeight="1">
      <c r="A4735" s="56">
        <f>客户下单明细表!C4736</f>
        <v>0</v>
      </c>
      <c r="B4735" s="57"/>
      <c r="C4735" s="57"/>
      <c r="D4735" s="59" t="str">
        <f>IFERROR(VLOOKUP(A4735,客户下单明细表!#REF!,2,FALSE),"")</f>
        <v/>
      </c>
      <c r="E4735" s="60" t="str">
        <f>IFERROR(VLOOKUP(A4735,客户下单明细表!#REF!,3,FALSE),"")</f>
        <v/>
      </c>
      <c r="F4735" s="60" t="str">
        <f>IFERROR(VLOOKUP(A4735,客户下单明细表!#REF!,4,FALSE),"")</f>
        <v/>
      </c>
      <c r="G4735" s="60" t="str">
        <f>IFERROR(VLOOKUP(A4735,客户下单明细表!#REF!,5,FALSE),"")</f>
        <v/>
      </c>
      <c r="H4735" s="60" t="str">
        <f>IFERROR(VLOOKUP(A4735,客户下单明细表!C:O,6,FALSE),"")</f>
        <v/>
      </c>
      <c r="I4735" s="63" t="str">
        <f>IFERROR(VLOOKUP(A4735,客户下单明细表!#REF!,7,FALSE),"")</f>
        <v/>
      </c>
      <c r="J4735" s="60" t="str">
        <f>IFERROR(VLOOKUP(A4735,客户下单明细表!C:Q,13,FALSE),"")</f>
        <v/>
      </c>
      <c r="K4735" s="64" t="str">
        <f>IFERROR(VLOOKUP(A4735,客户下单明细表!C:Q,14,FALSE),"")</f>
        <v/>
      </c>
    </row>
    <row r="4736" spans="1:11" ht="18" customHeight="1">
      <c r="A4736" s="56">
        <f>客户下单明细表!C4737</f>
        <v>0</v>
      </c>
      <c r="B4736" s="57"/>
      <c r="C4736" s="57"/>
      <c r="D4736" s="59" t="str">
        <f>IFERROR(VLOOKUP(A4736,客户下单明细表!#REF!,2,FALSE),"")</f>
        <v/>
      </c>
      <c r="E4736" s="60" t="str">
        <f>IFERROR(VLOOKUP(A4736,客户下单明细表!#REF!,3,FALSE),"")</f>
        <v/>
      </c>
      <c r="F4736" s="60" t="str">
        <f>IFERROR(VLOOKUP(A4736,客户下单明细表!#REF!,4,FALSE),"")</f>
        <v/>
      </c>
      <c r="G4736" s="60" t="str">
        <f>IFERROR(VLOOKUP(A4736,客户下单明细表!#REF!,5,FALSE),"")</f>
        <v/>
      </c>
      <c r="H4736" s="60" t="str">
        <f>IFERROR(VLOOKUP(A4736,客户下单明细表!C:O,6,FALSE),"")</f>
        <v/>
      </c>
      <c r="I4736" s="63" t="str">
        <f>IFERROR(VLOOKUP(A4736,客户下单明细表!#REF!,7,FALSE),"")</f>
        <v/>
      </c>
      <c r="J4736" s="60" t="str">
        <f>IFERROR(VLOOKUP(A4736,客户下单明细表!C:Q,13,FALSE),"")</f>
        <v/>
      </c>
      <c r="K4736" s="64" t="str">
        <f>IFERROR(VLOOKUP(A4736,客户下单明细表!C:Q,14,FALSE),"")</f>
        <v/>
      </c>
    </row>
    <row r="4737" spans="1:11" ht="18" customHeight="1">
      <c r="A4737" s="56">
        <f>客户下单明细表!C4738</f>
        <v>0</v>
      </c>
      <c r="B4737" s="57"/>
      <c r="C4737" s="57"/>
      <c r="D4737" s="59" t="str">
        <f>IFERROR(VLOOKUP(A4737,客户下单明细表!#REF!,2,FALSE),"")</f>
        <v/>
      </c>
      <c r="E4737" s="60" t="str">
        <f>IFERROR(VLOOKUP(A4737,客户下单明细表!#REF!,3,FALSE),"")</f>
        <v/>
      </c>
      <c r="F4737" s="60" t="str">
        <f>IFERROR(VLOOKUP(A4737,客户下单明细表!#REF!,4,FALSE),"")</f>
        <v/>
      </c>
      <c r="G4737" s="60" t="str">
        <f>IFERROR(VLOOKUP(A4737,客户下单明细表!#REF!,5,FALSE),"")</f>
        <v/>
      </c>
      <c r="H4737" s="60" t="str">
        <f>IFERROR(VLOOKUP(A4737,客户下单明细表!C:O,6,FALSE),"")</f>
        <v/>
      </c>
      <c r="I4737" s="63" t="str">
        <f>IFERROR(VLOOKUP(A4737,客户下单明细表!#REF!,7,FALSE),"")</f>
        <v/>
      </c>
      <c r="J4737" s="60" t="str">
        <f>IFERROR(VLOOKUP(A4737,客户下单明细表!C:Q,13,FALSE),"")</f>
        <v/>
      </c>
      <c r="K4737" s="64" t="str">
        <f>IFERROR(VLOOKUP(A4737,客户下单明细表!C:Q,14,FALSE),"")</f>
        <v/>
      </c>
    </row>
    <row r="4738" spans="1:11" ht="18" customHeight="1">
      <c r="A4738" s="56">
        <f>客户下单明细表!C4739</f>
        <v>0</v>
      </c>
      <c r="B4738" s="57"/>
      <c r="C4738" s="57"/>
      <c r="D4738" s="59" t="str">
        <f>IFERROR(VLOOKUP(A4738,客户下单明细表!#REF!,2,FALSE),"")</f>
        <v/>
      </c>
      <c r="E4738" s="60" t="str">
        <f>IFERROR(VLOOKUP(A4738,客户下单明细表!#REF!,3,FALSE),"")</f>
        <v/>
      </c>
      <c r="F4738" s="60" t="str">
        <f>IFERROR(VLOOKUP(A4738,客户下单明细表!#REF!,4,FALSE),"")</f>
        <v/>
      </c>
      <c r="G4738" s="60" t="str">
        <f>IFERROR(VLOOKUP(A4738,客户下单明细表!#REF!,5,FALSE),"")</f>
        <v/>
      </c>
      <c r="H4738" s="60" t="str">
        <f>IFERROR(VLOOKUP(A4738,客户下单明细表!C:O,6,FALSE),"")</f>
        <v/>
      </c>
      <c r="I4738" s="63" t="str">
        <f>IFERROR(VLOOKUP(A4738,客户下单明细表!#REF!,7,FALSE),"")</f>
        <v/>
      </c>
      <c r="J4738" s="60" t="str">
        <f>IFERROR(VLOOKUP(A4738,客户下单明细表!C:Q,13,FALSE),"")</f>
        <v/>
      </c>
      <c r="K4738" s="64" t="str">
        <f>IFERROR(VLOOKUP(A4738,客户下单明细表!C:Q,14,FALSE),"")</f>
        <v/>
      </c>
    </row>
    <row r="4739" spans="1:11" ht="18" customHeight="1">
      <c r="A4739" s="56">
        <f>客户下单明细表!C4740</f>
        <v>0</v>
      </c>
      <c r="B4739" s="57"/>
      <c r="C4739" s="57"/>
      <c r="D4739" s="59" t="str">
        <f>IFERROR(VLOOKUP(A4739,客户下单明细表!#REF!,2,FALSE),"")</f>
        <v/>
      </c>
      <c r="E4739" s="60" t="str">
        <f>IFERROR(VLOOKUP(A4739,客户下单明细表!#REF!,3,FALSE),"")</f>
        <v/>
      </c>
      <c r="F4739" s="60" t="str">
        <f>IFERROR(VLOOKUP(A4739,客户下单明细表!#REF!,4,FALSE),"")</f>
        <v/>
      </c>
      <c r="G4739" s="60" t="str">
        <f>IFERROR(VLOOKUP(A4739,客户下单明细表!#REF!,5,FALSE),"")</f>
        <v/>
      </c>
      <c r="H4739" s="60" t="str">
        <f>IFERROR(VLOOKUP(A4739,客户下单明细表!C:O,6,FALSE),"")</f>
        <v/>
      </c>
      <c r="I4739" s="63" t="str">
        <f>IFERROR(VLOOKUP(A4739,客户下单明细表!#REF!,7,FALSE),"")</f>
        <v/>
      </c>
      <c r="J4739" s="60" t="str">
        <f>IFERROR(VLOOKUP(A4739,客户下单明细表!C:Q,13,FALSE),"")</f>
        <v/>
      </c>
      <c r="K4739" s="64" t="str">
        <f>IFERROR(VLOOKUP(A4739,客户下单明细表!C:Q,14,FALSE),"")</f>
        <v/>
      </c>
    </row>
    <row r="4740" spans="1:11" ht="18" customHeight="1">
      <c r="A4740" s="56">
        <f>客户下单明细表!C4741</f>
        <v>0</v>
      </c>
      <c r="B4740" s="57"/>
      <c r="C4740" s="57"/>
      <c r="D4740" s="59" t="str">
        <f>IFERROR(VLOOKUP(A4740,客户下单明细表!#REF!,2,FALSE),"")</f>
        <v/>
      </c>
      <c r="E4740" s="60" t="str">
        <f>IFERROR(VLOOKUP(A4740,客户下单明细表!#REF!,3,FALSE),"")</f>
        <v/>
      </c>
      <c r="F4740" s="60" t="str">
        <f>IFERROR(VLOOKUP(A4740,客户下单明细表!#REF!,4,FALSE),"")</f>
        <v/>
      </c>
      <c r="G4740" s="60" t="str">
        <f>IFERROR(VLOOKUP(A4740,客户下单明细表!#REF!,5,FALSE),"")</f>
        <v/>
      </c>
      <c r="H4740" s="60" t="str">
        <f>IFERROR(VLOOKUP(A4740,客户下单明细表!C:O,6,FALSE),"")</f>
        <v/>
      </c>
      <c r="I4740" s="63" t="str">
        <f>IFERROR(VLOOKUP(A4740,客户下单明细表!#REF!,7,FALSE),"")</f>
        <v/>
      </c>
      <c r="J4740" s="60" t="str">
        <f>IFERROR(VLOOKUP(A4740,客户下单明细表!C:Q,13,FALSE),"")</f>
        <v/>
      </c>
      <c r="K4740" s="64" t="str">
        <f>IFERROR(VLOOKUP(A4740,客户下单明细表!C:Q,14,FALSE),"")</f>
        <v/>
      </c>
    </row>
    <row r="4741" spans="1:11" ht="18" customHeight="1">
      <c r="A4741" s="56">
        <f>客户下单明细表!C4742</f>
        <v>0</v>
      </c>
      <c r="B4741" s="57"/>
      <c r="C4741" s="57"/>
      <c r="D4741" s="59" t="str">
        <f>IFERROR(VLOOKUP(A4741,客户下单明细表!#REF!,2,FALSE),"")</f>
        <v/>
      </c>
      <c r="E4741" s="60" t="str">
        <f>IFERROR(VLOOKUP(A4741,客户下单明细表!#REF!,3,FALSE),"")</f>
        <v/>
      </c>
      <c r="F4741" s="60" t="str">
        <f>IFERROR(VLOOKUP(A4741,客户下单明细表!#REF!,4,FALSE),"")</f>
        <v/>
      </c>
      <c r="G4741" s="60" t="str">
        <f>IFERROR(VLOOKUP(A4741,客户下单明细表!#REF!,5,FALSE),"")</f>
        <v/>
      </c>
      <c r="H4741" s="60" t="str">
        <f>IFERROR(VLOOKUP(A4741,客户下单明细表!C:O,6,FALSE),"")</f>
        <v/>
      </c>
      <c r="I4741" s="63" t="str">
        <f>IFERROR(VLOOKUP(A4741,客户下单明细表!#REF!,7,FALSE),"")</f>
        <v/>
      </c>
      <c r="J4741" s="60" t="str">
        <f>IFERROR(VLOOKUP(A4741,客户下单明细表!C:Q,13,FALSE),"")</f>
        <v/>
      </c>
      <c r="K4741" s="64" t="str">
        <f>IFERROR(VLOOKUP(A4741,客户下单明细表!C:Q,14,FALSE),"")</f>
        <v/>
      </c>
    </row>
    <row r="4742" spans="1:11" ht="18" customHeight="1">
      <c r="A4742" s="56">
        <f>客户下单明细表!C4743</f>
        <v>0</v>
      </c>
      <c r="B4742" s="57"/>
      <c r="C4742" s="57"/>
      <c r="D4742" s="59" t="str">
        <f>IFERROR(VLOOKUP(A4742,客户下单明细表!#REF!,2,FALSE),"")</f>
        <v/>
      </c>
      <c r="E4742" s="60" t="str">
        <f>IFERROR(VLOOKUP(A4742,客户下单明细表!#REF!,3,FALSE),"")</f>
        <v/>
      </c>
      <c r="F4742" s="60" t="str">
        <f>IFERROR(VLOOKUP(A4742,客户下单明细表!#REF!,4,FALSE),"")</f>
        <v/>
      </c>
      <c r="G4742" s="60" t="str">
        <f>IFERROR(VLOOKUP(A4742,客户下单明细表!#REF!,5,FALSE),"")</f>
        <v/>
      </c>
      <c r="H4742" s="60" t="str">
        <f>IFERROR(VLOOKUP(A4742,客户下单明细表!C:O,6,FALSE),"")</f>
        <v/>
      </c>
      <c r="I4742" s="63" t="str">
        <f>IFERROR(VLOOKUP(A4742,客户下单明细表!#REF!,7,FALSE),"")</f>
        <v/>
      </c>
      <c r="J4742" s="60" t="str">
        <f>IFERROR(VLOOKUP(A4742,客户下单明细表!C:Q,13,FALSE),"")</f>
        <v/>
      </c>
      <c r="K4742" s="64" t="str">
        <f>IFERROR(VLOOKUP(A4742,客户下单明细表!C:Q,14,FALSE),"")</f>
        <v/>
      </c>
    </row>
    <row r="4743" spans="1:11" ht="18" customHeight="1">
      <c r="A4743" s="56">
        <f>客户下单明细表!C4744</f>
        <v>0</v>
      </c>
      <c r="B4743" s="57"/>
      <c r="C4743" s="57"/>
      <c r="D4743" s="59" t="str">
        <f>IFERROR(VLOOKUP(A4743,客户下单明细表!#REF!,2,FALSE),"")</f>
        <v/>
      </c>
      <c r="E4743" s="60" t="str">
        <f>IFERROR(VLOOKUP(A4743,客户下单明细表!#REF!,3,FALSE),"")</f>
        <v/>
      </c>
      <c r="F4743" s="60" t="str">
        <f>IFERROR(VLOOKUP(A4743,客户下单明细表!#REF!,4,FALSE),"")</f>
        <v/>
      </c>
      <c r="G4743" s="60" t="str">
        <f>IFERROR(VLOOKUP(A4743,客户下单明细表!#REF!,5,FALSE),"")</f>
        <v/>
      </c>
      <c r="H4743" s="60" t="str">
        <f>IFERROR(VLOOKUP(A4743,客户下单明细表!C:O,6,FALSE),"")</f>
        <v/>
      </c>
      <c r="I4743" s="63" t="str">
        <f>IFERROR(VLOOKUP(A4743,客户下单明细表!#REF!,7,FALSE),"")</f>
        <v/>
      </c>
      <c r="J4743" s="60" t="str">
        <f>IFERROR(VLOOKUP(A4743,客户下单明细表!C:Q,13,FALSE),"")</f>
        <v/>
      </c>
      <c r="K4743" s="64" t="str">
        <f>IFERROR(VLOOKUP(A4743,客户下单明细表!C:Q,14,FALSE),"")</f>
        <v/>
      </c>
    </row>
    <row r="4744" spans="1:11" ht="18" customHeight="1">
      <c r="A4744" s="56">
        <f>客户下单明细表!C4745</f>
        <v>0</v>
      </c>
      <c r="B4744" s="57"/>
      <c r="C4744" s="57"/>
      <c r="D4744" s="59" t="str">
        <f>IFERROR(VLOOKUP(A4744,客户下单明细表!#REF!,2,FALSE),"")</f>
        <v/>
      </c>
      <c r="E4744" s="60" t="str">
        <f>IFERROR(VLOOKUP(A4744,客户下单明细表!#REF!,3,FALSE),"")</f>
        <v/>
      </c>
      <c r="F4744" s="60" t="str">
        <f>IFERROR(VLOOKUP(A4744,客户下单明细表!#REF!,4,FALSE),"")</f>
        <v/>
      </c>
      <c r="G4744" s="60" t="str">
        <f>IFERROR(VLOOKUP(A4744,客户下单明细表!#REF!,5,FALSE),"")</f>
        <v/>
      </c>
      <c r="H4744" s="60" t="str">
        <f>IFERROR(VLOOKUP(A4744,客户下单明细表!C:O,6,FALSE),"")</f>
        <v/>
      </c>
      <c r="I4744" s="63" t="str">
        <f>IFERROR(VLOOKUP(A4744,客户下单明细表!#REF!,7,FALSE),"")</f>
        <v/>
      </c>
      <c r="J4744" s="60" t="str">
        <f>IFERROR(VLOOKUP(A4744,客户下单明细表!C:Q,13,FALSE),"")</f>
        <v/>
      </c>
      <c r="K4744" s="64" t="str">
        <f>IFERROR(VLOOKUP(A4744,客户下单明细表!C:Q,14,FALSE),"")</f>
        <v/>
      </c>
    </row>
    <row r="4745" spans="1:11" ht="18" customHeight="1">
      <c r="A4745" s="56">
        <f>客户下单明细表!C4746</f>
        <v>0</v>
      </c>
      <c r="B4745" s="57"/>
      <c r="C4745" s="57"/>
      <c r="D4745" s="59" t="str">
        <f>IFERROR(VLOOKUP(A4745,客户下单明细表!#REF!,2,FALSE),"")</f>
        <v/>
      </c>
      <c r="E4745" s="60" t="str">
        <f>IFERROR(VLOOKUP(A4745,客户下单明细表!#REF!,3,FALSE),"")</f>
        <v/>
      </c>
      <c r="F4745" s="60" t="str">
        <f>IFERROR(VLOOKUP(A4745,客户下单明细表!#REF!,4,FALSE),"")</f>
        <v/>
      </c>
      <c r="G4745" s="60" t="str">
        <f>IFERROR(VLOOKUP(A4745,客户下单明细表!#REF!,5,FALSE),"")</f>
        <v/>
      </c>
      <c r="H4745" s="60" t="str">
        <f>IFERROR(VLOOKUP(A4745,客户下单明细表!C:O,6,FALSE),"")</f>
        <v/>
      </c>
      <c r="I4745" s="63" t="str">
        <f>IFERROR(VLOOKUP(A4745,客户下单明细表!#REF!,7,FALSE),"")</f>
        <v/>
      </c>
      <c r="J4745" s="60" t="str">
        <f>IFERROR(VLOOKUP(A4745,客户下单明细表!C:Q,13,FALSE),"")</f>
        <v/>
      </c>
      <c r="K4745" s="64" t="str">
        <f>IFERROR(VLOOKUP(A4745,客户下单明细表!C:Q,14,FALSE),"")</f>
        <v/>
      </c>
    </row>
    <row r="4746" spans="1:11" ht="18" customHeight="1">
      <c r="A4746" s="56">
        <f>客户下单明细表!C4747</f>
        <v>0</v>
      </c>
      <c r="B4746" s="57"/>
      <c r="C4746" s="57"/>
      <c r="D4746" s="59" t="str">
        <f>IFERROR(VLOOKUP(A4746,客户下单明细表!#REF!,2,FALSE),"")</f>
        <v/>
      </c>
      <c r="E4746" s="60" t="str">
        <f>IFERROR(VLOOKUP(A4746,客户下单明细表!#REF!,3,FALSE),"")</f>
        <v/>
      </c>
      <c r="F4746" s="60" t="str">
        <f>IFERROR(VLOOKUP(A4746,客户下单明细表!#REF!,4,FALSE),"")</f>
        <v/>
      </c>
      <c r="G4746" s="60" t="str">
        <f>IFERROR(VLOOKUP(A4746,客户下单明细表!#REF!,5,FALSE),"")</f>
        <v/>
      </c>
      <c r="H4746" s="60" t="str">
        <f>IFERROR(VLOOKUP(A4746,客户下单明细表!C:O,6,FALSE),"")</f>
        <v/>
      </c>
      <c r="I4746" s="63" t="str">
        <f>IFERROR(VLOOKUP(A4746,客户下单明细表!#REF!,7,FALSE),"")</f>
        <v/>
      </c>
      <c r="J4746" s="60" t="str">
        <f>IFERROR(VLOOKUP(A4746,客户下单明细表!C:Q,13,FALSE),"")</f>
        <v/>
      </c>
      <c r="K4746" s="64" t="str">
        <f>IFERROR(VLOOKUP(A4746,客户下单明细表!C:Q,14,FALSE),"")</f>
        <v/>
      </c>
    </row>
    <row r="4747" spans="1:11" ht="18" customHeight="1">
      <c r="A4747" s="56">
        <f>客户下单明细表!C4748</f>
        <v>0</v>
      </c>
      <c r="B4747" s="57"/>
      <c r="C4747" s="57"/>
      <c r="D4747" s="59" t="str">
        <f>IFERROR(VLOOKUP(A4747,客户下单明细表!#REF!,2,FALSE),"")</f>
        <v/>
      </c>
      <c r="E4747" s="60" t="str">
        <f>IFERROR(VLOOKUP(A4747,客户下单明细表!#REF!,3,FALSE),"")</f>
        <v/>
      </c>
      <c r="F4747" s="60" t="str">
        <f>IFERROR(VLOOKUP(A4747,客户下单明细表!#REF!,4,FALSE),"")</f>
        <v/>
      </c>
      <c r="G4747" s="60" t="str">
        <f>IFERROR(VLOOKUP(A4747,客户下单明细表!#REF!,5,FALSE),"")</f>
        <v/>
      </c>
      <c r="H4747" s="60" t="str">
        <f>IFERROR(VLOOKUP(A4747,客户下单明细表!C:O,6,FALSE),"")</f>
        <v/>
      </c>
      <c r="I4747" s="63" t="str">
        <f>IFERROR(VLOOKUP(A4747,客户下单明细表!#REF!,7,FALSE),"")</f>
        <v/>
      </c>
      <c r="J4747" s="60" t="str">
        <f>IFERROR(VLOOKUP(A4747,客户下单明细表!C:Q,13,FALSE),"")</f>
        <v/>
      </c>
      <c r="K4747" s="64" t="str">
        <f>IFERROR(VLOOKUP(A4747,客户下单明细表!C:Q,14,FALSE),"")</f>
        <v/>
      </c>
    </row>
    <row r="4748" spans="1:11" ht="18" customHeight="1">
      <c r="A4748" s="56">
        <f>客户下单明细表!C4749</f>
        <v>0</v>
      </c>
      <c r="B4748" s="57"/>
      <c r="C4748" s="57"/>
      <c r="D4748" s="59" t="str">
        <f>IFERROR(VLOOKUP(A4748,客户下单明细表!#REF!,2,FALSE),"")</f>
        <v/>
      </c>
      <c r="E4748" s="60" t="str">
        <f>IFERROR(VLOOKUP(A4748,客户下单明细表!#REF!,3,FALSE),"")</f>
        <v/>
      </c>
      <c r="F4748" s="60" t="str">
        <f>IFERROR(VLOOKUP(A4748,客户下单明细表!#REF!,4,FALSE),"")</f>
        <v/>
      </c>
      <c r="G4748" s="60" t="str">
        <f>IFERROR(VLOOKUP(A4748,客户下单明细表!#REF!,5,FALSE),"")</f>
        <v/>
      </c>
      <c r="H4748" s="60" t="str">
        <f>IFERROR(VLOOKUP(A4748,客户下单明细表!C:O,6,FALSE),"")</f>
        <v/>
      </c>
      <c r="I4748" s="63" t="str">
        <f>IFERROR(VLOOKUP(A4748,客户下单明细表!#REF!,7,FALSE),"")</f>
        <v/>
      </c>
      <c r="J4748" s="60" t="str">
        <f>IFERROR(VLOOKUP(A4748,客户下单明细表!C:Q,13,FALSE),"")</f>
        <v/>
      </c>
      <c r="K4748" s="64" t="str">
        <f>IFERROR(VLOOKUP(A4748,客户下单明细表!C:Q,14,FALSE),"")</f>
        <v/>
      </c>
    </row>
    <row r="4749" spans="1:11" ht="18" customHeight="1">
      <c r="A4749" s="56">
        <f>客户下单明细表!C4750</f>
        <v>0</v>
      </c>
      <c r="B4749" s="57"/>
      <c r="C4749" s="57"/>
      <c r="D4749" s="59" t="str">
        <f>IFERROR(VLOOKUP(A4749,客户下单明细表!#REF!,2,FALSE),"")</f>
        <v/>
      </c>
      <c r="E4749" s="60" t="str">
        <f>IFERROR(VLOOKUP(A4749,客户下单明细表!#REF!,3,FALSE),"")</f>
        <v/>
      </c>
      <c r="F4749" s="60" t="str">
        <f>IFERROR(VLOOKUP(A4749,客户下单明细表!#REF!,4,FALSE),"")</f>
        <v/>
      </c>
      <c r="G4749" s="60" t="str">
        <f>IFERROR(VLOOKUP(A4749,客户下单明细表!#REF!,5,FALSE),"")</f>
        <v/>
      </c>
      <c r="H4749" s="60" t="str">
        <f>IFERROR(VLOOKUP(A4749,客户下单明细表!C:O,6,FALSE),"")</f>
        <v/>
      </c>
      <c r="I4749" s="63" t="str">
        <f>IFERROR(VLOOKUP(A4749,客户下单明细表!#REF!,7,FALSE),"")</f>
        <v/>
      </c>
      <c r="J4749" s="60" t="str">
        <f>IFERROR(VLOOKUP(A4749,客户下单明细表!C:Q,13,FALSE),"")</f>
        <v/>
      </c>
      <c r="K4749" s="64" t="str">
        <f>IFERROR(VLOOKUP(A4749,客户下单明细表!C:Q,14,FALSE),"")</f>
        <v/>
      </c>
    </row>
    <row r="4750" spans="1:11" ht="18" customHeight="1">
      <c r="A4750" s="56">
        <f>客户下单明细表!C4751</f>
        <v>0</v>
      </c>
      <c r="B4750" s="57"/>
      <c r="C4750" s="57"/>
      <c r="D4750" s="59" t="str">
        <f>IFERROR(VLOOKUP(A4750,客户下单明细表!#REF!,2,FALSE),"")</f>
        <v/>
      </c>
      <c r="E4750" s="60" t="str">
        <f>IFERROR(VLOOKUP(A4750,客户下单明细表!#REF!,3,FALSE),"")</f>
        <v/>
      </c>
      <c r="F4750" s="60" t="str">
        <f>IFERROR(VLOOKUP(A4750,客户下单明细表!#REF!,4,FALSE),"")</f>
        <v/>
      </c>
      <c r="G4750" s="60" t="str">
        <f>IFERROR(VLOOKUP(A4750,客户下单明细表!#REF!,5,FALSE),"")</f>
        <v/>
      </c>
      <c r="H4750" s="60" t="str">
        <f>IFERROR(VLOOKUP(A4750,客户下单明细表!C:O,6,FALSE),"")</f>
        <v/>
      </c>
      <c r="I4750" s="63" t="str">
        <f>IFERROR(VLOOKUP(A4750,客户下单明细表!#REF!,7,FALSE),"")</f>
        <v/>
      </c>
      <c r="J4750" s="60" t="str">
        <f>IFERROR(VLOOKUP(A4750,客户下单明细表!C:Q,13,FALSE),"")</f>
        <v/>
      </c>
      <c r="K4750" s="64" t="str">
        <f>IFERROR(VLOOKUP(A4750,客户下单明细表!C:Q,14,FALSE),"")</f>
        <v/>
      </c>
    </row>
    <row r="4751" spans="1:11" ht="18" customHeight="1">
      <c r="A4751" s="56">
        <f>客户下单明细表!C4752</f>
        <v>0</v>
      </c>
      <c r="B4751" s="57"/>
      <c r="C4751" s="57"/>
      <c r="D4751" s="59" t="str">
        <f>IFERROR(VLOOKUP(A4751,客户下单明细表!#REF!,2,FALSE),"")</f>
        <v/>
      </c>
      <c r="E4751" s="60" t="str">
        <f>IFERROR(VLOOKUP(A4751,客户下单明细表!#REF!,3,FALSE),"")</f>
        <v/>
      </c>
      <c r="F4751" s="60" t="str">
        <f>IFERROR(VLOOKUP(A4751,客户下单明细表!#REF!,4,FALSE),"")</f>
        <v/>
      </c>
      <c r="G4751" s="60" t="str">
        <f>IFERROR(VLOOKUP(A4751,客户下单明细表!#REF!,5,FALSE),"")</f>
        <v/>
      </c>
      <c r="H4751" s="60" t="str">
        <f>IFERROR(VLOOKUP(A4751,客户下单明细表!C:O,6,FALSE),"")</f>
        <v/>
      </c>
      <c r="I4751" s="63" t="str">
        <f>IFERROR(VLOOKUP(A4751,客户下单明细表!#REF!,7,FALSE),"")</f>
        <v/>
      </c>
      <c r="J4751" s="60" t="str">
        <f>IFERROR(VLOOKUP(A4751,客户下单明细表!C:Q,13,FALSE),"")</f>
        <v/>
      </c>
      <c r="K4751" s="64" t="str">
        <f>IFERROR(VLOOKUP(A4751,客户下单明细表!C:Q,14,FALSE),"")</f>
        <v/>
      </c>
    </row>
    <row r="4752" spans="1:11" ht="18" customHeight="1">
      <c r="A4752" s="56">
        <f>客户下单明细表!C4753</f>
        <v>0</v>
      </c>
      <c r="B4752" s="57"/>
      <c r="C4752" s="57"/>
      <c r="D4752" s="59" t="str">
        <f>IFERROR(VLOOKUP(A4752,客户下单明细表!#REF!,2,FALSE),"")</f>
        <v/>
      </c>
      <c r="E4752" s="60" t="str">
        <f>IFERROR(VLOOKUP(A4752,客户下单明细表!#REF!,3,FALSE),"")</f>
        <v/>
      </c>
      <c r="F4752" s="60" t="str">
        <f>IFERROR(VLOOKUP(A4752,客户下单明细表!#REF!,4,FALSE),"")</f>
        <v/>
      </c>
      <c r="G4752" s="60" t="str">
        <f>IFERROR(VLOOKUP(A4752,客户下单明细表!#REF!,5,FALSE),"")</f>
        <v/>
      </c>
      <c r="H4752" s="60" t="str">
        <f>IFERROR(VLOOKUP(A4752,客户下单明细表!C:O,6,FALSE),"")</f>
        <v/>
      </c>
      <c r="I4752" s="63" t="str">
        <f>IFERROR(VLOOKUP(A4752,客户下单明细表!#REF!,7,FALSE),"")</f>
        <v/>
      </c>
      <c r="J4752" s="60" t="str">
        <f>IFERROR(VLOOKUP(A4752,客户下单明细表!C:Q,13,FALSE),"")</f>
        <v/>
      </c>
      <c r="K4752" s="64" t="str">
        <f>IFERROR(VLOOKUP(A4752,客户下单明细表!C:Q,14,FALSE),"")</f>
        <v/>
      </c>
    </row>
    <row r="4753" spans="1:11" ht="18" customHeight="1">
      <c r="A4753" s="56">
        <f>客户下单明细表!C4754</f>
        <v>0</v>
      </c>
      <c r="B4753" s="57"/>
      <c r="C4753" s="57"/>
      <c r="D4753" s="59" t="str">
        <f>IFERROR(VLOOKUP(A4753,客户下单明细表!#REF!,2,FALSE),"")</f>
        <v/>
      </c>
      <c r="E4753" s="60" t="str">
        <f>IFERROR(VLOOKUP(A4753,客户下单明细表!#REF!,3,FALSE),"")</f>
        <v/>
      </c>
      <c r="F4753" s="60" t="str">
        <f>IFERROR(VLOOKUP(A4753,客户下单明细表!#REF!,4,FALSE),"")</f>
        <v/>
      </c>
      <c r="G4753" s="60" t="str">
        <f>IFERROR(VLOOKUP(A4753,客户下单明细表!#REF!,5,FALSE),"")</f>
        <v/>
      </c>
      <c r="H4753" s="60" t="str">
        <f>IFERROR(VLOOKUP(A4753,客户下单明细表!C:O,6,FALSE),"")</f>
        <v/>
      </c>
      <c r="I4753" s="63" t="str">
        <f>IFERROR(VLOOKUP(A4753,客户下单明细表!#REF!,7,FALSE),"")</f>
        <v/>
      </c>
      <c r="J4753" s="60" t="str">
        <f>IFERROR(VLOOKUP(A4753,客户下单明细表!C:Q,13,FALSE),"")</f>
        <v/>
      </c>
      <c r="K4753" s="64" t="str">
        <f>IFERROR(VLOOKUP(A4753,客户下单明细表!C:Q,14,FALSE),"")</f>
        <v/>
      </c>
    </row>
    <row r="4754" spans="1:11" ht="18" customHeight="1">
      <c r="A4754" s="56">
        <f>客户下单明细表!C4755</f>
        <v>0</v>
      </c>
      <c r="B4754" s="57"/>
      <c r="C4754" s="57"/>
      <c r="D4754" s="59" t="str">
        <f>IFERROR(VLOOKUP(A4754,客户下单明细表!#REF!,2,FALSE),"")</f>
        <v/>
      </c>
      <c r="E4754" s="60" t="str">
        <f>IFERROR(VLOOKUP(A4754,客户下单明细表!#REF!,3,FALSE),"")</f>
        <v/>
      </c>
      <c r="F4754" s="60" t="str">
        <f>IFERROR(VLOOKUP(A4754,客户下单明细表!#REF!,4,FALSE),"")</f>
        <v/>
      </c>
      <c r="G4754" s="60" t="str">
        <f>IFERROR(VLOOKUP(A4754,客户下单明细表!#REF!,5,FALSE),"")</f>
        <v/>
      </c>
      <c r="H4754" s="60" t="str">
        <f>IFERROR(VLOOKUP(A4754,客户下单明细表!C:O,6,FALSE),"")</f>
        <v/>
      </c>
      <c r="I4754" s="63" t="str">
        <f>IFERROR(VLOOKUP(A4754,客户下单明细表!#REF!,7,FALSE),"")</f>
        <v/>
      </c>
      <c r="J4754" s="60" t="str">
        <f>IFERROR(VLOOKUP(A4754,客户下单明细表!C:Q,13,FALSE),"")</f>
        <v/>
      </c>
      <c r="K4754" s="64" t="str">
        <f>IFERROR(VLOOKUP(A4754,客户下单明细表!C:Q,14,FALSE),"")</f>
        <v/>
      </c>
    </row>
    <row r="4755" spans="1:11" ht="18" customHeight="1">
      <c r="A4755" s="56">
        <f>客户下单明细表!C4756</f>
        <v>0</v>
      </c>
      <c r="B4755" s="57"/>
      <c r="C4755" s="57"/>
      <c r="D4755" s="59" t="str">
        <f>IFERROR(VLOOKUP(A4755,客户下单明细表!#REF!,2,FALSE),"")</f>
        <v/>
      </c>
      <c r="E4755" s="60" t="str">
        <f>IFERROR(VLOOKUP(A4755,客户下单明细表!#REF!,3,FALSE),"")</f>
        <v/>
      </c>
      <c r="F4755" s="60" t="str">
        <f>IFERROR(VLOOKUP(A4755,客户下单明细表!#REF!,4,FALSE),"")</f>
        <v/>
      </c>
      <c r="G4755" s="60" t="str">
        <f>IFERROR(VLOOKUP(A4755,客户下单明细表!#REF!,5,FALSE),"")</f>
        <v/>
      </c>
      <c r="H4755" s="60" t="str">
        <f>IFERROR(VLOOKUP(A4755,客户下单明细表!C:O,6,FALSE),"")</f>
        <v/>
      </c>
      <c r="I4755" s="63" t="str">
        <f>IFERROR(VLOOKUP(A4755,客户下单明细表!#REF!,7,FALSE),"")</f>
        <v/>
      </c>
      <c r="J4755" s="60" t="str">
        <f>IFERROR(VLOOKUP(A4755,客户下单明细表!C:Q,13,FALSE),"")</f>
        <v/>
      </c>
      <c r="K4755" s="64" t="str">
        <f>IFERROR(VLOOKUP(A4755,客户下单明细表!C:Q,14,FALSE),"")</f>
        <v/>
      </c>
    </row>
    <row r="4756" spans="1:11" ht="18" customHeight="1">
      <c r="A4756" s="56">
        <f>客户下单明细表!C4757</f>
        <v>0</v>
      </c>
      <c r="B4756" s="57"/>
      <c r="C4756" s="57"/>
      <c r="D4756" s="59" t="str">
        <f>IFERROR(VLOOKUP(A4756,客户下单明细表!#REF!,2,FALSE),"")</f>
        <v/>
      </c>
      <c r="E4756" s="60" t="str">
        <f>IFERROR(VLOOKUP(A4756,客户下单明细表!#REF!,3,FALSE),"")</f>
        <v/>
      </c>
      <c r="F4756" s="60" t="str">
        <f>IFERROR(VLOOKUP(A4756,客户下单明细表!#REF!,4,FALSE),"")</f>
        <v/>
      </c>
      <c r="G4756" s="60" t="str">
        <f>IFERROR(VLOOKUP(A4756,客户下单明细表!#REF!,5,FALSE),"")</f>
        <v/>
      </c>
      <c r="H4756" s="60" t="str">
        <f>IFERROR(VLOOKUP(A4756,客户下单明细表!C:O,6,FALSE),"")</f>
        <v/>
      </c>
      <c r="I4756" s="63" t="str">
        <f>IFERROR(VLOOKUP(A4756,客户下单明细表!#REF!,7,FALSE),"")</f>
        <v/>
      </c>
      <c r="J4756" s="60" t="str">
        <f>IFERROR(VLOOKUP(A4756,客户下单明细表!C:Q,13,FALSE),"")</f>
        <v/>
      </c>
      <c r="K4756" s="64" t="str">
        <f>IFERROR(VLOOKUP(A4756,客户下单明细表!C:Q,14,FALSE),"")</f>
        <v/>
      </c>
    </row>
    <row r="4757" spans="1:11" ht="18" customHeight="1">
      <c r="A4757" s="56">
        <f>客户下单明细表!C4758</f>
        <v>0</v>
      </c>
      <c r="B4757" s="57"/>
      <c r="C4757" s="57"/>
      <c r="D4757" s="59" t="str">
        <f>IFERROR(VLOOKUP(A4757,客户下单明细表!#REF!,2,FALSE),"")</f>
        <v/>
      </c>
      <c r="E4757" s="60" t="str">
        <f>IFERROR(VLOOKUP(A4757,客户下单明细表!#REF!,3,FALSE),"")</f>
        <v/>
      </c>
      <c r="F4757" s="60" t="str">
        <f>IFERROR(VLOOKUP(A4757,客户下单明细表!#REF!,4,FALSE),"")</f>
        <v/>
      </c>
      <c r="G4757" s="60" t="str">
        <f>IFERROR(VLOOKUP(A4757,客户下单明细表!#REF!,5,FALSE),"")</f>
        <v/>
      </c>
      <c r="H4757" s="60" t="str">
        <f>IFERROR(VLOOKUP(A4757,客户下单明细表!C:O,6,FALSE),"")</f>
        <v/>
      </c>
      <c r="I4757" s="63" t="str">
        <f>IFERROR(VLOOKUP(A4757,客户下单明细表!#REF!,7,FALSE),"")</f>
        <v/>
      </c>
      <c r="J4757" s="60" t="str">
        <f>IFERROR(VLOOKUP(A4757,客户下单明细表!C:Q,13,FALSE),"")</f>
        <v/>
      </c>
      <c r="K4757" s="64" t="str">
        <f>IFERROR(VLOOKUP(A4757,客户下单明细表!C:Q,14,FALSE),"")</f>
        <v/>
      </c>
    </row>
    <row r="4758" spans="1:11" ht="18" customHeight="1">
      <c r="A4758" s="56">
        <f>客户下单明细表!C4759</f>
        <v>0</v>
      </c>
      <c r="B4758" s="57"/>
      <c r="C4758" s="57"/>
      <c r="D4758" s="59" t="str">
        <f>IFERROR(VLOOKUP(A4758,客户下单明细表!#REF!,2,FALSE),"")</f>
        <v/>
      </c>
      <c r="E4758" s="60" t="str">
        <f>IFERROR(VLOOKUP(A4758,客户下单明细表!#REF!,3,FALSE),"")</f>
        <v/>
      </c>
      <c r="F4758" s="60" t="str">
        <f>IFERROR(VLOOKUP(A4758,客户下单明细表!#REF!,4,FALSE),"")</f>
        <v/>
      </c>
      <c r="G4758" s="60" t="str">
        <f>IFERROR(VLOOKUP(A4758,客户下单明细表!#REF!,5,FALSE),"")</f>
        <v/>
      </c>
      <c r="H4758" s="60" t="str">
        <f>IFERROR(VLOOKUP(A4758,客户下单明细表!C:O,6,FALSE),"")</f>
        <v/>
      </c>
      <c r="I4758" s="63" t="str">
        <f>IFERROR(VLOOKUP(A4758,客户下单明细表!#REF!,7,FALSE),"")</f>
        <v/>
      </c>
      <c r="J4758" s="60" t="str">
        <f>IFERROR(VLOOKUP(A4758,客户下单明细表!C:Q,13,FALSE),"")</f>
        <v/>
      </c>
      <c r="K4758" s="64" t="str">
        <f>IFERROR(VLOOKUP(A4758,客户下单明细表!C:Q,14,FALSE),"")</f>
        <v/>
      </c>
    </row>
    <row r="4759" spans="1:11" ht="18" customHeight="1">
      <c r="A4759" s="56">
        <f>客户下单明细表!C4760</f>
        <v>0</v>
      </c>
      <c r="B4759" s="57"/>
      <c r="C4759" s="57"/>
      <c r="D4759" s="59" t="str">
        <f>IFERROR(VLOOKUP(A4759,客户下单明细表!#REF!,2,FALSE),"")</f>
        <v/>
      </c>
      <c r="E4759" s="60" t="str">
        <f>IFERROR(VLOOKUP(A4759,客户下单明细表!#REF!,3,FALSE),"")</f>
        <v/>
      </c>
      <c r="F4759" s="60" t="str">
        <f>IFERROR(VLOOKUP(A4759,客户下单明细表!#REF!,4,FALSE),"")</f>
        <v/>
      </c>
      <c r="G4759" s="60" t="str">
        <f>IFERROR(VLOOKUP(A4759,客户下单明细表!#REF!,5,FALSE),"")</f>
        <v/>
      </c>
      <c r="H4759" s="60" t="str">
        <f>IFERROR(VLOOKUP(A4759,客户下单明细表!C:O,6,FALSE),"")</f>
        <v/>
      </c>
      <c r="I4759" s="63" t="str">
        <f>IFERROR(VLOOKUP(A4759,客户下单明细表!#REF!,7,FALSE),"")</f>
        <v/>
      </c>
      <c r="J4759" s="60" t="str">
        <f>IFERROR(VLOOKUP(A4759,客户下单明细表!C:Q,13,FALSE),"")</f>
        <v/>
      </c>
      <c r="K4759" s="64" t="str">
        <f>IFERROR(VLOOKUP(A4759,客户下单明细表!C:Q,14,FALSE),"")</f>
        <v/>
      </c>
    </row>
    <row r="4760" spans="1:11" ht="18" customHeight="1">
      <c r="A4760" s="56">
        <f>客户下单明细表!C4761</f>
        <v>0</v>
      </c>
      <c r="B4760" s="57"/>
      <c r="C4760" s="57"/>
      <c r="D4760" s="59" t="str">
        <f>IFERROR(VLOOKUP(A4760,客户下单明细表!#REF!,2,FALSE),"")</f>
        <v/>
      </c>
      <c r="E4760" s="60" t="str">
        <f>IFERROR(VLOOKUP(A4760,客户下单明细表!#REF!,3,FALSE),"")</f>
        <v/>
      </c>
      <c r="F4760" s="60" t="str">
        <f>IFERROR(VLOOKUP(A4760,客户下单明细表!#REF!,4,FALSE),"")</f>
        <v/>
      </c>
      <c r="G4760" s="60" t="str">
        <f>IFERROR(VLOOKUP(A4760,客户下单明细表!#REF!,5,FALSE),"")</f>
        <v/>
      </c>
      <c r="H4760" s="60" t="str">
        <f>IFERROR(VLOOKUP(A4760,客户下单明细表!C:O,6,FALSE),"")</f>
        <v/>
      </c>
      <c r="I4760" s="63" t="str">
        <f>IFERROR(VLOOKUP(A4760,客户下单明细表!#REF!,7,FALSE),"")</f>
        <v/>
      </c>
      <c r="J4760" s="60" t="str">
        <f>IFERROR(VLOOKUP(A4760,客户下单明细表!C:Q,13,FALSE),"")</f>
        <v/>
      </c>
      <c r="K4760" s="64" t="str">
        <f>IFERROR(VLOOKUP(A4760,客户下单明细表!C:Q,14,FALSE),"")</f>
        <v/>
      </c>
    </row>
    <row r="4761" spans="1:11" ht="18" customHeight="1">
      <c r="A4761" s="56">
        <f>客户下单明细表!C4762</f>
        <v>0</v>
      </c>
      <c r="B4761" s="57"/>
      <c r="C4761" s="57"/>
      <c r="D4761" s="59" t="str">
        <f>IFERROR(VLOOKUP(A4761,客户下单明细表!#REF!,2,FALSE),"")</f>
        <v/>
      </c>
      <c r="E4761" s="60" t="str">
        <f>IFERROR(VLOOKUP(A4761,客户下单明细表!#REF!,3,FALSE),"")</f>
        <v/>
      </c>
      <c r="F4761" s="60" t="str">
        <f>IFERROR(VLOOKUP(A4761,客户下单明细表!#REF!,4,FALSE),"")</f>
        <v/>
      </c>
      <c r="G4761" s="60" t="str">
        <f>IFERROR(VLOOKUP(A4761,客户下单明细表!#REF!,5,FALSE),"")</f>
        <v/>
      </c>
      <c r="H4761" s="60" t="str">
        <f>IFERROR(VLOOKUP(A4761,客户下单明细表!C:O,6,FALSE),"")</f>
        <v/>
      </c>
      <c r="I4761" s="63" t="str">
        <f>IFERROR(VLOOKUP(A4761,客户下单明细表!#REF!,7,FALSE),"")</f>
        <v/>
      </c>
      <c r="J4761" s="60" t="str">
        <f>IFERROR(VLOOKUP(A4761,客户下单明细表!C:Q,13,FALSE),"")</f>
        <v/>
      </c>
      <c r="K4761" s="64" t="str">
        <f>IFERROR(VLOOKUP(A4761,客户下单明细表!C:Q,14,FALSE),"")</f>
        <v/>
      </c>
    </row>
    <row r="4762" spans="1:11" ht="18" customHeight="1">
      <c r="A4762" s="56">
        <f>客户下单明细表!C4763</f>
        <v>0</v>
      </c>
      <c r="B4762" s="57"/>
      <c r="C4762" s="57"/>
      <c r="D4762" s="59" t="str">
        <f>IFERROR(VLOOKUP(A4762,客户下单明细表!#REF!,2,FALSE),"")</f>
        <v/>
      </c>
      <c r="E4762" s="60" t="str">
        <f>IFERROR(VLOOKUP(A4762,客户下单明细表!#REF!,3,FALSE),"")</f>
        <v/>
      </c>
      <c r="F4762" s="60" t="str">
        <f>IFERROR(VLOOKUP(A4762,客户下单明细表!#REF!,4,FALSE),"")</f>
        <v/>
      </c>
      <c r="G4762" s="60" t="str">
        <f>IFERROR(VLOOKUP(A4762,客户下单明细表!#REF!,5,FALSE),"")</f>
        <v/>
      </c>
      <c r="H4762" s="60" t="str">
        <f>IFERROR(VLOOKUP(A4762,客户下单明细表!C:O,6,FALSE),"")</f>
        <v/>
      </c>
      <c r="I4762" s="63" t="str">
        <f>IFERROR(VLOOKUP(A4762,客户下单明细表!#REF!,7,FALSE),"")</f>
        <v/>
      </c>
      <c r="J4762" s="60" t="str">
        <f>IFERROR(VLOOKUP(A4762,客户下单明细表!C:Q,13,FALSE),"")</f>
        <v/>
      </c>
      <c r="K4762" s="64" t="str">
        <f>IFERROR(VLOOKUP(A4762,客户下单明细表!C:Q,14,FALSE),"")</f>
        <v/>
      </c>
    </row>
    <row r="4763" spans="1:11" ht="18" customHeight="1">
      <c r="A4763" s="56">
        <f>客户下单明细表!C4764</f>
        <v>0</v>
      </c>
      <c r="B4763" s="57"/>
      <c r="C4763" s="57"/>
      <c r="D4763" s="59" t="str">
        <f>IFERROR(VLOOKUP(A4763,客户下单明细表!#REF!,2,FALSE),"")</f>
        <v/>
      </c>
      <c r="E4763" s="60" t="str">
        <f>IFERROR(VLOOKUP(A4763,客户下单明细表!#REF!,3,FALSE),"")</f>
        <v/>
      </c>
      <c r="F4763" s="60" t="str">
        <f>IFERROR(VLOOKUP(A4763,客户下单明细表!#REF!,4,FALSE),"")</f>
        <v/>
      </c>
      <c r="G4763" s="60" t="str">
        <f>IFERROR(VLOOKUP(A4763,客户下单明细表!#REF!,5,FALSE),"")</f>
        <v/>
      </c>
      <c r="H4763" s="60" t="str">
        <f>IFERROR(VLOOKUP(A4763,客户下单明细表!C:O,6,FALSE),"")</f>
        <v/>
      </c>
      <c r="I4763" s="63" t="str">
        <f>IFERROR(VLOOKUP(A4763,客户下单明细表!#REF!,7,FALSE),"")</f>
        <v/>
      </c>
      <c r="J4763" s="60" t="str">
        <f>IFERROR(VLOOKUP(A4763,客户下单明细表!C:Q,13,FALSE),"")</f>
        <v/>
      </c>
      <c r="K4763" s="64" t="str">
        <f>IFERROR(VLOOKUP(A4763,客户下单明细表!C:Q,14,FALSE),"")</f>
        <v/>
      </c>
    </row>
    <row r="4764" spans="1:11" ht="18" customHeight="1">
      <c r="A4764" s="56">
        <f>客户下单明细表!C4765</f>
        <v>0</v>
      </c>
      <c r="B4764" s="57"/>
      <c r="C4764" s="57"/>
      <c r="D4764" s="59" t="str">
        <f>IFERROR(VLOOKUP(A4764,客户下单明细表!#REF!,2,FALSE),"")</f>
        <v/>
      </c>
      <c r="E4764" s="60" t="str">
        <f>IFERROR(VLOOKUP(A4764,客户下单明细表!#REF!,3,FALSE),"")</f>
        <v/>
      </c>
      <c r="F4764" s="60" t="str">
        <f>IFERROR(VLOOKUP(A4764,客户下单明细表!#REF!,4,FALSE),"")</f>
        <v/>
      </c>
      <c r="G4764" s="60" t="str">
        <f>IFERROR(VLOOKUP(A4764,客户下单明细表!#REF!,5,FALSE),"")</f>
        <v/>
      </c>
      <c r="H4764" s="60" t="str">
        <f>IFERROR(VLOOKUP(A4764,客户下单明细表!C:O,6,FALSE),"")</f>
        <v/>
      </c>
      <c r="I4764" s="63" t="str">
        <f>IFERROR(VLOOKUP(A4764,客户下单明细表!#REF!,7,FALSE),"")</f>
        <v/>
      </c>
      <c r="J4764" s="60" t="str">
        <f>IFERROR(VLOOKUP(A4764,客户下单明细表!C:Q,13,FALSE),"")</f>
        <v/>
      </c>
      <c r="K4764" s="64" t="str">
        <f>IFERROR(VLOOKUP(A4764,客户下单明细表!C:Q,14,FALSE),"")</f>
        <v/>
      </c>
    </row>
    <row r="4765" spans="1:11" ht="18" customHeight="1">
      <c r="A4765" s="56">
        <f>客户下单明细表!C4766</f>
        <v>0</v>
      </c>
      <c r="B4765" s="57"/>
      <c r="C4765" s="57"/>
      <c r="D4765" s="59" t="str">
        <f>IFERROR(VLOOKUP(A4765,客户下单明细表!#REF!,2,FALSE),"")</f>
        <v/>
      </c>
      <c r="E4765" s="60" t="str">
        <f>IFERROR(VLOOKUP(A4765,客户下单明细表!#REF!,3,FALSE),"")</f>
        <v/>
      </c>
      <c r="F4765" s="60" t="str">
        <f>IFERROR(VLOOKUP(A4765,客户下单明细表!#REF!,4,FALSE),"")</f>
        <v/>
      </c>
      <c r="G4765" s="60" t="str">
        <f>IFERROR(VLOOKUP(A4765,客户下单明细表!#REF!,5,FALSE),"")</f>
        <v/>
      </c>
      <c r="H4765" s="60" t="str">
        <f>IFERROR(VLOOKUP(A4765,客户下单明细表!C:O,6,FALSE),"")</f>
        <v/>
      </c>
      <c r="I4765" s="63" t="str">
        <f>IFERROR(VLOOKUP(A4765,客户下单明细表!#REF!,7,FALSE),"")</f>
        <v/>
      </c>
      <c r="J4765" s="60" t="str">
        <f>IFERROR(VLOOKUP(A4765,客户下单明细表!C:Q,13,FALSE),"")</f>
        <v/>
      </c>
      <c r="K4765" s="64" t="str">
        <f>IFERROR(VLOOKUP(A4765,客户下单明细表!C:Q,14,FALSE),"")</f>
        <v/>
      </c>
    </row>
    <row r="4766" spans="1:11" ht="18" customHeight="1">
      <c r="A4766" s="56">
        <f>客户下单明细表!C4767</f>
        <v>0</v>
      </c>
      <c r="B4766" s="57"/>
      <c r="C4766" s="57"/>
      <c r="D4766" s="59" t="str">
        <f>IFERROR(VLOOKUP(A4766,客户下单明细表!#REF!,2,FALSE),"")</f>
        <v/>
      </c>
      <c r="E4766" s="60" t="str">
        <f>IFERROR(VLOOKUP(A4766,客户下单明细表!#REF!,3,FALSE),"")</f>
        <v/>
      </c>
      <c r="F4766" s="60" t="str">
        <f>IFERROR(VLOOKUP(A4766,客户下单明细表!#REF!,4,FALSE),"")</f>
        <v/>
      </c>
      <c r="G4766" s="60" t="str">
        <f>IFERROR(VLOOKUP(A4766,客户下单明细表!#REF!,5,FALSE),"")</f>
        <v/>
      </c>
      <c r="H4766" s="60" t="str">
        <f>IFERROR(VLOOKUP(A4766,客户下单明细表!C:O,6,FALSE),"")</f>
        <v/>
      </c>
      <c r="I4766" s="63" t="str">
        <f>IFERROR(VLOOKUP(A4766,客户下单明细表!#REF!,7,FALSE),"")</f>
        <v/>
      </c>
      <c r="J4766" s="60" t="str">
        <f>IFERROR(VLOOKUP(A4766,客户下单明细表!C:Q,13,FALSE),"")</f>
        <v/>
      </c>
      <c r="K4766" s="64" t="str">
        <f>IFERROR(VLOOKUP(A4766,客户下单明细表!C:Q,14,FALSE),"")</f>
        <v/>
      </c>
    </row>
    <row r="4767" spans="1:11" ht="18" customHeight="1">
      <c r="A4767" s="56">
        <f>客户下单明细表!C4768</f>
        <v>0</v>
      </c>
      <c r="B4767" s="57"/>
      <c r="C4767" s="57"/>
      <c r="D4767" s="59" t="str">
        <f>IFERROR(VLOOKUP(A4767,客户下单明细表!#REF!,2,FALSE),"")</f>
        <v/>
      </c>
      <c r="E4767" s="60" t="str">
        <f>IFERROR(VLOOKUP(A4767,客户下单明细表!#REF!,3,FALSE),"")</f>
        <v/>
      </c>
      <c r="F4767" s="60" t="str">
        <f>IFERROR(VLOOKUP(A4767,客户下单明细表!#REF!,4,FALSE),"")</f>
        <v/>
      </c>
      <c r="G4767" s="60" t="str">
        <f>IFERROR(VLOOKUP(A4767,客户下单明细表!#REF!,5,FALSE),"")</f>
        <v/>
      </c>
      <c r="H4767" s="60" t="str">
        <f>IFERROR(VLOOKUP(A4767,客户下单明细表!C:O,6,FALSE),"")</f>
        <v/>
      </c>
      <c r="I4767" s="63" t="str">
        <f>IFERROR(VLOOKUP(A4767,客户下单明细表!#REF!,7,FALSE),"")</f>
        <v/>
      </c>
      <c r="J4767" s="60" t="str">
        <f>IFERROR(VLOOKUP(A4767,客户下单明细表!C:Q,13,FALSE),"")</f>
        <v/>
      </c>
      <c r="K4767" s="64" t="str">
        <f>IFERROR(VLOOKUP(A4767,客户下单明细表!C:Q,14,FALSE),"")</f>
        <v/>
      </c>
    </row>
    <row r="4768" spans="1:11" ht="18" customHeight="1">
      <c r="A4768" s="56">
        <f>客户下单明细表!C4769</f>
        <v>0</v>
      </c>
      <c r="B4768" s="57"/>
      <c r="C4768" s="57"/>
      <c r="D4768" s="59" t="str">
        <f>IFERROR(VLOOKUP(A4768,客户下单明细表!#REF!,2,FALSE),"")</f>
        <v/>
      </c>
      <c r="E4768" s="60" t="str">
        <f>IFERROR(VLOOKUP(A4768,客户下单明细表!#REF!,3,FALSE),"")</f>
        <v/>
      </c>
      <c r="F4768" s="60" t="str">
        <f>IFERROR(VLOOKUP(A4768,客户下单明细表!#REF!,4,FALSE),"")</f>
        <v/>
      </c>
      <c r="G4768" s="60" t="str">
        <f>IFERROR(VLOOKUP(A4768,客户下单明细表!#REF!,5,FALSE),"")</f>
        <v/>
      </c>
      <c r="H4768" s="60" t="str">
        <f>IFERROR(VLOOKUP(A4768,客户下单明细表!C:O,6,FALSE),"")</f>
        <v/>
      </c>
      <c r="I4768" s="63" t="str">
        <f>IFERROR(VLOOKUP(A4768,客户下单明细表!#REF!,7,FALSE),"")</f>
        <v/>
      </c>
      <c r="J4768" s="60" t="str">
        <f>IFERROR(VLOOKUP(A4768,客户下单明细表!C:Q,13,FALSE),"")</f>
        <v/>
      </c>
      <c r="K4768" s="64" t="str">
        <f>IFERROR(VLOOKUP(A4768,客户下单明细表!C:Q,14,FALSE),"")</f>
        <v/>
      </c>
    </row>
    <row r="4769" spans="1:11" ht="18" customHeight="1">
      <c r="A4769" s="56">
        <f>客户下单明细表!C4770</f>
        <v>0</v>
      </c>
      <c r="B4769" s="57"/>
      <c r="C4769" s="57"/>
      <c r="D4769" s="59" t="str">
        <f>IFERROR(VLOOKUP(A4769,客户下单明细表!#REF!,2,FALSE),"")</f>
        <v/>
      </c>
      <c r="E4769" s="60" t="str">
        <f>IFERROR(VLOOKUP(A4769,客户下单明细表!#REF!,3,FALSE),"")</f>
        <v/>
      </c>
      <c r="F4769" s="60" t="str">
        <f>IFERROR(VLOOKUP(A4769,客户下单明细表!#REF!,4,FALSE),"")</f>
        <v/>
      </c>
      <c r="G4769" s="60" t="str">
        <f>IFERROR(VLOOKUP(A4769,客户下单明细表!#REF!,5,FALSE),"")</f>
        <v/>
      </c>
      <c r="H4769" s="60" t="str">
        <f>IFERROR(VLOOKUP(A4769,客户下单明细表!C:O,6,FALSE),"")</f>
        <v/>
      </c>
      <c r="I4769" s="63" t="str">
        <f>IFERROR(VLOOKUP(A4769,客户下单明细表!#REF!,7,FALSE),"")</f>
        <v/>
      </c>
      <c r="J4769" s="60" t="str">
        <f>IFERROR(VLOOKUP(A4769,客户下单明细表!C:Q,13,FALSE),"")</f>
        <v/>
      </c>
      <c r="K4769" s="64" t="str">
        <f>IFERROR(VLOOKUP(A4769,客户下单明细表!C:Q,14,FALSE),"")</f>
        <v/>
      </c>
    </row>
    <row r="4770" spans="1:11" ht="18" customHeight="1">
      <c r="A4770" s="56">
        <f>客户下单明细表!C4771</f>
        <v>0</v>
      </c>
      <c r="B4770" s="57"/>
      <c r="C4770" s="57"/>
      <c r="D4770" s="59" t="str">
        <f>IFERROR(VLOOKUP(A4770,客户下单明细表!#REF!,2,FALSE),"")</f>
        <v/>
      </c>
      <c r="E4770" s="60" t="str">
        <f>IFERROR(VLOOKUP(A4770,客户下单明细表!#REF!,3,FALSE),"")</f>
        <v/>
      </c>
      <c r="F4770" s="60" t="str">
        <f>IFERROR(VLOOKUP(A4770,客户下单明细表!#REF!,4,FALSE),"")</f>
        <v/>
      </c>
      <c r="G4770" s="60" t="str">
        <f>IFERROR(VLOOKUP(A4770,客户下单明细表!#REF!,5,FALSE),"")</f>
        <v/>
      </c>
      <c r="H4770" s="60" t="str">
        <f>IFERROR(VLOOKUP(A4770,客户下单明细表!C:O,6,FALSE),"")</f>
        <v/>
      </c>
      <c r="I4770" s="63" t="str">
        <f>IFERROR(VLOOKUP(A4770,客户下单明细表!#REF!,7,FALSE),"")</f>
        <v/>
      </c>
      <c r="J4770" s="60" t="str">
        <f>IFERROR(VLOOKUP(A4770,客户下单明细表!C:Q,13,FALSE),"")</f>
        <v/>
      </c>
      <c r="K4770" s="64" t="str">
        <f>IFERROR(VLOOKUP(A4770,客户下单明细表!C:Q,14,FALSE),"")</f>
        <v/>
      </c>
    </row>
    <row r="4771" spans="1:11" ht="18" customHeight="1">
      <c r="A4771" s="56">
        <f>客户下单明细表!C4772</f>
        <v>0</v>
      </c>
      <c r="B4771" s="57"/>
      <c r="C4771" s="57"/>
      <c r="D4771" s="59" t="str">
        <f>IFERROR(VLOOKUP(A4771,客户下单明细表!#REF!,2,FALSE),"")</f>
        <v/>
      </c>
      <c r="E4771" s="60" t="str">
        <f>IFERROR(VLOOKUP(A4771,客户下单明细表!#REF!,3,FALSE),"")</f>
        <v/>
      </c>
      <c r="F4771" s="60" t="str">
        <f>IFERROR(VLOOKUP(A4771,客户下单明细表!#REF!,4,FALSE),"")</f>
        <v/>
      </c>
      <c r="G4771" s="60" t="str">
        <f>IFERROR(VLOOKUP(A4771,客户下单明细表!#REF!,5,FALSE),"")</f>
        <v/>
      </c>
      <c r="H4771" s="60" t="str">
        <f>IFERROR(VLOOKUP(A4771,客户下单明细表!C:O,6,FALSE),"")</f>
        <v/>
      </c>
      <c r="I4771" s="63" t="str">
        <f>IFERROR(VLOOKUP(A4771,客户下单明细表!#REF!,7,FALSE),"")</f>
        <v/>
      </c>
      <c r="J4771" s="60" t="str">
        <f>IFERROR(VLOOKUP(A4771,客户下单明细表!C:Q,13,FALSE),"")</f>
        <v/>
      </c>
      <c r="K4771" s="64" t="str">
        <f>IFERROR(VLOOKUP(A4771,客户下单明细表!C:Q,14,FALSE),"")</f>
        <v/>
      </c>
    </row>
    <row r="4772" spans="1:11" ht="18" customHeight="1">
      <c r="A4772" s="56">
        <f>客户下单明细表!C4773</f>
        <v>0</v>
      </c>
      <c r="B4772" s="57"/>
      <c r="C4772" s="57"/>
      <c r="D4772" s="59" t="str">
        <f>IFERROR(VLOOKUP(A4772,客户下单明细表!#REF!,2,FALSE),"")</f>
        <v/>
      </c>
      <c r="E4772" s="60" t="str">
        <f>IFERROR(VLOOKUP(A4772,客户下单明细表!#REF!,3,FALSE),"")</f>
        <v/>
      </c>
      <c r="F4772" s="60" t="str">
        <f>IFERROR(VLOOKUP(A4772,客户下单明细表!#REF!,4,FALSE),"")</f>
        <v/>
      </c>
      <c r="G4772" s="60" t="str">
        <f>IFERROR(VLOOKUP(A4772,客户下单明细表!#REF!,5,FALSE),"")</f>
        <v/>
      </c>
      <c r="H4772" s="60" t="str">
        <f>IFERROR(VLOOKUP(A4772,客户下单明细表!C:O,6,FALSE),"")</f>
        <v/>
      </c>
      <c r="I4772" s="63" t="str">
        <f>IFERROR(VLOOKUP(A4772,客户下单明细表!#REF!,7,FALSE),"")</f>
        <v/>
      </c>
      <c r="J4772" s="60" t="str">
        <f>IFERROR(VLOOKUP(A4772,客户下单明细表!C:Q,13,FALSE),"")</f>
        <v/>
      </c>
      <c r="K4772" s="64" t="str">
        <f>IFERROR(VLOOKUP(A4772,客户下单明细表!C:Q,14,FALSE),"")</f>
        <v/>
      </c>
    </row>
    <row r="4773" spans="1:11" ht="18" customHeight="1">
      <c r="A4773" s="56">
        <f>客户下单明细表!C4774</f>
        <v>0</v>
      </c>
      <c r="B4773" s="57"/>
      <c r="C4773" s="57"/>
      <c r="D4773" s="59" t="str">
        <f>IFERROR(VLOOKUP(A4773,客户下单明细表!#REF!,2,FALSE),"")</f>
        <v/>
      </c>
      <c r="E4773" s="60" t="str">
        <f>IFERROR(VLOOKUP(A4773,客户下单明细表!#REF!,3,FALSE),"")</f>
        <v/>
      </c>
      <c r="F4773" s="60" t="str">
        <f>IFERROR(VLOOKUP(A4773,客户下单明细表!#REF!,4,FALSE),"")</f>
        <v/>
      </c>
      <c r="G4773" s="60" t="str">
        <f>IFERROR(VLOOKUP(A4773,客户下单明细表!#REF!,5,FALSE),"")</f>
        <v/>
      </c>
      <c r="H4773" s="60" t="str">
        <f>IFERROR(VLOOKUP(A4773,客户下单明细表!C:O,6,FALSE),"")</f>
        <v/>
      </c>
      <c r="I4773" s="63" t="str">
        <f>IFERROR(VLOOKUP(A4773,客户下单明细表!#REF!,7,FALSE),"")</f>
        <v/>
      </c>
      <c r="J4773" s="60" t="str">
        <f>IFERROR(VLOOKUP(A4773,客户下单明细表!C:Q,13,FALSE),"")</f>
        <v/>
      </c>
      <c r="K4773" s="64" t="str">
        <f>IFERROR(VLOOKUP(A4773,客户下单明细表!C:Q,14,FALSE),"")</f>
        <v/>
      </c>
    </row>
    <row r="4774" spans="1:11" ht="18" customHeight="1">
      <c r="A4774" s="56">
        <f>客户下单明细表!C4775</f>
        <v>0</v>
      </c>
      <c r="B4774" s="57"/>
      <c r="C4774" s="57"/>
      <c r="D4774" s="59" t="str">
        <f>IFERROR(VLOOKUP(A4774,客户下单明细表!#REF!,2,FALSE),"")</f>
        <v/>
      </c>
      <c r="E4774" s="60" t="str">
        <f>IFERROR(VLOOKUP(A4774,客户下单明细表!#REF!,3,FALSE),"")</f>
        <v/>
      </c>
      <c r="F4774" s="60" t="str">
        <f>IFERROR(VLOOKUP(A4774,客户下单明细表!#REF!,4,FALSE),"")</f>
        <v/>
      </c>
      <c r="G4774" s="60" t="str">
        <f>IFERROR(VLOOKUP(A4774,客户下单明细表!#REF!,5,FALSE),"")</f>
        <v/>
      </c>
      <c r="H4774" s="60" t="str">
        <f>IFERROR(VLOOKUP(A4774,客户下单明细表!C:O,6,FALSE),"")</f>
        <v/>
      </c>
      <c r="I4774" s="63" t="str">
        <f>IFERROR(VLOOKUP(A4774,客户下单明细表!#REF!,7,FALSE),"")</f>
        <v/>
      </c>
      <c r="J4774" s="60" t="str">
        <f>IFERROR(VLOOKUP(A4774,客户下单明细表!C:Q,13,FALSE),"")</f>
        <v/>
      </c>
      <c r="K4774" s="64" t="str">
        <f>IFERROR(VLOOKUP(A4774,客户下单明细表!C:Q,14,FALSE),"")</f>
        <v/>
      </c>
    </row>
    <row r="4775" spans="1:11" ht="18" customHeight="1">
      <c r="A4775" s="56">
        <f>客户下单明细表!C4776</f>
        <v>0</v>
      </c>
      <c r="B4775" s="57"/>
      <c r="C4775" s="57"/>
      <c r="D4775" s="59" t="str">
        <f>IFERROR(VLOOKUP(A4775,客户下单明细表!#REF!,2,FALSE),"")</f>
        <v/>
      </c>
      <c r="E4775" s="60" t="str">
        <f>IFERROR(VLOOKUP(A4775,客户下单明细表!#REF!,3,FALSE),"")</f>
        <v/>
      </c>
      <c r="F4775" s="60" t="str">
        <f>IFERROR(VLOOKUP(A4775,客户下单明细表!#REF!,4,FALSE),"")</f>
        <v/>
      </c>
      <c r="G4775" s="60" t="str">
        <f>IFERROR(VLOOKUP(A4775,客户下单明细表!#REF!,5,FALSE),"")</f>
        <v/>
      </c>
      <c r="H4775" s="60" t="str">
        <f>IFERROR(VLOOKUP(A4775,客户下单明细表!C:O,6,FALSE),"")</f>
        <v/>
      </c>
      <c r="I4775" s="63" t="str">
        <f>IFERROR(VLOOKUP(A4775,客户下单明细表!#REF!,7,FALSE),"")</f>
        <v/>
      </c>
      <c r="J4775" s="60" t="str">
        <f>IFERROR(VLOOKUP(A4775,客户下单明细表!C:Q,13,FALSE),"")</f>
        <v/>
      </c>
      <c r="K4775" s="64" t="str">
        <f>IFERROR(VLOOKUP(A4775,客户下单明细表!C:Q,14,FALSE),"")</f>
        <v/>
      </c>
    </row>
    <row r="4776" spans="1:11" ht="18" customHeight="1">
      <c r="A4776" s="56">
        <f>客户下单明细表!C4777</f>
        <v>0</v>
      </c>
      <c r="B4776" s="57"/>
      <c r="C4776" s="57"/>
      <c r="D4776" s="59" t="str">
        <f>IFERROR(VLOOKUP(A4776,客户下单明细表!#REF!,2,FALSE),"")</f>
        <v/>
      </c>
      <c r="E4776" s="60" t="str">
        <f>IFERROR(VLOOKUP(A4776,客户下单明细表!#REF!,3,FALSE),"")</f>
        <v/>
      </c>
      <c r="F4776" s="60" t="str">
        <f>IFERROR(VLOOKUP(A4776,客户下单明细表!#REF!,4,FALSE),"")</f>
        <v/>
      </c>
      <c r="G4776" s="60" t="str">
        <f>IFERROR(VLOOKUP(A4776,客户下单明细表!#REF!,5,FALSE),"")</f>
        <v/>
      </c>
      <c r="H4776" s="60" t="str">
        <f>IFERROR(VLOOKUP(A4776,客户下单明细表!C:O,6,FALSE),"")</f>
        <v/>
      </c>
      <c r="I4776" s="63" t="str">
        <f>IFERROR(VLOOKUP(A4776,客户下单明细表!#REF!,7,FALSE),"")</f>
        <v/>
      </c>
      <c r="J4776" s="60" t="str">
        <f>IFERROR(VLOOKUP(A4776,客户下单明细表!C:Q,13,FALSE),"")</f>
        <v/>
      </c>
      <c r="K4776" s="64" t="str">
        <f>IFERROR(VLOOKUP(A4776,客户下单明细表!C:Q,14,FALSE),"")</f>
        <v/>
      </c>
    </row>
    <row r="4777" spans="1:11" ht="18" customHeight="1">
      <c r="A4777" s="56">
        <f>客户下单明细表!C4778</f>
        <v>0</v>
      </c>
      <c r="B4777" s="57"/>
      <c r="C4777" s="57"/>
      <c r="D4777" s="59" t="str">
        <f>IFERROR(VLOOKUP(A4777,客户下单明细表!#REF!,2,FALSE),"")</f>
        <v/>
      </c>
      <c r="E4777" s="60" t="str">
        <f>IFERROR(VLOOKUP(A4777,客户下单明细表!#REF!,3,FALSE),"")</f>
        <v/>
      </c>
      <c r="F4777" s="60" t="str">
        <f>IFERROR(VLOOKUP(A4777,客户下单明细表!#REF!,4,FALSE),"")</f>
        <v/>
      </c>
      <c r="G4777" s="60" t="str">
        <f>IFERROR(VLOOKUP(A4777,客户下单明细表!#REF!,5,FALSE),"")</f>
        <v/>
      </c>
      <c r="H4777" s="60" t="str">
        <f>IFERROR(VLOOKUP(A4777,客户下单明细表!C:O,6,FALSE),"")</f>
        <v/>
      </c>
      <c r="I4777" s="63" t="str">
        <f>IFERROR(VLOOKUP(A4777,客户下单明细表!#REF!,7,FALSE),"")</f>
        <v/>
      </c>
      <c r="J4777" s="60" t="str">
        <f>IFERROR(VLOOKUP(A4777,客户下单明细表!C:Q,13,FALSE),"")</f>
        <v/>
      </c>
      <c r="K4777" s="64" t="str">
        <f>IFERROR(VLOOKUP(A4777,客户下单明细表!C:Q,14,FALSE),"")</f>
        <v/>
      </c>
    </row>
    <row r="4778" spans="1:11" ht="18" customHeight="1">
      <c r="A4778" s="56">
        <f>客户下单明细表!C4779</f>
        <v>0</v>
      </c>
      <c r="B4778" s="57"/>
      <c r="C4778" s="57"/>
      <c r="D4778" s="59" t="str">
        <f>IFERROR(VLOOKUP(A4778,客户下单明细表!#REF!,2,FALSE),"")</f>
        <v/>
      </c>
      <c r="E4778" s="60" t="str">
        <f>IFERROR(VLOOKUP(A4778,客户下单明细表!#REF!,3,FALSE),"")</f>
        <v/>
      </c>
      <c r="F4778" s="60" t="str">
        <f>IFERROR(VLOOKUP(A4778,客户下单明细表!#REF!,4,FALSE),"")</f>
        <v/>
      </c>
      <c r="G4778" s="60" t="str">
        <f>IFERROR(VLOOKUP(A4778,客户下单明细表!#REF!,5,FALSE),"")</f>
        <v/>
      </c>
      <c r="H4778" s="60" t="str">
        <f>IFERROR(VLOOKUP(A4778,客户下单明细表!C:O,6,FALSE),"")</f>
        <v/>
      </c>
      <c r="I4778" s="63" t="str">
        <f>IFERROR(VLOOKUP(A4778,客户下单明细表!#REF!,7,FALSE),"")</f>
        <v/>
      </c>
      <c r="J4778" s="60" t="str">
        <f>IFERROR(VLOOKUP(A4778,客户下单明细表!C:Q,13,FALSE),"")</f>
        <v/>
      </c>
      <c r="K4778" s="64" t="str">
        <f>IFERROR(VLOOKUP(A4778,客户下单明细表!C:Q,14,FALSE),"")</f>
        <v/>
      </c>
    </row>
    <row r="4779" spans="1:11" ht="18" customHeight="1">
      <c r="A4779" s="56">
        <f>客户下单明细表!C4780</f>
        <v>0</v>
      </c>
      <c r="B4779" s="57"/>
      <c r="C4779" s="57"/>
      <c r="D4779" s="59" t="str">
        <f>IFERROR(VLOOKUP(A4779,客户下单明细表!#REF!,2,FALSE),"")</f>
        <v/>
      </c>
      <c r="E4779" s="60" t="str">
        <f>IFERROR(VLOOKUP(A4779,客户下单明细表!#REF!,3,FALSE),"")</f>
        <v/>
      </c>
      <c r="F4779" s="60" t="str">
        <f>IFERROR(VLOOKUP(A4779,客户下单明细表!#REF!,4,FALSE),"")</f>
        <v/>
      </c>
      <c r="G4779" s="60" t="str">
        <f>IFERROR(VLOOKUP(A4779,客户下单明细表!#REF!,5,FALSE),"")</f>
        <v/>
      </c>
      <c r="H4779" s="60" t="str">
        <f>IFERROR(VLOOKUP(A4779,客户下单明细表!C:O,6,FALSE),"")</f>
        <v/>
      </c>
      <c r="I4779" s="63" t="str">
        <f>IFERROR(VLOOKUP(A4779,客户下单明细表!#REF!,7,FALSE),"")</f>
        <v/>
      </c>
      <c r="J4779" s="60" t="str">
        <f>IFERROR(VLOOKUP(A4779,客户下单明细表!C:Q,13,FALSE),"")</f>
        <v/>
      </c>
      <c r="K4779" s="64" t="str">
        <f>IFERROR(VLOOKUP(A4779,客户下单明细表!C:Q,14,FALSE),"")</f>
        <v/>
      </c>
    </row>
    <row r="4780" spans="1:11" ht="18" customHeight="1">
      <c r="A4780" s="56">
        <f>客户下单明细表!C4781</f>
        <v>0</v>
      </c>
      <c r="B4780" s="57"/>
      <c r="C4780" s="57"/>
      <c r="D4780" s="59" t="str">
        <f>IFERROR(VLOOKUP(A4780,客户下单明细表!#REF!,2,FALSE),"")</f>
        <v/>
      </c>
      <c r="E4780" s="60" t="str">
        <f>IFERROR(VLOOKUP(A4780,客户下单明细表!#REF!,3,FALSE),"")</f>
        <v/>
      </c>
      <c r="F4780" s="60" t="str">
        <f>IFERROR(VLOOKUP(A4780,客户下单明细表!#REF!,4,FALSE),"")</f>
        <v/>
      </c>
      <c r="G4780" s="60" t="str">
        <f>IFERROR(VLOOKUP(A4780,客户下单明细表!#REF!,5,FALSE),"")</f>
        <v/>
      </c>
      <c r="H4780" s="60" t="str">
        <f>IFERROR(VLOOKUP(A4780,客户下单明细表!C:O,6,FALSE),"")</f>
        <v/>
      </c>
      <c r="I4780" s="63" t="str">
        <f>IFERROR(VLOOKUP(A4780,客户下单明细表!#REF!,7,FALSE),"")</f>
        <v/>
      </c>
      <c r="J4780" s="60" t="str">
        <f>IFERROR(VLOOKUP(A4780,客户下单明细表!C:Q,13,FALSE),"")</f>
        <v/>
      </c>
      <c r="K4780" s="64" t="str">
        <f>IFERROR(VLOOKUP(A4780,客户下单明细表!C:Q,14,FALSE),"")</f>
        <v/>
      </c>
    </row>
    <row r="4781" spans="1:11" ht="18" customHeight="1">
      <c r="A4781" s="56">
        <f>客户下单明细表!C4782</f>
        <v>0</v>
      </c>
      <c r="B4781" s="57"/>
      <c r="C4781" s="57"/>
      <c r="D4781" s="59" t="str">
        <f>IFERROR(VLOOKUP(A4781,客户下单明细表!#REF!,2,FALSE),"")</f>
        <v/>
      </c>
      <c r="E4781" s="60" t="str">
        <f>IFERROR(VLOOKUP(A4781,客户下单明细表!#REF!,3,FALSE),"")</f>
        <v/>
      </c>
      <c r="F4781" s="60" t="str">
        <f>IFERROR(VLOOKUP(A4781,客户下单明细表!#REF!,4,FALSE),"")</f>
        <v/>
      </c>
      <c r="G4781" s="60" t="str">
        <f>IFERROR(VLOOKUP(A4781,客户下单明细表!#REF!,5,FALSE),"")</f>
        <v/>
      </c>
      <c r="H4781" s="60" t="str">
        <f>IFERROR(VLOOKUP(A4781,客户下单明细表!C:O,6,FALSE),"")</f>
        <v/>
      </c>
      <c r="I4781" s="63" t="str">
        <f>IFERROR(VLOOKUP(A4781,客户下单明细表!#REF!,7,FALSE),"")</f>
        <v/>
      </c>
      <c r="J4781" s="60" t="str">
        <f>IFERROR(VLOOKUP(A4781,客户下单明细表!C:Q,13,FALSE),"")</f>
        <v/>
      </c>
      <c r="K4781" s="64" t="str">
        <f>IFERROR(VLOOKUP(A4781,客户下单明细表!C:Q,14,FALSE),"")</f>
        <v/>
      </c>
    </row>
    <row r="4782" spans="1:11" ht="18" customHeight="1">
      <c r="A4782" s="56">
        <f>客户下单明细表!C4783</f>
        <v>0</v>
      </c>
      <c r="B4782" s="57"/>
      <c r="C4782" s="57"/>
      <c r="D4782" s="59" t="str">
        <f>IFERROR(VLOOKUP(A4782,客户下单明细表!#REF!,2,FALSE),"")</f>
        <v/>
      </c>
      <c r="E4782" s="60" t="str">
        <f>IFERROR(VLOOKUP(A4782,客户下单明细表!#REF!,3,FALSE),"")</f>
        <v/>
      </c>
      <c r="F4782" s="60" t="str">
        <f>IFERROR(VLOOKUP(A4782,客户下单明细表!#REF!,4,FALSE),"")</f>
        <v/>
      </c>
      <c r="G4782" s="60" t="str">
        <f>IFERROR(VLOOKUP(A4782,客户下单明细表!#REF!,5,FALSE),"")</f>
        <v/>
      </c>
      <c r="H4782" s="60" t="str">
        <f>IFERROR(VLOOKUP(A4782,客户下单明细表!C:O,6,FALSE),"")</f>
        <v/>
      </c>
      <c r="I4782" s="63" t="str">
        <f>IFERROR(VLOOKUP(A4782,客户下单明细表!#REF!,7,FALSE),"")</f>
        <v/>
      </c>
      <c r="J4782" s="60" t="str">
        <f>IFERROR(VLOOKUP(A4782,客户下单明细表!C:Q,13,FALSE),"")</f>
        <v/>
      </c>
      <c r="K4782" s="64" t="str">
        <f>IFERROR(VLOOKUP(A4782,客户下单明细表!C:Q,14,FALSE),"")</f>
        <v/>
      </c>
    </row>
    <row r="4783" spans="1:11" ht="18" customHeight="1">
      <c r="A4783" s="56">
        <f>客户下单明细表!C4784</f>
        <v>0</v>
      </c>
      <c r="B4783" s="57"/>
      <c r="C4783" s="57"/>
      <c r="D4783" s="59" t="str">
        <f>IFERROR(VLOOKUP(A4783,客户下单明细表!#REF!,2,FALSE),"")</f>
        <v/>
      </c>
      <c r="E4783" s="60" t="str">
        <f>IFERROR(VLOOKUP(A4783,客户下单明细表!#REF!,3,FALSE),"")</f>
        <v/>
      </c>
      <c r="F4783" s="60" t="str">
        <f>IFERROR(VLOOKUP(A4783,客户下单明细表!#REF!,4,FALSE),"")</f>
        <v/>
      </c>
      <c r="G4783" s="60" t="str">
        <f>IFERROR(VLOOKUP(A4783,客户下单明细表!#REF!,5,FALSE),"")</f>
        <v/>
      </c>
      <c r="H4783" s="60" t="str">
        <f>IFERROR(VLOOKUP(A4783,客户下单明细表!C:O,6,FALSE),"")</f>
        <v/>
      </c>
      <c r="I4783" s="63" t="str">
        <f>IFERROR(VLOOKUP(A4783,客户下单明细表!#REF!,7,FALSE),"")</f>
        <v/>
      </c>
      <c r="J4783" s="60" t="str">
        <f>IFERROR(VLOOKUP(A4783,客户下单明细表!C:Q,13,FALSE),"")</f>
        <v/>
      </c>
      <c r="K4783" s="64" t="str">
        <f>IFERROR(VLOOKUP(A4783,客户下单明细表!C:Q,14,FALSE),"")</f>
        <v/>
      </c>
    </row>
    <row r="4784" spans="1:11" ht="18" customHeight="1">
      <c r="A4784" s="56">
        <f>客户下单明细表!C4785</f>
        <v>0</v>
      </c>
      <c r="B4784" s="57"/>
      <c r="C4784" s="57"/>
      <c r="D4784" s="59" t="str">
        <f>IFERROR(VLOOKUP(A4784,客户下单明细表!#REF!,2,FALSE),"")</f>
        <v/>
      </c>
      <c r="E4784" s="60" t="str">
        <f>IFERROR(VLOOKUP(A4784,客户下单明细表!#REF!,3,FALSE),"")</f>
        <v/>
      </c>
      <c r="F4784" s="60" t="str">
        <f>IFERROR(VLOOKUP(A4784,客户下单明细表!#REF!,4,FALSE),"")</f>
        <v/>
      </c>
      <c r="G4784" s="60" t="str">
        <f>IFERROR(VLOOKUP(A4784,客户下单明细表!#REF!,5,FALSE),"")</f>
        <v/>
      </c>
      <c r="H4784" s="60" t="str">
        <f>IFERROR(VLOOKUP(A4784,客户下单明细表!C:O,6,FALSE),"")</f>
        <v/>
      </c>
      <c r="I4784" s="63" t="str">
        <f>IFERROR(VLOOKUP(A4784,客户下单明细表!#REF!,7,FALSE),"")</f>
        <v/>
      </c>
      <c r="J4784" s="60" t="str">
        <f>IFERROR(VLOOKUP(A4784,客户下单明细表!C:Q,13,FALSE),"")</f>
        <v/>
      </c>
      <c r="K4784" s="64" t="str">
        <f>IFERROR(VLOOKUP(A4784,客户下单明细表!C:Q,14,FALSE),"")</f>
        <v/>
      </c>
    </row>
    <row r="4785" spans="1:11" ht="18" customHeight="1">
      <c r="A4785" s="56">
        <f>客户下单明细表!C4786</f>
        <v>0</v>
      </c>
      <c r="B4785" s="57"/>
      <c r="C4785" s="57"/>
      <c r="D4785" s="59" t="str">
        <f>IFERROR(VLOOKUP(A4785,客户下单明细表!#REF!,2,FALSE),"")</f>
        <v/>
      </c>
      <c r="E4785" s="60" t="str">
        <f>IFERROR(VLOOKUP(A4785,客户下单明细表!#REF!,3,FALSE),"")</f>
        <v/>
      </c>
      <c r="F4785" s="60" t="str">
        <f>IFERROR(VLOOKUP(A4785,客户下单明细表!#REF!,4,FALSE),"")</f>
        <v/>
      </c>
      <c r="G4785" s="60" t="str">
        <f>IFERROR(VLOOKUP(A4785,客户下单明细表!#REF!,5,FALSE),"")</f>
        <v/>
      </c>
      <c r="H4785" s="60" t="str">
        <f>IFERROR(VLOOKUP(A4785,客户下单明细表!C:O,6,FALSE),"")</f>
        <v/>
      </c>
      <c r="I4785" s="63" t="str">
        <f>IFERROR(VLOOKUP(A4785,客户下单明细表!#REF!,7,FALSE),"")</f>
        <v/>
      </c>
      <c r="J4785" s="60" t="str">
        <f>IFERROR(VLOOKUP(A4785,客户下单明细表!C:Q,13,FALSE),"")</f>
        <v/>
      </c>
      <c r="K4785" s="64" t="str">
        <f>IFERROR(VLOOKUP(A4785,客户下单明细表!C:Q,14,FALSE),"")</f>
        <v/>
      </c>
    </row>
    <row r="4786" spans="1:11" ht="18" customHeight="1">
      <c r="A4786" s="56">
        <f>客户下单明细表!C4787</f>
        <v>0</v>
      </c>
      <c r="B4786" s="57"/>
      <c r="C4786" s="57"/>
      <c r="D4786" s="59" t="str">
        <f>IFERROR(VLOOKUP(A4786,客户下单明细表!#REF!,2,FALSE),"")</f>
        <v/>
      </c>
      <c r="E4786" s="60" t="str">
        <f>IFERROR(VLOOKUP(A4786,客户下单明细表!#REF!,3,FALSE),"")</f>
        <v/>
      </c>
      <c r="F4786" s="60" t="str">
        <f>IFERROR(VLOOKUP(A4786,客户下单明细表!#REF!,4,FALSE),"")</f>
        <v/>
      </c>
      <c r="G4786" s="60" t="str">
        <f>IFERROR(VLOOKUP(A4786,客户下单明细表!#REF!,5,FALSE),"")</f>
        <v/>
      </c>
      <c r="H4786" s="60" t="str">
        <f>IFERROR(VLOOKUP(A4786,客户下单明细表!C:O,6,FALSE),"")</f>
        <v/>
      </c>
      <c r="I4786" s="63" t="str">
        <f>IFERROR(VLOOKUP(A4786,客户下单明细表!#REF!,7,FALSE),"")</f>
        <v/>
      </c>
      <c r="J4786" s="60" t="str">
        <f>IFERROR(VLOOKUP(A4786,客户下单明细表!C:Q,13,FALSE),"")</f>
        <v/>
      </c>
      <c r="K4786" s="64" t="str">
        <f>IFERROR(VLOOKUP(A4786,客户下单明细表!C:Q,14,FALSE),"")</f>
        <v/>
      </c>
    </row>
    <row r="4787" spans="1:11" ht="18" customHeight="1">
      <c r="A4787" s="56">
        <f>客户下单明细表!C4788</f>
        <v>0</v>
      </c>
      <c r="B4787" s="57"/>
      <c r="C4787" s="57"/>
      <c r="D4787" s="59" t="str">
        <f>IFERROR(VLOOKUP(A4787,客户下单明细表!#REF!,2,FALSE),"")</f>
        <v/>
      </c>
      <c r="E4787" s="60" t="str">
        <f>IFERROR(VLOOKUP(A4787,客户下单明细表!#REF!,3,FALSE),"")</f>
        <v/>
      </c>
      <c r="F4787" s="60" t="str">
        <f>IFERROR(VLOOKUP(A4787,客户下单明细表!#REF!,4,FALSE),"")</f>
        <v/>
      </c>
      <c r="G4787" s="60" t="str">
        <f>IFERROR(VLOOKUP(A4787,客户下单明细表!#REF!,5,FALSE),"")</f>
        <v/>
      </c>
      <c r="H4787" s="60" t="str">
        <f>IFERROR(VLOOKUP(A4787,客户下单明细表!C:O,6,FALSE),"")</f>
        <v/>
      </c>
      <c r="I4787" s="63" t="str">
        <f>IFERROR(VLOOKUP(A4787,客户下单明细表!#REF!,7,FALSE),"")</f>
        <v/>
      </c>
      <c r="J4787" s="60" t="str">
        <f>IFERROR(VLOOKUP(A4787,客户下单明细表!C:Q,13,FALSE),"")</f>
        <v/>
      </c>
      <c r="K4787" s="64" t="str">
        <f>IFERROR(VLOOKUP(A4787,客户下单明细表!C:Q,14,FALSE),"")</f>
        <v/>
      </c>
    </row>
    <row r="4788" spans="1:11" ht="18" customHeight="1">
      <c r="A4788" s="56">
        <f>客户下单明细表!C4789</f>
        <v>0</v>
      </c>
      <c r="B4788" s="57"/>
      <c r="C4788" s="57"/>
      <c r="D4788" s="59" t="str">
        <f>IFERROR(VLOOKUP(A4788,客户下单明细表!#REF!,2,FALSE),"")</f>
        <v/>
      </c>
      <c r="E4788" s="60" t="str">
        <f>IFERROR(VLOOKUP(A4788,客户下单明细表!#REF!,3,FALSE),"")</f>
        <v/>
      </c>
      <c r="F4788" s="60" t="str">
        <f>IFERROR(VLOOKUP(A4788,客户下单明细表!#REF!,4,FALSE),"")</f>
        <v/>
      </c>
      <c r="G4788" s="60" t="str">
        <f>IFERROR(VLOOKUP(A4788,客户下单明细表!#REF!,5,FALSE),"")</f>
        <v/>
      </c>
      <c r="H4788" s="60" t="str">
        <f>IFERROR(VLOOKUP(A4788,客户下单明细表!C:O,6,FALSE),"")</f>
        <v/>
      </c>
      <c r="I4788" s="63" t="str">
        <f>IFERROR(VLOOKUP(A4788,客户下单明细表!#REF!,7,FALSE),"")</f>
        <v/>
      </c>
      <c r="J4788" s="60" t="str">
        <f>IFERROR(VLOOKUP(A4788,客户下单明细表!C:Q,13,FALSE),"")</f>
        <v/>
      </c>
      <c r="K4788" s="64" t="str">
        <f>IFERROR(VLOOKUP(A4788,客户下单明细表!C:Q,14,FALSE),"")</f>
        <v/>
      </c>
    </row>
    <row r="4789" spans="1:11" ht="18" customHeight="1">
      <c r="A4789" s="56">
        <f>客户下单明细表!C4790</f>
        <v>0</v>
      </c>
      <c r="B4789" s="57"/>
      <c r="C4789" s="57"/>
      <c r="D4789" s="59" t="str">
        <f>IFERROR(VLOOKUP(A4789,客户下单明细表!#REF!,2,FALSE),"")</f>
        <v/>
      </c>
      <c r="E4789" s="60" t="str">
        <f>IFERROR(VLOOKUP(A4789,客户下单明细表!#REF!,3,FALSE),"")</f>
        <v/>
      </c>
      <c r="F4789" s="60" t="str">
        <f>IFERROR(VLOOKUP(A4789,客户下单明细表!#REF!,4,FALSE),"")</f>
        <v/>
      </c>
      <c r="G4789" s="60" t="str">
        <f>IFERROR(VLOOKUP(A4789,客户下单明细表!#REF!,5,FALSE),"")</f>
        <v/>
      </c>
      <c r="H4789" s="60" t="str">
        <f>IFERROR(VLOOKUP(A4789,客户下单明细表!C:O,6,FALSE),"")</f>
        <v/>
      </c>
      <c r="I4789" s="63" t="str">
        <f>IFERROR(VLOOKUP(A4789,客户下单明细表!#REF!,7,FALSE),"")</f>
        <v/>
      </c>
      <c r="J4789" s="60" t="str">
        <f>IFERROR(VLOOKUP(A4789,客户下单明细表!C:Q,13,FALSE),"")</f>
        <v/>
      </c>
      <c r="K4789" s="64" t="str">
        <f>IFERROR(VLOOKUP(A4789,客户下单明细表!C:Q,14,FALSE),"")</f>
        <v/>
      </c>
    </row>
    <row r="4790" spans="1:11" ht="18" customHeight="1">
      <c r="A4790" s="56">
        <f>客户下单明细表!C4791</f>
        <v>0</v>
      </c>
      <c r="B4790" s="57"/>
      <c r="C4790" s="57"/>
      <c r="D4790" s="59" t="str">
        <f>IFERROR(VLOOKUP(A4790,客户下单明细表!#REF!,2,FALSE),"")</f>
        <v/>
      </c>
      <c r="E4790" s="60" t="str">
        <f>IFERROR(VLOOKUP(A4790,客户下单明细表!#REF!,3,FALSE),"")</f>
        <v/>
      </c>
      <c r="F4790" s="60" t="str">
        <f>IFERROR(VLOOKUP(A4790,客户下单明细表!#REF!,4,FALSE),"")</f>
        <v/>
      </c>
      <c r="G4790" s="60" t="str">
        <f>IFERROR(VLOOKUP(A4790,客户下单明细表!#REF!,5,FALSE),"")</f>
        <v/>
      </c>
      <c r="H4790" s="60" t="str">
        <f>IFERROR(VLOOKUP(A4790,客户下单明细表!C:O,6,FALSE),"")</f>
        <v/>
      </c>
      <c r="I4790" s="63" t="str">
        <f>IFERROR(VLOOKUP(A4790,客户下单明细表!#REF!,7,FALSE),"")</f>
        <v/>
      </c>
      <c r="J4790" s="60" t="str">
        <f>IFERROR(VLOOKUP(A4790,客户下单明细表!C:Q,13,FALSE),"")</f>
        <v/>
      </c>
      <c r="K4790" s="64" t="str">
        <f>IFERROR(VLOOKUP(A4790,客户下单明细表!C:Q,14,FALSE),"")</f>
        <v/>
      </c>
    </row>
    <row r="4791" spans="1:11" ht="18" customHeight="1">
      <c r="A4791" s="56">
        <f>客户下单明细表!C4792</f>
        <v>0</v>
      </c>
      <c r="B4791" s="57"/>
      <c r="C4791" s="57"/>
      <c r="D4791" s="59" t="str">
        <f>IFERROR(VLOOKUP(A4791,客户下单明细表!#REF!,2,FALSE),"")</f>
        <v/>
      </c>
      <c r="E4791" s="60" t="str">
        <f>IFERROR(VLOOKUP(A4791,客户下单明细表!#REF!,3,FALSE),"")</f>
        <v/>
      </c>
      <c r="F4791" s="60" t="str">
        <f>IFERROR(VLOOKUP(A4791,客户下单明细表!#REF!,4,FALSE),"")</f>
        <v/>
      </c>
      <c r="G4791" s="60" t="str">
        <f>IFERROR(VLOOKUP(A4791,客户下单明细表!#REF!,5,FALSE),"")</f>
        <v/>
      </c>
      <c r="H4791" s="60" t="str">
        <f>IFERROR(VLOOKUP(A4791,客户下单明细表!C:O,6,FALSE),"")</f>
        <v/>
      </c>
      <c r="I4791" s="63" t="str">
        <f>IFERROR(VLOOKUP(A4791,客户下单明细表!#REF!,7,FALSE),"")</f>
        <v/>
      </c>
      <c r="J4791" s="60" t="str">
        <f>IFERROR(VLOOKUP(A4791,客户下单明细表!C:Q,13,FALSE),"")</f>
        <v/>
      </c>
      <c r="K4791" s="64" t="str">
        <f>IFERROR(VLOOKUP(A4791,客户下单明细表!C:Q,14,FALSE),"")</f>
        <v/>
      </c>
    </row>
    <row r="4792" spans="1:11" ht="18" customHeight="1">
      <c r="A4792" s="56">
        <f>客户下单明细表!C4793</f>
        <v>0</v>
      </c>
      <c r="B4792" s="57"/>
      <c r="C4792" s="57"/>
      <c r="D4792" s="59" t="str">
        <f>IFERROR(VLOOKUP(A4792,客户下单明细表!#REF!,2,FALSE),"")</f>
        <v/>
      </c>
      <c r="E4792" s="60" t="str">
        <f>IFERROR(VLOOKUP(A4792,客户下单明细表!#REF!,3,FALSE),"")</f>
        <v/>
      </c>
      <c r="F4792" s="60" t="str">
        <f>IFERROR(VLOOKUP(A4792,客户下单明细表!#REF!,4,FALSE),"")</f>
        <v/>
      </c>
      <c r="G4792" s="60" t="str">
        <f>IFERROR(VLOOKUP(A4792,客户下单明细表!#REF!,5,FALSE),"")</f>
        <v/>
      </c>
      <c r="H4792" s="60" t="str">
        <f>IFERROR(VLOOKUP(A4792,客户下单明细表!C:O,6,FALSE),"")</f>
        <v/>
      </c>
      <c r="I4792" s="63" t="str">
        <f>IFERROR(VLOOKUP(A4792,客户下单明细表!#REF!,7,FALSE),"")</f>
        <v/>
      </c>
      <c r="J4792" s="60" t="str">
        <f>IFERROR(VLOOKUP(A4792,客户下单明细表!C:Q,13,FALSE),"")</f>
        <v/>
      </c>
      <c r="K4792" s="64" t="str">
        <f>IFERROR(VLOOKUP(A4792,客户下单明细表!C:Q,14,FALSE),"")</f>
        <v/>
      </c>
    </row>
    <row r="4793" spans="1:11" ht="18" customHeight="1">
      <c r="A4793" s="56">
        <f>客户下单明细表!C4794</f>
        <v>0</v>
      </c>
      <c r="B4793" s="57"/>
      <c r="C4793" s="57"/>
      <c r="D4793" s="59" t="str">
        <f>IFERROR(VLOOKUP(A4793,客户下单明细表!#REF!,2,FALSE),"")</f>
        <v/>
      </c>
      <c r="E4793" s="60" t="str">
        <f>IFERROR(VLOOKUP(A4793,客户下单明细表!#REF!,3,FALSE),"")</f>
        <v/>
      </c>
      <c r="F4793" s="60" t="str">
        <f>IFERROR(VLOOKUP(A4793,客户下单明细表!#REF!,4,FALSE),"")</f>
        <v/>
      </c>
      <c r="G4793" s="60" t="str">
        <f>IFERROR(VLOOKUP(A4793,客户下单明细表!#REF!,5,FALSE),"")</f>
        <v/>
      </c>
      <c r="H4793" s="60" t="str">
        <f>IFERROR(VLOOKUP(A4793,客户下单明细表!C:O,6,FALSE),"")</f>
        <v/>
      </c>
      <c r="I4793" s="63" t="str">
        <f>IFERROR(VLOOKUP(A4793,客户下单明细表!#REF!,7,FALSE),"")</f>
        <v/>
      </c>
      <c r="J4793" s="60" t="str">
        <f>IFERROR(VLOOKUP(A4793,客户下单明细表!C:Q,13,FALSE),"")</f>
        <v/>
      </c>
      <c r="K4793" s="64" t="str">
        <f>IFERROR(VLOOKUP(A4793,客户下单明细表!C:Q,14,FALSE),"")</f>
        <v/>
      </c>
    </row>
    <row r="4794" spans="1:11" ht="18" customHeight="1">
      <c r="A4794" s="56">
        <f>客户下单明细表!C4795</f>
        <v>0</v>
      </c>
      <c r="B4794" s="57"/>
      <c r="C4794" s="57"/>
      <c r="D4794" s="59" t="str">
        <f>IFERROR(VLOOKUP(A4794,客户下单明细表!#REF!,2,FALSE),"")</f>
        <v/>
      </c>
      <c r="E4794" s="60" t="str">
        <f>IFERROR(VLOOKUP(A4794,客户下单明细表!#REF!,3,FALSE),"")</f>
        <v/>
      </c>
      <c r="F4794" s="60" t="str">
        <f>IFERROR(VLOOKUP(A4794,客户下单明细表!#REF!,4,FALSE),"")</f>
        <v/>
      </c>
      <c r="G4794" s="60" t="str">
        <f>IFERROR(VLOOKUP(A4794,客户下单明细表!#REF!,5,FALSE),"")</f>
        <v/>
      </c>
      <c r="H4794" s="60" t="str">
        <f>IFERROR(VLOOKUP(A4794,客户下单明细表!C:O,6,FALSE),"")</f>
        <v/>
      </c>
      <c r="I4794" s="63" t="str">
        <f>IFERROR(VLOOKUP(A4794,客户下单明细表!#REF!,7,FALSE),"")</f>
        <v/>
      </c>
      <c r="J4794" s="60" t="str">
        <f>IFERROR(VLOOKUP(A4794,客户下单明细表!C:Q,13,FALSE),"")</f>
        <v/>
      </c>
      <c r="K4794" s="64" t="str">
        <f>IFERROR(VLOOKUP(A4794,客户下单明细表!C:Q,14,FALSE),"")</f>
        <v/>
      </c>
    </row>
    <row r="4795" spans="1:11" ht="18" customHeight="1">
      <c r="A4795" s="56">
        <f>客户下单明细表!C4796</f>
        <v>0</v>
      </c>
      <c r="B4795" s="57"/>
      <c r="C4795" s="57"/>
      <c r="D4795" s="59" t="str">
        <f>IFERROR(VLOOKUP(A4795,客户下单明细表!#REF!,2,FALSE),"")</f>
        <v/>
      </c>
      <c r="E4795" s="60" t="str">
        <f>IFERROR(VLOOKUP(A4795,客户下单明细表!#REF!,3,FALSE),"")</f>
        <v/>
      </c>
      <c r="F4795" s="60" t="str">
        <f>IFERROR(VLOOKUP(A4795,客户下单明细表!#REF!,4,FALSE),"")</f>
        <v/>
      </c>
      <c r="G4795" s="60" t="str">
        <f>IFERROR(VLOOKUP(A4795,客户下单明细表!#REF!,5,FALSE),"")</f>
        <v/>
      </c>
      <c r="H4795" s="60" t="str">
        <f>IFERROR(VLOOKUP(A4795,客户下单明细表!C:O,6,FALSE),"")</f>
        <v/>
      </c>
      <c r="I4795" s="63" t="str">
        <f>IFERROR(VLOOKUP(A4795,客户下单明细表!#REF!,7,FALSE),"")</f>
        <v/>
      </c>
      <c r="J4795" s="60" t="str">
        <f>IFERROR(VLOOKUP(A4795,客户下单明细表!C:Q,13,FALSE),"")</f>
        <v/>
      </c>
      <c r="K4795" s="64" t="str">
        <f>IFERROR(VLOOKUP(A4795,客户下单明细表!C:Q,14,FALSE),"")</f>
        <v/>
      </c>
    </row>
    <row r="4796" spans="1:11" ht="18" customHeight="1">
      <c r="A4796" s="56">
        <f>客户下单明细表!C4797</f>
        <v>0</v>
      </c>
      <c r="B4796" s="57"/>
      <c r="C4796" s="57"/>
      <c r="D4796" s="59" t="str">
        <f>IFERROR(VLOOKUP(A4796,客户下单明细表!#REF!,2,FALSE),"")</f>
        <v/>
      </c>
      <c r="E4796" s="60" t="str">
        <f>IFERROR(VLOOKUP(A4796,客户下单明细表!#REF!,3,FALSE),"")</f>
        <v/>
      </c>
      <c r="F4796" s="60" t="str">
        <f>IFERROR(VLOOKUP(A4796,客户下单明细表!#REF!,4,FALSE),"")</f>
        <v/>
      </c>
      <c r="G4796" s="60" t="str">
        <f>IFERROR(VLOOKUP(A4796,客户下单明细表!#REF!,5,FALSE),"")</f>
        <v/>
      </c>
      <c r="H4796" s="60" t="str">
        <f>IFERROR(VLOOKUP(A4796,客户下单明细表!C:O,6,FALSE),"")</f>
        <v/>
      </c>
      <c r="I4796" s="63" t="str">
        <f>IFERROR(VLOOKUP(A4796,客户下单明细表!#REF!,7,FALSE),"")</f>
        <v/>
      </c>
      <c r="J4796" s="60" t="str">
        <f>IFERROR(VLOOKUP(A4796,客户下单明细表!C:Q,13,FALSE),"")</f>
        <v/>
      </c>
      <c r="K4796" s="64" t="str">
        <f>IFERROR(VLOOKUP(A4796,客户下单明细表!C:Q,14,FALSE),"")</f>
        <v/>
      </c>
    </row>
    <row r="4797" spans="1:11" ht="18" customHeight="1">
      <c r="A4797" s="56">
        <f>客户下单明细表!C4798</f>
        <v>0</v>
      </c>
      <c r="B4797" s="57"/>
      <c r="C4797" s="57"/>
      <c r="D4797" s="59" t="str">
        <f>IFERROR(VLOOKUP(A4797,客户下单明细表!#REF!,2,FALSE),"")</f>
        <v/>
      </c>
      <c r="E4797" s="60" t="str">
        <f>IFERROR(VLOOKUP(A4797,客户下单明细表!#REF!,3,FALSE),"")</f>
        <v/>
      </c>
      <c r="F4797" s="60" t="str">
        <f>IFERROR(VLOOKUP(A4797,客户下单明细表!#REF!,4,FALSE),"")</f>
        <v/>
      </c>
      <c r="G4797" s="60" t="str">
        <f>IFERROR(VLOOKUP(A4797,客户下单明细表!#REF!,5,FALSE),"")</f>
        <v/>
      </c>
      <c r="H4797" s="60" t="str">
        <f>IFERROR(VLOOKUP(A4797,客户下单明细表!C:O,6,FALSE),"")</f>
        <v/>
      </c>
      <c r="I4797" s="63" t="str">
        <f>IFERROR(VLOOKUP(A4797,客户下单明细表!#REF!,7,FALSE),"")</f>
        <v/>
      </c>
      <c r="J4797" s="60" t="str">
        <f>IFERROR(VLOOKUP(A4797,客户下单明细表!C:Q,13,FALSE),"")</f>
        <v/>
      </c>
      <c r="K4797" s="64" t="str">
        <f>IFERROR(VLOOKUP(A4797,客户下单明细表!C:Q,14,FALSE),"")</f>
        <v/>
      </c>
    </row>
    <row r="4798" spans="1:11" ht="18" customHeight="1">
      <c r="A4798" s="56">
        <f>客户下单明细表!C4799</f>
        <v>0</v>
      </c>
      <c r="B4798" s="57"/>
      <c r="C4798" s="57"/>
      <c r="D4798" s="59" t="str">
        <f>IFERROR(VLOOKUP(A4798,客户下单明细表!#REF!,2,FALSE),"")</f>
        <v/>
      </c>
      <c r="E4798" s="60" t="str">
        <f>IFERROR(VLOOKUP(A4798,客户下单明细表!#REF!,3,FALSE),"")</f>
        <v/>
      </c>
      <c r="F4798" s="60" t="str">
        <f>IFERROR(VLOOKUP(A4798,客户下单明细表!#REF!,4,FALSE),"")</f>
        <v/>
      </c>
      <c r="G4798" s="60" t="str">
        <f>IFERROR(VLOOKUP(A4798,客户下单明细表!#REF!,5,FALSE),"")</f>
        <v/>
      </c>
      <c r="H4798" s="60" t="str">
        <f>IFERROR(VLOOKUP(A4798,客户下单明细表!C:O,6,FALSE),"")</f>
        <v/>
      </c>
      <c r="I4798" s="63" t="str">
        <f>IFERROR(VLOOKUP(A4798,客户下单明细表!#REF!,7,FALSE),"")</f>
        <v/>
      </c>
      <c r="J4798" s="60" t="str">
        <f>IFERROR(VLOOKUP(A4798,客户下单明细表!C:Q,13,FALSE),"")</f>
        <v/>
      </c>
      <c r="K4798" s="64" t="str">
        <f>IFERROR(VLOOKUP(A4798,客户下单明细表!C:Q,14,FALSE),"")</f>
        <v/>
      </c>
    </row>
    <row r="4799" spans="1:11" ht="18" customHeight="1">
      <c r="A4799" s="56">
        <f>客户下单明细表!C4800</f>
        <v>0</v>
      </c>
      <c r="B4799" s="57"/>
      <c r="C4799" s="57"/>
      <c r="D4799" s="59" t="str">
        <f>IFERROR(VLOOKUP(A4799,客户下单明细表!#REF!,2,FALSE),"")</f>
        <v/>
      </c>
      <c r="E4799" s="60" t="str">
        <f>IFERROR(VLOOKUP(A4799,客户下单明细表!#REF!,3,FALSE),"")</f>
        <v/>
      </c>
      <c r="F4799" s="60" t="str">
        <f>IFERROR(VLOOKUP(A4799,客户下单明细表!#REF!,4,FALSE),"")</f>
        <v/>
      </c>
      <c r="G4799" s="60" t="str">
        <f>IFERROR(VLOOKUP(A4799,客户下单明细表!#REF!,5,FALSE),"")</f>
        <v/>
      </c>
      <c r="H4799" s="60" t="str">
        <f>IFERROR(VLOOKUP(A4799,客户下单明细表!C:O,6,FALSE),"")</f>
        <v/>
      </c>
      <c r="I4799" s="63" t="str">
        <f>IFERROR(VLOOKUP(A4799,客户下单明细表!#REF!,7,FALSE),"")</f>
        <v/>
      </c>
      <c r="J4799" s="60" t="str">
        <f>IFERROR(VLOOKUP(A4799,客户下单明细表!C:Q,13,FALSE),"")</f>
        <v/>
      </c>
      <c r="K4799" s="64" t="str">
        <f>IFERROR(VLOOKUP(A4799,客户下单明细表!C:Q,14,FALSE),"")</f>
        <v/>
      </c>
    </row>
    <row r="4800" spans="1:11" ht="18" customHeight="1">
      <c r="A4800" s="56">
        <f>客户下单明细表!C4801</f>
        <v>0</v>
      </c>
      <c r="B4800" s="57"/>
      <c r="C4800" s="57"/>
      <c r="D4800" s="59" t="str">
        <f>IFERROR(VLOOKUP(A4800,客户下单明细表!#REF!,2,FALSE),"")</f>
        <v/>
      </c>
      <c r="E4800" s="60" t="str">
        <f>IFERROR(VLOOKUP(A4800,客户下单明细表!#REF!,3,FALSE),"")</f>
        <v/>
      </c>
      <c r="F4800" s="60" t="str">
        <f>IFERROR(VLOOKUP(A4800,客户下单明细表!#REF!,4,FALSE),"")</f>
        <v/>
      </c>
      <c r="G4800" s="60" t="str">
        <f>IFERROR(VLOOKUP(A4800,客户下单明细表!#REF!,5,FALSE),"")</f>
        <v/>
      </c>
      <c r="H4800" s="60" t="str">
        <f>IFERROR(VLOOKUP(A4800,客户下单明细表!C:O,6,FALSE),"")</f>
        <v/>
      </c>
      <c r="I4800" s="63" t="str">
        <f>IFERROR(VLOOKUP(A4800,客户下单明细表!#REF!,7,FALSE),"")</f>
        <v/>
      </c>
      <c r="J4800" s="60" t="str">
        <f>IFERROR(VLOOKUP(A4800,客户下单明细表!C:Q,13,FALSE),"")</f>
        <v/>
      </c>
      <c r="K4800" s="64" t="str">
        <f>IFERROR(VLOOKUP(A4800,客户下单明细表!C:Q,14,FALSE),"")</f>
        <v/>
      </c>
    </row>
    <row r="4801" spans="1:11" ht="18" customHeight="1">
      <c r="A4801" s="56">
        <f>客户下单明细表!C4802</f>
        <v>0</v>
      </c>
      <c r="B4801" s="57"/>
      <c r="C4801" s="57"/>
      <c r="D4801" s="59" t="str">
        <f>IFERROR(VLOOKUP(A4801,客户下单明细表!#REF!,2,FALSE),"")</f>
        <v/>
      </c>
      <c r="E4801" s="60" t="str">
        <f>IFERROR(VLOOKUP(A4801,客户下单明细表!#REF!,3,FALSE),"")</f>
        <v/>
      </c>
      <c r="F4801" s="60" t="str">
        <f>IFERROR(VLOOKUP(A4801,客户下单明细表!#REF!,4,FALSE),"")</f>
        <v/>
      </c>
      <c r="G4801" s="60" t="str">
        <f>IFERROR(VLOOKUP(A4801,客户下单明细表!#REF!,5,FALSE),"")</f>
        <v/>
      </c>
      <c r="H4801" s="60" t="str">
        <f>IFERROR(VLOOKUP(A4801,客户下单明细表!C:O,6,FALSE),"")</f>
        <v/>
      </c>
      <c r="I4801" s="63" t="str">
        <f>IFERROR(VLOOKUP(A4801,客户下单明细表!#REF!,7,FALSE),"")</f>
        <v/>
      </c>
      <c r="J4801" s="60" t="str">
        <f>IFERROR(VLOOKUP(A4801,客户下单明细表!C:Q,13,FALSE),"")</f>
        <v/>
      </c>
      <c r="K4801" s="64" t="str">
        <f>IFERROR(VLOOKUP(A4801,客户下单明细表!C:Q,14,FALSE),"")</f>
        <v/>
      </c>
    </row>
    <row r="4802" spans="1:11" ht="18" customHeight="1">
      <c r="A4802" s="56">
        <f>客户下单明细表!C4803</f>
        <v>0</v>
      </c>
      <c r="B4802" s="57"/>
      <c r="C4802" s="57"/>
      <c r="D4802" s="59" t="str">
        <f>IFERROR(VLOOKUP(A4802,客户下单明细表!#REF!,2,FALSE),"")</f>
        <v/>
      </c>
      <c r="E4802" s="60" t="str">
        <f>IFERROR(VLOOKUP(A4802,客户下单明细表!#REF!,3,FALSE),"")</f>
        <v/>
      </c>
      <c r="F4802" s="60" t="str">
        <f>IFERROR(VLOOKUP(A4802,客户下单明细表!#REF!,4,FALSE),"")</f>
        <v/>
      </c>
      <c r="G4802" s="60" t="str">
        <f>IFERROR(VLOOKUP(A4802,客户下单明细表!#REF!,5,FALSE),"")</f>
        <v/>
      </c>
      <c r="H4802" s="60" t="str">
        <f>IFERROR(VLOOKUP(A4802,客户下单明细表!C:O,6,FALSE),"")</f>
        <v/>
      </c>
      <c r="I4802" s="63" t="str">
        <f>IFERROR(VLOOKUP(A4802,客户下单明细表!#REF!,7,FALSE),"")</f>
        <v/>
      </c>
      <c r="J4802" s="60" t="str">
        <f>IFERROR(VLOOKUP(A4802,客户下单明细表!C:Q,13,FALSE),"")</f>
        <v/>
      </c>
      <c r="K4802" s="64" t="str">
        <f>IFERROR(VLOOKUP(A4802,客户下单明细表!C:Q,14,FALSE),"")</f>
        <v/>
      </c>
    </row>
    <row r="4803" spans="1:11" ht="18" customHeight="1">
      <c r="A4803" s="56">
        <f>客户下单明细表!C4804</f>
        <v>0</v>
      </c>
      <c r="B4803" s="57"/>
      <c r="C4803" s="57"/>
      <c r="D4803" s="59" t="str">
        <f>IFERROR(VLOOKUP(A4803,客户下单明细表!#REF!,2,FALSE),"")</f>
        <v/>
      </c>
      <c r="E4803" s="60" t="str">
        <f>IFERROR(VLOOKUP(A4803,客户下单明细表!#REF!,3,FALSE),"")</f>
        <v/>
      </c>
      <c r="F4803" s="60" t="str">
        <f>IFERROR(VLOOKUP(A4803,客户下单明细表!#REF!,4,FALSE),"")</f>
        <v/>
      </c>
      <c r="G4803" s="60" t="str">
        <f>IFERROR(VLOOKUP(A4803,客户下单明细表!#REF!,5,FALSE),"")</f>
        <v/>
      </c>
      <c r="H4803" s="60" t="str">
        <f>IFERROR(VLOOKUP(A4803,客户下单明细表!C:O,6,FALSE),"")</f>
        <v/>
      </c>
      <c r="I4803" s="63" t="str">
        <f>IFERROR(VLOOKUP(A4803,客户下单明细表!#REF!,7,FALSE),"")</f>
        <v/>
      </c>
      <c r="J4803" s="60" t="str">
        <f>IFERROR(VLOOKUP(A4803,客户下单明细表!C:Q,13,FALSE),"")</f>
        <v/>
      </c>
      <c r="K4803" s="64" t="str">
        <f>IFERROR(VLOOKUP(A4803,客户下单明细表!C:Q,14,FALSE),"")</f>
        <v/>
      </c>
    </row>
    <row r="4804" spans="1:11" ht="18" customHeight="1">
      <c r="A4804" s="56">
        <f>客户下单明细表!C4805</f>
        <v>0</v>
      </c>
      <c r="B4804" s="57"/>
      <c r="C4804" s="57"/>
      <c r="D4804" s="59" t="str">
        <f>IFERROR(VLOOKUP(A4804,客户下单明细表!#REF!,2,FALSE),"")</f>
        <v/>
      </c>
      <c r="E4804" s="60" t="str">
        <f>IFERROR(VLOOKUP(A4804,客户下单明细表!#REF!,3,FALSE),"")</f>
        <v/>
      </c>
      <c r="F4804" s="60" t="str">
        <f>IFERROR(VLOOKUP(A4804,客户下单明细表!#REF!,4,FALSE),"")</f>
        <v/>
      </c>
      <c r="G4804" s="60" t="str">
        <f>IFERROR(VLOOKUP(A4804,客户下单明细表!#REF!,5,FALSE),"")</f>
        <v/>
      </c>
      <c r="H4804" s="60" t="str">
        <f>IFERROR(VLOOKUP(A4804,客户下单明细表!C:O,6,FALSE),"")</f>
        <v/>
      </c>
      <c r="I4804" s="63" t="str">
        <f>IFERROR(VLOOKUP(A4804,客户下单明细表!#REF!,7,FALSE),"")</f>
        <v/>
      </c>
      <c r="J4804" s="60" t="str">
        <f>IFERROR(VLOOKUP(A4804,客户下单明细表!C:Q,13,FALSE),"")</f>
        <v/>
      </c>
      <c r="K4804" s="64" t="str">
        <f>IFERROR(VLOOKUP(A4804,客户下单明细表!C:Q,14,FALSE),"")</f>
        <v/>
      </c>
    </row>
    <row r="4805" spans="1:11" ht="18" customHeight="1">
      <c r="A4805" s="56">
        <f>客户下单明细表!C4806</f>
        <v>0</v>
      </c>
      <c r="B4805" s="57"/>
      <c r="C4805" s="57"/>
      <c r="D4805" s="59" t="str">
        <f>IFERROR(VLOOKUP(A4805,客户下单明细表!#REF!,2,FALSE),"")</f>
        <v/>
      </c>
      <c r="E4805" s="60" t="str">
        <f>IFERROR(VLOOKUP(A4805,客户下单明细表!#REF!,3,FALSE),"")</f>
        <v/>
      </c>
      <c r="F4805" s="60" t="str">
        <f>IFERROR(VLOOKUP(A4805,客户下单明细表!#REF!,4,FALSE),"")</f>
        <v/>
      </c>
      <c r="G4805" s="60" t="str">
        <f>IFERROR(VLOOKUP(A4805,客户下单明细表!#REF!,5,FALSE),"")</f>
        <v/>
      </c>
      <c r="H4805" s="60" t="str">
        <f>IFERROR(VLOOKUP(A4805,客户下单明细表!C:O,6,FALSE),"")</f>
        <v/>
      </c>
      <c r="I4805" s="63" t="str">
        <f>IFERROR(VLOOKUP(A4805,客户下单明细表!#REF!,7,FALSE),"")</f>
        <v/>
      </c>
      <c r="J4805" s="60" t="str">
        <f>IFERROR(VLOOKUP(A4805,客户下单明细表!C:Q,13,FALSE),"")</f>
        <v/>
      </c>
      <c r="K4805" s="64" t="str">
        <f>IFERROR(VLOOKUP(A4805,客户下单明细表!C:Q,14,FALSE),"")</f>
        <v/>
      </c>
    </row>
    <row r="4806" spans="1:11" ht="18" customHeight="1">
      <c r="A4806" s="56">
        <f>客户下单明细表!C4807</f>
        <v>0</v>
      </c>
      <c r="B4806" s="57"/>
      <c r="C4806" s="57"/>
      <c r="D4806" s="59" t="str">
        <f>IFERROR(VLOOKUP(A4806,客户下单明细表!#REF!,2,FALSE),"")</f>
        <v/>
      </c>
      <c r="E4806" s="60" t="str">
        <f>IFERROR(VLOOKUP(A4806,客户下单明细表!#REF!,3,FALSE),"")</f>
        <v/>
      </c>
      <c r="F4806" s="60" t="str">
        <f>IFERROR(VLOOKUP(A4806,客户下单明细表!#REF!,4,FALSE),"")</f>
        <v/>
      </c>
      <c r="G4806" s="60" t="str">
        <f>IFERROR(VLOOKUP(A4806,客户下单明细表!#REF!,5,FALSE),"")</f>
        <v/>
      </c>
      <c r="H4806" s="60" t="str">
        <f>IFERROR(VLOOKUP(A4806,客户下单明细表!C:O,6,FALSE),"")</f>
        <v/>
      </c>
      <c r="I4806" s="63" t="str">
        <f>IFERROR(VLOOKUP(A4806,客户下单明细表!#REF!,7,FALSE),"")</f>
        <v/>
      </c>
      <c r="J4806" s="60" t="str">
        <f>IFERROR(VLOOKUP(A4806,客户下单明细表!C:Q,13,FALSE),"")</f>
        <v/>
      </c>
      <c r="K4806" s="64" t="str">
        <f>IFERROR(VLOOKUP(A4806,客户下单明细表!C:Q,14,FALSE),"")</f>
        <v/>
      </c>
    </row>
    <row r="4807" spans="1:11" ht="18" customHeight="1">
      <c r="A4807" s="56">
        <f>客户下单明细表!C4808</f>
        <v>0</v>
      </c>
      <c r="B4807" s="57"/>
      <c r="C4807" s="57"/>
      <c r="D4807" s="59" t="str">
        <f>IFERROR(VLOOKUP(A4807,客户下单明细表!#REF!,2,FALSE),"")</f>
        <v/>
      </c>
      <c r="E4807" s="60" t="str">
        <f>IFERROR(VLOOKUP(A4807,客户下单明细表!#REF!,3,FALSE),"")</f>
        <v/>
      </c>
      <c r="F4807" s="60" t="str">
        <f>IFERROR(VLOOKUP(A4807,客户下单明细表!#REF!,4,FALSE),"")</f>
        <v/>
      </c>
      <c r="G4807" s="60" t="str">
        <f>IFERROR(VLOOKUP(A4807,客户下单明细表!#REF!,5,FALSE),"")</f>
        <v/>
      </c>
      <c r="H4807" s="60" t="str">
        <f>IFERROR(VLOOKUP(A4807,客户下单明细表!C:O,6,FALSE),"")</f>
        <v/>
      </c>
      <c r="I4807" s="63" t="str">
        <f>IFERROR(VLOOKUP(A4807,客户下单明细表!#REF!,7,FALSE),"")</f>
        <v/>
      </c>
      <c r="J4807" s="60" t="str">
        <f>IFERROR(VLOOKUP(A4807,客户下单明细表!C:Q,13,FALSE),"")</f>
        <v/>
      </c>
      <c r="K4807" s="64" t="str">
        <f>IFERROR(VLOOKUP(A4807,客户下单明细表!C:Q,14,FALSE),"")</f>
        <v/>
      </c>
    </row>
    <row r="4808" spans="1:11" ht="18" customHeight="1">
      <c r="A4808" s="56">
        <f>客户下单明细表!C4809</f>
        <v>0</v>
      </c>
      <c r="B4808" s="57"/>
      <c r="C4808" s="57"/>
      <c r="D4808" s="59" t="str">
        <f>IFERROR(VLOOKUP(A4808,客户下单明细表!#REF!,2,FALSE),"")</f>
        <v/>
      </c>
      <c r="E4808" s="60" t="str">
        <f>IFERROR(VLOOKUP(A4808,客户下单明细表!#REF!,3,FALSE),"")</f>
        <v/>
      </c>
      <c r="F4808" s="60" t="str">
        <f>IFERROR(VLOOKUP(A4808,客户下单明细表!#REF!,4,FALSE),"")</f>
        <v/>
      </c>
      <c r="G4808" s="60" t="str">
        <f>IFERROR(VLOOKUP(A4808,客户下单明细表!#REF!,5,FALSE),"")</f>
        <v/>
      </c>
      <c r="H4808" s="60" t="str">
        <f>IFERROR(VLOOKUP(A4808,客户下单明细表!C:O,6,FALSE),"")</f>
        <v/>
      </c>
      <c r="I4808" s="63" t="str">
        <f>IFERROR(VLOOKUP(A4808,客户下单明细表!#REF!,7,FALSE),"")</f>
        <v/>
      </c>
      <c r="J4808" s="60" t="str">
        <f>IFERROR(VLOOKUP(A4808,客户下单明细表!C:Q,13,FALSE),"")</f>
        <v/>
      </c>
      <c r="K4808" s="64" t="str">
        <f>IFERROR(VLOOKUP(A4808,客户下单明细表!C:Q,14,FALSE),"")</f>
        <v/>
      </c>
    </row>
    <row r="4809" spans="1:11" ht="18" customHeight="1">
      <c r="A4809" s="56">
        <f>客户下单明细表!C4810</f>
        <v>0</v>
      </c>
      <c r="B4809" s="57"/>
      <c r="C4809" s="57"/>
      <c r="D4809" s="59" t="str">
        <f>IFERROR(VLOOKUP(A4809,客户下单明细表!#REF!,2,FALSE),"")</f>
        <v/>
      </c>
      <c r="E4809" s="60" t="str">
        <f>IFERROR(VLOOKUP(A4809,客户下单明细表!#REF!,3,FALSE),"")</f>
        <v/>
      </c>
      <c r="F4809" s="60" t="str">
        <f>IFERROR(VLOOKUP(A4809,客户下单明细表!#REF!,4,FALSE),"")</f>
        <v/>
      </c>
      <c r="G4809" s="60" t="str">
        <f>IFERROR(VLOOKUP(A4809,客户下单明细表!#REF!,5,FALSE),"")</f>
        <v/>
      </c>
      <c r="H4809" s="60" t="str">
        <f>IFERROR(VLOOKUP(A4809,客户下单明细表!C:O,6,FALSE),"")</f>
        <v/>
      </c>
      <c r="I4809" s="63" t="str">
        <f>IFERROR(VLOOKUP(A4809,客户下单明细表!#REF!,7,FALSE),"")</f>
        <v/>
      </c>
      <c r="J4809" s="60" t="str">
        <f>IFERROR(VLOOKUP(A4809,客户下单明细表!C:Q,13,FALSE),"")</f>
        <v/>
      </c>
      <c r="K4809" s="64" t="str">
        <f>IFERROR(VLOOKUP(A4809,客户下单明细表!C:Q,14,FALSE),"")</f>
        <v/>
      </c>
    </row>
    <row r="4810" spans="1:11" ht="18" customHeight="1">
      <c r="A4810" s="56">
        <f>客户下单明细表!C4811</f>
        <v>0</v>
      </c>
      <c r="B4810" s="57"/>
      <c r="C4810" s="57"/>
      <c r="D4810" s="59" t="str">
        <f>IFERROR(VLOOKUP(A4810,客户下单明细表!#REF!,2,FALSE),"")</f>
        <v/>
      </c>
      <c r="E4810" s="60" t="str">
        <f>IFERROR(VLOOKUP(A4810,客户下单明细表!#REF!,3,FALSE),"")</f>
        <v/>
      </c>
      <c r="F4810" s="60" t="str">
        <f>IFERROR(VLOOKUP(A4810,客户下单明细表!#REF!,4,FALSE),"")</f>
        <v/>
      </c>
      <c r="G4810" s="60" t="str">
        <f>IFERROR(VLOOKUP(A4810,客户下单明细表!#REF!,5,FALSE),"")</f>
        <v/>
      </c>
      <c r="H4810" s="60" t="str">
        <f>IFERROR(VLOOKUP(A4810,客户下单明细表!C:O,6,FALSE),"")</f>
        <v/>
      </c>
      <c r="I4810" s="63" t="str">
        <f>IFERROR(VLOOKUP(A4810,客户下单明细表!#REF!,7,FALSE),"")</f>
        <v/>
      </c>
      <c r="J4810" s="60" t="str">
        <f>IFERROR(VLOOKUP(A4810,客户下单明细表!C:Q,13,FALSE),"")</f>
        <v/>
      </c>
      <c r="K4810" s="64" t="str">
        <f>IFERROR(VLOOKUP(A4810,客户下单明细表!C:Q,14,FALSE),"")</f>
        <v/>
      </c>
    </row>
    <row r="4811" spans="1:11" ht="18" customHeight="1">
      <c r="A4811" s="56">
        <f>客户下单明细表!C4812</f>
        <v>0</v>
      </c>
      <c r="B4811" s="57"/>
      <c r="C4811" s="57"/>
      <c r="D4811" s="59" t="str">
        <f>IFERROR(VLOOKUP(A4811,客户下单明细表!#REF!,2,FALSE),"")</f>
        <v/>
      </c>
      <c r="E4811" s="60" t="str">
        <f>IFERROR(VLOOKUP(A4811,客户下单明细表!#REF!,3,FALSE),"")</f>
        <v/>
      </c>
      <c r="F4811" s="60" t="str">
        <f>IFERROR(VLOOKUP(A4811,客户下单明细表!#REF!,4,FALSE),"")</f>
        <v/>
      </c>
      <c r="G4811" s="60" t="str">
        <f>IFERROR(VLOOKUP(A4811,客户下单明细表!#REF!,5,FALSE),"")</f>
        <v/>
      </c>
      <c r="H4811" s="60" t="str">
        <f>IFERROR(VLOOKUP(A4811,客户下单明细表!C:O,6,FALSE),"")</f>
        <v/>
      </c>
      <c r="I4811" s="63" t="str">
        <f>IFERROR(VLOOKUP(A4811,客户下单明细表!#REF!,7,FALSE),"")</f>
        <v/>
      </c>
      <c r="J4811" s="60" t="str">
        <f>IFERROR(VLOOKUP(A4811,客户下单明细表!C:Q,13,FALSE),"")</f>
        <v/>
      </c>
      <c r="K4811" s="64" t="str">
        <f>IFERROR(VLOOKUP(A4811,客户下单明细表!C:Q,14,FALSE),"")</f>
        <v/>
      </c>
    </row>
    <row r="4812" spans="1:11" ht="18" customHeight="1">
      <c r="A4812" s="56">
        <f>客户下单明细表!C4813</f>
        <v>0</v>
      </c>
      <c r="B4812" s="57"/>
      <c r="C4812" s="57"/>
      <c r="D4812" s="59" t="str">
        <f>IFERROR(VLOOKUP(A4812,客户下单明细表!#REF!,2,FALSE),"")</f>
        <v/>
      </c>
      <c r="E4812" s="60" t="str">
        <f>IFERROR(VLOOKUP(A4812,客户下单明细表!#REF!,3,FALSE),"")</f>
        <v/>
      </c>
      <c r="F4812" s="60" t="str">
        <f>IFERROR(VLOOKUP(A4812,客户下单明细表!#REF!,4,FALSE),"")</f>
        <v/>
      </c>
      <c r="G4812" s="60" t="str">
        <f>IFERROR(VLOOKUP(A4812,客户下单明细表!#REF!,5,FALSE),"")</f>
        <v/>
      </c>
      <c r="H4812" s="60" t="str">
        <f>IFERROR(VLOOKUP(A4812,客户下单明细表!C:O,6,FALSE),"")</f>
        <v/>
      </c>
      <c r="I4812" s="63" t="str">
        <f>IFERROR(VLOOKUP(A4812,客户下单明细表!#REF!,7,FALSE),"")</f>
        <v/>
      </c>
      <c r="J4812" s="60" t="str">
        <f>IFERROR(VLOOKUP(A4812,客户下单明细表!C:Q,13,FALSE),"")</f>
        <v/>
      </c>
      <c r="K4812" s="64" t="str">
        <f>IFERROR(VLOOKUP(A4812,客户下单明细表!C:Q,14,FALSE),"")</f>
        <v/>
      </c>
    </row>
    <row r="4813" spans="1:11" ht="18" customHeight="1">
      <c r="A4813" s="56">
        <f>客户下单明细表!C4814</f>
        <v>0</v>
      </c>
      <c r="B4813" s="57"/>
      <c r="C4813" s="57"/>
      <c r="D4813" s="59" t="str">
        <f>IFERROR(VLOOKUP(A4813,客户下单明细表!#REF!,2,FALSE),"")</f>
        <v/>
      </c>
      <c r="E4813" s="60" t="str">
        <f>IFERROR(VLOOKUP(A4813,客户下单明细表!#REF!,3,FALSE),"")</f>
        <v/>
      </c>
      <c r="F4813" s="60" t="str">
        <f>IFERROR(VLOOKUP(A4813,客户下单明细表!#REF!,4,FALSE),"")</f>
        <v/>
      </c>
      <c r="G4813" s="60" t="str">
        <f>IFERROR(VLOOKUP(A4813,客户下单明细表!#REF!,5,FALSE),"")</f>
        <v/>
      </c>
      <c r="H4813" s="60" t="str">
        <f>IFERROR(VLOOKUP(A4813,客户下单明细表!C:O,6,FALSE),"")</f>
        <v/>
      </c>
      <c r="I4813" s="63" t="str">
        <f>IFERROR(VLOOKUP(A4813,客户下单明细表!#REF!,7,FALSE),"")</f>
        <v/>
      </c>
      <c r="J4813" s="60" t="str">
        <f>IFERROR(VLOOKUP(A4813,客户下单明细表!C:Q,13,FALSE),"")</f>
        <v/>
      </c>
      <c r="K4813" s="64" t="str">
        <f>IFERROR(VLOOKUP(A4813,客户下单明细表!C:Q,14,FALSE),"")</f>
        <v/>
      </c>
    </row>
    <row r="4814" spans="1:11" ht="18" customHeight="1">
      <c r="A4814" s="56">
        <f>客户下单明细表!C4815</f>
        <v>0</v>
      </c>
      <c r="B4814" s="57"/>
      <c r="C4814" s="57"/>
      <c r="D4814" s="59" t="str">
        <f>IFERROR(VLOOKUP(A4814,客户下单明细表!#REF!,2,FALSE),"")</f>
        <v/>
      </c>
      <c r="E4814" s="60" t="str">
        <f>IFERROR(VLOOKUP(A4814,客户下单明细表!#REF!,3,FALSE),"")</f>
        <v/>
      </c>
      <c r="F4814" s="60" t="str">
        <f>IFERROR(VLOOKUP(A4814,客户下单明细表!#REF!,4,FALSE),"")</f>
        <v/>
      </c>
      <c r="G4814" s="60" t="str">
        <f>IFERROR(VLOOKUP(A4814,客户下单明细表!#REF!,5,FALSE),"")</f>
        <v/>
      </c>
      <c r="H4814" s="60" t="str">
        <f>IFERROR(VLOOKUP(A4814,客户下单明细表!C:O,6,FALSE),"")</f>
        <v/>
      </c>
      <c r="I4814" s="63" t="str">
        <f>IFERROR(VLOOKUP(A4814,客户下单明细表!#REF!,7,FALSE),"")</f>
        <v/>
      </c>
      <c r="J4814" s="60" t="str">
        <f>IFERROR(VLOOKUP(A4814,客户下单明细表!C:Q,13,FALSE),"")</f>
        <v/>
      </c>
      <c r="K4814" s="64" t="str">
        <f>IFERROR(VLOOKUP(A4814,客户下单明细表!C:Q,14,FALSE),"")</f>
        <v/>
      </c>
    </row>
    <row r="4815" spans="1:11" ht="18" customHeight="1">
      <c r="A4815" s="56">
        <f>客户下单明细表!C4816</f>
        <v>0</v>
      </c>
      <c r="B4815" s="57"/>
      <c r="C4815" s="57"/>
      <c r="D4815" s="59" t="str">
        <f>IFERROR(VLOOKUP(A4815,客户下单明细表!#REF!,2,FALSE),"")</f>
        <v/>
      </c>
      <c r="E4815" s="60" t="str">
        <f>IFERROR(VLOOKUP(A4815,客户下单明细表!#REF!,3,FALSE),"")</f>
        <v/>
      </c>
      <c r="F4815" s="60" t="str">
        <f>IFERROR(VLOOKUP(A4815,客户下单明细表!#REF!,4,FALSE),"")</f>
        <v/>
      </c>
      <c r="G4815" s="60" t="str">
        <f>IFERROR(VLOOKUP(A4815,客户下单明细表!#REF!,5,FALSE),"")</f>
        <v/>
      </c>
      <c r="H4815" s="60" t="str">
        <f>IFERROR(VLOOKUP(A4815,客户下单明细表!C:O,6,FALSE),"")</f>
        <v/>
      </c>
      <c r="I4815" s="63" t="str">
        <f>IFERROR(VLOOKUP(A4815,客户下单明细表!#REF!,7,FALSE),"")</f>
        <v/>
      </c>
      <c r="J4815" s="60" t="str">
        <f>IFERROR(VLOOKUP(A4815,客户下单明细表!C:Q,13,FALSE),"")</f>
        <v/>
      </c>
      <c r="K4815" s="64" t="str">
        <f>IFERROR(VLOOKUP(A4815,客户下单明细表!C:Q,14,FALSE),"")</f>
        <v/>
      </c>
    </row>
    <row r="4816" spans="1:11" ht="18" customHeight="1">
      <c r="A4816" s="56">
        <f>客户下单明细表!C4817</f>
        <v>0</v>
      </c>
      <c r="B4816" s="57"/>
      <c r="C4816" s="57"/>
      <c r="D4816" s="59" t="str">
        <f>IFERROR(VLOOKUP(A4816,客户下单明细表!#REF!,2,FALSE),"")</f>
        <v/>
      </c>
      <c r="E4816" s="60" t="str">
        <f>IFERROR(VLOOKUP(A4816,客户下单明细表!#REF!,3,FALSE),"")</f>
        <v/>
      </c>
      <c r="F4816" s="60" t="str">
        <f>IFERROR(VLOOKUP(A4816,客户下单明细表!#REF!,4,FALSE),"")</f>
        <v/>
      </c>
      <c r="G4816" s="60" t="str">
        <f>IFERROR(VLOOKUP(A4816,客户下单明细表!#REF!,5,FALSE),"")</f>
        <v/>
      </c>
      <c r="H4816" s="60" t="str">
        <f>IFERROR(VLOOKUP(A4816,客户下单明细表!C:O,6,FALSE),"")</f>
        <v/>
      </c>
      <c r="I4816" s="63" t="str">
        <f>IFERROR(VLOOKUP(A4816,客户下单明细表!#REF!,7,FALSE),"")</f>
        <v/>
      </c>
      <c r="J4816" s="60" t="str">
        <f>IFERROR(VLOOKUP(A4816,客户下单明细表!C:Q,13,FALSE),"")</f>
        <v/>
      </c>
      <c r="K4816" s="64" t="str">
        <f>IFERROR(VLOOKUP(A4816,客户下单明细表!C:Q,14,FALSE),"")</f>
        <v/>
      </c>
    </row>
    <row r="4817" spans="1:11" ht="18" customHeight="1">
      <c r="A4817" s="56">
        <f>客户下单明细表!C4818</f>
        <v>0</v>
      </c>
      <c r="B4817" s="57"/>
      <c r="C4817" s="57"/>
      <c r="D4817" s="59" t="str">
        <f>IFERROR(VLOOKUP(A4817,客户下单明细表!#REF!,2,FALSE),"")</f>
        <v/>
      </c>
      <c r="E4817" s="60" t="str">
        <f>IFERROR(VLOOKUP(A4817,客户下单明细表!#REF!,3,FALSE),"")</f>
        <v/>
      </c>
      <c r="F4817" s="60" t="str">
        <f>IFERROR(VLOOKUP(A4817,客户下单明细表!#REF!,4,FALSE),"")</f>
        <v/>
      </c>
      <c r="G4817" s="60" t="str">
        <f>IFERROR(VLOOKUP(A4817,客户下单明细表!#REF!,5,FALSE),"")</f>
        <v/>
      </c>
      <c r="H4817" s="60" t="str">
        <f>IFERROR(VLOOKUP(A4817,客户下单明细表!C:O,6,FALSE),"")</f>
        <v/>
      </c>
      <c r="I4817" s="63" t="str">
        <f>IFERROR(VLOOKUP(A4817,客户下单明细表!#REF!,7,FALSE),"")</f>
        <v/>
      </c>
      <c r="J4817" s="60" t="str">
        <f>IFERROR(VLOOKUP(A4817,客户下单明细表!C:Q,13,FALSE),"")</f>
        <v/>
      </c>
      <c r="K4817" s="64" t="str">
        <f>IFERROR(VLOOKUP(A4817,客户下单明细表!C:Q,14,FALSE),"")</f>
        <v/>
      </c>
    </row>
    <row r="4818" spans="1:11" ht="18" customHeight="1">
      <c r="A4818" s="56">
        <f>客户下单明细表!C4819</f>
        <v>0</v>
      </c>
      <c r="B4818" s="57"/>
      <c r="C4818" s="57"/>
      <c r="D4818" s="59" t="str">
        <f>IFERROR(VLOOKUP(A4818,客户下单明细表!#REF!,2,FALSE),"")</f>
        <v/>
      </c>
      <c r="E4818" s="60" t="str">
        <f>IFERROR(VLOOKUP(A4818,客户下单明细表!#REF!,3,FALSE),"")</f>
        <v/>
      </c>
      <c r="F4818" s="60" t="str">
        <f>IFERROR(VLOOKUP(A4818,客户下单明细表!#REF!,4,FALSE),"")</f>
        <v/>
      </c>
      <c r="G4818" s="60" t="str">
        <f>IFERROR(VLOOKUP(A4818,客户下单明细表!#REF!,5,FALSE),"")</f>
        <v/>
      </c>
      <c r="H4818" s="60" t="str">
        <f>IFERROR(VLOOKUP(A4818,客户下单明细表!C:O,6,FALSE),"")</f>
        <v/>
      </c>
      <c r="I4818" s="63" t="str">
        <f>IFERROR(VLOOKUP(A4818,客户下单明细表!#REF!,7,FALSE),"")</f>
        <v/>
      </c>
      <c r="J4818" s="60" t="str">
        <f>IFERROR(VLOOKUP(A4818,客户下单明细表!C:Q,13,FALSE),"")</f>
        <v/>
      </c>
      <c r="K4818" s="64" t="str">
        <f>IFERROR(VLOOKUP(A4818,客户下单明细表!C:Q,14,FALSE),"")</f>
        <v/>
      </c>
    </row>
    <row r="4819" spans="1:11" ht="18" customHeight="1">
      <c r="A4819" s="56">
        <f>客户下单明细表!C4820</f>
        <v>0</v>
      </c>
      <c r="B4819" s="57"/>
      <c r="C4819" s="57"/>
      <c r="D4819" s="59" t="str">
        <f>IFERROR(VLOOKUP(A4819,客户下单明细表!#REF!,2,FALSE),"")</f>
        <v/>
      </c>
      <c r="E4819" s="60" t="str">
        <f>IFERROR(VLOOKUP(A4819,客户下单明细表!#REF!,3,FALSE),"")</f>
        <v/>
      </c>
      <c r="F4819" s="60" t="str">
        <f>IFERROR(VLOOKUP(A4819,客户下单明细表!#REF!,4,FALSE),"")</f>
        <v/>
      </c>
      <c r="G4819" s="60" t="str">
        <f>IFERROR(VLOOKUP(A4819,客户下单明细表!#REF!,5,FALSE),"")</f>
        <v/>
      </c>
      <c r="H4819" s="60" t="str">
        <f>IFERROR(VLOOKUP(A4819,客户下单明细表!C:O,6,FALSE),"")</f>
        <v/>
      </c>
      <c r="I4819" s="63" t="str">
        <f>IFERROR(VLOOKUP(A4819,客户下单明细表!#REF!,7,FALSE),"")</f>
        <v/>
      </c>
      <c r="J4819" s="60" t="str">
        <f>IFERROR(VLOOKUP(A4819,客户下单明细表!C:Q,13,FALSE),"")</f>
        <v/>
      </c>
      <c r="K4819" s="64" t="str">
        <f>IFERROR(VLOOKUP(A4819,客户下单明细表!C:Q,14,FALSE),"")</f>
        <v/>
      </c>
    </row>
    <row r="4820" spans="1:11" ht="18" customHeight="1">
      <c r="A4820" s="56">
        <f>客户下单明细表!C4821</f>
        <v>0</v>
      </c>
      <c r="B4820" s="57"/>
      <c r="C4820" s="57"/>
      <c r="D4820" s="59" t="str">
        <f>IFERROR(VLOOKUP(A4820,客户下单明细表!#REF!,2,FALSE),"")</f>
        <v/>
      </c>
      <c r="E4820" s="60" t="str">
        <f>IFERROR(VLOOKUP(A4820,客户下单明细表!#REF!,3,FALSE),"")</f>
        <v/>
      </c>
      <c r="F4820" s="60" t="str">
        <f>IFERROR(VLOOKUP(A4820,客户下单明细表!#REF!,4,FALSE),"")</f>
        <v/>
      </c>
      <c r="G4820" s="60" t="str">
        <f>IFERROR(VLOOKUP(A4820,客户下单明细表!#REF!,5,FALSE),"")</f>
        <v/>
      </c>
      <c r="H4820" s="60" t="str">
        <f>IFERROR(VLOOKUP(A4820,客户下单明细表!C:O,6,FALSE),"")</f>
        <v/>
      </c>
      <c r="I4820" s="63" t="str">
        <f>IFERROR(VLOOKUP(A4820,客户下单明细表!#REF!,7,FALSE),"")</f>
        <v/>
      </c>
      <c r="J4820" s="60" t="str">
        <f>IFERROR(VLOOKUP(A4820,客户下单明细表!C:Q,13,FALSE),"")</f>
        <v/>
      </c>
      <c r="K4820" s="64" t="str">
        <f>IFERROR(VLOOKUP(A4820,客户下单明细表!C:Q,14,FALSE),"")</f>
        <v/>
      </c>
    </row>
    <row r="4821" spans="1:11" ht="18" customHeight="1">
      <c r="A4821" s="56">
        <f>客户下单明细表!C4822</f>
        <v>0</v>
      </c>
      <c r="B4821" s="57"/>
      <c r="C4821" s="57"/>
      <c r="D4821" s="59" t="str">
        <f>IFERROR(VLOOKUP(A4821,客户下单明细表!#REF!,2,FALSE),"")</f>
        <v/>
      </c>
      <c r="E4821" s="60" t="str">
        <f>IFERROR(VLOOKUP(A4821,客户下单明细表!#REF!,3,FALSE),"")</f>
        <v/>
      </c>
      <c r="F4821" s="60" t="str">
        <f>IFERROR(VLOOKUP(A4821,客户下单明细表!#REF!,4,FALSE),"")</f>
        <v/>
      </c>
      <c r="G4821" s="60" t="str">
        <f>IFERROR(VLOOKUP(A4821,客户下单明细表!#REF!,5,FALSE),"")</f>
        <v/>
      </c>
      <c r="H4821" s="60" t="str">
        <f>IFERROR(VLOOKUP(A4821,客户下单明细表!C:O,6,FALSE),"")</f>
        <v/>
      </c>
      <c r="I4821" s="63" t="str">
        <f>IFERROR(VLOOKUP(A4821,客户下单明细表!#REF!,7,FALSE),"")</f>
        <v/>
      </c>
      <c r="J4821" s="60" t="str">
        <f>IFERROR(VLOOKUP(A4821,客户下单明细表!C:Q,13,FALSE),"")</f>
        <v/>
      </c>
      <c r="K4821" s="64" t="str">
        <f>IFERROR(VLOOKUP(A4821,客户下单明细表!C:Q,14,FALSE),"")</f>
        <v/>
      </c>
    </row>
    <row r="4822" spans="1:11" ht="18" customHeight="1">
      <c r="A4822" s="56">
        <f>客户下单明细表!C4823</f>
        <v>0</v>
      </c>
      <c r="B4822" s="57"/>
      <c r="C4822" s="57"/>
      <c r="D4822" s="59" t="str">
        <f>IFERROR(VLOOKUP(A4822,客户下单明细表!#REF!,2,FALSE),"")</f>
        <v/>
      </c>
      <c r="E4822" s="60" t="str">
        <f>IFERROR(VLOOKUP(A4822,客户下单明细表!#REF!,3,FALSE),"")</f>
        <v/>
      </c>
      <c r="F4822" s="60" t="str">
        <f>IFERROR(VLOOKUP(A4822,客户下单明细表!#REF!,4,FALSE),"")</f>
        <v/>
      </c>
      <c r="G4822" s="60" t="str">
        <f>IFERROR(VLOOKUP(A4822,客户下单明细表!#REF!,5,FALSE),"")</f>
        <v/>
      </c>
      <c r="H4822" s="60" t="str">
        <f>IFERROR(VLOOKUP(A4822,客户下单明细表!C:O,6,FALSE),"")</f>
        <v/>
      </c>
      <c r="I4822" s="63" t="str">
        <f>IFERROR(VLOOKUP(A4822,客户下单明细表!#REF!,7,FALSE),"")</f>
        <v/>
      </c>
      <c r="J4822" s="60" t="str">
        <f>IFERROR(VLOOKUP(A4822,客户下单明细表!C:Q,13,FALSE),"")</f>
        <v/>
      </c>
      <c r="K4822" s="64" t="str">
        <f>IFERROR(VLOOKUP(A4822,客户下单明细表!C:Q,14,FALSE),"")</f>
        <v/>
      </c>
    </row>
    <row r="4823" spans="1:11" ht="18" customHeight="1">
      <c r="A4823" s="56">
        <f>客户下单明细表!C4824</f>
        <v>0</v>
      </c>
      <c r="B4823" s="57"/>
      <c r="C4823" s="57"/>
      <c r="D4823" s="59" t="str">
        <f>IFERROR(VLOOKUP(A4823,客户下单明细表!#REF!,2,FALSE),"")</f>
        <v/>
      </c>
      <c r="E4823" s="60" t="str">
        <f>IFERROR(VLOOKUP(A4823,客户下单明细表!#REF!,3,FALSE),"")</f>
        <v/>
      </c>
      <c r="F4823" s="60" t="str">
        <f>IFERROR(VLOOKUP(A4823,客户下单明细表!#REF!,4,FALSE),"")</f>
        <v/>
      </c>
      <c r="G4823" s="60" t="str">
        <f>IFERROR(VLOOKUP(A4823,客户下单明细表!#REF!,5,FALSE),"")</f>
        <v/>
      </c>
      <c r="H4823" s="60" t="str">
        <f>IFERROR(VLOOKUP(A4823,客户下单明细表!C:O,6,FALSE),"")</f>
        <v/>
      </c>
      <c r="I4823" s="63" t="str">
        <f>IFERROR(VLOOKUP(A4823,客户下单明细表!#REF!,7,FALSE),"")</f>
        <v/>
      </c>
      <c r="J4823" s="60" t="str">
        <f>IFERROR(VLOOKUP(A4823,客户下单明细表!C:Q,13,FALSE),"")</f>
        <v/>
      </c>
      <c r="K4823" s="64" t="str">
        <f>IFERROR(VLOOKUP(A4823,客户下单明细表!C:Q,14,FALSE),"")</f>
        <v/>
      </c>
    </row>
    <row r="4824" spans="1:11" ht="18" customHeight="1">
      <c r="A4824" s="56">
        <f>客户下单明细表!C4825</f>
        <v>0</v>
      </c>
      <c r="B4824" s="57"/>
      <c r="C4824" s="57"/>
      <c r="D4824" s="59" t="str">
        <f>IFERROR(VLOOKUP(A4824,客户下单明细表!#REF!,2,FALSE),"")</f>
        <v/>
      </c>
      <c r="E4824" s="60" t="str">
        <f>IFERROR(VLOOKUP(A4824,客户下单明细表!#REF!,3,FALSE),"")</f>
        <v/>
      </c>
      <c r="F4824" s="60" t="str">
        <f>IFERROR(VLOOKUP(A4824,客户下单明细表!#REF!,4,FALSE),"")</f>
        <v/>
      </c>
      <c r="G4824" s="60" t="str">
        <f>IFERROR(VLOOKUP(A4824,客户下单明细表!#REF!,5,FALSE),"")</f>
        <v/>
      </c>
      <c r="H4824" s="60" t="str">
        <f>IFERROR(VLOOKUP(A4824,客户下单明细表!C:O,6,FALSE),"")</f>
        <v/>
      </c>
      <c r="I4824" s="63" t="str">
        <f>IFERROR(VLOOKUP(A4824,客户下单明细表!#REF!,7,FALSE),"")</f>
        <v/>
      </c>
      <c r="J4824" s="60" t="str">
        <f>IFERROR(VLOOKUP(A4824,客户下单明细表!C:Q,13,FALSE),"")</f>
        <v/>
      </c>
      <c r="K4824" s="64" t="str">
        <f>IFERROR(VLOOKUP(A4824,客户下单明细表!C:Q,14,FALSE),"")</f>
        <v/>
      </c>
    </row>
    <row r="4825" spans="1:11" ht="18" customHeight="1">
      <c r="A4825" s="56">
        <f>客户下单明细表!C4826</f>
        <v>0</v>
      </c>
      <c r="B4825" s="57"/>
      <c r="C4825" s="57"/>
      <c r="D4825" s="59" t="str">
        <f>IFERROR(VLOOKUP(A4825,客户下单明细表!#REF!,2,FALSE),"")</f>
        <v/>
      </c>
      <c r="E4825" s="60" t="str">
        <f>IFERROR(VLOOKUP(A4825,客户下单明细表!#REF!,3,FALSE),"")</f>
        <v/>
      </c>
      <c r="F4825" s="60" t="str">
        <f>IFERROR(VLOOKUP(A4825,客户下单明细表!#REF!,4,FALSE),"")</f>
        <v/>
      </c>
      <c r="G4825" s="60" t="str">
        <f>IFERROR(VLOOKUP(A4825,客户下单明细表!#REF!,5,FALSE),"")</f>
        <v/>
      </c>
      <c r="H4825" s="60" t="str">
        <f>IFERROR(VLOOKUP(A4825,客户下单明细表!C:O,6,FALSE),"")</f>
        <v/>
      </c>
      <c r="I4825" s="63" t="str">
        <f>IFERROR(VLOOKUP(A4825,客户下单明细表!#REF!,7,FALSE),"")</f>
        <v/>
      </c>
      <c r="J4825" s="60" t="str">
        <f>IFERROR(VLOOKUP(A4825,客户下单明细表!C:Q,13,FALSE),"")</f>
        <v/>
      </c>
      <c r="K4825" s="64" t="str">
        <f>IFERROR(VLOOKUP(A4825,客户下单明细表!C:Q,14,FALSE),"")</f>
        <v/>
      </c>
    </row>
    <row r="4826" spans="1:11" ht="18" customHeight="1">
      <c r="A4826" s="56">
        <f>客户下单明细表!C4827</f>
        <v>0</v>
      </c>
      <c r="B4826" s="57"/>
      <c r="C4826" s="57"/>
      <c r="D4826" s="59" t="str">
        <f>IFERROR(VLOOKUP(A4826,客户下单明细表!#REF!,2,FALSE),"")</f>
        <v/>
      </c>
      <c r="E4826" s="60" t="str">
        <f>IFERROR(VLOOKUP(A4826,客户下单明细表!#REF!,3,FALSE),"")</f>
        <v/>
      </c>
      <c r="F4826" s="60" t="str">
        <f>IFERROR(VLOOKUP(A4826,客户下单明细表!#REF!,4,FALSE),"")</f>
        <v/>
      </c>
      <c r="G4826" s="60" t="str">
        <f>IFERROR(VLOOKUP(A4826,客户下单明细表!#REF!,5,FALSE),"")</f>
        <v/>
      </c>
      <c r="H4826" s="60" t="str">
        <f>IFERROR(VLOOKUP(A4826,客户下单明细表!C:O,6,FALSE),"")</f>
        <v/>
      </c>
      <c r="I4826" s="63" t="str">
        <f>IFERROR(VLOOKUP(A4826,客户下单明细表!#REF!,7,FALSE),"")</f>
        <v/>
      </c>
      <c r="J4826" s="60" t="str">
        <f>IFERROR(VLOOKUP(A4826,客户下单明细表!C:Q,13,FALSE),"")</f>
        <v/>
      </c>
      <c r="K4826" s="64" t="str">
        <f>IFERROR(VLOOKUP(A4826,客户下单明细表!C:Q,14,FALSE),"")</f>
        <v/>
      </c>
    </row>
    <row r="4827" spans="1:11" ht="18" customHeight="1">
      <c r="A4827" s="56">
        <f>客户下单明细表!C4828</f>
        <v>0</v>
      </c>
      <c r="B4827" s="57"/>
      <c r="C4827" s="57"/>
      <c r="D4827" s="59" t="str">
        <f>IFERROR(VLOOKUP(A4827,客户下单明细表!#REF!,2,FALSE),"")</f>
        <v/>
      </c>
      <c r="E4827" s="60" t="str">
        <f>IFERROR(VLOOKUP(A4827,客户下单明细表!#REF!,3,FALSE),"")</f>
        <v/>
      </c>
      <c r="F4827" s="60" t="str">
        <f>IFERROR(VLOOKUP(A4827,客户下单明细表!#REF!,4,FALSE),"")</f>
        <v/>
      </c>
      <c r="G4827" s="60" t="str">
        <f>IFERROR(VLOOKUP(A4827,客户下单明细表!#REF!,5,FALSE),"")</f>
        <v/>
      </c>
      <c r="H4827" s="60" t="str">
        <f>IFERROR(VLOOKUP(A4827,客户下单明细表!C:O,6,FALSE),"")</f>
        <v/>
      </c>
      <c r="I4827" s="63" t="str">
        <f>IFERROR(VLOOKUP(A4827,客户下单明细表!#REF!,7,FALSE),"")</f>
        <v/>
      </c>
      <c r="J4827" s="60" t="str">
        <f>IFERROR(VLOOKUP(A4827,客户下单明细表!C:Q,13,FALSE),"")</f>
        <v/>
      </c>
      <c r="K4827" s="64" t="str">
        <f>IFERROR(VLOOKUP(A4827,客户下单明细表!C:Q,14,FALSE),"")</f>
        <v/>
      </c>
    </row>
    <row r="4828" spans="1:11" ht="18" customHeight="1">
      <c r="A4828" s="56">
        <f>客户下单明细表!C4829</f>
        <v>0</v>
      </c>
      <c r="B4828" s="57"/>
      <c r="C4828" s="57"/>
      <c r="D4828" s="59" t="str">
        <f>IFERROR(VLOOKUP(A4828,客户下单明细表!#REF!,2,FALSE),"")</f>
        <v/>
      </c>
      <c r="E4828" s="60" t="str">
        <f>IFERROR(VLOOKUP(A4828,客户下单明细表!#REF!,3,FALSE),"")</f>
        <v/>
      </c>
      <c r="F4828" s="60" t="str">
        <f>IFERROR(VLOOKUP(A4828,客户下单明细表!#REF!,4,FALSE),"")</f>
        <v/>
      </c>
      <c r="G4828" s="60" t="str">
        <f>IFERROR(VLOOKUP(A4828,客户下单明细表!#REF!,5,FALSE),"")</f>
        <v/>
      </c>
      <c r="H4828" s="60" t="str">
        <f>IFERROR(VLOOKUP(A4828,客户下单明细表!C:O,6,FALSE),"")</f>
        <v/>
      </c>
      <c r="I4828" s="63" t="str">
        <f>IFERROR(VLOOKUP(A4828,客户下单明细表!#REF!,7,FALSE),"")</f>
        <v/>
      </c>
      <c r="J4828" s="60" t="str">
        <f>IFERROR(VLOOKUP(A4828,客户下单明细表!C:Q,13,FALSE),"")</f>
        <v/>
      </c>
      <c r="K4828" s="64" t="str">
        <f>IFERROR(VLOOKUP(A4828,客户下单明细表!C:Q,14,FALSE),"")</f>
        <v/>
      </c>
    </row>
    <row r="4829" spans="1:11" ht="18" customHeight="1">
      <c r="A4829" s="56">
        <f>客户下单明细表!C4830</f>
        <v>0</v>
      </c>
      <c r="B4829" s="57"/>
      <c r="C4829" s="57"/>
      <c r="D4829" s="59" t="str">
        <f>IFERROR(VLOOKUP(A4829,客户下单明细表!#REF!,2,FALSE),"")</f>
        <v/>
      </c>
      <c r="E4829" s="60" t="str">
        <f>IFERROR(VLOOKUP(A4829,客户下单明细表!#REF!,3,FALSE),"")</f>
        <v/>
      </c>
      <c r="F4829" s="60" t="str">
        <f>IFERROR(VLOOKUP(A4829,客户下单明细表!#REF!,4,FALSE),"")</f>
        <v/>
      </c>
      <c r="G4829" s="60" t="str">
        <f>IFERROR(VLOOKUP(A4829,客户下单明细表!#REF!,5,FALSE),"")</f>
        <v/>
      </c>
      <c r="H4829" s="60" t="str">
        <f>IFERROR(VLOOKUP(A4829,客户下单明细表!C:O,6,FALSE),"")</f>
        <v/>
      </c>
      <c r="I4829" s="63" t="str">
        <f>IFERROR(VLOOKUP(A4829,客户下单明细表!#REF!,7,FALSE),"")</f>
        <v/>
      </c>
      <c r="J4829" s="60" t="str">
        <f>IFERROR(VLOOKUP(A4829,客户下单明细表!C:Q,13,FALSE),"")</f>
        <v/>
      </c>
      <c r="K4829" s="64" t="str">
        <f>IFERROR(VLOOKUP(A4829,客户下单明细表!C:Q,14,FALSE),"")</f>
        <v/>
      </c>
    </row>
    <row r="4830" spans="1:11" ht="18" customHeight="1">
      <c r="A4830" s="56">
        <f>客户下单明细表!C4831</f>
        <v>0</v>
      </c>
      <c r="B4830" s="57"/>
      <c r="C4830" s="57"/>
      <c r="D4830" s="59" t="str">
        <f>IFERROR(VLOOKUP(A4830,客户下单明细表!#REF!,2,FALSE),"")</f>
        <v/>
      </c>
      <c r="E4830" s="60" t="str">
        <f>IFERROR(VLOOKUP(A4830,客户下单明细表!#REF!,3,FALSE),"")</f>
        <v/>
      </c>
      <c r="F4830" s="60" t="str">
        <f>IFERROR(VLOOKUP(A4830,客户下单明细表!#REF!,4,FALSE),"")</f>
        <v/>
      </c>
      <c r="G4830" s="60" t="str">
        <f>IFERROR(VLOOKUP(A4830,客户下单明细表!#REF!,5,FALSE),"")</f>
        <v/>
      </c>
      <c r="H4830" s="60" t="str">
        <f>IFERROR(VLOOKUP(A4830,客户下单明细表!C:O,6,FALSE),"")</f>
        <v/>
      </c>
      <c r="I4830" s="63" t="str">
        <f>IFERROR(VLOOKUP(A4830,客户下单明细表!#REF!,7,FALSE),"")</f>
        <v/>
      </c>
      <c r="J4830" s="60" t="str">
        <f>IFERROR(VLOOKUP(A4830,客户下单明细表!C:Q,13,FALSE),"")</f>
        <v/>
      </c>
      <c r="K4830" s="64" t="str">
        <f>IFERROR(VLOOKUP(A4830,客户下单明细表!C:Q,14,FALSE),"")</f>
        <v/>
      </c>
    </row>
    <row r="4831" spans="1:11" ht="18" customHeight="1">
      <c r="A4831" s="56">
        <f>客户下单明细表!C4832</f>
        <v>0</v>
      </c>
      <c r="B4831" s="57"/>
      <c r="C4831" s="57"/>
      <c r="D4831" s="59" t="str">
        <f>IFERROR(VLOOKUP(A4831,客户下单明细表!#REF!,2,FALSE),"")</f>
        <v/>
      </c>
      <c r="E4831" s="60" t="str">
        <f>IFERROR(VLOOKUP(A4831,客户下单明细表!#REF!,3,FALSE),"")</f>
        <v/>
      </c>
      <c r="F4831" s="60" t="str">
        <f>IFERROR(VLOOKUP(A4831,客户下单明细表!#REF!,4,FALSE),"")</f>
        <v/>
      </c>
      <c r="G4831" s="60" t="str">
        <f>IFERROR(VLOOKUP(A4831,客户下单明细表!#REF!,5,FALSE),"")</f>
        <v/>
      </c>
      <c r="H4831" s="60" t="str">
        <f>IFERROR(VLOOKUP(A4831,客户下单明细表!C:O,6,FALSE),"")</f>
        <v/>
      </c>
      <c r="I4831" s="63" t="str">
        <f>IFERROR(VLOOKUP(A4831,客户下单明细表!#REF!,7,FALSE),"")</f>
        <v/>
      </c>
      <c r="J4831" s="60" t="str">
        <f>IFERROR(VLOOKUP(A4831,客户下单明细表!C:Q,13,FALSE),"")</f>
        <v/>
      </c>
      <c r="K4831" s="64" t="str">
        <f>IFERROR(VLOOKUP(A4831,客户下单明细表!C:Q,14,FALSE),"")</f>
        <v/>
      </c>
    </row>
    <row r="4832" spans="1:11" ht="18" customHeight="1">
      <c r="A4832" s="56">
        <f>客户下单明细表!C4833</f>
        <v>0</v>
      </c>
      <c r="B4832" s="57"/>
      <c r="C4832" s="57"/>
      <c r="D4832" s="59" t="str">
        <f>IFERROR(VLOOKUP(A4832,客户下单明细表!#REF!,2,FALSE),"")</f>
        <v/>
      </c>
      <c r="E4832" s="60" t="str">
        <f>IFERROR(VLOOKUP(A4832,客户下单明细表!#REF!,3,FALSE),"")</f>
        <v/>
      </c>
      <c r="F4832" s="60" t="str">
        <f>IFERROR(VLOOKUP(A4832,客户下单明细表!#REF!,4,FALSE),"")</f>
        <v/>
      </c>
      <c r="G4832" s="60" t="str">
        <f>IFERROR(VLOOKUP(A4832,客户下单明细表!#REF!,5,FALSE),"")</f>
        <v/>
      </c>
      <c r="H4832" s="60" t="str">
        <f>IFERROR(VLOOKUP(A4832,客户下单明细表!C:O,6,FALSE),"")</f>
        <v/>
      </c>
      <c r="I4832" s="63" t="str">
        <f>IFERROR(VLOOKUP(A4832,客户下单明细表!#REF!,7,FALSE),"")</f>
        <v/>
      </c>
      <c r="J4832" s="60" t="str">
        <f>IFERROR(VLOOKUP(A4832,客户下单明细表!C:Q,13,FALSE),"")</f>
        <v/>
      </c>
      <c r="K4832" s="64" t="str">
        <f>IFERROR(VLOOKUP(A4832,客户下单明细表!C:Q,14,FALSE),"")</f>
        <v/>
      </c>
    </row>
    <row r="4833" spans="1:11" ht="18" customHeight="1">
      <c r="A4833" s="56">
        <f>客户下单明细表!C4834</f>
        <v>0</v>
      </c>
      <c r="B4833" s="57"/>
      <c r="C4833" s="57"/>
      <c r="D4833" s="59" t="str">
        <f>IFERROR(VLOOKUP(A4833,客户下单明细表!#REF!,2,FALSE),"")</f>
        <v/>
      </c>
      <c r="E4833" s="60" t="str">
        <f>IFERROR(VLOOKUP(A4833,客户下单明细表!#REF!,3,FALSE),"")</f>
        <v/>
      </c>
      <c r="F4833" s="60" t="str">
        <f>IFERROR(VLOOKUP(A4833,客户下单明细表!#REF!,4,FALSE),"")</f>
        <v/>
      </c>
      <c r="G4833" s="60" t="str">
        <f>IFERROR(VLOOKUP(A4833,客户下单明细表!#REF!,5,FALSE),"")</f>
        <v/>
      </c>
      <c r="H4833" s="60" t="str">
        <f>IFERROR(VLOOKUP(A4833,客户下单明细表!C:O,6,FALSE),"")</f>
        <v/>
      </c>
      <c r="I4833" s="63" t="str">
        <f>IFERROR(VLOOKUP(A4833,客户下单明细表!#REF!,7,FALSE),"")</f>
        <v/>
      </c>
      <c r="J4833" s="60" t="str">
        <f>IFERROR(VLOOKUP(A4833,客户下单明细表!C:Q,13,FALSE),"")</f>
        <v/>
      </c>
      <c r="K4833" s="64" t="str">
        <f>IFERROR(VLOOKUP(A4833,客户下单明细表!C:Q,14,FALSE),"")</f>
        <v/>
      </c>
    </row>
    <row r="4834" spans="1:11" ht="18" customHeight="1">
      <c r="A4834" s="56">
        <f>客户下单明细表!C4835</f>
        <v>0</v>
      </c>
      <c r="B4834" s="57"/>
      <c r="C4834" s="57"/>
      <c r="D4834" s="59" t="str">
        <f>IFERROR(VLOOKUP(A4834,客户下单明细表!#REF!,2,FALSE),"")</f>
        <v/>
      </c>
      <c r="E4834" s="60" t="str">
        <f>IFERROR(VLOOKUP(A4834,客户下单明细表!#REF!,3,FALSE),"")</f>
        <v/>
      </c>
      <c r="F4834" s="60" t="str">
        <f>IFERROR(VLOOKUP(A4834,客户下单明细表!#REF!,4,FALSE),"")</f>
        <v/>
      </c>
      <c r="G4834" s="60" t="str">
        <f>IFERROR(VLOOKUP(A4834,客户下单明细表!#REF!,5,FALSE),"")</f>
        <v/>
      </c>
      <c r="H4834" s="60" t="str">
        <f>IFERROR(VLOOKUP(A4834,客户下单明细表!C:O,6,FALSE),"")</f>
        <v/>
      </c>
      <c r="I4834" s="63" t="str">
        <f>IFERROR(VLOOKUP(A4834,客户下单明细表!#REF!,7,FALSE),"")</f>
        <v/>
      </c>
      <c r="J4834" s="60" t="str">
        <f>IFERROR(VLOOKUP(A4834,客户下单明细表!C:Q,13,FALSE),"")</f>
        <v/>
      </c>
      <c r="K4834" s="64" t="str">
        <f>IFERROR(VLOOKUP(A4834,客户下单明细表!C:Q,14,FALSE),"")</f>
        <v/>
      </c>
    </row>
    <row r="4835" spans="1:11" ht="18" customHeight="1">
      <c r="A4835" s="56">
        <f>客户下单明细表!C4836</f>
        <v>0</v>
      </c>
      <c r="B4835" s="57"/>
      <c r="C4835" s="57"/>
      <c r="D4835" s="59" t="str">
        <f>IFERROR(VLOOKUP(A4835,客户下单明细表!#REF!,2,FALSE),"")</f>
        <v/>
      </c>
      <c r="E4835" s="60" t="str">
        <f>IFERROR(VLOOKUP(A4835,客户下单明细表!#REF!,3,FALSE),"")</f>
        <v/>
      </c>
      <c r="F4835" s="60" t="str">
        <f>IFERROR(VLOOKUP(A4835,客户下单明细表!#REF!,4,FALSE),"")</f>
        <v/>
      </c>
      <c r="G4835" s="60" t="str">
        <f>IFERROR(VLOOKUP(A4835,客户下单明细表!#REF!,5,FALSE),"")</f>
        <v/>
      </c>
      <c r="H4835" s="60" t="str">
        <f>IFERROR(VLOOKUP(A4835,客户下单明细表!C:O,6,FALSE),"")</f>
        <v/>
      </c>
      <c r="I4835" s="63" t="str">
        <f>IFERROR(VLOOKUP(A4835,客户下单明细表!#REF!,7,FALSE),"")</f>
        <v/>
      </c>
      <c r="J4835" s="60" t="str">
        <f>IFERROR(VLOOKUP(A4835,客户下单明细表!C:Q,13,FALSE),"")</f>
        <v/>
      </c>
      <c r="K4835" s="64" t="str">
        <f>IFERROR(VLOOKUP(A4835,客户下单明细表!C:Q,14,FALSE),"")</f>
        <v/>
      </c>
    </row>
    <row r="4836" spans="1:11" ht="18" customHeight="1">
      <c r="A4836" s="56">
        <f>客户下单明细表!C4837</f>
        <v>0</v>
      </c>
      <c r="B4836" s="57"/>
      <c r="C4836" s="57"/>
      <c r="D4836" s="59" t="str">
        <f>IFERROR(VLOOKUP(A4836,客户下单明细表!#REF!,2,FALSE),"")</f>
        <v/>
      </c>
      <c r="E4836" s="60" t="str">
        <f>IFERROR(VLOOKUP(A4836,客户下单明细表!#REF!,3,FALSE),"")</f>
        <v/>
      </c>
      <c r="F4836" s="60" t="str">
        <f>IFERROR(VLOOKUP(A4836,客户下单明细表!#REF!,4,FALSE),"")</f>
        <v/>
      </c>
      <c r="G4836" s="60" t="str">
        <f>IFERROR(VLOOKUP(A4836,客户下单明细表!#REF!,5,FALSE),"")</f>
        <v/>
      </c>
      <c r="H4836" s="60" t="str">
        <f>IFERROR(VLOOKUP(A4836,客户下单明细表!C:O,6,FALSE),"")</f>
        <v/>
      </c>
      <c r="I4836" s="63" t="str">
        <f>IFERROR(VLOOKUP(A4836,客户下单明细表!#REF!,7,FALSE),"")</f>
        <v/>
      </c>
      <c r="J4836" s="60" t="str">
        <f>IFERROR(VLOOKUP(A4836,客户下单明细表!C:Q,13,FALSE),"")</f>
        <v/>
      </c>
      <c r="K4836" s="64" t="str">
        <f>IFERROR(VLOOKUP(A4836,客户下单明细表!C:Q,14,FALSE),"")</f>
        <v/>
      </c>
    </row>
    <row r="4837" spans="1:11" ht="18" customHeight="1">
      <c r="A4837" s="56">
        <f>客户下单明细表!C4838</f>
        <v>0</v>
      </c>
      <c r="B4837" s="57"/>
      <c r="C4837" s="57"/>
      <c r="D4837" s="59" t="str">
        <f>IFERROR(VLOOKUP(A4837,客户下单明细表!#REF!,2,FALSE),"")</f>
        <v/>
      </c>
      <c r="E4837" s="60" t="str">
        <f>IFERROR(VLOOKUP(A4837,客户下单明细表!#REF!,3,FALSE),"")</f>
        <v/>
      </c>
      <c r="F4837" s="60" t="str">
        <f>IFERROR(VLOOKUP(A4837,客户下单明细表!#REF!,4,FALSE),"")</f>
        <v/>
      </c>
      <c r="G4837" s="60" t="str">
        <f>IFERROR(VLOOKUP(A4837,客户下单明细表!#REF!,5,FALSE),"")</f>
        <v/>
      </c>
      <c r="H4837" s="60" t="str">
        <f>IFERROR(VLOOKUP(A4837,客户下单明细表!C:O,6,FALSE),"")</f>
        <v/>
      </c>
      <c r="I4837" s="63" t="str">
        <f>IFERROR(VLOOKUP(A4837,客户下单明细表!#REF!,7,FALSE),"")</f>
        <v/>
      </c>
      <c r="J4837" s="60" t="str">
        <f>IFERROR(VLOOKUP(A4837,客户下单明细表!C:Q,13,FALSE),"")</f>
        <v/>
      </c>
      <c r="K4837" s="64" t="str">
        <f>IFERROR(VLOOKUP(A4837,客户下单明细表!C:Q,14,FALSE),"")</f>
        <v/>
      </c>
    </row>
    <row r="4838" spans="1:11" ht="18" customHeight="1">
      <c r="A4838" s="56">
        <f>客户下单明细表!C4839</f>
        <v>0</v>
      </c>
      <c r="B4838" s="57"/>
      <c r="C4838" s="57"/>
      <c r="D4838" s="59" t="str">
        <f>IFERROR(VLOOKUP(A4838,客户下单明细表!#REF!,2,FALSE),"")</f>
        <v/>
      </c>
      <c r="E4838" s="60" t="str">
        <f>IFERROR(VLOOKUP(A4838,客户下单明细表!#REF!,3,FALSE),"")</f>
        <v/>
      </c>
      <c r="F4838" s="60" t="str">
        <f>IFERROR(VLOOKUP(A4838,客户下单明细表!#REF!,4,FALSE),"")</f>
        <v/>
      </c>
      <c r="G4838" s="60" t="str">
        <f>IFERROR(VLOOKUP(A4838,客户下单明细表!#REF!,5,FALSE),"")</f>
        <v/>
      </c>
      <c r="H4838" s="60" t="str">
        <f>IFERROR(VLOOKUP(A4838,客户下单明细表!C:O,6,FALSE),"")</f>
        <v/>
      </c>
      <c r="I4838" s="63" t="str">
        <f>IFERROR(VLOOKUP(A4838,客户下单明细表!#REF!,7,FALSE),"")</f>
        <v/>
      </c>
      <c r="J4838" s="60" t="str">
        <f>IFERROR(VLOOKUP(A4838,客户下单明细表!C:Q,13,FALSE),"")</f>
        <v/>
      </c>
      <c r="K4838" s="64" t="str">
        <f>IFERROR(VLOOKUP(A4838,客户下单明细表!C:Q,14,FALSE),"")</f>
        <v/>
      </c>
    </row>
    <row r="4839" spans="1:11" ht="18" customHeight="1">
      <c r="A4839" s="56">
        <f>客户下单明细表!C4840</f>
        <v>0</v>
      </c>
      <c r="B4839" s="57"/>
      <c r="C4839" s="57"/>
      <c r="D4839" s="59" t="str">
        <f>IFERROR(VLOOKUP(A4839,客户下单明细表!#REF!,2,FALSE),"")</f>
        <v/>
      </c>
      <c r="E4839" s="60" t="str">
        <f>IFERROR(VLOOKUP(A4839,客户下单明细表!#REF!,3,FALSE),"")</f>
        <v/>
      </c>
      <c r="F4839" s="60" t="str">
        <f>IFERROR(VLOOKUP(A4839,客户下单明细表!#REF!,4,FALSE),"")</f>
        <v/>
      </c>
      <c r="G4839" s="60" t="str">
        <f>IFERROR(VLOOKUP(A4839,客户下单明细表!#REF!,5,FALSE),"")</f>
        <v/>
      </c>
      <c r="H4839" s="60" t="str">
        <f>IFERROR(VLOOKUP(A4839,客户下单明细表!C:O,6,FALSE),"")</f>
        <v/>
      </c>
      <c r="I4839" s="63" t="str">
        <f>IFERROR(VLOOKUP(A4839,客户下单明细表!#REF!,7,FALSE),"")</f>
        <v/>
      </c>
      <c r="J4839" s="60" t="str">
        <f>IFERROR(VLOOKUP(A4839,客户下单明细表!C:Q,13,FALSE),"")</f>
        <v/>
      </c>
      <c r="K4839" s="64" t="str">
        <f>IFERROR(VLOOKUP(A4839,客户下单明细表!C:Q,14,FALSE),"")</f>
        <v/>
      </c>
    </row>
    <row r="4840" spans="1:11" ht="18" customHeight="1">
      <c r="A4840" s="56">
        <f>客户下单明细表!C4841</f>
        <v>0</v>
      </c>
      <c r="B4840" s="57"/>
      <c r="C4840" s="57"/>
      <c r="D4840" s="59" t="str">
        <f>IFERROR(VLOOKUP(A4840,客户下单明细表!#REF!,2,FALSE),"")</f>
        <v/>
      </c>
      <c r="E4840" s="60" t="str">
        <f>IFERROR(VLOOKUP(A4840,客户下单明细表!#REF!,3,FALSE),"")</f>
        <v/>
      </c>
      <c r="F4840" s="60" t="str">
        <f>IFERROR(VLOOKUP(A4840,客户下单明细表!#REF!,4,FALSE),"")</f>
        <v/>
      </c>
      <c r="G4840" s="60" t="str">
        <f>IFERROR(VLOOKUP(A4840,客户下单明细表!#REF!,5,FALSE),"")</f>
        <v/>
      </c>
      <c r="H4840" s="60" t="str">
        <f>IFERROR(VLOOKUP(A4840,客户下单明细表!C:O,6,FALSE),"")</f>
        <v/>
      </c>
      <c r="I4840" s="63" t="str">
        <f>IFERROR(VLOOKUP(A4840,客户下单明细表!#REF!,7,FALSE),"")</f>
        <v/>
      </c>
      <c r="J4840" s="60" t="str">
        <f>IFERROR(VLOOKUP(A4840,客户下单明细表!C:Q,13,FALSE),"")</f>
        <v/>
      </c>
      <c r="K4840" s="64" t="str">
        <f>IFERROR(VLOOKUP(A4840,客户下单明细表!C:Q,14,FALSE),"")</f>
        <v/>
      </c>
    </row>
    <row r="4841" spans="1:11" ht="18" customHeight="1">
      <c r="A4841" s="56">
        <f>客户下单明细表!C4842</f>
        <v>0</v>
      </c>
      <c r="B4841" s="57"/>
      <c r="C4841" s="57"/>
      <c r="D4841" s="59" t="str">
        <f>IFERROR(VLOOKUP(A4841,客户下单明细表!#REF!,2,FALSE),"")</f>
        <v/>
      </c>
      <c r="E4841" s="60" t="str">
        <f>IFERROR(VLOOKUP(A4841,客户下单明细表!#REF!,3,FALSE),"")</f>
        <v/>
      </c>
      <c r="F4841" s="60" t="str">
        <f>IFERROR(VLOOKUP(A4841,客户下单明细表!#REF!,4,FALSE),"")</f>
        <v/>
      </c>
      <c r="G4841" s="60" t="str">
        <f>IFERROR(VLOOKUP(A4841,客户下单明细表!#REF!,5,FALSE),"")</f>
        <v/>
      </c>
      <c r="H4841" s="60" t="str">
        <f>IFERROR(VLOOKUP(A4841,客户下单明细表!C:O,6,FALSE),"")</f>
        <v/>
      </c>
      <c r="I4841" s="63" t="str">
        <f>IFERROR(VLOOKUP(A4841,客户下单明细表!#REF!,7,FALSE),"")</f>
        <v/>
      </c>
      <c r="J4841" s="60" t="str">
        <f>IFERROR(VLOOKUP(A4841,客户下单明细表!C:Q,13,FALSE),"")</f>
        <v/>
      </c>
      <c r="K4841" s="64" t="str">
        <f>IFERROR(VLOOKUP(A4841,客户下单明细表!C:Q,14,FALSE),"")</f>
        <v/>
      </c>
    </row>
    <row r="4842" spans="1:11" ht="18" customHeight="1">
      <c r="A4842" s="56">
        <f>客户下单明细表!C4843</f>
        <v>0</v>
      </c>
      <c r="B4842" s="57"/>
      <c r="C4842" s="57"/>
      <c r="D4842" s="59" t="str">
        <f>IFERROR(VLOOKUP(A4842,客户下单明细表!#REF!,2,FALSE),"")</f>
        <v/>
      </c>
      <c r="E4842" s="60" t="str">
        <f>IFERROR(VLOOKUP(A4842,客户下单明细表!#REF!,3,FALSE),"")</f>
        <v/>
      </c>
      <c r="F4842" s="60" t="str">
        <f>IFERROR(VLOOKUP(A4842,客户下单明细表!#REF!,4,FALSE),"")</f>
        <v/>
      </c>
      <c r="G4842" s="60" t="str">
        <f>IFERROR(VLOOKUP(A4842,客户下单明细表!#REF!,5,FALSE),"")</f>
        <v/>
      </c>
      <c r="H4842" s="60" t="str">
        <f>IFERROR(VLOOKUP(A4842,客户下单明细表!C:O,6,FALSE),"")</f>
        <v/>
      </c>
      <c r="I4842" s="63" t="str">
        <f>IFERROR(VLOOKUP(A4842,客户下单明细表!#REF!,7,FALSE),"")</f>
        <v/>
      </c>
      <c r="J4842" s="60" t="str">
        <f>IFERROR(VLOOKUP(A4842,客户下单明细表!C:Q,13,FALSE),"")</f>
        <v/>
      </c>
      <c r="K4842" s="64" t="str">
        <f>IFERROR(VLOOKUP(A4842,客户下单明细表!C:Q,14,FALSE),"")</f>
        <v/>
      </c>
    </row>
    <row r="4843" spans="1:11" ht="18" customHeight="1">
      <c r="A4843" s="56">
        <f>客户下单明细表!C4844</f>
        <v>0</v>
      </c>
      <c r="B4843" s="57"/>
      <c r="C4843" s="57"/>
      <c r="D4843" s="59" t="str">
        <f>IFERROR(VLOOKUP(A4843,客户下单明细表!#REF!,2,FALSE),"")</f>
        <v/>
      </c>
      <c r="E4843" s="60" t="str">
        <f>IFERROR(VLOOKUP(A4843,客户下单明细表!#REF!,3,FALSE),"")</f>
        <v/>
      </c>
      <c r="F4843" s="60" t="str">
        <f>IFERROR(VLOOKUP(A4843,客户下单明细表!#REF!,4,FALSE),"")</f>
        <v/>
      </c>
      <c r="G4843" s="60" t="str">
        <f>IFERROR(VLOOKUP(A4843,客户下单明细表!#REF!,5,FALSE),"")</f>
        <v/>
      </c>
      <c r="H4843" s="60" t="str">
        <f>IFERROR(VLOOKUP(A4843,客户下单明细表!C:O,6,FALSE),"")</f>
        <v/>
      </c>
      <c r="I4843" s="63" t="str">
        <f>IFERROR(VLOOKUP(A4843,客户下单明细表!#REF!,7,FALSE),"")</f>
        <v/>
      </c>
      <c r="J4843" s="60" t="str">
        <f>IFERROR(VLOOKUP(A4843,客户下单明细表!C:Q,13,FALSE),"")</f>
        <v/>
      </c>
      <c r="K4843" s="64" t="str">
        <f>IFERROR(VLOOKUP(A4843,客户下单明细表!C:Q,14,FALSE),"")</f>
        <v/>
      </c>
    </row>
    <row r="4844" spans="1:11" ht="18" customHeight="1">
      <c r="A4844" s="56">
        <f>客户下单明细表!C4845</f>
        <v>0</v>
      </c>
      <c r="B4844" s="57"/>
      <c r="C4844" s="57"/>
      <c r="D4844" s="59" t="str">
        <f>IFERROR(VLOOKUP(A4844,客户下单明细表!#REF!,2,FALSE),"")</f>
        <v/>
      </c>
      <c r="E4844" s="60" t="str">
        <f>IFERROR(VLOOKUP(A4844,客户下单明细表!#REF!,3,FALSE),"")</f>
        <v/>
      </c>
      <c r="F4844" s="60" t="str">
        <f>IFERROR(VLOOKUP(A4844,客户下单明细表!#REF!,4,FALSE),"")</f>
        <v/>
      </c>
      <c r="G4844" s="60" t="str">
        <f>IFERROR(VLOOKUP(A4844,客户下单明细表!#REF!,5,FALSE),"")</f>
        <v/>
      </c>
      <c r="H4844" s="60" t="str">
        <f>IFERROR(VLOOKUP(A4844,客户下单明细表!C:O,6,FALSE),"")</f>
        <v/>
      </c>
      <c r="I4844" s="63" t="str">
        <f>IFERROR(VLOOKUP(A4844,客户下单明细表!#REF!,7,FALSE),"")</f>
        <v/>
      </c>
      <c r="J4844" s="60" t="str">
        <f>IFERROR(VLOOKUP(A4844,客户下单明细表!C:Q,13,FALSE),"")</f>
        <v/>
      </c>
      <c r="K4844" s="64" t="str">
        <f>IFERROR(VLOOKUP(A4844,客户下单明细表!C:Q,14,FALSE),"")</f>
        <v/>
      </c>
    </row>
    <row r="4845" spans="1:11" ht="18" customHeight="1">
      <c r="A4845" s="56">
        <f>客户下单明细表!C4846</f>
        <v>0</v>
      </c>
      <c r="B4845" s="57"/>
      <c r="C4845" s="57"/>
      <c r="D4845" s="59" t="str">
        <f>IFERROR(VLOOKUP(A4845,客户下单明细表!#REF!,2,FALSE),"")</f>
        <v/>
      </c>
      <c r="E4845" s="60" t="str">
        <f>IFERROR(VLOOKUP(A4845,客户下单明细表!#REF!,3,FALSE),"")</f>
        <v/>
      </c>
      <c r="F4845" s="60" t="str">
        <f>IFERROR(VLOOKUP(A4845,客户下单明细表!#REF!,4,FALSE),"")</f>
        <v/>
      </c>
      <c r="G4845" s="60" t="str">
        <f>IFERROR(VLOOKUP(A4845,客户下单明细表!#REF!,5,FALSE),"")</f>
        <v/>
      </c>
      <c r="H4845" s="60" t="str">
        <f>IFERROR(VLOOKUP(A4845,客户下单明细表!C:O,6,FALSE),"")</f>
        <v/>
      </c>
      <c r="I4845" s="63" t="str">
        <f>IFERROR(VLOOKUP(A4845,客户下单明细表!#REF!,7,FALSE),"")</f>
        <v/>
      </c>
      <c r="J4845" s="60" t="str">
        <f>IFERROR(VLOOKUP(A4845,客户下单明细表!C:Q,13,FALSE),"")</f>
        <v/>
      </c>
      <c r="K4845" s="64" t="str">
        <f>IFERROR(VLOOKUP(A4845,客户下单明细表!C:Q,14,FALSE),"")</f>
        <v/>
      </c>
    </row>
    <row r="4846" spans="1:11" ht="18" customHeight="1">
      <c r="A4846" s="56">
        <f>客户下单明细表!C4847</f>
        <v>0</v>
      </c>
      <c r="B4846" s="57"/>
      <c r="C4846" s="57"/>
      <c r="D4846" s="59" t="str">
        <f>IFERROR(VLOOKUP(A4846,客户下单明细表!#REF!,2,FALSE),"")</f>
        <v/>
      </c>
      <c r="E4846" s="60" t="str">
        <f>IFERROR(VLOOKUP(A4846,客户下单明细表!#REF!,3,FALSE),"")</f>
        <v/>
      </c>
      <c r="F4846" s="60" t="str">
        <f>IFERROR(VLOOKUP(A4846,客户下单明细表!#REF!,4,FALSE),"")</f>
        <v/>
      </c>
      <c r="G4846" s="60" t="str">
        <f>IFERROR(VLOOKUP(A4846,客户下单明细表!#REF!,5,FALSE),"")</f>
        <v/>
      </c>
      <c r="H4846" s="60" t="str">
        <f>IFERROR(VLOOKUP(A4846,客户下单明细表!C:O,6,FALSE),"")</f>
        <v/>
      </c>
      <c r="I4846" s="63" t="str">
        <f>IFERROR(VLOOKUP(A4846,客户下单明细表!#REF!,7,FALSE),"")</f>
        <v/>
      </c>
      <c r="J4846" s="60" t="str">
        <f>IFERROR(VLOOKUP(A4846,客户下单明细表!C:Q,13,FALSE),"")</f>
        <v/>
      </c>
      <c r="K4846" s="64" t="str">
        <f>IFERROR(VLOOKUP(A4846,客户下单明细表!C:Q,14,FALSE),"")</f>
        <v/>
      </c>
    </row>
    <row r="4847" spans="1:11" ht="18" customHeight="1">
      <c r="A4847" s="56">
        <f>客户下单明细表!C4848</f>
        <v>0</v>
      </c>
      <c r="B4847" s="57"/>
      <c r="C4847" s="57"/>
      <c r="D4847" s="59" t="str">
        <f>IFERROR(VLOOKUP(A4847,客户下单明细表!#REF!,2,FALSE),"")</f>
        <v/>
      </c>
      <c r="E4847" s="60" t="str">
        <f>IFERROR(VLOOKUP(A4847,客户下单明细表!#REF!,3,FALSE),"")</f>
        <v/>
      </c>
      <c r="F4847" s="60" t="str">
        <f>IFERROR(VLOOKUP(A4847,客户下单明细表!#REF!,4,FALSE),"")</f>
        <v/>
      </c>
      <c r="G4847" s="60" t="str">
        <f>IFERROR(VLOOKUP(A4847,客户下单明细表!#REF!,5,FALSE),"")</f>
        <v/>
      </c>
      <c r="H4847" s="60" t="str">
        <f>IFERROR(VLOOKUP(A4847,客户下单明细表!C:O,6,FALSE),"")</f>
        <v/>
      </c>
      <c r="I4847" s="63" t="str">
        <f>IFERROR(VLOOKUP(A4847,客户下单明细表!#REF!,7,FALSE),"")</f>
        <v/>
      </c>
      <c r="J4847" s="60" t="str">
        <f>IFERROR(VLOOKUP(A4847,客户下单明细表!C:Q,13,FALSE),"")</f>
        <v/>
      </c>
      <c r="K4847" s="64" t="str">
        <f>IFERROR(VLOOKUP(A4847,客户下单明细表!C:Q,14,FALSE),"")</f>
        <v/>
      </c>
    </row>
    <row r="4848" spans="1:11" ht="18" customHeight="1">
      <c r="A4848" s="56">
        <f>客户下单明细表!C4849</f>
        <v>0</v>
      </c>
      <c r="B4848" s="57"/>
      <c r="C4848" s="57"/>
      <c r="D4848" s="59" t="str">
        <f>IFERROR(VLOOKUP(A4848,客户下单明细表!#REF!,2,FALSE),"")</f>
        <v/>
      </c>
      <c r="E4848" s="60" t="str">
        <f>IFERROR(VLOOKUP(A4848,客户下单明细表!#REF!,3,FALSE),"")</f>
        <v/>
      </c>
      <c r="F4848" s="60" t="str">
        <f>IFERROR(VLOOKUP(A4848,客户下单明细表!#REF!,4,FALSE),"")</f>
        <v/>
      </c>
      <c r="G4848" s="60" t="str">
        <f>IFERROR(VLOOKUP(A4848,客户下单明细表!#REF!,5,FALSE),"")</f>
        <v/>
      </c>
      <c r="H4848" s="60" t="str">
        <f>IFERROR(VLOOKUP(A4848,客户下单明细表!C:O,6,FALSE),"")</f>
        <v/>
      </c>
      <c r="I4848" s="63" t="str">
        <f>IFERROR(VLOOKUP(A4848,客户下单明细表!#REF!,7,FALSE),"")</f>
        <v/>
      </c>
      <c r="J4848" s="60" t="str">
        <f>IFERROR(VLOOKUP(A4848,客户下单明细表!C:Q,13,FALSE),"")</f>
        <v/>
      </c>
      <c r="K4848" s="64" t="str">
        <f>IFERROR(VLOOKUP(A4848,客户下单明细表!C:Q,14,FALSE),"")</f>
        <v/>
      </c>
    </row>
    <row r="4849" spans="1:11" ht="18" customHeight="1">
      <c r="A4849" s="56">
        <f>客户下单明细表!C4850</f>
        <v>0</v>
      </c>
      <c r="B4849" s="57"/>
      <c r="C4849" s="57"/>
      <c r="D4849" s="59" t="str">
        <f>IFERROR(VLOOKUP(A4849,客户下单明细表!#REF!,2,FALSE),"")</f>
        <v/>
      </c>
      <c r="E4849" s="60" t="str">
        <f>IFERROR(VLOOKUP(A4849,客户下单明细表!#REF!,3,FALSE),"")</f>
        <v/>
      </c>
      <c r="F4849" s="60" t="str">
        <f>IFERROR(VLOOKUP(A4849,客户下单明细表!#REF!,4,FALSE),"")</f>
        <v/>
      </c>
      <c r="G4849" s="60" t="str">
        <f>IFERROR(VLOOKUP(A4849,客户下单明细表!#REF!,5,FALSE),"")</f>
        <v/>
      </c>
      <c r="H4849" s="60" t="str">
        <f>IFERROR(VLOOKUP(A4849,客户下单明细表!C:O,6,FALSE),"")</f>
        <v/>
      </c>
      <c r="I4849" s="63" t="str">
        <f>IFERROR(VLOOKUP(A4849,客户下单明细表!#REF!,7,FALSE),"")</f>
        <v/>
      </c>
      <c r="J4849" s="60" t="str">
        <f>IFERROR(VLOOKUP(A4849,客户下单明细表!C:Q,13,FALSE),"")</f>
        <v/>
      </c>
      <c r="K4849" s="64" t="str">
        <f>IFERROR(VLOOKUP(A4849,客户下单明细表!C:Q,14,FALSE),"")</f>
        <v/>
      </c>
    </row>
    <row r="4850" spans="1:11" ht="18" customHeight="1">
      <c r="A4850" s="56">
        <f>客户下单明细表!C4851</f>
        <v>0</v>
      </c>
      <c r="B4850" s="57"/>
      <c r="C4850" s="57"/>
      <c r="D4850" s="59" t="str">
        <f>IFERROR(VLOOKUP(A4850,客户下单明细表!#REF!,2,FALSE),"")</f>
        <v/>
      </c>
      <c r="E4850" s="60" t="str">
        <f>IFERROR(VLOOKUP(A4850,客户下单明细表!#REF!,3,FALSE),"")</f>
        <v/>
      </c>
      <c r="F4850" s="60" t="str">
        <f>IFERROR(VLOOKUP(A4850,客户下单明细表!#REF!,4,FALSE),"")</f>
        <v/>
      </c>
      <c r="G4850" s="60" t="str">
        <f>IFERROR(VLOOKUP(A4850,客户下单明细表!#REF!,5,FALSE),"")</f>
        <v/>
      </c>
      <c r="H4850" s="60" t="str">
        <f>IFERROR(VLOOKUP(A4850,客户下单明细表!C:O,6,FALSE),"")</f>
        <v/>
      </c>
      <c r="I4850" s="63" t="str">
        <f>IFERROR(VLOOKUP(A4850,客户下单明细表!#REF!,7,FALSE),"")</f>
        <v/>
      </c>
      <c r="J4850" s="60" t="str">
        <f>IFERROR(VLOOKUP(A4850,客户下单明细表!C:Q,13,FALSE),"")</f>
        <v/>
      </c>
      <c r="K4850" s="64" t="str">
        <f>IFERROR(VLOOKUP(A4850,客户下单明细表!C:Q,14,FALSE),"")</f>
        <v/>
      </c>
    </row>
    <row r="4851" spans="1:11" ht="18" customHeight="1">
      <c r="A4851" s="56">
        <f>客户下单明细表!C4852</f>
        <v>0</v>
      </c>
      <c r="B4851" s="57"/>
      <c r="C4851" s="57"/>
      <c r="D4851" s="59" t="str">
        <f>IFERROR(VLOOKUP(A4851,客户下单明细表!#REF!,2,FALSE),"")</f>
        <v/>
      </c>
      <c r="E4851" s="60" t="str">
        <f>IFERROR(VLOOKUP(A4851,客户下单明细表!#REF!,3,FALSE),"")</f>
        <v/>
      </c>
      <c r="F4851" s="60" t="str">
        <f>IFERROR(VLOOKUP(A4851,客户下单明细表!#REF!,4,FALSE),"")</f>
        <v/>
      </c>
      <c r="G4851" s="60" t="str">
        <f>IFERROR(VLOOKUP(A4851,客户下单明细表!#REF!,5,FALSE),"")</f>
        <v/>
      </c>
      <c r="H4851" s="60" t="str">
        <f>IFERROR(VLOOKUP(A4851,客户下单明细表!C:O,6,FALSE),"")</f>
        <v/>
      </c>
      <c r="I4851" s="63" t="str">
        <f>IFERROR(VLOOKUP(A4851,客户下单明细表!#REF!,7,FALSE),"")</f>
        <v/>
      </c>
      <c r="J4851" s="60" t="str">
        <f>IFERROR(VLOOKUP(A4851,客户下单明细表!C:Q,13,FALSE),"")</f>
        <v/>
      </c>
      <c r="K4851" s="64" t="str">
        <f>IFERROR(VLOOKUP(A4851,客户下单明细表!C:Q,14,FALSE),"")</f>
        <v/>
      </c>
    </row>
    <row r="4852" spans="1:11" ht="18" customHeight="1">
      <c r="A4852" s="56">
        <f>客户下单明细表!C4853</f>
        <v>0</v>
      </c>
      <c r="B4852" s="57"/>
      <c r="C4852" s="57"/>
      <c r="D4852" s="59" t="str">
        <f>IFERROR(VLOOKUP(A4852,客户下单明细表!#REF!,2,FALSE),"")</f>
        <v/>
      </c>
      <c r="E4852" s="60" t="str">
        <f>IFERROR(VLOOKUP(A4852,客户下单明细表!#REF!,3,FALSE),"")</f>
        <v/>
      </c>
      <c r="F4852" s="60" t="str">
        <f>IFERROR(VLOOKUP(A4852,客户下单明细表!#REF!,4,FALSE),"")</f>
        <v/>
      </c>
      <c r="G4852" s="60" t="str">
        <f>IFERROR(VLOOKUP(A4852,客户下单明细表!#REF!,5,FALSE),"")</f>
        <v/>
      </c>
      <c r="H4852" s="60" t="str">
        <f>IFERROR(VLOOKUP(A4852,客户下单明细表!C:O,6,FALSE),"")</f>
        <v/>
      </c>
      <c r="I4852" s="63" t="str">
        <f>IFERROR(VLOOKUP(A4852,客户下单明细表!#REF!,7,FALSE),"")</f>
        <v/>
      </c>
      <c r="J4852" s="60" t="str">
        <f>IFERROR(VLOOKUP(A4852,客户下单明细表!C:Q,13,FALSE),"")</f>
        <v/>
      </c>
      <c r="K4852" s="64" t="str">
        <f>IFERROR(VLOOKUP(A4852,客户下单明细表!C:Q,14,FALSE),"")</f>
        <v/>
      </c>
    </row>
    <row r="4853" spans="1:11" ht="18" customHeight="1">
      <c r="A4853" s="56">
        <f>客户下单明细表!C4854</f>
        <v>0</v>
      </c>
      <c r="B4853" s="57"/>
      <c r="C4853" s="57"/>
      <c r="D4853" s="59" t="str">
        <f>IFERROR(VLOOKUP(A4853,客户下单明细表!#REF!,2,FALSE),"")</f>
        <v/>
      </c>
      <c r="E4853" s="60" t="str">
        <f>IFERROR(VLOOKUP(A4853,客户下单明细表!#REF!,3,FALSE),"")</f>
        <v/>
      </c>
      <c r="F4853" s="60" t="str">
        <f>IFERROR(VLOOKUP(A4853,客户下单明细表!#REF!,4,FALSE),"")</f>
        <v/>
      </c>
      <c r="G4853" s="60" t="str">
        <f>IFERROR(VLOOKUP(A4853,客户下单明细表!#REF!,5,FALSE),"")</f>
        <v/>
      </c>
      <c r="H4853" s="60" t="str">
        <f>IFERROR(VLOOKUP(A4853,客户下单明细表!C:O,6,FALSE),"")</f>
        <v/>
      </c>
      <c r="I4853" s="63" t="str">
        <f>IFERROR(VLOOKUP(A4853,客户下单明细表!#REF!,7,FALSE),"")</f>
        <v/>
      </c>
      <c r="J4853" s="60" t="str">
        <f>IFERROR(VLOOKUP(A4853,客户下单明细表!C:Q,13,FALSE),"")</f>
        <v/>
      </c>
      <c r="K4853" s="64" t="str">
        <f>IFERROR(VLOOKUP(A4853,客户下单明细表!C:Q,14,FALSE),"")</f>
        <v/>
      </c>
    </row>
    <row r="4854" spans="1:11" ht="18" customHeight="1">
      <c r="A4854" s="56">
        <f>客户下单明细表!C4855</f>
        <v>0</v>
      </c>
      <c r="B4854" s="57"/>
      <c r="C4854" s="57"/>
      <c r="D4854" s="59" t="str">
        <f>IFERROR(VLOOKUP(A4854,客户下单明细表!#REF!,2,FALSE),"")</f>
        <v/>
      </c>
      <c r="E4854" s="60" t="str">
        <f>IFERROR(VLOOKUP(A4854,客户下单明细表!#REF!,3,FALSE),"")</f>
        <v/>
      </c>
      <c r="F4854" s="60" t="str">
        <f>IFERROR(VLOOKUP(A4854,客户下单明细表!#REF!,4,FALSE),"")</f>
        <v/>
      </c>
      <c r="G4854" s="60" t="str">
        <f>IFERROR(VLOOKUP(A4854,客户下单明细表!#REF!,5,FALSE),"")</f>
        <v/>
      </c>
      <c r="H4854" s="60" t="str">
        <f>IFERROR(VLOOKUP(A4854,客户下单明细表!C:O,6,FALSE),"")</f>
        <v/>
      </c>
      <c r="I4854" s="63" t="str">
        <f>IFERROR(VLOOKUP(A4854,客户下单明细表!#REF!,7,FALSE),"")</f>
        <v/>
      </c>
      <c r="J4854" s="60" t="str">
        <f>IFERROR(VLOOKUP(A4854,客户下单明细表!C:Q,13,FALSE),"")</f>
        <v/>
      </c>
      <c r="K4854" s="64" t="str">
        <f>IFERROR(VLOOKUP(A4854,客户下单明细表!C:Q,14,FALSE),"")</f>
        <v/>
      </c>
    </row>
    <row r="4855" spans="1:11" ht="18" customHeight="1">
      <c r="A4855" s="56">
        <f>客户下单明细表!C4856</f>
        <v>0</v>
      </c>
      <c r="B4855" s="57"/>
      <c r="C4855" s="57"/>
      <c r="D4855" s="59" t="str">
        <f>IFERROR(VLOOKUP(A4855,客户下单明细表!#REF!,2,FALSE),"")</f>
        <v/>
      </c>
      <c r="E4855" s="60" t="str">
        <f>IFERROR(VLOOKUP(A4855,客户下单明细表!#REF!,3,FALSE),"")</f>
        <v/>
      </c>
      <c r="F4855" s="60" t="str">
        <f>IFERROR(VLOOKUP(A4855,客户下单明细表!#REF!,4,FALSE),"")</f>
        <v/>
      </c>
      <c r="G4855" s="60" t="str">
        <f>IFERROR(VLOOKUP(A4855,客户下单明细表!#REF!,5,FALSE),"")</f>
        <v/>
      </c>
      <c r="H4855" s="60" t="str">
        <f>IFERROR(VLOOKUP(A4855,客户下单明细表!C:O,6,FALSE),"")</f>
        <v/>
      </c>
      <c r="I4855" s="63" t="str">
        <f>IFERROR(VLOOKUP(A4855,客户下单明细表!#REF!,7,FALSE),"")</f>
        <v/>
      </c>
      <c r="J4855" s="60" t="str">
        <f>IFERROR(VLOOKUP(A4855,客户下单明细表!C:Q,13,FALSE),"")</f>
        <v/>
      </c>
      <c r="K4855" s="64" t="str">
        <f>IFERROR(VLOOKUP(A4855,客户下单明细表!C:Q,14,FALSE),"")</f>
        <v/>
      </c>
    </row>
    <row r="4856" spans="1:11" ht="18" customHeight="1">
      <c r="A4856" s="56">
        <f>客户下单明细表!C4857</f>
        <v>0</v>
      </c>
      <c r="B4856" s="57"/>
      <c r="C4856" s="57"/>
      <c r="D4856" s="59" t="str">
        <f>IFERROR(VLOOKUP(A4856,客户下单明细表!#REF!,2,FALSE),"")</f>
        <v/>
      </c>
      <c r="E4856" s="60" t="str">
        <f>IFERROR(VLOOKUP(A4856,客户下单明细表!#REF!,3,FALSE),"")</f>
        <v/>
      </c>
      <c r="F4856" s="60" t="str">
        <f>IFERROR(VLOOKUP(A4856,客户下单明细表!#REF!,4,FALSE),"")</f>
        <v/>
      </c>
      <c r="G4856" s="60" t="str">
        <f>IFERROR(VLOOKUP(A4856,客户下单明细表!#REF!,5,FALSE),"")</f>
        <v/>
      </c>
      <c r="H4856" s="60" t="str">
        <f>IFERROR(VLOOKUP(A4856,客户下单明细表!C:O,6,FALSE),"")</f>
        <v/>
      </c>
      <c r="I4856" s="63" t="str">
        <f>IFERROR(VLOOKUP(A4856,客户下单明细表!#REF!,7,FALSE),"")</f>
        <v/>
      </c>
      <c r="J4856" s="60" t="str">
        <f>IFERROR(VLOOKUP(A4856,客户下单明细表!C:Q,13,FALSE),"")</f>
        <v/>
      </c>
      <c r="K4856" s="64" t="str">
        <f>IFERROR(VLOOKUP(A4856,客户下单明细表!C:Q,14,FALSE),"")</f>
        <v/>
      </c>
    </row>
    <row r="4857" spans="1:11" ht="18" customHeight="1">
      <c r="A4857" s="56">
        <f>客户下单明细表!C4858</f>
        <v>0</v>
      </c>
      <c r="B4857" s="57"/>
      <c r="C4857" s="57"/>
      <c r="D4857" s="59" t="str">
        <f>IFERROR(VLOOKUP(A4857,客户下单明细表!#REF!,2,FALSE),"")</f>
        <v/>
      </c>
      <c r="E4857" s="60" t="str">
        <f>IFERROR(VLOOKUP(A4857,客户下单明细表!#REF!,3,FALSE),"")</f>
        <v/>
      </c>
      <c r="F4857" s="60" t="str">
        <f>IFERROR(VLOOKUP(A4857,客户下单明细表!#REF!,4,FALSE),"")</f>
        <v/>
      </c>
      <c r="G4857" s="60" t="str">
        <f>IFERROR(VLOOKUP(A4857,客户下单明细表!#REF!,5,FALSE),"")</f>
        <v/>
      </c>
      <c r="H4857" s="60" t="str">
        <f>IFERROR(VLOOKUP(A4857,客户下单明细表!C:O,6,FALSE),"")</f>
        <v/>
      </c>
      <c r="I4857" s="63" t="str">
        <f>IFERROR(VLOOKUP(A4857,客户下单明细表!#REF!,7,FALSE),"")</f>
        <v/>
      </c>
      <c r="J4857" s="60" t="str">
        <f>IFERROR(VLOOKUP(A4857,客户下单明细表!C:Q,13,FALSE),"")</f>
        <v/>
      </c>
      <c r="K4857" s="64" t="str">
        <f>IFERROR(VLOOKUP(A4857,客户下单明细表!C:Q,14,FALSE),"")</f>
        <v/>
      </c>
    </row>
    <row r="4858" spans="1:11" ht="18" customHeight="1">
      <c r="A4858" s="56">
        <f>客户下单明细表!C4859</f>
        <v>0</v>
      </c>
      <c r="B4858" s="57"/>
      <c r="C4858" s="57"/>
      <c r="D4858" s="59" t="str">
        <f>IFERROR(VLOOKUP(A4858,客户下单明细表!#REF!,2,FALSE),"")</f>
        <v/>
      </c>
      <c r="E4858" s="60" t="str">
        <f>IFERROR(VLOOKUP(A4858,客户下单明细表!#REF!,3,FALSE),"")</f>
        <v/>
      </c>
      <c r="F4858" s="60" t="str">
        <f>IFERROR(VLOOKUP(A4858,客户下单明细表!#REF!,4,FALSE),"")</f>
        <v/>
      </c>
      <c r="G4858" s="60" t="str">
        <f>IFERROR(VLOOKUP(A4858,客户下单明细表!#REF!,5,FALSE),"")</f>
        <v/>
      </c>
      <c r="H4858" s="60" t="str">
        <f>IFERROR(VLOOKUP(A4858,客户下单明细表!C:O,6,FALSE),"")</f>
        <v/>
      </c>
      <c r="I4858" s="63" t="str">
        <f>IFERROR(VLOOKUP(A4858,客户下单明细表!#REF!,7,FALSE),"")</f>
        <v/>
      </c>
      <c r="J4858" s="60" t="str">
        <f>IFERROR(VLOOKUP(A4858,客户下单明细表!C:Q,13,FALSE),"")</f>
        <v/>
      </c>
      <c r="K4858" s="64" t="str">
        <f>IFERROR(VLOOKUP(A4858,客户下单明细表!C:Q,14,FALSE),"")</f>
        <v/>
      </c>
    </row>
    <row r="4859" spans="1:11" ht="18" customHeight="1">
      <c r="A4859" s="56">
        <f>客户下单明细表!C4860</f>
        <v>0</v>
      </c>
      <c r="B4859" s="57"/>
      <c r="C4859" s="57"/>
      <c r="D4859" s="59" t="str">
        <f>IFERROR(VLOOKUP(A4859,客户下单明细表!#REF!,2,FALSE),"")</f>
        <v/>
      </c>
      <c r="E4859" s="60" t="str">
        <f>IFERROR(VLOOKUP(A4859,客户下单明细表!#REF!,3,FALSE),"")</f>
        <v/>
      </c>
      <c r="F4859" s="60" t="str">
        <f>IFERROR(VLOOKUP(A4859,客户下单明细表!#REF!,4,FALSE),"")</f>
        <v/>
      </c>
      <c r="G4859" s="60" t="str">
        <f>IFERROR(VLOOKUP(A4859,客户下单明细表!#REF!,5,FALSE),"")</f>
        <v/>
      </c>
      <c r="H4859" s="60" t="str">
        <f>IFERROR(VLOOKUP(A4859,客户下单明细表!C:O,6,FALSE),"")</f>
        <v/>
      </c>
      <c r="I4859" s="63" t="str">
        <f>IFERROR(VLOOKUP(A4859,客户下单明细表!#REF!,7,FALSE),"")</f>
        <v/>
      </c>
      <c r="J4859" s="60" t="str">
        <f>IFERROR(VLOOKUP(A4859,客户下单明细表!C:Q,13,FALSE),"")</f>
        <v/>
      </c>
      <c r="K4859" s="64" t="str">
        <f>IFERROR(VLOOKUP(A4859,客户下单明细表!C:Q,14,FALSE),"")</f>
        <v/>
      </c>
    </row>
    <row r="4860" spans="1:11" ht="18" customHeight="1">
      <c r="A4860" s="56">
        <f>客户下单明细表!C4861</f>
        <v>0</v>
      </c>
      <c r="B4860" s="57"/>
      <c r="C4860" s="57"/>
      <c r="D4860" s="59" t="str">
        <f>IFERROR(VLOOKUP(A4860,客户下单明细表!#REF!,2,FALSE),"")</f>
        <v/>
      </c>
      <c r="E4860" s="60" t="str">
        <f>IFERROR(VLOOKUP(A4860,客户下单明细表!#REF!,3,FALSE),"")</f>
        <v/>
      </c>
      <c r="F4860" s="60" t="str">
        <f>IFERROR(VLOOKUP(A4860,客户下单明细表!#REF!,4,FALSE),"")</f>
        <v/>
      </c>
      <c r="G4860" s="60" t="str">
        <f>IFERROR(VLOOKUP(A4860,客户下单明细表!#REF!,5,FALSE),"")</f>
        <v/>
      </c>
      <c r="H4860" s="60" t="str">
        <f>IFERROR(VLOOKUP(A4860,客户下单明细表!C:O,6,FALSE),"")</f>
        <v/>
      </c>
      <c r="I4860" s="63" t="str">
        <f>IFERROR(VLOOKUP(A4860,客户下单明细表!#REF!,7,FALSE),"")</f>
        <v/>
      </c>
      <c r="J4860" s="60" t="str">
        <f>IFERROR(VLOOKUP(A4860,客户下单明细表!C:Q,13,FALSE),"")</f>
        <v/>
      </c>
      <c r="K4860" s="64" t="str">
        <f>IFERROR(VLOOKUP(A4860,客户下单明细表!C:Q,14,FALSE),"")</f>
        <v/>
      </c>
    </row>
    <row r="4861" spans="1:11" ht="18" customHeight="1">
      <c r="A4861" s="56">
        <f>客户下单明细表!C4862</f>
        <v>0</v>
      </c>
      <c r="B4861" s="57"/>
      <c r="C4861" s="57"/>
      <c r="D4861" s="59" t="str">
        <f>IFERROR(VLOOKUP(A4861,客户下单明细表!#REF!,2,FALSE),"")</f>
        <v/>
      </c>
      <c r="E4861" s="60" t="str">
        <f>IFERROR(VLOOKUP(A4861,客户下单明细表!#REF!,3,FALSE),"")</f>
        <v/>
      </c>
      <c r="F4861" s="60" t="str">
        <f>IFERROR(VLOOKUP(A4861,客户下单明细表!#REF!,4,FALSE),"")</f>
        <v/>
      </c>
      <c r="G4861" s="60" t="str">
        <f>IFERROR(VLOOKUP(A4861,客户下单明细表!#REF!,5,FALSE),"")</f>
        <v/>
      </c>
      <c r="H4861" s="60" t="str">
        <f>IFERROR(VLOOKUP(A4861,客户下单明细表!C:O,6,FALSE),"")</f>
        <v/>
      </c>
      <c r="I4861" s="63" t="str">
        <f>IFERROR(VLOOKUP(A4861,客户下单明细表!#REF!,7,FALSE),"")</f>
        <v/>
      </c>
      <c r="J4861" s="60" t="str">
        <f>IFERROR(VLOOKUP(A4861,客户下单明细表!C:Q,13,FALSE),"")</f>
        <v/>
      </c>
      <c r="K4861" s="64" t="str">
        <f>IFERROR(VLOOKUP(A4861,客户下单明细表!C:Q,14,FALSE),"")</f>
        <v/>
      </c>
    </row>
    <row r="4862" spans="1:11" ht="18" customHeight="1">
      <c r="A4862" s="56">
        <f>客户下单明细表!C4863</f>
        <v>0</v>
      </c>
      <c r="B4862" s="57"/>
      <c r="C4862" s="57"/>
      <c r="D4862" s="59" t="str">
        <f>IFERROR(VLOOKUP(A4862,客户下单明细表!#REF!,2,FALSE),"")</f>
        <v/>
      </c>
      <c r="E4862" s="60" t="str">
        <f>IFERROR(VLOOKUP(A4862,客户下单明细表!#REF!,3,FALSE),"")</f>
        <v/>
      </c>
      <c r="F4862" s="60" t="str">
        <f>IFERROR(VLOOKUP(A4862,客户下单明细表!#REF!,4,FALSE),"")</f>
        <v/>
      </c>
      <c r="G4862" s="60" t="str">
        <f>IFERROR(VLOOKUP(A4862,客户下单明细表!#REF!,5,FALSE),"")</f>
        <v/>
      </c>
      <c r="H4862" s="60" t="str">
        <f>IFERROR(VLOOKUP(A4862,客户下单明细表!C:O,6,FALSE),"")</f>
        <v/>
      </c>
      <c r="I4862" s="63" t="str">
        <f>IFERROR(VLOOKUP(A4862,客户下单明细表!#REF!,7,FALSE),"")</f>
        <v/>
      </c>
      <c r="J4862" s="60" t="str">
        <f>IFERROR(VLOOKUP(A4862,客户下单明细表!C:Q,13,FALSE),"")</f>
        <v/>
      </c>
      <c r="K4862" s="64" t="str">
        <f>IFERROR(VLOOKUP(A4862,客户下单明细表!C:Q,14,FALSE),"")</f>
        <v/>
      </c>
    </row>
    <row r="4863" spans="1:11" ht="18" customHeight="1">
      <c r="A4863" s="56">
        <f>客户下单明细表!C4864</f>
        <v>0</v>
      </c>
      <c r="B4863" s="57"/>
      <c r="C4863" s="57"/>
      <c r="D4863" s="59" t="str">
        <f>IFERROR(VLOOKUP(A4863,客户下单明细表!#REF!,2,FALSE),"")</f>
        <v/>
      </c>
      <c r="E4863" s="60" t="str">
        <f>IFERROR(VLOOKUP(A4863,客户下单明细表!#REF!,3,FALSE),"")</f>
        <v/>
      </c>
      <c r="F4863" s="60" t="str">
        <f>IFERROR(VLOOKUP(A4863,客户下单明细表!#REF!,4,FALSE),"")</f>
        <v/>
      </c>
      <c r="G4863" s="60" t="str">
        <f>IFERROR(VLOOKUP(A4863,客户下单明细表!#REF!,5,FALSE),"")</f>
        <v/>
      </c>
      <c r="H4863" s="60" t="str">
        <f>IFERROR(VLOOKUP(A4863,客户下单明细表!C:O,6,FALSE),"")</f>
        <v/>
      </c>
      <c r="I4863" s="63" t="str">
        <f>IFERROR(VLOOKUP(A4863,客户下单明细表!#REF!,7,FALSE),"")</f>
        <v/>
      </c>
      <c r="J4863" s="60" t="str">
        <f>IFERROR(VLOOKUP(A4863,客户下单明细表!C:Q,13,FALSE),"")</f>
        <v/>
      </c>
      <c r="K4863" s="64" t="str">
        <f>IFERROR(VLOOKUP(A4863,客户下单明细表!C:Q,14,FALSE),"")</f>
        <v/>
      </c>
    </row>
    <row r="4864" spans="1:11" ht="18" customHeight="1">
      <c r="A4864" s="56">
        <f>客户下单明细表!C4865</f>
        <v>0</v>
      </c>
      <c r="B4864" s="57"/>
      <c r="C4864" s="57"/>
      <c r="D4864" s="59" t="str">
        <f>IFERROR(VLOOKUP(A4864,客户下单明细表!#REF!,2,FALSE),"")</f>
        <v/>
      </c>
      <c r="E4864" s="60" t="str">
        <f>IFERROR(VLOOKUP(A4864,客户下单明细表!#REF!,3,FALSE),"")</f>
        <v/>
      </c>
      <c r="F4864" s="60" t="str">
        <f>IFERROR(VLOOKUP(A4864,客户下单明细表!#REF!,4,FALSE),"")</f>
        <v/>
      </c>
      <c r="G4864" s="60" t="str">
        <f>IFERROR(VLOOKUP(A4864,客户下单明细表!#REF!,5,FALSE),"")</f>
        <v/>
      </c>
      <c r="H4864" s="60" t="str">
        <f>IFERROR(VLOOKUP(A4864,客户下单明细表!C:O,6,FALSE),"")</f>
        <v/>
      </c>
      <c r="I4864" s="63" t="str">
        <f>IFERROR(VLOOKUP(A4864,客户下单明细表!#REF!,7,FALSE),"")</f>
        <v/>
      </c>
      <c r="J4864" s="60" t="str">
        <f>IFERROR(VLOOKUP(A4864,客户下单明细表!C:Q,13,FALSE),"")</f>
        <v/>
      </c>
      <c r="K4864" s="64" t="str">
        <f>IFERROR(VLOOKUP(A4864,客户下单明细表!C:Q,14,FALSE),"")</f>
        <v/>
      </c>
    </row>
    <row r="4865" spans="1:11" ht="18" customHeight="1">
      <c r="A4865" s="56">
        <f>客户下单明细表!C4866</f>
        <v>0</v>
      </c>
      <c r="B4865" s="57"/>
      <c r="C4865" s="57"/>
      <c r="D4865" s="59" t="str">
        <f>IFERROR(VLOOKUP(A4865,客户下单明细表!#REF!,2,FALSE),"")</f>
        <v/>
      </c>
      <c r="E4865" s="60" t="str">
        <f>IFERROR(VLOOKUP(A4865,客户下单明细表!#REF!,3,FALSE),"")</f>
        <v/>
      </c>
      <c r="F4865" s="60" t="str">
        <f>IFERROR(VLOOKUP(A4865,客户下单明细表!#REF!,4,FALSE),"")</f>
        <v/>
      </c>
      <c r="G4865" s="60" t="str">
        <f>IFERROR(VLOOKUP(A4865,客户下单明细表!#REF!,5,FALSE),"")</f>
        <v/>
      </c>
      <c r="H4865" s="60" t="str">
        <f>IFERROR(VLOOKUP(A4865,客户下单明细表!C:O,6,FALSE),"")</f>
        <v/>
      </c>
      <c r="I4865" s="63" t="str">
        <f>IFERROR(VLOOKUP(A4865,客户下单明细表!#REF!,7,FALSE),"")</f>
        <v/>
      </c>
      <c r="J4865" s="60" t="str">
        <f>IFERROR(VLOOKUP(A4865,客户下单明细表!C:Q,13,FALSE),"")</f>
        <v/>
      </c>
      <c r="K4865" s="64" t="str">
        <f>IFERROR(VLOOKUP(A4865,客户下单明细表!C:Q,14,FALSE),"")</f>
        <v/>
      </c>
    </row>
    <row r="4866" spans="1:11" ht="18" customHeight="1">
      <c r="A4866" s="56">
        <f>客户下单明细表!C4867</f>
        <v>0</v>
      </c>
      <c r="B4866" s="57"/>
      <c r="C4866" s="57"/>
      <c r="D4866" s="59" t="str">
        <f>IFERROR(VLOOKUP(A4866,客户下单明细表!#REF!,2,FALSE),"")</f>
        <v/>
      </c>
      <c r="E4866" s="60" t="str">
        <f>IFERROR(VLOOKUP(A4866,客户下单明细表!#REF!,3,FALSE),"")</f>
        <v/>
      </c>
      <c r="F4866" s="60" t="str">
        <f>IFERROR(VLOOKUP(A4866,客户下单明细表!#REF!,4,FALSE),"")</f>
        <v/>
      </c>
      <c r="G4866" s="60" t="str">
        <f>IFERROR(VLOOKUP(A4866,客户下单明细表!#REF!,5,FALSE),"")</f>
        <v/>
      </c>
      <c r="H4866" s="60" t="str">
        <f>IFERROR(VLOOKUP(A4866,客户下单明细表!C:O,6,FALSE),"")</f>
        <v/>
      </c>
      <c r="I4866" s="63" t="str">
        <f>IFERROR(VLOOKUP(A4866,客户下单明细表!#REF!,7,FALSE),"")</f>
        <v/>
      </c>
      <c r="J4866" s="60" t="str">
        <f>IFERROR(VLOOKUP(A4866,客户下单明细表!C:Q,13,FALSE),"")</f>
        <v/>
      </c>
      <c r="K4866" s="64" t="str">
        <f>IFERROR(VLOOKUP(A4866,客户下单明细表!C:Q,14,FALSE),"")</f>
        <v/>
      </c>
    </row>
    <row r="4867" spans="1:11" ht="18" customHeight="1">
      <c r="A4867" s="56">
        <f>客户下单明细表!C4868</f>
        <v>0</v>
      </c>
      <c r="B4867" s="57"/>
      <c r="C4867" s="57"/>
      <c r="D4867" s="59" t="str">
        <f>IFERROR(VLOOKUP(A4867,客户下单明细表!#REF!,2,FALSE),"")</f>
        <v/>
      </c>
      <c r="E4867" s="60" t="str">
        <f>IFERROR(VLOOKUP(A4867,客户下单明细表!#REF!,3,FALSE),"")</f>
        <v/>
      </c>
      <c r="F4867" s="60" t="str">
        <f>IFERROR(VLOOKUP(A4867,客户下单明细表!#REF!,4,FALSE),"")</f>
        <v/>
      </c>
      <c r="G4867" s="60" t="str">
        <f>IFERROR(VLOOKUP(A4867,客户下单明细表!#REF!,5,FALSE),"")</f>
        <v/>
      </c>
      <c r="H4867" s="60" t="str">
        <f>IFERROR(VLOOKUP(A4867,客户下单明细表!C:O,6,FALSE),"")</f>
        <v/>
      </c>
      <c r="I4867" s="63" t="str">
        <f>IFERROR(VLOOKUP(A4867,客户下单明细表!#REF!,7,FALSE),"")</f>
        <v/>
      </c>
      <c r="J4867" s="60" t="str">
        <f>IFERROR(VLOOKUP(A4867,客户下单明细表!C:Q,13,FALSE),"")</f>
        <v/>
      </c>
      <c r="K4867" s="64" t="str">
        <f>IFERROR(VLOOKUP(A4867,客户下单明细表!C:Q,14,FALSE),"")</f>
        <v/>
      </c>
    </row>
    <row r="4868" spans="1:11" ht="18" customHeight="1">
      <c r="A4868" s="56">
        <f>客户下单明细表!C4869</f>
        <v>0</v>
      </c>
      <c r="B4868" s="57"/>
      <c r="C4868" s="57"/>
      <c r="D4868" s="59" t="str">
        <f>IFERROR(VLOOKUP(A4868,客户下单明细表!#REF!,2,FALSE),"")</f>
        <v/>
      </c>
      <c r="E4868" s="60" t="str">
        <f>IFERROR(VLOOKUP(A4868,客户下单明细表!#REF!,3,FALSE),"")</f>
        <v/>
      </c>
      <c r="F4868" s="60" t="str">
        <f>IFERROR(VLOOKUP(A4868,客户下单明细表!#REF!,4,FALSE),"")</f>
        <v/>
      </c>
      <c r="G4868" s="60" t="str">
        <f>IFERROR(VLOOKUP(A4868,客户下单明细表!#REF!,5,FALSE),"")</f>
        <v/>
      </c>
      <c r="H4868" s="60" t="str">
        <f>IFERROR(VLOOKUP(A4868,客户下单明细表!C:O,6,FALSE),"")</f>
        <v/>
      </c>
      <c r="I4868" s="63" t="str">
        <f>IFERROR(VLOOKUP(A4868,客户下单明细表!#REF!,7,FALSE),"")</f>
        <v/>
      </c>
      <c r="J4868" s="60" t="str">
        <f>IFERROR(VLOOKUP(A4868,客户下单明细表!C:Q,13,FALSE),"")</f>
        <v/>
      </c>
      <c r="K4868" s="64" t="str">
        <f>IFERROR(VLOOKUP(A4868,客户下单明细表!C:Q,14,FALSE),"")</f>
        <v/>
      </c>
    </row>
    <row r="4869" spans="1:11" ht="18" customHeight="1">
      <c r="A4869" s="56">
        <f>客户下单明细表!C4870</f>
        <v>0</v>
      </c>
      <c r="B4869" s="57"/>
      <c r="C4869" s="57"/>
      <c r="D4869" s="59" t="str">
        <f>IFERROR(VLOOKUP(A4869,客户下单明细表!#REF!,2,FALSE),"")</f>
        <v/>
      </c>
      <c r="E4869" s="60" t="str">
        <f>IFERROR(VLOOKUP(A4869,客户下单明细表!#REF!,3,FALSE),"")</f>
        <v/>
      </c>
      <c r="F4869" s="60" t="str">
        <f>IFERROR(VLOOKUP(A4869,客户下单明细表!#REF!,4,FALSE),"")</f>
        <v/>
      </c>
      <c r="G4869" s="60" t="str">
        <f>IFERROR(VLOOKUP(A4869,客户下单明细表!#REF!,5,FALSE),"")</f>
        <v/>
      </c>
      <c r="H4869" s="60" t="str">
        <f>IFERROR(VLOOKUP(A4869,客户下单明细表!C:O,6,FALSE),"")</f>
        <v/>
      </c>
      <c r="I4869" s="63" t="str">
        <f>IFERROR(VLOOKUP(A4869,客户下单明细表!#REF!,7,FALSE),"")</f>
        <v/>
      </c>
      <c r="J4869" s="60" t="str">
        <f>IFERROR(VLOOKUP(A4869,客户下单明细表!C:Q,13,FALSE),"")</f>
        <v/>
      </c>
      <c r="K4869" s="64" t="str">
        <f>IFERROR(VLOOKUP(A4869,客户下单明细表!C:Q,14,FALSE),"")</f>
        <v/>
      </c>
    </row>
    <row r="4870" spans="1:11" ht="18" customHeight="1">
      <c r="A4870" s="56">
        <f>客户下单明细表!C4871</f>
        <v>0</v>
      </c>
      <c r="B4870" s="57"/>
      <c r="C4870" s="57"/>
      <c r="D4870" s="59" t="str">
        <f>IFERROR(VLOOKUP(A4870,客户下单明细表!#REF!,2,FALSE),"")</f>
        <v/>
      </c>
      <c r="E4870" s="60" t="str">
        <f>IFERROR(VLOOKUP(A4870,客户下单明细表!#REF!,3,FALSE),"")</f>
        <v/>
      </c>
      <c r="F4870" s="60" t="str">
        <f>IFERROR(VLOOKUP(A4870,客户下单明细表!#REF!,4,FALSE),"")</f>
        <v/>
      </c>
      <c r="G4870" s="60" t="str">
        <f>IFERROR(VLOOKUP(A4870,客户下单明细表!#REF!,5,FALSE),"")</f>
        <v/>
      </c>
      <c r="H4870" s="60" t="str">
        <f>IFERROR(VLOOKUP(A4870,客户下单明细表!C:O,6,FALSE),"")</f>
        <v/>
      </c>
      <c r="I4870" s="63" t="str">
        <f>IFERROR(VLOOKUP(A4870,客户下单明细表!#REF!,7,FALSE),"")</f>
        <v/>
      </c>
      <c r="J4870" s="60" t="str">
        <f>IFERROR(VLOOKUP(A4870,客户下单明细表!C:Q,13,FALSE),"")</f>
        <v/>
      </c>
      <c r="K4870" s="64" t="str">
        <f>IFERROR(VLOOKUP(A4870,客户下单明细表!C:Q,14,FALSE),"")</f>
        <v/>
      </c>
    </row>
    <row r="4871" spans="1:11" ht="18" customHeight="1">
      <c r="A4871" s="56">
        <f>客户下单明细表!C4872</f>
        <v>0</v>
      </c>
      <c r="B4871" s="57"/>
      <c r="C4871" s="57"/>
      <c r="D4871" s="59" t="str">
        <f>IFERROR(VLOOKUP(A4871,客户下单明细表!#REF!,2,FALSE),"")</f>
        <v/>
      </c>
      <c r="E4871" s="60" t="str">
        <f>IFERROR(VLOOKUP(A4871,客户下单明细表!#REF!,3,FALSE),"")</f>
        <v/>
      </c>
      <c r="F4871" s="60" t="str">
        <f>IFERROR(VLOOKUP(A4871,客户下单明细表!#REF!,4,FALSE),"")</f>
        <v/>
      </c>
      <c r="G4871" s="60" t="str">
        <f>IFERROR(VLOOKUP(A4871,客户下单明细表!#REF!,5,FALSE),"")</f>
        <v/>
      </c>
      <c r="H4871" s="60" t="str">
        <f>IFERROR(VLOOKUP(A4871,客户下单明细表!C:O,6,FALSE),"")</f>
        <v/>
      </c>
      <c r="I4871" s="63" t="str">
        <f>IFERROR(VLOOKUP(A4871,客户下单明细表!#REF!,7,FALSE),"")</f>
        <v/>
      </c>
      <c r="J4871" s="60" t="str">
        <f>IFERROR(VLOOKUP(A4871,客户下单明细表!C:Q,13,FALSE),"")</f>
        <v/>
      </c>
      <c r="K4871" s="64" t="str">
        <f>IFERROR(VLOOKUP(A4871,客户下单明细表!C:Q,14,FALSE),"")</f>
        <v/>
      </c>
    </row>
    <row r="4872" spans="1:11" ht="18" customHeight="1">
      <c r="A4872" s="56">
        <f>客户下单明细表!C4873</f>
        <v>0</v>
      </c>
      <c r="B4872" s="57"/>
      <c r="C4872" s="57"/>
      <c r="D4872" s="59" t="str">
        <f>IFERROR(VLOOKUP(A4872,客户下单明细表!#REF!,2,FALSE),"")</f>
        <v/>
      </c>
      <c r="E4872" s="60" t="str">
        <f>IFERROR(VLOOKUP(A4872,客户下单明细表!#REF!,3,FALSE),"")</f>
        <v/>
      </c>
      <c r="F4872" s="60" t="str">
        <f>IFERROR(VLOOKUP(A4872,客户下单明细表!#REF!,4,FALSE),"")</f>
        <v/>
      </c>
      <c r="G4872" s="60" t="str">
        <f>IFERROR(VLOOKUP(A4872,客户下单明细表!#REF!,5,FALSE),"")</f>
        <v/>
      </c>
      <c r="H4872" s="60" t="str">
        <f>IFERROR(VLOOKUP(A4872,客户下单明细表!C:O,6,FALSE),"")</f>
        <v/>
      </c>
      <c r="I4872" s="63" t="str">
        <f>IFERROR(VLOOKUP(A4872,客户下单明细表!#REF!,7,FALSE),"")</f>
        <v/>
      </c>
      <c r="J4872" s="60" t="str">
        <f>IFERROR(VLOOKUP(A4872,客户下单明细表!C:Q,13,FALSE),"")</f>
        <v/>
      </c>
      <c r="K4872" s="64" t="str">
        <f>IFERROR(VLOOKUP(A4872,客户下单明细表!C:Q,14,FALSE),"")</f>
        <v/>
      </c>
    </row>
    <row r="4873" spans="1:11" ht="18" customHeight="1">
      <c r="A4873" s="56">
        <f>客户下单明细表!C4874</f>
        <v>0</v>
      </c>
      <c r="B4873" s="57"/>
      <c r="C4873" s="57"/>
      <c r="D4873" s="59" t="str">
        <f>IFERROR(VLOOKUP(A4873,客户下单明细表!#REF!,2,FALSE),"")</f>
        <v/>
      </c>
      <c r="E4873" s="60" t="str">
        <f>IFERROR(VLOOKUP(A4873,客户下单明细表!#REF!,3,FALSE),"")</f>
        <v/>
      </c>
      <c r="F4873" s="60" t="str">
        <f>IFERROR(VLOOKUP(A4873,客户下单明细表!#REF!,4,FALSE),"")</f>
        <v/>
      </c>
      <c r="G4873" s="60" t="str">
        <f>IFERROR(VLOOKUP(A4873,客户下单明细表!#REF!,5,FALSE),"")</f>
        <v/>
      </c>
      <c r="H4873" s="60" t="str">
        <f>IFERROR(VLOOKUP(A4873,客户下单明细表!C:O,6,FALSE),"")</f>
        <v/>
      </c>
      <c r="I4873" s="63" t="str">
        <f>IFERROR(VLOOKUP(A4873,客户下单明细表!#REF!,7,FALSE),"")</f>
        <v/>
      </c>
      <c r="J4873" s="60" t="str">
        <f>IFERROR(VLOOKUP(A4873,客户下单明细表!C:Q,13,FALSE),"")</f>
        <v/>
      </c>
      <c r="K4873" s="64" t="str">
        <f>IFERROR(VLOOKUP(A4873,客户下单明细表!C:Q,14,FALSE),"")</f>
        <v/>
      </c>
    </row>
    <row r="4874" spans="1:11" ht="18" customHeight="1">
      <c r="A4874" s="56">
        <f>客户下单明细表!C4875</f>
        <v>0</v>
      </c>
      <c r="B4874" s="57"/>
      <c r="C4874" s="57"/>
      <c r="D4874" s="59" t="str">
        <f>IFERROR(VLOOKUP(A4874,客户下单明细表!#REF!,2,FALSE),"")</f>
        <v/>
      </c>
      <c r="E4874" s="60" t="str">
        <f>IFERROR(VLOOKUP(A4874,客户下单明细表!#REF!,3,FALSE),"")</f>
        <v/>
      </c>
      <c r="F4874" s="60" t="str">
        <f>IFERROR(VLOOKUP(A4874,客户下单明细表!#REF!,4,FALSE),"")</f>
        <v/>
      </c>
      <c r="G4874" s="60" t="str">
        <f>IFERROR(VLOOKUP(A4874,客户下单明细表!#REF!,5,FALSE),"")</f>
        <v/>
      </c>
      <c r="H4874" s="60" t="str">
        <f>IFERROR(VLOOKUP(A4874,客户下单明细表!C:O,6,FALSE),"")</f>
        <v/>
      </c>
      <c r="I4874" s="63" t="str">
        <f>IFERROR(VLOOKUP(A4874,客户下单明细表!#REF!,7,FALSE),"")</f>
        <v/>
      </c>
      <c r="J4874" s="60" t="str">
        <f>IFERROR(VLOOKUP(A4874,客户下单明细表!C:Q,13,FALSE),"")</f>
        <v/>
      </c>
      <c r="K4874" s="64" t="str">
        <f>IFERROR(VLOOKUP(A4874,客户下单明细表!C:Q,14,FALSE),"")</f>
        <v/>
      </c>
    </row>
    <row r="4875" spans="1:11" ht="18" customHeight="1">
      <c r="A4875" s="56">
        <f>客户下单明细表!C4876</f>
        <v>0</v>
      </c>
      <c r="B4875" s="57"/>
      <c r="C4875" s="57"/>
      <c r="D4875" s="59" t="str">
        <f>IFERROR(VLOOKUP(A4875,客户下单明细表!#REF!,2,FALSE),"")</f>
        <v/>
      </c>
      <c r="E4875" s="60" t="str">
        <f>IFERROR(VLOOKUP(A4875,客户下单明细表!#REF!,3,FALSE),"")</f>
        <v/>
      </c>
      <c r="F4875" s="60" t="str">
        <f>IFERROR(VLOOKUP(A4875,客户下单明细表!#REF!,4,FALSE),"")</f>
        <v/>
      </c>
      <c r="G4875" s="60" t="str">
        <f>IFERROR(VLOOKUP(A4875,客户下单明细表!#REF!,5,FALSE),"")</f>
        <v/>
      </c>
      <c r="H4875" s="60" t="str">
        <f>IFERROR(VLOOKUP(A4875,客户下单明细表!C:O,6,FALSE),"")</f>
        <v/>
      </c>
      <c r="I4875" s="63" t="str">
        <f>IFERROR(VLOOKUP(A4875,客户下单明细表!#REF!,7,FALSE),"")</f>
        <v/>
      </c>
      <c r="J4875" s="60" t="str">
        <f>IFERROR(VLOOKUP(A4875,客户下单明细表!C:Q,13,FALSE),"")</f>
        <v/>
      </c>
      <c r="K4875" s="64" t="str">
        <f>IFERROR(VLOOKUP(A4875,客户下单明细表!C:Q,14,FALSE),"")</f>
        <v/>
      </c>
    </row>
    <row r="4876" spans="1:11" ht="18" customHeight="1">
      <c r="A4876" s="56">
        <f>客户下单明细表!C4877</f>
        <v>0</v>
      </c>
      <c r="B4876" s="57"/>
      <c r="C4876" s="57"/>
      <c r="D4876" s="59" t="str">
        <f>IFERROR(VLOOKUP(A4876,客户下单明细表!#REF!,2,FALSE),"")</f>
        <v/>
      </c>
      <c r="E4876" s="60" t="str">
        <f>IFERROR(VLOOKUP(A4876,客户下单明细表!#REF!,3,FALSE),"")</f>
        <v/>
      </c>
      <c r="F4876" s="60" t="str">
        <f>IFERROR(VLOOKUP(A4876,客户下单明细表!#REF!,4,FALSE),"")</f>
        <v/>
      </c>
      <c r="G4876" s="60" t="str">
        <f>IFERROR(VLOOKUP(A4876,客户下单明细表!#REF!,5,FALSE),"")</f>
        <v/>
      </c>
      <c r="H4876" s="60" t="str">
        <f>IFERROR(VLOOKUP(A4876,客户下单明细表!C:O,6,FALSE),"")</f>
        <v/>
      </c>
      <c r="I4876" s="63" t="str">
        <f>IFERROR(VLOOKUP(A4876,客户下单明细表!#REF!,7,FALSE),"")</f>
        <v/>
      </c>
      <c r="J4876" s="60" t="str">
        <f>IFERROR(VLOOKUP(A4876,客户下单明细表!C:Q,13,FALSE),"")</f>
        <v/>
      </c>
      <c r="K4876" s="64" t="str">
        <f>IFERROR(VLOOKUP(A4876,客户下单明细表!C:Q,14,FALSE),"")</f>
        <v/>
      </c>
    </row>
    <row r="4877" spans="1:11" ht="18" customHeight="1">
      <c r="A4877" s="56">
        <f>客户下单明细表!C4878</f>
        <v>0</v>
      </c>
      <c r="B4877" s="57"/>
      <c r="C4877" s="57"/>
      <c r="D4877" s="59" t="str">
        <f>IFERROR(VLOOKUP(A4877,客户下单明细表!#REF!,2,FALSE),"")</f>
        <v/>
      </c>
      <c r="E4877" s="60" t="str">
        <f>IFERROR(VLOOKUP(A4877,客户下单明细表!#REF!,3,FALSE),"")</f>
        <v/>
      </c>
      <c r="F4877" s="60" t="str">
        <f>IFERROR(VLOOKUP(A4877,客户下单明细表!#REF!,4,FALSE),"")</f>
        <v/>
      </c>
      <c r="G4877" s="60" t="str">
        <f>IFERROR(VLOOKUP(A4877,客户下单明细表!#REF!,5,FALSE),"")</f>
        <v/>
      </c>
      <c r="H4877" s="60" t="str">
        <f>IFERROR(VLOOKUP(A4877,客户下单明细表!C:O,6,FALSE),"")</f>
        <v/>
      </c>
      <c r="I4877" s="63" t="str">
        <f>IFERROR(VLOOKUP(A4877,客户下单明细表!#REF!,7,FALSE),"")</f>
        <v/>
      </c>
      <c r="J4877" s="60" t="str">
        <f>IFERROR(VLOOKUP(A4877,客户下单明细表!C:Q,13,FALSE),"")</f>
        <v/>
      </c>
      <c r="K4877" s="64" t="str">
        <f>IFERROR(VLOOKUP(A4877,客户下单明细表!C:Q,14,FALSE),"")</f>
        <v/>
      </c>
    </row>
    <row r="4878" spans="1:11" ht="18" customHeight="1">
      <c r="A4878" s="56">
        <f>客户下单明细表!C4879</f>
        <v>0</v>
      </c>
      <c r="B4878" s="57"/>
      <c r="C4878" s="57"/>
      <c r="D4878" s="59" t="str">
        <f>IFERROR(VLOOKUP(A4878,客户下单明细表!#REF!,2,FALSE),"")</f>
        <v/>
      </c>
      <c r="E4878" s="60" t="str">
        <f>IFERROR(VLOOKUP(A4878,客户下单明细表!#REF!,3,FALSE),"")</f>
        <v/>
      </c>
      <c r="F4878" s="60" t="str">
        <f>IFERROR(VLOOKUP(A4878,客户下单明细表!#REF!,4,FALSE),"")</f>
        <v/>
      </c>
      <c r="G4878" s="60" t="str">
        <f>IFERROR(VLOOKUP(A4878,客户下单明细表!#REF!,5,FALSE),"")</f>
        <v/>
      </c>
      <c r="H4878" s="60" t="str">
        <f>IFERROR(VLOOKUP(A4878,客户下单明细表!C:O,6,FALSE),"")</f>
        <v/>
      </c>
      <c r="I4878" s="63" t="str">
        <f>IFERROR(VLOOKUP(A4878,客户下单明细表!#REF!,7,FALSE),"")</f>
        <v/>
      </c>
      <c r="J4878" s="60" t="str">
        <f>IFERROR(VLOOKUP(A4878,客户下单明细表!C:Q,13,FALSE),"")</f>
        <v/>
      </c>
      <c r="K4878" s="64" t="str">
        <f>IFERROR(VLOOKUP(A4878,客户下单明细表!C:Q,14,FALSE),"")</f>
        <v/>
      </c>
    </row>
    <row r="4879" spans="1:11" ht="18" customHeight="1">
      <c r="A4879" s="56">
        <f>客户下单明细表!C4880</f>
        <v>0</v>
      </c>
      <c r="B4879" s="57"/>
      <c r="C4879" s="57"/>
      <c r="D4879" s="59" t="str">
        <f>IFERROR(VLOOKUP(A4879,客户下单明细表!#REF!,2,FALSE),"")</f>
        <v/>
      </c>
      <c r="E4879" s="60" t="str">
        <f>IFERROR(VLOOKUP(A4879,客户下单明细表!#REF!,3,FALSE),"")</f>
        <v/>
      </c>
      <c r="F4879" s="60" t="str">
        <f>IFERROR(VLOOKUP(A4879,客户下单明细表!#REF!,4,FALSE),"")</f>
        <v/>
      </c>
      <c r="G4879" s="60" t="str">
        <f>IFERROR(VLOOKUP(A4879,客户下单明细表!#REF!,5,FALSE),"")</f>
        <v/>
      </c>
      <c r="H4879" s="60" t="str">
        <f>IFERROR(VLOOKUP(A4879,客户下单明细表!C:O,6,FALSE),"")</f>
        <v/>
      </c>
      <c r="I4879" s="63" t="str">
        <f>IFERROR(VLOOKUP(A4879,客户下单明细表!#REF!,7,FALSE),"")</f>
        <v/>
      </c>
      <c r="J4879" s="60" t="str">
        <f>IFERROR(VLOOKUP(A4879,客户下单明细表!C:Q,13,FALSE),"")</f>
        <v/>
      </c>
      <c r="K4879" s="64" t="str">
        <f>IFERROR(VLOOKUP(A4879,客户下单明细表!C:Q,14,FALSE),"")</f>
        <v/>
      </c>
    </row>
    <row r="4880" spans="1:11" ht="18" customHeight="1">
      <c r="A4880" s="56">
        <f>客户下单明细表!C4881</f>
        <v>0</v>
      </c>
      <c r="B4880" s="57"/>
      <c r="C4880" s="57"/>
      <c r="D4880" s="59" t="str">
        <f>IFERROR(VLOOKUP(A4880,客户下单明细表!#REF!,2,FALSE),"")</f>
        <v/>
      </c>
      <c r="E4880" s="60" t="str">
        <f>IFERROR(VLOOKUP(A4880,客户下单明细表!#REF!,3,FALSE),"")</f>
        <v/>
      </c>
      <c r="F4880" s="60" t="str">
        <f>IFERROR(VLOOKUP(A4880,客户下单明细表!#REF!,4,FALSE),"")</f>
        <v/>
      </c>
      <c r="G4880" s="60" t="str">
        <f>IFERROR(VLOOKUP(A4880,客户下单明细表!#REF!,5,FALSE),"")</f>
        <v/>
      </c>
      <c r="H4880" s="60" t="str">
        <f>IFERROR(VLOOKUP(A4880,客户下单明细表!C:O,6,FALSE),"")</f>
        <v/>
      </c>
      <c r="I4880" s="63" t="str">
        <f>IFERROR(VLOOKUP(A4880,客户下单明细表!#REF!,7,FALSE),"")</f>
        <v/>
      </c>
      <c r="J4880" s="60" t="str">
        <f>IFERROR(VLOOKUP(A4880,客户下单明细表!C:Q,13,FALSE),"")</f>
        <v/>
      </c>
      <c r="K4880" s="64" t="str">
        <f>IFERROR(VLOOKUP(A4880,客户下单明细表!C:Q,14,FALSE),"")</f>
        <v/>
      </c>
    </row>
    <row r="4881" spans="1:11" ht="18" customHeight="1">
      <c r="A4881" s="56">
        <f>客户下单明细表!C4882</f>
        <v>0</v>
      </c>
      <c r="B4881" s="57"/>
      <c r="C4881" s="57"/>
      <c r="D4881" s="59" t="str">
        <f>IFERROR(VLOOKUP(A4881,客户下单明细表!#REF!,2,FALSE),"")</f>
        <v/>
      </c>
      <c r="E4881" s="60" t="str">
        <f>IFERROR(VLOOKUP(A4881,客户下单明细表!#REF!,3,FALSE),"")</f>
        <v/>
      </c>
      <c r="F4881" s="60" t="str">
        <f>IFERROR(VLOOKUP(A4881,客户下单明细表!#REF!,4,FALSE),"")</f>
        <v/>
      </c>
      <c r="G4881" s="60" t="str">
        <f>IFERROR(VLOOKUP(A4881,客户下单明细表!#REF!,5,FALSE),"")</f>
        <v/>
      </c>
      <c r="H4881" s="60" t="str">
        <f>IFERROR(VLOOKUP(A4881,客户下单明细表!C:O,6,FALSE),"")</f>
        <v/>
      </c>
      <c r="I4881" s="63" t="str">
        <f>IFERROR(VLOOKUP(A4881,客户下单明细表!#REF!,7,FALSE),"")</f>
        <v/>
      </c>
      <c r="J4881" s="60" t="str">
        <f>IFERROR(VLOOKUP(A4881,客户下单明细表!C:Q,13,FALSE),"")</f>
        <v/>
      </c>
      <c r="K4881" s="64" t="str">
        <f>IFERROR(VLOOKUP(A4881,客户下单明细表!C:Q,14,FALSE),"")</f>
        <v/>
      </c>
    </row>
    <row r="4882" spans="1:11" ht="18" customHeight="1">
      <c r="A4882" s="56">
        <f>客户下单明细表!C4883</f>
        <v>0</v>
      </c>
      <c r="B4882" s="57"/>
      <c r="C4882" s="57"/>
      <c r="D4882" s="59" t="str">
        <f>IFERROR(VLOOKUP(A4882,客户下单明细表!#REF!,2,FALSE),"")</f>
        <v/>
      </c>
      <c r="E4882" s="60" t="str">
        <f>IFERROR(VLOOKUP(A4882,客户下单明细表!#REF!,3,FALSE),"")</f>
        <v/>
      </c>
      <c r="F4882" s="60" t="str">
        <f>IFERROR(VLOOKUP(A4882,客户下单明细表!#REF!,4,FALSE),"")</f>
        <v/>
      </c>
      <c r="G4882" s="60" t="str">
        <f>IFERROR(VLOOKUP(A4882,客户下单明细表!#REF!,5,FALSE),"")</f>
        <v/>
      </c>
      <c r="H4882" s="60" t="str">
        <f>IFERROR(VLOOKUP(A4882,客户下单明细表!C:O,6,FALSE),"")</f>
        <v/>
      </c>
      <c r="I4882" s="63" t="str">
        <f>IFERROR(VLOOKUP(A4882,客户下单明细表!#REF!,7,FALSE),"")</f>
        <v/>
      </c>
      <c r="J4882" s="60" t="str">
        <f>IFERROR(VLOOKUP(A4882,客户下单明细表!C:Q,13,FALSE),"")</f>
        <v/>
      </c>
      <c r="K4882" s="64" t="str">
        <f>IFERROR(VLOOKUP(A4882,客户下单明细表!C:Q,14,FALSE),"")</f>
        <v/>
      </c>
    </row>
    <row r="4883" spans="1:11" ht="18" customHeight="1">
      <c r="A4883" s="56">
        <f>客户下单明细表!C4884</f>
        <v>0</v>
      </c>
      <c r="B4883" s="57"/>
      <c r="C4883" s="57"/>
      <c r="D4883" s="59" t="str">
        <f>IFERROR(VLOOKUP(A4883,客户下单明细表!#REF!,2,FALSE),"")</f>
        <v/>
      </c>
      <c r="E4883" s="60" t="str">
        <f>IFERROR(VLOOKUP(A4883,客户下单明细表!#REF!,3,FALSE),"")</f>
        <v/>
      </c>
      <c r="F4883" s="60" t="str">
        <f>IFERROR(VLOOKUP(A4883,客户下单明细表!#REF!,4,FALSE),"")</f>
        <v/>
      </c>
      <c r="G4883" s="60" t="str">
        <f>IFERROR(VLOOKUP(A4883,客户下单明细表!#REF!,5,FALSE),"")</f>
        <v/>
      </c>
      <c r="H4883" s="60" t="str">
        <f>IFERROR(VLOOKUP(A4883,客户下单明细表!C:O,6,FALSE),"")</f>
        <v/>
      </c>
      <c r="I4883" s="63" t="str">
        <f>IFERROR(VLOOKUP(A4883,客户下单明细表!#REF!,7,FALSE),"")</f>
        <v/>
      </c>
      <c r="J4883" s="60" t="str">
        <f>IFERROR(VLOOKUP(A4883,客户下单明细表!C:Q,13,FALSE),"")</f>
        <v/>
      </c>
      <c r="K4883" s="64" t="str">
        <f>IFERROR(VLOOKUP(A4883,客户下单明细表!C:Q,14,FALSE),"")</f>
        <v/>
      </c>
    </row>
    <row r="4884" spans="1:11" ht="18" customHeight="1">
      <c r="A4884" s="56">
        <f>客户下单明细表!C4885</f>
        <v>0</v>
      </c>
      <c r="B4884" s="57"/>
      <c r="C4884" s="57"/>
      <c r="D4884" s="59" t="str">
        <f>IFERROR(VLOOKUP(A4884,客户下单明细表!#REF!,2,FALSE),"")</f>
        <v/>
      </c>
      <c r="E4884" s="60" t="str">
        <f>IFERROR(VLOOKUP(A4884,客户下单明细表!#REF!,3,FALSE),"")</f>
        <v/>
      </c>
      <c r="F4884" s="60" t="str">
        <f>IFERROR(VLOOKUP(A4884,客户下单明细表!#REF!,4,FALSE),"")</f>
        <v/>
      </c>
      <c r="G4884" s="60" t="str">
        <f>IFERROR(VLOOKUP(A4884,客户下单明细表!#REF!,5,FALSE),"")</f>
        <v/>
      </c>
      <c r="H4884" s="60" t="str">
        <f>IFERROR(VLOOKUP(A4884,客户下单明细表!C:O,6,FALSE),"")</f>
        <v/>
      </c>
      <c r="I4884" s="63" t="str">
        <f>IFERROR(VLOOKUP(A4884,客户下单明细表!#REF!,7,FALSE),"")</f>
        <v/>
      </c>
      <c r="J4884" s="60" t="str">
        <f>IFERROR(VLOOKUP(A4884,客户下单明细表!C:Q,13,FALSE),"")</f>
        <v/>
      </c>
      <c r="K4884" s="64" t="str">
        <f>IFERROR(VLOOKUP(A4884,客户下单明细表!C:Q,14,FALSE),"")</f>
        <v/>
      </c>
    </row>
    <row r="4885" spans="1:11" ht="18" customHeight="1">
      <c r="A4885" s="56">
        <f>客户下单明细表!C4886</f>
        <v>0</v>
      </c>
      <c r="B4885" s="57"/>
      <c r="C4885" s="57"/>
      <c r="D4885" s="59" t="str">
        <f>IFERROR(VLOOKUP(A4885,客户下单明细表!#REF!,2,FALSE),"")</f>
        <v/>
      </c>
      <c r="E4885" s="60" t="str">
        <f>IFERROR(VLOOKUP(A4885,客户下单明细表!#REF!,3,FALSE),"")</f>
        <v/>
      </c>
      <c r="F4885" s="60" t="str">
        <f>IFERROR(VLOOKUP(A4885,客户下单明细表!#REF!,4,FALSE),"")</f>
        <v/>
      </c>
      <c r="G4885" s="60" t="str">
        <f>IFERROR(VLOOKUP(A4885,客户下单明细表!#REF!,5,FALSE),"")</f>
        <v/>
      </c>
      <c r="H4885" s="60" t="str">
        <f>IFERROR(VLOOKUP(A4885,客户下单明细表!C:O,6,FALSE),"")</f>
        <v/>
      </c>
      <c r="I4885" s="63" t="str">
        <f>IFERROR(VLOOKUP(A4885,客户下单明细表!#REF!,7,FALSE),"")</f>
        <v/>
      </c>
      <c r="J4885" s="60" t="str">
        <f>IFERROR(VLOOKUP(A4885,客户下单明细表!C:Q,13,FALSE),"")</f>
        <v/>
      </c>
      <c r="K4885" s="64" t="str">
        <f>IFERROR(VLOOKUP(A4885,客户下单明细表!C:Q,14,FALSE),"")</f>
        <v/>
      </c>
    </row>
    <row r="4886" spans="1:11" ht="18" customHeight="1">
      <c r="A4886" s="56">
        <f>客户下单明细表!C4887</f>
        <v>0</v>
      </c>
      <c r="B4886" s="57"/>
      <c r="C4886" s="57"/>
      <c r="D4886" s="59" t="str">
        <f>IFERROR(VLOOKUP(A4886,客户下单明细表!#REF!,2,FALSE),"")</f>
        <v/>
      </c>
      <c r="E4886" s="60" t="str">
        <f>IFERROR(VLOOKUP(A4886,客户下单明细表!#REF!,3,FALSE),"")</f>
        <v/>
      </c>
      <c r="F4886" s="60" t="str">
        <f>IFERROR(VLOOKUP(A4886,客户下单明细表!#REF!,4,FALSE),"")</f>
        <v/>
      </c>
      <c r="G4886" s="60" t="str">
        <f>IFERROR(VLOOKUP(A4886,客户下单明细表!#REF!,5,FALSE),"")</f>
        <v/>
      </c>
      <c r="H4886" s="60" t="str">
        <f>IFERROR(VLOOKUP(A4886,客户下单明细表!C:O,6,FALSE),"")</f>
        <v/>
      </c>
      <c r="I4886" s="63" t="str">
        <f>IFERROR(VLOOKUP(A4886,客户下单明细表!#REF!,7,FALSE),"")</f>
        <v/>
      </c>
      <c r="J4886" s="60" t="str">
        <f>IFERROR(VLOOKUP(A4886,客户下单明细表!C:Q,13,FALSE),"")</f>
        <v/>
      </c>
      <c r="K4886" s="64" t="str">
        <f>IFERROR(VLOOKUP(A4886,客户下单明细表!C:Q,14,FALSE),"")</f>
        <v/>
      </c>
    </row>
    <row r="4887" spans="1:11" ht="18" customHeight="1">
      <c r="A4887" s="56">
        <f>客户下单明细表!C4888</f>
        <v>0</v>
      </c>
      <c r="B4887" s="57"/>
      <c r="C4887" s="57"/>
      <c r="D4887" s="59" t="str">
        <f>IFERROR(VLOOKUP(A4887,客户下单明细表!#REF!,2,FALSE),"")</f>
        <v/>
      </c>
      <c r="E4887" s="60" t="str">
        <f>IFERROR(VLOOKUP(A4887,客户下单明细表!#REF!,3,FALSE),"")</f>
        <v/>
      </c>
      <c r="F4887" s="60" t="str">
        <f>IFERROR(VLOOKUP(A4887,客户下单明细表!#REF!,4,FALSE),"")</f>
        <v/>
      </c>
      <c r="G4887" s="60" t="str">
        <f>IFERROR(VLOOKUP(A4887,客户下单明细表!#REF!,5,FALSE),"")</f>
        <v/>
      </c>
      <c r="H4887" s="60" t="str">
        <f>IFERROR(VLOOKUP(A4887,客户下单明细表!C:O,6,FALSE),"")</f>
        <v/>
      </c>
      <c r="I4887" s="63" t="str">
        <f>IFERROR(VLOOKUP(A4887,客户下单明细表!#REF!,7,FALSE),"")</f>
        <v/>
      </c>
      <c r="J4887" s="60" t="str">
        <f>IFERROR(VLOOKUP(A4887,客户下单明细表!C:Q,13,FALSE),"")</f>
        <v/>
      </c>
      <c r="K4887" s="64" t="str">
        <f>IFERROR(VLOOKUP(A4887,客户下单明细表!C:Q,14,FALSE),"")</f>
        <v/>
      </c>
    </row>
    <row r="4888" spans="1:11" ht="18" customHeight="1">
      <c r="A4888" s="56">
        <f>客户下单明细表!C4889</f>
        <v>0</v>
      </c>
      <c r="B4888" s="57"/>
      <c r="C4888" s="57"/>
      <c r="D4888" s="59" t="str">
        <f>IFERROR(VLOOKUP(A4888,客户下单明细表!#REF!,2,FALSE),"")</f>
        <v/>
      </c>
      <c r="E4888" s="60" t="str">
        <f>IFERROR(VLOOKUP(A4888,客户下单明细表!#REF!,3,FALSE),"")</f>
        <v/>
      </c>
      <c r="F4888" s="60" t="str">
        <f>IFERROR(VLOOKUP(A4888,客户下单明细表!#REF!,4,FALSE),"")</f>
        <v/>
      </c>
      <c r="G4888" s="60" t="str">
        <f>IFERROR(VLOOKUP(A4888,客户下单明细表!#REF!,5,FALSE),"")</f>
        <v/>
      </c>
      <c r="H4888" s="60" t="str">
        <f>IFERROR(VLOOKUP(A4888,客户下单明细表!C:O,6,FALSE),"")</f>
        <v/>
      </c>
      <c r="I4888" s="63" t="str">
        <f>IFERROR(VLOOKUP(A4888,客户下单明细表!#REF!,7,FALSE),"")</f>
        <v/>
      </c>
      <c r="J4888" s="60" t="str">
        <f>IFERROR(VLOOKUP(A4888,客户下单明细表!C:Q,13,FALSE),"")</f>
        <v/>
      </c>
      <c r="K4888" s="64" t="str">
        <f>IFERROR(VLOOKUP(A4888,客户下单明细表!C:Q,14,FALSE),"")</f>
        <v/>
      </c>
    </row>
    <row r="4889" spans="1:11" ht="18" customHeight="1">
      <c r="A4889" s="56">
        <f>客户下单明细表!C4890</f>
        <v>0</v>
      </c>
      <c r="B4889" s="57"/>
      <c r="C4889" s="57"/>
      <c r="D4889" s="59" t="str">
        <f>IFERROR(VLOOKUP(A4889,客户下单明细表!#REF!,2,FALSE),"")</f>
        <v/>
      </c>
      <c r="E4889" s="60" t="str">
        <f>IFERROR(VLOOKUP(A4889,客户下单明细表!#REF!,3,FALSE),"")</f>
        <v/>
      </c>
      <c r="F4889" s="60" t="str">
        <f>IFERROR(VLOOKUP(A4889,客户下单明细表!#REF!,4,FALSE),"")</f>
        <v/>
      </c>
      <c r="G4889" s="60" t="str">
        <f>IFERROR(VLOOKUP(A4889,客户下单明细表!#REF!,5,FALSE),"")</f>
        <v/>
      </c>
      <c r="H4889" s="60" t="str">
        <f>IFERROR(VLOOKUP(A4889,客户下单明细表!C:O,6,FALSE),"")</f>
        <v/>
      </c>
      <c r="I4889" s="63" t="str">
        <f>IFERROR(VLOOKUP(A4889,客户下单明细表!#REF!,7,FALSE),"")</f>
        <v/>
      </c>
      <c r="J4889" s="60" t="str">
        <f>IFERROR(VLOOKUP(A4889,客户下单明细表!C:Q,13,FALSE),"")</f>
        <v/>
      </c>
      <c r="K4889" s="64" t="str">
        <f>IFERROR(VLOOKUP(A4889,客户下单明细表!C:Q,14,FALSE),"")</f>
        <v/>
      </c>
    </row>
    <row r="4890" spans="1:11" ht="18" customHeight="1">
      <c r="A4890" s="56">
        <f>客户下单明细表!C4891</f>
        <v>0</v>
      </c>
      <c r="B4890" s="57"/>
      <c r="C4890" s="57"/>
      <c r="D4890" s="59" t="str">
        <f>IFERROR(VLOOKUP(A4890,客户下单明细表!#REF!,2,FALSE),"")</f>
        <v/>
      </c>
      <c r="E4890" s="60" t="str">
        <f>IFERROR(VLOOKUP(A4890,客户下单明细表!#REF!,3,FALSE),"")</f>
        <v/>
      </c>
      <c r="F4890" s="60" t="str">
        <f>IFERROR(VLOOKUP(A4890,客户下单明细表!#REF!,4,FALSE),"")</f>
        <v/>
      </c>
      <c r="G4890" s="60" t="str">
        <f>IFERROR(VLOOKUP(A4890,客户下单明细表!#REF!,5,FALSE),"")</f>
        <v/>
      </c>
      <c r="H4890" s="60" t="str">
        <f>IFERROR(VLOOKUP(A4890,客户下单明细表!C:O,6,FALSE),"")</f>
        <v/>
      </c>
      <c r="I4890" s="63" t="str">
        <f>IFERROR(VLOOKUP(A4890,客户下单明细表!#REF!,7,FALSE),"")</f>
        <v/>
      </c>
      <c r="J4890" s="60" t="str">
        <f>IFERROR(VLOOKUP(A4890,客户下单明细表!C:Q,13,FALSE),"")</f>
        <v/>
      </c>
      <c r="K4890" s="64" t="str">
        <f>IFERROR(VLOOKUP(A4890,客户下单明细表!C:Q,14,FALSE),"")</f>
        <v/>
      </c>
    </row>
    <row r="4891" spans="1:11" ht="18" customHeight="1">
      <c r="A4891" s="56">
        <f>客户下单明细表!C4892</f>
        <v>0</v>
      </c>
      <c r="B4891" s="57"/>
      <c r="C4891" s="57"/>
      <c r="D4891" s="59" t="str">
        <f>IFERROR(VLOOKUP(A4891,客户下单明细表!#REF!,2,FALSE),"")</f>
        <v/>
      </c>
      <c r="E4891" s="60" t="str">
        <f>IFERROR(VLOOKUP(A4891,客户下单明细表!#REF!,3,FALSE),"")</f>
        <v/>
      </c>
      <c r="F4891" s="60" t="str">
        <f>IFERROR(VLOOKUP(A4891,客户下单明细表!#REF!,4,FALSE),"")</f>
        <v/>
      </c>
      <c r="G4891" s="60" t="str">
        <f>IFERROR(VLOOKUP(A4891,客户下单明细表!#REF!,5,FALSE),"")</f>
        <v/>
      </c>
      <c r="H4891" s="60" t="str">
        <f>IFERROR(VLOOKUP(A4891,客户下单明细表!C:O,6,FALSE),"")</f>
        <v/>
      </c>
      <c r="I4891" s="63" t="str">
        <f>IFERROR(VLOOKUP(A4891,客户下单明细表!#REF!,7,FALSE),"")</f>
        <v/>
      </c>
      <c r="J4891" s="60" t="str">
        <f>IFERROR(VLOOKUP(A4891,客户下单明细表!C:Q,13,FALSE),"")</f>
        <v/>
      </c>
      <c r="K4891" s="64" t="str">
        <f>IFERROR(VLOOKUP(A4891,客户下单明细表!C:Q,14,FALSE),"")</f>
        <v/>
      </c>
    </row>
    <row r="4892" spans="1:11" ht="18" customHeight="1">
      <c r="A4892" s="56">
        <f>客户下单明细表!C4893</f>
        <v>0</v>
      </c>
      <c r="B4892" s="57"/>
      <c r="C4892" s="57"/>
      <c r="D4892" s="59" t="str">
        <f>IFERROR(VLOOKUP(A4892,客户下单明细表!#REF!,2,FALSE),"")</f>
        <v/>
      </c>
      <c r="E4892" s="60" t="str">
        <f>IFERROR(VLOOKUP(A4892,客户下单明细表!#REF!,3,FALSE),"")</f>
        <v/>
      </c>
      <c r="F4892" s="60" t="str">
        <f>IFERROR(VLOOKUP(A4892,客户下单明细表!#REF!,4,FALSE),"")</f>
        <v/>
      </c>
      <c r="G4892" s="60" t="str">
        <f>IFERROR(VLOOKUP(A4892,客户下单明细表!#REF!,5,FALSE),"")</f>
        <v/>
      </c>
      <c r="H4892" s="60" t="str">
        <f>IFERROR(VLOOKUP(A4892,客户下单明细表!C:O,6,FALSE),"")</f>
        <v/>
      </c>
      <c r="I4892" s="63" t="str">
        <f>IFERROR(VLOOKUP(A4892,客户下单明细表!#REF!,7,FALSE),"")</f>
        <v/>
      </c>
      <c r="J4892" s="60" t="str">
        <f>IFERROR(VLOOKUP(A4892,客户下单明细表!C:Q,13,FALSE),"")</f>
        <v/>
      </c>
      <c r="K4892" s="64" t="str">
        <f>IFERROR(VLOOKUP(A4892,客户下单明细表!C:Q,14,FALSE),"")</f>
        <v/>
      </c>
    </row>
    <row r="4893" spans="1:11" ht="18" customHeight="1">
      <c r="A4893" s="56">
        <f>客户下单明细表!C4894</f>
        <v>0</v>
      </c>
      <c r="B4893" s="57"/>
      <c r="C4893" s="57"/>
      <c r="D4893" s="59" t="str">
        <f>IFERROR(VLOOKUP(A4893,客户下单明细表!#REF!,2,FALSE),"")</f>
        <v/>
      </c>
      <c r="E4893" s="60" t="str">
        <f>IFERROR(VLOOKUP(A4893,客户下单明细表!#REF!,3,FALSE),"")</f>
        <v/>
      </c>
      <c r="F4893" s="60" t="str">
        <f>IFERROR(VLOOKUP(A4893,客户下单明细表!#REF!,4,FALSE),"")</f>
        <v/>
      </c>
      <c r="G4893" s="60" t="str">
        <f>IFERROR(VLOOKUP(A4893,客户下单明细表!#REF!,5,FALSE),"")</f>
        <v/>
      </c>
      <c r="H4893" s="60" t="str">
        <f>IFERROR(VLOOKUP(A4893,客户下单明细表!C:O,6,FALSE),"")</f>
        <v/>
      </c>
      <c r="I4893" s="63" t="str">
        <f>IFERROR(VLOOKUP(A4893,客户下单明细表!#REF!,7,FALSE),"")</f>
        <v/>
      </c>
      <c r="J4893" s="60" t="str">
        <f>IFERROR(VLOOKUP(A4893,客户下单明细表!C:Q,13,FALSE),"")</f>
        <v/>
      </c>
      <c r="K4893" s="64" t="str">
        <f>IFERROR(VLOOKUP(A4893,客户下单明细表!C:Q,14,FALSE),"")</f>
        <v/>
      </c>
    </row>
    <row r="4894" spans="1:11" ht="18" customHeight="1">
      <c r="A4894" s="56">
        <f>客户下单明细表!C4895</f>
        <v>0</v>
      </c>
      <c r="B4894" s="57"/>
      <c r="C4894" s="57"/>
      <c r="D4894" s="59" t="str">
        <f>IFERROR(VLOOKUP(A4894,客户下单明细表!#REF!,2,FALSE),"")</f>
        <v/>
      </c>
      <c r="E4894" s="60" t="str">
        <f>IFERROR(VLOOKUP(A4894,客户下单明细表!#REF!,3,FALSE),"")</f>
        <v/>
      </c>
      <c r="F4894" s="60" t="str">
        <f>IFERROR(VLOOKUP(A4894,客户下单明细表!#REF!,4,FALSE),"")</f>
        <v/>
      </c>
      <c r="G4894" s="60" t="str">
        <f>IFERROR(VLOOKUP(A4894,客户下单明细表!#REF!,5,FALSE),"")</f>
        <v/>
      </c>
      <c r="H4894" s="60" t="str">
        <f>IFERROR(VLOOKUP(A4894,客户下单明细表!C:O,6,FALSE),"")</f>
        <v/>
      </c>
      <c r="I4894" s="63" t="str">
        <f>IFERROR(VLOOKUP(A4894,客户下单明细表!#REF!,7,FALSE),"")</f>
        <v/>
      </c>
      <c r="J4894" s="60" t="str">
        <f>IFERROR(VLOOKUP(A4894,客户下单明细表!C:Q,13,FALSE),"")</f>
        <v/>
      </c>
      <c r="K4894" s="64" t="str">
        <f>IFERROR(VLOOKUP(A4894,客户下单明细表!C:Q,14,FALSE),"")</f>
        <v/>
      </c>
    </row>
    <row r="4895" spans="1:11" ht="18" customHeight="1">
      <c r="A4895" s="56">
        <f>客户下单明细表!C4896</f>
        <v>0</v>
      </c>
      <c r="B4895" s="57"/>
      <c r="C4895" s="57"/>
      <c r="D4895" s="59" t="str">
        <f>IFERROR(VLOOKUP(A4895,客户下单明细表!#REF!,2,FALSE),"")</f>
        <v/>
      </c>
      <c r="E4895" s="60" t="str">
        <f>IFERROR(VLOOKUP(A4895,客户下单明细表!#REF!,3,FALSE),"")</f>
        <v/>
      </c>
      <c r="F4895" s="60" t="str">
        <f>IFERROR(VLOOKUP(A4895,客户下单明细表!#REF!,4,FALSE),"")</f>
        <v/>
      </c>
      <c r="G4895" s="60" t="str">
        <f>IFERROR(VLOOKUP(A4895,客户下单明细表!#REF!,5,FALSE),"")</f>
        <v/>
      </c>
      <c r="H4895" s="60" t="str">
        <f>IFERROR(VLOOKUP(A4895,客户下单明细表!C:O,6,FALSE),"")</f>
        <v/>
      </c>
      <c r="I4895" s="63" t="str">
        <f>IFERROR(VLOOKUP(A4895,客户下单明细表!#REF!,7,FALSE),"")</f>
        <v/>
      </c>
      <c r="J4895" s="60" t="str">
        <f>IFERROR(VLOOKUP(A4895,客户下单明细表!C:Q,13,FALSE),"")</f>
        <v/>
      </c>
      <c r="K4895" s="64" t="str">
        <f>IFERROR(VLOOKUP(A4895,客户下单明细表!C:Q,14,FALSE),"")</f>
        <v/>
      </c>
    </row>
    <row r="4896" spans="1:11" ht="18" customHeight="1">
      <c r="A4896" s="56">
        <f>客户下单明细表!C4897</f>
        <v>0</v>
      </c>
      <c r="B4896" s="57"/>
      <c r="C4896" s="57"/>
      <c r="D4896" s="59" t="str">
        <f>IFERROR(VLOOKUP(A4896,客户下单明细表!#REF!,2,FALSE),"")</f>
        <v/>
      </c>
      <c r="E4896" s="60" t="str">
        <f>IFERROR(VLOOKUP(A4896,客户下单明细表!#REF!,3,FALSE),"")</f>
        <v/>
      </c>
      <c r="F4896" s="60" t="str">
        <f>IFERROR(VLOOKUP(A4896,客户下单明细表!#REF!,4,FALSE),"")</f>
        <v/>
      </c>
      <c r="G4896" s="60" t="str">
        <f>IFERROR(VLOOKUP(A4896,客户下单明细表!#REF!,5,FALSE),"")</f>
        <v/>
      </c>
      <c r="H4896" s="60" t="str">
        <f>IFERROR(VLOOKUP(A4896,客户下单明细表!C:O,6,FALSE),"")</f>
        <v/>
      </c>
      <c r="I4896" s="63" t="str">
        <f>IFERROR(VLOOKUP(A4896,客户下单明细表!#REF!,7,FALSE),"")</f>
        <v/>
      </c>
      <c r="J4896" s="60" t="str">
        <f>IFERROR(VLOOKUP(A4896,客户下单明细表!C:Q,13,FALSE),"")</f>
        <v/>
      </c>
      <c r="K4896" s="64" t="str">
        <f>IFERROR(VLOOKUP(A4896,客户下单明细表!C:Q,14,FALSE),"")</f>
        <v/>
      </c>
    </row>
    <row r="4897" spans="1:11" ht="18" customHeight="1">
      <c r="A4897" s="56">
        <f>客户下单明细表!C4898</f>
        <v>0</v>
      </c>
      <c r="B4897" s="57"/>
      <c r="C4897" s="57"/>
      <c r="D4897" s="59" t="str">
        <f>IFERROR(VLOOKUP(A4897,客户下单明细表!#REF!,2,FALSE),"")</f>
        <v/>
      </c>
      <c r="E4897" s="60" t="str">
        <f>IFERROR(VLOOKUP(A4897,客户下单明细表!#REF!,3,FALSE),"")</f>
        <v/>
      </c>
      <c r="F4897" s="60" t="str">
        <f>IFERROR(VLOOKUP(A4897,客户下单明细表!#REF!,4,FALSE),"")</f>
        <v/>
      </c>
      <c r="G4897" s="60" t="str">
        <f>IFERROR(VLOOKUP(A4897,客户下单明细表!#REF!,5,FALSE),"")</f>
        <v/>
      </c>
      <c r="H4897" s="60" t="str">
        <f>IFERROR(VLOOKUP(A4897,客户下单明细表!C:O,6,FALSE),"")</f>
        <v/>
      </c>
      <c r="I4897" s="63" t="str">
        <f>IFERROR(VLOOKUP(A4897,客户下单明细表!#REF!,7,FALSE),"")</f>
        <v/>
      </c>
      <c r="J4897" s="60" t="str">
        <f>IFERROR(VLOOKUP(A4897,客户下单明细表!C:Q,13,FALSE),"")</f>
        <v/>
      </c>
      <c r="K4897" s="64" t="str">
        <f>IFERROR(VLOOKUP(A4897,客户下单明细表!C:Q,14,FALSE),"")</f>
        <v/>
      </c>
    </row>
    <row r="4898" spans="1:11" ht="18" customHeight="1">
      <c r="A4898" s="56">
        <f>客户下单明细表!C4899</f>
        <v>0</v>
      </c>
      <c r="B4898" s="57"/>
      <c r="C4898" s="57"/>
      <c r="D4898" s="59" t="str">
        <f>IFERROR(VLOOKUP(A4898,客户下单明细表!#REF!,2,FALSE),"")</f>
        <v/>
      </c>
      <c r="E4898" s="60" t="str">
        <f>IFERROR(VLOOKUP(A4898,客户下单明细表!#REF!,3,FALSE),"")</f>
        <v/>
      </c>
      <c r="F4898" s="60" t="str">
        <f>IFERROR(VLOOKUP(A4898,客户下单明细表!#REF!,4,FALSE),"")</f>
        <v/>
      </c>
      <c r="G4898" s="60" t="str">
        <f>IFERROR(VLOOKUP(A4898,客户下单明细表!#REF!,5,FALSE),"")</f>
        <v/>
      </c>
      <c r="H4898" s="60" t="str">
        <f>IFERROR(VLOOKUP(A4898,客户下单明细表!C:O,6,FALSE),"")</f>
        <v/>
      </c>
      <c r="I4898" s="63" t="str">
        <f>IFERROR(VLOOKUP(A4898,客户下单明细表!#REF!,7,FALSE),"")</f>
        <v/>
      </c>
      <c r="J4898" s="60" t="str">
        <f>IFERROR(VLOOKUP(A4898,客户下单明细表!C:Q,13,FALSE),"")</f>
        <v/>
      </c>
      <c r="K4898" s="64" t="str">
        <f>IFERROR(VLOOKUP(A4898,客户下单明细表!C:Q,14,FALSE),"")</f>
        <v/>
      </c>
    </row>
    <row r="4899" spans="1:11" ht="18" customHeight="1">
      <c r="A4899" s="56">
        <f>客户下单明细表!C4900</f>
        <v>0</v>
      </c>
      <c r="B4899" s="57"/>
      <c r="C4899" s="57"/>
      <c r="D4899" s="59" t="str">
        <f>IFERROR(VLOOKUP(A4899,客户下单明细表!#REF!,2,FALSE),"")</f>
        <v/>
      </c>
      <c r="E4899" s="60" t="str">
        <f>IFERROR(VLOOKUP(A4899,客户下单明细表!#REF!,3,FALSE),"")</f>
        <v/>
      </c>
      <c r="F4899" s="60" t="str">
        <f>IFERROR(VLOOKUP(A4899,客户下单明细表!#REF!,4,FALSE),"")</f>
        <v/>
      </c>
      <c r="G4899" s="60" t="str">
        <f>IFERROR(VLOOKUP(A4899,客户下单明细表!#REF!,5,FALSE),"")</f>
        <v/>
      </c>
      <c r="H4899" s="60" t="str">
        <f>IFERROR(VLOOKUP(A4899,客户下单明细表!C:O,6,FALSE),"")</f>
        <v/>
      </c>
      <c r="I4899" s="63" t="str">
        <f>IFERROR(VLOOKUP(A4899,客户下单明细表!#REF!,7,FALSE),"")</f>
        <v/>
      </c>
      <c r="J4899" s="60" t="str">
        <f>IFERROR(VLOOKUP(A4899,客户下单明细表!C:Q,13,FALSE),"")</f>
        <v/>
      </c>
      <c r="K4899" s="64" t="str">
        <f>IFERROR(VLOOKUP(A4899,客户下单明细表!C:Q,14,FALSE),"")</f>
        <v/>
      </c>
    </row>
    <row r="4900" spans="1:11" ht="18" customHeight="1">
      <c r="A4900" s="56">
        <f>客户下单明细表!C4901</f>
        <v>0</v>
      </c>
      <c r="B4900" s="57"/>
      <c r="C4900" s="57"/>
      <c r="D4900" s="59" t="str">
        <f>IFERROR(VLOOKUP(A4900,客户下单明细表!#REF!,2,FALSE),"")</f>
        <v/>
      </c>
      <c r="E4900" s="60" t="str">
        <f>IFERROR(VLOOKUP(A4900,客户下单明细表!#REF!,3,FALSE),"")</f>
        <v/>
      </c>
      <c r="F4900" s="60" t="str">
        <f>IFERROR(VLOOKUP(A4900,客户下单明细表!#REF!,4,FALSE),"")</f>
        <v/>
      </c>
      <c r="G4900" s="60" t="str">
        <f>IFERROR(VLOOKUP(A4900,客户下单明细表!#REF!,5,FALSE),"")</f>
        <v/>
      </c>
      <c r="H4900" s="60" t="str">
        <f>IFERROR(VLOOKUP(A4900,客户下单明细表!C:O,6,FALSE),"")</f>
        <v/>
      </c>
      <c r="I4900" s="63" t="str">
        <f>IFERROR(VLOOKUP(A4900,客户下单明细表!#REF!,7,FALSE),"")</f>
        <v/>
      </c>
      <c r="J4900" s="60" t="str">
        <f>IFERROR(VLOOKUP(A4900,客户下单明细表!C:Q,13,FALSE),"")</f>
        <v/>
      </c>
      <c r="K4900" s="64" t="str">
        <f>IFERROR(VLOOKUP(A4900,客户下单明细表!C:Q,14,FALSE),"")</f>
        <v/>
      </c>
    </row>
    <row r="4901" spans="1:11" ht="18" customHeight="1">
      <c r="A4901" s="56">
        <f>客户下单明细表!C4902</f>
        <v>0</v>
      </c>
      <c r="B4901" s="57"/>
      <c r="C4901" s="57"/>
      <c r="D4901" s="59" t="str">
        <f>IFERROR(VLOOKUP(A4901,客户下单明细表!#REF!,2,FALSE),"")</f>
        <v/>
      </c>
      <c r="E4901" s="60" t="str">
        <f>IFERROR(VLOOKUP(A4901,客户下单明细表!#REF!,3,FALSE),"")</f>
        <v/>
      </c>
      <c r="F4901" s="60" t="str">
        <f>IFERROR(VLOOKUP(A4901,客户下单明细表!#REF!,4,FALSE),"")</f>
        <v/>
      </c>
      <c r="G4901" s="60" t="str">
        <f>IFERROR(VLOOKUP(A4901,客户下单明细表!#REF!,5,FALSE),"")</f>
        <v/>
      </c>
      <c r="H4901" s="60" t="str">
        <f>IFERROR(VLOOKUP(A4901,客户下单明细表!C:O,6,FALSE),"")</f>
        <v/>
      </c>
      <c r="I4901" s="63" t="str">
        <f>IFERROR(VLOOKUP(A4901,客户下单明细表!#REF!,7,FALSE),"")</f>
        <v/>
      </c>
      <c r="J4901" s="60" t="str">
        <f>IFERROR(VLOOKUP(A4901,客户下单明细表!C:Q,13,FALSE),"")</f>
        <v/>
      </c>
      <c r="K4901" s="64" t="str">
        <f>IFERROR(VLOOKUP(A4901,客户下单明细表!C:Q,14,FALSE),"")</f>
        <v/>
      </c>
    </row>
    <row r="4902" spans="1:11" ht="18" customHeight="1">
      <c r="A4902" s="56">
        <f>客户下单明细表!C4903</f>
        <v>0</v>
      </c>
      <c r="B4902" s="57"/>
      <c r="C4902" s="57"/>
      <c r="D4902" s="59" t="str">
        <f>IFERROR(VLOOKUP(A4902,客户下单明细表!#REF!,2,FALSE),"")</f>
        <v/>
      </c>
      <c r="E4902" s="60" t="str">
        <f>IFERROR(VLOOKUP(A4902,客户下单明细表!#REF!,3,FALSE),"")</f>
        <v/>
      </c>
      <c r="F4902" s="60" t="str">
        <f>IFERROR(VLOOKUP(A4902,客户下单明细表!#REF!,4,FALSE),"")</f>
        <v/>
      </c>
      <c r="G4902" s="60" t="str">
        <f>IFERROR(VLOOKUP(A4902,客户下单明细表!#REF!,5,FALSE),"")</f>
        <v/>
      </c>
      <c r="H4902" s="60" t="str">
        <f>IFERROR(VLOOKUP(A4902,客户下单明细表!C:O,6,FALSE),"")</f>
        <v/>
      </c>
      <c r="I4902" s="63" t="str">
        <f>IFERROR(VLOOKUP(A4902,客户下单明细表!#REF!,7,FALSE),"")</f>
        <v/>
      </c>
      <c r="J4902" s="60" t="str">
        <f>IFERROR(VLOOKUP(A4902,客户下单明细表!C:Q,13,FALSE),"")</f>
        <v/>
      </c>
      <c r="K4902" s="64" t="str">
        <f>IFERROR(VLOOKUP(A4902,客户下单明细表!C:Q,14,FALSE),"")</f>
        <v/>
      </c>
    </row>
    <row r="4903" spans="1:11" ht="18" customHeight="1">
      <c r="A4903" s="56">
        <f>客户下单明细表!C4904</f>
        <v>0</v>
      </c>
      <c r="B4903" s="57"/>
      <c r="C4903" s="57"/>
      <c r="D4903" s="59" t="str">
        <f>IFERROR(VLOOKUP(A4903,客户下单明细表!#REF!,2,FALSE),"")</f>
        <v/>
      </c>
      <c r="E4903" s="60" t="str">
        <f>IFERROR(VLOOKUP(A4903,客户下单明细表!#REF!,3,FALSE),"")</f>
        <v/>
      </c>
      <c r="F4903" s="60" t="str">
        <f>IFERROR(VLOOKUP(A4903,客户下单明细表!#REF!,4,FALSE),"")</f>
        <v/>
      </c>
      <c r="G4903" s="60" t="str">
        <f>IFERROR(VLOOKUP(A4903,客户下单明细表!#REF!,5,FALSE),"")</f>
        <v/>
      </c>
      <c r="H4903" s="60" t="str">
        <f>IFERROR(VLOOKUP(A4903,客户下单明细表!C:O,6,FALSE),"")</f>
        <v/>
      </c>
      <c r="I4903" s="63" t="str">
        <f>IFERROR(VLOOKUP(A4903,客户下单明细表!#REF!,7,FALSE),"")</f>
        <v/>
      </c>
      <c r="J4903" s="60" t="str">
        <f>IFERROR(VLOOKUP(A4903,客户下单明细表!C:Q,13,FALSE),"")</f>
        <v/>
      </c>
      <c r="K4903" s="64" t="str">
        <f>IFERROR(VLOOKUP(A4903,客户下单明细表!C:Q,14,FALSE),"")</f>
        <v/>
      </c>
    </row>
    <row r="4904" spans="1:11" ht="18" customHeight="1">
      <c r="A4904" s="56">
        <f>客户下单明细表!C4905</f>
        <v>0</v>
      </c>
      <c r="B4904" s="57"/>
      <c r="C4904" s="57"/>
      <c r="D4904" s="59" t="str">
        <f>IFERROR(VLOOKUP(A4904,客户下单明细表!#REF!,2,FALSE),"")</f>
        <v/>
      </c>
      <c r="E4904" s="60" t="str">
        <f>IFERROR(VLOOKUP(A4904,客户下单明细表!#REF!,3,FALSE),"")</f>
        <v/>
      </c>
      <c r="F4904" s="60" t="str">
        <f>IFERROR(VLOOKUP(A4904,客户下单明细表!#REF!,4,FALSE),"")</f>
        <v/>
      </c>
      <c r="G4904" s="60" t="str">
        <f>IFERROR(VLOOKUP(A4904,客户下单明细表!#REF!,5,FALSE),"")</f>
        <v/>
      </c>
      <c r="H4904" s="60" t="str">
        <f>IFERROR(VLOOKUP(A4904,客户下单明细表!C:O,6,FALSE),"")</f>
        <v/>
      </c>
      <c r="I4904" s="63" t="str">
        <f>IFERROR(VLOOKUP(A4904,客户下单明细表!#REF!,7,FALSE),"")</f>
        <v/>
      </c>
      <c r="J4904" s="60" t="str">
        <f>IFERROR(VLOOKUP(A4904,客户下单明细表!C:Q,13,FALSE),"")</f>
        <v/>
      </c>
      <c r="K4904" s="64" t="str">
        <f>IFERROR(VLOOKUP(A4904,客户下单明细表!C:Q,14,FALSE),"")</f>
        <v/>
      </c>
    </row>
    <row r="4905" spans="1:11" ht="18" customHeight="1">
      <c r="A4905" s="56">
        <f>客户下单明细表!C4906</f>
        <v>0</v>
      </c>
      <c r="B4905" s="57"/>
      <c r="C4905" s="57"/>
      <c r="D4905" s="59" t="str">
        <f>IFERROR(VLOOKUP(A4905,客户下单明细表!#REF!,2,FALSE),"")</f>
        <v/>
      </c>
      <c r="E4905" s="60" t="str">
        <f>IFERROR(VLOOKUP(A4905,客户下单明细表!#REF!,3,FALSE),"")</f>
        <v/>
      </c>
      <c r="F4905" s="60" t="str">
        <f>IFERROR(VLOOKUP(A4905,客户下单明细表!#REF!,4,FALSE),"")</f>
        <v/>
      </c>
      <c r="G4905" s="60" t="str">
        <f>IFERROR(VLOOKUP(A4905,客户下单明细表!#REF!,5,FALSE),"")</f>
        <v/>
      </c>
      <c r="H4905" s="60" t="str">
        <f>IFERROR(VLOOKUP(A4905,客户下单明细表!C:O,6,FALSE),"")</f>
        <v/>
      </c>
      <c r="I4905" s="63" t="str">
        <f>IFERROR(VLOOKUP(A4905,客户下单明细表!#REF!,7,FALSE),"")</f>
        <v/>
      </c>
      <c r="J4905" s="60" t="str">
        <f>IFERROR(VLOOKUP(A4905,客户下单明细表!C:Q,13,FALSE),"")</f>
        <v/>
      </c>
      <c r="K4905" s="64" t="str">
        <f>IFERROR(VLOOKUP(A4905,客户下单明细表!C:Q,14,FALSE),"")</f>
        <v/>
      </c>
    </row>
    <row r="4906" spans="1:11" ht="18" customHeight="1">
      <c r="A4906" s="56">
        <f>客户下单明细表!C4907</f>
        <v>0</v>
      </c>
      <c r="B4906" s="57"/>
      <c r="C4906" s="57"/>
      <c r="D4906" s="59" t="str">
        <f>IFERROR(VLOOKUP(A4906,客户下单明细表!#REF!,2,FALSE),"")</f>
        <v/>
      </c>
      <c r="E4906" s="60" t="str">
        <f>IFERROR(VLOOKUP(A4906,客户下单明细表!#REF!,3,FALSE),"")</f>
        <v/>
      </c>
      <c r="F4906" s="60" t="str">
        <f>IFERROR(VLOOKUP(A4906,客户下单明细表!#REF!,4,FALSE),"")</f>
        <v/>
      </c>
      <c r="G4906" s="60" t="str">
        <f>IFERROR(VLOOKUP(A4906,客户下单明细表!#REF!,5,FALSE),"")</f>
        <v/>
      </c>
      <c r="H4906" s="60" t="str">
        <f>IFERROR(VLOOKUP(A4906,客户下单明细表!C:O,6,FALSE),"")</f>
        <v/>
      </c>
      <c r="I4906" s="63" t="str">
        <f>IFERROR(VLOOKUP(A4906,客户下单明细表!#REF!,7,FALSE),"")</f>
        <v/>
      </c>
      <c r="J4906" s="60" t="str">
        <f>IFERROR(VLOOKUP(A4906,客户下单明细表!C:Q,13,FALSE),"")</f>
        <v/>
      </c>
      <c r="K4906" s="64" t="str">
        <f>IFERROR(VLOOKUP(A4906,客户下单明细表!C:Q,14,FALSE),"")</f>
        <v/>
      </c>
    </row>
    <row r="4907" spans="1:11" ht="18" customHeight="1">
      <c r="A4907" s="56">
        <f>客户下单明细表!C4908</f>
        <v>0</v>
      </c>
      <c r="B4907" s="57"/>
      <c r="C4907" s="57"/>
      <c r="D4907" s="59" t="str">
        <f>IFERROR(VLOOKUP(A4907,客户下单明细表!#REF!,2,FALSE),"")</f>
        <v/>
      </c>
      <c r="E4907" s="60" t="str">
        <f>IFERROR(VLOOKUP(A4907,客户下单明细表!#REF!,3,FALSE),"")</f>
        <v/>
      </c>
      <c r="F4907" s="60" t="str">
        <f>IFERROR(VLOOKUP(A4907,客户下单明细表!#REF!,4,FALSE),"")</f>
        <v/>
      </c>
      <c r="G4907" s="60" t="str">
        <f>IFERROR(VLOOKUP(A4907,客户下单明细表!#REF!,5,FALSE),"")</f>
        <v/>
      </c>
      <c r="H4907" s="60" t="str">
        <f>IFERROR(VLOOKUP(A4907,客户下单明细表!C:O,6,FALSE),"")</f>
        <v/>
      </c>
      <c r="I4907" s="63" t="str">
        <f>IFERROR(VLOOKUP(A4907,客户下单明细表!#REF!,7,FALSE),"")</f>
        <v/>
      </c>
      <c r="J4907" s="60" t="str">
        <f>IFERROR(VLOOKUP(A4907,客户下单明细表!C:Q,13,FALSE),"")</f>
        <v/>
      </c>
      <c r="K4907" s="64" t="str">
        <f>IFERROR(VLOOKUP(A4907,客户下单明细表!C:Q,14,FALSE),"")</f>
        <v/>
      </c>
    </row>
    <row r="4908" spans="1:11" ht="18" customHeight="1">
      <c r="A4908" s="56">
        <f>客户下单明细表!C4909</f>
        <v>0</v>
      </c>
      <c r="B4908" s="57"/>
      <c r="C4908" s="57"/>
      <c r="D4908" s="59" t="str">
        <f>IFERROR(VLOOKUP(A4908,客户下单明细表!#REF!,2,FALSE),"")</f>
        <v/>
      </c>
      <c r="E4908" s="60" t="str">
        <f>IFERROR(VLOOKUP(A4908,客户下单明细表!#REF!,3,FALSE),"")</f>
        <v/>
      </c>
      <c r="F4908" s="60" t="str">
        <f>IFERROR(VLOOKUP(A4908,客户下单明细表!#REF!,4,FALSE),"")</f>
        <v/>
      </c>
      <c r="G4908" s="60" t="str">
        <f>IFERROR(VLOOKUP(A4908,客户下单明细表!#REF!,5,FALSE),"")</f>
        <v/>
      </c>
      <c r="H4908" s="60" t="str">
        <f>IFERROR(VLOOKUP(A4908,客户下单明细表!C:O,6,FALSE),"")</f>
        <v/>
      </c>
      <c r="I4908" s="63" t="str">
        <f>IFERROR(VLOOKUP(A4908,客户下单明细表!#REF!,7,FALSE),"")</f>
        <v/>
      </c>
      <c r="J4908" s="60" t="str">
        <f>IFERROR(VLOOKUP(A4908,客户下单明细表!C:Q,13,FALSE),"")</f>
        <v/>
      </c>
      <c r="K4908" s="64" t="str">
        <f>IFERROR(VLOOKUP(A4908,客户下单明细表!C:Q,14,FALSE),"")</f>
        <v/>
      </c>
    </row>
    <row r="4909" spans="1:11" ht="18" customHeight="1">
      <c r="A4909" s="56">
        <f>客户下单明细表!C4910</f>
        <v>0</v>
      </c>
      <c r="B4909" s="57"/>
      <c r="C4909" s="57"/>
      <c r="D4909" s="59" t="str">
        <f>IFERROR(VLOOKUP(A4909,客户下单明细表!#REF!,2,FALSE),"")</f>
        <v/>
      </c>
      <c r="E4909" s="60" t="str">
        <f>IFERROR(VLOOKUP(A4909,客户下单明细表!#REF!,3,FALSE),"")</f>
        <v/>
      </c>
      <c r="F4909" s="60" t="str">
        <f>IFERROR(VLOOKUP(A4909,客户下单明细表!#REF!,4,FALSE),"")</f>
        <v/>
      </c>
      <c r="G4909" s="60" t="str">
        <f>IFERROR(VLOOKUP(A4909,客户下单明细表!#REF!,5,FALSE),"")</f>
        <v/>
      </c>
      <c r="H4909" s="60" t="str">
        <f>IFERROR(VLOOKUP(A4909,客户下单明细表!C:O,6,FALSE),"")</f>
        <v/>
      </c>
      <c r="I4909" s="63" t="str">
        <f>IFERROR(VLOOKUP(A4909,客户下单明细表!#REF!,7,FALSE),"")</f>
        <v/>
      </c>
      <c r="J4909" s="60" t="str">
        <f>IFERROR(VLOOKUP(A4909,客户下单明细表!C:Q,13,FALSE),"")</f>
        <v/>
      </c>
      <c r="K4909" s="64" t="str">
        <f>IFERROR(VLOOKUP(A4909,客户下单明细表!C:Q,14,FALSE),"")</f>
        <v/>
      </c>
    </row>
    <row r="4910" spans="1:11" ht="18" customHeight="1">
      <c r="A4910" s="56">
        <f>客户下单明细表!C4911</f>
        <v>0</v>
      </c>
      <c r="B4910" s="57"/>
      <c r="C4910" s="57"/>
      <c r="D4910" s="59" t="str">
        <f>IFERROR(VLOOKUP(A4910,客户下单明细表!#REF!,2,FALSE),"")</f>
        <v/>
      </c>
      <c r="E4910" s="60" t="str">
        <f>IFERROR(VLOOKUP(A4910,客户下单明细表!#REF!,3,FALSE),"")</f>
        <v/>
      </c>
      <c r="F4910" s="60" t="str">
        <f>IFERROR(VLOOKUP(A4910,客户下单明细表!#REF!,4,FALSE),"")</f>
        <v/>
      </c>
      <c r="G4910" s="60" t="str">
        <f>IFERROR(VLOOKUP(A4910,客户下单明细表!#REF!,5,FALSE),"")</f>
        <v/>
      </c>
      <c r="H4910" s="60" t="str">
        <f>IFERROR(VLOOKUP(A4910,客户下单明细表!C:O,6,FALSE),"")</f>
        <v/>
      </c>
      <c r="I4910" s="63" t="str">
        <f>IFERROR(VLOOKUP(A4910,客户下单明细表!#REF!,7,FALSE),"")</f>
        <v/>
      </c>
      <c r="J4910" s="60" t="str">
        <f>IFERROR(VLOOKUP(A4910,客户下单明细表!C:Q,13,FALSE),"")</f>
        <v/>
      </c>
      <c r="K4910" s="64" t="str">
        <f>IFERROR(VLOOKUP(A4910,客户下单明细表!C:Q,14,FALSE),"")</f>
        <v/>
      </c>
    </row>
    <row r="4911" spans="1:11" ht="18" customHeight="1">
      <c r="A4911" s="56">
        <f>客户下单明细表!C4912</f>
        <v>0</v>
      </c>
      <c r="B4911" s="57"/>
      <c r="C4911" s="57"/>
      <c r="D4911" s="59" t="str">
        <f>IFERROR(VLOOKUP(A4911,客户下单明细表!#REF!,2,FALSE),"")</f>
        <v/>
      </c>
      <c r="E4911" s="60" t="str">
        <f>IFERROR(VLOOKUP(A4911,客户下单明细表!#REF!,3,FALSE),"")</f>
        <v/>
      </c>
      <c r="F4911" s="60" t="str">
        <f>IFERROR(VLOOKUP(A4911,客户下单明细表!#REF!,4,FALSE),"")</f>
        <v/>
      </c>
      <c r="G4911" s="60" t="str">
        <f>IFERROR(VLOOKUP(A4911,客户下单明细表!#REF!,5,FALSE),"")</f>
        <v/>
      </c>
      <c r="H4911" s="60" t="str">
        <f>IFERROR(VLOOKUP(A4911,客户下单明细表!C:O,6,FALSE),"")</f>
        <v/>
      </c>
      <c r="I4911" s="63" t="str">
        <f>IFERROR(VLOOKUP(A4911,客户下单明细表!#REF!,7,FALSE),"")</f>
        <v/>
      </c>
      <c r="J4911" s="60" t="str">
        <f>IFERROR(VLOOKUP(A4911,客户下单明细表!C:Q,13,FALSE),"")</f>
        <v/>
      </c>
      <c r="K4911" s="64" t="str">
        <f>IFERROR(VLOOKUP(A4911,客户下单明细表!C:Q,14,FALSE),"")</f>
        <v/>
      </c>
    </row>
    <row r="4912" spans="1:11" ht="18" customHeight="1">
      <c r="A4912" s="56">
        <f>客户下单明细表!C4913</f>
        <v>0</v>
      </c>
      <c r="B4912" s="57"/>
      <c r="C4912" s="57"/>
      <c r="D4912" s="59" t="str">
        <f>IFERROR(VLOOKUP(A4912,客户下单明细表!#REF!,2,FALSE),"")</f>
        <v/>
      </c>
      <c r="E4912" s="60" t="str">
        <f>IFERROR(VLOOKUP(A4912,客户下单明细表!#REF!,3,FALSE),"")</f>
        <v/>
      </c>
      <c r="F4912" s="60" t="str">
        <f>IFERROR(VLOOKUP(A4912,客户下单明细表!#REF!,4,FALSE),"")</f>
        <v/>
      </c>
      <c r="G4912" s="60" t="str">
        <f>IFERROR(VLOOKUP(A4912,客户下单明细表!#REF!,5,FALSE),"")</f>
        <v/>
      </c>
      <c r="H4912" s="60" t="str">
        <f>IFERROR(VLOOKUP(A4912,客户下单明细表!C:O,6,FALSE),"")</f>
        <v/>
      </c>
      <c r="I4912" s="63" t="str">
        <f>IFERROR(VLOOKUP(A4912,客户下单明细表!#REF!,7,FALSE),"")</f>
        <v/>
      </c>
      <c r="J4912" s="60" t="str">
        <f>IFERROR(VLOOKUP(A4912,客户下单明细表!C:Q,13,FALSE),"")</f>
        <v/>
      </c>
      <c r="K4912" s="64" t="str">
        <f>IFERROR(VLOOKUP(A4912,客户下单明细表!C:Q,14,FALSE),"")</f>
        <v/>
      </c>
    </row>
    <row r="4913" spans="1:11" ht="18" customHeight="1">
      <c r="A4913" s="56">
        <f>客户下单明细表!C4914</f>
        <v>0</v>
      </c>
      <c r="B4913" s="57"/>
      <c r="C4913" s="57"/>
      <c r="D4913" s="59" t="str">
        <f>IFERROR(VLOOKUP(A4913,客户下单明细表!#REF!,2,FALSE),"")</f>
        <v/>
      </c>
      <c r="E4913" s="60" t="str">
        <f>IFERROR(VLOOKUP(A4913,客户下单明细表!#REF!,3,FALSE),"")</f>
        <v/>
      </c>
      <c r="F4913" s="60" t="str">
        <f>IFERROR(VLOOKUP(A4913,客户下单明细表!#REF!,4,FALSE),"")</f>
        <v/>
      </c>
      <c r="G4913" s="60" t="str">
        <f>IFERROR(VLOOKUP(A4913,客户下单明细表!#REF!,5,FALSE),"")</f>
        <v/>
      </c>
      <c r="H4913" s="60" t="str">
        <f>IFERROR(VLOOKUP(A4913,客户下单明细表!C:O,6,FALSE),"")</f>
        <v/>
      </c>
      <c r="I4913" s="63" t="str">
        <f>IFERROR(VLOOKUP(A4913,客户下单明细表!#REF!,7,FALSE),"")</f>
        <v/>
      </c>
      <c r="J4913" s="60" t="str">
        <f>IFERROR(VLOOKUP(A4913,客户下单明细表!C:Q,13,FALSE),"")</f>
        <v/>
      </c>
      <c r="K4913" s="64" t="str">
        <f>IFERROR(VLOOKUP(A4913,客户下单明细表!C:Q,14,FALSE),"")</f>
        <v/>
      </c>
    </row>
    <row r="4914" spans="1:11" ht="18" customHeight="1">
      <c r="A4914" s="56">
        <f>客户下单明细表!C4915</f>
        <v>0</v>
      </c>
      <c r="B4914" s="57"/>
      <c r="C4914" s="57"/>
      <c r="D4914" s="59" t="str">
        <f>IFERROR(VLOOKUP(A4914,客户下单明细表!#REF!,2,FALSE),"")</f>
        <v/>
      </c>
      <c r="E4914" s="60" t="str">
        <f>IFERROR(VLOOKUP(A4914,客户下单明细表!#REF!,3,FALSE),"")</f>
        <v/>
      </c>
      <c r="F4914" s="60" t="str">
        <f>IFERROR(VLOOKUP(A4914,客户下单明细表!#REF!,4,FALSE),"")</f>
        <v/>
      </c>
      <c r="G4914" s="60" t="str">
        <f>IFERROR(VLOOKUP(A4914,客户下单明细表!#REF!,5,FALSE),"")</f>
        <v/>
      </c>
      <c r="H4914" s="60" t="str">
        <f>IFERROR(VLOOKUP(A4914,客户下单明细表!C:O,6,FALSE),"")</f>
        <v/>
      </c>
      <c r="I4914" s="63" t="str">
        <f>IFERROR(VLOOKUP(A4914,客户下单明细表!#REF!,7,FALSE),"")</f>
        <v/>
      </c>
      <c r="J4914" s="60" t="str">
        <f>IFERROR(VLOOKUP(A4914,客户下单明细表!C:Q,13,FALSE),"")</f>
        <v/>
      </c>
      <c r="K4914" s="64" t="str">
        <f>IFERROR(VLOOKUP(A4914,客户下单明细表!C:Q,14,FALSE),"")</f>
        <v/>
      </c>
    </row>
    <row r="4915" spans="1:11" ht="18" customHeight="1">
      <c r="A4915" s="56">
        <f>客户下单明细表!C4916</f>
        <v>0</v>
      </c>
      <c r="B4915" s="57"/>
      <c r="C4915" s="57"/>
      <c r="D4915" s="59" t="str">
        <f>IFERROR(VLOOKUP(A4915,客户下单明细表!#REF!,2,FALSE),"")</f>
        <v/>
      </c>
      <c r="E4915" s="60" t="str">
        <f>IFERROR(VLOOKUP(A4915,客户下单明细表!#REF!,3,FALSE),"")</f>
        <v/>
      </c>
      <c r="F4915" s="60" t="str">
        <f>IFERROR(VLOOKUP(A4915,客户下单明细表!#REF!,4,FALSE),"")</f>
        <v/>
      </c>
      <c r="G4915" s="60" t="str">
        <f>IFERROR(VLOOKUP(A4915,客户下单明细表!#REF!,5,FALSE),"")</f>
        <v/>
      </c>
      <c r="H4915" s="60" t="str">
        <f>IFERROR(VLOOKUP(A4915,客户下单明细表!C:O,6,FALSE),"")</f>
        <v/>
      </c>
      <c r="I4915" s="63" t="str">
        <f>IFERROR(VLOOKUP(A4915,客户下单明细表!#REF!,7,FALSE),"")</f>
        <v/>
      </c>
      <c r="J4915" s="60" t="str">
        <f>IFERROR(VLOOKUP(A4915,客户下单明细表!C:Q,13,FALSE),"")</f>
        <v/>
      </c>
      <c r="K4915" s="64" t="str">
        <f>IFERROR(VLOOKUP(A4915,客户下单明细表!C:Q,14,FALSE),"")</f>
        <v/>
      </c>
    </row>
    <row r="4916" spans="1:11" ht="18" customHeight="1">
      <c r="A4916" s="56">
        <f>客户下单明细表!C4917</f>
        <v>0</v>
      </c>
      <c r="B4916" s="57"/>
      <c r="C4916" s="57"/>
      <c r="D4916" s="59" t="str">
        <f>IFERROR(VLOOKUP(A4916,客户下单明细表!#REF!,2,FALSE),"")</f>
        <v/>
      </c>
      <c r="E4916" s="60" t="str">
        <f>IFERROR(VLOOKUP(A4916,客户下单明细表!#REF!,3,FALSE),"")</f>
        <v/>
      </c>
      <c r="F4916" s="60" t="str">
        <f>IFERROR(VLOOKUP(A4916,客户下单明细表!#REF!,4,FALSE),"")</f>
        <v/>
      </c>
      <c r="G4916" s="60" t="str">
        <f>IFERROR(VLOOKUP(A4916,客户下单明细表!#REF!,5,FALSE),"")</f>
        <v/>
      </c>
      <c r="H4916" s="60" t="str">
        <f>IFERROR(VLOOKUP(A4916,客户下单明细表!C:O,6,FALSE),"")</f>
        <v/>
      </c>
      <c r="I4916" s="63" t="str">
        <f>IFERROR(VLOOKUP(A4916,客户下单明细表!#REF!,7,FALSE),"")</f>
        <v/>
      </c>
      <c r="J4916" s="60" t="str">
        <f>IFERROR(VLOOKUP(A4916,客户下单明细表!C:Q,13,FALSE),"")</f>
        <v/>
      </c>
      <c r="K4916" s="64" t="str">
        <f>IFERROR(VLOOKUP(A4916,客户下单明细表!C:Q,14,FALSE),"")</f>
        <v/>
      </c>
    </row>
    <row r="4917" spans="1:11" ht="18" customHeight="1">
      <c r="A4917" s="56">
        <f>客户下单明细表!C4918</f>
        <v>0</v>
      </c>
      <c r="B4917" s="57"/>
      <c r="C4917" s="57"/>
      <c r="D4917" s="59" t="str">
        <f>IFERROR(VLOOKUP(A4917,客户下单明细表!#REF!,2,FALSE),"")</f>
        <v/>
      </c>
      <c r="E4917" s="60" t="str">
        <f>IFERROR(VLOOKUP(A4917,客户下单明细表!#REF!,3,FALSE),"")</f>
        <v/>
      </c>
      <c r="F4917" s="60" t="str">
        <f>IFERROR(VLOOKUP(A4917,客户下单明细表!#REF!,4,FALSE),"")</f>
        <v/>
      </c>
      <c r="G4917" s="60" t="str">
        <f>IFERROR(VLOOKUP(A4917,客户下单明细表!#REF!,5,FALSE),"")</f>
        <v/>
      </c>
      <c r="H4917" s="60" t="str">
        <f>IFERROR(VLOOKUP(A4917,客户下单明细表!C:O,6,FALSE),"")</f>
        <v/>
      </c>
      <c r="I4917" s="63" t="str">
        <f>IFERROR(VLOOKUP(A4917,客户下单明细表!#REF!,7,FALSE),"")</f>
        <v/>
      </c>
      <c r="J4917" s="60" t="str">
        <f>IFERROR(VLOOKUP(A4917,客户下单明细表!C:Q,13,FALSE),"")</f>
        <v/>
      </c>
      <c r="K4917" s="64" t="str">
        <f>IFERROR(VLOOKUP(A4917,客户下单明细表!C:Q,14,FALSE),"")</f>
        <v/>
      </c>
    </row>
    <row r="4918" spans="1:11" ht="18" customHeight="1">
      <c r="A4918" s="56">
        <f>客户下单明细表!C4919</f>
        <v>0</v>
      </c>
      <c r="B4918" s="57"/>
      <c r="C4918" s="57"/>
      <c r="D4918" s="59" t="str">
        <f>IFERROR(VLOOKUP(A4918,客户下单明细表!#REF!,2,FALSE),"")</f>
        <v/>
      </c>
      <c r="E4918" s="60" t="str">
        <f>IFERROR(VLOOKUP(A4918,客户下单明细表!#REF!,3,FALSE),"")</f>
        <v/>
      </c>
      <c r="F4918" s="60" t="str">
        <f>IFERROR(VLOOKUP(A4918,客户下单明细表!#REF!,4,FALSE),"")</f>
        <v/>
      </c>
      <c r="G4918" s="60" t="str">
        <f>IFERROR(VLOOKUP(A4918,客户下单明细表!#REF!,5,FALSE),"")</f>
        <v/>
      </c>
      <c r="H4918" s="60" t="str">
        <f>IFERROR(VLOOKUP(A4918,客户下单明细表!C:O,6,FALSE),"")</f>
        <v/>
      </c>
      <c r="I4918" s="63" t="str">
        <f>IFERROR(VLOOKUP(A4918,客户下单明细表!#REF!,7,FALSE),"")</f>
        <v/>
      </c>
      <c r="J4918" s="60" t="str">
        <f>IFERROR(VLOOKUP(A4918,客户下单明细表!C:Q,13,FALSE),"")</f>
        <v/>
      </c>
      <c r="K4918" s="64" t="str">
        <f>IFERROR(VLOOKUP(A4918,客户下单明细表!C:Q,14,FALSE),"")</f>
        <v/>
      </c>
    </row>
    <row r="4919" spans="1:11" ht="18" customHeight="1">
      <c r="A4919" s="56">
        <f>客户下单明细表!C4920</f>
        <v>0</v>
      </c>
      <c r="B4919" s="57"/>
      <c r="C4919" s="57"/>
      <c r="D4919" s="59" t="str">
        <f>IFERROR(VLOOKUP(A4919,客户下单明细表!#REF!,2,FALSE),"")</f>
        <v/>
      </c>
      <c r="E4919" s="60" t="str">
        <f>IFERROR(VLOOKUP(A4919,客户下单明细表!#REF!,3,FALSE),"")</f>
        <v/>
      </c>
      <c r="F4919" s="60" t="str">
        <f>IFERROR(VLOOKUP(A4919,客户下单明细表!#REF!,4,FALSE),"")</f>
        <v/>
      </c>
      <c r="G4919" s="60" t="str">
        <f>IFERROR(VLOOKUP(A4919,客户下单明细表!#REF!,5,FALSE),"")</f>
        <v/>
      </c>
      <c r="H4919" s="60" t="str">
        <f>IFERROR(VLOOKUP(A4919,客户下单明细表!C:O,6,FALSE),"")</f>
        <v/>
      </c>
      <c r="I4919" s="63" t="str">
        <f>IFERROR(VLOOKUP(A4919,客户下单明细表!#REF!,7,FALSE),"")</f>
        <v/>
      </c>
      <c r="J4919" s="60" t="str">
        <f>IFERROR(VLOOKUP(A4919,客户下单明细表!C:Q,13,FALSE),"")</f>
        <v/>
      </c>
      <c r="K4919" s="64" t="str">
        <f>IFERROR(VLOOKUP(A4919,客户下单明细表!C:Q,14,FALSE),"")</f>
        <v/>
      </c>
    </row>
    <row r="4920" spans="1:11" ht="18" customHeight="1">
      <c r="A4920" s="56">
        <f>客户下单明细表!C4921</f>
        <v>0</v>
      </c>
      <c r="B4920" s="57"/>
      <c r="C4920" s="57"/>
      <c r="D4920" s="59" t="str">
        <f>IFERROR(VLOOKUP(A4920,客户下单明细表!#REF!,2,FALSE),"")</f>
        <v/>
      </c>
      <c r="E4920" s="60" t="str">
        <f>IFERROR(VLOOKUP(A4920,客户下单明细表!#REF!,3,FALSE),"")</f>
        <v/>
      </c>
      <c r="F4920" s="60" t="str">
        <f>IFERROR(VLOOKUP(A4920,客户下单明细表!#REF!,4,FALSE),"")</f>
        <v/>
      </c>
      <c r="G4920" s="60" t="str">
        <f>IFERROR(VLOOKUP(A4920,客户下单明细表!#REF!,5,FALSE),"")</f>
        <v/>
      </c>
      <c r="H4920" s="60" t="str">
        <f>IFERROR(VLOOKUP(A4920,客户下单明细表!C:O,6,FALSE),"")</f>
        <v/>
      </c>
      <c r="I4920" s="63" t="str">
        <f>IFERROR(VLOOKUP(A4920,客户下单明细表!#REF!,7,FALSE),"")</f>
        <v/>
      </c>
      <c r="J4920" s="60" t="str">
        <f>IFERROR(VLOOKUP(A4920,客户下单明细表!C:Q,13,FALSE),"")</f>
        <v/>
      </c>
      <c r="K4920" s="64" t="str">
        <f>IFERROR(VLOOKUP(A4920,客户下单明细表!C:Q,14,FALSE),"")</f>
        <v/>
      </c>
    </row>
    <row r="4921" spans="1:11" ht="18" customHeight="1">
      <c r="A4921" s="56">
        <f>客户下单明细表!C4922</f>
        <v>0</v>
      </c>
      <c r="B4921" s="57"/>
      <c r="C4921" s="57"/>
      <c r="D4921" s="59" t="str">
        <f>IFERROR(VLOOKUP(A4921,客户下单明细表!#REF!,2,FALSE),"")</f>
        <v/>
      </c>
      <c r="E4921" s="60" t="str">
        <f>IFERROR(VLOOKUP(A4921,客户下单明细表!#REF!,3,FALSE),"")</f>
        <v/>
      </c>
      <c r="F4921" s="60" t="str">
        <f>IFERROR(VLOOKUP(A4921,客户下单明细表!#REF!,4,FALSE),"")</f>
        <v/>
      </c>
      <c r="G4921" s="60" t="str">
        <f>IFERROR(VLOOKUP(A4921,客户下单明细表!#REF!,5,FALSE),"")</f>
        <v/>
      </c>
      <c r="H4921" s="60" t="str">
        <f>IFERROR(VLOOKUP(A4921,客户下单明细表!C:O,6,FALSE),"")</f>
        <v/>
      </c>
      <c r="I4921" s="63" t="str">
        <f>IFERROR(VLOOKUP(A4921,客户下单明细表!#REF!,7,FALSE),"")</f>
        <v/>
      </c>
      <c r="J4921" s="60" t="str">
        <f>IFERROR(VLOOKUP(A4921,客户下单明细表!C:Q,13,FALSE),"")</f>
        <v/>
      </c>
      <c r="K4921" s="64" t="str">
        <f>IFERROR(VLOOKUP(A4921,客户下单明细表!C:Q,14,FALSE),"")</f>
        <v/>
      </c>
    </row>
    <row r="4922" spans="1:11" ht="18" customHeight="1">
      <c r="A4922" s="56">
        <f>客户下单明细表!C4923</f>
        <v>0</v>
      </c>
      <c r="B4922" s="57"/>
      <c r="C4922" s="57"/>
      <c r="D4922" s="59" t="str">
        <f>IFERROR(VLOOKUP(A4922,客户下单明细表!#REF!,2,FALSE),"")</f>
        <v/>
      </c>
      <c r="E4922" s="60" t="str">
        <f>IFERROR(VLOOKUP(A4922,客户下单明细表!#REF!,3,FALSE),"")</f>
        <v/>
      </c>
      <c r="F4922" s="60" t="str">
        <f>IFERROR(VLOOKUP(A4922,客户下单明细表!#REF!,4,FALSE),"")</f>
        <v/>
      </c>
      <c r="G4922" s="60" t="str">
        <f>IFERROR(VLOOKUP(A4922,客户下单明细表!#REF!,5,FALSE),"")</f>
        <v/>
      </c>
      <c r="H4922" s="60" t="str">
        <f>IFERROR(VLOOKUP(A4922,客户下单明细表!C:O,6,FALSE),"")</f>
        <v/>
      </c>
      <c r="I4922" s="63" t="str">
        <f>IFERROR(VLOOKUP(A4922,客户下单明细表!#REF!,7,FALSE),"")</f>
        <v/>
      </c>
      <c r="J4922" s="60" t="str">
        <f>IFERROR(VLOOKUP(A4922,客户下单明细表!C:Q,13,FALSE),"")</f>
        <v/>
      </c>
      <c r="K4922" s="64" t="str">
        <f>IFERROR(VLOOKUP(A4922,客户下单明细表!C:Q,14,FALSE),"")</f>
        <v/>
      </c>
    </row>
    <row r="4923" spans="1:11" ht="18" customHeight="1">
      <c r="A4923" s="56">
        <f>客户下单明细表!C4924</f>
        <v>0</v>
      </c>
      <c r="B4923" s="57"/>
      <c r="C4923" s="57"/>
      <c r="D4923" s="59" t="str">
        <f>IFERROR(VLOOKUP(A4923,客户下单明细表!#REF!,2,FALSE),"")</f>
        <v/>
      </c>
      <c r="E4923" s="60" t="str">
        <f>IFERROR(VLOOKUP(A4923,客户下单明细表!#REF!,3,FALSE),"")</f>
        <v/>
      </c>
      <c r="F4923" s="60" t="str">
        <f>IFERROR(VLOOKUP(A4923,客户下单明细表!#REF!,4,FALSE),"")</f>
        <v/>
      </c>
      <c r="G4923" s="60" t="str">
        <f>IFERROR(VLOOKUP(A4923,客户下单明细表!#REF!,5,FALSE),"")</f>
        <v/>
      </c>
      <c r="H4923" s="60" t="str">
        <f>IFERROR(VLOOKUP(A4923,客户下单明细表!C:O,6,FALSE),"")</f>
        <v/>
      </c>
      <c r="I4923" s="63" t="str">
        <f>IFERROR(VLOOKUP(A4923,客户下单明细表!#REF!,7,FALSE),"")</f>
        <v/>
      </c>
      <c r="J4923" s="60" t="str">
        <f>IFERROR(VLOOKUP(A4923,客户下单明细表!C:Q,13,FALSE),"")</f>
        <v/>
      </c>
      <c r="K4923" s="64" t="str">
        <f>IFERROR(VLOOKUP(A4923,客户下单明细表!C:Q,14,FALSE),"")</f>
        <v/>
      </c>
    </row>
    <row r="4924" spans="1:11" ht="18" customHeight="1">
      <c r="A4924" s="56">
        <f>客户下单明细表!C4925</f>
        <v>0</v>
      </c>
      <c r="B4924" s="57"/>
      <c r="C4924" s="57"/>
      <c r="D4924" s="59" t="str">
        <f>IFERROR(VLOOKUP(A4924,客户下单明细表!#REF!,2,FALSE),"")</f>
        <v/>
      </c>
      <c r="E4924" s="60" t="str">
        <f>IFERROR(VLOOKUP(A4924,客户下单明细表!#REF!,3,FALSE),"")</f>
        <v/>
      </c>
      <c r="F4924" s="60" t="str">
        <f>IFERROR(VLOOKUP(A4924,客户下单明细表!#REF!,4,FALSE),"")</f>
        <v/>
      </c>
      <c r="G4924" s="60" t="str">
        <f>IFERROR(VLOOKUP(A4924,客户下单明细表!#REF!,5,FALSE),"")</f>
        <v/>
      </c>
      <c r="H4924" s="60" t="str">
        <f>IFERROR(VLOOKUP(A4924,客户下单明细表!C:O,6,FALSE),"")</f>
        <v/>
      </c>
      <c r="I4924" s="63" t="str">
        <f>IFERROR(VLOOKUP(A4924,客户下单明细表!#REF!,7,FALSE),"")</f>
        <v/>
      </c>
      <c r="J4924" s="60" t="str">
        <f>IFERROR(VLOOKUP(A4924,客户下单明细表!C:Q,13,FALSE),"")</f>
        <v/>
      </c>
      <c r="K4924" s="64" t="str">
        <f>IFERROR(VLOOKUP(A4924,客户下单明细表!C:Q,14,FALSE),"")</f>
        <v/>
      </c>
    </row>
    <row r="4925" spans="1:11" ht="18" customHeight="1">
      <c r="A4925" s="56">
        <f>客户下单明细表!C4926</f>
        <v>0</v>
      </c>
      <c r="B4925" s="57"/>
      <c r="C4925" s="57"/>
      <c r="D4925" s="59" t="str">
        <f>IFERROR(VLOOKUP(A4925,客户下单明细表!#REF!,2,FALSE),"")</f>
        <v/>
      </c>
      <c r="E4925" s="60" t="str">
        <f>IFERROR(VLOOKUP(A4925,客户下单明细表!#REF!,3,FALSE),"")</f>
        <v/>
      </c>
      <c r="F4925" s="60" t="str">
        <f>IFERROR(VLOOKUP(A4925,客户下单明细表!#REF!,4,FALSE),"")</f>
        <v/>
      </c>
      <c r="G4925" s="60" t="str">
        <f>IFERROR(VLOOKUP(A4925,客户下单明细表!#REF!,5,FALSE),"")</f>
        <v/>
      </c>
      <c r="H4925" s="60" t="str">
        <f>IFERROR(VLOOKUP(A4925,客户下单明细表!C:O,6,FALSE),"")</f>
        <v/>
      </c>
      <c r="I4925" s="63" t="str">
        <f>IFERROR(VLOOKUP(A4925,客户下单明细表!#REF!,7,FALSE),"")</f>
        <v/>
      </c>
      <c r="J4925" s="60" t="str">
        <f>IFERROR(VLOOKUP(A4925,客户下单明细表!C:Q,13,FALSE),"")</f>
        <v/>
      </c>
      <c r="K4925" s="64" t="str">
        <f>IFERROR(VLOOKUP(A4925,客户下单明细表!C:Q,14,FALSE),"")</f>
        <v/>
      </c>
    </row>
    <row r="4926" spans="1:11" ht="18" customHeight="1">
      <c r="A4926" s="56">
        <f>客户下单明细表!C4927</f>
        <v>0</v>
      </c>
      <c r="B4926" s="57"/>
      <c r="C4926" s="57"/>
      <c r="D4926" s="59" t="str">
        <f>IFERROR(VLOOKUP(A4926,客户下单明细表!#REF!,2,FALSE),"")</f>
        <v/>
      </c>
      <c r="E4926" s="60" t="str">
        <f>IFERROR(VLOOKUP(A4926,客户下单明细表!#REF!,3,FALSE),"")</f>
        <v/>
      </c>
      <c r="F4926" s="60" t="str">
        <f>IFERROR(VLOOKUP(A4926,客户下单明细表!#REF!,4,FALSE),"")</f>
        <v/>
      </c>
      <c r="G4926" s="60" t="str">
        <f>IFERROR(VLOOKUP(A4926,客户下单明细表!#REF!,5,FALSE),"")</f>
        <v/>
      </c>
      <c r="H4926" s="60" t="str">
        <f>IFERROR(VLOOKUP(A4926,客户下单明细表!C:O,6,FALSE),"")</f>
        <v/>
      </c>
      <c r="I4926" s="63" t="str">
        <f>IFERROR(VLOOKUP(A4926,客户下单明细表!#REF!,7,FALSE),"")</f>
        <v/>
      </c>
      <c r="J4926" s="60" t="str">
        <f>IFERROR(VLOOKUP(A4926,客户下单明细表!C:Q,13,FALSE),"")</f>
        <v/>
      </c>
      <c r="K4926" s="64" t="str">
        <f>IFERROR(VLOOKUP(A4926,客户下单明细表!C:Q,14,FALSE),"")</f>
        <v/>
      </c>
    </row>
    <row r="4927" spans="1:11" ht="18" customHeight="1">
      <c r="A4927" s="56">
        <f>客户下单明细表!C4928</f>
        <v>0</v>
      </c>
      <c r="B4927" s="57"/>
      <c r="C4927" s="57"/>
      <c r="D4927" s="59" t="str">
        <f>IFERROR(VLOOKUP(A4927,客户下单明细表!#REF!,2,FALSE),"")</f>
        <v/>
      </c>
      <c r="E4927" s="60" t="str">
        <f>IFERROR(VLOOKUP(A4927,客户下单明细表!#REF!,3,FALSE),"")</f>
        <v/>
      </c>
      <c r="F4927" s="60" t="str">
        <f>IFERROR(VLOOKUP(A4927,客户下单明细表!#REF!,4,FALSE),"")</f>
        <v/>
      </c>
      <c r="G4927" s="60" t="str">
        <f>IFERROR(VLOOKUP(A4927,客户下单明细表!#REF!,5,FALSE),"")</f>
        <v/>
      </c>
      <c r="H4927" s="60" t="str">
        <f>IFERROR(VLOOKUP(A4927,客户下单明细表!C:O,6,FALSE),"")</f>
        <v/>
      </c>
      <c r="I4927" s="63" t="str">
        <f>IFERROR(VLOOKUP(A4927,客户下单明细表!#REF!,7,FALSE),"")</f>
        <v/>
      </c>
      <c r="J4927" s="60" t="str">
        <f>IFERROR(VLOOKUP(A4927,客户下单明细表!C:Q,13,FALSE),"")</f>
        <v/>
      </c>
      <c r="K4927" s="64" t="str">
        <f>IFERROR(VLOOKUP(A4927,客户下单明细表!C:Q,14,FALSE),"")</f>
        <v/>
      </c>
    </row>
    <row r="4928" spans="1:11" ht="18" customHeight="1">
      <c r="A4928" s="56">
        <f>客户下单明细表!C4929</f>
        <v>0</v>
      </c>
      <c r="B4928" s="57"/>
      <c r="C4928" s="57"/>
      <c r="D4928" s="59" t="str">
        <f>IFERROR(VLOOKUP(A4928,客户下单明细表!#REF!,2,FALSE),"")</f>
        <v/>
      </c>
      <c r="E4928" s="60" t="str">
        <f>IFERROR(VLOOKUP(A4928,客户下单明细表!#REF!,3,FALSE),"")</f>
        <v/>
      </c>
      <c r="F4928" s="60" t="str">
        <f>IFERROR(VLOOKUP(A4928,客户下单明细表!#REF!,4,FALSE),"")</f>
        <v/>
      </c>
      <c r="G4928" s="60" t="str">
        <f>IFERROR(VLOOKUP(A4928,客户下单明细表!#REF!,5,FALSE),"")</f>
        <v/>
      </c>
      <c r="H4928" s="60" t="str">
        <f>IFERROR(VLOOKUP(A4928,客户下单明细表!C:O,6,FALSE),"")</f>
        <v/>
      </c>
      <c r="I4928" s="63" t="str">
        <f>IFERROR(VLOOKUP(A4928,客户下单明细表!#REF!,7,FALSE),"")</f>
        <v/>
      </c>
      <c r="J4928" s="60" t="str">
        <f>IFERROR(VLOOKUP(A4928,客户下单明细表!C:Q,13,FALSE),"")</f>
        <v/>
      </c>
      <c r="K4928" s="64" t="str">
        <f>IFERROR(VLOOKUP(A4928,客户下单明细表!C:Q,14,FALSE),"")</f>
        <v/>
      </c>
    </row>
    <row r="4929" spans="1:11" ht="18" customHeight="1">
      <c r="A4929" s="56">
        <f>客户下单明细表!C4930</f>
        <v>0</v>
      </c>
      <c r="B4929" s="57"/>
      <c r="C4929" s="57"/>
      <c r="D4929" s="59" t="str">
        <f>IFERROR(VLOOKUP(A4929,客户下单明细表!#REF!,2,FALSE),"")</f>
        <v/>
      </c>
      <c r="E4929" s="60" t="str">
        <f>IFERROR(VLOOKUP(A4929,客户下单明细表!#REF!,3,FALSE),"")</f>
        <v/>
      </c>
      <c r="F4929" s="60" t="str">
        <f>IFERROR(VLOOKUP(A4929,客户下单明细表!#REF!,4,FALSE),"")</f>
        <v/>
      </c>
      <c r="G4929" s="60" t="str">
        <f>IFERROR(VLOOKUP(A4929,客户下单明细表!#REF!,5,FALSE),"")</f>
        <v/>
      </c>
      <c r="H4929" s="60" t="str">
        <f>IFERROR(VLOOKUP(A4929,客户下单明细表!C:O,6,FALSE),"")</f>
        <v/>
      </c>
      <c r="I4929" s="63" t="str">
        <f>IFERROR(VLOOKUP(A4929,客户下单明细表!#REF!,7,FALSE),"")</f>
        <v/>
      </c>
      <c r="J4929" s="60" t="str">
        <f>IFERROR(VLOOKUP(A4929,客户下单明细表!C:Q,13,FALSE),"")</f>
        <v/>
      </c>
      <c r="K4929" s="64" t="str">
        <f>IFERROR(VLOOKUP(A4929,客户下单明细表!C:Q,14,FALSE),"")</f>
        <v/>
      </c>
    </row>
    <row r="4930" spans="1:11" ht="18" customHeight="1">
      <c r="A4930" s="56">
        <f>客户下单明细表!C4931</f>
        <v>0</v>
      </c>
      <c r="B4930" s="57"/>
      <c r="C4930" s="57"/>
      <c r="D4930" s="59" t="str">
        <f>IFERROR(VLOOKUP(A4930,客户下单明细表!#REF!,2,FALSE),"")</f>
        <v/>
      </c>
      <c r="E4930" s="60" t="str">
        <f>IFERROR(VLOOKUP(A4930,客户下单明细表!#REF!,3,FALSE),"")</f>
        <v/>
      </c>
      <c r="F4930" s="60" t="str">
        <f>IFERROR(VLOOKUP(A4930,客户下单明细表!#REF!,4,FALSE),"")</f>
        <v/>
      </c>
      <c r="G4930" s="60" t="str">
        <f>IFERROR(VLOOKUP(A4930,客户下单明细表!#REF!,5,FALSE),"")</f>
        <v/>
      </c>
      <c r="H4930" s="60" t="str">
        <f>IFERROR(VLOOKUP(A4930,客户下单明细表!C:O,6,FALSE),"")</f>
        <v/>
      </c>
      <c r="I4930" s="63" t="str">
        <f>IFERROR(VLOOKUP(A4930,客户下单明细表!#REF!,7,FALSE),"")</f>
        <v/>
      </c>
      <c r="J4930" s="60" t="str">
        <f>IFERROR(VLOOKUP(A4930,客户下单明细表!C:Q,13,FALSE),"")</f>
        <v/>
      </c>
      <c r="K4930" s="64" t="str">
        <f>IFERROR(VLOOKUP(A4930,客户下单明细表!C:Q,14,FALSE),"")</f>
        <v/>
      </c>
    </row>
    <row r="4931" spans="1:11" ht="18" customHeight="1">
      <c r="A4931" s="56">
        <f>客户下单明细表!C4932</f>
        <v>0</v>
      </c>
      <c r="B4931" s="57"/>
      <c r="C4931" s="57"/>
      <c r="D4931" s="59" t="str">
        <f>IFERROR(VLOOKUP(A4931,客户下单明细表!#REF!,2,FALSE),"")</f>
        <v/>
      </c>
      <c r="E4931" s="60" t="str">
        <f>IFERROR(VLOOKUP(A4931,客户下单明细表!#REF!,3,FALSE),"")</f>
        <v/>
      </c>
      <c r="F4931" s="60" t="str">
        <f>IFERROR(VLOOKUP(A4931,客户下单明细表!#REF!,4,FALSE),"")</f>
        <v/>
      </c>
      <c r="G4931" s="60" t="str">
        <f>IFERROR(VLOOKUP(A4931,客户下单明细表!#REF!,5,FALSE),"")</f>
        <v/>
      </c>
      <c r="H4931" s="60" t="str">
        <f>IFERROR(VLOOKUP(A4931,客户下单明细表!C:O,6,FALSE),"")</f>
        <v/>
      </c>
      <c r="I4931" s="63" t="str">
        <f>IFERROR(VLOOKUP(A4931,客户下单明细表!#REF!,7,FALSE),"")</f>
        <v/>
      </c>
      <c r="J4931" s="60" t="str">
        <f>IFERROR(VLOOKUP(A4931,客户下单明细表!C:Q,13,FALSE),"")</f>
        <v/>
      </c>
      <c r="K4931" s="64" t="str">
        <f>IFERROR(VLOOKUP(A4931,客户下单明细表!C:Q,14,FALSE),"")</f>
        <v/>
      </c>
    </row>
    <row r="4932" spans="1:11" ht="18" customHeight="1">
      <c r="A4932" s="56">
        <f>客户下单明细表!C4933</f>
        <v>0</v>
      </c>
      <c r="B4932" s="57"/>
      <c r="C4932" s="57"/>
      <c r="D4932" s="59" t="str">
        <f>IFERROR(VLOOKUP(A4932,客户下单明细表!#REF!,2,FALSE),"")</f>
        <v/>
      </c>
      <c r="E4932" s="60" t="str">
        <f>IFERROR(VLOOKUP(A4932,客户下单明细表!#REF!,3,FALSE),"")</f>
        <v/>
      </c>
      <c r="F4932" s="60" t="str">
        <f>IFERROR(VLOOKUP(A4932,客户下单明细表!#REF!,4,FALSE),"")</f>
        <v/>
      </c>
      <c r="G4932" s="60" t="str">
        <f>IFERROR(VLOOKUP(A4932,客户下单明细表!#REF!,5,FALSE),"")</f>
        <v/>
      </c>
      <c r="H4932" s="60" t="str">
        <f>IFERROR(VLOOKUP(A4932,客户下单明细表!C:O,6,FALSE),"")</f>
        <v/>
      </c>
      <c r="I4932" s="63" t="str">
        <f>IFERROR(VLOOKUP(A4932,客户下单明细表!#REF!,7,FALSE),"")</f>
        <v/>
      </c>
      <c r="J4932" s="60" t="str">
        <f>IFERROR(VLOOKUP(A4932,客户下单明细表!C:Q,13,FALSE),"")</f>
        <v/>
      </c>
      <c r="K4932" s="64" t="str">
        <f>IFERROR(VLOOKUP(A4932,客户下单明细表!C:Q,14,FALSE),"")</f>
        <v/>
      </c>
    </row>
    <row r="4933" spans="1:11" ht="18" customHeight="1">
      <c r="A4933" s="56">
        <f>客户下单明细表!C4934</f>
        <v>0</v>
      </c>
      <c r="B4933" s="57"/>
      <c r="C4933" s="57"/>
      <c r="D4933" s="59" t="str">
        <f>IFERROR(VLOOKUP(A4933,客户下单明细表!#REF!,2,FALSE),"")</f>
        <v/>
      </c>
      <c r="E4933" s="60" t="str">
        <f>IFERROR(VLOOKUP(A4933,客户下单明细表!#REF!,3,FALSE),"")</f>
        <v/>
      </c>
      <c r="F4933" s="60" t="str">
        <f>IFERROR(VLOOKUP(A4933,客户下单明细表!#REF!,4,FALSE),"")</f>
        <v/>
      </c>
      <c r="G4933" s="60" t="str">
        <f>IFERROR(VLOOKUP(A4933,客户下单明细表!#REF!,5,FALSE),"")</f>
        <v/>
      </c>
      <c r="H4933" s="60" t="str">
        <f>IFERROR(VLOOKUP(A4933,客户下单明细表!C:O,6,FALSE),"")</f>
        <v/>
      </c>
      <c r="I4933" s="63" t="str">
        <f>IFERROR(VLOOKUP(A4933,客户下单明细表!#REF!,7,FALSE),"")</f>
        <v/>
      </c>
      <c r="J4933" s="60" t="str">
        <f>IFERROR(VLOOKUP(A4933,客户下单明细表!C:Q,13,FALSE),"")</f>
        <v/>
      </c>
      <c r="K4933" s="64" t="str">
        <f>IFERROR(VLOOKUP(A4933,客户下单明细表!C:Q,14,FALSE),"")</f>
        <v/>
      </c>
    </row>
    <row r="4934" spans="1:11" ht="18" customHeight="1">
      <c r="A4934" s="56">
        <f>客户下单明细表!C4935</f>
        <v>0</v>
      </c>
      <c r="B4934" s="57"/>
      <c r="C4934" s="57"/>
      <c r="D4934" s="59" t="str">
        <f>IFERROR(VLOOKUP(A4934,客户下单明细表!#REF!,2,FALSE),"")</f>
        <v/>
      </c>
      <c r="E4934" s="60" t="str">
        <f>IFERROR(VLOOKUP(A4934,客户下单明细表!#REF!,3,FALSE),"")</f>
        <v/>
      </c>
      <c r="F4934" s="60" t="str">
        <f>IFERROR(VLOOKUP(A4934,客户下单明细表!#REF!,4,FALSE),"")</f>
        <v/>
      </c>
      <c r="G4934" s="60" t="str">
        <f>IFERROR(VLOOKUP(A4934,客户下单明细表!#REF!,5,FALSE),"")</f>
        <v/>
      </c>
      <c r="H4934" s="60" t="str">
        <f>IFERROR(VLOOKUP(A4934,客户下单明细表!C:O,6,FALSE),"")</f>
        <v/>
      </c>
      <c r="I4934" s="63" t="str">
        <f>IFERROR(VLOOKUP(A4934,客户下单明细表!#REF!,7,FALSE),"")</f>
        <v/>
      </c>
      <c r="J4934" s="60" t="str">
        <f>IFERROR(VLOOKUP(A4934,客户下单明细表!C:Q,13,FALSE),"")</f>
        <v/>
      </c>
      <c r="K4934" s="64" t="str">
        <f>IFERROR(VLOOKUP(A4934,客户下单明细表!C:Q,14,FALSE),"")</f>
        <v/>
      </c>
    </row>
    <row r="4935" spans="1:11" ht="18" customHeight="1">
      <c r="A4935" s="56">
        <f>客户下单明细表!C4936</f>
        <v>0</v>
      </c>
      <c r="B4935" s="57"/>
      <c r="C4935" s="57"/>
      <c r="D4935" s="59" t="str">
        <f>IFERROR(VLOOKUP(A4935,客户下单明细表!#REF!,2,FALSE),"")</f>
        <v/>
      </c>
      <c r="E4935" s="60" t="str">
        <f>IFERROR(VLOOKUP(A4935,客户下单明细表!#REF!,3,FALSE),"")</f>
        <v/>
      </c>
      <c r="F4935" s="60" t="str">
        <f>IFERROR(VLOOKUP(A4935,客户下单明细表!#REF!,4,FALSE),"")</f>
        <v/>
      </c>
      <c r="G4935" s="60" t="str">
        <f>IFERROR(VLOOKUP(A4935,客户下单明细表!#REF!,5,FALSE),"")</f>
        <v/>
      </c>
      <c r="H4935" s="60" t="str">
        <f>IFERROR(VLOOKUP(A4935,客户下单明细表!C:O,6,FALSE),"")</f>
        <v/>
      </c>
      <c r="I4935" s="63" t="str">
        <f>IFERROR(VLOOKUP(A4935,客户下单明细表!#REF!,7,FALSE),"")</f>
        <v/>
      </c>
      <c r="J4935" s="60" t="str">
        <f>IFERROR(VLOOKUP(A4935,客户下单明细表!C:Q,13,FALSE),"")</f>
        <v/>
      </c>
      <c r="K4935" s="64" t="str">
        <f>IFERROR(VLOOKUP(A4935,客户下单明细表!C:Q,14,FALSE),"")</f>
        <v/>
      </c>
    </row>
    <row r="4936" spans="1:11" ht="18" customHeight="1">
      <c r="A4936" s="56">
        <f>客户下单明细表!C4937</f>
        <v>0</v>
      </c>
      <c r="B4936" s="57"/>
      <c r="C4936" s="57"/>
      <c r="D4936" s="59" t="str">
        <f>IFERROR(VLOOKUP(A4936,客户下单明细表!#REF!,2,FALSE),"")</f>
        <v/>
      </c>
      <c r="E4936" s="60" t="str">
        <f>IFERROR(VLOOKUP(A4936,客户下单明细表!#REF!,3,FALSE),"")</f>
        <v/>
      </c>
      <c r="F4936" s="60" t="str">
        <f>IFERROR(VLOOKUP(A4936,客户下单明细表!#REF!,4,FALSE),"")</f>
        <v/>
      </c>
      <c r="G4936" s="60" t="str">
        <f>IFERROR(VLOOKUP(A4936,客户下单明细表!#REF!,5,FALSE),"")</f>
        <v/>
      </c>
      <c r="H4936" s="60" t="str">
        <f>IFERROR(VLOOKUP(A4936,客户下单明细表!C:O,6,FALSE),"")</f>
        <v/>
      </c>
      <c r="I4936" s="63" t="str">
        <f>IFERROR(VLOOKUP(A4936,客户下单明细表!#REF!,7,FALSE),"")</f>
        <v/>
      </c>
      <c r="J4936" s="60" t="str">
        <f>IFERROR(VLOOKUP(A4936,客户下单明细表!C:Q,13,FALSE),"")</f>
        <v/>
      </c>
      <c r="K4936" s="64" t="str">
        <f>IFERROR(VLOOKUP(A4936,客户下单明细表!C:Q,14,FALSE),"")</f>
        <v/>
      </c>
    </row>
    <row r="4937" spans="1:11" ht="18" customHeight="1">
      <c r="A4937" s="56">
        <f>客户下单明细表!C4938</f>
        <v>0</v>
      </c>
      <c r="B4937" s="57"/>
      <c r="C4937" s="57"/>
      <c r="D4937" s="59" t="str">
        <f>IFERROR(VLOOKUP(A4937,客户下单明细表!#REF!,2,FALSE),"")</f>
        <v/>
      </c>
      <c r="E4937" s="60" t="str">
        <f>IFERROR(VLOOKUP(A4937,客户下单明细表!#REF!,3,FALSE),"")</f>
        <v/>
      </c>
      <c r="F4937" s="60" t="str">
        <f>IFERROR(VLOOKUP(A4937,客户下单明细表!#REF!,4,FALSE),"")</f>
        <v/>
      </c>
      <c r="G4937" s="60" t="str">
        <f>IFERROR(VLOOKUP(A4937,客户下单明细表!#REF!,5,FALSE),"")</f>
        <v/>
      </c>
      <c r="H4937" s="60" t="str">
        <f>IFERROR(VLOOKUP(A4937,客户下单明细表!C:O,6,FALSE),"")</f>
        <v/>
      </c>
      <c r="I4937" s="63" t="str">
        <f>IFERROR(VLOOKUP(A4937,客户下单明细表!#REF!,7,FALSE),"")</f>
        <v/>
      </c>
      <c r="J4937" s="60" t="str">
        <f>IFERROR(VLOOKUP(A4937,客户下单明细表!C:Q,13,FALSE),"")</f>
        <v/>
      </c>
      <c r="K4937" s="64" t="str">
        <f>IFERROR(VLOOKUP(A4937,客户下单明细表!C:Q,14,FALSE),"")</f>
        <v/>
      </c>
    </row>
    <row r="4938" spans="1:11" ht="18" customHeight="1">
      <c r="A4938" s="56">
        <f>客户下单明细表!C4939</f>
        <v>0</v>
      </c>
      <c r="B4938" s="57"/>
      <c r="C4938" s="57"/>
      <c r="D4938" s="59" t="str">
        <f>IFERROR(VLOOKUP(A4938,客户下单明细表!#REF!,2,FALSE),"")</f>
        <v/>
      </c>
      <c r="E4938" s="60" t="str">
        <f>IFERROR(VLOOKUP(A4938,客户下单明细表!#REF!,3,FALSE),"")</f>
        <v/>
      </c>
      <c r="F4938" s="60" t="str">
        <f>IFERROR(VLOOKUP(A4938,客户下单明细表!#REF!,4,FALSE),"")</f>
        <v/>
      </c>
      <c r="G4938" s="60" t="str">
        <f>IFERROR(VLOOKUP(A4938,客户下单明细表!#REF!,5,FALSE),"")</f>
        <v/>
      </c>
      <c r="H4938" s="60" t="str">
        <f>IFERROR(VLOOKUP(A4938,客户下单明细表!C:O,6,FALSE),"")</f>
        <v/>
      </c>
      <c r="I4938" s="63" t="str">
        <f>IFERROR(VLOOKUP(A4938,客户下单明细表!#REF!,7,FALSE),"")</f>
        <v/>
      </c>
      <c r="J4938" s="60" t="str">
        <f>IFERROR(VLOOKUP(A4938,客户下单明细表!C:Q,13,FALSE),"")</f>
        <v/>
      </c>
      <c r="K4938" s="64" t="str">
        <f>IFERROR(VLOOKUP(A4938,客户下单明细表!C:Q,14,FALSE),"")</f>
        <v/>
      </c>
    </row>
    <row r="4939" spans="1:11" ht="18" customHeight="1">
      <c r="A4939" s="56">
        <f>客户下单明细表!C4940</f>
        <v>0</v>
      </c>
      <c r="B4939" s="57"/>
      <c r="C4939" s="57"/>
      <c r="D4939" s="59" t="str">
        <f>IFERROR(VLOOKUP(A4939,客户下单明细表!#REF!,2,FALSE),"")</f>
        <v/>
      </c>
      <c r="E4939" s="60" t="str">
        <f>IFERROR(VLOOKUP(A4939,客户下单明细表!#REF!,3,FALSE),"")</f>
        <v/>
      </c>
      <c r="F4939" s="60" t="str">
        <f>IFERROR(VLOOKUP(A4939,客户下单明细表!#REF!,4,FALSE),"")</f>
        <v/>
      </c>
      <c r="G4939" s="60" t="str">
        <f>IFERROR(VLOOKUP(A4939,客户下单明细表!#REF!,5,FALSE),"")</f>
        <v/>
      </c>
      <c r="H4939" s="60" t="str">
        <f>IFERROR(VLOOKUP(A4939,客户下单明细表!C:O,6,FALSE),"")</f>
        <v/>
      </c>
      <c r="I4939" s="63" t="str">
        <f>IFERROR(VLOOKUP(A4939,客户下单明细表!#REF!,7,FALSE),"")</f>
        <v/>
      </c>
      <c r="J4939" s="60" t="str">
        <f>IFERROR(VLOOKUP(A4939,客户下单明细表!C:Q,13,FALSE),"")</f>
        <v/>
      </c>
      <c r="K4939" s="64" t="str">
        <f>IFERROR(VLOOKUP(A4939,客户下单明细表!C:Q,14,FALSE),"")</f>
        <v/>
      </c>
    </row>
    <row r="4940" spans="1:11" ht="18" customHeight="1">
      <c r="A4940" s="56">
        <f>客户下单明细表!C4941</f>
        <v>0</v>
      </c>
      <c r="B4940" s="57"/>
      <c r="C4940" s="57"/>
      <c r="D4940" s="59" t="str">
        <f>IFERROR(VLOOKUP(A4940,客户下单明细表!#REF!,2,FALSE),"")</f>
        <v/>
      </c>
      <c r="E4940" s="60" t="str">
        <f>IFERROR(VLOOKUP(A4940,客户下单明细表!#REF!,3,FALSE),"")</f>
        <v/>
      </c>
      <c r="F4940" s="60" t="str">
        <f>IFERROR(VLOOKUP(A4940,客户下单明细表!#REF!,4,FALSE),"")</f>
        <v/>
      </c>
      <c r="G4940" s="60" t="str">
        <f>IFERROR(VLOOKUP(A4940,客户下单明细表!#REF!,5,FALSE),"")</f>
        <v/>
      </c>
      <c r="H4940" s="60" t="str">
        <f>IFERROR(VLOOKUP(A4940,客户下单明细表!C:O,6,FALSE),"")</f>
        <v/>
      </c>
      <c r="I4940" s="63" t="str">
        <f>IFERROR(VLOOKUP(A4940,客户下单明细表!#REF!,7,FALSE),"")</f>
        <v/>
      </c>
      <c r="J4940" s="60" t="str">
        <f>IFERROR(VLOOKUP(A4940,客户下单明细表!C:Q,13,FALSE),"")</f>
        <v/>
      </c>
      <c r="K4940" s="64" t="str">
        <f>IFERROR(VLOOKUP(A4940,客户下单明细表!C:Q,14,FALSE),"")</f>
        <v/>
      </c>
    </row>
    <row r="4941" spans="1:11" ht="18" customHeight="1">
      <c r="A4941" s="56">
        <f>客户下单明细表!C4942</f>
        <v>0</v>
      </c>
      <c r="B4941" s="57"/>
      <c r="C4941" s="57"/>
      <c r="D4941" s="59" t="str">
        <f>IFERROR(VLOOKUP(A4941,客户下单明细表!#REF!,2,FALSE),"")</f>
        <v/>
      </c>
      <c r="E4941" s="60" t="str">
        <f>IFERROR(VLOOKUP(A4941,客户下单明细表!#REF!,3,FALSE),"")</f>
        <v/>
      </c>
      <c r="F4941" s="60" t="str">
        <f>IFERROR(VLOOKUP(A4941,客户下单明细表!#REF!,4,FALSE),"")</f>
        <v/>
      </c>
      <c r="G4941" s="60" t="str">
        <f>IFERROR(VLOOKUP(A4941,客户下单明细表!#REF!,5,FALSE),"")</f>
        <v/>
      </c>
      <c r="H4941" s="60" t="str">
        <f>IFERROR(VLOOKUP(A4941,客户下单明细表!C:O,6,FALSE),"")</f>
        <v/>
      </c>
      <c r="I4941" s="63" t="str">
        <f>IFERROR(VLOOKUP(A4941,客户下单明细表!#REF!,7,FALSE),"")</f>
        <v/>
      </c>
      <c r="J4941" s="60" t="str">
        <f>IFERROR(VLOOKUP(A4941,客户下单明细表!C:Q,13,FALSE),"")</f>
        <v/>
      </c>
      <c r="K4941" s="64" t="str">
        <f>IFERROR(VLOOKUP(A4941,客户下单明细表!C:Q,14,FALSE),"")</f>
        <v/>
      </c>
    </row>
    <row r="4942" spans="1:11" ht="18" customHeight="1">
      <c r="A4942" s="56">
        <f>客户下单明细表!C4943</f>
        <v>0</v>
      </c>
      <c r="B4942" s="57"/>
      <c r="C4942" s="57"/>
      <c r="D4942" s="59" t="str">
        <f>IFERROR(VLOOKUP(A4942,客户下单明细表!#REF!,2,FALSE),"")</f>
        <v/>
      </c>
      <c r="E4942" s="60" t="str">
        <f>IFERROR(VLOOKUP(A4942,客户下单明细表!#REF!,3,FALSE),"")</f>
        <v/>
      </c>
      <c r="F4942" s="60" t="str">
        <f>IFERROR(VLOOKUP(A4942,客户下单明细表!#REF!,4,FALSE),"")</f>
        <v/>
      </c>
      <c r="G4942" s="60" t="str">
        <f>IFERROR(VLOOKUP(A4942,客户下单明细表!#REF!,5,FALSE),"")</f>
        <v/>
      </c>
      <c r="H4942" s="60" t="str">
        <f>IFERROR(VLOOKUP(A4942,客户下单明细表!C:O,6,FALSE),"")</f>
        <v/>
      </c>
      <c r="I4942" s="63" t="str">
        <f>IFERROR(VLOOKUP(A4942,客户下单明细表!#REF!,7,FALSE),"")</f>
        <v/>
      </c>
      <c r="J4942" s="60" t="str">
        <f>IFERROR(VLOOKUP(A4942,客户下单明细表!C:Q,13,FALSE),"")</f>
        <v/>
      </c>
      <c r="K4942" s="64" t="str">
        <f>IFERROR(VLOOKUP(A4942,客户下单明细表!C:Q,14,FALSE),"")</f>
        <v/>
      </c>
    </row>
    <row r="4943" spans="1:11" ht="18" customHeight="1">
      <c r="A4943" s="56">
        <f>客户下单明细表!C4944</f>
        <v>0</v>
      </c>
      <c r="B4943" s="57"/>
      <c r="C4943" s="57"/>
      <c r="D4943" s="59" t="str">
        <f>IFERROR(VLOOKUP(A4943,客户下单明细表!#REF!,2,FALSE),"")</f>
        <v/>
      </c>
      <c r="E4943" s="60" t="str">
        <f>IFERROR(VLOOKUP(A4943,客户下单明细表!#REF!,3,FALSE),"")</f>
        <v/>
      </c>
      <c r="F4943" s="60" t="str">
        <f>IFERROR(VLOOKUP(A4943,客户下单明细表!#REF!,4,FALSE),"")</f>
        <v/>
      </c>
      <c r="G4943" s="60" t="str">
        <f>IFERROR(VLOOKUP(A4943,客户下单明细表!#REF!,5,FALSE),"")</f>
        <v/>
      </c>
      <c r="H4943" s="60" t="str">
        <f>IFERROR(VLOOKUP(A4943,客户下单明细表!C:O,6,FALSE),"")</f>
        <v/>
      </c>
      <c r="I4943" s="63" t="str">
        <f>IFERROR(VLOOKUP(A4943,客户下单明细表!#REF!,7,FALSE),"")</f>
        <v/>
      </c>
      <c r="J4943" s="60" t="str">
        <f>IFERROR(VLOOKUP(A4943,客户下单明细表!C:Q,13,FALSE),"")</f>
        <v/>
      </c>
      <c r="K4943" s="64" t="str">
        <f>IFERROR(VLOOKUP(A4943,客户下单明细表!C:Q,14,FALSE),"")</f>
        <v/>
      </c>
    </row>
    <row r="4944" spans="1:11" ht="18" customHeight="1">
      <c r="A4944" s="56">
        <f>客户下单明细表!C4945</f>
        <v>0</v>
      </c>
      <c r="B4944" s="57"/>
      <c r="C4944" s="57"/>
      <c r="D4944" s="59" t="str">
        <f>IFERROR(VLOOKUP(A4944,客户下单明细表!#REF!,2,FALSE),"")</f>
        <v/>
      </c>
      <c r="E4944" s="60" t="str">
        <f>IFERROR(VLOOKUP(A4944,客户下单明细表!#REF!,3,FALSE),"")</f>
        <v/>
      </c>
      <c r="F4944" s="60" t="str">
        <f>IFERROR(VLOOKUP(A4944,客户下单明细表!#REF!,4,FALSE),"")</f>
        <v/>
      </c>
      <c r="G4944" s="60" t="str">
        <f>IFERROR(VLOOKUP(A4944,客户下单明细表!#REF!,5,FALSE),"")</f>
        <v/>
      </c>
      <c r="H4944" s="60" t="str">
        <f>IFERROR(VLOOKUP(A4944,客户下单明细表!C:O,6,FALSE),"")</f>
        <v/>
      </c>
      <c r="I4944" s="63" t="str">
        <f>IFERROR(VLOOKUP(A4944,客户下单明细表!#REF!,7,FALSE),"")</f>
        <v/>
      </c>
      <c r="J4944" s="60" t="str">
        <f>IFERROR(VLOOKUP(A4944,客户下单明细表!C:Q,13,FALSE),"")</f>
        <v/>
      </c>
      <c r="K4944" s="64" t="str">
        <f>IFERROR(VLOOKUP(A4944,客户下单明细表!C:Q,14,FALSE),"")</f>
        <v/>
      </c>
    </row>
    <row r="4945" spans="1:11" ht="18" customHeight="1">
      <c r="A4945" s="56">
        <f>客户下单明细表!C4946</f>
        <v>0</v>
      </c>
      <c r="B4945" s="57"/>
      <c r="C4945" s="57"/>
      <c r="D4945" s="59" t="str">
        <f>IFERROR(VLOOKUP(A4945,客户下单明细表!#REF!,2,FALSE),"")</f>
        <v/>
      </c>
      <c r="E4945" s="60" t="str">
        <f>IFERROR(VLOOKUP(A4945,客户下单明细表!#REF!,3,FALSE),"")</f>
        <v/>
      </c>
      <c r="F4945" s="60" t="str">
        <f>IFERROR(VLOOKUP(A4945,客户下单明细表!#REF!,4,FALSE),"")</f>
        <v/>
      </c>
      <c r="G4945" s="60" t="str">
        <f>IFERROR(VLOOKUP(A4945,客户下单明细表!#REF!,5,FALSE),"")</f>
        <v/>
      </c>
      <c r="H4945" s="60" t="str">
        <f>IFERROR(VLOOKUP(A4945,客户下单明细表!C:O,6,FALSE),"")</f>
        <v/>
      </c>
      <c r="I4945" s="63" t="str">
        <f>IFERROR(VLOOKUP(A4945,客户下单明细表!#REF!,7,FALSE),"")</f>
        <v/>
      </c>
      <c r="J4945" s="60" t="str">
        <f>IFERROR(VLOOKUP(A4945,客户下单明细表!C:Q,13,FALSE),"")</f>
        <v/>
      </c>
      <c r="K4945" s="64" t="str">
        <f>IFERROR(VLOOKUP(A4945,客户下单明细表!C:Q,14,FALSE),"")</f>
        <v/>
      </c>
    </row>
    <row r="4946" spans="1:11" ht="18" customHeight="1">
      <c r="A4946" s="56">
        <f>客户下单明细表!C4947</f>
        <v>0</v>
      </c>
      <c r="B4946" s="57"/>
      <c r="C4946" s="57"/>
      <c r="D4946" s="59" t="str">
        <f>IFERROR(VLOOKUP(A4946,客户下单明细表!#REF!,2,FALSE),"")</f>
        <v/>
      </c>
      <c r="E4946" s="60" t="str">
        <f>IFERROR(VLOOKUP(A4946,客户下单明细表!#REF!,3,FALSE),"")</f>
        <v/>
      </c>
      <c r="F4946" s="60" t="str">
        <f>IFERROR(VLOOKUP(A4946,客户下单明细表!#REF!,4,FALSE),"")</f>
        <v/>
      </c>
      <c r="G4946" s="60" t="str">
        <f>IFERROR(VLOOKUP(A4946,客户下单明细表!#REF!,5,FALSE),"")</f>
        <v/>
      </c>
      <c r="H4946" s="60" t="str">
        <f>IFERROR(VLOOKUP(A4946,客户下单明细表!C:O,6,FALSE),"")</f>
        <v/>
      </c>
      <c r="I4946" s="63" t="str">
        <f>IFERROR(VLOOKUP(A4946,客户下单明细表!#REF!,7,FALSE),"")</f>
        <v/>
      </c>
      <c r="J4946" s="60" t="str">
        <f>IFERROR(VLOOKUP(A4946,客户下单明细表!C:Q,13,FALSE),"")</f>
        <v/>
      </c>
      <c r="K4946" s="64" t="str">
        <f>IFERROR(VLOOKUP(A4946,客户下单明细表!C:Q,14,FALSE),"")</f>
        <v/>
      </c>
    </row>
    <row r="4947" spans="1:11" ht="18" customHeight="1">
      <c r="A4947" s="56">
        <f>客户下单明细表!C4948</f>
        <v>0</v>
      </c>
      <c r="B4947" s="57"/>
      <c r="C4947" s="57"/>
      <c r="D4947" s="59" t="str">
        <f>IFERROR(VLOOKUP(A4947,客户下单明细表!#REF!,2,FALSE),"")</f>
        <v/>
      </c>
      <c r="E4947" s="60" t="str">
        <f>IFERROR(VLOOKUP(A4947,客户下单明细表!#REF!,3,FALSE),"")</f>
        <v/>
      </c>
      <c r="F4947" s="60" t="str">
        <f>IFERROR(VLOOKUP(A4947,客户下单明细表!#REF!,4,FALSE),"")</f>
        <v/>
      </c>
      <c r="G4947" s="60" t="str">
        <f>IFERROR(VLOOKUP(A4947,客户下单明细表!#REF!,5,FALSE),"")</f>
        <v/>
      </c>
      <c r="H4947" s="60" t="str">
        <f>IFERROR(VLOOKUP(A4947,客户下单明细表!C:O,6,FALSE),"")</f>
        <v/>
      </c>
      <c r="I4947" s="63" t="str">
        <f>IFERROR(VLOOKUP(A4947,客户下单明细表!#REF!,7,FALSE),"")</f>
        <v/>
      </c>
      <c r="J4947" s="60" t="str">
        <f>IFERROR(VLOOKUP(A4947,客户下单明细表!C:Q,13,FALSE),"")</f>
        <v/>
      </c>
      <c r="K4947" s="64" t="str">
        <f>IFERROR(VLOOKUP(A4947,客户下单明细表!C:Q,14,FALSE),"")</f>
        <v/>
      </c>
    </row>
    <row r="4948" spans="1:11" ht="18" customHeight="1">
      <c r="A4948" s="56">
        <f>客户下单明细表!C4949</f>
        <v>0</v>
      </c>
      <c r="B4948" s="57"/>
      <c r="C4948" s="57"/>
      <c r="D4948" s="59" t="str">
        <f>IFERROR(VLOOKUP(A4948,客户下单明细表!#REF!,2,FALSE),"")</f>
        <v/>
      </c>
      <c r="E4948" s="60" t="str">
        <f>IFERROR(VLOOKUP(A4948,客户下单明细表!#REF!,3,FALSE),"")</f>
        <v/>
      </c>
      <c r="F4948" s="60" t="str">
        <f>IFERROR(VLOOKUP(A4948,客户下单明细表!#REF!,4,FALSE),"")</f>
        <v/>
      </c>
      <c r="G4948" s="60" t="str">
        <f>IFERROR(VLOOKUP(A4948,客户下单明细表!#REF!,5,FALSE),"")</f>
        <v/>
      </c>
      <c r="H4948" s="60" t="str">
        <f>IFERROR(VLOOKUP(A4948,客户下单明细表!C:O,6,FALSE),"")</f>
        <v/>
      </c>
      <c r="I4948" s="63" t="str">
        <f>IFERROR(VLOOKUP(A4948,客户下单明细表!#REF!,7,FALSE),"")</f>
        <v/>
      </c>
      <c r="J4948" s="60" t="str">
        <f>IFERROR(VLOOKUP(A4948,客户下单明细表!C:Q,13,FALSE),"")</f>
        <v/>
      </c>
      <c r="K4948" s="64" t="str">
        <f>IFERROR(VLOOKUP(A4948,客户下单明细表!C:Q,14,FALSE),"")</f>
        <v/>
      </c>
    </row>
    <row r="4949" spans="1:11" ht="18" customHeight="1">
      <c r="A4949" s="56">
        <f>客户下单明细表!C4950</f>
        <v>0</v>
      </c>
      <c r="B4949" s="57"/>
      <c r="C4949" s="57"/>
      <c r="D4949" s="59" t="str">
        <f>IFERROR(VLOOKUP(A4949,客户下单明细表!#REF!,2,FALSE),"")</f>
        <v/>
      </c>
      <c r="E4949" s="60" t="str">
        <f>IFERROR(VLOOKUP(A4949,客户下单明细表!#REF!,3,FALSE),"")</f>
        <v/>
      </c>
      <c r="F4949" s="60" t="str">
        <f>IFERROR(VLOOKUP(A4949,客户下单明细表!#REF!,4,FALSE),"")</f>
        <v/>
      </c>
      <c r="G4949" s="60" t="str">
        <f>IFERROR(VLOOKUP(A4949,客户下单明细表!#REF!,5,FALSE),"")</f>
        <v/>
      </c>
      <c r="H4949" s="60" t="str">
        <f>IFERROR(VLOOKUP(A4949,客户下单明细表!C:O,6,FALSE),"")</f>
        <v/>
      </c>
      <c r="I4949" s="63" t="str">
        <f>IFERROR(VLOOKUP(A4949,客户下单明细表!#REF!,7,FALSE),"")</f>
        <v/>
      </c>
      <c r="J4949" s="60" t="str">
        <f>IFERROR(VLOOKUP(A4949,客户下单明细表!C:Q,13,FALSE),"")</f>
        <v/>
      </c>
      <c r="K4949" s="64" t="str">
        <f>IFERROR(VLOOKUP(A4949,客户下单明细表!C:Q,14,FALSE),"")</f>
        <v/>
      </c>
    </row>
    <row r="4950" spans="1:11" ht="18" customHeight="1">
      <c r="A4950" s="56">
        <f>客户下单明细表!C4951</f>
        <v>0</v>
      </c>
      <c r="B4950" s="57"/>
      <c r="C4950" s="57"/>
      <c r="D4950" s="59" t="str">
        <f>IFERROR(VLOOKUP(A4950,客户下单明细表!#REF!,2,FALSE),"")</f>
        <v/>
      </c>
      <c r="E4950" s="60" t="str">
        <f>IFERROR(VLOOKUP(A4950,客户下单明细表!#REF!,3,FALSE),"")</f>
        <v/>
      </c>
      <c r="F4950" s="60" t="str">
        <f>IFERROR(VLOOKUP(A4950,客户下单明细表!#REF!,4,FALSE),"")</f>
        <v/>
      </c>
      <c r="G4950" s="60" t="str">
        <f>IFERROR(VLOOKUP(A4950,客户下单明细表!#REF!,5,FALSE),"")</f>
        <v/>
      </c>
      <c r="H4950" s="60" t="str">
        <f>IFERROR(VLOOKUP(A4950,客户下单明细表!C:O,6,FALSE),"")</f>
        <v/>
      </c>
      <c r="I4950" s="63" t="str">
        <f>IFERROR(VLOOKUP(A4950,客户下单明细表!#REF!,7,FALSE),"")</f>
        <v/>
      </c>
      <c r="J4950" s="60" t="str">
        <f>IFERROR(VLOOKUP(A4950,客户下单明细表!C:Q,13,FALSE),"")</f>
        <v/>
      </c>
      <c r="K4950" s="64" t="str">
        <f>IFERROR(VLOOKUP(A4950,客户下单明细表!C:Q,14,FALSE),"")</f>
        <v/>
      </c>
    </row>
    <row r="4951" spans="1:11" ht="18" customHeight="1">
      <c r="A4951" s="56">
        <f>客户下单明细表!C4952</f>
        <v>0</v>
      </c>
      <c r="B4951" s="57"/>
      <c r="C4951" s="57"/>
      <c r="D4951" s="59" t="str">
        <f>IFERROR(VLOOKUP(A4951,客户下单明细表!#REF!,2,FALSE),"")</f>
        <v/>
      </c>
      <c r="E4951" s="60" t="str">
        <f>IFERROR(VLOOKUP(A4951,客户下单明细表!#REF!,3,FALSE),"")</f>
        <v/>
      </c>
      <c r="F4951" s="60" t="str">
        <f>IFERROR(VLOOKUP(A4951,客户下单明细表!#REF!,4,FALSE),"")</f>
        <v/>
      </c>
      <c r="G4951" s="60" t="str">
        <f>IFERROR(VLOOKUP(A4951,客户下单明细表!#REF!,5,FALSE),"")</f>
        <v/>
      </c>
      <c r="H4951" s="60" t="str">
        <f>IFERROR(VLOOKUP(A4951,客户下单明细表!C:O,6,FALSE),"")</f>
        <v/>
      </c>
      <c r="I4951" s="63" t="str">
        <f>IFERROR(VLOOKUP(A4951,客户下单明细表!#REF!,7,FALSE),"")</f>
        <v/>
      </c>
      <c r="J4951" s="60" t="str">
        <f>IFERROR(VLOOKUP(A4951,客户下单明细表!C:Q,13,FALSE),"")</f>
        <v/>
      </c>
      <c r="K4951" s="64" t="str">
        <f>IFERROR(VLOOKUP(A4951,客户下单明细表!C:Q,14,FALSE),"")</f>
        <v/>
      </c>
    </row>
    <row r="4952" spans="1:11" ht="18" customHeight="1">
      <c r="A4952" s="56">
        <f>客户下单明细表!C4953</f>
        <v>0</v>
      </c>
      <c r="B4952" s="57"/>
      <c r="C4952" s="57"/>
      <c r="D4952" s="59" t="str">
        <f>IFERROR(VLOOKUP(A4952,客户下单明细表!#REF!,2,FALSE),"")</f>
        <v/>
      </c>
      <c r="E4952" s="60" t="str">
        <f>IFERROR(VLOOKUP(A4952,客户下单明细表!#REF!,3,FALSE),"")</f>
        <v/>
      </c>
      <c r="F4952" s="60" t="str">
        <f>IFERROR(VLOOKUP(A4952,客户下单明细表!#REF!,4,FALSE),"")</f>
        <v/>
      </c>
      <c r="G4952" s="60" t="str">
        <f>IFERROR(VLOOKUP(A4952,客户下单明细表!#REF!,5,FALSE),"")</f>
        <v/>
      </c>
      <c r="H4952" s="60" t="str">
        <f>IFERROR(VLOOKUP(A4952,客户下单明细表!C:O,6,FALSE),"")</f>
        <v/>
      </c>
      <c r="I4952" s="63" t="str">
        <f>IFERROR(VLOOKUP(A4952,客户下单明细表!#REF!,7,FALSE),"")</f>
        <v/>
      </c>
      <c r="J4952" s="60" t="str">
        <f>IFERROR(VLOOKUP(A4952,客户下单明细表!C:Q,13,FALSE),"")</f>
        <v/>
      </c>
      <c r="K4952" s="64" t="str">
        <f>IFERROR(VLOOKUP(A4952,客户下单明细表!C:Q,14,FALSE),"")</f>
        <v/>
      </c>
    </row>
    <row r="4953" spans="1:11" ht="18" customHeight="1">
      <c r="A4953" s="56">
        <f>客户下单明细表!C4954</f>
        <v>0</v>
      </c>
      <c r="B4953" s="57"/>
      <c r="C4953" s="57"/>
      <c r="D4953" s="59" t="str">
        <f>IFERROR(VLOOKUP(A4953,客户下单明细表!#REF!,2,FALSE),"")</f>
        <v/>
      </c>
      <c r="E4953" s="60" t="str">
        <f>IFERROR(VLOOKUP(A4953,客户下单明细表!#REF!,3,FALSE),"")</f>
        <v/>
      </c>
      <c r="F4953" s="60" t="str">
        <f>IFERROR(VLOOKUP(A4953,客户下单明细表!#REF!,4,FALSE),"")</f>
        <v/>
      </c>
      <c r="G4953" s="60" t="str">
        <f>IFERROR(VLOOKUP(A4953,客户下单明细表!#REF!,5,FALSE),"")</f>
        <v/>
      </c>
      <c r="H4953" s="60" t="str">
        <f>IFERROR(VLOOKUP(A4953,客户下单明细表!C:O,6,FALSE),"")</f>
        <v/>
      </c>
      <c r="I4953" s="63" t="str">
        <f>IFERROR(VLOOKUP(A4953,客户下单明细表!#REF!,7,FALSE),"")</f>
        <v/>
      </c>
      <c r="J4953" s="60" t="str">
        <f>IFERROR(VLOOKUP(A4953,客户下单明细表!C:Q,13,FALSE),"")</f>
        <v/>
      </c>
      <c r="K4953" s="64" t="str">
        <f>IFERROR(VLOOKUP(A4953,客户下单明细表!C:Q,14,FALSE),"")</f>
        <v/>
      </c>
    </row>
    <row r="4954" spans="1:11" ht="18" customHeight="1">
      <c r="A4954" s="56">
        <f>客户下单明细表!C4955</f>
        <v>0</v>
      </c>
      <c r="B4954" s="57"/>
      <c r="C4954" s="57"/>
      <c r="D4954" s="59" t="str">
        <f>IFERROR(VLOOKUP(A4954,客户下单明细表!#REF!,2,FALSE),"")</f>
        <v/>
      </c>
      <c r="E4954" s="60" t="str">
        <f>IFERROR(VLOOKUP(A4954,客户下单明细表!#REF!,3,FALSE),"")</f>
        <v/>
      </c>
      <c r="F4954" s="60" t="str">
        <f>IFERROR(VLOOKUP(A4954,客户下单明细表!#REF!,4,FALSE),"")</f>
        <v/>
      </c>
      <c r="G4954" s="60" t="str">
        <f>IFERROR(VLOOKUP(A4954,客户下单明细表!#REF!,5,FALSE),"")</f>
        <v/>
      </c>
      <c r="H4954" s="60" t="str">
        <f>IFERROR(VLOOKUP(A4954,客户下单明细表!C:O,6,FALSE),"")</f>
        <v/>
      </c>
      <c r="I4954" s="63" t="str">
        <f>IFERROR(VLOOKUP(A4954,客户下单明细表!#REF!,7,FALSE),"")</f>
        <v/>
      </c>
      <c r="J4954" s="60" t="str">
        <f>IFERROR(VLOOKUP(A4954,客户下单明细表!C:Q,13,FALSE),"")</f>
        <v/>
      </c>
      <c r="K4954" s="64" t="str">
        <f>IFERROR(VLOOKUP(A4954,客户下单明细表!C:Q,14,FALSE),"")</f>
        <v/>
      </c>
    </row>
    <row r="4955" spans="1:11" ht="18" customHeight="1">
      <c r="A4955" s="56">
        <f>客户下单明细表!C4956</f>
        <v>0</v>
      </c>
      <c r="B4955" s="57"/>
      <c r="C4955" s="57"/>
      <c r="D4955" s="59" t="str">
        <f>IFERROR(VLOOKUP(A4955,客户下单明细表!#REF!,2,FALSE),"")</f>
        <v/>
      </c>
      <c r="E4955" s="60" t="str">
        <f>IFERROR(VLOOKUP(A4955,客户下单明细表!#REF!,3,FALSE),"")</f>
        <v/>
      </c>
      <c r="F4955" s="60" t="str">
        <f>IFERROR(VLOOKUP(A4955,客户下单明细表!#REF!,4,FALSE),"")</f>
        <v/>
      </c>
      <c r="G4955" s="60" t="str">
        <f>IFERROR(VLOOKUP(A4955,客户下单明细表!#REF!,5,FALSE),"")</f>
        <v/>
      </c>
      <c r="H4955" s="60" t="str">
        <f>IFERROR(VLOOKUP(A4955,客户下单明细表!C:O,6,FALSE),"")</f>
        <v/>
      </c>
      <c r="I4955" s="63" t="str">
        <f>IFERROR(VLOOKUP(A4955,客户下单明细表!#REF!,7,FALSE),"")</f>
        <v/>
      </c>
      <c r="J4955" s="60" t="str">
        <f>IFERROR(VLOOKUP(A4955,客户下单明细表!C:Q,13,FALSE),"")</f>
        <v/>
      </c>
      <c r="K4955" s="64" t="str">
        <f>IFERROR(VLOOKUP(A4955,客户下单明细表!C:Q,14,FALSE),"")</f>
        <v/>
      </c>
    </row>
    <row r="4956" spans="1:11" ht="18" customHeight="1">
      <c r="A4956" s="56">
        <f>客户下单明细表!C4957</f>
        <v>0</v>
      </c>
      <c r="B4956" s="57"/>
      <c r="C4956" s="57"/>
      <c r="D4956" s="59" t="str">
        <f>IFERROR(VLOOKUP(A4956,客户下单明细表!#REF!,2,FALSE),"")</f>
        <v/>
      </c>
      <c r="E4956" s="60" t="str">
        <f>IFERROR(VLOOKUP(A4956,客户下单明细表!#REF!,3,FALSE),"")</f>
        <v/>
      </c>
      <c r="F4956" s="60" t="str">
        <f>IFERROR(VLOOKUP(A4956,客户下单明细表!#REF!,4,FALSE),"")</f>
        <v/>
      </c>
      <c r="G4956" s="60" t="str">
        <f>IFERROR(VLOOKUP(A4956,客户下单明细表!#REF!,5,FALSE),"")</f>
        <v/>
      </c>
      <c r="H4956" s="60" t="str">
        <f>IFERROR(VLOOKUP(A4956,客户下单明细表!C:O,6,FALSE),"")</f>
        <v/>
      </c>
      <c r="I4956" s="63" t="str">
        <f>IFERROR(VLOOKUP(A4956,客户下单明细表!#REF!,7,FALSE),"")</f>
        <v/>
      </c>
      <c r="J4956" s="60" t="str">
        <f>IFERROR(VLOOKUP(A4956,客户下单明细表!C:Q,13,FALSE),"")</f>
        <v/>
      </c>
      <c r="K4956" s="64" t="str">
        <f>IFERROR(VLOOKUP(A4956,客户下单明细表!C:Q,14,FALSE),"")</f>
        <v/>
      </c>
    </row>
    <row r="4957" spans="1:11" ht="18" customHeight="1">
      <c r="A4957" s="56">
        <f>客户下单明细表!C4958</f>
        <v>0</v>
      </c>
      <c r="B4957" s="57"/>
      <c r="C4957" s="57"/>
      <c r="D4957" s="59" t="str">
        <f>IFERROR(VLOOKUP(A4957,客户下单明细表!#REF!,2,FALSE),"")</f>
        <v/>
      </c>
      <c r="E4957" s="60" t="str">
        <f>IFERROR(VLOOKUP(A4957,客户下单明细表!#REF!,3,FALSE),"")</f>
        <v/>
      </c>
      <c r="F4957" s="60" t="str">
        <f>IFERROR(VLOOKUP(A4957,客户下单明细表!#REF!,4,FALSE),"")</f>
        <v/>
      </c>
      <c r="G4957" s="60" t="str">
        <f>IFERROR(VLOOKUP(A4957,客户下单明细表!#REF!,5,FALSE),"")</f>
        <v/>
      </c>
      <c r="H4957" s="60" t="str">
        <f>IFERROR(VLOOKUP(A4957,客户下单明细表!C:O,6,FALSE),"")</f>
        <v/>
      </c>
      <c r="I4957" s="63" t="str">
        <f>IFERROR(VLOOKUP(A4957,客户下单明细表!#REF!,7,FALSE),"")</f>
        <v/>
      </c>
      <c r="J4957" s="60" t="str">
        <f>IFERROR(VLOOKUP(A4957,客户下单明细表!C:Q,13,FALSE),"")</f>
        <v/>
      </c>
      <c r="K4957" s="64" t="str">
        <f>IFERROR(VLOOKUP(A4957,客户下单明细表!C:Q,14,FALSE),"")</f>
        <v/>
      </c>
    </row>
    <row r="4958" spans="1:11" ht="18" customHeight="1">
      <c r="A4958" s="56">
        <f>客户下单明细表!C4959</f>
        <v>0</v>
      </c>
      <c r="B4958" s="57"/>
      <c r="C4958" s="57"/>
      <c r="D4958" s="59" t="str">
        <f>IFERROR(VLOOKUP(A4958,客户下单明细表!#REF!,2,FALSE),"")</f>
        <v/>
      </c>
      <c r="E4958" s="60" t="str">
        <f>IFERROR(VLOOKUP(A4958,客户下单明细表!#REF!,3,FALSE),"")</f>
        <v/>
      </c>
      <c r="F4958" s="60" t="str">
        <f>IFERROR(VLOOKUP(A4958,客户下单明细表!#REF!,4,FALSE),"")</f>
        <v/>
      </c>
      <c r="G4958" s="60" t="str">
        <f>IFERROR(VLOOKUP(A4958,客户下单明细表!#REF!,5,FALSE),"")</f>
        <v/>
      </c>
      <c r="H4958" s="60" t="str">
        <f>IFERROR(VLOOKUP(A4958,客户下单明细表!C:O,6,FALSE),"")</f>
        <v/>
      </c>
      <c r="I4958" s="63" t="str">
        <f>IFERROR(VLOOKUP(A4958,客户下单明细表!#REF!,7,FALSE),"")</f>
        <v/>
      </c>
      <c r="J4958" s="60" t="str">
        <f>IFERROR(VLOOKUP(A4958,客户下单明细表!C:Q,13,FALSE),"")</f>
        <v/>
      </c>
      <c r="K4958" s="64" t="str">
        <f>IFERROR(VLOOKUP(A4958,客户下单明细表!C:Q,14,FALSE),"")</f>
        <v/>
      </c>
    </row>
    <row r="4959" spans="1:11" ht="18" customHeight="1">
      <c r="A4959" s="56">
        <f>客户下单明细表!C4960</f>
        <v>0</v>
      </c>
      <c r="B4959" s="57"/>
      <c r="C4959" s="57"/>
      <c r="D4959" s="59" t="str">
        <f>IFERROR(VLOOKUP(A4959,客户下单明细表!#REF!,2,FALSE),"")</f>
        <v/>
      </c>
      <c r="E4959" s="60" t="str">
        <f>IFERROR(VLOOKUP(A4959,客户下单明细表!#REF!,3,FALSE),"")</f>
        <v/>
      </c>
      <c r="F4959" s="60" t="str">
        <f>IFERROR(VLOOKUP(A4959,客户下单明细表!#REF!,4,FALSE),"")</f>
        <v/>
      </c>
      <c r="G4959" s="60" t="str">
        <f>IFERROR(VLOOKUP(A4959,客户下单明细表!#REF!,5,FALSE),"")</f>
        <v/>
      </c>
      <c r="H4959" s="60" t="str">
        <f>IFERROR(VLOOKUP(A4959,客户下单明细表!C:O,6,FALSE),"")</f>
        <v/>
      </c>
      <c r="I4959" s="63" t="str">
        <f>IFERROR(VLOOKUP(A4959,客户下单明细表!#REF!,7,FALSE),"")</f>
        <v/>
      </c>
      <c r="J4959" s="60" t="str">
        <f>IFERROR(VLOOKUP(A4959,客户下单明细表!C:Q,13,FALSE),"")</f>
        <v/>
      </c>
      <c r="K4959" s="64" t="str">
        <f>IFERROR(VLOOKUP(A4959,客户下单明细表!C:Q,14,FALSE),"")</f>
        <v/>
      </c>
    </row>
    <row r="4960" spans="1:11" ht="18" customHeight="1">
      <c r="A4960" s="56">
        <f>客户下单明细表!C4961</f>
        <v>0</v>
      </c>
      <c r="B4960" s="57"/>
      <c r="C4960" s="57"/>
      <c r="D4960" s="59" t="str">
        <f>IFERROR(VLOOKUP(A4960,客户下单明细表!#REF!,2,FALSE),"")</f>
        <v/>
      </c>
      <c r="E4960" s="60" t="str">
        <f>IFERROR(VLOOKUP(A4960,客户下单明细表!#REF!,3,FALSE),"")</f>
        <v/>
      </c>
      <c r="F4960" s="60" t="str">
        <f>IFERROR(VLOOKUP(A4960,客户下单明细表!#REF!,4,FALSE),"")</f>
        <v/>
      </c>
      <c r="G4960" s="60" t="str">
        <f>IFERROR(VLOOKUP(A4960,客户下单明细表!#REF!,5,FALSE),"")</f>
        <v/>
      </c>
      <c r="H4960" s="60" t="str">
        <f>IFERROR(VLOOKUP(A4960,客户下单明细表!C:O,6,FALSE),"")</f>
        <v/>
      </c>
      <c r="I4960" s="63" t="str">
        <f>IFERROR(VLOOKUP(A4960,客户下单明细表!#REF!,7,FALSE),"")</f>
        <v/>
      </c>
      <c r="J4960" s="60" t="str">
        <f>IFERROR(VLOOKUP(A4960,客户下单明细表!C:Q,13,FALSE),"")</f>
        <v/>
      </c>
      <c r="K4960" s="64" t="str">
        <f>IFERROR(VLOOKUP(A4960,客户下单明细表!C:Q,14,FALSE),"")</f>
        <v/>
      </c>
    </row>
    <row r="4961" spans="1:11" ht="18" customHeight="1">
      <c r="A4961" s="56">
        <f>客户下单明细表!C4962</f>
        <v>0</v>
      </c>
      <c r="B4961" s="57"/>
      <c r="C4961" s="57"/>
      <c r="D4961" s="59" t="str">
        <f>IFERROR(VLOOKUP(A4961,客户下单明细表!#REF!,2,FALSE),"")</f>
        <v/>
      </c>
      <c r="E4961" s="60" t="str">
        <f>IFERROR(VLOOKUP(A4961,客户下单明细表!#REF!,3,FALSE),"")</f>
        <v/>
      </c>
      <c r="F4961" s="60" t="str">
        <f>IFERROR(VLOOKUP(A4961,客户下单明细表!#REF!,4,FALSE),"")</f>
        <v/>
      </c>
      <c r="G4961" s="60" t="str">
        <f>IFERROR(VLOOKUP(A4961,客户下单明细表!#REF!,5,FALSE),"")</f>
        <v/>
      </c>
      <c r="H4961" s="60" t="str">
        <f>IFERROR(VLOOKUP(A4961,客户下单明细表!C:O,6,FALSE),"")</f>
        <v/>
      </c>
      <c r="I4961" s="63" t="str">
        <f>IFERROR(VLOOKUP(A4961,客户下单明细表!#REF!,7,FALSE),"")</f>
        <v/>
      </c>
      <c r="J4961" s="60" t="str">
        <f>IFERROR(VLOOKUP(A4961,客户下单明细表!C:Q,13,FALSE),"")</f>
        <v/>
      </c>
      <c r="K4961" s="64" t="str">
        <f>IFERROR(VLOOKUP(A4961,客户下单明细表!C:Q,14,FALSE),"")</f>
        <v/>
      </c>
    </row>
    <row r="4962" spans="1:11" ht="18" customHeight="1">
      <c r="A4962" s="56">
        <f>客户下单明细表!C4963</f>
        <v>0</v>
      </c>
      <c r="B4962" s="57"/>
      <c r="C4962" s="57"/>
      <c r="D4962" s="59" t="str">
        <f>IFERROR(VLOOKUP(A4962,客户下单明细表!#REF!,2,FALSE),"")</f>
        <v/>
      </c>
      <c r="E4962" s="60" t="str">
        <f>IFERROR(VLOOKUP(A4962,客户下单明细表!#REF!,3,FALSE),"")</f>
        <v/>
      </c>
      <c r="F4962" s="60" t="str">
        <f>IFERROR(VLOOKUP(A4962,客户下单明细表!#REF!,4,FALSE),"")</f>
        <v/>
      </c>
      <c r="G4962" s="60" t="str">
        <f>IFERROR(VLOOKUP(A4962,客户下单明细表!#REF!,5,FALSE),"")</f>
        <v/>
      </c>
      <c r="H4962" s="60" t="str">
        <f>IFERROR(VLOOKUP(A4962,客户下单明细表!C:O,6,FALSE),"")</f>
        <v/>
      </c>
      <c r="I4962" s="63" t="str">
        <f>IFERROR(VLOOKUP(A4962,客户下单明细表!#REF!,7,FALSE),"")</f>
        <v/>
      </c>
      <c r="J4962" s="60" t="str">
        <f>IFERROR(VLOOKUP(A4962,客户下单明细表!C:Q,13,FALSE),"")</f>
        <v/>
      </c>
      <c r="K4962" s="64" t="str">
        <f>IFERROR(VLOOKUP(A4962,客户下单明细表!C:Q,14,FALSE),"")</f>
        <v/>
      </c>
    </row>
    <row r="4963" spans="1:11" ht="18" customHeight="1">
      <c r="A4963" s="56">
        <f>客户下单明细表!C4964</f>
        <v>0</v>
      </c>
      <c r="B4963" s="57"/>
      <c r="C4963" s="57"/>
      <c r="D4963" s="59" t="str">
        <f>IFERROR(VLOOKUP(A4963,客户下单明细表!#REF!,2,FALSE),"")</f>
        <v/>
      </c>
      <c r="E4963" s="60" t="str">
        <f>IFERROR(VLOOKUP(A4963,客户下单明细表!#REF!,3,FALSE),"")</f>
        <v/>
      </c>
      <c r="F4963" s="60" t="str">
        <f>IFERROR(VLOOKUP(A4963,客户下单明细表!#REF!,4,FALSE),"")</f>
        <v/>
      </c>
      <c r="G4963" s="60" t="str">
        <f>IFERROR(VLOOKUP(A4963,客户下单明细表!#REF!,5,FALSE),"")</f>
        <v/>
      </c>
      <c r="H4963" s="60" t="str">
        <f>IFERROR(VLOOKUP(A4963,客户下单明细表!C:O,6,FALSE),"")</f>
        <v/>
      </c>
      <c r="I4963" s="63" t="str">
        <f>IFERROR(VLOOKUP(A4963,客户下单明细表!#REF!,7,FALSE),"")</f>
        <v/>
      </c>
      <c r="J4963" s="60" t="str">
        <f>IFERROR(VLOOKUP(A4963,客户下单明细表!C:Q,13,FALSE),"")</f>
        <v/>
      </c>
      <c r="K4963" s="64" t="str">
        <f>IFERROR(VLOOKUP(A4963,客户下单明细表!C:Q,14,FALSE),"")</f>
        <v/>
      </c>
    </row>
    <row r="4964" spans="1:11" ht="18" customHeight="1">
      <c r="A4964" s="56">
        <f>客户下单明细表!C4965</f>
        <v>0</v>
      </c>
      <c r="B4964" s="57"/>
      <c r="C4964" s="57"/>
      <c r="D4964" s="59" t="str">
        <f>IFERROR(VLOOKUP(A4964,客户下单明细表!#REF!,2,FALSE),"")</f>
        <v/>
      </c>
      <c r="E4964" s="60" t="str">
        <f>IFERROR(VLOOKUP(A4964,客户下单明细表!#REF!,3,FALSE),"")</f>
        <v/>
      </c>
      <c r="F4964" s="60" t="str">
        <f>IFERROR(VLOOKUP(A4964,客户下单明细表!#REF!,4,FALSE),"")</f>
        <v/>
      </c>
      <c r="G4964" s="60" t="str">
        <f>IFERROR(VLOOKUP(A4964,客户下单明细表!#REF!,5,FALSE),"")</f>
        <v/>
      </c>
      <c r="H4964" s="60" t="str">
        <f>IFERROR(VLOOKUP(A4964,客户下单明细表!C:O,6,FALSE),"")</f>
        <v/>
      </c>
      <c r="I4964" s="63" t="str">
        <f>IFERROR(VLOOKUP(A4964,客户下单明细表!#REF!,7,FALSE),"")</f>
        <v/>
      </c>
      <c r="J4964" s="60" t="str">
        <f>IFERROR(VLOOKUP(A4964,客户下单明细表!C:Q,13,FALSE),"")</f>
        <v/>
      </c>
      <c r="K4964" s="64" t="str">
        <f>IFERROR(VLOOKUP(A4964,客户下单明细表!C:Q,14,FALSE),"")</f>
        <v/>
      </c>
    </row>
    <row r="4965" spans="1:11" ht="18" customHeight="1">
      <c r="A4965" s="56">
        <f>客户下单明细表!C4966</f>
        <v>0</v>
      </c>
      <c r="B4965" s="57"/>
      <c r="C4965" s="57"/>
      <c r="D4965" s="59" t="str">
        <f>IFERROR(VLOOKUP(A4965,客户下单明细表!#REF!,2,FALSE),"")</f>
        <v/>
      </c>
      <c r="E4965" s="60" t="str">
        <f>IFERROR(VLOOKUP(A4965,客户下单明细表!#REF!,3,FALSE),"")</f>
        <v/>
      </c>
      <c r="F4965" s="60" t="str">
        <f>IFERROR(VLOOKUP(A4965,客户下单明细表!#REF!,4,FALSE),"")</f>
        <v/>
      </c>
      <c r="G4965" s="60" t="str">
        <f>IFERROR(VLOOKUP(A4965,客户下单明细表!#REF!,5,FALSE),"")</f>
        <v/>
      </c>
      <c r="H4965" s="60" t="str">
        <f>IFERROR(VLOOKUP(A4965,客户下单明细表!C:O,6,FALSE),"")</f>
        <v/>
      </c>
      <c r="I4965" s="63" t="str">
        <f>IFERROR(VLOOKUP(A4965,客户下单明细表!#REF!,7,FALSE),"")</f>
        <v/>
      </c>
      <c r="J4965" s="60" t="str">
        <f>IFERROR(VLOOKUP(A4965,客户下单明细表!C:Q,13,FALSE),"")</f>
        <v/>
      </c>
      <c r="K4965" s="64" t="str">
        <f>IFERROR(VLOOKUP(A4965,客户下单明细表!C:Q,14,FALSE),"")</f>
        <v/>
      </c>
    </row>
    <row r="4966" spans="1:11" ht="18" customHeight="1">
      <c r="A4966" s="56">
        <f>客户下单明细表!C4967</f>
        <v>0</v>
      </c>
      <c r="B4966" s="57"/>
      <c r="C4966" s="57"/>
      <c r="D4966" s="59" t="str">
        <f>IFERROR(VLOOKUP(A4966,客户下单明细表!#REF!,2,FALSE),"")</f>
        <v/>
      </c>
      <c r="E4966" s="60" t="str">
        <f>IFERROR(VLOOKUP(A4966,客户下单明细表!#REF!,3,FALSE),"")</f>
        <v/>
      </c>
      <c r="F4966" s="60" t="str">
        <f>IFERROR(VLOOKUP(A4966,客户下单明细表!#REF!,4,FALSE),"")</f>
        <v/>
      </c>
      <c r="G4966" s="60" t="str">
        <f>IFERROR(VLOOKUP(A4966,客户下单明细表!#REF!,5,FALSE),"")</f>
        <v/>
      </c>
      <c r="H4966" s="60" t="str">
        <f>IFERROR(VLOOKUP(A4966,客户下单明细表!C:O,6,FALSE),"")</f>
        <v/>
      </c>
      <c r="I4966" s="63" t="str">
        <f>IFERROR(VLOOKUP(A4966,客户下单明细表!#REF!,7,FALSE),"")</f>
        <v/>
      </c>
      <c r="J4966" s="60" t="str">
        <f>IFERROR(VLOOKUP(A4966,客户下单明细表!C:Q,13,FALSE),"")</f>
        <v/>
      </c>
      <c r="K4966" s="64" t="str">
        <f>IFERROR(VLOOKUP(A4966,客户下单明细表!C:Q,14,FALSE),"")</f>
        <v/>
      </c>
    </row>
    <row r="4967" spans="1:11" ht="18" customHeight="1">
      <c r="A4967" s="56">
        <f>客户下单明细表!C4968</f>
        <v>0</v>
      </c>
      <c r="B4967" s="57"/>
      <c r="C4967" s="57"/>
      <c r="D4967" s="59" t="str">
        <f>IFERROR(VLOOKUP(A4967,客户下单明细表!#REF!,2,FALSE),"")</f>
        <v/>
      </c>
      <c r="E4967" s="60" t="str">
        <f>IFERROR(VLOOKUP(A4967,客户下单明细表!#REF!,3,FALSE),"")</f>
        <v/>
      </c>
      <c r="F4967" s="60" t="str">
        <f>IFERROR(VLOOKUP(A4967,客户下单明细表!#REF!,4,FALSE),"")</f>
        <v/>
      </c>
      <c r="G4967" s="60" t="str">
        <f>IFERROR(VLOOKUP(A4967,客户下单明细表!#REF!,5,FALSE),"")</f>
        <v/>
      </c>
      <c r="H4967" s="60" t="str">
        <f>IFERROR(VLOOKUP(A4967,客户下单明细表!C:O,6,FALSE),"")</f>
        <v/>
      </c>
      <c r="I4967" s="63" t="str">
        <f>IFERROR(VLOOKUP(A4967,客户下单明细表!#REF!,7,FALSE),"")</f>
        <v/>
      </c>
      <c r="J4967" s="60" t="str">
        <f>IFERROR(VLOOKUP(A4967,客户下单明细表!C:Q,13,FALSE),"")</f>
        <v/>
      </c>
      <c r="K4967" s="64" t="str">
        <f>IFERROR(VLOOKUP(A4967,客户下单明细表!C:Q,14,FALSE),"")</f>
        <v/>
      </c>
    </row>
    <row r="4968" spans="1:11" ht="18" customHeight="1">
      <c r="A4968" s="56">
        <f>客户下单明细表!C4969</f>
        <v>0</v>
      </c>
      <c r="B4968" s="57"/>
      <c r="C4968" s="57"/>
      <c r="D4968" s="59" t="str">
        <f>IFERROR(VLOOKUP(A4968,客户下单明细表!#REF!,2,FALSE),"")</f>
        <v/>
      </c>
      <c r="E4968" s="60" t="str">
        <f>IFERROR(VLOOKUP(A4968,客户下单明细表!#REF!,3,FALSE),"")</f>
        <v/>
      </c>
      <c r="F4968" s="60" t="str">
        <f>IFERROR(VLOOKUP(A4968,客户下单明细表!#REF!,4,FALSE),"")</f>
        <v/>
      </c>
      <c r="G4968" s="60" t="str">
        <f>IFERROR(VLOOKUP(A4968,客户下单明细表!#REF!,5,FALSE),"")</f>
        <v/>
      </c>
      <c r="H4968" s="60" t="str">
        <f>IFERROR(VLOOKUP(A4968,客户下单明细表!C:O,6,FALSE),"")</f>
        <v/>
      </c>
      <c r="I4968" s="63" t="str">
        <f>IFERROR(VLOOKUP(A4968,客户下单明细表!#REF!,7,FALSE),"")</f>
        <v/>
      </c>
      <c r="J4968" s="60" t="str">
        <f>IFERROR(VLOOKUP(A4968,客户下单明细表!C:Q,13,FALSE),"")</f>
        <v/>
      </c>
      <c r="K4968" s="64" t="str">
        <f>IFERROR(VLOOKUP(A4968,客户下单明细表!C:Q,14,FALSE),"")</f>
        <v/>
      </c>
    </row>
    <row r="4969" spans="1:11" ht="18" customHeight="1">
      <c r="A4969" s="56">
        <f>客户下单明细表!C4970</f>
        <v>0</v>
      </c>
      <c r="B4969" s="57"/>
      <c r="C4969" s="57"/>
      <c r="D4969" s="59" t="str">
        <f>IFERROR(VLOOKUP(A4969,客户下单明细表!#REF!,2,FALSE),"")</f>
        <v/>
      </c>
      <c r="E4969" s="60" t="str">
        <f>IFERROR(VLOOKUP(A4969,客户下单明细表!#REF!,3,FALSE),"")</f>
        <v/>
      </c>
      <c r="F4969" s="60" t="str">
        <f>IFERROR(VLOOKUP(A4969,客户下单明细表!#REF!,4,FALSE),"")</f>
        <v/>
      </c>
      <c r="G4969" s="60" t="str">
        <f>IFERROR(VLOOKUP(A4969,客户下单明细表!#REF!,5,FALSE),"")</f>
        <v/>
      </c>
      <c r="H4969" s="60" t="str">
        <f>IFERROR(VLOOKUP(A4969,客户下单明细表!C:O,6,FALSE),"")</f>
        <v/>
      </c>
      <c r="I4969" s="63" t="str">
        <f>IFERROR(VLOOKUP(A4969,客户下单明细表!#REF!,7,FALSE),"")</f>
        <v/>
      </c>
      <c r="J4969" s="60" t="str">
        <f>IFERROR(VLOOKUP(A4969,客户下单明细表!C:Q,13,FALSE),"")</f>
        <v/>
      </c>
      <c r="K4969" s="64" t="str">
        <f>IFERROR(VLOOKUP(A4969,客户下单明细表!C:Q,14,FALSE),"")</f>
        <v/>
      </c>
    </row>
    <row r="4970" spans="1:11" ht="18" customHeight="1">
      <c r="A4970" s="56">
        <f>客户下单明细表!C4971</f>
        <v>0</v>
      </c>
      <c r="B4970" s="57"/>
      <c r="C4970" s="57"/>
      <c r="D4970" s="59" t="str">
        <f>IFERROR(VLOOKUP(A4970,客户下单明细表!#REF!,2,FALSE),"")</f>
        <v/>
      </c>
      <c r="E4970" s="60" t="str">
        <f>IFERROR(VLOOKUP(A4970,客户下单明细表!#REF!,3,FALSE),"")</f>
        <v/>
      </c>
      <c r="F4970" s="60" t="str">
        <f>IFERROR(VLOOKUP(A4970,客户下单明细表!#REF!,4,FALSE),"")</f>
        <v/>
      </c>
      <c r="G4970" s="60" t="str">
        <f>IFERROR(VLOOKUP(A4970,客户下单明细表!#REF!,5,FALSE),"")</f>
        <v/>
      </c>
      <c r="H4970" s="60" t="str">
        <f>IFERROR(VLOOKUP(A4970,客户下单明细表!C:O,6,FALSE),"")</f>
        <v/>
      </c>
      <c r="I4970" s="63" t="str">
        <f>IFERROR(VLOOKUP(A4970,客户下单明细表!#REF!,7,FALSE),"")</f>
        <v/>
      </c>
      <c r="J4970" s="60" t="str">
        <f>IFERROR(VLOOKUP(A4970,客户下单明细表!C:Q,13,FALSE),"")</f>
        <v/>
      </c>
      <c r="K4970" s="64" t="str">
        <f>IFERROR(VLOOKUP(A4970,客户下单明细表!C:Q,14,FALSE),"")</f>
        <v/>
      </c>
    </row>
    <row r="4971" spans="1:11" ht="18" customHeight="1">
      <c r="A4971" s="56">
        <f>客户下单明细表!C4972</f>
        <v>0</v>
      </c>
      <c r="B4971" s="57"/>
      <c r="C4971" s="57"/>
      <c r="D4971" s="59" t="str">
        <f>IFERROR(VLOOKUP(A4971,客户下单明细表!#REF!,2,FALSE),"")</f>
        <v/>
      </c>
      <c r="E4971" s="60" t="str">
        <f>IFERROR(VLOOKUP(A4971,客户下单明细表!#REF!,3,FALSE),"")</f>
        <v/>
      </c>
      <c r="F4971" s="60" t="str">
        <f>IFERROR(VLOOKUP(A4971,客户下单明细表!#REF!,4,FALSE),"")</f>
        <v/>
      </c>
      <c r="G4971" s="60" t="str">
        <f>IFERROR(VLOOKUP(A4971,客户下单明细表!#REF!,5,FALSE),"")</f>
        <v/>
      </c>
      <c r="H4971" s="60" t="str">
        <f>IFERROR(VLOOKUP(A4971,客户下单明细表!C:O,6,FALSE),"")</f>
        <v/>
      </c>
      <c r="I4971" s="63" t="str">
        <f>IFERROR(VLOOKUP(A4971,客户下单明细表!#REF!,7,FALSE),"")</f>
        <v/>
      </c>
      <c r="J4971" s="60" t="str">
        <f>IFERROR(VLOOKUP(A4971,客户下单明细表!C:Q,13,FALSE),"")</f>
        <v/>
      </c>
      <c r="K4971" s="64" t="str">
        <f>IFERROR(VLOOKUP(A4971,客户下单明细表!C:Q,14,FALSE),"")</f>
        <v/>
      </c>
    </row>
    <row r="4972" spans="1:11" ht="18" customHeight="1">
      <c r="A4972" s="56">
        <f>客户下单明细表!C4973</f>
        <v>0</v>
      </c>
      <c r="B4972" s="57"/>
      <c r="C4972" s="57"/>
      <c r="D4972" s="59" t="str">
        <f>IFERROR(VLOOKUP(A4972,客户下单明细表!#REF!,2,FALSE),"")</f>
        <v/>
      </c>
      <c r="E4972" s="60" t="str">
        <f>IFERROR(VLOOKUP(A4972,客户下单明细表!#REF!,3,FALSE),"")</f>
        <v/>
      </c>
      <c r="F4972" s="60" t="str">
        <f>IFERROR(VLOOKUP(A4972,客户下单明细表!#REF!,4,FALSE),"")</f>
        <v/>
      </c>
      <c r="G4972" s="60" t="str">
        <f>IFERROR(VLOOKUP(A4972,客户下单明细表!#REF!,5,FALSE),"")</f>
        <v/>
      </c>
      <c r="H4972" s="60" t="str">
        <f>IFERROR(VLOOKUP(A4972,客户下单明细表!C:O,6,FALSE),"")</f>
        <v/>
      </c>
      <c r="I4972" s="63" t="str">
        <f>IFERROR(VLOOKUP(A4972,客户下单明细表!#REF!,7,FALSE),"")</f>
        <v/>
      </c>
      <c r="J4972" s="60" t="str">
        <f>IFERROR(VLOOKUP(A4972,客户下单明细表!C:Q,13,FALSE),"")</f>
        <v/>
      </c>
      <c r="K4972" s="64" t="str">
        <f>IFERROR(VLOOKUP(A4972,客户下单明细表!C:Q,14,FALSE),"")</f>
        <v/>
      </c>
    </row>
    <row r="4973" spans="1:11" ht="18" customHeight="1">
      <c r="A4973" s="56">
        <f>客户下单明细表!C4974</f>
        <v>0</v>
      </c>
      <c r="B4973" s="57"/>
      <c r="C4973" s="57"/>
      <c r="D4973" s="59" t="str">
        <f>IFERROR(VLOOKUP(A4973,客户下单明细表!#REF!,2,FALSE),"")</f>
        <v/>
      </c>
      <c r="E4973" s="60" t="str">
        <f>IFERROR(VLOOKUP(A4973,客户下单明细表!#REF!,3,FALSE),"")</f>
        <v/>
      </c>
      <c r="F4973" s="60" t="str">
        <f>IFERROR(VLOOKUP(A4973,客户下单明细表!#REF!,4,FALSE),"")</f>
        <v/>
      </c>
      <c r="G4973" s="60" t="str">
        <f>IFERROR(VLOOKUP(A4973,客户下单明细表!#REF!,5,FALSE),"")</f>
        <v/>
      </c>
      <c r="H4973" s="60" t="str">
        <f>IFERROR(VLOOKUP(A4973,客户下单明细表!C:O,6,FALSE),"")</f>
        <v/>
      </c>
      <c r="I4973" s="63" t="str">
        <f>IFERROR(VLOOKUP(A4973,客户下单明细表!#REF!,7,FALSE),"")</f>
        <v/>
      </c>
      <c r="J4973" s="60" t="str">
        <f>IFERROR(VLOOKUP(A4973,客户下单明细表!C:Q,13,FALSE),"")</f>
        <v/>
      </c>
      <c r="K4973" s="64" t="str">
        <f>IFERROR(VLOOKUP(A4973,客户下单明细表!C:Q,14,FALSE),"")</f>
        <v/>
      </c>
    </row>
    <row r="4974" spans="1:11" ht="18" customHeight="1">
      <c r="A4974" s="56">
        <f>客户下单明细表!C4975</f>
        <v>0</v>
      </c>
      <c r="B4974" s="57"/>
      <c r="C4974" s="57"/>
      <c r="D4974" s="59" t="str">
        <f>IFERROR(VLOOKUP(A4974,客户下单明细表!#REF!,2,FALSE),"")</f>
        <v/>
      </c>
      <c r="E4974" s="60" t="str">
        <f>IFERROR(VLOOKUP(A4974,客户下单明细表!#REF!,3,FALSE),"")</f>
        <v/>
      </c>
      <c r="F4974" s="60" t="str">
        <f>IFERROR(VLOOKUP(A4974,客户下单明细表!#REF!,4,FALSE),"")</f>
        <v/>
      </c>
      <c r="G4974" s="60" t="str">
        <f>IFERROR(VLOOKUP(A4974,客户下单明细表!#REF!,5,FALSE),"")</f>
        <v/>
      </c>
      <c r="H4974" s="60" t="str">
        <f>IFERROR(VLOOKUP(A4974,客户下单明细表!C:O,6,FALSE),"")</f>
        <v/>
      </c>
      <c r="I4974" s="63" t="str">
        <f>IFERROR(VLOOKUP(A4974,客户下单明细表!#REF!,7,FALSE),"")</f>
        <v/>
      </c>
      <c r="J4974" s="60" t="str">
        <f>IFERROR(VLOOKUP(A4974,客户下单明细表!C:Q,13,FALSE),"")</f>
        <v/>
      </c>
      <c r="K4974" s="64" t="str">
        <f>IFERROR(VLOOKUP(A4974,客户下单明细表!C:Q,14,FALSE),"")</f>
        <v/>
      </c>
    </row>
    <row r="4975" spans="1:11" ht="18" customHeight="1">
      <c r="A4975" s="56">
        <f>客户下单明细表!C4976</f>
        <v>0</v>
      </c>
      <c r="B4975" s="57"/>
      <c r="C4975" s="57"/>
      <c r="D4975" s="59" t="str">
        <f>IFERROR(VLOOKUP(A4975,客户下单明细表!#REF!,2,FALSE),"")</f>
        <v/>
      </c>
      <c r="E4975" s="60" t="str">
        <f>IFERROR(VLOOKUP(A4975,客户下单明细表!#REF!,3,FALSE),"")</f>
        <v/>
      </c>
      <c r="F4975" s="60" t="str">
        <f>IFERROR(VLOOKUP(A4975,客户下单明细表!#REF!,4,FALSE),"")</f>
        <v/>
      </c>
      <c r="G4975" s="60" t="str">
        <f>IFERROR(VLOOKUP(A4975,客户下单明细表!#REF!,5,FALSE),"")</f>
        <v/>
      </c>
      <c r="H4975" s="60" t="str">
        <f>IFERROR(VLOOKUP(A4975,客户下单明细表!C:O,6,FALSE),"")</f>
        <v/>
      </c>
      <c r="I4975" s="63" t="str">
        <f>IFERROR(VLOOKUP(A4975,客户下单明细表!#REF!,7,FALSE),"")</f>
        <v/>
      </c>
      <c r="J4975" s="60" t="str">
        <f>IFERROR(VLOOKUP(A4975,客户下单明细表!C:Q,13,FALSE),"")</f>
        <v/>
      </c>
      <c r="K4975" s="64" t="str">
        <f>IFERROR(VLOOKUP(A4975,客户下单明细表!C:Q,14,FALSE),"")</f>
        <v/>
      </c>
    </row>
    <row r="4976" spans="1:11" ht="18" customHeight="1">
      <c r="A4976" s="56">
        <f>客户下单明细表!C4977</f>
        <v>0</v>
      </c>
      <c r="B4976" s="57"/>
      <c r="C4976" s="57"/>
      <c r="D4976" s="59" t="str">
        <f>IFERROR(VLOOKUP(A4976,客户下单明细表!#REF!,2,FALSE),"")</f>
        <v/>
      </c>
      <c r="E4976" s="60" t="str">
        <f>IFERROR(VLOOKUP(A4976,客户下单明细表!#REF!,3,FALSE),"")</f>
        <v/>
      </c>
      <c r="F4976" s="60" t="str">
        <f>IFERROR(VLOOKUP(A4976,客户下单明细表!#REF!,4,FALSE),"")</f>
        <v/>
      </c>
      <c r="G4976" s="60" t="str">
        <f>IFERROR(VLOOKUP(A4976,客户下单明细表!#REF!,5,FALSE),"")</f>
        <v/>
      </c>
      <c r="H4976" s="60" t="str">
        <f>IFERROR(VLOOKUP(A4976,客户下单明细表!C:O,6,FALSE),"")</f>
        <v/>
      </c>
      <c r="I4976" s="63" t="str">
        <f>IFERROR(VLOOKUP(A4976,客户下单明细表!#REF!,7,FALSE),"")</f>
        <v/>
      </c>
      <c r="J4976" s="60" t="str">
        <f>IFERROR(VLOOKUP(A4976,客户下单明细表!C:Q,13,FALSE),"")</f>
        <v/>
      </c>
      <c r="K4976" s="64" t="str">
        <f>IFERROR(VLOOKUP(A4976,客户下单明细表!C:Q,14,FALSE),"")</f>
        <v/>
      </c>
    </row>
    <row r="4977" spans="1:11" ht="18" customHeight="1">
      <c r="A4977" s="56">
        <f>客户下单明细表!C4978</f>
        <v>0</v>
      </c>
      <c r="B4977" s="57"/>
      <c r="C4977" s="57"/>
      <c r="D4977" s="59" t="str">
        <f>IFERROR(VLOOKUP(A4977,客户下单明细表!#REF!,2,FALSE),"")</f>
        <v/>
      </c>
      <c r="E4977" s="60" t="str">
        <f>IFERROR(VLOOKUP(A4977,客户下单明细表!#REF!,3,FALSE),"")</f>
        <v/>
      </c>
      <c r="F4977" s="60" t="str">
        <f>IFERROR(VLOOKUP(A4977,客户下单明细表!#REF!,4,FALSE),"")</f>
        <v/>
      </c>
      <c r="G4977" s="60" t="str">
        <f>IFERROR(VLOOKUP(A4977,客户下单明细表!#REF!,5,FALSE),"")</f>
        <v/>
      </c>
      <c r="H4977" s="60" t="str">
        <f>IFERROR(VLOOKUP(A4977,客户下单明细表!C:O,6,FALSE),"")</f>
        <v/>
      </c>
      <c r="I4977" s="63" t="str">
        <f>IFERROR(VLOOKUP(A4977,客户下单明细表!#REF!,7,FALSE),"")</f>
        <v/>
      </c>
      <c r="J4977" s="60" t="str">
        <f>IFERROR(VLOOKUP(A4977,客户下单明细表!C:Q,13,FALSE),"")</f>
        <v/>
      </c>
      <c r="K4977" s="64" t="str">
        <f>IFERROR(VLOOKUP(A4977,客户下单明细表!C:Q,14,FALSE),"")</f>
        <v/>
      </c>
    </row>
    <row r="4978" spans="1:11" ht="18" customHeight="1">
      <c r="A4978" s="56">
        <f>客户下单明细表!C4979</f>
        <v>0</v>
      </c>
      <c r="B4978" s="57"/>
      <c r="C4978" s="57"/>
      <c r="D4978" s="59" t="str">
        <f>IFERROR(VLOOKUP(A4978,客户下单明细表!#REF!,2,FALSE),"")</f>
        <v/>
      </c>
      <c r="E4978" s="60" t="str">
        <f>IFERROR(VLOOKUP(A4978,客户下单明细表!#REF!,3,FALSE),"")</f>
        <v/>
      </c>
      <c r="F4978" s="60" t="str">
        <f>IFERROR(VLOOKUP(A4978,客户下单明细表!#REF!,4,FALSE),"")</f>
        <v/>
      </c>
      <c r="G4978" s="60" t="str">
        <f>IFERROR(VLOOKUP(A4978,客户下单明细表!#REF!,5,FALSE),"")</f>
        <v/>
      </c>
      <c r="H4978" s="60" t="str">
        <f>IFERROR(VLOOKUP(A4978,客户下单明细表!C:O,6,FALSE),"")</f>
        <v/>
      </c>
      <c r="I4978" s="63" t="str">
        <f>IFERROR(VLOOKUP(A4978,客户下单明细表!#REF!,7,FALSE),"")</f>
        <v/>
      </c>
      <c r="J4978" s="60" t="str">
        <f>IFERROR(VLOOKUP(A4978,客户下单明细表!C:Q,13,FALSE),"")</f>
        <v/>
      </c>
      <c r="K4978" s="64" t="str">
        <f>IFERROR(VLOOKUP(A4978,客户下单明细表!C:Q,14,FALSE),"")</f>
        <v/>
      </c>
    </row>
    <row r="4979" spans="1:11" ht="18" customHeight="1">
      <c r="A4979" s="56">
        <f>客户下单明细表!C4980</f>
        <v>0</v>
      </c>
      <c r="B4979" s="57"/>
      <c r="C4979" s="57"/>
      <c r="D4979" s="59" t="str">
        <f>IFERROR(VLOOKUP(A4979,客户下单明细表!#REF!,2,FALSE),"")</f>
        <v/>
      </c>
      <c r="E4979" s="60" t="str">
        <f>IFERROR(VLOOKUP(A4979,客户下单明细表!#REF!,3,FALSE),"")</f>
        <v/>
      </c>
      <c r="F4979" s="60" t="str">
        <f>IFERROR(VLOOKUP(A4979,客户下单明细表!#REF!,4,FALSE),"")</f>
        <v/>
      </c>
      <c r="G4979" s="60" t="str">
        <f>IFERROR(VLOOKUP(A4979,客户下单明细表!#REF!,5,FALSE),"")</f>
        <v/>
      </c>
      <c r="H4979" s="60" t="str">
        <f>IFERROR(VLOOKUP(A4979,客户下单明细表!C:O,6,FALSE),"")</f>
        <v/>
      </c>
      <c r="I4979" s="63" t="str">
        <f>IFERROR(VLOOKUP(A4979,客户下单明细表!#REF!,7,FALSE),"")</f>
        <v/>
      </c>
      <c r="J4979" s="60" t="str">
        <f>IFERROR(VLOOKUP(A4979,客户下单明细表!C:Q,13,FALSE),"")</f>
        <v/>
      </c>
      <c r="K4979" s="64" t="str">
        <f>IFERROR(VLOOKUP(A4979,客户下单明细表!C:Q,14,FALSE),"")</f>
        <v/>
      </c>
    </row>
    <row r="4980" spans="1:11" ht="18" customHeight="1">
      <c r="A4980" s="56">
        <f>客户下单明细表!C4981</f>
        <v>0</v>
      </c>
      <c r="B4980" s="57"/>
      <c r="C4980" s="57"/>
      <c r="D4980" s="59" t="str">
        <f>IFERROR(VLOOKUP(A4980,客户下单明细表!#REF!,2,FALSE),"")</f>
        <v/>
      </c>
      <c r="E4980" s="60" t="str">
        <f>IFERROR(VLOOKUP(A4980,客户下单明细表!#REF!,3,FALSE),"")</f>
        <v/>
      </c>
      <c r="F4980" s="60" t="str">
        <f>IFERROR(VLOOKUP(A4980,客户下单明细表!#REF!,4,FALSE),"")</f>
        <v/>
      </c>
      <c r="G4980" s="60" t="str">
        <f>IFERROR(VLOOKUP(A4980,客户下单明细表!#REF!,5,FALSE),"")</f>
        <v/>
      </c>
      <c r="H4980" s="60" t="str">
        <f>IFERROR(VLOOKUP(A4980,客户下单明细表!C:O,6,FALSE),"")</f>
        <v/>
      </c>
      <c r="I4980" s="63" t="str">
        <f>IFERROR(VLOOKUP(A4980,客户下单明细表!#REF!,7,FALSE),"")</f>
        <v/>
      </c>
      <c r="J4980" s="60" t="str">
        <f>IFERROR(VLOOKUP(A4980,客户下单明细表!C:Q,13,FALSE),"")</f>
        <v/>
      </c>
      <c r="K4980" s="64" t="str">
        <f>IFERROR(VLOOKUP(A4980,客户下单明细表!C:Q,14,FALSE),"")</f>
        <v/>
      </c>
    </row>
    <row r="4981" spans="1:11" ht="18" customHeight="1">
      <c r="A4981" s="56">
        <f>客户下单明细表!C4982</f>
        <v>0</v>
      </c>
      <c r="B4981" s="57"/>
      <c r="C4981" s="57"/>
      <c r="D4981" s="59" t="str">
        <f>IFERROR(VLOOKUP(A4981,客户下单明细表!#REF!,2,FALSE),"")</f>
        <v/>
      </c>
      <c r="E4981" s="60" t="str">
        <f>IFERROR(VLOOKUP(A4981,客户下单明细表!#REF!,3,FALSE),"")</f>
        <v/>
      </c>
      <c r="F4981" s="60" t="str">
        <f>IFERROR(VLOOKUP(A4981,客户下单明细表!#REF!,4,FALSE),"")</f>
        <v/>
      </c>
      <c r="G4981" s="60" t="str">
        <f>IFERROR(VLOOKUP(A4981,客户下单明细表!#REF!,5,FALSE),"")</f>
        <v/>
      </c>
      <c r="H4981" s="60" t="str">
        <f>IFERROR(VLOOKUP(A4981,客户下单明细表!C:O,6,FALSE),"")</f>
        <v/>
      </c>
      <c r="I4981" s="63" t="str">
        <f>IFERROR(VLOOKUP(A4981,客户下单明细表!#REF!,7,FALSE),"")</f>
        <v/>
      </c>
      <c r="J4981" s="60" t="str">
        <f>IFERROR(VLOOKUP(A4981,客户下单明细表!C:Q,13,FALSE),"")</f>
        <v/>
      </c>
      <c r="K4981" s="64" t="str">
        <f>IFERROR(VLOOKUP(A4981,客户下单明细表!C:Q,14,FALSE),"")</f>
        <v/>
      </c>
    </row>
    <row r="4982" spans="1:11" ht="18" customHeight="1">
      <c r="A4982" s="56">
        <f>客户下单明细表!C4983</f>
        <v>0</v>
      </c>
      <c r="B4982" s="57"/>
      <c r="C4982" s="57"/>
      <c r="D4982" s="59" t="str">
        <f>IFERROR(VLOOKUP(A4982,客户下单明细表!#REF!,2,FALSE),"")</f>
        <v/>
      </c>
      <c r="E4982" s="60" t="str">
        <f>IFERROR(VLOOKUP(A4982,客户下单明细表!#REF!,3,FALSE),"")</f>
        <v/>
      </c>
      <c r="F4982" s="60" t="str">
        <f>IFERROR(VLOOKUP(A4982,客户下单明细表!#REF!,4,FALSE),"")</f>
        <v/>
      </c>
      <c r="G4982" s="60" t="str">
        <f>IFERROR(VLOOKUP(A4982,客户下单明细表!#REF!,5,FALSE),"")</f>
        <v/>
      </c>
      <c r="H4982" s="60" t="str">
        <f>IFERROR(VLOOKUP(A4982,客户下单明细表!C:O,6,FALSE),"")</f>
        <v/>
      </c>
      <c r="I4982" s="63" t="str">
        <f>IFERROR(VLOOKUP(A4982,客户下单明细表!#REF!,7,FALSE),"")</f>
        <v/>
      </c>
      <c r="J4982" s="60" t="str">
        <f>IFERROR(VLOOKUP(A4982,客户下单明细表!C:Q,13,FALSE),"")</f>
        <v/>
      </c>
      <c r="K4982" s="64" t="str">
        <f>IFERROR(VLOOKUP(A4982,客户下单明细表!C:Q,14,FALSE),"")</f>
        <v/>
      </c>
    </row>
    <row r="4983" spans="1:11" ht="18" customHeight="1">
      <c r="A4983" s="56">
        <f>客户下单明细表!C4984</f>
        <v>0</v>
      </c>
      <c r="B4983" s="57"/>
      <c r="C4983" s="57"/>
      <c r="D4983" s="59" t="str">
        <f>IFERROR(VLOOKUP(A4983,客户下单明细表!#REF!,2,FALSE),"")</f>
        <v/>
      </c>
      <c r="E4983" s="60" t="str">
        <f>IFERROR(VLOOKUP(A4983,客户下单明细表!#REF!,3,FALSE),"")</f>
        <v/>
      </c>
      <c r="F4983" s="60" t="str">
        <f>IFERROR(VLOOKUP(A4983,客户下单明细表!#REF!,4,FALSE),"")</f>
        <v/>
      </c>
      <c r="G4983" s="60" t="str">
        <f>IFERROR(VLOOKUP(A4983,客户下单明细表!#REF!,5,FALSE),"")</f>
        <v/>
      </c>
      <c r="H4983" s="60" t="str">
        <f>IFERROR(VLOOKUP(A4983,客户下单明细表!C:O,6,FALSE),"")</f>
        <v/>
      </c>
      <c r="I4983" s="63" t="str">
        <f>IFERROR(VLOOKUP(A4983,客户下单明细表!#REF!,7,FALSE),"")</f>
        <v/>
      </c>
      <c r="J4983" s="60" t="str">
        <f>IFERROR(VLOOKUP(A4983,客户下单明细表!C:Q,13,FALSE),"")</f>
        <v/>
      </c>
      <c r="K4983" s="64" t="str">
        <f>IFERROR(VLOOKUP(A4983,客户下单明细表!C:Q,14,FALSE),"")</f>
        <v/>
      </c>
    </row>
    <row r="4984" spans="1:11" ht="18" customHeight="1">
      <c r="A4984" s="56">
        <f>客户下单明细表!C4985</f>
        <v>0</v>
      </c>
      <c r="B4984" s="57"/>
      <c r="C4984" s="57"/>
      <c r="D4984" s="59" t="str">
        <f>IFERROR(VLOOKUP(A4984,客户下单明细表!#REF!,2,FALSE),"")</f>
        <v/>
      </c>
      <c r="E4984" s="60" t="str">
        <f>IFERROR(VLOOKUP(A4984,客户下单明细表!#REF!,3,FALSE),"")</f>
        <v/>
      </c>
      <c r="F4984" s="60" t="str">
        <f>IFERROR(VLOOKUP(A4984,客户下单明细表!#REF!,4,FALSE),"")</f>
        <v/>
      </c>
      <c r="G4984" s="60" t="str">
        <f>IFERROR(VLOOKUP(A4984,客户下单明细表!#REF!,5,FALSE),"")</f>
        <v/>
      </c>
      <c r="H4984" s="60" t="str">
        <f>IFERROR(VLOOKUP(A4984,客户下单明细表!C:O,6,FALSE),"")</f>
        <v/>
      </c>
      <c r="I4984" s="63" t="str">
        <f>IFERROR(VLOOKUP(A4984,客户下单明细表!#REF!,7,FALSE),"")</f>
        <v/>
      </c>
      <c r="J4984" s="60" t="str">
        <f>IFERROR(VLOOKUP(A4984,客户下单明细表!C:Q,13,FALSE),"")</f>
        <v/>
      </c>
      <c r="K4984" s="64" t="str">
        <f>IFERROR(VLOOKUP(A4984,客户下单明细表!C:Q,14,FALSE),"")</f>
        <v/>
      </c>
    </row>
    <row r="4985" spans="1:11" ht="18" customHeight="1">
      <c r="A4985" s="56">
        <f>客户下单明细表!C4986</f>
        <v>0</v>
      </c>
      <c r="B4985" s="57"/>
      <c r="C4985" s="57"/>
      <c r="D4985" s="59" t="str">
        <f>IFERROR(VLOOKUP(A4985,客户下单明细表!#REF!,2,FALSE),"")</f>
        <v/>
      </c>
      <c r="E4985" s="60" t="str">
        <f>IFERROR(VLOOKUP(A4985,客户下单明细表!#REF!,3,FALSE),"")</f>
        <v/>
      </c>
      <c r="F4985" s="60" t="str">
        <f>IFERROR(VLOOKUP(A4985,客户下单明细表!#REF!,4,FALSE),"")</f>
        <v/>
      </c>
      <c r="G4985" s="60" t="str">
        <f>IFERROR(VLOOKUP(A4985,客户下单明细表!#REF!,5,FALSE),"")</f>
        <v/>
      </c>
      <c r="H4985" s="60" t="str">
        <f>IFERROR(VLOOKUP(A4985,客户下单明细表!C:O,6,FALSE),"")</f>
        <v/>
      </c>
      <c r="I4985" s="63" t="str">
        <f>IFERROR(VLOOKUP(A4985,客户下单明细表!#REF!,7,FALSE),"")</f>
        <v/>
      </c>
      <c r="J4985" s="60" t="str">
        <f>IFERROR(VLOOKUP(A4985,客户下单明细表!C:Q,13,FALSE),"")</f>
        <v/>
      </c>
      <c r="K4985" s="64" t="str">
        <f>IFERROR(VLOOKUP(A4985,客户下单明细表!C:Q,14,FALSE),"")</f>
        <v/>
      </c>
    </row>
    <row r="4986" spans="1:11" ht="18" customHeight="1">
      <c r="A4986" s="56">
        <f>客户下单明细表!C4987</f>
        <v>0</v>
      </c>
      <c r="B4986" s="57"/>
      <c r="C4986" s="57"/>
      <c r="D4986" s="59" t="str">
        <f>IFERROR(VLOOKUP(A4986,客户下单明细表!#REF!,2,FALSE),"")</f>
        <v/>
      </c>
      <c r="E4986" s="60" t="str">
        <f>IFERROR(VLOOKUP(A4986,客户下单明细表!#REF!,3,FALSE),"")</f>
        <v/>
      </c>
      <c r="F4986" s="60" t="str">
        <f>IFERROR(VLOOKUP(A4986,客户下单明细表!#REF!,4,FALSE),"")</f>
        <v/>
      </c>
      <c r="G4986" s="60" t="str">
        <f>IFERROR(VLOOKUP(A4986,客户下单明细表!#REF!,5,FALSE),"")</f>
        <v/>
      </c>
      <c r="H4986" s="60" t="str">
        <f>IFERROR(VLOOKUP(A4986,客户下单明细表!C:O,6,FALSE),"")</f>
        <v/>
      </c>
      <c r="I4986" s="63" t="str">
        <f>IFERROR(VLOOKUP(A4986,客户下单明细表!#REF!,7,FALSE),"")</f>
        <v/>
      </c>
      <c r="J4986" s="60" t="str">
        <f>IFERROR(VLOOKUP(A4986,客户下单明细表!C:Q,13,FALSE),"")</f>
        <v/>
      </c>
      <c r="K4986" s="64" t="str">
        <f>IFERROR(VLOOKUP(A4986,客户下单明细表!C:Q,14,FALSE),"")</f>
        <v/>
      </c>
    </row>
    <row r="4987" spans="1:11" ht="18" customHeight="1">
      <c r="A4987" s="56">
        <f>客户下单明细表!C4988</f>
        <v>0</v>
      </c>
      <c r="B4987" s="57"/>
      <c r="C4987" s="57"/>
      <c r="D4987" s="59" t="str">
        <f>IFERROR(VLOOKUP(A4987,客户下单明细表!#REF!,2,FALSE),"")</f>
        <v/>
      </c>
      <c r="E4987" s="60" t="str">
        <f>IFERROR(VLOOKUP(A4987,客户下单明细表!#REF!,3,FALSE),"")</f>
        <v/>
      </c>
      <c r="F4987" s="60" t="str">
        <f>IFERROR(VLOOKUP(A4987,客户下单明细表!#REF!,4,FALSE),"")</f>
        <v/>
      </c>
      <c r="G4987" s="60" t="str">
        <f>IFERROR(VLOOKUP(A4987,客户下单明细表!#REF!,5,FALSE),"")</f>
        <v/>
      </c>
      <c r="H4987" s="60" t="str">
        <f>IFERROR(VLOOKUP(A4987,客户下单明细表!C:O,6,FALSE),"")</f>
        <v/>
      </c>
      <c r="I4987" s="63" t="str">
        <f>IFERROR(VLOOKUP(A4987,客户下单明细表!#REF!,7,FALSE),"")</f>
        <v/>
      </c>
      <c r="J4987" s="60" t="str">
        <f>IFERROR(VLOOKUP(A4987,客户下单明细表!C:Q,13,FALSE),"")</f>
        <v/>
      </c>
      <c r="K4987" s="64" t="str">
        <f>IFERROR(VLOOKUP(A4987,客户下单明细表!C:Q,14,FALSE),"")</f>
        <v/>
      </c>
    </row>
    <row r="4988" spans="1:11" ht="18" customHeight="1">
      <c r="A4988" s="56">
        <f>客户下单明细表!C4989</f>
        <v>0</v>
      </c>
      <c r="B4988" s="57"/>
      <c r="C4988" s="57"/>
      <c r="D4988" s="59" t="str">
        <f>IFERROR(VLOOKUP(A4988,客户下单明细表!#REF!,2,FALSE),"")</f>
        <v/>
      </c>
      <c r="E4988" s="60" t="str">
        <f>IFERROR(VLOOKUP(A4988,客户下单明细表!#REF!,3,FALSE),"")</f>
        <v/>
      </c>
      <c r="F4988" s="60" t="str">
        <f>IFERROR(VLOOKUP(A4988,客户下单明细表!#REF!,4,FALSE),"")</f>
        <v/>
      </c>
      <c r="G4988" s="60" t="str">
        <f>IFERROR(VLOOKUP(A4988,客户下单明细表!#REF!,5,FALSE),"")</f>
        <v/>
      </c>
      <c r="H4988" s="60" t="str">
        <f>IFERROR(VLOOKUP(A4988,客户下单明细表!C:O,6,FALSE),"")</f>
        <v/>
      </c>
      <c r="I4988" s="63" t="str">
        <f>IFERROR(VLOOKUP(A4988,客户下单明细表!#REF!,7,FALSE),"")</f>
        <v/>
      </c>
      <c r="J4988" s="60" t="str">
        <f>IFERROR(VLOOKUP(A4988,客户下单明细表!C:Q,13,FALSE),"")</f>
        <v/>
      </c>
      <c r="K4988" s="64" t="str">
        <f>IFERROR(VLOOKUP(A4988,客户下单明细表!C:Q,14,FALSE),"")</f>
        <v/>
      </c>
    </row>
    <row r="4989" spans="1:11" ht="18" customHeight="1">
      <c r="A4989" s="56">
        <f>客户下单明细表!C4990</f>
        <v>0</v>
      </c>
      <c r="B4989" s="57"/>
      <c r="C4989" s="57"/>
      <c r="D4989" s="59" t="str">
        <f>IFERROR(VLOOKUP(A4989,客户下单明细表!#REF!,2,FALSE),"")</f>
        <v/>
      </c>
      <c r="E4989" s="60" t="str">
        <f>IFERROR(VLOOKUP(A4989,客户下单明细表!#REF!,3,FALSE),"")</f>
        <v/>
      </c>
      <c r="F4989" s="60" t="str">
        <f>IFERROR(VLOOKUP(A4989,客户下单明细表!#REF!,4,FALSE),"")</f>
        <v/>
      </c>
      <c r="G4989" s="60" t="str">
        <f>IFERROR(VLOOKUP(A4989,客户下单明细表!#REF!,5,FALSE),"")</f>
        <v/>
      </c>
      <c r="H4989" s="60" t="str">
        <f>IFERROR(VLOOKUP(A4989,客户下单明细表!C:O,6,FALSE),"")</f>
        <v/>
      </c>
      <c r="I4989" s="63" t="str">
        <f>IFERROR(VLOOKUP(A4989,客户下单明细表!#REF!,7,FALSE),"")</f>
        <v/>
      </c>
      <c r="J4989" s="60" t="str">
        <f>IFERROR(VLOOKUP(A4989,客户下单明细表!C:Q,13,FALSE),"")</f>
        <v/>
      </c>
      <c r="K4989" s="64" t="str">
        <f>IFERROR(VLOOKUP(A4989,客户下单明细表!C:Q,14,FALSE),"")</f>
        <v/>
      </c>
    </row>
    <row r="4990" spans="1:11" ht="18" customHeight="1">
      <c r="A4990" s="56">
        <f>客户下单明细表!C4991</f>
        <v>0</v>
      </c>
      <c r="B4990" s="57"/>
      <c r="C4990" s="57"/>
      <c r="D4990" s="59" t="str">
        <f>IFERROR(VLOOKUP(A4990,客户下单明细表!#REF!,2,FALSE),"")</f>
        <v/>
      </c>
      <c r="E4990" s="60" t="str">
        <f>IFERROR(VLOOKUP(A4990,客户下单明细表!#REF!,3,FALSE),"")</f>
        <v/>
      </c>
      <c r="F4990" s="60" t="str">
        <f>IFERROR(VLOOKUP(A4990,客户下单明细表!#REF!,4,FALSE),"")</f>
        <v/>
      </c>
      <c r="G4990" s="60" t="str">
        <f>IFERROR(VLOOKUP(A4990,客户下单明细表!#REF!,5,FALSE),"")</f>
        <v/>
      </c>
      <c r="H4990" s="60" t="str">
        <f>IFERROR(VLOOKUP(A4990,客户下单明细表!C:O,6,FALSE),"")</f>
        <v/>
      </c>
      <c r="I4990" s="63" t="str">
        <f>IFERROR(VLOOKUP(A4990,客户下单明细表!#REF!,7,FALSE),"")</f>
        <v/>
      </c>
      <c r="J4990" s="60" t="str">
        <f>IFERROR(VLOOKUP(A4990,客户下单明细表!C:Q,13,FALSE),"")</f>
        <v/>
      </c>
      <c r="K4990" s="64" t="str">
        <f>IFERROR(VLOOKUP(A4990,客户下单明细表!C:Q,14,FALSE),"")</f>
        <v/>
      </c>
    </row>
    <row r="4991" spans="1:11" ht="18" customHeight="1">
      <c r="A4991" s="56">
        <f>客户下单明细表!C4992</f>
        <v>0</v>
      </c>
      <c r="B4991" s="57"/>
      <c r="C4991" s="57"/>
      <c r="D4991" s="59" t="str">
        <f>IFERROR(VLOOKUP(A4991,客户下单明细表!#REF!,2,FALSE),"")</f>
        <v/>
      </c>
      <c r="E4991" s="60" t="str">
        <f>IFERROR(VLOOKUP(A4991,客户下单明细表!#REF!,3,FALSE),"")</f>
        <v/>
      </c>
      <c r="F4991" s="60" t="str">
        <f>IFERROR(VLOOKUP(A4991,客户下单明细表!#REF!,4,FALSE),"")</f>
        <v/>
      </c>
      <c r="G4991" s="60" t="str">
        <f>IFERROR(VLOOKUP(A4991,客户下单明细表!#REF!,5,FALSE),"")</f>
        <v/>
      </c>
      <c r="H4991" s="60" t="str">
        <f>IFERROR(VLOOKUP(A4991,客户下单明细表!C:O,6,FALSE),"")</f>
        <v/>
      </c>
      <c r="I4991" s="63" t="str">
        <f>IFERROR(VLOOKUP(A4991,客户下单明细表!#REF!,7,FALSE),"")</f>
        <v/>
      </c>
      <c r="J4991" s="60" t="str">
        <f>IFERROR(VLOOKUP(A4991,客户下单明细表!C:Q,13,FALSE),"")</f>
        <v/>
      </c>
      <c r="K4991" s="64" t="str">
        <f>IFERROR(VLOOKUP(A4991,客户下单明细表!C:Q,14,FALSE),"")</f>
        <v/>
      </c>
    </row>
    <row r="4992" spans="1:11" ht="18" customHeight="1">
      <c r="A4992" s="56">
        <f>客户下单明细表!C4993</f>
        <v>0</v>
      </c>
      <c r="B4992" s="57"/>
      <c r="C4992" s="57"/>
      <c r="D4992" s="59" t="str">
        <f>IFERROR(VLOOKUP(A4992,客户下单明细表!#REF!,2,FALSE),"")</f>
        <v/>
      </c>
      <c r="E4992" s="60" t="str">
        <f>IFERROR(VLOOKUP(A4992,客户下单明细表!#REF!,3,FALSE),"")</f>
        <v/>
      </c>
      <c r="F4992" s="60" t="str">
        <f>IFERROR(VLOOKUP(A4992,客户下单明细表!#REF!,4,FALSE),"")</f>
        <v/>
      </c>
      <c r="G4992" s="60" t="str">
        <f>IFERROR(VLOOKUP(A4992,客户下单明细表!#REF!,5,FALSE),"")</f>
        <v/>
      </c>
      <c r="H4992" s="60" t="str">
        <f>IFERROR(VLOOKUP(A4992,客户下单明细表!C:O,6,FALSE),"")</f>
        <v/>
      </c>
      <c r="I4992" s="63" t="str">
        <f>IFERROR(VLOOKUP(A4992,客户下单明细表!#REF!,7,FALSE),"")</f>
        <v/>
      </c>
      <c r="J4992" s="60" t="str">
        <f>IFERROR(VLOOKUP(A4992,客户下单明细表!C:Q,13,FALSE),"")</f>
        <v/>
      </c>
      <c r="K4992" s="64" t="str">
        <f>IFERROR(VLOOKUP(A4992,客户下单明细表!C:Q,14,FALSE),"")</f>
        <v/>
      </c>
    </row>
    <row r="4993" spans="1:11" ht="18" customHeight="1">
      <c r="A4993" s="56">
        <f>客户下单明细表!C4994</f>
        <v>0</v>
      </c>
      <c r="B4993" s="57"/>
      <c r="C4993" s="57"/>
      <c r="D4993" s="59" t="str">
        <f>IFERROR(VLOOKUP(A4993,客户下单明细表!#REF!,2,FALSE),"")</f>
        <v/>
      </c>
      <c r="E4993" s="60" t="str">
        <f>IFERROR(VLOOKUP(A4993,客户下单明细表!#REF!,3,FALSE),"")</f>
        <v/>
      </c>
      <c r="F4993" s="60" t="str">
        <f>IFERROR(VLOOKUP(A4993,客户下单明细表!#REF!,4,FALSE),"")</f>
        <v/>
      </c>
      <c r="G4993" s="60" t="str">
        <f>IFERROR(VLOOKUP(A4993,客户下单明细表!#REF!,5,FALSE),"")</f>
        <v/>
      </c>
      <c r="H4993" s="60" t="str">
        <f>IFERROR(VLOOKUP(A4993,客户下单明细表!C:O,6,FALSE),"")</f>
        <v/>
      </c>
      <c r="I4993" s="63" t="str">
        <f>IFERROR(VLOOKUP(A4993,客户下单明细表!#REF!,7,FALSE),"")</f>
        <v/>
      </c>
      <c r="J4993" s="60" t="str">
        <f>IFERROR(VLOOKUP(A4993,客户下单明细表!C:Q,13,FALSE),"")</f>
        <v/>
      </c>
      <c r="K4993" s="64" t="str">
        <f>IFERROR(VLOOKUP(A4993,客户下单明细表!C:Q,14,FALSE),"")</f>
        <v/>
      </c>
    </row>
    <row r="4994" spans="1:11" ht="18" customHeight="1">
      <c r="A4994" s="56">
        <f>客户下单明细表!C4995</f>
        <v>0</v>
      </c>
      <c r="B4994" s="57"/>
      <c r="C4994" s="57"/>
      <c r="D4994" s="59" t="str">
        <f>IFERROR(VLOOKUP(A4994,客户下单明细表!#REF!,2,FALSE),"")</f>
        <v/>
      </c>
      <c r="E4994" s="60" t="str">
        <f>IFERROR(VLOOKUP(A4994,客户下单明细表!#REF!,3,FALSE),"")</f>
        <v/>
      </c>
      <c r="F4994" s="60" t="str">
        <f>IFERROR(VLOOKUP(A4994,客户下单明细表!#REF!,4,FALSE),"")</f>
        <v/>
      </c>
      <c r="G4994" s="60" t="str">
        <f>IFERROR(VLOOKUP(A4994,客户下单明细表!#REF!,5,FALSE),"")</f>
        <v/>
      </c>
      <c r="H4994" s="60" t="str">
        <f>IFERROR(VLOOKUP(A4994,客户下单明细表!C:O,6,FALSE),"")</f>
        <v/>
      </c>
      <c r="I4994" s="63" t="str">
        <f>IFERROR(VLOOKUP(A4994,客户下单明细表!#REF!,7,FALSE),"")</f>
        <v/>
      </c>
      <c r="J4994" s="60" t="str">
        <f>IFERROR(VLOOKUP(A4994,客户下单明细表!C:Q,13,FALSE),"")</f>
        <v/>
      </c>
      <c r="K4994" s="64" t="str">
        <f>IFERROR(VLOOKUP(A4994,客户下单明细表!C:Q,14,FALSE),"")</f>
        <v/>
      </c>
    </row>
    <row r="4995" spans="1:11" ht="18" customHeight="1">
      <c r="A4995" s="56">
        <f>客户下单明细表!C4996</f>
        <v>0</v>
      </c>
      <c r="B4995" s="57"/>
      <c r="C4995" s="57"/>
      <c r="D4995" s="59" t="str">
        <f>IFERROR(VLOOKUP(A4995,客户下单明细表!#REF!,2,FALSE),"")</f>
        <v/>
      </c>
      <c r="E4995" s="60" t="str">
        <f>IFERROR(VLOOKUP(A4995,客户下单明细表!#REF!,3,FALSE),"")</f>
        <v/>
      </c>
      <c r="F4995" s="60" t="str">
        <f>IFERROR(VLOOKUP(A4995,客户下单明细表!#REF!,4,FALSE),"")</f>
        <v/>
      </c>
      <c r="G4995" s="60" t="str">
        <f>IFERROR(VLOOKUP(A4995,客户下单明细表!#REF!,5,FALSE),"")</f>
        <v/>
      </c>
      <c r="H4995" s="60" t="str">
        <f>IFERROR(VLOOKUP(A4995,客户下单明细表!C:O,6,FALSE),"")</f>
        <v/>
      </c>
      <c r="I4995" s="63" t="str">
        <f>IFERROR(VLOOKUP(A4995,客户下单明细表!#REF!,7,FALSE),"")</f>
        <v/>
      </c>
      <c r="J4995" s="60" t="str">
        <f>IFERROR(VLOOKUP(A4995,客户下单明细表!C:Q,13,FALSE),"")</f>
        <v/>
      </c>
      <c r="K4995" s="64" t="str">
        <f>IFERROR(VLOOKUP(A4995,客户下单明细表!C:Q,14,FALSE),"")</f>
        <v/>
      </c>
    </row>
    <row r="4996" spans="1:11" ht="18" customHeight="1">
      <c r="A4996" s="56">
        <f>客户下单明细表!C4997</f>
        <v>0</v>
      </c>
      <c r="B4996" s="57"/>
      <c r="C4996" s="57"/>
      <c r="D4996" s="59" t="str">
        <f>IFERROR(VLOOKUP(A4996,客户下单明细表!#REF!,2,FALSE),"")</f>
        <v/>
      </c>
      <c r="E4996" s="60" t="str">
        <f>IFERROR(VLOOKUP(A4996,客户下单明细表!#REF!,3,FALSE),"")</f>
        <v/>
      </c>
      <c r="F4996" s="60" t="str">
        <f>IFERROR(VLOOKUP(A4996,客户下单明细表!#REF!,4,FALSE),"")</f>
        <v/>
      </c>
      <c r="G4996" s="60" t="str">
        <f>IFERROR(VLOOKUP(A4996,客户下单明细表!#REF!,5,FALSE),"")</f>
        <v/>
      </c>
      <c r="H4996" s="60" t="str">
        <f>IFERROR(VLOOKUP(A4996,客户下单明细表!C:O,6,FALSE),"")</f>
        <v/>
      </c>
      <c r="I4996" s="63" t="str">
        <f>IFERROR(VLOOKUP(A4996,客户下单明细表!#REF!,7,FALSE),"")</f>
        <v/>
      </c>
      <c r="J4996" s="60" t="str">
        <f>IFERROR(VLOOKUP(A4996,客户下单明细表!C:Q,13,FALSE),"")</f>
        <v/>
      </c>
      <c r="K4996" s="64" t="str">
        <f>IFERROR(VLOOKUP(A4996,客户下单明细表!C:Q,14,FALSE),"")</f>
        <v/>
      </c>
    </row>
    <row r="4997" spans="1:11" ht="18" customHeight="1">
      <c r="A4997" s="56">
        <f>客户下单明细表!C4998</f>
        <v>0</v>
      </c>
      <c r="B4997" s="57"/>
      <c r="C4997" s="57"/>
      <c r="D4997" s="59" t="str">
        <f>IFERROR(VLOOKUP(A4997,客户下单明细表!#REF!,2,FALSE),"")</f>
        <v/>
      </c>
      <c r="E4997" s="60" t="str">
        <f>IFERROR(VLOOKUP(A4997,客户下单明细表!#REF!,3,FALSE),"")</f>
        <v/>
      </c>
      <c r="F4997" s="60" t="str">
        <f>IFERROR(VLOOKUP(A4997,客户下单明细表!#REF!,4,FALSE),"")</f>
        <v/>
      </c>
      <c r="G4997" s="60" t="str">
        <f>IFERROR(VLOOKUP(A4997,客户下单明细表!#REF!,5,FALSE),"")</f>
        <v/>
      </c>
      <c r="H4997" s="60" t="str">
        <f>IFERROR(VLOOKUP(A4997,客户下单明细表!C:O,6,FALSE),"")</f>
        <v/>
      </c>
      <c r="I4997" s="63" t="str">
        <f>IFERROR(VLOOKUP(A4997,客户下单明细表!#REF!,7,FALSE),"")</f>
        <v/>
      </c>
      <c r="J4997" s="60" t="str">
        <f>IFERROR(VLOOKUP(A4997,客户下单明细表!C:Q,13,FALSE),"")</f>
        <v/>
      </c>
      <c r="K4997" s="64" t="str">
        <f>IFERROR(VLOOKUP(A4997,客户下单明细表!C:Q,14,FALSE),"")</f>
        <v/>
      </c>
    </row>
    <row r="4998" spans="1:11" ht="18" customHeight="1">
      <c r="A4998" s="56">
        <f>客户下单明细表!C4999</f>
        <v>0</v>
      </c>
      <c r="B4998" s="57"/>
      <c r="C4998" s="57"/>
      <c r="D4998" s="59" t="str">
        <f>IFERROR(VLOOKUP(A4998,客户下单明细表!#REF!,2,FALSE),"")</f>
        <v/>
      </c>
      <c r="E4998" s="60" t="str">
        <f>IFERROR(VLOOKUP(A4998,客户下单明细表!#REF!,3,FALSE),"")</f>
        <v/>
      </c>
      <c r="F4998" s="60" t="str">
        <f>IFERROR(VLOOKUP(A4998,客户下单明细表!#REF!,4,FALSE),"")</f>
        <v/>
      </c>
      <c r="G4998" s="60" t="str">
        <f>IFERROR(VLOOKUP(A4998,客户下单明细表!#REF!,5,FALSE),"")</f>
        <v/>
      </c>
      <c r="H4998" s="60" t="str">
        <f>IFERROR(VLOOKUP(A4998,客户下单明细表!C:O,6,FALSE),"")</f>
        <v/>
      </c>
      <c r="I4998" s="63" t="str">
        <f>IFERROR(VLOOKUP(A4998,客户下单明细表!#REF!,7,FALSE),"")</f>
        <v/>
      </c>
      <c r="J4998" s="60" t="str">
        <f>IFERROR(VLOOKUP(A4998,客户下单明细表!C:Q,13,FALSE),"")</f>
        <v/>
      </c>
      <c r="K4998" s="64" t="str">
        <f>IFERROR(VLOOKUP(A4998,客户下单明细表!C:Q,14,FALSE),"")</f>
        <v/>
      </c>
    </row>
    <row r="4999" spans="1:11" ht="18" customHeight="1">
      <c r="A4999" s="56">
        <f>客户下单明细表!C5000</f>
        <v>0</v>
      </c>
      <c r="B4999" s="57"/>
      <c r="C4999" s="57"/>
      <c r="D4999" s="59" t="str">
        <f>IFERROR(VLOOKUP(A4999,客户下单明细表!#REF!,2,FALSE),"")</f>
        <v/>
      </c>
      <c r="E4999" s="60" t="str">
        <f>IFERROR(VLOOKUP(A4999,客户下单明细表!#REF!,3,FALSE),"")</f>
        <v/>
      </c>
      <c r="F4999" s="60" t="str">
        <f>IFERROR(VLOOKUP(A4999,客户下单明细表!#REF!,4,FALSE),"")</f>
        <v/>
      </c>
      <c r="G4999" s="60" t="str">
        <f>IFERROR(VLOOKUP(A4999,客户下单明细表!#REF!,5,FALSE),"")</f>
        <v/>
      </c>
      <c r="H4999" s="60" t="str">
        <f>IFERROR(VLOOKUP(A4999,客户下单明细表!C:O,6,FALSE),"")</f>
        <v/>
      </c>
      <c r="I4999" s="63" t="str">
        <f>IFERROR(VLOOKUP(A4999,客户下单明细表!#REF!,7,FALSE),"")</f>
        <v/>
      </c>
      <c r="J4999" s="60" t="str">
        <f>IFERROR(VLOOKUP(A4999,客户下单明细表!C:Q,13,FALSE),"")</f>
        <v/>
      </c>
      <c r="K4999" s="64" t="str">
        <f>IFERROR(VLOOKUP(A4999,客户下单明细表!C:Q,14,FALSE),"")</f>
        <v/>
      </c>
    </row>
    <row r="5000" spans="1:11" ht="18" customHeight="1">
      <c r="A5000" s="56">
        <f>客户下单明细表!C5001</f>
        <v>0</v>
      </c>
      <c r="B5000" s="57"/>
      <c r="C5000" s="57"/>
      <c r="D5000" s="59" t="str">
        <f>IFERROR(VLOOKUP(A5000,客户下单明细表!#REF!,2,FALSE),"")</f>
        <v/>
      </c>
      <c r="E5000" s="60" t="str">
        <f>IFERROR(VLOOKUP(A5000,客户下单明细表!#REF!,3,FALSE),"")</f>
        <v/>
      </c>
      <c r="F5000" s="60" t="str">
        <f>IFERROR(VLOOKUP(A5000,客户下单明细表!#REF!,4,FALSE),"")</f>
        <v/>
      </c>
      <c r="G5000" s="60" t="str">
        <f>IFERROR(VLOOKUP(A5000,客户下单明细表!#REF!,5,FALSE),"")</f>
        <v/>
      </c>
      <c r="H5000" s="60" t="str">
        <f>IFERROR(VLOOKUP(A5000,客户下单明细表!C:O,6,FALSE),"")</f>
        <v/>
      </c>
      <c r="I5000" s="63" t="str">
        <f>IFERROR(VLOOKUP(A5000,客户下单明细表!#REF!,7,FALSE),"")</f>
        <v/>
      </c>
      <c r="J5000" s="60" t="str">
        <f>IFERROR(VLOOKUP(A5000,客户下单明细表!C:Q,13,FALSE),"")</f>
        <v/>
      </c>
      <c r="K5000" s="64" t="str">
        <f>IFERROR(VLOOKUP(A5000,客户下单明细表!C:Q,14,FALSE),"")</f>
        <v/>
      </c>
    </row>
    <row r="5001" spans="1:11" ht="18" customHeight="1">
      <c r="A5001" s="56">
        <f>客户下单明细表!C5002</f>
        <v>0</v>
      </c>
      <c r="B5001" s="57"/>
      <c r="C5001" s="57"/>
      <c r="D5001" s="59" t="str">
        <f>IFERROR(VLOOKUP(A5001,客户下单明细表!#REF!,2,FALSE),"")</f>
        <v/>
      </c>
      <c r="E5001" s="60" t="str">
        <f>IFERROR(VLOOKUP(A5001,客户下单明细表!#REF!,3,FALSE),"")</f>
        <v/>
      </c>
      <c r="F5001" s="60" t="str">
        <f>IFERROR(VLOOKUP(A5001,客户下单明细表!#REF!,4,FALSE),"")</f>
        <v/>
      </c>
      <c r="G5001" s="60" t="str">
        <f>IFERROR(VLOOKUP(A5001,客户下单明细表!#REF!,5,FALSE),"")</f>
        <v/>
      </c>
      <c r="H5001" s="60" t="str">
        <f>IFERROR(VLOOKUP(A5001,客户下单明细表!C:O,6,FALSE),"")</f>
        <v/>
      </c>
      <c r="I5001" s="63" t="str">
        <f>IFERROR(VLOOKUP(A5001,客户下单明细表!#REF!,7,FALSE),"")</f>
        <v/>
      </c>
      <c r="J5001" s="60" t="str">
        <f>IFERROR(VLOOKUP(A5001,客户下单明细表!C:Q,13,FALSE),"")</f>
        <v/>
      </c>
      <c r="K5001" s="64" t="str">
        <f>IFERROR(VLOOKUP(A5001,客户下单明细表!C:Q,14,FALSE),"")</f>
        <v/>
      </c>
    </row>
    <row r="5002" spans="1:11" ht="18" customHeight="1">
      <c r="A5002" s="56">
        <f>客户下单明细表!C5003</f>
        <v>0</v>
      </c>
      <c r="B5002" s="57"/>
      <c r="C5002" s="57"/>
      <c r="D5002" s="59" t="str">
        <f>IFERROR(VLOOKUP(A5002,客户下单明细表!#REF!,2,FALSE),"")</f>
        <v/>
      </c>
      <c r="E5002" s="60" t="str">
        <f>IFERROR(VLOOKUP(A5002,客户下单明细表!#REF!,3,FALSE),"")</f>
        <v/>
      </c>
      <c r="F5002" s="60" t="str">
        <f>IFERROR(VLOOKUP(A5002,客户下单明细表!#REF!,4,FALSE),"")</f>
        <v/>
      </c>
      <c r="G5002" s="60" t="str">
        <f>IFERROR(VLOOKUP(A5002,客户下单明细表!#REF!,5,FALSE),"")</f>
        <v/>
      </c>
      <c r="H5002" s="60" t="str">
        <f>IFERROR(VLOOKUP(A5002,客户下单明细表!C:O,6,FALSE),"")</f>
        <v/>
      </c>
      <c r="I5002" s="63" t="str">
        <f>IFERROR(VLOOKUP(A5002,客户下单明细表!#REF!,7,FALSE),"")</f>
        <v/>
      </c>
      <c r="J5002" s="60" t="str">
        <f>IFERROR(VLOOKUP(A5002,客户下单明细表!C:Q,13,FALSE),"")</f>
        <v/>
      </c>
      <c r="K5002" s="64" t="str">
        <f>IFERROR(VLOOKUP(A5002,客户下单明细表!C:Q,14,FALSE),"")</f>
        <v/>
      </c>
    </row>
    <row r="5003" spans="1:11" ht="18" customHeight="1">
      <c r="A5003" s="56">
        <f>客户下单明细表!C5004</f>
        <v>0</v>
      </c>
      <c r="B5003" s="57"/>
      <c r="C5003" s="57"/>
      <c r="D5003" s="59" t="str">
        <f>IFERROR(VLOOKUP(A5003,客户下单明细表!#REF!,2,FALSE),"")</f>
        <v/>
      </c>
      <c r="E5003" s="60" t="str">
        <f>IFERROR(VLOOKUP(A5003,客户下单明细表!#REF!,3,FALSE),"")</f>
        <v/>
      </c>
      <c r="F5003" s="60" t="str">
        <f>IFERROR(VLOOKUP(A5003,客户下单明细表!#REF!,4,FALSE),"")</f>
        <v/>
      </c>
      <c r="G5003" s="60" t="str">
        <f>IFERROR(VLOOKUP(A5003,客户下单明细表!#REF!,5,FALSE),"")</f>
        <v/>
      </c>
      <c r="H5003" s="60" t="str">
        <f>IFERROR(VLOOKUP(A5003,客户下单明细表!C:O,6,FALSE),"")</f>
        <v/>
      </c>
      <c r="I5003" s="63" t="str">
        <f>IFERROR(VLOOKUP(A5003,客户下单明细表!#REF!,7,FALSE),"")</f>
        <v/>
      </c>
      <c r="J5003" s="60" t="str">
        <f>IFERROR(VLOOKUP(A5003,客户下单明细表!C:Q,13,FALSE),"")</f>
        <v/>
      </c>
      <c r="K5003" s="64" t="str">
        <f>IFERROR(VLOOKUP(A5003,客户下单明细表!C:Q,14,FALSE),"")</f>
        <v/>
      </c>
    </row>
    <row r="5004" spans="1:11" ht="18" customHeight="1">
      <c r="A5004" s="56">
        <f>客户下单明细表!C5005</f>
        <v>0</v>
      </c>
      <c r="B5004" s="57"/>
      <c r="C5004" s="57"/>
      <c r="D5004" s="59" t="str">
        <f>IFERROR(VLOOKUP(A5004,客户下单明细表!#REF!,2,FALSE),"")</f>
        <v/>
      </c>
      <c r="E5004" s="60" t="str">
        <f>IFERROR(VLOOKUP(A5004,客户下单明细表!#REF!,3,FALSE),"")</f>
        <v/>
      </c>
      <c r="F5004" s="60" t="str">
        <f>IFERROR(VLOOKUP(A5004,客户下单明细表!#REF!,4,FALSE),"")</f>
        <v/>
      </c>
      <c r="G5004" s="60" t="str">
        <f>IFERROR(VLOOKUP(A5004,客户下单明细表!#REF!,5,FALSE),"")</f>
        <v/>
      </c>
      <c r="H5004" s="60" t="str">
        <f>IFERROR(VLOOKUP(A5004,客户下单明细表!C:O,6,FALSE),"")</f>
        <v/>
      </c>
      <c r="I5004" s="63" t="str">
        <f>IFERROR(VLOOKUP(A5004,客户下单明细表!#REF!,7,FALSE),"")</f>
        <v/>
      </c>
      <c r="J5004" s="60" t="str">
        <f>IFERROR(VLOOKUP(A5004,客户下单明细表!C:Q,13,FALSE),"")</f>
        <v/>
      </c>
      <c r="K5004" s="64" t="str">
        <f>IFERROR(VLOOKUP(A5004,客户下单明细表!C:Q,14,FALSE),"")</f>
        <v/>
      </c>
    </row>
    <row r="5005" spans="1:11" ht="18" customHeight="1">
      <c r="A5005" s="56">
        <f>客户下单明细表!C5006</f>
        <v>0</v>
      </c>
      <c r="B5005" s="57"/>
      <c r="C5005" s="57"/>
      <c r="D5005" s="59" t="str">
        <f>IFERROR(VLOOKUP(A5005,客户下单明细表!#REF!,2,FALSE),"")</f>
        <v/>
      </c>
      <c r="E5005" s="60" t="str">
        <f>IFERROR(VLOOKUP(A5005,客户下单明细表!#REF!,3,FALSE),"")</f>
        <v/>
      </c>
      <c r="F5005" s="60" t="str">
        <f>IFERROR(VLOOKUP(A5005,客户下单明细表!#REF!,4,FALSE),"")</f>
        <v/>
      </c>
      <c r="G5005" s="60" t="str">
        <f>IFERROR(VLOOKUP(A5005,客户下单明细表!#REF!,5,FALSE),"")</f>
        <v/>
      </c>
      <c r="H5005" s="60" t="str">
        <f>IFERROR(VLOOKUP(A5005,客户下单明细表!C:O,6,FALSE),"")</f>
        <v/>
      </c>
      <c r="I5005" s="63" t="str">
        <f>IFERROR(VLOOKUP(A5005,客户下单明细表!#REF!,7,FALSE),"")</f>
        <v/>
      </c>
      <c r="J5005" s="60" t="str">
        <f>IFERROR(VLOOKUP(A5005,客户下单明细表!C:Q,13,FALSE),"")</f>
        <v/>
      </c>
      <c r="K5005" s="64" t="str">
        <f>IFERROR(VLOOKUP(A5005,客户下单明细表!C:Q,14,FALSE),"")</f>
        <v/>
      </c>
    </row>
    <row r="5006" spans="1:11" ht="18" customHeight="1">
      <c r="A5006" s="56">
        <f>客户下单明细表!C5007</f>
        <v>0</v>
      </c>
      <c r="B5006" s="57"/>
      <c r="C5006" s="57"/>
      <c r="D5006" s="59" t="str">
        <f>IFERROR(VLOOKUP(A5006,客户下单明细表!#REF!,2,FALSE),"")</f>
        <v/>
      </c>
      <c r="E5006" s="60" t="str">
        <f>IFERROR(VLOOKUP(A5006,客户下单明细表!#REF!,3,FALSE),"")</f>
        <v/>
      </c>
      <c r="F5006" s="60" t="str">
        <f>IFERROR(VLOOKUP(A5006,客户下单明细表!#REF!,4,FALSE),"")</f>
        <v/>
      </c>
      <c r="G5006" s="60" t="str">
        <f>IFERROR(VLOOKUP(A5006,客户下单明细表!#REF!,5,FALSE),"")</f>
        <v/>
      </c>
      <c r="H5006" s="60" t="str">
        <f>IFERROR(VLOOKUP(A5006,客户下单明细表!C:O,6,FALSE),"")</f>
        <v/>
      </c>
      <c r="I5006" s="63" t="str">
        <f>IFERROR(VLOOKUP(A5006,客户下单明细表!#REF!,7,FALSE),"")</f>
        <v/>
      </c>
      <c r="J5006" s="60" t="str">
        <f>IFERROR(VLOOKUP(A5006,客户下单明细表!C:Q,13,FALSE),"")</f>
        <v/>
      </c>
      <c r="K5006" s="64" t="str">
        <f>IFERROR(VLOOKUP(A5006,客户下单明细表!C:Q,14,FALSE),"")</f>
        <v/>
      </c>
    </row>
    <row r="5007" spans="1:11" ht="18" customHeight="1">
      <c r="A5007" s="56">
        <f>客户下单明细表!C5008</f>
        <v>0</v>
      </c>
      <c r="B5007" s="57"/>
      <c r="C5007" s="57"/>
      <c r="D5007" s="59" t="str">
        <f>IFERROR(VLOOKUP(A5007,客户下单明细表!#REF!,2,FALSE),"")</f>
        <v/>
      </c>
      <c r="E5007" s="60" t="str">
        <f>IFERROR(VLOOKUP(A5007,客户下单明细表!#REF!,3,FALSE),"")</f>
        <v/>
      </c>
      <c r="F5007" s="60" t="str">
        <f>IFERROR(VLOOKUP(A5007,客户下单明细表!#REF!,4,FALSE),"")</f>
        <v/>
      </c>
      <c r="G5007" s="60" t="str">
        <f>IFERROR(VLOOKUP(A5007,客户下单明细表!#REF!,5,FALSE),"")</f>
        <v/>
      </c>
      <c r="H5007" s="60" t="str">
        <f>IFERROR(VLOOKUP(A5007,客户下单明细表!C:O,6,FALSE),"")</f>
        <v/>
      </c>
      <c r="I5007" s="63" t="str">
        <f>IFERROR(VLOOKUP(A5007,客户下单明细表!#REF!,7,FALSE),"")</f>
        <v/>
      </c>
      <c r="J5007" s="60" t="str">
        <f>IFERROR(VLOOKUP(A5007,客户下单明细表!C:Q,13,FALSE),"")</f>
        <v/>
      </c>
      <c r="K5007" s="64" t="str">
        <f>IFERROR(VLOOKUP(A5007,客户下单明细表!C:Q,14,FALSE),"")</f>
        <v/>
      </c>
    </row>
    <row r="5008" spans="1:11" ht="18" customHeight="1">
      <c r="A5008" s="56">
        <f>客户下单明细表!C5009</f>
        <v>0</v>
      </c>
      <c r="B5008" s="57"/>
      <c r="C5008" s="57"/>
      <c r="D5008" s="59" t="str">
        <f>IFERROR(VLOOKUP(A5008,客户下单明细表!#REF!,2,FALSE),"")</f>
        <v/>
      </c>
      <c r="E5008" s="60" t="str">
        <f>IFERROR(VLOOKUP(A5008,客户下单明细表!#REF!,3,FALSE),"")</f>
        <v/>
      </c>
      <c r="F5008" s="60" t="str">
        <f>IFERROR(VLOOKUP(A5008,客户下单明细表!#REF!,4,FALSE),"")</f>
        <v/>
      </c>
      <c r="G5008" s="60" t="str">
        <f>IFERROR(VLOOKUP(A5008,客户下单明细表!#REF!,5,FALSE),"")</f>
        <v/>
      </c>
      <c r="H5008" s="60" t="str">
        <f>IFERROR(VLOOKUP(A5008,客户下单明细表!C:O,6,FALSE),"")</f>
        <v/>
      </c>
      <c r="I5008" s="63" t="str">
        <f>IFERROR(VLOOKUP(A5008,客户下单明细表!#REF!,7,FALSE),"")</f>
        <v/>
      </c>
      <c r="J5008" s="60" t="str">
        <f>IFERROR(VLOOKUP(A5008,客户下单明细表!C:Q,13,FALSE),"")</f>
        <v/>
      </c>
      <c r="K5008" s="64" t="str">
        <f>IFERROR(VLOOKUP(A5008,客户下单明细表!C:Q,14,FALSE),"")</f>
        <v/>
      </c>
    </row>
    <row r="5009" spans="1:11" ht="18" customHeight="1">
      <c r="A5009" s="56">
        <f>客户下单明细表!C5010</f>
        <v>0</v>
      </c>
      <c r="B5009" s="57"/>
      <c r="C5009" s="57"/>
      <c r="D5009" s="59" t="str">
        <f>IFERROR(VLOOKUP(A5009,客户下单明细表!#REF!,2,FALSE),"")</f>
        <v/>
      </c>
      <c r="E5009" s="60" t="str">
        <f>IFERROR(VLOOKUP(A5009,客户下单明细表!#REF!,3,FALSE),"")</f>
        <v/>
      </c>
      <c r="F5009" s="60" t="str">
        <f>IFERROR(VLOOKUP(A5009,客户下单明细表!#REF!,4,FALSE),"")</f>
        <v/>
      </c>
      <c r="G5009" s="60" t="str">
        <f>IFERROR(VLOOKUP(A5009,客户下单明细表!#REF!,5,FALSE),"")</f>
        <v/>
      </c>
      <c r="H5009" s="60" t="str">
        <f>IFERROR(VLOOKUP(A5009,客户下单明细表!C:O,6,FALSE),"")</f>
        <v/>
      </c>
      <c r="I5009" s="63" t="str">
        <f>IFERROR(VLOOKUP(A5009,客户下单明细表!#REF!,7,FALSE),"")</f>
        <v/>
      </c>
      <c r="J5009" s="60" t="str">
        <f>IFERROR(VLOOKUP(A5009,客户下单明细表!C:Q,13,FALSE),"")</f>
        <v/>
      </c>
      <c r="K5009" s="64" t="str">
        <f>IFERROR(VLOOKUP(A5009,客户下单明细表!C:Q,14,FALSE),"")</f>
        <v/>
      </c>
    </row>
    <row r="5010" spans="1:11" ht="18" customHeight="1">
      <c r="A5010" s="56">
        <f>客户下单明细表!C5011</f>
        <v>0</v>
      </c>
      <c r="B5010" s="57"/>
      <c r="C5010" s="57"/>
      <c r="D5010" s="59" t="str">
        <f>IFERROR(VLOOKUP(A5010,客户下单明细表!#REF!,2,FALSE),"")</f>
        <v/>
      </c>
      <c r="E5010" s="60" t="str">
        <f>IFERROR(VLOOKUP(A5010,客户下单明细表!#REF!,3,FALSE),"")</f>
        <v/>
      </c>
      <c r="F5010" s="60" t="str">
        <f>IFERROR(VLOOKUP(A5010,客户下单明细表!#REF!,4,FALSE),"")</f>
        <v/>
      </c>
      <c r="G5010" s="60" t="str">
        <f>IFERROR(VLOOKUP(A5010,客户下单明细表!#REF!,5,FALSE),"")</f>
        <v/>
      </c>
      <c r="H5010" s="60" t="str">
        <f>IFERROR(VLOOKUP(A5010,客户下单明细表!C:O,6,FALSE),"")</f>
        <v/>
      </c>
      <c r="I5010" s="63" t="str">
        <f>IFERROR(VLOOKUP(A5010,客户下单明细表!#REF!,7,FALSE),"")</f>
        <v/>
      </c>
      <c r="J5010" s="60" t="str">
        <f>IFERROR(VLOOKUP(A5010,客户下单明细表!C:Q,13,FALSE),"")</f>
        <v/>
      </c>
      <c r="K5010" s="64" t="str">
        <f>IFERROR(VLOOKUP(A5010,客户下单明细表!C:Q,14,FALSE),"")</f>
        <v/>
      </c>
    </row>
    <row r="5011" spans="1:11" ht="18" customHeight="1">
      <c r="A5011" s="56">
        <f>客户下单明细表!C5012</f>
        <v>0</v>
      </c>
      <c r="B5011" s="57"/>
      <c r="C5011" s="57"/>
      <c r="D5011" s="59" t="str">
        <f>IFERROR(VLOOKUP(A5011,客户下单明细表!#REF!,2,FALSE),"")</f>
        <v/>
      </c>
      <c r="E5011" s="60" t="str">
        <f>IFERROR(VLOOKUP(A5011,客户下单明细表!#REF!,3,FALSE),"")</f>
        <v/>
      </c>
      <c r="F5011" s="60" t="str">
        <f>IFERROR(VLOOKUP(A5011,客户下单明细表!#REF!,4,FALSE),"")</f>
        <v/>
      </c>
      <c r="G5011" s="60" t="str">
        <f>IFERROR(VLOOKUP(A5011,客户下单明细表!#REF!,5,FALSE),"")</f>
        <v/>
      </c>
      <c r="H5011" s="60" t="str">
        <f>IFERROR(VLOOKUP(A5011,客户下单明细表!C:O,6,FALSE),"")</f>
        <v/>
      </c>
      <c r="I5011" s="63" t="str">
        <f>IFERROR(VLOOKUP(A5011,客户下单明细表!#REF!,7,FALSE),"")</f>
        <v/>
      </c>
      <c r="J5011" s="60" t="str">
        <f>IFERROR(VLOOKUP(A5011,客户下单明细表!C:Q,13,FALSE),"")</f>
        <v/>
      </c>
      <c r="K5011" s="64" t="str">
        <f>IFERROR(VLOOKUP(A5011,客户下单明细表!C:Q,14,FALSE),"")</f>
        <v/>
      </c>
    </row>
    <row r="5012" spans="1:11" ht="18" customHeight="1">
      <c r="A5012" s="56">
        <f>客户下单明细表!C5013</f>
        <v>0</v>
      </c>
      <c r="B5012" s="57"/>
      <c r="C5012" s="57"/>
      <c r="D5012" s="59" t="str">
        <f>IFERROR(VLOOKUP(A5012,客户下单明细表!#REF!,2,FALSE),"")</f>
        <v/>
      </c>
      <c r="E5012" s="60" t="str">
        <f>IFERROR(VLOOKUP(A5012,客户下单明细表!#REF!,3,FALSE),"")</f>
        <v/>
      </c>
      <c r="F5012" s="60" t="str">
        <f>IFERROR(VLOOKUP(A5012,客户下单明细表!#REF!,4,FALSE),"")</f>
        <v/>
      </c>
      <c r="G5012" s="60" t="str">
        <f>IFERROR(VLOOKUP(A5012,客户下单明细表!#REF!,5,FALSE),"")</f>
        <v/>
      </c>
      <c r="H5012" s="60" t="str">
        <f>IFERROR(VLOOKUP(A5012,客户下单明细表!C:O,6,FALSE),"")</f>
        <v/>
      </c>
      <c r="I5012" s="63" t="str">
        <f>IFERROR(VLOOKUP(A5012,客户下单明细表!#REF!,7,FALSE),"")</f>
        <v/>
      </c>
      <c r="J5012" s="60" t="str">
        <f>IFERROR(VLOOKUP(A5012,客户下单明细表!C:Q,13,FALSE),"")</f>
        <v/>
      </c>
      <c r="K5012" s="64" t="str">
        <f>IFERROR(VLOOKUP(A5012,客户下单明细表!C:Q,14,FALSE),"")</f>
        <v/>
      </c>
    </row>
    <row r="5013" spans="1:11" ht="18" customHeight="1">
      <c r="A5013" s="56">
        <f>客户下单明细表!C5014</f>
        <v>0</v>
      </c>
      <c r="B5013" s="57"/>
      <c r="C5013" s="57"/>
      <c r="D5013" s="59" t="str">
        <f>IFERROR(VLOOKUP(A5013,客户下单明细表!#REF!,2,FALSE),"")</f>
        <v/>
      </c>
      <c r="E5013" s="60" t="str">
        <f>IFERROR(VLOOKUP(A5013,客户下单明细表!#REF!,3,FALSE),"")</f>
        <v/>
      </c>
      <c r="F5013" s="60" t="str">
        <f>IFERROR(VLOOKUP(A5013,客户下单明细表!#REF!,4,FALSE),"")</f>
        <v/>
      </c>
      <c r="G5013" s="60" t="str">
        <f>IFERROR(VLOOKUP(A5013,客户下单明细表!#REF!,5,FALSE),"")</f>
        <v/>
      </c>
      <c r="H5013" s="60" t="str">
        <f>IFERROR(VLOOKUP(A5013,客户下单明细表!C:O,6,FALSE),"")</f>
        <v/>
      </c>
      <c r="I5013" s="63" t="str">
        <f>IFERROR(VLOOKUP(A5013,客户下单明细表!#REF!,7,FALSE),"")</f>
        <v/>
      </c>
      <c r="J5013" s="60" t="str">
        <f>IFERROR(VLOOKUP(A5013,客户下单明细表!C:Q,13,FALSE),"")</f>
        <v/>
      </c>
      <c r="K5013" s="64" t="str">
        <f>IFERROR(VLOOKUP(A5013,客户下单明细表!C:Q,14,FALSE),"")</f>
        <v/>
      </c>
    </row>
    <row r="5014" spans="1:11" ht="18" customHeight="1">
      <c r="A5014" s="56">
        <f>客户下单明细表!C5015</f>
        <v>0</v>
      </c>
      <c r="B5014" s="57"/>
      <c r="C5014" s="57"/>
      <c r="D5014" s="59" t="str">
        <f>IFERROR(VLOOKUP(A5014,客户下单明细表!#REF!,2,FALSE),"")</f>
        <v/>
      </c>
      <c r="E5014" s="60" t="str">
        <f>IFERROR(VLOOKUP(A5014,客户下单明细表!#REF!,3,FALSE),"")</f>
        <v/>
      </c>
      <c r="F5014" s="60" t="str">
        <f>IFERROR(VLOOKUP(A5014,客户下单明细表!#REF!,4,FALSE),"")</f>
        <v/>
      </c>
      <c r="G5014" s="60" t="str">
        <f>IFERROR(VLOOKUP(A5014,客户下单明细表!#REF!,5,FALSE),"")</f>
        <v/>
      </c>
      <c r="H5014" s="60" t="str">
        <f>IFERROR(VLOOKUP(A5014,客户下单明细表!C:O,6,FALSE),"")</f>
        <v/>
      </c>
      <c r="I5014" s="63" t="str">
        <f>IFERROR(VLOOKUP(A5014,客户下单明细表!#REF!,7,FALSE),"")</f>
        <v/>
      </c>
      <c r="J5014" s="60" t="str">
        <f>IFERROR(VLOOKUP(A5014,客户下单明细表!C:Q,13,FALSE),"")</f>
        <v/>
      </c>
      <c r="K5014" s="64" t="str">
        <f>IFERROR(VLOOKUP(A5014,客户下单明细表!C:Q,14,FALSE),"")</f>
        <v/>
      </c>
    </row>
    <row r="5015" spans="1:11" ht="18" customHeight="1">
      <c r="A5015" s="56">
        <f>客户下单明细表!C5016</f>
        <v>0</v>
      </c>
      <c r="B5015" s="57"/>
      <c r="C5015" s="57"/>
      <c r="D5015" s="59" t="str">
        <f>IFERROR(VLOOKUP(A5015,客户下单明细表!#REF!,2,FALSE),"")</f>
        <v/>
      </c>
      <c r="E5015" s="60" t="str">
        <f>IFERROR(VLOOKUP(A5015,客户下单明细表!#REF!,3,FALSE),"")</f>
        <v/>
      </c>
      <c r="F5015" s="60" t="str">
        <f>IFERROR(VLOOKUP(A5015,客户下单明细表!#REF!,4,FALSE),"")</f>
        <v/>
      </c>
      <c r="G5015" s="60" t="str">
        <f>IFERROR(VLOOKUP(A5015,客户下单明细表!#REF!,5,FALSE),"")</f>
        <v/>
      </c>
      <c r="H5015" s="60" t="str">
        <f>IFERROR(VLOOKUP(A5015,客户下单明细表!C:O,6,FALSE),"")</f>
        <v/>
      </c>
      <c r="I5015" s="63" t="str">
        <f>IFERROR(VLOOKUP(A5015,客户下单明细表!#REF!,7,FALSE),"")</f>
        <v/>
      </c>
      <c r="J5015" s="60" t="str">
        <f>IFERROR(VLOOKUP(A5015,客户下单明细表!C:Q,13,FALSE),"")</f>
        <v/>
      </c>
      <c r="K5015" s="64" t="str">
        <f>IFERROR(VLOOKUP(A5015,客户下单明细表!C:Q,14,FALSE),"")</f>
        <v/>
      </c>
    </row>
    <row r="5016" spans="1:11" ht="18" customHeight="1">
      <c r="A5016" s="56">
        <f>客户下单明细表!C5017</f>
        <v>0</v>
      </c>
      <c r="B5016" s="57"/>
      <c r="C5016" s="57"/>
      <c r="D5016" s="59" t="str">
        <f>IFERROR(VLOOKUP(A5016,客户下单明细表!#REF!,2,FALSE),"")</f>
        <v/>
      </c>
      <c r="E5016" s="60" t="str">
        <f>IFERROR(VLOOKUP(A5016,客户下单明细表!#REF!,3,FALSE),"")</f>
        <v/>
      </c>
      <c r="F5016" s="60" t="str">
        <f>IFERROR(VLOOKUP(A5016,客户下单明细表!#REF!,4,FALSE),"")</f>
        <v/>
      </c>
      <c r="G5016" s="60" t="str">
        <f>IFERROR(VLOOKUP(A5016,客户下单明细表!#REF!,5,FALSE),"")</f>
        <v/>
      </c>
      <c r="H5016" s="60" t="str">
        <f>IFERROR(VLOOKUP(A5016,客户下单明细表!C:O,6,FALSE),"")</f>
        <v/>
      </c>
      <c r="I5016" s="63" t="str">
        <f>IFERROR(VLOOKUP(A5016,客户下单明细表!#REF!,7,FALSE),"")</f>
        <v/>
      </c>
      <c r="J5016" s="60" t="str">
        <f>IFERROR(VLOOKUP(A5016,客户下单明细表!C:Q,13,FALSE),"")</f>
        <v/>
      </c>
      <c r="K5016" s="64" t="str">
        <f>IFERROR(VLOOKUP(A5016,客户下单明细表!C:Q,14,FALSE),"")</f>
        <v/>
      </c>
    </row>
    <row r="5017" spans="1:11" ht="18" customHeight="1">
      <c r="A5017" s="56">
        <f>客户下单明细表!C5018</f>
        <v>0</v>
      </c>
      <c r="B5017" s="57"/>
      <c r="C5017" s="57"/>
      <c r="D5017" s="59" t="str">
        <f>IFERROR(VLOOKUP(A5017,客户下单明细表!#REF!,2,FALSE),"")</f>
        <v/>
      </c>
      <c r="E5017" s="60" t="str">
        <f>IFERROR(VLOOKUP(A5017,客户下单明细表!#REF!,3,FALSE),"")</f>
        <v/>
      </c>
      <c r="F5017" s="60" t="str">
        <f>IFERROR(VLOOKUP(A5017,客户下单明细表!#REF!,4,FALSE),"")</f>
        <v/>
      </c>
      <c r="G5017" s="60" t="str">
        <f>IFERROR(VLOOKUP(A5017,客户下单明细表!#REF!,5,FALSE),"")</f>
        <v/>
      </c>
      <c r="H5017" s="60" t="str">
        <f>IFERROR(VLOOKUP(A5017,客户下单明细表!C:O,6,FALSE),"")</f>
        <v/>
      </c>
      <c r="I5017" s="63" t="str">
        <f>IFERROR(VLOOKUP(A5017,客户下单明细表!#REF!,7,FALSE),"")</f>
        <v/>
      </c>
      <c r="J5017" s="60" t="str">
        <f>IFERROR(VLOOKUP(A5017,客户下单明细表!C:Q,13,FALSE),"")</f>
        <v/>
      </c>
      <c r="K5017" s="64" t="str">
        <f>IFERROR(VLOOKUP(A5017,客户下单明细表!C:Q,14,FALSE),"")</f>
        <v/>
      </c>
    </row>
    <row r="5018" spans="1:11" ht="18" customHeight="1">
      <c r="A5018" s="56">
        <f>客户下单明细表!C5019</f>
        <v>0</v>
      </c>
      <c r="B5018" s="57"/>
      <c r="C5018" s="57"/>
      <c r="D5018" s="59" t="str">
        <f>IFERROR(VLOOKUP(A5018,客户下单明细表!#REF!,2,FALSE),"")</f>
        <v/>
      </c>
      <c r="E5018" s="60" t="str">
        <f>IFERROR(VLOOKUP(A5018,客户下单明细表!#REF!,3,FALSE),"")</f>
        <v/>
      </c>
      <c r="F5018" s="60" t="str">
        <f>IFERROR(VLOOKUP(A5018,客户下单明细表!#REF!,4,FALSE),"")</f>
        <v/>
      </c>
      <c r="G5018" s="60" t="str">
        <f>IFERROR(VLOOKUP(A5018,客户下单明细表!#REF!,5,FALSE),"")</f>
        <v/>
      </c>
      <c r="H5018" s="60" t="str">
        <f>IFERROR(VLOOKUP(A5018,客户下单明细表!C:O,6,FALSE),"")</f>
        <v/>
      </c>
      <c r="I5018" s="63" t="str">
        <f>IFERROR(VLOOKUP(A5018,客户下单明细表!#REF!,7,FALSE),"")</f>
        <v/>
      </c>
      <c r="J5018" s="60" t="str">
        <f>IFERROR(VLOOKUP(A5018,客户下单明细表!C:Q,13,FALSE),"")</f>
        <v/>
      </c>
      <c r="K5018" s="64" t="str">
        <f>IFERROR(VLOOKUP(A5018,客户下单明细表!C:Q,14,FALSE),"")</f>
        <v/>
      </c>
    </row>
    <row r="5019" spans="1:11" ht="18" customHeight="1">
      <c r="A5019" s="56">
        <f>客户下单明细表!C5020</f>
        <v>0</v>
      </c>
      <c r="B5019" s="57"/>
      <c r="C5019" s="57"/>
      <c r="D5019" s="59" t="str">
        <f>IFERROR(VLOOKUP(A5019,客户下单明细表!#REF!,2,FALSE),"")</f>
        <v/>
      </c>
      <c r="E5019" s="60" t="str">
        <f>IFERROR(VLOOKUP(A5019,客户下单明细表!#REF!,3,FALSE),"")</f>
        <v/>
      </c>
      <c r="F5019" s="60" t="str">
        <f>IFERROR(VLOOKUP(A5019,客户下单明细表!#REF!,4,FALSE),"")</f>
        <v/>
      </c>
      <c r="G5019" s="60" t="str">
        <f>IFERROR(VLOOKUP(A5019,客户下单明细表!#REF!,5,FALSE),"")</f>
        <v/>
      </c>
      <c r="H5019" s="60" t="str">
        <f>IFERROR(VLOOKUP(A5019,客户下单明细表!C:O,6,FALSE),"")</f>
        <v/>
      </c>
      <c r="I5019" s="63" t="str">
        <f>IFERROR(VLOOKUP(A5019,客户下单明细表!#REF!,7,FALSE),"")</f>
        <v/>
      </c>
      <c r="J5019" s="60" t="str">
        <f>IFERROR(VLOOKUP(A5019,客户下单明细表!C:Q,13,FALSE),"")</f>
        <v/>
      </c>
      <c r="K5019" s="64" t="str">
        <f>IFERROR(VLOOKUP(A5019,客户下单明细表!C:Q,14,FALSE),"")</f>
        <v/>
      </c>
    </row>
    <row r="5020" spans="1:11" ht="18" customHeight="1">
      <c r="A5020" s="56">
        <f>客户下单明细表!C5021</f>
        <v>0</v>
      </c>
      <c r="B5020" s="57"/>
      <c r="C5020" s="57"/>
      <c r="D5020" s="59" t="str">
        <f>IFERROR(VLOOKUP(A5020,客户下单明细表!#REF!,2,FALSE),"")</f>
        <v/>
      </c>
      <c r="E5020" s="60" t="str">
        <f>IFERROR(VLOOKUP(A5020,客户下单明细表!#REF!,3,FALSE),"")</f>
        <v/>
      </c>
      <c r="F5020" s="60" t="str">
        <f>IFERROR(VLOOKUP(A5020,客户下单明细表!#REF!,4,FALSE),"")</f>
        <v/>
      </c>
      <c r="G5020" s="60" t="str">
        <f>IFERROR(VLOOKUP(A5020,客户下单明细表!#REF!,5,FALSE),"")</f>
        <v/>
      </c>
      <c r="H5020" s="60" t="str">
        <f>IFERROR(VLOOKUP(A5020,客户下单明细表!C:O,6,FALSE),"")</f>
        <v/>
      </c>
      <c r="I5020" s="63" t="str">
        <f>IFERROR(VLOOKUP(A5020,客户下单明细表!#REF!,7,FALSE),"")</f>
        <v/>
      </c>
      <c r="J5020" s="60" t="str">
        <f>IFERROR(VLOOKUP(A5020,客户下单明细表!C:Q,13,FALSE),"")</f>
        <v/>
      </c>
      <c r="K5020" s="64" t="str">
        <f>IFERROR(VLOOKUP(A5020,客户下单明细表!C:Q,14,FALSE),"")</f>
        <v/>
      </c>
    </row>
    <row r="5021" spans="1:11" ht="18" customHeight="1">
      <c r="A5021" s="56">
        <f>客户下单明细表!C5022</f>
        <v>0</v>
      </c>
      <c r="B5021" s="57"/>
      <c r="C5021" s="57"/>
      <c r="D5021" s="59" t="str">
        <f>IFERROR(VLOOKUP(A5021,客户下单明细表!#REF!,2,FALSE),"")</f>
        <v/>
      </c>
      <c r="E5021" s="60" t="str">
        <f>IFERROR(VLOOKUP(A5021,客户下单明细表!#REF!,3,FALSE),"")</f>
        <v/>
      </c>
      <c r="F5021" s="60" t="str">
        <f>IFERROR(VLOOKUP(A5021,客户下单明细表!#REF!,4,FALSE),"")</f>
        <v/>
      </c>
      <c r="G5021" s="60" t="str">
        <f>IFERROR(VLOOKUP(A5021,客户下单明细表!#REF!,5,FALSE),"")</f>
        <v/>
      </c>
      <c r="H5021" s="60" t="str">
        <f>IFERROR(VLOOKUP(A5021,客户下单明细表!C:O,6,FALSE),"")</f>
        <v/>
      </c>
      <c r="I5021" s="63" t="str">
        <f>IFERROR(VLOOKUP(A5021,客户下单明细表!#REF!,7,FALSE),"")</f>
        <v/>
      </c>
      <c r="J5021" s="60" t="str">
        <f>IFERROR(VLOOKUP(A5021,客户下单明细表!C:Q,13,FALSE),"")</f>
        <v/>
      </c>
      <c r="K5021" s="64" t="str">
        <f>IFERROR(VLOOKUP(A5021,客户下单明细表!C:Q,14,FALSE),"")</f>
        <v/>
      </c>
    </row>
    <row r="5022" spans="1:11" ht="18" customHeight="1">
      <c r="A5022" s="56">
        <f>客户下单明细表!C5023</f>
        <v>0</v>
      </c>
      <c r="B5022" s="57"/>
      <c r="C5022" s="57"/>
      <c r="D5022" s="59" t="str">
        <f>IFERROR(VLOOKUP(A5022,客户下单明细表!#REF!,2,FALSE),"")</f>
        <v/>
      </c>
      <c r="E5022" s="60" t="str">
        <f>IFERROR(VLOOKUP(A5022,客户下单明细表!#REF!,3,FALSE),"")</f>
        <v/>
      </c>
      <c r="F5022" s="60" t="str">
        <f>IFERROR(VLOOKUP(A5022,客户下单明细表!#REF!,4,FALSE),"")</f>
        <v/>
      </c>
      <c r="G5022" s="60" t="str">
        <f>IFERROR(VLOOKUP(A5022,客户下单明细表!#REF!,5,FALSE),"")</f>
        <v/>
      </c>
      <c r="H5022" s="60" t="str">
        <f>IFERROR(VLOOKUP(A5022,客户下单明细表!C:O,6,FALSE),"")</f>
        <v/>
      </c>
      <c r="I5022" s="63" t="str">
        <f>IFERROR(VLOOKUP(A5022,客户下单明细表!#REF!,7,FALSE),"")</f>
        <v/>
      </c>
      <c r="J5022" s="60" t="str">
        <f>IFERROR(VLOOKUP(A5022,客户下单明细表!C:Q,13,FALSE),"")</f>
        <v/>
      </c>
      <c r="K5022" s="64" t="str">
        <f>IFERROR(VLOOKUP(A5022,客户下单明细表!C:Q,14,FALSE),"")</f>
        <v/>
      </c>
    </row>
    <row r="5023" spans="1:11" ht="18" customHeight="1">
      <c r="A5023" s="56">
        <f>客户下单明细表!C5024</f>
        <v>0</v>
      </c>
      <c r="B5023" s="57"/>
      <c r="C5023" s="57"/>
      <c r="D5023" s="59" t="str">
        <f>IFERROR(VLOOKUP(A5023,客户下单明细表!#REF!,2,FALSE),"")</f>
        <v/>
      </c>
      <c r="E5023" s="60" t="str">
        <f>IFERROR(VLOOKUP(A5023,客户下单明细表!#REF!,3,FALSE),"")</f>
        <v/>
      </c>
      <c r="F5023" s="60" t="str">
        <f>IFERROR(VLOOKUP(A5023,客户下单明细表!#REF!,4,FALSE),"")</f>
        <v/>
      </c>
      <c r="G5023" s="60" t="str">
        <f>IFERROR(VLOOKUP(A5023,客户下单明细表!#REF!,5,FALSE),"")</f>
        <v/>
      </c>
      <c r="H5023" s="60" t="str">
        <f>IFERROR(VLOOKUP(A5023,客户下单明细表!C:O,6,FALSE),"")</f>
        <v/>
      </c>
      <c r="I5023" s="63" t="str">
        <f>IFERROR(VLOOKUP(A5023,客户下单明细表!#REF!,7,FALSE),"")</f>
        <v/>
      </c>
      <c r="J5023" s="60" t="str">
        <f>IFERROR(VLOOKUP(A5023,客户下单明细表!C:Q,13,FALSE),"")</f>
        <v/>
      </c>
      <c r="K5023" s="64" t="str">
        <f>IFERROR(VLOOKUP(A5023,客户下单明细表!C:Q,14,FALSE),"")</f>
        <v/>
      </c>
    </row>
    <row r="5024" spans="1:11" ht="18" customHeight="1">
      <c r="A5024" s="56">
        <f>客户下单明细表!C5025</f>
        <v>0</v>
      </c>
      <c r="B5024" s="57"/>
      <c r="C5024" s="57"/>
      <c r="D5024" s="59" t="str">
        <f>IFERROR(VLOOKUP(A5024,客户下单明细表!#REF!,2,FALSE),"")</f>
        <v/>
      </c>
      <c r="E5024" s="60" t="str">
        <f>IFERROR(VLOOKUP(A5024,客户下单明细表!#REF!,3,FALSE),"")</f>
        <v/>
      </c>
      <c r="F5024" s="60" t="str">
        <f>IFERROR(VLOOKUP(A5024,客户下单明细表!#REF!,4,FALSE),"")</f>
        <v/>
      </c>
      <c r="G5024" s="60" t="str">
        <f>IFERROR(VLOOKUP(A5024,客户下单明细表!#REF!,5,FALSE),"")</f>
        <v/>
      </c>
      <c r="H5024" s="60" t="str">
        <f>IFERROR(VLOOKUP(A5024,客户下单明细表!C:O,6,FALSE),"")</f>
        <v/>
      </c>
      <c r="I5024" s="63" t="str">
        <f>IFERROR(VLOOKUP(A5024,客户下单明细表!#REF!,7,FALSE),"")</f>
        <v/>
      </c>
      <c r="J5024" s="60" t="str">
        <f>IFERROR(VLOOKUP(A5024,客户下单明细表!C:Q,13,FALSE),"")</f>
        <v/>
      </c>
      <c r="K5024" s="64" t="str">
        <f>IFERROR(VLOOKUP(A5024,客户下单明细表!C:Q,14,FALSE),"")</f>
        <v/>
      </c>
    </row>
    <row r="5025" spans="1:11" ht="18" customHeight="1">
      <c r="A5025" s="56">
        <f>客户下单明细表!C5026</f>
        <v>0</v>
      </c>
      <c r="B5025" s="57"/>
      <c r="C5025" s="57"/>
      <c r="D5025" s="59" t="str">
        <f>IFERROR(VLOOKUP(A5025,客户下单明细表!#REF!,2,FALSE),"")</f>
        <v/>
      </c>
      <c r="E5025" s="60" t="str">
        <f>IFERROR(VLOOKUP(A5025,客户下单明细表!#REF!,3,FALSE),"")</f>
        <v/>
      </c>
      <c r="F5025" s="60" t="str">
        <f>IFERROR(VLOOKUP(A5025,客户下单明细表!#REF!,4,FALSE),"")</f>
        <v/>
      </c>
      <c r="G5025" s="60" t="str">
        <f>IFERROR(VLOOKUP(A5025,客户下单明细表!#REF!,5,FALSE),"")</f>
        <v/>
      </c>
      <c r="H5025" s="60" t="str">
        <f>IFERROR(VLOOKUP(A5025,客户下单明细表!C:O,6,FALSE),"")</f>
        <v/>
      </c>
      <c r="I5025" s="63" t="str">
        <f>IFERROR(VLOOKUP(A5025,客户下单明细表!#REF!,7,FALSE),"")</f>
        <v/>
      </c>
      <c r="J5025" s="60" t="str">
        <f>IFERROR(VLOOKUP(A5025,客户下单明细表!C:Q,13,FALSE),"")</f>
        <v/>
      </c>
      <c r="K5025" s="64" t="str">
        <f>IFERROR(VLOOKUP(A5025,客户下单明细表!C:Q,14,FALSE),"")</f>
        <v/>
      </c>
    </row>
    <row r="5026" spans="1:11" ht="18" customHeight="1">
      <c r="A5026" s="56">
        <f>客户下单明细表!C5027</f>
        <v>0</v>
      </c>
      <c r="B5026" s="57"/>
      <c r="C5026" s="57"/>
      <c r="D5026" s="59" t="str">
        <f>IFERROR(VLOOKUP(A5026,客户下单明细表!#REF!,2,FALSE),"")</f>
        <v/>
      </c>
      <c r="E5026" s="60" t="str">
        <f>IFERROR(VLOOKUP(A5026,客户下单明细表!#REF!,3,FALSE),"")</f>
        <v/>
      </c>
      <c r="F5026" s="60" t="str">
        <f>IFERROR(VLOOKUP(A5026,客户下单明细表!#REF!,4,FALSE),"")</f>
        <v/>
      </c>
      <c r="G5026" s="60" t="str">
        <f>IFERROR(VLOOKUP(A5026,客户下单明细表!#REF!,5,FALSE),"")</f>
        <v/>
      </c>
      <c r="H5026" s="60" t="str">
        <f>IFERROR(VLOOKUP(A5026,客户下单明细表!C:O,6,FALSE),"")</f>
        <v/>
      </c>
      <c r="I5026" s="63" t="str">
        <f>IFERROR(VLOOKUP(A5026,客户下单明细表!#REF!,7,FALSE),"")</f>
        <v/>
      </c>
      <c r="J5026" s="60" t="str">
        <f>IFERROR(VLOOKUP(A5026,客户下单明细表!C:Q,13,FALSE),"")</f>
        <v/>
      </c>
      <c r="K5026" s="64" t="str">
        <f>IFERROR(VLOOKUP(A5026,客户下单明细表!C:Q,14,FALSE),"")</f>
        <v/>
      </c>
    </row>
    <row r="5027" spans="1:11" ht="18" customHeight="1">
      <c r="A5027" s="56">
        <f>客户下单明细表!C5028</f>
        <v>0</v>
      </c>
      <c r="B5027" s="57"/>
      <c r="C5027" s="57"/>
      <c r="D5027" s="59" t="str">
        <f>IFERROR(VLOOKUP(A5027,客户下单明细表!#REF!,2,FALSE),"")</f>
        <v/>
      </c>
      <c r="E5027" s="60" t="str">
        <f>IFERROR(VLOOKUP(A5027,客户下单明细表!#REF!,3,FALSE),"")</f>
        <v/>
      </c>
      <c r="F5027" s="60" t="str">
        <f>IFERROR(VLOOKUP(A5027,客户下单明细表!#REF!,4,FALSE),"")</f>
        <v/>
      </c>
      <c r="G5027" s="60" t="str">
        <f>IFERROR(VLOOKUP(A5027,客户下单明细表!#REF!,5,FALSE),"")</f>
        <v/>
      </c>
      <c r="H5027" s="60" t="str">
        <f>IFERROR(VLOOKUP(A5027,客户下单明细表!C:O,6,FALSE),"")</f>
        <v/>
      </c>
      <c r="I5027" s="63" t="str">
        <f>IFERROR(VLOOKUP(A5027,客户下单明细表!#REF!,7,FALSE),"")</f>
        <v/>
      </c>
      <c r="J5027" s="60" t="str">
        <f>IFERROR(VLOOKUP(A5027,客户下单明细表!C:Q,13,FALSE),"")</f>
        <v/>
      </c>
      <c r="K5027" s="64" t="str">
        <f>IFERROR(VLOOKUP(A5027,客户下单明细表!C:Q,14,FALSE),"")</f>
        <v/>
      </c>
    </row>
    <row r="5028" spans="1:11" ht="18" customHeight="1">
      <c r="A5028" s="56">
        <f>客户下单明细表!C5029</f>
        <v>0</v>
      </c>
      <c r="B5028" s="57"/>
      <c r="C5028" s="57"/>
      <c r="D5028" s="59" t="str">
        <f>IFERROR(VLOOKUP(A5028,客户下单明细表!#REF!,2,FALSE),"")</f>
        <v/>
      </c>
      <c r="E5028" s="60" t="str">
        <f>IFERROR(VLOOKUP(A5028,客户下单明细表!#REF!,3,FALSE),"")</f>
        <v/>
      </c>
      <c r="F5028" s="60" t="str">
        <f>IFERROR(VLOOKUP(A5028,客户下单明细表!#REF!,4,FALSE),"")</f>
        <v/>
      </c>
      <c r="G5028" s="60" t="str">
        <f>IFERROR(VLOOKUP(A5028,客户下单明细表!#REF!,5,FALSE),"")</f>
        <v/>
      </c>
      <c r="H5028" s="60" t="str">
        <f>IFERROR(VLOOKUP(A5028,客户下单明细表!C:O,6,FALSE),"")</f>
        <v/>
      </c>
      <c r="I5028" s="63" t="str">
        <f>IFERROR(VLOOKUP(A5028,客户下单明细表!#REF!,7,FALSE),"")</f>
        <v/>
      </c>
      <c r="J5028" s="60" t="str">
        <f>IFERROR(VLOOKUP(A5028,客户下单明细表!C:Q,13,FALSE),"")</f>
        <v/>
      </c>
      <c r="K5028" s="64" t="str">
        <f>IFERROR(VLOOKUP(A5028,客户下单明细表!C:Q,14,FALSE),"")</f>
        <v/>
      </c>
    </row>
    <row r="5029" spans="1:11" ht="18" customHeight="1">
      <c r="A5029" s="56">
        <f>客户下单明细表!C5030</f>
        <v>0</v>
      </c>
      <c r="B5029" s="57"/>
      <c r="C5029" s="57"/>
      <c r="D5029" s="59" t="str">
        <f>IFERROR(VLOOKUP(A5029,客户下单明细表!#REF!,2,FALSE),"")</f>
        <v/>
      </c>
      <c r="E5029" s="60" t="str">
        <f>IFERROR(VLOOKUP(A5029,客户下单明细表!#REF!,3,FALSE),"")</f>
        <v/>
      </c>
      <c r="F5029" s="60" t="str">
        <f>IFERROR(VLOOKUP(A5029,客户下单明细表!#REF!,4,FALSE),"")</f>
        <v/>
      </c>
      <c r="G5029" s="60" t="str">
        <f>IFERROR(VLOOKUP(A5029,客户下单明细表!#REF!,5,FALSE),"")</f>
        <v/>
      </c>
      <c r="H5029" s="60" t="str">
        <f>IFERROR(VLOOKUP(A5029,客户下单明细表!C:O,6,FALSE),"")</f>
        <v/>
      </c>
      <c r="I5029" s="63" t="str">
        <f>IFERROR(VLOOKUP(A5029,客户下单明细表!#REF!,7,FALSE),"")</f>
        <v/>
      </c>
      <c r="J5029" s="60" t="str">
        <f>IFERROR(VLOOKUP(A5029,客户下单明细表!C:Q,13,FALSE),"")</f>
        <v/>
      </c>
      <c r="K5029" s="64" t="str">
        <f>IFERROR(VLOOKUP(A5029,客户下单明细表!C:Q,14,FALSE),"")</f>
        <v/>
      </c>
    </row>
    <row r="5030" spans="1:11" ht="18" customHeight="1">
      <c r="A5030" s="56">
        <f>客户下单明细表!C5031</f>
        <v>0</v>
      </c>
      <c r="B5030" s="57"/>
      <c r="C5030" s="57"/>
      <c r="D5030" s="59" t="str">
        <f>IFERROR(VLOOKUP(A5030,客户下单明细表!#REF!,2,FALSE),"")</f>
        <v/>
      </c>
      <c r="E5030" s="60" t="str">
        <f>IFERROR(VLOOKUP(A5030,客户下单明细表!#REF!,3,FALSE),"")</f>
        <v/>
      </c>
      <c r="F5030" s="60" t="str">
        <f>IFERROR(VLOOKUP(A5030,客户下单明细表!#REF!,4,FALSE),"")</f>
        <v/>
      </c>
      <c r="G5030" s="60" t="str">
        <f>IFERROR(VLOOKUP(A5030,客户下单明细表!#REF!,5,FALSE),"")</f>
        <v/>
      </c>
      <c r="H5030" s="60" t="str">
        <f>IFERROR(VLOOKUP(A5030,客户下单明细表!C:O,6,FALSE),"")</f>
        <v/>
      </c>
      <c r="I5030" s="63" t="str">
        <f>IFERROR(VLOOKUP(A5030,客户下单明细表!#REF!,7,FALSE),"")</f>
        <v/>
      </c>
      <c r="J5030" s="60" t="str">
        <f>IFERROR(VLOOKUP(A5030,客户下单明细表!C:Q,13,FALSE),"")</f>
        <v/>
      </c>
      <c r="K5030" s="64" t="str">
        <f>IFERROR(VLOOKUP(A5030,客户下单明细表!C:Q,14,FALSE),"")</f>
        <v/>
      </c>
    </row>
    <row r="5031" spans="1:11" ht="18" customHeight="1">
      <c r="A5031" s="56">
        <f>客户下单明细表!C5032</f>
        <v>0</v>
      </c>
      <c r="B5031" s="57"/>
      <c r="C5031" s="57"/>
      <c r="D5031" s="59" t="str">
        <f>IFERROR(VLOOKUP(A5031,客户下单明细表!#REF!,2,FALSE),"")</f>
        <v/>
      </c>
      <c r="E5031" s="60" t="str">
        <f>IFERROR(VLOOKUP(A5031,客户下单明细表!#REF!,3,FALSE),"")</f>
        <v/>
      </c>
      <c r="F5031" s="60" t="str">
        <f>IFERROR(VLOOKUP(A5031,客户下单明细表!#REF!,4,FALSE),"")</f>
        <v/>
      </c>
      <c r="G5031" s="60" t="str">
        <f>IFERROR(VLOOKUP(A5031,客户下单明细表!#REF!,5,FALSE),"")</f>
        <v/>
      </c>
      <c r="H5031" s="60" t="str">
        <f>IFERROR(VLOOKUP(A5031,客户下单明细表!C:O,6,FALSE),"")</f>
        <v/>
      </c>
      <c r="I5031" s="63" t="str">
        <f>IFERROR(VLOOKUP(A5031,客户下单明细表!#REF!,7,FALSE),"")</f>
        <v/>
      </c>
      <c r="J5031" s="60" t="str">
        <f>IFERROR(VLOOKUP(A5031,客户下单明细表!C:Q,13,FALSE),"")</f>
        <v/>
      </c>
      <c r="K5031" s="64" t="str">
        <f>IFERROR(VLOOKUP(A5031,客户下单明细表!C:Q,14,FALSE),"")</f>
        <v/>
      </c>
    </row>
    <row r="5032" spans="1:11" ht="18" customHeight="1">
      <c r="A5032" s="56">
        <f>客户下单明细表!C5033</f>
        <v>0</v>
      </c>
      <c r="B5032" s="57"/>
      <c r="C5032" s="57"/>
      <c r="D5032" s="59" t="str">
        <f>IFERROR(VLOOKUP(A5032,客户下单明细表!#REF!,2,FALSE),"")</f>
        <v/>
      </c>
      <c r="E5032" s="60" t="str">
        <f>IFERROR(VLOOKUP(A5032,客户下单明细表!#REF!,3,FALSE),"")</f>
        <v/>
      </c>
      <c r="F5032" s="60" t="str">
        <f>IFERROR(VLOOKUP(A5032,客户下单明细表!#REF!,4,FALSE),"")</f>
        <v/>
      </c>
      <c r="G5032" s="60" t="str">
        <f>IFERROR(VLOOKUP(A5032,客户下单明细表!#REF!,5,FALSE),"")</f>
        <v/>
      </c>
      <c r="H5032" s="60" t="str">
        <f>IFERROR(VLOOKUP(A5032,客户下单明细表!C:O,6,FALSE),"")</f>
        <v/>
      </c>
      <c r="I5032" s="63" t="str">
        <f>IFERROR(VLOOKUP(A5032,客户下单明细表!#REF!,7,FALSE),"")</f>
        <v/>
      </c>
      <c r="J5032" s="60" t="str">
        <f>IFERROR(VLOOKUP(A5032,客户下单明细表!C:Q,13,FALSE),"")</f>
        <v/>
      </c>
      <c r="K5032" s="64" t="str">
        <f>IFERROR(VLOOKUP(A5032,客户下单明细表!C:Q,14,FALSE),"")</f>
        <v/>
      </c>
    </row>
    <row r="5033" spans="1:11" ht="18" customHeight="1">
      <c r="A5033" s="56">
        <f>客户下单明细表!C5034</f>
        <v>0</v>
      </c>
      <c r="B5033" s="57"/>
      <c r="C5033" s="57"/>
      <c r="D5033" s="59" t="str">
        <f>IFERROR(VLOOKUP(A5033,客户下单明细表!#REF!,2,FALSE),"")</f>
        <v/>
      </c>
      <c r="E5033" s="60" t="str">
        <f>IFERROR(VLOOKUP(A5033,客户下单明细表!#REF!,3,FALSE),"")</f>
        <v/>
      </c>
      <c r="F5033" s="60" t="str">
        <f>IFERROR(VLOOKUP(A5033,客户下单明细表!#REF!,4,FALSE),"")</f>
        <v/>
      </c>
      <c r="G5033" s="60" t="str">
        <f>IFERROR(VLOOKUP(A5033,客户下单明细表!#REF!,5,FALSE),"")</f>
        <v/>
      </c>
      <c r="H5033" s="60" t="str">
        <f>IFERROR(VLOOKUP(A5033,客户下单明细表!C:O,6,FALSE),"")</f>
        <v/>
      </c>
      <c r="I5033" s="63" t="str">
        <f>IFERROR(VLOOKUP(A5033,客户下单明细表!#REF!,7,FALSE),"")</f>
        <v/>
      </c>
      <c r="J5033" s="60" t="str">
        <f>IFERROR(VLOOKUP(A5033,客户下单明细表!C:Q,13,FALSE),"")</f>
        <v/>
      </c>
      <c r="K5033" s="64" t="str">
        <f>IFERROR(VLOOKUP(A5033,客户下单明细表!C:Q,14,FALSE),"")</f>
        <v/>
      </c>
    </row>
    <row r="5034" spans="1:11" ht="18" customHeight="1">
      <c r="A5034" s="56">
        <f>客户下单明细表!C5035</f>
        <v>0</v>
      </c>
      <c r="B5034" s="57"/>
      <c r="C5034" s="57"/>
      <c r="D5034" s="59" t="str">
        <f>IFERROR(VLOOKUP(A5034,客户下单明细表!#REF!,2,FALSE),"")</f>
        <v/>
      </c>
      <c r="E5034" s="60" t="str">
        <f>IFERROR(VLOOKUP(A5034,客户下单明细表!#REF!,3,FALSE),"")</f>
        <v/>
      </c>
      <c r="F5034" s="60" t="str">
        <f>IFERROR(VLOOKUP(A5034,客户下单明细表!#REF!,4,FALSE),"")</f>
        <v/>
      </c>
      <c r="G5034" s="60" t="str">
        <f>IFERROR(VLOOKUP(A5034,客户下单明细表!#REF!,5,FALSE),"")</f>
        <v/>
      </c>
      <c r="H5034" s="60" t="str">
        <f>IFERROR(VLOOKUP(A5034,客户下单明细表!C:O,6,FALSE),"")</f>
        <v/>
      </c>
      <c r="I5034" s="63" t="str">
        <f>IFERROR(VLOOKUP(A5034,客户下单明细表!#REF!,7,FALSE),"")</f>
        <v/>
      </c>
      <c r="J5034" s="60" t="str">
        <f>IFERROR(VLOOKUP(A5034,客户下单明细表!C:Q,13,FALSE),"")</f>
        <v/>
      </c>
      <c r="K5034" s="64" t="str">
        <f>IFERROR(VLOOKUP(A5034,客户下单明细表!C:Q,14,FALSE),"")</f>
        <v/>
      </c>
    </row>
    <row r="5035" spans="1:11" ht="18" customHeight="1">
      <c r="A5035" s="56">
        <f>客户下单明细表!C5036</f>
        <v>0</v>
      </c>
      <c r="B5035" s="57"/>
      <c r="C5035" s="57"/>
      <c r="D5035" s="59" t="str">
        <f>IFERROR(VLOOKUP(A5035,客户下单明细表!#REF!,2,FALSE),"")</f>
        <v/>
      </c>
      <c r="E5035" s="60" t="str">
        <f>IFERROR(VLOOKUP(A5035,客户下单明细表!#REF!,3,FALSE),"")</f>
        <v/>
      </c>
      <c r="F5035" s="60" t="str">
        <f>IFERROR(VLOOKUP(A5035,客户下单明细表!#REF!,4,FALSE),"")</f>
        <v/>
      </c>
      <c r="G5035" s="60" t="str">
        <f>IFERROR(VLOOKUP(A5035,客户下单明细表!#REF!,5,FALSE),"")</f>
        <v/>
      </c>
      <c r="H5035" s="60" t="str">
        <f>IFERROR(VLOOKUP(A5035,客户下单明细表!C:O,6,FALSE),"")</f>
        <v/>
      </c>
      <c r="I5035" s="63" t="str">
        <f>IFERROR(VLOOKUP(A5035,客户下单明细表!#REF!,7,FALSE),"")</f>
        <v/>
      </c>
      <c r="J5035" s="60" t="str">
        <f>IFERROR(VLOOKUP(A5035,客户下单明细表!C:Q,13,FALSE),"")</f>
        <v/>
      </c>
      <c r="K5035" s="64" t="str">
        <f>IFERROR(VLOOKUP(A5035,客户下单明细表!C:Q,14,FALSE),"")</f>
        <v/>
      </c>
    </row>
    <row r="5036" spans="1:11" ht="18" customHeight="1">
      <c r="A5036" s="56">
        <f>客户下单明细表!C5037</f>
        <v>0</v>
      </c>
      <c r="B5036" s="57"/>
      <c r="C5036" s="57"/>
      <c r="D5036" s="59" t="str">
        <f>IFERROR(VLOOKUP(A5036,客户下单明细表!#REF!,2,FALSE),"")</f>
        <v/>
      </c>
      <c r="E5036" s="60" t="str">
        <f>IFERROR(VLOOKUP(A5036,客户下单明细表!#REF!,3,FALSE),"")</f>
        <v/>
      </c>
      <c r="F5036" s="60" t="str">
        <f>IFERROR(VLOOKUP(A5036,客户下单明细表!#REF!,4,FALSE),"")</f>
        <v/>
      </c>
      <c r="G5036" s="60" t="str">
        <f>IFERROR(VLOOKUP(A5036,客户下单明细表!#REF!,5,FALSE),"")</f>
        <v/>
      </c>
      <c r="H5036" s="60" t="str">
        <f>IFERROR(VLOOKUP(A5036,客户下单明细表!C:O,6,FALSE),"")</f>
        <v/>
      </c>
      <c r="I5036" s="63" t="str">
        <f>IFERROR(VLOOKUP(A5036,客户下单明细表!#REF!,7,FALSE),"")</f>
        <v/>
      </c>
      <c r="J5036" s="60" t="str">
        <f>IFERROR(VLOOKUP(A5036,客户下单明细表!C:Q,13,FALSE),"")</f>
        <v/>
      </c>
      <c r="K5036" s="64" t="str">
        <f>IFERROR(VLOOKUP(A5036,客户下单明细表!C:Q,14,FALSE),"")</f>
        <v/>
      </c>
    </row>
    <row r="5037" spans="1:11" ht="18" customHeight="1">
      <c r="A5037" s="56">
        <f>客户下单明细表!C5038</f>
        <v>0</v>
      </c>
      <c r="B5037" s="57"/>
      <c r="C5037" s="57"/>
      <c r="D5037" s="59" t="str">
        <f>IFERROR(VLOOKUP(A5037,客户下单明细表!#REF!,2,FALSE),"")</f>
        <v/>
      </c>
      <c r="E5037" s="60" t="str">
        <f>IFERROR(VLOOKUP(A5037,客户下单明细表!#REF!,3,FALSE),"")</f>
        <v/>
      </c>
      <c r="F5037" s="60" t="str">
        <f>IFERROR(VLOOKUP(A5037,客户下单明细表!#REF!,4,FALSE),"")</f>
        <v/>
      </c>
      <c r="G5037" s="60" t="str">
        <f>IFERROR(VLOOKUP(A5037,客户下单明细表!#REF!,5,FALSE),"")</f>
        <v/>
      </c>
      <c r="H5037" s="60" t="str">
        <f>IFERROR(VLOOKUP(A5037,客户下单明细表!C:O,6,FALSE),"")</f>
        <v/>
      </c>
      <c r="I5037" s="63" t="str">
        <f>IFERROR(VLOOKUP(A5037,客户下单明细表!#REF!,7,FALSE),"")</f>
        <v/>
      </c>
      <c r="J5037" s="60" t="str">
        <f>IFERROR(VLOOKUP(A5037,客户下单明细表!C:Q,13,FALSE),"")</f>
        <v/>
      </c>
      <c r="K5037" s="64" t="str">
        <f>IFERROR(VLOOKUP(A5037,客户下单明细表!C:Q,14,FALSE),"")</f>
        <v/>
      </c>
    </row>
    <row r="5038" spans="1:11" ht="18" customHeight="1">
      <c r="A5038" s="56">
        <f>客户下单明细表!C5039</f>
        <v>0</v>
      </c>
      <c r="B5038" s="57"/>
      <c r="C5038" s="57"/>
      <c r="D5038" s="59" t="str">
        <f>IFERROR(VLOOKUP(A5038,客户下单明细表!#REF!,2,FALSE),"")</f>
        <v/>
      </c>
      <c r="E5038" s="60" t="str">
        <f>IFERROR(VLOOKUP(A5038,客户下单明细表!#REF!,3,FALSE),"")</f>
        <v/>
      </c>
      <c r="F5038" s="60" t="str">
        <f>IFERROR(VLOOKUP(A5038,客户下单明细表!#REF!,4,FALSE),"")</f>
        <v/>
      </c>
      <c r="G5038" s="60" t="str">
        <f>IFERROR(VLOOKUP(A5038,客户下单明细表!#REF!,5,FALSE),"")</f>
        <v/>
      </c>
      <c r="H5038" s="60" t="str">
        <f>IFERROR(VLOOKUP(A5038,客户下单明细表!C:O,6,FALSE),"")</f>
        <v/>
      </c>
      <c r="I5038" s="63" t="str">
        <f>IFERROR(VLOOKUP(A5038,客户下单明细表!#REF!,7,FALSE),"")</f>
        <v/>
      </c>
      <c r="J5038" s="60" t="str">
        <f>IFERROR(VLOOKUP(A5038,客户下单明细表!C:Q,13,FALSE),"")</f>
        <v/>
      </c>
      <c r="K5038" s="64" t="str">
        <f>IFERROR(VLOOKUP(A5038,客户下单明细表!C:Q,14,FALSE),"")</f>
        <v/>
      </c>
    </row>
    <row r="5039" spans="1:11" ht="18" customHeight="1">
      <c r="A5039" s="56">
        <f>客户下单明细表!C5040</f>
        <v>0</v>
      </c>
      <c r="B5039" s="57"/>
      <c r="C5039" s="57"/>
      <c r="D5039" s="59" t="str">
        <f>IFERROR(VLOOKUP(A5039,客户下单明细表!#REF!,2,FALSE),"")</f>
        <v/>
      </c>
      <c r="E5039" s="60" t="str">
        <f>IFERROR(VLOOKUP(A5039,客户下单明细表!#REF!,3,FALSE),"")</f>
        <v/>
      </c>
      <c r="F5039" s="60" t="str">
        <f>IFERROR(VLOOKUP(A5039,客户下单明细表!#REF!,4,FALSE),"")</f>
        <v/>
      </c>
      <c r="G5039" s="60" t="str">
        <f>IFERROR(VLOOKUP(A5039,客户下单明细表!#REF!,5,FALSE),"")</f>
        <v/>
      </c>
      <c r="H5039" s="60" t="str">
        <f>IFERROR(VLOOKUP(A5039,客户下单明细表!C:O,6,FALSE),"")</f>
        <v/>
      </c>
      <c r="I5039" s="63" t="str">
        <f>IFERROR(VLOOKUP(A5039,客户下单明细表!#REF!,7,FALSE),"")</f>
        <v/>
      </c>
      <c r="J5039" s="60" t="str">
        <f>IFERROR(VLOOKUP(A5039,客户下单明细表!C:Q,13,FALSE),"")</f>
        <v/>
      </c>
      <c r="K5039" s="64" t="str">
        <f>IFERROR(VLOOKUP(A5039,客户下单明细表!C:Q,14,FALSE),"")</f>
        <v/>
      </c>
    </row>
    <row r="5040" spans="1:11" ht="18" customHeight="1">
      <c r="A5040" s="56">
        <f>客户下单明细表!C5041</f>
        <v>0</v>
      </c>
      <c r="B5040" s="57"/>
      <c r="C5040" s="57"/>
      <c r="D5040" s="59" t="str">
        <f>IFERROR(VLOOKUP(A5040,客户下单明细表!#REF!,2,FALSE),"")</f>
        <v/>
      </c>
      <c r="E5040" s="60" t="str">
        <f>IFERROR(VLOOKUP(A5040,客户下单明细表!#REF!,3,FALSE),"")</f>
        <v/>
      </c>
      <c r="F5040" s="60" t="str">
        <f>IFERROR(VLOOKUP(A5040,客户下单明细表!#REF!,4,FALSE),"")</f>
        <v/>
      </c>
      <c r="G5040" s="60" t="str">
        <f>IFERROR(VLOOKUP(A5040,客户下单明细表!#REF!,5,FALSE),"")</f>
        <v/>
      </c>
      <c r="H5040" s="60" t="str">
        <f>IFERROR(VLOOKUP(A5040,客户下单明细表!C:O,6,FALSE),"")</f>
        <v/>
      </c>
      <c r="I5040" s="63" t="str">
        <f>IFERROR(VLOOKUP(A5040,客户下单明细表!#REF!,7,FALSE),"")</f>
        <v/>
      </c>
      <c r="J5040" s="60" t="str">
        <f>IFERROR(VLOOKUP(A5040,客户下单明细表!C:Q,13,FALSE),"")</f>
        <v/>
      </c>
      <c r="K5040" s="64" t="str">
        <f>IFERROR(VLOOKUP(A5040,客户下单明细表!C:Q,14,FALSE),"")</f>
        <v/>
      </c>
    </row>
    <row r="5041" spans="1:11" ht="18" customHeight="1">
      <c r="A5041" s="56">
        <f>客户下单明细表!C5042</f>
        <v>0</v>
      </c>
      <c r="B5041" s="57"/>
      <c r="C5041" s="57"/>
      <c r="D5041" s="59" t="str">
        <f>IFERROR(VLOOKUP(A5041,客户下单明细表!#REF!,2,FALSE),"")</f>
        <v/>
      </c>
      <c r="E5041" s="60" t="str">
        <f>IFERROR(VLOOKUP(A5041,客户下单明细表!#REF!,3,FALSE),"")</f>
        <v/>
      </c>
      <c r="F5041" s="60" t="str">
        <f>IFERROR(VLOOKUP(A5041,客户下单明细表!#REF!,4,FALSE),"")</f>
        <v/>
      </c>
      <c r="G5041" s="60" t="str">
        <f>IFERROR(VLOOKUP(A5041,客户下单明细表!#REF!,5,FALSE),"")</f>
        <v/>
      </c>
      <c r="H5041" s="60" t="str">
        <f>IFERROR(VLOOKUP(A5041,客户下单明细表!C:O,6,FALSE),"")</f>
        <v/>
      </c>
      <c r="I5041" s="63" t="str">
        <f>IFERROR(VLOOKUP(A5041,客户下单明细表!#REF!,7,FALSE),"")</f>
        <v/>
      </c>
      <c r="J5041" s="60" t="str">
        <f>IFERROR(VLOOKUP(A5041,客户下单明细表!C:Q,13,FALSE),"")</f>
        <v/>
      </c>
      <c r="K5041" s="64" t="str">
        <f>IFERROR(VLOOKUP(A5041,客户下单明细表!C:Q,14,FALSE),"")</f>
        <v/>
      </c>
    </row>
    <row r="5042" spans="1:11" ht="18" customHeight="1">
      <c r="A5042" s="56">
        <f>客户下单明细表!C5043</f>
        <v>0</v>
      </c>
      <c r="B5042" s="57"/>
      <c r="C5042" s="57"/>
      <c r="D5042" s="59" t="str">
        <f>IFERROR(VLOOKUP(A5042,客户下单明细表!#REF!,2,FALSE),"")</f>
        <v/>
      </c>
      <c r="E5042" s="60" t="str">
        <f>IFERROR(VLOOKUP(A5042,客户下单明细表!#REF!,3,FALSE),"")</f>
        <v/>
      </c>
      <c r="F5042" s="60" t="str">
        <f>IFERROR(VLOOKUP(A5042,客户下单明细表!#REF!,4,FALSE),"")</f>
        <v/>
      </c>
      <c r="G5042" s="60" t="str">
        <f>IFERROR(VLOOKUP(A5042,客户下单明细表!#REF!,5,FALSE),"")</f>
        <v/>
      </c>
      <c r="H5042" s="60" t="str">
        <f>IFERROR(VLOOKUP(A5042,客户下单明细表!C:O,6,FALSE),"")</f>
        <v/>
      </c>
      <c r="I5042" s="63" t="str">
        <f>IFERROR(VLOOKUP(A5042,客户下单明细表!#REF!,7,FALSE),"")</f>
        <v/>
      </c>
      <c r="J5042" s="60" t="str">
        <f>IFERROR(VLOOKUP(A5042,客户下单明细表!C:Q,13,FALSE),"")</f>
        <v/>
      </c>
      <c r="K5042" s="64" t="str">
        <f>IFERROR(VLOOKUP(A5042,客户下单明细表!C:Q,14,FALSE),"")</f>
        <v/>
      </c>
    </row>
    <row r="5043" spans="1:11" ht="18" customHeight="1">
      <c r="A5043" s="56">
        <f>客户下单明细表!C5044</f>
        <v>0</v>
      </c>
      <c r="B5043" s="57"/>
      <c r="C5043" s="57"/>
      <c r="D5043" s="59" t="str">
        <f>IFERROR(VLOOKUP(A5043,客户下单明细表!#REF!,2,FALSE),"")</f>
        <v/>
      </c>
      <c r="E5043" s="60" t="str">
        <f>IFERROR(VLOOKUP(A5043,客户下单明细表!#REF!,3,FALSE),"")</f>
        <v/>
      </c>
      <c r="F5043" s="60" t="str">
        <f>IFERROR(VLOOKUP(A5043,客户下单明细表!#REF!,4,FALSE),"")</f>
        <v/>
      </c>
      <c r="G5043" s="60" t="str">
        <f>IFERROR(VLOOKUP(A5043,客户下单明细表!#REF!,5,FALSE),"")</f>
        <v/>
      </c>
      <c r="H5043" s="60" t="str">
        <f>IFERROR(VLOOKUP(A5043,客户下单明细表!C:O,6,FALSE),"")</f>
        <v/>
      </c>
      <c r="I5043" s="63" t="str">
        <f>IFERROR(VLOOKUP(A5043,客户下单明细表!#REF!,7,FALSE),"")</f>
        <v/>
      </c>
      <c r="J5043" s="60" t="str">
        <f>IFERROR(VLOOKUP(A5043,客户下单明细表!C:Q,13,FALSE),"")</f>
        <v/>
      </c>
      <c r="K5043" s="64" t="str">
        <f>IFERROR(VLOOKUP(A5043,客户下单明细表!C:Q,14,FALSE),"")</f>
        <v/>
      </c>
    </row>
    <row r="5044" spans="1:11" ht="18" customHeight="1">
      <c r="A5044" s="56">
        <f>客户下单明细表!C5045</f>
        <v>0</v>
      </c>
      <c r="B5044" s="57"/>
      <c r="C5044" s="57"/>
      <c r="D5044" s="59" t="str">
        <f>IFERROR(VLOOKUP(A5044,客户下单明细表!#REF!,2,FALSE),"")</f>
        <v/>
      </c>
      <c r="E5044" s="60" t="str">
        <f>IFERROR(VLOOKUP(A5044,客户下单明细表!#REF!,3,FALSE),"")</f>
        <v/>
      </c>
      <c r="F5044" s="60" t="str">
        <f>IFERROR(VLOOKUP(A5044,客户下单明细表!#REF!,4,FALSE),"")</f>
        <v/>
      </c>
      <c r="G5044" s="60" t="str">
        <f>IFERROR(VLOOKUP(A5044,客户下单明细表!#REF!,5,FALSE),"")</f>
        <v/>
      </c>
      <c r="H5044" s="60" t="str">
        <f>IFERROR(VLOOKUP(A5044,客户下单明细表!C:O,6,FALSE),"")</f>
        <v/>
      </c>
      <c r="I5044" s="63" t="str">
        <f>IFERROR(VLOOKUP(A5044,客户下单明细表!#REF!,7,FALSE),"")</f>
        <v/>
      </c>
      <c r="J5044" s="60" t="str">
        <f>IFERROR(VLOOKUP(A5044,客户下单明细表!C:Q,13,FALSE),"")</f>
        <v/>
      </c>
      <c r="K5044" s="64" t="str">
        <f>IFERROR(VLOOKUP(A5044,客户下单明细表!C:Q,14,FALSE),"")</f>
        <v/>
      </c>
    </row>
    <row r="5045" spans="1:11" ht="18" customHeight="1">
      <c r="A5045" s="56">
        <f>客户下单明细表!C5046</f>
        <v>0</v>
      </c>
      <c r="B5045" s="57"/>
      <c r="C5045" s="57"/>
      <c r="D5045" s="59" t="str">
        <f>IFERROR(VLOOKUP(A5045,客户下单明细表!#REF!,2,FALSE),"")</f>
        <v/>
      </c>
      <c r="E5045" s="60" t="str">
        <f>IFERROR(VLOOKUP(A5045,客户下单明细表!#REF!,3,FALSE),"")</f>
        <v/>
      </c>
      <c r="F5045" s="60" t="str">
        <f>IFERROR(VLOOKUP(A5045,客户下单明细表!#REF!,4,FALSE),"")</f>
        <v/>
      </c>
      <c r="G5045" s="60" t="str">
        <f>IFERROR(VLOOKUP(A5045,客户下单明细表!#REF!,5,FALSE),"")</f>
        <v/>
      </c>
      <c r="H5045" s="60" t="str">
        <f>IFERROR(VLOOKUP(A5045,客户下单明细表!C:O,6,FALSE),"")</f>
        <v/>
      </c>
      <c r="I5045" s="63" t="str">
        <f>IFERROR(VLOOKUP(A5045,客户下单明细表!#REF!,7,FALSE),"")</f>
        <v/>
      </c>
      <c r="J5045" s="60" t="str">
        <f>IFERROR(VLOOKUP(A5045,客户下单明细表!C:Q,13,FALSE),"")</f>
        <v/>
      </c>
      <c r="K5045" s="64" t="str">
        <f>IFERROR(VLOOKUP(A5045,客户下单明细表!C:Q,14,FALSE),"")</f>
        <v/>
      </c>
    </row>
    <row r="5046" spans="1:11" ht="18" customHeight="1">
      <c r="A5046" s="56">
        <f>客户下单明细表!C5047</f>
        <v>0</v>
      </c>
      <c r="B5046" s="57"/>
      <c r="C5046" s="57"/>
      <c r="D5046" s="59" t="str">
        <f>IFERROR(VLOOKUP(A5046,客户下单明细表!#REF!,2,FALSE),"")</f>
        <v/>
      </c>
      <c r="E5046" s="60" t="str">
        <f>IFERROR(VLOOKUP(A5046,客户下单明细表!#REF!,3,FALSE),"")</f>
        <v/>
      </c>
      <c r="F5046" s="60" t="str">
        <f>IFERROR(VLOOKUP(A5046,客户下单明细表!#REF!,4,FALSE),"")</f>
        <v/>
      </c>
      <c r="G5046" s="60" t="str">
        <f>IFERROR(VLOOKUP(A5046,客户下单明细表!#REF!,5,FALSE),"")</f>
        <v/>
      </c>
      <c r="H5046" s="60" t="str">
        <f>IFERROR(VLOOKUP(A5046,客户下单明细表!C:O,6,FALSE),"")</f>
        <v/>
      </c>
      <c r="I5046" s="63" t="str">
        <f>IFERROR(VLOOKUP(A5046,客户下单明细表!#REF!,7,FALSE),"")</f>
        <v/>
      </c>
      <c r="J5046" s="60" t="str">
        <f>IFERROR(VLOOKUP(A5046,客户下单明细表!C:Q,13,FALSE),"")</f>
        <v/>
      </c>
      <c r="K5046" s="64" t="str">
        <f>IFERROR(VLOOKUP(A5046,客户下单明细表!C:Q,14,FALSE),"")</f>
        <v/>
      </c>
    </row>
    <row r="5047" spans="1:11" ht="18" customHeight="1">
      <c r="A5047" s="56">
        <f>客户下单明细表!C5048</f>
        <v>0</v>
      </c>
      <c r="B5047" s="57"/>
      <c r="C5047" s="57"/>
      <c r="D5047" s="59" t="str">
        <f>IFERROR(VLOOKUP(A5047,客户下单明细表!#REF!,2,FALSE),"")</f>
        <v/>
      </c>
      <c r="E5047" s="60" t="str">
        <f>IFERROR(VLOOKUP(A5047,客户下单明细表!#REF!,3,FALSE),"")</f>
        <v/>
      </c>
      <c r="F5047" s="60" t="str">
        <f>IFERROR(VLOOKUP(A5047,客户下单明细表!#REF!,4,FALSE),"")</f>
        <v/>
      </c>
      <c r="G5047" s="60" t="str">
        <f>IFERROR(VLOOKUP(A5047,客户下单明细表!#REF!,5,FALSE),"")</f>
        <v/>
      </c>
      <c r="H5047" s="60" t="str">
        <f>IFERROR(VLOOKUP(A5047,客户下单明细表!C:O,6,FALSE),"")</f>
        <v/>
      </c>
      <c r="I5047" s="63" t="str">
        <f>IFERROR(VLOOKUP(A5047,客户下单明细表!#REF!,7,FALSE),"")</f>
        <v/>
      </c>
      <c r="J5047" s="60" t="str">
        <f>IFERROR(VLOOKUP(A5047,客户下单明细表!C:Q,13,FALSE),"")</f>
        <v/>
      </c>
      <c r="K5047" s="64" t="str">
        <f>IFERROR(VLOOKUP(A5047,客户下单明细表!C:Q,14,FALSE),"")</f>
        <v/>
      </c>
    </row>
    <row r="5048" spans="1:11" ht="18" customHeight="1">
      <c r="A5048" s="56">
        <f>客户下单明细表!C5049</f>
        <v>0</v>
      </c>
      <c r="B5048" s="57"/>
      <c r="C5048" s="57"/>
      <c r="D5048" s="59" t="str">
        <f>IFERROR(VLOOKUP(A5048,客户下单明细表!#REF!,2,FALSE),"")</f>
        <v/>
      </c>
      <c r="E5048" s="60" t="str">
        <f>IFERROR(VLOOKUP(A5048,客户下单明细表!#REF!,3,FALSE),"")</f>
        <v/>
      </c>
      <c r="F5048" s="60" t="str">
        <f>IFERROR(VLOOKUP(A5048,客户下单明细表!#REF!,4,FALSE),"")</f>
        <v/>
      </c>
      <c r="G5048" s="60" t="str">
        <f>IFERROR(VLOOKUP(A5048,客户下单明细表!#REF!,5,FALSE),"")</f>
        <v/>
      </c>
      <c r="H5048" s="60" t="str">
        <f>IFERROR(VLOOKUP(A5048,客户下单明细表!C:O,6,FALSE),"")</f>
        <v/>
      </c>
      <c r="I5048" s="63" t="str">
        <f>IFERROR(VLOOKUP(A5048,客户下单明细表!#REF!,7,FALSE),"")</f>
        <v/>
      </c>
      <c r="J5048" s="60" t="str">
        <f>IFERROR(VLOOKUP(A5048,客户下单明细表!C:Q,13,FALSE),"")</f>
        <v/>
      </c>
      <c r="K5048" s="64" t="str">
        <f>IFERROR(VLOOKUP(A5048,客户下单明细表!C:Q,14,FALSE),"")</f>
        <v/>
      </c>
    </row>
    <row r="5049" spans="1:11" ht="18" customHeight="1">
      <c r="A5049" s="56">
        <f>客户下单明细表!C5050</f>
        <v>0</v>
      </c>
      <c r="B5049" s="57"/>
      <c r="C5049" s="57"/>
      <c r="D5049" s="59" t="str">
        <f>IFERROR(VLOOKUP(A5049,客户下单明细表!#REF!,2,FALSE),"")</f>
        <v/>
      </c>
      <c r="E5049" s="60" t="str">
        <f>IFERROR(VLOOKUP(A5049,客户下单明细表!#REF!,3,FALSE),"")</f>
        <v/>
      </c>
      <c r="F5049" s="60" t="str">
        <f>IFERROR(VLOOKUP(A5049,客户下单明细表!#REF!,4,FALSE),"")</f>
        <v/>
      </c>
      <c r="G5049" s="60" t="str">
        <f>IFERROR(VLOOKUP(A5049,客户下单明细表!#REF!,5,FALSE),"")</f>
        <v/>
      </c>
      <c r="H5049" s="60" t="str">
        <f>IFERROR(VLOOKUP(A5049,客户下单明细表!C:O,6,FALSE),"")</f>
        <v/>
      </c>
      <c r="I5049" s="63" t="str">
        <f>IFERROR(VLOOKUP(A5049,客户下单明细表!#REF!,7,FALSE),"")</f>
        <v/>
      </c>
      <c r="J5049" s="60" t="str">
        <f>IFERROR(VLOOKUP(A5049,客户下单明细表!C:Q,13,FALSE),"")</f>
        <v/>
      </c>
      <c r="K5049" s="64" t="str">
        <f>IFERROR(VLOOKUP(A5049,客户下单明细表!C:Q,14,FALSE),"")</f>
        <v/>
      </c>
    </row>
    <row r="5050" spans="1:11" ht="18" customHeight="1">
      <c r="A5050" s="56">
        <f>客户下单明细表!C5051</f>
        <v>0</v>
      </c>
      <c r="B5050" s="57"/>
      <c r="C5050" s="57"/>
      <c r="D5050" s="59" t="str">
        <f>IFERROR(VLOOKUP(A5050,客户下单明细表!#REF!,2,FALSE),"")</f>
        <v/>
      </c>
      <c r="E5050" s="60" t="str">
        <f>IFERROR(VLOOKUP(A5050,客户下单明细表!#REF!,3,FALSE),"")</f>
        <v/>
      </c>
      <c r="F5050" s="60" t="str">
        <f>IFERROR(VLOOKUP(A5050,客户下单明细表!#REF!,4,FALSE),"")</f>
        <v/>
      </c>
      <c r="G5050" s="60" t="str">
        <f>IFERROR(VLOOKUP(A5050,客户下单明细表!#REF!,5,FALSE),"")</f>
        <v/>
      </c>
      <c r="H5050" s="60" t="str">
        <f>IFERROR(VLOOKUP(A5050,客户下单明细表!C:O,6,FALSE),"")</f>
        <v/>
      </c>
      <c r="I5050" s="63" t="str">
        <f>IFERROR(VLOOKUP(A5050,客户下单明细表!#REF!,7,FALSE),"")</f>
        <v/>
      </c>
      <c r="J5050" s="60" t="str">
        <f>IFERROR(VLOOKUP(A5050,客户下单明细表!C:Q,13,FALSE),"")</f>
        <v/>
      </c>
      <c r="K5050" s="64" t="str">
        <f>IFERROR(VLOOKUP(A5050,客户下单明细表!C:Q,14,FALSE),"")</f>
        <v/>
      </c>
    </row>
    <row r="5051" spans="1:11" ht="18" customHeight="1">
      <c r="A5051" s="56">
        <f>客户下单明细表!C5052</f>
        <v>0</v>
      </c>
      <c r="B5051" s="57"/>
      <c r="C5051" s="57"/>
      <c r="D5051" s="59" t="str">
        <f>IFERROR(VLOOKUP(A5051,客户下单明细表!#REF!,2,FALSE),"")</f>
        <v/>
      </c>
      <c r="E5051" s="60" t="str">
        <f>IFERROR(VLOOKUP(A5051,客户下单明细表!#REF!,3,FALSE),"")</f>
        <v/>
      </c>
      <c r="F5051" s="60" t="str">
        <f>IFERROR(VLOOKUP(A5051,客户下单明细表!#REF!,4,FALSE),"")</f>
        <v/>
      </c>
      <c r="G5051" s="60" t="str">
        <f>IFERROR(VLOOKUP(A5051,客户下单明细表!#REF!,5,FALSE),"")</f>
        <v/>
      </c>
      <c r="H5051" s="60" t="str">
        <f>IFERROR(VLOOKUP(A5051,客户下单明细表!C:O,6,FALSE),"")</f>
        <v/>
      </c>
      <c r="I5051" s="63" t="str">
        <f>IFERROR(VLOOKUP(A5051,客户下单明细表!#REF!,7,FALSE),"")</f>
        <v/>
      </c>
      <c r="J5051" s="60" t="str">
        <f>IFERROR(VLOOKUP(A5051,客户下单明细表!C:Q,13,FALSE),"")</f>
        <v/>
      </c>
      <c r="K5051" s="64" t="str">
        <f>IFERROR(VLOOKUP(A5051,客户下单明细表!C:Q,14,FALSE),"")</f>
        <v/>
      </c>
    </row>
    <row r="5052" spans="1:11" ht="18" customHeight="1">
      <c r="A5052" s="56">
        <f>客户下单明细表!C5053</f>
        <v>0</v>
      </c>
      <c r="B5052" s="57"/>
      <c r="C5052" s="57"/>
      <c r="D5052" s="59" t="str">
        <f>IFERROR(VLOOKUP(A5052,客户下单明细表!#REF!,2,FALSE),"")</f>
        <v/>
      </c>
      <c r="E5052" s="60" t="str">
        <f>IFERROR(VLOOKUP(A5052,客户下单明细表!#REF!,3,FALSE),"")</f>
        <v/>
      </c>
      <c r="F5052" s="60" t="str">
        <f>IFERROR(VLOOKUP(A5052,客户下单明细表!#REF!,4,FALSE),"")</f>
        <v/>
      </c>
      <c r="G5052" s="60" t="str">
        <f>IFERROR(VLOOKUP(A5052,客户下单明细表!#REF!,5,FALSE),"")</f>
        <v/>
      </c>
      <c r="H5052" s="60" t="str">
        <f>IFERROR(VLOOKUP(A5052,客户下单明细表!C:O,6,FALSE),"")</f>
        <v/>
      </c>
      <c r="I5052" s="63" t="str">
        <f>IFERROR(VLOOKUP(A5052,客户下单明细表!#REF!,7,FALSE),"")</f>
        <v/>
      </c>
      <c r="J5052" s="60" t="str">
        <f>IFERROR(VLOOKUP(A5052,客户下单明细表!C:Q,13,FALSE),"")</f>
        <v/>
      </c>
      <c r="K5052" s="64" t="str">
        <f>IFERROR(VLOOKUP(A5052,客户下单明细表!C:Q,14,FALSE),"")</f>
        <v/>
      </c>
    </row>
    <row r="5053" spans="1:11" ht="18" customHeight="1">
      <c r="A5053" s="56">
        <f>客户下单明细表!C5054</f>
        <v>0</v>
      </c>
      <c r="B5053" s="57"/>
      <c r="C5053" s="57"/>
      <c r="D5053" s="59" t="str">
        <f>IFERROR(VLOOKUP(A5053,客户下单明细表!#REF!,2,FALSE),"")</f>
        <v/>
      </c>
      <c r="E5053" s="60" t="str">
        <f>IFERROR(VLOOKUP(A5053,客户下单明细表!#REF!,3,FALSE),"")</f>
        <v/>
      </c>
      <c r="F5053" s="60" t="str">
        <f>IFERROR(VLOOKUP(A5053,客户下单明细表!#REF!,4,FALSE),"")</f>
        <v/>
      </c>
      <c r="G5053" s="60" t="str">
        <f>IFERROR(VLOOKUP(A5053,客户下单明细表!#REF!,5,FALSE),"")</f>
        <v/>
      </c>
      <c r="H5053" s="60" t="str">
        <f>IFERROR(VLOOKUP(A5053,客户下单明细表!C:O,6,FALSE),"")</f>
        <v/>
      </c>
      <c r="I5053" s="63" t="str">
        <f>IFERROR(VLOOKUP(A5053,客户下单明细表!#REF!,7,FALSE),"")</f>
        <v/>
      </c>
      <c r="J5053" s="60" t="str">
        <f>IFERROR(VLOOKUP(A5053,客户下单明细表!C:Q,13,FALSE),"")</f>
        <v/>
      </c>
      <c r="K5053" s="64" t="str">
        <f>IFERROR(VLOOKUP(A5053,客户下单明细表!C:Q,14,FALSE),"")</f>
        <v/>
      </c>
    </row>
    <row r="5054" spans="1:11" ht="18" customHeight="1">
      <c r="A5054" s="56">
        <f>客户下单明细表!C5055</f>
        <v>0</v>
      </c>
      <c r="B5054" s="57"/>
      <c r="C5054" s="57"/>
      <c r="D5054" s="59" t="str">
        <f>IFERROR(VLOOKUP(A5054,客户下单明细表!#REF!,2,FALSE),"")</f>
        <v/>
      </c>
      <c r="E5054" s="60" t="str">
        <f>IFERROR(VLOOKUP(A5054,客户下单明细表!#REF!,3,FALSE),"")</f>
        <v/>
      </c>
      <c r="F5054" s="60" t="str">
        <f>IFERROR(VLOOKUP(A5054,客户下单明细表!#REF!,4,FALSE),"")</f>
        <v/>
      </c>
      <c r="G5054" s="60" t="str">
        <f>IFERROR(VLOOKUP(A5054,客户下单明细表!#REF!,5,FALSE),"")</f>
        <v/>
      </c>
      <c r="H5054" s="60" t="str">
        <f>IFERROR(VLOOKUP(A5054,客户下单明细表!C:O,6,FALSE),"")</f>
        <v/>
      </c>
      <c r="I5054" s="63" t="str">
        <f>IFERROR(VLOOKUP(A5054,客户下单明细表!#REF!,7,FALSE),"")</f>
        <v/>
      </c>
      <c r="J5054" s="60" t="str">
        <f>IFERROR(VLOOKUP(A5054,客户下单明细表!C:Q,13,FALSE),"")</f>
        <v/>
      </c>
      <c r="K5054" s="64" t="str">
        <f>IFERROR(VLOOKUP(A5054,客户下单明细表!C:Q,14,FALSE),"")</f>
        <v/>
      </c>
    </row>
    <row r="5055" spans="1:11" ht="18" customHeight="1">
      <c r="A5055" s="56">
        <f>客户下单明细表!C5056</f>
        <v>0</v>
      </c>
      <c r="B5055" s="57"/>
      <c r="C5055" s="57"/>
      <c r="D5055" s="59" t="str">
        <f>IFERROR(VLOOKUP(A5055,客户下单明细表!#REF!,2,FALSE),"")</f>
        <v/>
      </c>
      <c r="E5055" s="60" t="str">
        <f>IFERROR(VLOOKUP(A5055,客户下单明细表!#REF!,3,FALSE),"")</f>
        <v/>
      </c>
      <c r="F5055" s="60" t="str">
        <f>IFERROR(VLOOKUP(A5055,客户下单明细表!#REF!,4,FALSE),"")</f>
        <v/>
      </c>
      <c r="G5055" s="60" t="str">
        <f>IFERROR(VLOOKUP(A5055,客户下单明细表!#REF!,5,FALSE),"")</f>
        <v/>
      </c>
      <c r="H5055" s="60" t="str">
        <f>IFERROR(VLOOKUP(A5055,客户下单明细表!C:O,6,FALSE),"")</f>
        <v/>
      </c>
      <c r="I5055" s="63" t="str">
        <f>IFERROR(VLOOKUP(A5055,客户下单明细表!#REF!,7,FALSE),"")</f>
        <v/>
      </c>
      <c r="J5055" s="60" t="str">
        <f>IFERROR(VLOOKUP(A5055,客户下单明细表!C:Q,13,FALSE),"")</f>
        <v/>
      </c>
      <c r="K5055" s="64" t="str">
        <f>IFERROR(VLOOKUP(A5055,客户下单明细表!C:Q,14,FALSE),"")</f>
        <v/>
      </c>
    </row>
    <row r="5056" spans="1:11" ht="18" customHeight="1">
      <c r="A5056" s="56">
        <f>客户下单明细表!C5057</f>
        <v>0</v>
      </c>
      <c r="B5056" s="57"/>
      <c r="C5056" s="57"/>
      <c r="D5056" s="59" t="str">
        <f>IFERROR(VLOOKUP(A5056,客户下单明细表!#REF!,2,FALSE),"")</f>
        <v/>
      </c>
      <c r="E5056" s="60" t="str">
        <f>IFERROR(VLOOKUP(A5056,客户下单明细表!#REF!,3,FALSE),"")</f>
        <v/>
      </c>
      <c r="F5056" s="60" t="str">
        <f>IFERROR(VLOOKUP(A5056,客户下单明细表!#REF!,4,FALSE),"")</f>
        <v/>
      </c>
      <c r="G5056" s="60" t="str">
        <f>IFERROR(VLOOKUP(A5056,客户下单明细表!#REF!,5,FALSE),"")</f>
        <v/>
      </c>
      <c r="H5056" s="60" t="str">
        <f>IFERROR(VLOOKUP(A5056,客户下单明细表!C:O,6,FALSE),"")</f>
        <v/>
      </c>
      <c r="I5056" s="63" t="str">
        <f>IFERROR(VLOOKUP(A5056,客户下单明细表!#REF!,7,FALSE),"")</f>
        <v/>
      </c>
      <c r="J5056" s="60" t="str">
        <f>IFERROR(VLOOKUP(A5056,客户下单明细表!C:Q,13,FALSE),"")</f>
        <v/>
      </c>
      <c r="K5056" s="64" t="str">
        <f>IFERROR(VLOOKUP(A5056,客户下单明细表!C:Q,14,FALSE),"")</f>
        <v/>
      </c>
    </row>
    <row r="5057" spans="1:11" ht="18" customHeight="1">
      <c r="A5057" s="56">
        <f>客户下单明细表!C5058</f>
        <v>0</v>
      </c>
      <c r="B5057" s="57"/>
      <c r="C5057" s="57"/>
      <c r="D5057" s="59" t="str">
        <f>IFERROR(VLOOKUP(A5057,客户下单明细表!#REF!,2,FALSE),"")</f>
        <v/>
      </c>
      <c r="E5057" s="60" t="str">
        <f>IFERROR(VLOOKUP(A5057,客户下单明细表!#REF!,3,FALSE),"")</f>
        <v/>
      </c>
      <c r="F5057" s="60" t="str">
        <f>IFERROR(VLOOKUP(A5057,客户下单明细表!#REF!,4,FALSE),"")</f>
        <v/>
      </c>
      <c r="G5057" s="60" t="str">
        <f>IFERROR(VLOOKUP(A5057,客户下单明细表!#REF!,5,FALSE),"")</f>
        <v/>
      </c>
      <c r="H5057" s="60" t="str">
        <f>IFERROR(VLOOKUP(A5057,客户下单明细表!C:O,6,FALSE),"")</f>
        <v/>
      </c>
      <c r="I5057" s="63" t="str">
        <f>IFERROR(VLOOKUP(A5057,客户下单明细表!#REF!,7,FALSE),"")</f>
        <v/>
      </c>
      <c r="J5057" s="60" t="str">
        <f>IFERROR(VLOOKUP(A5057,客户下单明细表!C:Q,13,FALSE),"")</f>
        <v/>
      </c>
      <c r="K5057" s="64" t="str">
        <f>IFERROR(VLOOKUP(A5057,客户下单明细表!C:Q,14,FALSE),"")</f>
        <v/>
      </c>
    </row>
    <row r="5058" spans="1:11" ht="18" customHeight="1">
      <c r="A5058" s="56">
        <f>客户下单明细表!C5059</f>
        <v>0</v>
      </c>
      <c r="B5058" s="57"/>
      <c r="C5058" s="57"/>
      <c r="D5058" s="59" t="str">
        <f>IFERROR(VLOOKUP(A5058,客户下单明细表!#REF!,2,FALSE),"")</f>
        <v/>
      </c>
      <c r="E5058" s="60" t="str">
        <f>IFERROR(VLOOKUP(A5058,客户下单明细表!#REF!,3,FALSE),"")</f>
        <v/>
      </c>
      <c r="F5058" s="60" t="str">
        <f>IFERROR(VLOOKUP(A5058,客户下单明细表!#REF!,4,FALSE),"")</f>
        <v/>
      </c>
      <c r="G5058" s="60" t="str">
        <f>IFERROR(VLOOKUP(A5058,客户下单明细表!#REF!,5,FALSE),"")</f>
        <v/>
      </c>
      <c r="H5058" s="60" t="str">
        <f>IFERROR(VLOOKUP(A5058,客户下单明细表!C:O,6,FALSE),"")</f>
        <v/>
      </c>
      <c r="I5058" s="63" t="str">
        <f>IFERROR(VLOOKUP(A5058,客户下单明细表!#REF!,7,FALSE),"")</f>
        <v/>
      </c>
      <c r="J5058" s="60" t="str">
        <f>IFERROR(VLOOKUP(A5058,客户下单明细表!C:Q,13,FALSE),"")</f>
        <v/>
      </c>
      <c r="K5058" s="64" t="str">
        <f>IFERROR(VLOOKUP(A5058,客户下单明细表!C:Q,14,FALSE),"")</f>
        <v/>
      </c>
    </row>
    <row r="5059" spans="1:11" ht="18" customHeight="1">
      <c r="A5059" s="56">
        <f>客户下单明细表!C5060</f>
        <v>0</v>
      </c>
      <c r="B5059" s="57"/>
      <c r="C5059" s="57"/>
      <c r="D5059" s="59" t="str">
        <f>IFERROR(VLOOKUP(A5059,客户下单明细表!#REF!,2,FALSE),"")</f>
        <v/>
      </c>
      <c r="E5059" s="60" t="str">
        <f>IFERROR(VLOOKUP(A5059,客户下单明细表!#REF!,3,FALSE),"")</f>
        <v/>
      </c>
      <c r="F5059" s="60" t="str">
        <f>IFERROR(VLOOKUP(A5059,客户下单明细表!#REF!,4,FALSE),"")</f>
        <v/>
      </c>
      <c r="G5059" s="60" t="str">
        <f>IFERROR(VLOOKUP(A5059,客户下单明细表!#REF!,5,FALSE),"")</f>
        <v/>
      </c>
      <c r="H5059" s="60" t="str">
        <f>IFERROR(VLOOKUP(A5059,客户下单明细表!C:O,6,FALSE),"")</f>
        <v/>
      </c>
      <c r="I5059" s="63" t="str">
        <f>IFERROR(VLOOKUP(A5059,客户下单明细表!#REF!,7,FALSE),"")</f>
        <v/>
      </c>
      <c r="J5059" s="60" t="str">
        <f>IFERROR(VLOOKUP(A5059,客户下单明细表!C:Q,13,FALSE),"")</f>
        <v/>
      </c>
      <c r="K5059" s="64" t="str">
        <f>IFERROR(VLOOKUP(A5059,客户下单明细表!C:Q,14,FALSE),"")</f>
        <v/>
      </c>
    </row>
    <row r="5060" spans="1:11" ht="18" customHeight="1">
      <c r="A5060" s="56">
        <f>客户下单明细表!C5061</f>
        <v>0</v>
      </c>
      <c r="B5060" s="57"/>
      <c r="C5060" s="57"/>
      <c r="D5060" s="59" t="str">
        <f>IFERROR(VLOOKUP(A5060,客户下单明细表!#REF!,2,FALSE),"")</f>
        <v/>
      </c>
      <c r="E5060" s="60" t="str">
        <f>IFERROR(VLOOKUP(A5060,客户下单明细表!#REF!,3,FALSE),"")</f>
        <v/>
      </c>
      <c r="F5060" s="60" t="str">
        <f>IFERROR(VLOOKUP(A5060,客户下单明细表!#REF!,4,FALSE),"")</f>
        <v/>
      </c>
      <c r="G5060" s="60" t="str">
        <f>IFERROR(VLOOKUP(A5060,客户下单明细表!#REF!,5,FALSE),"")</f>
        <v/>
      </c>
      <c r="H5060" s="60" t="str">
        <f>IFERROR(VLOOKUP(A5060,客户下单明细表!C:O,6,FALSE),"")</f>
        <v/>
      </c>
      <c r="I5060" s="63" t="str">
        <f>IFERROR(VLOOKUP(A5060,客户下单明细表!#REF!,7,FALSE),"")</f>
        <v/>
      </c>
      <c r="J5060" s="60" t="str">
        <f>IFERROR(VLOOKUP(A5060,客户下单明细表!C:Q,13,FALSE),"")</f>
        <v/>
      </c>
      <c r="K5060" s="64" t="str">
        <f>IFERROR(VLOOKUP(A5060,客户下单明细表!C:Q,14,FALSE),"")</f>
        <v/>
      </c>
    </row>
    <row r="5061" spans="1:11" ht="18" customHeight="1">
      <c r="A5061" s="56">
        <f>客户下单明细表!C5062</f>
        <v>0</v>
      </c>
      <c r="B5061" s="57"/>
      <c r="C5061" s="57"/>
      <c r="D5061" s="59" t="str">
        <f>IFERROR(VLOOKUP(A5061,客户下单明细表!#REF!,2,FALSE),"")</f>
        <v/>
      </c>
      <c r="E5061" s="60" t="str">
        <f>IFERROR(VLOOKUP(A5061,客户下单明细表!#REF!,3,FALSE),"")</f>
        <v/>
      </c>
      <c r="F5061" s="60" t="str">
        <f>IFERROR(VLOOKUP(A5061,客户下单明细表!#REF!,4,FALSE),"")</f>
        <v/>
      </c>
      <c r="G5061" s="60" t="str">
        <f>IFERROR(VLOOKUP(A5061,客户下单明细表!#REF!,5,FALSE),"")</f>
        <v/>
      </c>
      <c r="H5061" s="60" t="str">
        <f>IFERROR(VLOOKUP(A5061,客户下单明细表!C:O,6,FALSE),"")</f>
        <v/>
      </c>
      <c r="I5061" s="63" t="str">
        <f>IFERROR(VLOOKUP(A5061,客户下单明细表!#REF!,7,FALSE),"")</f>
        <v/>
      </c>
      <c r="J5061" s="60" t="str">
        <f>IFERROR(VLOOKUP(A5061,客户下单明细表!C:Q,13,FALSE),"")</f>
        <v/>
      </c>
      <c r="K5061" s="64" t="str">
        <f>IFERROR(VLOOKUP(A5061,客户下单明细表!C:Q,14,FALSE),"")</f>
        <v/>
      </c>
    </row>
    <row r="5062" spans="1:11" ht="18" customHeight="1">
      <c r="A5062" s="56">
        <f>客户下单明细表!C5063</f>
        <v>0</v>
      </c>
      <c r="B5062" s="57"/>
      <c r="C5062" s="57"/>
      <c r="D5062" s="59" t="str">
        <f>IFERROR(VLOOKUP(A5062,客户下单明细表!#REF!,2,FALSE),"")</f>
        <v/>
      </c>
      <c r="E5062" s="60" t="str">
        <f>IFERROR(VLOOKUP(A5062,客户下单明细表!#REF!,3,FALSE),"")</f>
        <v/>
      </c>
      <c r="F5062" s="60" t="str">
        <f>IFERROR(VLOOKUP(A5062,客户下单明细表!#REF!,4,FALSE),"")</f>
        <v/>
      </c>
      <c r="G5062" s="60" t="str">
        <f>IFERROR(VLOOKUP(A5062,客户下单明细表!#REF!,5,FALSE),"")</f>
        <v/>
      </c>
      <c r="H5062" s="60" t="str">
        <f>IFERROR(VLOOKUP(A5062,客户下单明细表!C:O,6,FALSE),"")</f>
        <v/>
      </c>
      <c r="I5062" s="63" t="str">
        <f>IFERROR(VLOOKUP(A5062,客户下单明细表!#REF!,7,FALSE),"")</f>
        <v/>
      </c>
      <c r="J5062" s="60" t="str">
        <f>IFERROR(VLOOKUP(A5062,客户下单明细表!C:Q,13,FALSE),"")</f>
        <v/>
      </c>
      <c r="K5062" s="64" t="str">
        <f>IFERROR(VLOOKUP(A5062,客户下单明细表!C:Q,14,FALSE),"")</f>
        <v/>
      </c>
    </row>
    <row r="5063" spans="1:11" ht="18" customHeight="1">
      <c r="A5063" s="56">
        <f>客户下单明细表!C5064</f>
        <v>0</v>
      </c>
      <c r="B5063" s="57"/>
      <c r="C5063" s="57"/>
      <c r="D5063" s="59" t="str">
        <f>IFERROR(VLOOKUP(A5063,客户下单明细表!#REF!,2,FALSE),"")</f>
        <v/>
      </c>
      <c r="E5063" s="60" t="str">
        <f>IFERROR(VLOOKUP(A5063,客户下单明细表!#REF!,3,FALSE),"")</f>
        <v/>
      </c>
      <c r="F5063" s="60" t="str">
        <f>IFERROR(VLOOKUP(A5063,客户下单明细表!#REF!,4,FALSE),"")</f>
        <v/>
      </c>
      <c r="G5063" s="60" t="str">
        <f>IFERROR(VLOOKUP(A5063,客户下单明细表!#REF!,5,FALSE),"")</f>
        <v/>
      </c>
      <c r="H5063" s="60" t="str">
        <f>IFERROR(VLOOKUP(A5063,客户下单明细表!C:O,6,FALSE),"")</f>
        <v/>
      </c>
      <c r="I5063" s="63" t="str">
        <f>IFERROR(VLOOKUP(A5063,客户下单明细表!#REF!,7,FALSE),"")</f>
        <v/>
      </c>
      <c r="J5063" s="60" t="str">
        <f>IFERROR(VLOOKUP(A5063,客户下单明细表!C:Q,13,FALSE),"")</f>
        <v/>
      </c>
      <c r="K5063" s="64" t="str">
        <f>IFERROR(VLOOKUP(A5063,客户下单明细表!C:Q,14,FALSE),"")</f>
        <v/>
      </c>
    </row>
    <row r="5064" spans="1:11" ht="18" customHeight="1">
      <c r="A5064" s="56">
        <f>客户下单明细表!C5065</f>
        <v>0</v>
      </c>
      <c r="B5064" s="57"/>
      <c r="C5064" s="57"/>
      <c r="D5064" s="59" t="str">
        <f>IFERROR(VLOOKUP(A5064,客户下单明细表!#REF!,2,FALSE),"")</f>
        <v/>
      </c>
      <c r="E5064" s="60" t="str">
        <f>IFERROR(VLOOKUP(A5064,客户下单明细表!#REF!,3,FALSE),"")</f>
        <v/>
      </c>
      <c r="F5064" s="60" t="str">
        <f>IFERROR(VLOOKUP(A5064,客户下单明细表!#REF!,4,FALSE),"")</f>
        <v/>
      </c>
      <c r="G5064" s="60" t="str">
        <f>IFERROR(VLOOKUP(A5064,客户下单明细表!#REF!,5,FALSE),"")</f>
        <v/>
      </c>
      <c r="H5064" s="60" t="str">
        <f>IFERROR(VLOOKUP(A5064,客户下单明细表!C:O,6,FALSE),"")</f>
        <v/>
      </c>
      <c r="I5064" s="63" t="str">
        <f>IFERROR(VLOOKUP(A5064,客户下单明细表!#REF!,7,FALSE),"")</f>
        <v/>
      </c>
      <c r="J5064" s="60" t="str">
        <f>IFERROR(VLOOKUP(A5064,客户下单明细表!C:Q,13,FALSE),"")</f>
        <v/>
      </c>
      <c r="K5064" s="64" t="str">
        <f>IFERROR(VLOOKUP(A5064,客户下单明细表!C:Q,14,FALSE),"")</f>
        <v/>
      </c>
    </row>
    <row r="5065" spans="1:11" ht="18" customHeight="1">
      <c r="A5065" s="56">
        <f>客户下单明细表!C5066</f>
        <v>0</v>
      </c>
      <c r="B5065" s="57"/>
      <c r="C5065" s="57"/>
      <c r="D5065" s="59" t="str">
        <f>IFERROR(VLOOKUP(A5065,客户下单明细表!#REF!,2,FALSE),"")</f>
        <v/>
      </c>
      <c r="E5065" s="60" t="str">
        <f>IFERROR(VLOOKUP(A5065,客户下单明细表!#REF!,3,FALSE),"")</f>
        <v/>
      </c>
      <c r="F5065" s="60" t="str">
        <f>IFERROR(VLOOKUP(A5065,客户下单明细表!#REF!,4,FALSE),"")</f>
        <v/>
      </c>
      <c r="G5065" s="60" t="str">
        <f>IFERROR(VLOOKUP(A5065,客户下单明细表!#REF!,5,FALSE),"")</f>
        <v/>
      </c>
      <c r="H5065" s="60" t="str">
        <f>IFERROR(VLOOKUP(A5065,客户下单明细表!C:O,6,FALSE),"")</f>
        <v/>
      </c>
      <c r="I5065" s="63" t="str">
        <f>IFERROR(VLOOKUP(A5065,客户下单明细表!#REF!,7,FALSE),"")</f>
        <v/>
      </c>
      <c r="J5065" s="60" t="str">
        <f>IFERROR(VLOOKUP(A5065,客户下单明细表!C:Q,13,FALSE),"")</f>
        <v/>
      </c>
      <c r="K5065" s="64" t="str">
        <f>IFERROR(VLOOKUP(A5065,客户下单明细表!C:Q,14,FALSE),"")</f>
        <v/>
      </c>
    </row>
    <row r="5066" spans="1:11" ht="18" customHeight="1">
      <c r="A5066" s="56">
        <f>客户下单明细表!C5067</f>
        <v>0</v>
      </c>
      <c r="B5066" s="57"/>
      <c r="C5066" s="57"/>
      <c r="D5066" s="59" t="str">
        <f>IFERROR(VLOOKUP(A5066,客户下单明细表!#REF!,2,FALSE),"")</f>
        <v/>
      </c>
      <c r="E5066" s="60" t="str">
        <f>IFERROR(VLOOKUP(A5066,客户下单明细表!#REF!,3,FALSE),"")</f>
        <v/>
      </c>
      <c r="F5066" s="60" t="str">
        <f>IFERROR(VLOOKUP(A5066,客户下单明细表!#REF!,4,FALSE),"")</f>
        <v/>
      </c>
      <c r="G5066" s="60" t="str">
        <f>IFERROR(VLOOKUP(A5066,客户下单明细表!#REF!,5,FALSE),"")</f>
        <v/>
      </c>
      <c r="H5066" s="60" t="str">
        <f>IFERROR(VLOOKUP(A5066,客户下单明细表!C:O,6,FALSE),"")</f>
        <v/>
      </c>
      <c r="I5066" s="63" t="str">
        <f>IFERROR(VLOOKUP(A5066,客户下单明细表!#REF!,7,FALSE),"")</f>
        <v/>
      </c>
      <c r="J5066" s="60" t="str">
        <f>IFERROR(VLOOKUP(A5066,客户下单明细表!C:Q,13,FALSE),"")</f>
        <v/>
      </c>
      <c r="K5066" s="64" t="str">
        <f>IFERROR(VLOOKUP(A5066,客户下单明细表!C:Q,14,FALSE),"")</f>
        <v/>
      </c>
    </row>
    <row r="5067" spans="1:11" ht="18" customHeight="1">
      <c r="A5067" s="56">
        <f>客户下单明细表!C5068</f>
        <v>0</v>
      </c>
      <c r="B5067" s="57"/>
      <c r="C5067" s="57"/>
      <c r="D5067" s="59" t="str">
        <f>IFERROR(VLOOKUP(A5067,客户下单明细表!#REF!,2,FALSE),"")</f>
        <v/>
      </c>
      <c r="E5067" s="60" t="str">
        <f>IFERROR(VLOOKUP(A5067,客户下单明细表!#REF!,3,FALSE),"")</f>
        <v/>
      </c>
      <c r="F5067" s="60" t="str">
        <f>IFERROR(VLOOKUP(A5067,客户下单明细表!#REF!,4,FALSE),"")</f>
        <v/>
      </c>
      <c r="G5067" s="60" t="str">
        <f>IFERROR(VLOOKUP(A5067,客户下单明细表!#REF!,5,FALSE),"")</f>
        <v/>
      </c>
      <c r="H5067" s="60" t="str">
        <f>IFERROR(VLOOKUP(A5067,客户下单明细表!C:O,6,FALSE),"")</f>
        <v/>
      </c>
      <c r="I5067" s="63" t="str">
        <f>IFERROR(VLOOKUP(A5067,客户下单明细表!#REF!,7,FALSE),"")</f>
        <v/>
      </c>
      <c r="J5067" s="60" t="str">
        <f>IFERROR(VLOOKUP(A5067,客户下单明细表!C:Q,13,FALSE),"")</f>
        <v/>
      </c>
      <c r="K5067" s="64" t="str">
        <f>IFERROR(VLOOKUP(A5067,客户下单明细表!C:Q,14,FALSE),"")</f>
        <v/>
      </c>
    </row>
    <row r="5068" spans="1:11" ht="18" customHeight="1">
      <c r="A5068" s="56">
        <f>客户下单明细表!C5069</f>
        <v>0</v>
      </c>
      <c r="B5068" s="57"/>
      <c r="C5068" s="57"/>
      <c r="D5068" s="59" t="str">
        <f>IFERROR(VLOOKUP(A5068,客户下单明细表!#REF!,2,FALSE),"")</f>
        <v/>
      </c>
      <c r="E5068" s="60" t="str">
        <f>IFERROR(VLOOKUP(A5068,客户下单明细表!#REF!,3,FALSE),"")</f>
        <v/>
      </c>
      <c r="F5068" s="60" t="str">
        <f>IFERROR(VLOOKUP(A5068,客户下单明细表!#REF!,4,FALSE),"")</f>
        <v/>
      </c>
      <c r="G5068" s="60" t="str">
        <f>IFERROR(VLOOKUP(A5068,客户下单明细表!#REF!,5,FALSE),"")</f>
        <v/>
      </c>
      <c r="H5068" s="60" t="str">
        <f>IFERROR(VLOOKUP(A5068,客户下单明细表!C:O,6,FALSE),"")</f>
        <v/>
      </c>
      <c r="I5068" s="63" t="str">
        <f>IFERROR(VLOOKUP(A5068,客户下单明细表!#REF!,7,FALSE),"")</f>
        <v/>
      </c>
      <c r="J5068" s="60" t="str">
        <f>IFERROR(VLOOKUP(A5068,客户下单明细表!C:Q,13,FALSE),"")</f>
        <v/>
      </c>
      <c r="K5068" s="64" t="str">
        <f>IFERROR(VLOOKUP(A5068,客户下单明细表!C:Q,14,FALSE),"")</f>
        <v/>
      </c>
    </row>
    <row r="5069" spans="1:11" ht="18" customHeight="1">
      <c r="A5069" s="56">
        <f>客户下单明细表!C5070</f>
        <v>0</v>
      </c>
      <c r="B5069" s="57"/>
      <c r="C5069" s="57"/>
      <c r="D5069" s="59" t="str">
        <f>IFERROR(VLOOKUP(A5069,客户下单明细表!#REF!,2,FALSE),"")</f>
        <v/>
      </c>
      <c r="E5069" s="60" t="str">
        <f>IFERROR(VLOOKUP(A5069,客户下单明细表!#REF!,3,FALSE),"")</f>
        <v/>
      </c>
      <c r="F5069" s="60" t="str">
        <f>IFERROR(VLOOKUP(A5069,客户下单明细表!#REF!,4,FALSE),"")</f>
        <v/>
      </c>
      <c r="G5069" s="60" t="str">
        <f>IFERROR(VLOOKUP(A5069,客户下单明细表!#REF!,5,FALSE),"")</f>
        <v/>
      </c>
      <c r="H5069" s="60" t="str">
        <f>IFERROR(VLOOKUP(A5069,客户下单明细表!C:O,6,FALSE),"")</f>
        <v/>
      </c>
      <c r="I5069" s="63" t="str">
        <f>IFERROR(VLOOKUP(A5069,客户下单明细表!#REF!,7,FALSE),"")</f>
        <v/>
      </c>
      <c r="J5069" s="60" t="str">
        <f>IFERROR(VLOOKUP(A5069,客户下单明细表!C:Q,13,FALSE),"")</f>
        <v/>
      </c>
      <c r="K5069" s="64" t="str">
        <f>IFERROR(VLOOKUP(A5069,客户下单明细表!C:Q,14,FALSE),"")</f>
        <v/>
      </c>
    </row>
    <row r="5070" spans="1:11" ht="18" customHeight="1">
      <c r="A5070" s="56">
        <f>客户下单明细表!C5071</f>
        <v>0</v>
      </c>
      <c r="B5070" s="57"/>
      <c r="C5070" s="57"/>
      <c r="D5070" s="59" t="str">
        <f>IFERROR(VLOOKUP(A5070,客户下单明细表!#REF!,2,FALSE),"")</f>
        <v/>
      </c>
      <c r="E5070" s="60" t="str">
        <f>IFERROR(VLOOKUP(A5070,客户下单明细表!#REF!,3,FALSE),"")</f>
        <v/>
      </c>
      <c r="F5070" s="60" t="str">
        <f>IFERROR(VLOOKUP(A5070,客户下单明细表!#REF!,4,FALSE),"")</f>
        <v/>
      </c>
      <c r="G5070" s="60" t="str">
        <f>IFERROR(VLOOKUP(A5070,客户下单明细表!#REF!,5,FALSE),"")</f>
        <v/>
      </c>
      <c r="H5070" s="60" t="str">
        <f>IFERROR(VLOOKUP(A5070,客户下单明细表!C:O,6,FALSE),"")</f>
        <v/>
      </c>
      <c r="I5070" s="63" t="str">
        <f>IFERROR(VLOOKUP(A5070,客户下单明细表!#REF!,7,FALSE),"")</f>
        <v/>
      </c>
      <c r="J5070" s="60" t="str">
        <f>IFERROR(VLOOKUP(A5070,客户下单明细表!C:Q,13,FALSE),"")</f>
        <v/>
      </c>
      <c r="K5070" s="64" t="str">
        <f>IFERROR(VLOOKUP(A5070,客户下单明细表!C:Q,14,FALSE),"")</f>
        <v/>
      </c>
    </row>
    <row r="5071" spans="1:11" ht="18" customHeight="1">
      <c r="A5071" s="56">
        <f>客户下单明细表!C5072</f>
        <v>0</v>
      </c>
      <c r="B5071" s="57"/>
      <c r="C5071" s="57"/>
      <c r="D5071" s="59" t="str">
        <f>IFERROR(VLOOKUP(A5071,客户下单明细表!#REF!,2,FALSE),"")</f>
        <v/>
      </c>
      <c r="E5071" s="60" t="str">
        <f>IFERROR(VLOOKUP(A5071,客户下单明细表!#REF!,3,FALSE),"")</f>
        <v/>
      </c>
      <c r="F5071" s="60" t="str">
        <f>IFERROR(VLOOKUP(A5071,客户下单明细表!#REF!,4,FALSE),"")</f>
        <v/>
      </c>
      <c r="G5071" s="60" t="str">
        <f>IFERROR(VLOOKUP(A5071,客户下单明细表!#REF!,5,FALSE),"")</f>
        <v/>
      </c>
      <c r="H5071" s="60" t="str">
        <f>IFERROR(VLOOKUP(A5071,客户下单明细表!C:O,6,FALSE),"")</f>
        <v/>
      </c>
      <c r="I5071" s="63" t="str">
        <f>IFERROR(VLOOKUP(A5071,客户下单明细表!#REF!,7,FALSE),"")</f>
        <v/>
      </c>
      <c r="J5071" s="60" t="str">
        <f>IFERROR(VLOOKUP(A5071,客户下单明细表!C:Q,13,FALSE),"")</f>
        <v/>
      </c>
      <c r="K5071" s="64" t="str">
        <f>IFERROR(VLOOKUP(A5071,客户下单明细表!C:Q,14,FALSE),"")</f>
        <v/>
      </c>
    </row>
    <row r="5072" spans="1:11" ht="18" customHeight="1">
      <c r="A5072" s="56">
        <f>客户下单明细表!C5073</f>
        <v>0</v>
      </c>
      <c r="B5072" s="57"/>
      <c r="C5072" s="57"/>
      <c r="D5072" s="59" t="str">
        <f>IFERROR(VLOOKUP(A5072,客户下单明细表!#REF!,2,FALSE),"")</f>
        <v/>
      </c>
      <c r="E5072" s="60" t="str">
        <f>IFERROR(VLOOKUP(A5072,客户下单明细表!#REF!,3,FALSE),"")</f>
        <v/>
      </c>
      <c r="F5072" s="60" t="str">
        <f>IFERROR(VLOOKUP(A5072,客户下单明细表!#REF!,4,FALSE),"")</f>
        <v/>
      </c>
      <c r="G5072" s="60" t="str">
        <f>IFERROR(VLOOKUP(A5072,客户下单明细表!#REF!,5,FALSE),"")</f>
        <v/>
      </c>
      <c r="H5072" s="60" t="str">
        <f>IFERROR(VLOOKUP(A5072,客户下单明细表!C:O,6,FALSE),"")</f>
        <v/>
      </c>
      <c r="I5072" s="63" t="str">
        <f>IFERROR(VLOOKUP(A5072,客户下单明细表!#REF!,7,FALSE),"")</f>
        <v/>
      </c>
      <c r="J5072" s="60" t="str">
        <f>IFERROR(VLOOKUP(A5072,客户下单明细表!C:Q,13,FALSE),"")</f>
        <v/>
      </c>
      <c r="K5072" s="64" t="str">
        <f>IFERROR(VLOOKUP(A5072,客户下单明细表!C:Q,14,FALSE),"")</f>
        <v/>
      </c>
    </row>
    <row r="5073" spans="1:11" ht="18" customHeight="1">
      <c r="A5073" s="56">
        <f>客户下单明细表!C5074</f>
        <v>0</v>
      </c>
      <c r="B5073" s="57"/>
      <c r="C5073" s="57"/>
      <c r="D5073" s="59" t="str">
        <f>IFERROR(VLOOKUP(A5073,客户下单明细表!#REF!,2,FALSE),"")</f>
        <v/>
      </c>
      <c r="E5073" s="60" t="str">
        <f>IFERROR(VLOOKUP(A5073,客户下单明细表!#REF!,3,FALSE),"")</f>
        <v/>
      </c>
      <c r="F5073" s="60" t="str">
        <f>IFERROR(VLOOKUP(A5073,客户下单明细表!#REF!,4,FALSE),"")</f>
        <v/>
      </c>
      <c r="G5073" s="60" t="str">
        <f>IFERROR(VLOOKUP(A5073,客户下单明细表!#REF!,5,FALSE),"")</f>
        <v/>
      </c>
      <c r="H5073" s="60" t="str">
        <f>IFERROR(VLOOKUP(A5073,客户下单明细表!C:O,6,FALSE),"")</f>
        <v/>
      </c>
      <c r="I5073" s="63" t="str">
        <f>IFERROR(VLOOKUP(A5073,客户下单明细表!#REF!,7,FALSE),"")</f>
        <v/>
      </c>
      <c r="J5073" s="60" t="str">
        <f>IFERROR(VLOOKUP(A5073,客户下单明细表!C:Q,13,FALSE),"")</f>
        <v/>
      </c>
      <c r="K5073" s="64" t="str">
        <f>IFERROR(VLOOKUP(A5073,客户下单明细表!C:Q,14,FALSE),"")</f>
        <v/>
      </c>
    </row>
    <row r="5074" spans="1:11" ht="18" customHeight="1">
      <c r="A5074" s="56">
        <f>客户下单明细表!C5075</f>
        <v>0</v>
      </c>
      <c r="B5074" s="57"/>
      <c r="C5074" s="57"/>
      <c r="D5074" s="59" t="str">
        <f>IFERROR(VLOOKUP(A5074,客户下单明细表!#REF!,2,FALSE),"")</f>
        <v/>
      </c>
      <c r="E5074" s="60" t="str">
        <f>IFERROR(VLOOKUP(A5074,客户下单明细表!#REF!,3,FALSE),"")</f>
        <v/>
      </c>
      <c r="F5074" s="60" t="str">
        <f>IFERROR(VLOOKUP(A5074,客户下单明细表!#REF!,4,FALSE),"")</f>
        <v/>
      </c>
      <c r="G5074" s="60" t="str">
        <f>IFERROR(VLOOKUP(A5074,客户下单明细表!#REF!,5,FALSE),"")</f>
        <v/>
      </c>
      <c r="H5074" s="60" t="str">
        <f>IFERROR(VLOOKUP(A5074,客户下单明细表!C:O,6,FALSE),"")</f>
        <v/>
      </c>
      <c r="I5074" s="63" t="str">
        <f>IFERROR(VLOOKUP(A5074,客户下单明细表!#REF!,7,FALSE),"")</f>
        <v/>
      </c>
      <c r="J5074" s="60" t="str">
        <f>IFERROR(VLOOKUP(A5074,客户下单明细表!C:Q,13,FALSE),"")</f>
        <v/>
      </c>
      <c r="K5074" s="64" t="str">
        <f>IFERROR(VLOOKUP(A5074,客户下单明细表!C:Q,14,FALSE),"")</f>
        <v/>
      </c>
    </row>
    <row r="5075" spans="1:11" ht="18" customHeight="1">
      <c r="A5075" s="56">
        <f>客户下单明细表!C5076</f>
        <v>0</v>
      </c>
      <c r="B5075" s="57"/>
      <c r="C5075" s="57"/>
      <c r="D5075" s="59" t="str">
        <f>IFERROR(VLOOKUP(A5075,客户下单明细表!#REF!,2,FALSE),"")</f>
        <v/>
      </c>
      <c r="E5075" s="60" t="str">
        <f>IFERROR(VLOOKUP(A5075,客户下单明细表!#REF!,3,FALSE),"")</f>
        <v/>
      </c>
      <c r="F5075" s="60" t="str">
        <f>IFERROR(VLOOKUP(A5075,客户下单明细表!#REF!,4,FALSE),"")</f>
        <v/>
      </c>
      <c r="G5075" s="60" t="str">
        <f>IFERROR(VLOOKUP(A5075,客户下单明细表!#REF!,5,FALSE),"")</f>
        <v/>
      </c>
      <c r="H5075" s="60" t="str">
        <f>IFERROR(VLOOKUP(A5075,客户下单明细表!C:O,6,FALSE),"")</f>
        <v/>
      </c>
      <c r="I5075" s="63" t="str">
        <f>IFERROR(VLOOKUP(A5075,客户下单明细表!#REF!,7,FALSE),"")</f>
        <v/>
      </c>
      <c r="J5075" s="60" t="str">
        <f>IFERROR(VLOOKUP(A5075,客户下单明细表!C:Q,13,FALSE),"")</f>
        <v/>
      </c>
      <c r="K5075" s="64" t="str">
        <f>IFERROR(VLOOKUP(A5075,客户下单明细表!C:Q,14,FALSE),"")</f>
        <v/>
      </c>
    </row>
    <row r="5076" spans="1:11" ht="18" customHeight="1">
      <c r="A5076" s="56">
        <f>客户下单明细表!C5077</f>
        <v>0</v>
      </c>
      <c r="B5076" s="57"/>
      <c r="C5076" s="57"/>
      <c r="D5076" s="59" t="str">
        <f>IFERROR(VLOOKUP(A5076,客户下单明细表!#REF!,2,FALSE),"")</f>
        <v/>
      </c>
      <c r="E5076" s="60" t="str">
        <f>IFERROR(VLOOKUP(A5076,客户下单明细表!#REF!,3,FALSE),"")</f>
        <v/>
      </c>
      <c r="F5076" s="60" t="str">
        <f>IFERROR(VLOOKUP(A5076,客户下单明细表!#REF!,4,FALSE),"")</f>
        <v/>
      </c>
      <c r="G5076" s="60" t="str">
        <f>IFERROR(VLOOKUP(A5076,客户下单明细表!#REF!,5,FALSE),"")</f>
        <v/>
      </c>
      <c r="H5076" s="60" t="str">
        <f>IFERROR(VLOOKUP(A5076,客户下单明细表!C:O,6,FALSE),"")</f>
        <v/>
      </c>
      <c r="I5076" s="63" t="str">
        <f>IFERROR(VLOOKUP(A5076,客户下单明细表!#REF!,7,FALSE),"")</f>
        <v/>
      </c>
      <c r="J5076" s="60" t="str">
        <f>IFERROR(VLOOKUP(A5076,客户下单明细表!C:Q,13,FALSE),"")</f>
        <v/>
      </c>
      <c r="K5076" s="64" t="str">
        <f>IFERROR(VLOOKUP(A5076,客户下单明细表!C:Q,14,FALSE),"")</f>
        <v/>
      </c>
    </row>
    <row r="5077" spans="1:11" ht="18" customHeight="1">
      <c r="A5077" s="56">
        <f>客户下单明细表!C5078</f>
        <v>0</v>
      </c>
      <c r="B5077" s="57"/>
      <c r="C5077" s="57"/>
      <c r="D5077" s="59" t="str">
        <f>IFERROR(VLOOKUP(A5077,客户下单明细表!#REF!,2,FALSE),"")</f>
        <v/>
      </c>
      <c r="E5077" s="60" t="str">
        <f>IFERROR(VLOOKUP(A5077,客户下单明细表!#REF!,3,FALSE),"")</f>
        <v/>
      </c>
      <c r="F5077" s="60" t="str">
        <f>IFERROR(VLOOKUP(A5077,客户下单明细表!#REF!,4,FALSE),"")</f>
        <v/>
      </c>
      <c r="G5077" s="60" t="str">
        <f>IFERROR(VLOOKUP(A5077,客户下单明细表!#REF!,5,FALSE),"")</f>
        <v/>
      </c>
      <c r="H5077" s="60" t="str">
        <f>IFERROR(VLOOKUP(A5077,客户下单明细表!C:O,6,FALSE),"")</f>
        <v/>
      </c>
      <c r="I5077" s="63" t="str">
        <f>IFERROR(VLOOKUP(A5077,客户下单明细表!#REF!,7,FALSE),"")</f>
        <v/>
      </c>
      <c r="J5077" s="60" t="str">
        <f>IFERROR(VLOOKUP(A5077,客户下单明细表!C:Q,13,FALSE),"")</f>
        <v/>
      </c>
      <c r="K5077" s="64" t="str">
        <f>IFERROR(VLOOKUP(A5077,客户下单明细表!C:Q,14,FALSE),"")</f>
        <v/>
      </c>
    </row>
    <row r="5078" spans="1:11" ht="18" customHeight="1">
      <c r="A5078" s="56">
        <f>客户下单明细表!C5079</f>
        <v>0</v>
      </c>
      <c r="B5078" s="57"/>
      <c r="C5078" s="57"/>
      <c r="D5078" s="59" t="str">
        <f>IFERROR(VLOOKUP(A5078,客户下单明细表!#REF!,2,FALSE),"")</f>
        <v/>
      </c>
      <c r="E5078" s="60" t="str">
        <f>IFERROR(VLOOKUP(A5078,客户下单明细表!#REF!,3,FALSE),"")</f>
        <v/>
      </c>
      <c r="F5078" s="60" t="str">
        <f>IFERROR(VLOOKUP(A5078,客户下单明细表!#REF!,4,FALSE),"")</f>
        <v/>
      </c>
      <c r="G5078" s="60" t="str">
        <f>IFERROR(VLOOKUP(A5078,客户下单明细表!#REF!,5,FALSE),"")</f>
        <v/>
      </c>
      <c r="H5078" s="60" t="str">
        <f>IFERROR(VLOOKUP(A5078,客户下单明细表!C:O,6,FALSE),"")</f>
        <v/>
      </c>
      <c r="I5078" s="63" t="str">
        <f>IFERROR(VLOOKUP(A5078,客户下单明细表!#REF!,7,FALSE),"")</f>
        <v/>
      </c>
      <c r="J5078" s="60" t="str">
        <f>IFERROR(VLOOKUP(A5078,客户下单明细表!C:Q,13,FALSE),"")</f>
        <v/>
      </c>
      <c r="K5078" s="64" t="str">
        <f>IFERROR(VLOOKUP(A5078,客户下单明细表!C:Q,14,FALSE),"")</f>
        <v/>
      </c>
    </row>
    <row r="5079" spans="1:11" ht="18" customHeight="1">
      <c r="A5079" s="56">
        <f>客户下单明细表!C5080</f>
        <v>0</v>
      </c>
      <c r="B5079" s="57"/>
      <c r="C5079" s="57"/>
      <c r="D5079" s="59" t="str">
        <f>IFERROR(VLOOKUP(A5079,客户下单明细表!#REF!,2,FALSE),"")</f>
        <v/>
      </c>
      <c r="E5079" s="60" t="str">
        <f>IFERROR(VLOOKUP(A5079,客户下单明细表!#REF!,3,FALSE),"")</f>
        <v/>
      </c>
      <c r="F5079" s="60" t="str">
        <f>IFERROR(VLOOKUP(A5079,客户下单明细表!#REF!,4,FALSE),"")</f>
        <v/>
      </c>
      <c r="G5079" s="60" t="str">
        <f>IFERROR(VLOOKUP(A5079,客户下单明细表!#REF!,5,FALSE),"")</f>
        <v/>
      </c>
      <c r="H5079" s="60" t="str">
        <f>IFERROR(VLOOKUP(A5079,客户下单明细表!C:O,6,FALSE),"")</f>
        <v/>
      </c>
      <c r="I5079" s="63" t="str">
        <f>IFERROR(VLOOKUP(A5079,客户下单明细表!#REF!,7,FALSE),"")</f>
        <v/>
      </c>
      <c r="J5079" s="60" t="str">
        <f>IFERROR(VLOOKUP(A5079,客户下单明细表!C:Q,13,FALSE),"")</f>
        <v/>
      </c>
      <c r="K5079" s="64" t="str">
        <f>IFERROR(VLOOKUP(A5079,客户下单明细表!C:Q,14,FALSE),"")</f>
        <v/>
      </c>
    </row>
    <row r="5080" spans="1:11" ht="18" customHeight="1">
      <c r="A5080" s="56">
        <f>客户下单明细表!C5081</f>
        <v>0</v>
      </c>
      <c r="B5080" s="57"/>
      <c r="C5080" s="57"/>
      <c r="D5080" s="59" t="str">
        <f>IFERROR(VLOOKUP(A5080,客户下单明细表!#REF!,2,FALSE),"")</f>
        <v/>
      </c>
      <c r="E5080" s="60" t="str">
        <f>IFERROR(VLOOKUP(A5080,客户下单明细表!#REF!,3,FALSE),"")</f>
        <v/>
      </c>
      <c r="F5080" s="60" t="str">
        <f>IFERROR(VLOOKUP(A5080,客户下单明细表!#REF!,4,FALSE),"")</f>
        <v/>
      </c>
      <c r="G5080" s="60" t="str">
        <f>IFERROR(VLOOKUP(A5080,客户下单明细表!#REF!,5,FALSE),"")</f>
        <v/>
      </c>
      <c r="H5080" s="60" t="str">
        <f>IFERROR(VLOOKUP(A5080,客户下单明细表!C:O,6,FALSE),"")</f>
        <v/>
      </c>
      <c r="I5080" s="63" t="str">
        <f>IFERROR(VLOOKUP(A5080,客户下单明细表!#REF!,7,FALSE),"")</f>
        <v/>
      </c>
      <c r="J5080" s="60" t="str">
        <f>IFERROR(VLOOKUP(A5080,客户下单明细表!C:Q,13,FALSE),"")</f>
        <v/>
      </c>
      <c r="K5080" s="64" t="str">
        <f>IFERROR(VLOOKUP(A5080,客户下单明细表!C:Q,14,FALSE),"")</f>
        <v/>
      </c>
    </row>
    <row r="5081" spans="1:11" ht="18" customHeight="1">
      <c r="A5081" s="56">
        <f>客户下单明细表!C5082</f>
        <v>0</v>
      </c>
      <c r="B5081" s="57"/>
      <c r="C5081" s="57"/>
      <c r="D5081" s="59" t="str">
        <f>IFERROR(VLOOKUP(A5081,客户下单明细表!#REF!,2,FALSE),"")</f>
        <v/>
      </c>
      <c r="E5081" s="60" t="str">
        <f>IFERROR(VLOOKUP(A5081,客户下单明细表!#REF!,3,FALSE),"")</f>
        <v/>
      </c>
      <c r="F5081" s="60" t="str">
        <f>IFERROR(VLOOKUP(A5081,客户下单明细表!#REF!,4,FALSE),"")</f>
        <v/>
      </c>
      <c r="G5081" s="60" t="str">
        <f>IFERROR(VLOOKUP(A5081,客户下单明细表!#REF!,5,FALSE),"")</f>
        <v/>
      </c>
      <c r="H5081" s="60" t="str">
        <f>IFERROR(VLOOKUP(A5081,客户下单明细表!C:O,6,FALSE),"")</f>
        <v/>
      </c>
      <c r="I5081" s="63" t="str">
        <f>IFERROR(VLOOKUP(A5081,客户下单明细表!#REF!,7,FALSE),"")</f>
        <v/>
      </c>
      <c r="J5081" s="60" t="str">
        <f>IFERROR(VLOOKUP(A5081,客户下单明细表!C:Q,13,FALSE),"")</f>
        <v/>
      </c>
      <c r="K5081" s="64" t="str">
        <f>IFERROR(VLOOKUP(A5081,客户下单明细表!C:Q,14,FALSE),"")</f>
        <v/>
      </c>
    </row>
    <row r="5082" spans="1:11" ht="18" customHeight="1">
      <c r="A5082" s="56">
        <f>客户下单明细表!C5083</f>
        <v>0</v>
      </c>
      <c r="B5082" s="57"/>
      <c r="C5082" s="57"/>
      <c r="D5082" s="59" t="str">
        <f>IFERROR(VLOOKUP(A5082,客户下单明细表!#REF!,2,FALSE),"")</f>
        <v/>
      </c>
      <c r="E5082" s="60" t="str">
        <f>IFERROR(VLOOKUP(A5082,客户下单明细表!#REF!,3,FALSE),"")</f>
        <v/>
      </c>
      <c r="F5082" s="60" t="str">
        <f>IFERROR(VLOOKUP(A5082,客户下单明细表!#REF!,4,FALSE),"")</f>
        <v/>
      </c>
      <c r="G5082" s="60" t="str">
        <f>IFERROR(VLOOKUP(A5082,客户下单明细表!#REF!,5,FALSE),"")</f>
        <v/>
      </c>
      <c r="H5082" s="60" t="str">
        <f>IFERROR(VLOOKUP(A5082,客户下单明细表!C:O,6,FALSE),"")</f>
        <v/>
      </c>
      <c r="I5082" s="63" t="str">
        <f>IFERROR(VLOOKUP(A5082,客户下单明细表!#REF!,7,FALSE),"")</f>
        <v/>
      </c>
      <c r="J5082" s="60" t="str">
        <f>IFERROR(VLOOKUP(A5082,客户下单明细表!C:Q,13,FALSE),"")</f>
        <v/>
      </c>
      <c r="K5082" s="64" t="str">
        <f>IFERROR(VLOOKUP(A5082,客户下单明细表!C:Q,14,FALSE),"")</f>
        <v/>
      </c>
    </row>
    <row r="5083" spans="1:11" ht="18" customHeight="1">
      <c r="A5083" s="56">
        <f>客户下单明细表!C5084</f>
        <v>0</v>
      </c>
      <c r="B5083" s="57"/>
      <c r="C5083" s="57"/>
      <c r="D5083" s="59" t="str">
        <f>IFERROR(VLOOKUP(A5083,客户下单明细表!#REF!,2,FALSE),"")</f>
        <v/>
      </c>
      <c r="E5083" s="60" t="str">
        <f>IFERROR(VLOOKUP(A5083,客户下单明细表!#REF!,3,FALSE),"")</f>
        <v/>
      </c>
      <c r="F5083" s="60" t="str">
        <f>IFERROR(VLOOKUP(A5083,客户下单明细表!#REF!,4,FALSE),"")</f>
        <v/>
      </c>
      <c r="G5083" s="60" t="str">
        <f>IFERROR(VLOOKUP(A5083,客户下单明细表!#REF!,5,FALSE),"")</f>
        <v/>
      </c>
      <c r="H5083" s="60" t="str">
        <f>IFERROR(VLOOKUP(A5083,客户下单明细表!C:O,6,FALSE),"")</f>
        <v/>
      </c>
      <c r="I5083" s="63" t="str">
        <f>IFERROR(VLOOKUP(A5083,客户下单明细表!#REF!,7,FALSE),"")</f>
        <v/>
      </c>
      <c r="J5083" s="60" t="str">
        <f>IFERROR(VLOOKUP(A5083,客户下单明细表!C:Q,13,FALSE),"")</f>
        <v/>
      </c>
      <c r="K5083" s="64" t="str">
        <f>IFERROR(VLOOKUP(A5083,客户下单明细表!C:Q,14,FALSE),"")</f>
        <v/>
      </c>
    </row>
    <row r="5084" spans="1:11" ht="18" customHeight="1">
      <c r="A5084" s="56">
        <f>客户下单明细表!C5085</f>
        <v>0</v>
      </c>
      <c r="B5084" s="57"/>
      <c r="C5084" s="57"/>
      <c r="D5084" s="59" t="str">
        <f>IFERROR(VLOOKUP(A5084,客户下单明细表!#REF!,2,FALSE),"")</f>
        <v/>
      </c>
      <c r="E5084" s="60" t="str">
        <f>IFERROR(VLOOKUP(A5084,客户下单明细表!#REF!,3,FALSE),"")</f>
        <v/>
      </c>
      <c r="F5084" s="60" t="str">
        <f>IFERROR(VLOOKUP(A5084,客户下单明细表!#REF!,4,FALSE),"")</f>
        <v/>
      </c>
      <c r="G5084" s="60" t="str">
        <f>IFERROR(VLOOKUP(A5084,客户下单明细表!#REF!,5,FALSE),"")</f>
        <v/>
      </c>
      <c r="H5084" s="60" t="str">
        <f>IFERROR(VLOOKUP(A5084,客户下单明细表!C:O,6,FALSE),"")</f>
        <v/>
      </c>
      <c r="I5084" s="63" t="str">
        <f>IFERROR(VLOOKUP(A5084,客户下单明细表!#REF!,7,FALSE),"")</f>
        <v/>
      </c>
      <c r="J5084" s="60" t="str">
        <f>IFERROR(VLOOKUP(A5084,客户下单明细表!C:Q,13,FALSE),"")</f>
        <v/>
      </c>
      <c r="K5084" s="64" t="str">
        <f>IFERROR(VLOOKUP(A5084,客户下单明细表!C:Q,14,FALSE),"")</f>
        <v/>
      </c>
    </row>
    <row r="5085" spans="1:11" ht="18" customHeight="1">
      <c r="A5085" s="56">
        <f>客户下单明细表!C5086</f>
        <v>0</v>
      </c>
      <c r="B5085" s="57"/>
      <c r="C5085" s="57"/>
      <c r="D5085" s="59" t="str">
        <f>IFERROR(VLOOKUP(A5085,客户下单明细表!#REF!,2,FALSE),"")</f>
        <v/>
      </c>
      <c r="E5085" s="60" t="str">
        <f>IFERROR(VLOOKUP(A5085,客户下单明细表!#REF!,3,FALSE),"")</f>
        <v/>
      </c>
      <c r="F5085" s="60" t="str">
        <f>IFERROR(VLOOKUP(A5085,客户下单明细表!#REF!,4,FALSE),"")</f>
        <v/>
      </c>
      <c r="G5085" s="60" t="str">
        <f>IFERROR(VLOOKUP(A5085,客户下单明细表!#REF!,5,FALSE),"")</f>
        <v/>
      </c>
      <c r="H5085" s="60" t="str">
        <f>IFERROR(VLOOKUP(A5085,客户下单明细表!C:O,6,FALSE),"")</f>
        <v/>
      </c>
      <c r="I5085" s="63" t="str">
        <f>IFERROR(VLOOKUP(A5085,客户下单明细表!#REF!,7,FALSE),"")</f>
        <v/>
      </c>
      <c r="J5085" s="60" t="str">
        <f>IFERROR(VLOOKUP(A5085,客户下单明细表!C:Q,13,FALSE),"")</f>
        <v/>
      </c>
      <c r="K5085" s="64" t="str">
        <f>IFERROR(VLOOKUP(A5085,客户下单明细表!C:Q,14,FALSE),"")</f>
        <v/>
      </c>
    </row>
    <row r="5086" spans="1:11" ht="18" customHeight="1">
      <c r="A5086" s="56">
        <f>客户下单明细表!C5087</f>
        <v>0</v>
      </c>
      <c r="B5086" s="57"/>
      <c r="C5086" s="57"/>
      <c r="D5086" s="59" t="str">
        <f>IFERROR(VLOOKUP(A5086,客户下单明细表!#REF!,2,FALSE),"")</f>
        <v/>
      </c>
      <c r="E5086" s="60" t="str">
        <f>IFERROR(VLOOKUP(A5086,客户下单明细表!#REF!,3,FALSE),"")</f>
        <v/>
      </c>
      <c r="F5086" s="60" t="str">
        <f>IFERROR(VLOOKUP(A5086,客户下单明细表!#REF!,4,FALSE),"")</f>
        <v/>
      </c>
      <c r="G5086" s="60" t="str">
        <f>IFERROR(VLOOKUP(A5086,客户下单明细表!#REF!,5,FALSE),"")</f>
        <v/>
      </c>
      <c r="H5086" s="60" t="str">
        <f>IFERROR(VLOOKUP(A5086,客户下单明细表!C:O,6,FALSE),"")</f>
        <v/>
      </c>
      <c r="I5086" s="63" t="str">
        <f>IFERROR(VLOOKUP(A5086,客户下单明细表!#REF!,7,FALSE),"")</f>
        <v/>
      </c>
      <c r="J5086" s="60" t="str">
        <f>IFERROR(VLOOKUP(A5086,客户下单明细表!C:Q,13,FALSE),"")</f>
        <v/>
      </c>
      <c r="K5086" s="64" t="str">
        <f>IFERROR(VLOOKUP(A5086,客户下单明细表!C:Q,14,FALSE),"")</f>
        <v/>
      </c>
    </row>
    <row r="5087" spans="1:11" ht="18" customHeight="1">
      <c r="A5087" s="56">
        <f>客户下单明细表!C5088</f>
        <v>0</v>
      </c>
      <c r="B5087" s="57"/>
      <c r="C5087" s="57"/>
      <c r="D5087" s="59" t="str">
        <f>IFERROR(VLOOKUP(A5087,客户下单明细表!#REF!,2,FALSE),"")</f>
        <v/>
      </c>
      <c r="E5087" s="60" t="str">
        <f>IFERROR(VLOOKUP(A5087,客户下单明细表!#REF!,3,FALSE),"")</f>
        <v/>
      </c>
      <c r="F5087" s="60" t="str">
        <f>IFERROR(VLOOKUP(A5087,客户下单明细表!#REF!,4,FALSE),"")</f>
        <v/>
      </c>
      <c r="G5087" s="60" t="str">
        <f>IFERROR(VLOOKUP(A5087,客户下单明细表!#REF!,5,FALSE),"")</f>
        <v/>
      </c>
      <c r="H5087" s="60" t="str">
        <f>IFERROR(VLOOKUP(A5087,客户下单明细表!C:O,6,FALSE),"")</f>
        <v/>
      </c>
      <c r="I5087" s="63" t="str">
        <f>IFERROR(VLOOKUP(A5087,客户下单明细表!#REF!,7,FALSE),"")</f>
        <v/>
      </c>
      <c r="J5087" s="60" t="str">
        <f>IFERROR(VLOOKUP(A5087,客户下单明细表!C:Q,13,FALSE),"")</f>
        <v/>
      </c>
      <c r="K5087" s="64" t="str">
        <f>IFERROR(VLOOKUP(A5087,客户下单明细表!C:Q,14,FALSE),"")</f>
        <v/>
      </c>
    </row>
    <row r="5088" spans="1:11" ht="18" customHeight="1">
      <c r="A5088" s="56">
        <f>客户下单明细表!C5089</f>
        <v>0</v>
      </c>
      <c r="B5088" s="57"/>
      <c r="C5088" s="57"/>
      <c r="D5088" s="59" t="str">
        <f>IFERROR(VLOOKUP(A5088,客户下单明细表!#REF!,2,FALSE),"")</f>
        <v/>
      </c>
      <c r="E5088" s="60" t="str">
        <f>IFERROR(VLOOKUP(A5088,客户下单明细表!#REF!,3,FALSE),"")</f>
        <v/>
      </c>
      <c r="F5088" s="60" t="str">
        <f>IFERROR(VLOOKUP(A5088,客户下单明细表!#REF!,4,FALSE),"")</f>
        <v/>
      </c>
      <c r="G5088" s="60" t="str">
        <f>IFERROR(VLOOKUP(A5088,客户下单明细表!#REF!,5,FALSE),"")</f>
        <v/>
      </c>
      <c r="H5088" s="60" t="str">
        <f>IFERROR(VLOOKUP(A5088,客户下单明细表!C:O,6,FALSE),"")</f>
        <v/>
      </c>
      <c r="I5088" s="63" t="str">
        <f>IFERROR(VLOOKUP(A5088,客户下单明细表!#REF!,7,FALSE),"")</f>
        <v/>
      </c>
      <c r="J5088" s="60" t="str">
        <f>IFERROR(VLOOKUP(A5088,客户下单明细表!C:Q,13,FALSE),"")</f>
        <v/>
      </c>
      <c r="K5088" s="64" t="str">
        <f>IFERROR(VLOOKUP(A5088,客户下单明细表!C:Q,14,FALSE),"")</f>
        <v/>
      </c>
    </row>
    <row r="5089" spans="1:11" ht="18" customHeight="1">
      <c r="A5089" s="56">
        <f>客户下单明细表!C5090</f>
        <v>0</v>
      </c>
      <c r="B5089" s="57"/>
      <c r="C5089" s="57"/>
      <c r="D5089" s="59" t="str">
        <f>IFERROR(VLOOKUP(A5089,客户下单明细表!#REF!,2,FALSE),"")</f>
        <v/>
      </c>
      <c r="E5089" s="60" t="str">
        <f>IFERROR(VLOOKUP(A5089,客户下单明细表!#REF!,3,FALSE),"")</f>
        <v/>
      </c>
      <c r="F5089" s="60" t="str">
        <f>IFERROR(VLOOKUP(A5089,客户下单明细表!#REF!,4,FALSE),"")</f>
        <v/>
      </c>
      <c r="G5089" s="60" t="str">
        <f>IFERROR(VLOOKUP(A5089,客户下单明细表!#REF!,5,FALSE),"")</f>
        <v/>
      </c>
      <c r="H5089" s="60" t="str">
        <f>IFERROR(VLOOKUP(A5089,客户下单明细表!C:O,6,FALSE),"")</f>
        <v/>
      </c>
      <c r="I5089" s="63" t="str">
        <f>IFERROR(VLOOKUP(A5089,客户下单明细表!#REF!,7,FALSE),"")</f>
        <v/>
      </c>
      <c r="J5089" s="60" t="str">
        <f>IFERROR(VLOOKUP(A5089,客户下单明细表!C:Q,13,FALSE),"")</f>
        <v/>
      </c>
      <c r="K5089" s="64" t="str">
        <f>IFERROR(VLOOKUP(A5089,客户下单明细表!C:Q,14,FALSE),"")</f>
        <v/>
      </c>
    </row>
    <row r="5090" spans="1:11" ht="18" customHeight="1">
      <c r="A5090" s="56">
        <f>客户下单明细表!C5091</f>
        <v>0</v>
      </c>
      <c r="B5090" s="57"/>
      <c r="C5090" s="57"/>
      <c r="D5090" s="59" t="str">
        <f>IFERROR(VLOOKUP(A5090,客户下单明细表!#REF!,2,FALSE),"")</f>
        <v/>
      </c>
      <c r="E5090" s="60" t="str">
        <f>IFERROR(VLOOKUP(A5090,客户下单明细表!#REF!,3,FALSE),"")</f>
        <v/>
      </c>
      <c r="F5090" s="60" t="str">
        <f>IFERROR(VLOOKUP(A5090,客户下单明细表!#REF!,4,FALSE),"")</f>
        <v/>
      </c>
      <c r="G5090" s="60" t="str">
        <f>IFERROR(VLOOKUP(A5090,客户下单明细表!#REF!,5,FALSE),"")</f>
        <v/>
      </c>
      <c r="H5090" s="60" t="str">
        <f>IFERROR(VLOOKUP(A5090,客户下单明细表!C:O,6,FALSE),"")</f>
        <v/>
      </c>
      <c r="I5090" s="63" t="str">
        <f>IFERROR(VLOOKUP(A5090,客户下单明细表!#REF!,7,FALSE),"")</f>
        <v/>
      </c>
      <c r="J5090" s="60" t="str">
        <f>IFERROR(VLOOKUP(A5090,客户下单明细表!C:Q,13,FALSE),"")</f>
        <v/>
      </c>
      <c r="K5090" s="64" t="str">
        <f>IFERROR(VLOOKUP(A5090,客户下单明细表!C:Q,14,FALSE),"")</f>
        <v/>
      </c>
    </row>
    <row r="5091" spans="1:11" ht="18" customHeight="1">
      <c r="A5091" s="56">
        <f>客户下单明细表!C5092</f>
        <v>0</v>
      </c>
      <c r="B5091" s="57"/>
      <c r="C5091" s="57"/>
      <c r="D5091" s="59" t="str">
        <f>IFERROR(VLOOKUP(A5091,客户下单明细表!#REF!,2,FALSE),"")</f>
        <v/>
      </c>
      <c r="E5091" s="60" t="str">
        <f>IFERROR(VLOOKUP(A5091,客户下单明细表!#REF!,3,FALSE),"")</f>
        <v/>
      </c>
      <c r="F5091" s="60" t="str">
        <f>IFERROR(VLOOKUP(A5091,客户下单明细表!#REF!,4,FALSE),"")</f>
        <v/>
      </c>
      <c r="G5091" s="60" t="str">
        <f>IFERROR(VLOOKUP(A5091,客户下单明细表!#REF!,5,FALSE),"")</f>
        <v/>
      </c>
      <c r="H5091" s="60" t="str">
        <f>IFERROR(VLOOKUP(A5091,客户下单明细表!C:O,6,FALSE),"")</f>
        <v/>
      </c>
      <c r="I5091" s="63" t="str">
        <f>IFERROR(VLOOKUP(A5091,客户下单明细表!#REF!,7,FALSE),"")</f>
        <v/>
      </c>
      <c r="J5091" s="60" t="str">
        <f>IFERROR(VLOOKUP(A5091,客户下单明细表!C:Q,13,FALSE),"")</f>
        <v/>
      </c>
      <c r="K5091" s="64" t="str">
        <f>IFERROR(VLOOKUP(A5091,客户下单明细表!C:Q,14,FALSE),"")</f>
        <v/>
      </c>
    </row>
    <row r="5092" spans="1:11" ht="18" customHeight="1">
      <c r="A5092" s="56">
        <f>客户下单明细表!C5093</f>
        <v>0</v>
      </c>
      <c r="B5092" s="57"/>
      <c r="C5092" s="57"/>
      <c r="D5092" s="59" t="str">
        <f>IFERROR(VLOOKUP(A5092,客户下单明细表!#REF!,2,FALSE),"")</f>
        <v/>
      </c>
      <c r="E5092" s="60" t="str">
        <f>IFERROR(VLOOKUP(A5092,客户下单明细表!#REF!,3,FALSE),"")</f>
        <v/>
      </c>
      <c r="F5092" s="60" t="str">
        <f>IFERROR(VLOOKUP(A5092,客户下单明细表!#REF!,4,FALSE),"")</f>
        <v/>
      </c>
      <c r="G5092" s="60" t="str">
        <f>IFERROR(VLOOKUP(A5092,客户下单明细表!#REF!,5,FALSE),"")</f>
        <v/>
      </c>
      <c r="H5092" s="60" t="str">
        <f>IFERROR(VLOOKUP(A5092,客户下单明细表!C:O,6,FALSE),"")</f>
        <v/>
      </c>
      <c r="I5092" s="63" t="str">
        <f>IFERROR(VLOOKUP(A5092,客户下单明细表!#REF!,7,FALSE),"")</f>
        <v/>
      </c>
      <c r="J5092" s="60" t="str">
        <f>IFERROR(VLOOKUP(A5092,客户下单明细表!C:Q,13,FALSE),"")</f>
        <v/>
      </c>
      <c r="K5092" s="64" t="str">
        <f>IFERROR(VLOOKUP(A5092,客户下单明细表!C:Q,14,FALSE),"")</f>
        <v/>
      </c>
    </row>
    <row r="5093" spans="1:11" ht="18" customHeight="1">
      <c r="A5093" s="56">
        <f>客户下单明细表!C5094</f>
        <v>0</v>
      </c>
      <c r="B5093" s="57"/>
      <c r="C5093" s="57"/>
      <c r="D5093" s="59" t="str">
        <f>IFERROR(VLOOKUP(A5093,客户下单明细表!#REF!,2,FALSE),"")</f>
        <v/>
      </c>
      <c r="E5093" s="60" t="str">
        <f>IFERROR(VLOOKUP(A5093,客户下单明细表!#REF!,3,FALSE),"")</f>
        <v/>
      </c>
      <c r="F5093" s="60" t="str">
        <f>IFERROR(VLOOKUP(A5093,客户下单明细表!#REF!,4,FALSE),"")</f>
        <v/>
      </c>
      <c r="G5093" s="60" t="str">
        <f>IFERROR(VLOOKUP(A5093,客户下单明细表!#REF!,5,FALSE),"")</f>
        <v/>
      </c>
      <c r="H5093" s="60" t="str">
        <f>IFERROR(VLOOKUP(A5093,客户下单明细表!C:O,6,FALSE),"")</f>
        <v/>
      </c>
      <c r="I5093" s="63" t="str">
        <f>IFERROR(VLOOKUP(A5093,客户下单明细表!#REF!,7,FALSE),"")</f>
        <v/>
      </c>
      <c r="J5093" s="60" t="str">
        <f>IFERROR(VLOOKUP(A5093,客户下单明细表!C:Q,13,FALSE),"")</f>
        <v/>
      </c>
      <c r="K5093" s="64" t="str">
        <f>IFERROR(VLOOKUP(A5093,客户下单明细表!C:Q,14,FALSE),"")</f>
        <v/>
      </c>
    </row>
    <row r="5094" spans="1:11" ht="18" customHeight="1">
      <c r="A5094" s="56">
        <f>客户下单明细表!C5095</f>
        <v>0</v>
      </c>
      <c r="B5094" s="57"/>
      <c r="C5094" s="57"/>
      <c r="D5094" s="59" t="str">
        <f>IFERROR(VLOOKUP(A5094,客户下单明细表!#REF!,2,FALSE),"")</f>
        <v/>
      </c>
      <c r="E5094" s="60" t="str">
        <f>IFERROR(VLOOKUP(A5094,客户下单明细表!#REF!,3,FALSE),"")</f>
        <v/>
      </c>
      <c r="F5094" s="60" t="str">
        <f>IFERROR(VLOOKUP(A5094,客户下单明细表!#REF!,4,FALSE),"")</f>
        <v/>
      </c>
      <c r="G5094" s="60" t="str">
        <f>IFERROR(VLOOKUP(A5094,客户下单明细表!#REF!,5,FALSE),"")</f>
        <v/>
      </c>
      <c r="H5094" s="60" t="str">
        <f>IFERROR(VLOOKUP(A5094,客户下单明细表!C:O,6,FALSE),"")</f>
        <v/>
      </c>
      <c r="I5094" s="63" t="str">
        <f>IFERROR(VLOOKUP(A5094,客户下单明细表!#REF!,7,FALSE),"")</f>
        <v/>
      </c>
      <c r="J5094" s="60" t="str">
        <f>IFERROR(VLOOKUP(A5094,客户下单明细表!C:Q,13,FALSE),"")</f>
        <v/>
      </c>
      <c r="K5094" s="64" t="str">
        <f>IFERROR(VLOOKUP(A5094,客户下单明细表!C:Q,14,FALSE),"")</f>
        <v/>
      </c>
    </row>
    <row r="5095" spans="1:11" ht="18" customHeight="1">
      <c r="A5095" s="56">
        <f>客户下单明细表!C5096</f>
        <v>0</v>
      </c>
      <c r="B5095" s="57"/>
      <c r="C5095" s="57"/>
      <c r="D5095" s="59" t="str">
        <f>IFERROR(VLOOKUP(A5095,客户下单明细表!#REF!,2,FALSE),"")</f>
        <v/>
      </c>
      <c r="E5095" s="60" t="str">
        <f>IFERROR(VLOOKUP(A5095,客户下单明细表!#REF!,3,FALSE),"")</f>
        <v/>
      </c>
      <c r="F5095" s="60" t="str">
        <f>IFERROR(VLOOKUP(A5095,客户下单明细表!#REF!,4,FALSE),"")</f>
        <v/>
      </c>
      <c r="G5095" s="60" t="str">
        <f>IFERROR(VLOOKUP(A5095,客户下单明细表!#REF!,5,FALSE),"")</f>
        <v/>
      </c>
      <c r="H5095" s="60" t="str">
        <f>IFERROR(VLOOKUP(A5095,客户下单明细表!C:O,6,FALSE),"")</f>
        <v/>
      </c>
      <c r="I5095" s="63" t="str">
        <f>IFERROR(VLOOKUP(A5095,客户下单明细表!#REF!,7,FALSE),"")</f>
        <v/>
      </c>
      <c r="J5095" s="60" t="str">
        <f>IFERROR(VLOOKUP(A5095,客户下单明细表!C:Q,13,FALSE),"")</f>
        <v/>
      </c>
      <c r="K5095" s="64" t="str">
        <f>IFERROR(VLOOKUP(A5095,客户下单明细表!C:Q,14,FALSE),"")</f>
        <v/>
      </c>
    </row>
    <row r="5096" spans="1:11" ht="18" customHeight="1">
      <c r="A5096" s="56">
        <f>客户下单明细表!C5097</f>
        <v>0</v>
      </c>
      <c r="B5096" s="57"/>
      <c r="C5096" s="57"/>
      <c r="D5096" s="59" t="str">
        <f>IFERROR(VLOOKUP(A5096,客户下单明细表!#REF!,2,FALSE),"")</f>
        <v/>
      </c>
      <c r="E5096" s="60" t="str">
        <f>IFERROR(VLOOKUP(A5096,客户下单明细表!#REF!,3,FALSE),"")</f>
        <v/>
      </c>
      <c r="F5096" s="60" t="str">
        <f>IFERROR(VLOOKUP(A5096,客户下单明细表!#REF!,4,FALSE),"")</f>
        <v/>
      </c>
      <c r="G5096" s="60" t="str">
        <f>IFERROR(VLOOKUP(A5096,客户下单明细表!#REF!,5,FALSE),"")</f>
        <v/>
      </c>
      <c r="H5096" s="60" t="str">
        <f>IFERROR(VLOOKUP(A5096,客户下单明细表!C:O,6,FALSE),"")</f>
        <v/>
      </c>
      <c r="I5096" s="63" t="str">
        <f>IFERROR(VLOOKUP(A5096,客户下单明细表!#REF!,7,FALSE),"")</f>
        <v/>
      </c>
      <c r="J5096" s="60" t="str">
        <f>IFERROR(VLOOKUP(A5096,客户下单明细表!C:Q,13,FALSE),"")</f>
        <v/>
      </c>
      <c r="K5096" s="64" t="str">
        <f>IFERROR(VLOOKUP(A5096,客户下单明细表!C:Q,14,FALSE),"")</f>
        <v/>
      </c>
    </row>
    <row r="5097" spans="1:11" ht="18" customHeight="1">
      <c r="A5097" s="56">
        <f>客户下单明细表!C5098</f>
        <v>0</v>
      </c>
      <c r="B5097" s="57"/>
      <c r="C5097" s="57"/>
      <c r="D5097" s="59" t="str">
        <f>IFERROR(VLOOKUP(A5097,客户下单明细表!#REF!,2,FALSE),"")</f>
        <v/>
      </c>
      <c r="E5097" s="60" t="str">
        <f>IFERROR(VLOOKUP(A5097,客户下单明细表!#REF!,3,FALSE),"")</f>
        <v/>
      </c>
      <c r="F5097" s="60" t="str">
        <f>IFERROR(VLOOKUP(A5097,客户下单明细表!#REF!,4,FALSE),"")</f>
        <v/>
      </c>
      <c r="G5097" s="60" t="str">
        <f>IFERROR(VLOOKUP(A5097,客户下单明细表!#REF!,5,FALSE),"")</f>
        <v/>
      </c>
      <c r="H5097" s="60" t="str">
        <f>IFERROR(VLOOKUP(A5097,客户下单明细表!C:O,6,FALSE),"")</f>
        <v/>
      </c>
      <c r="I5097" s="63" t="str">
        <f>IFERROR(VLOOKUP(A5097,客户下单明细表!#REF!,7,FALSE),"")</f>
        <v/>
      </c>
      <c r="J5097" s="60" t="str">
        <f>IFERROR(VLOOKUP(A5097,客户下单明细表!C:Q,13,FALSE),"")</f>
        <v/>
      </c>
      <c r="K5097" s="64" t="str">
        <f>IFERROR(VLOOKUP(A5097,客户下单明细表!C:Q,14,FALSE),"")</f>
        <v/>
      </c>
    </row>
    <row r="5098" spans="1:11" ht="18" customHeight="1">
      <c r="A5098" s="56">
        <f>客户下单明细表!C5099</f>
        <v>0</v>
      </c>
      <c r="B5098" s="57"/>
      <c r="C5098" s="57"/>
      <c r="D5098" s="59" t="str">
        <f>IFERROR(VLOOKUP(A5098,客户下单明细表!#REF!,2,FALSE),"")</f>
        <v/>
      </c>
      <c r="E5098" s="60" t="str">
        <f>IFERROR(VLOOKUP(A5098,客户下单明细表!#REF!,3,FALSE),"")</f>
        <v/>
      </c>
      <c r="F5098" s="60" t="str">
        <f>IFERROR(VLOOKUP(A5098,客户下单明细表!#REF!,4,FALSE),"")</f>
        <v/>
      </c>
      <c r="G5098" s="60" t="str">
        <f>IFERROR(VLOOKUP(A5098,客户下单明细表!#REF!,5,FALSE),"")</f>
        <v/>
      </c>
      <c r="H5098" s="60" t="str">
        <f>IFERROR(VLOOKUP(A5098,客户下单明细表!C:O,6,FALSE),"")</f>
        <v/>
      </c>
      <c r="I5098" s="63" t="str">
        <f>IFERROR(VLOOKUP(A5098,客户下单明细表!#REF!,7,FALSE),"")</f>
        <v/>
      </c>
      <c r="J5098" s="60" t="str">
        <f>IFERROR(VLOOKUP(A5098,客户下单明细表!C:Q,13,FALSE),"")</f>
        <v/>
      </c>
      <c r="K5098" s="64" t="str">
        <f>IFERROR(VLOOKUP(A5098,客户下单明细表!C:Q,14,FALSE),"")</f>
        <v/>
      </c>
    </row>
    <row r="5099" spans="1:11" ht="18" customHeight="1">
      <c r="A5099" s="56">
        <f>客户下单明细表!C5100</f>
        <v>0</v>
      </c>
      <c r="B5099" s="57"/>
      <c r="C5099" s="57"/>
      <c r="D5099" s="59" t="str">
        <f>IFERROR(VLOOKUP(A5099,客户下单明细表!#REF!,2,FALSE),"")</f>
        <v/>
      </c>
      <c r="E5099" s="60" t="str">
        <f>IFERROR(VLOOKUP(A5099,客户下单明细表!#REF!,3,FALSE),"")</f>
        <v/>
      </c>
      <c r="F5099" s="60" t="str">
        <f>IFERROR(VLOOKUP(A5099,客户下单明细表!#REF!,4,FALSE),"")</f>
        <v/>
      </c>
      <c r="G5099" s="60" t="str">
        <f>IFERROR(VLOOKUP(A5099,客户下单明细表!#REF!,5,FALSE),"")</f>
        <v/>
      </c>
      <c r="H5099" s="60" t="str">
        <f>IFERROR(VLOOKUP(A5099,客户下单明细表!C:O,6,FALSE),"")</f>
        <v/>
      </c>
      <c r="I5099" s="63" t="str">
        <f>IFERROR(VLOOKUP(A5099,客户下单明细表!#REF!,7,FALSE),"")</f>
        <v/>
      </c>
      <c r="J5099" s="60" t="str">
        <f>IFERROR(VLOOKUP(A5099,客户下单明细表!C:Q,13,FALSE),"")</f>
        <v/>
      </c>
      <c r="K5099" s="64" t="str">
        <f>IFERROR(VLOOKUP(A5099,客户下单明细表!C:Q,14,FALSE),"")</f>
        <v/>
      </c>
    </row>
    <row r="5100" spans="1:11" ht="18" customHeight="1">
      <c r="A5100" s="56">
        <f>客户下单明细表!C5101</f>
        <v>0</v>
      </c>
      <c r="B5100" s="57"/>
      <c r="C5100" s="57"/>
      <c r="D5100" s="59" t="str">
        <f>IFERROR(VLOOKUP(A5100,客户下单明细表!#REF!,2,FALSE),"")</f>
        <v/>
      </c>
      <c r="E5100" s="60" t="str">
        <f>IFERROR(VLOOKUP(A5100,客户下单明细表!#REF!,3,FALSE),"")</f>
        <v/>
      </c>
      <c r="F5100" s="60" t="str">
        <f>IFERROR(VLOOKUP(A5100,客户下单明细表!#REF!,4,FALSE),"")</f>
        <v/>
      </c>
      <c r="G5100" s="60" t="str">
        <f>IFERROR(VLOOKUP(A5100,客户下单明细表!#REF!,5,FALSE),"")</f>
        <v/>
      </c>
      <c r="H5100" s="60" t="str">
        <f>IFERROR(VLOOKUP(A5100,客户下单明细表!C:O,6,FALSE),"")</f>
        <v/>
      </c>
      <c r="I5100" s="63" t="str">
        <f>IFERROR(VLOOKUP(A5100,客户下单明细表!#REF!,7,FALSE),"")</f>
        <v/>
      </c>
      <c r="J5100" s="60" t="str">
        <f>IFERROR(VLOOKUP(A5100,客户下单明细表!C:Q,13,FALSE),"")</f>
        <v/>
      </c>
      <c r="K5100" s="64" t="str">
        <f>IFERROR(VLOOKUP(A5100,客户下单明细表!C:Q,14,FALSE),"")</f>
        <v/>
      </c>
    </row>
    <row r="5101" spans="1:11" ht="18" customHeight="1">
      <c r="A5101" s="56">
        <f>客户下单明细表!C5102</f>
        <v>0</v>
      </c>
      <c r="B5101" s="57"/>
      <c r="C5101" s="57"/>
      <c r="D5101" s="59" t="str">
        <f>IFERROR(VLOOKUP(A5101,客户下单明细表!#REF!,2,FALSE),"")</f>
        <v/>
      </c>
      <c r="E5101" s="60" t="str">
        <f>IFERROR(VLOOKUP(A5101,客户下单明细表!#REF!,3,FALSE),"")</f>
        <v/>
      </c>
      <c r="F5101" s="60" t="str">
        <f>IFERROR(VLOOKUP(A5101,客户下单明细表!#REF!,4,FALSE),"")</f>
        <v/>
      </c>
      <c r="G5101" s="60" t="str">
        <f>IFERROR(VLOOKUP(A5101,客户下单明细表!#REF!,5,FALSE),"")</f>
        <v/>
      </c>
      <c r="H5101" s="60" t="str">
        <f>IFERROR(VLOOKUP(A5101,客户下单明细表!C:O,6,FALSE),"")</f>
        <v/>
      </c>
      <c r="I5101" s="63" t="str">
        <f>IFERROR(VLOOKUP(A5101,客户下单明细表!#REF!,7,FALSE),"")</f>
        <v/>
      </c>
      <c r="J5101" s="60" t="str">
        <f>IFERROR(VLOOKUP(A5101,客户下单明细表!C:Q,13,FALSE),"")</f>
        <v/>
      </c>
      <c r="K5101" s="64" t="str">
        <f>IFERROR(VLOOKUP(A5101,客户下单明细表!C:Q,14,FALSE),"")</f>
        <v/>
      </c>
    </row>
    <row r="5102" spans="1:11" ht="18" customHeight="1">
      <c r="A5102" s="56">
        <f>客户下单明细表!C5103</f>
        <v>0</v>
      </c>
      <c r="B5102" s="57"/>
      <c r="C5102" s="57"/>
      <c r="D5102" s="59" t="str">
        <f>IFERROR(VLOOKUP(A5102,客户下单明细表!#REF!,2,FALSE),"")</f>
        <v/>
      </c>
      <c r="E5102" s="60" t="str">
        <f>IFERROR(VLOOKUP(A5102,客户下单明细表!#REF!,3,FALSE),"")</f>
        <v/>
      </c>
      <c r="F5102" s="60" t="str">
        <f>IFERROR(VLOOKUP(A5102,客户下单明细表!#REF!,4,FALSE),"")</f>
        <v/>
      </c>
      <c r="G5102" s="60" t="str">
        <f>IFERROR(VLOOKUP(A5102,客户下单明细表!#REF!,5,FALSE),"")</f>
        <v/>
      </c>
      <c r="H5102" s="60" t="str">
        <f>IFERROR(VLOOKUP(A5102,客户下单明细表!C:O,6,FALSE),"")</f>
        <v/>
      </c>
      <c r="I5102" s="63" t="str">
        <f>IFERROR(VLOOKUP(A5102,客户下单明细表!#REF!,7,FALSE),"")</f>
        <v/>
      </c>
      <c r="J5102" s="60" t="str">
        <f>IFERROR(VLOOKUP(A5102,客户下单明细表!C:Q,13,FALSE),"")</f>
        <v/>
      </c>
      <c r="K5102" s="64" t="str">
        <f>IFERROR(VLOOKUP(A5102,客户下单明细表!C:Q,14,FALSE),"")</f>
        <v/>
      </c>
    </row>
    <row r="5103" spans="1:11" ht="18" customHeight="1">
      <c r="A5103" s="56">
        <f>客户下单明细表!C5104</f>
        <v>0</v>
      </c>
      <c r="B5103" s="57"/>
      <c r="C5103" s="57"/>
      <c r="D5103" s="59" t="str">
        <f>IFERROR(VLOOKUP(A5103,客户下单明细表!#REF!,2,FALSE),"")</f>
        <v/>
      </c>
      <c r="E5103" s="60" t="str">
        <f>IFERROR(VLOOKUP(A5103,客户下单明细表!#REF!,3,FALSE),"")</f>
        <v/>
      </c>
      <c r="F5103" s="60" t="str">
        <f>IFERROR(VLOOKUP(A5103,客户下单明细表!#REF!,4,FALSE),"")</f>
        <v/>
      </c>
      <c r="G5103" s="60" t="str">
        <f>IFERROR(VLOOKUP(A5103,客户下单明细表!#REF!,5,FALSE),"")</f>
        <v/>
      </c>
      <c r="H5103" s="60" t="str">
        <f>IFERROR(VLOOKUP(A5103,客户下单明细表!C:O,6,FALSE),"")</f>
        <v/>
      </c>
      <c r="I5103" s="63" t="str">
        <f>IFERROR(VLOOKUP(A5103,客户下单明细表!#REF!,7,FALSE),"")</f>
        <v/>
      </c>
      <c r="J5103" s="60" t="str">
        <f>IFERROR(VLOOKUP(A5103,客户下单明细表!C:Q,13,FALSE),"")</f>
        <v/>
      </c>
      <c r="K5103" s="64" t="str">
        <f>IFERROR(VLOOKUP(A5103,客户下单明细表!C:Q,14,FALSE),"")</f>
        <v/>
      </c>
    </row>
    <row r="5104" spans="1:11" ht="18" customHeight="1">
      <c r="A5104" s="56">
        <f>客户下单明细表!C5105</f>
        <v>0</v>
      </c>
      <c r="B5104" s="57"/>
      <c r="C5104" s="57"/>
      <c r="D5104" s="59" t="str">
        <f>IFERROR(VLOOKUP(A5104,客户下单明细表!#REF!,2,FALSE),"")</f>
        <v/>
      </c>
      <c r="E5104" s="60" t="str">
        <f>IFERROR(VLOOKUP(A5104,客户下单明细表!#REF!,3,FALSE),"")</f>
        <v/>
      </c>
      <c r="F5104" s="60" t="str">
        <f>IFERROR(VLOOKUP(A5104,客户下单明细表!#REF!,4,FALSE),"")</f>
        <v/>
      </c>
      <c r="G5104" s="60" t="str">
        <f>IFERROR(VLOOKUP(A5104,客户下单明细表!#REF!,5,FALSE),"")</f>
        <v/>
      </c>
      <c r="H5104" s="60" t="str">
        <f>IFERROR(VLOOKUP(A5104,客户下单明细表!C:O,6,FALSE),"")</f>
        <v/>
      </c>
      <c r="I5104" s="63" t="str">
        <f>IFERROR(VLOOKUP(A5104,客户下单明细表!#REF!,7,FALSE),"")</f>
        <v/>
      </c>
      <c r="J5104" s="60" t="str">
        <f>IFERROR(VLOOKUP(A5104,客户下单明细表!C:Q,13,FALSE),"")</f>
        <v/>
      </c>
      <c r="K5104" s="64" t="str">
        <f>IFERROR(VLOOKUP(A5104,客户下单明细表!C:Q,14,FALSE),"")</f>
        <v/>
      </c>
    </row>
    <row r="5105" spans="1:11" ht="18" customHeight="1">
      <c r="A5105" s="56">
        <f>客户下单明细表!C5106</f>
        <v>0</v>
      </c>
      <c r="B5105" s="57"/>
      <c r="C5105" s="57"/>
      <c r="D5105" s="59" t="str">
        <f>IFERROR(VLOOKUP(A5105,客户下单明细表!#REF!,2,FALSE),"")</f>
        <v/>
      </c>
      <c r="E5105" s="60" t="str">
        <f>IFERROR(VLOOKUP(A5105,客户下单明细表!#REF!,3,FALSE),"")</f>
        <v/>
      </c>
      <c r="F5105" s="60" t="str">
        <f>IFERROR(VLOOKUP(A5105,客户下单明细表!#REF!,4,FALSE),"")</f>
        <v/>
      </c>
      <c r="G5105" s="60" t="str">
        <f>IFERROR(VLOOKUP(A5105,客户下单明细表!#REF!,5,FALSE),"")</f>
        <v/>
      </c>
      <c r="H5105" s="60" t="str">
        <f>IFERROR(VLOOKUP(A5105,客户下单明细表!C:O,6,FALSE),"")</f>
        <v/>
      </c>
      <c r="I5105" s="63" t="str">
        <f>IFERROR(VLOOKUP(A5105,客户下单明细表!#REF!,7,FALSE),"")</f>
        <v/>
      </c>
      <c r="J5105" s="60" t="str">
        <f>IFERROR(VLOOKUP(A5105,客户下单明细表!C:Q,13,FALSE),"")</f>
        <v/>
      </c>
      <c r="K5105" s="64" t="str">
        <f>IFERROR(VLOOKUP(A5105,客户下单明细表!C:Q,14,FALSE),"")</f>
        <v/>
      </c>
    </row>
    <row r="5106" spans="1:11" ht="18" customHeight="1">
      <c r="A5106" s="56">
        <f>客户下单明细表!C5107</f>
        <v>0</v>
      </c>
      <c r="B5106" s="57"/>
      <c r="C5106" s="57"/>
      <c r="D5106" s="59" t="str">
        <f>IFERROR(VLOOKUP(A5106,客户下单明细表!#REF!,2,FALSE),"")</f>
        <v/>
      </c>
      <c r="E5106" s="60" t="str">
        <f>IFERROR(VLOOKUP(A5106,客户下单明细表!#REF!,3,FALSE),"")</f>
        <v/>
      </c>
      <c r="F5106" s="60" t="str">
        <f>IFERROR(VLOOKUP(A5106,客户下单明细表!#REF!,4,FALSE),"")</f>
        <v/>
      </c>
      <c r="G5106" s="60" t="str">
        <f>IFERROR(VLOOKUP(A5106,客户下单明细表!#REF!,5,FALSE),"")</f>
        <v/>
      </c>
      <c r="H5106" s="60" t="str">
        <f>IFERROR(VLOOKUP(A5106,客户下单明细表!C:O,6,FALSE),"")</f>
        <v/>
      </c>
      <c r="I5106" s="63" t="str">
        <f>IFERROR(VLOOKUP(A5106,客户下单明细表!#REF!,7,FALSE),"")</f>
        <v/>
      </c>
      <c r="J5106" s="60" t="str">
        <f>IFERROR(VLOOKUP(A5106,客户下单明细表!C:Q,13,FALSE),"")</f>
        <v/>
      </c>
      <c r="K5106" s="64" t="str">
        <f>IFERROR(VLOOKUP(A5106,客户下单明细表!C:Q,14,FALSE),"")</f>
        <v/>
      </c>
    </row>
    <row r="5107" spans="1:11" ht="18" customHeight="1">
      <c r="A5107" s="56">
        <f>客户下单明细表!C5108</f>
        <v>0</v>
      </c>
      <c r="B5107" s="57"/>
      <c r="C5107" s="57"/>
      <c r="D5107" s="59" t="str">
        <f>IFERROR(VLOOKUP(A5107,客户下单明细表!#REF!,2,FALSE),"")</f>
        <v/>
      </c>
      <c r="E5107" s="60" t="str">
        <f>IFERROR(VLOOKUP(A5107,客户下单明细表!#REF!,3,FALSE),"")</f>
        <v/>
      </c>
      <c r="F5107" s="60" t="str">
        <f>IFERROR(VLOOKUP(A5107,客户下单明细表!#REF!,4,FALSE),"")</f>
        <v/>
      </c>
      <c r="G5107" s="60" t="str">
        <f>IFERROR(VLOOKUP(A5107,客户下单明细表!#REF!,5,FALSE),"")</f>
        <v/>
      </c>
      <c r="H5107" s="60" t="str">
        <f>IFERROR(VLOOKUP(A5107,客户下单明细表!C:O,6,FALSE),"")</f>
        <v/>
      </c>
      <c r="I5107" s="63" t="str">
        <f>IFERROR(VLOOKUP(A5107,客户下单明细表!#REF!,7,FALSE),"")</f>
        <v/>
      </c>
      <c r="J5107" s="60" t="str">
        <f>IFERROR(VLOOKUP(A5107,客户下单明细表!C:Q,13,FALSE),"")</f>
        <v/>
      </c>
      <c r="K5107" s="64" t="str">
        <f>IFERROR(VLOOKUP(A5107,客户下单明细表!C:Q,14,FALSE),"")</f>
        <v/>
      </c>
    </row>
    <row r="5108" spans="1:11" ht="18" customHeight="1">
      <c r="A5108" s="56">
        <f>客户下单明细表!C5109</f>
        <v>0</v>
      </c>
      <c r="B5108" s="57"/>
      <c r="C5108" s="57"/>
      <c r="D5108" s="59" t="str">
        <f>IFERROR(VLOOKUP(A5108,客户下单明细表!#REF!,2,FALSE),"")</f>
        <v/>
      </c>
      <c r="E5108" s="60" t="str">
        <f>IFERROR(VLOOKUP(A5108,客户下单明细表!#REF!,3,FALSE),"")</f>
        <v/>
      </c>
      <c r="F5108" s="60" t="str">
        <f>IFERROR(VLOOKUP(A5108,客户下单明细表!#REF!,4,FALSE),"")</f>
        <v/>
      </c>
      <c r="G5108" s="60" t="str">
        <f>IFERROR(VLOOKUP(A5108,客户下单明细表!#REF!,5,FALSE),"")</f>
        <v/>
      </c>
      <c r="H5108" s="60" t="str">
        <f>IFERROR(VLOOKUP(A5108,客户下单明细表!C:O,6,FALSE),"")</f>
        <v/>
      </c>
      <c r="I5108" s="63" t="str">
        <f>IFERROR(VLOOKUP(A5108,客户下单明细表!#REF!,7,FALSE),"")</f>
        <v/>
      </c>
      <c r="J5108" s="60" t="str">
        <f>IFERROR(VLOOKUP(A5108,客户下单明细表!C:Q,13,FALSE),"")</f>
        <v/>
      </c>
      <c r="K5108" s="64" t="str">
        <f>IFERROR(VLOOKUP(A5108,客户下单明细表!C:Q,14,FALSE),"")</f>
        <v/>
      </c>
    </row>
    <row r="5109" spans="1:11" ht="18" customHeight="1">
      <c r="A5109" s="56">
        <f>客户下单明细表!C5110</f>
        <v>0</v>
      </c>
      <c r="B5109" s="57"/>
      <c r="C5109" s="57"/>
      <c r="D5109" s="59" t="str">
        <f>IFERROR(VLOOKUP(A5109,客户下单明细表!#REF!,2,FALSE),"")</f>
        <v/>
      </c>
      <c r="E5109" s="60" t="str">
        <f>IFERROR(VLOOKUP(A5109,客户下单明细表!#REF!,3,FALSE),"")</f>
        <v/>
      </c>
      <c r="F5109" s="60" t="str">
        <f>IFERROR(VLOOKUP(A5109,客户下单明细表!#REF!,4,FALSE),"")</f>
        <v/>
      </c>
      <c r="G5109" s="60" t="str">
        <f>IFERROR(VLOOKUP(A5109,客户下单明细表!#REF!,5,FALSE),"")</f>
        <v/>
      </c>
      <c r="H5109" s="60" t="str">
        <f>IFERROR(VLOOKUP(A5109,客户下单明细表!C:O,6,FALSE),"")</f>
        <v/>
      </c>
      <c r="I5109" s="63" t="str">
        <f>IFERROR(VLOOKUP(A5109,客户下单明细表!#REF!,7,FALSE),"")</f>
        <v/>
      </c>
      <c r="J5109" s="60" t="str">
        <f>IFERROR(VLOOKUP(A5109,客户下单明细表!C:Q,13,FALSE),"")</f>
        <v/>
      </c>
      <c r="K5109" s="64" t="str">
        <f>IFERROR(VLOOKUP(A5109,客户下单明细表!C:Q,14,FALSE),"")</f>
        <v/>
      </c>
    </row>
    <row r="5110" spans="1:11" ht="18" customHeight="1">
      <c r="A5110" s="56">
        <f>客户下单明细表!C5111</f>
        <v>0</v>
      </c>
      <c r="B5110" s="57"/>
      <c r="C5110" s="57"/>
      <c r="D5110" s="59" t="str">
        <f>IFERROR(VLOOKUP(A5110,客户下单明细表!#REF!,2,FALSE),"")</f>
        <v/>
      </c>
      <c r="E5110" s="60" t="str">
        <f>IFERROR(VLOOKUP(A5110,客户下单明细表!#REF!,3,FALSE),"")</f>
        <v/>
      </c>
      <c r="F5110" s="60" t="str">
        <f>IFERROR(VLOOKUP(A5110,客户下单明细表!#REF!,4,FALSE),"")</f>
        <v/>
      </c>
      <c r="G5110" s="60" t="str">
        <f>IFERROR(VLOOKUP(A5110,客户下单明细表!#REF!,5,FALSE),"")</f>
        <v/>
      </c>
      <c r="H5110" s="60" t="str">
        <f>IFERROR(VLOOKUP(A5110,客户下单明细表!C:O,6,FALSE),"")</f>
        <v/>
      </c>
      <c r="I5110" s="63" t="str">
        <f>IFERROR(VLOOKUP(A5110,客户下单明细表!#REF!,7,FALSE),"")</f>
        <v/>
      </c>
      <c r="J5110" s="60" t="str">
        <f>IFERROR(VLOOKUP(A5110,客户下单明细表!C:Q,13,FALSE),"")</f>
        <v/>
      </c>
      <c r="K5110" s="64" t="str">
        <f>IFERROR(VLOOKUP(A5110,客户下单明细表!C:Q,14,FALSE),"")</f>
        <v/>
      </c>
    </row>
    <row r="5111" spans="1:11" ht="18" customHeight="1">
      <c r="A5111" s="56">
        <f>客户下单明细表!C5112</f>
        <v>0</v>
      </c>
      <c r="B5111" s="57"/>
      <c r="C5111" s="57"/>
      <c r="D5111" s="59" t="str">
        <f>IFERROR(VLOOKUP(A5111,客户下单明细表!#REF!,2,FALSE),"")</f>
        <v/>
      </c>
      <c r="E5111" s="60" t="str">
        <f>IFERROR(VLOOKUP(A5111,客户下单明细表!#REF!,3,FALSE),"")</f>
        <v/>
      </c>
      <c r="F5111" s="60" t="str">
        <f>IFERROR(VLOOKUP(A5111,客户下单明细表!#REF!,4,FALSE),"")</f>
        <v/>
      </c>
      <c r="G5111" s="60" t="str">
        <f>IFERROR(VLOOKUP(A5111,客户下单明细表!#REF!,5,FALSE),"")</f>
        <v/>
      </c>
      <c r="H5111" s="60" t="str">
        <f>IFERROR(VLOOKUP(A5111,客户下单明细表!C:O,6,FALSE),"")</f>
        <v/>
      </c>
      <c r="I5111" s="63" t="str">
        <f>IFERROR(VLOOKUP(A5111,客户下单明细表!#REF!,7,FALSE),"")</f>
        <v/>
      </c>
      <c r="J5111" s="60" t="str">
        <f>IFERROR(VLOOKUP(A5111,客户下单明细表!C:Q,13,FALSE),"")</f>
        <v/>
      </c>
      <c r="K5111" s="64" t="str">
        <f>IFERROR(VLOOKUP(A5111,客户下单明细表!C:Q,14,FALSE),"")</f>
        <v/>
      </c>
    </row>
    <row r="5112" spans="1:11" ht="18" customHeight="1">
      <c r="A5112" s="56">
        <f>客户下单明细表!C5113</f>
        <v>0</v>
      </c>
      <c r="B5112" s="57"/>
      <c r="C5112" s="57"/>
      <c r="D5112" s="59" t="str">
        <f>IFERROR(VLOOKUP(A5112,客户下单明细表!#REF!,2,FALSE),"")</f>
        <v/>
      </c>
      <c r="E5112" s="60" t="str">
        <f>IFERROR(VLOOKUP(A5112,客户下单明细表!#REF!,3,FALSE),"")</f>
        <v/>
      </c>
      <c r="F5112" s="60" t="str">
        <f>IFERROR(VLOOKUP(A5112,客户下单明细表!#REF!,4,FALSE),"")</f>
        <v/>
      </c>
      <c r="G5112" s="60" t="str">
        <f>IFERROR(VLOOKUP(A5112,客户下单明细表!#REF!,5,FALSE),"")</f>
        <v/>
      </c>
      <c r="H5112" s="60" t="str">
        <f>IFERROR(VLOOKUP(A5112,客户下单明细表!C:O,6,FALSE),"")</f>
        <v/>
      </c>
      <c r="I5112" s="63" t="str">
        <f>IFERROR(VLOOKUP(A5112,客户下单明细表!#REF!,7,FALSE),"")</f>
        <v/>
      </c>
      <c r="J5112" s="60" t="str">
        <f>IFERROR(VLOOKUP(A5112,客户下单明细表!C:Q,13,FALSE),"")</f>
        <v/>
      </c>
      <c r="K5112" s="64" t="str">
        <f>IFERROR(VLOOKUP(A5112,客户下单明细表!C:Q,14,FALSE),"")</f>
        <v/>
      </c>
    </row>
    <row r="5113" spans="1:11" ht="18" customHeight="1">
      <c r="A5113" s="56">
        <f>客户下单明细表!C5114</f>
        <v>0</v>
      </c>
      <c r="B5113" s="57"/>
      <c r="C5113" s="57"/>
      <c r="D5113" s="59" t="str">
        <f>IFERROR(VLOOKUP(A5113,客户下单明细表!#REF!,2,FALSE),"")</f>
        <v/>
      </c>
      <c r="E5113" s="60" t="str">
        <f>IFERROR(VLOOKUP(A5113,客户下单明细表!#REF!,3,FALSE),"")</f>
        <v/>
      </c>
      <c r="F5113" s="60" t="str">
        <f>IFERROR(VLOOKUP(A5113,客户下单明细表!#REF!,4,FALSE),"")</f>
        <v/>
      </c>
      <c r="G5113" s="60" t="str">
        <f>IFERROR(VLOOKUP(A5113,客户下单明细表!#REF!,5,FALSE),"")</f>
        <v/>
      </c>
      <c r="H5113" s="60" t="str">
        <f>IFERROR(VLOOKUP(A5113,客户下单明细表!C:O,6,FALSE),"")</f>
        <v/>
      </c>
      <c r="I5113" s="63" t="str">
        <f>IFERROR(VLOOKUP(A5113,客户下单明细表!#REF!,7,FALSE),"")</f>
        <v/>
      </c>
      <c r="J5113" s="60" t="str">
        <f>IFERROR(VLOOKUP(A5113,客户下单明细表!C:Q,13,FALSE),"")</f>
        <v/>
      </c>
      <c r="K5113" s="64" t="str">
        <f>IFERROR(VLOOKUP(A5113,客户下单明细表!C:Q,14,FALSE),"")</f>
        <v/>
      </c>
    </row>
    <row r="5114" spans="1:11" ht="18" customHeight="1">
      <c r="A5114" s="56">
        <f>客户下单明细表!C5115</f>
        <v>0</v>
      </c>
      <c r="B5114" s="57"/>
      <c r="C5114" s="57"/>
      <c r="D5114" s="59" t="str">
        <f>IFERROR(VLOOKUP(A5114,客户下单明细表!#REF!,2,FALSE),"")</f>
        <v/>
      </c>
      <c r="E5114" s="60" t="str">
        <f>IFERROR(VLOOKUP(A5114,客户下单明细表!#REF!,3,FALSE),"")</f>
        <v/>
      </c>
      <c r="F5114" s="60" t="str">
        <f>IFERROR(VLOOKUP(A5114,客户下单明细表!#REF!,4,FALSE),"")</f>
        <v/>
      </c>
      <c r="G5114" s="60" t="str">
        <f>IFERROR(VLOOKUP(A5114,客户下单明细表!#REF!,5,FALSE),"")</f>
        <v/>
      </c>
      <c r="H5114" s="60" t="str">
        <f>IFERROR(VLOOKUP(A5114,客户下单明细表!C:O,6,FALSE),"")</f>
        <v/>
      </c>
      <c r="I5114" s="63" t="str">
        <f>IFERROR(VLOOKUP(A5114,客户下单明细表!#REF!,7,FALSE),"")</f>
        <v/>
      </c>
      <c r="J5114" s="60" t="str">
        <f>IFERROR(VLOOKUP(A5114,客户下单明细表!C:Q,13,FALSE),"")</f>
        <v/>
      </c>
      <c r="K5114" s="64" t="str">
        <f>IFERROR(VLOOKUP(A5114,客户下单明细表!C:Q,14,FALSE),"")</f>
        <v/>
      </c>
    </row>
    <row r="5115" spans="1:11" ht="18" customHeight="1">
      <c r="A5115" s="56">
        <f>客户下单明细表!C5116</f>
        <v>0</v>
      </c>
      <c r="B5115" s="57"/>
      <c r="C5115" s="57"/>
      <c r="D5115" s="59" t="str">
        <f>IFERROR(VLOOKUP(A5115,客户下单明细表!#REF!,2,FALSE),"")</f>
        <v/>
      </c>
      <c r="E5115" s="60" t="str">
        <f>IFERROR(VLOOKUP(A5115,客户下单明细表!#REF!,3,FALSE),"")</f>
        <v/>
      </c>
      <c r="F5115" s="60" t="str">
        <f>IFERROR(VLOOKUP(A5115,客户下单明细表!#REF!,4,FALSE),"")</f>
        <v/>
      </c>
      <c r="G5115" s="60" t="str">
        <f>IFERROR(VLOOKUP(A5115,客户下单明细表!#REF!,5,FALSE),"")</f>
        <v/>
      </c>
      <c r="H5115" s="60" t="str">
        <f>IFERROR(VLOOKUP(A5115,客户下单明细表!C:O,6,FALSE),"")</f>
        <v/>
      </c>
      <c r="I5115" s="63" t="str">
        <f>IFERROR(VLOOKUP(A5115,客户下单明细表!#REF!,7,FALSE),"")</f>
        <v/>
      </c>
      <c r="J5115" s="60" t="str">
        <f>IFERROR(VLOOKUP(A5115,客户下单明细表!C:Q,13,FALSE),"")</f>
        <v/>
      </c>
      <c r="K5115" s="64" t="str">
        <f>IFERROR(VLOOKUP(A5115,客户下单明细表!C:Q,14,FALSE),"")</f>
        <v/>
      </c>
    </row>
    <row r="5116" spans="1:11" ht="18" customHeight="1">
      <c r="A5116" s="56">
        <f>客户下单明细表!C5117</f>
        <v>0</v>
      </c>
      <c r="B5116" s="57"/>
      <c r="C5116" s="57"/>
      <c r="D5116" s="59" t="str">
        <f>IFERROR(VLOOKUP(A5116,客户下单明细表!#REF!,2,FALSE),"")</f>
        <v/>
      </c>
      <c r="E5116" s="60" t="str">
        <f>IFERROR(VLOOKUP(A5116,客户下单明细表!#REF!,3,FALSE),"")</f>
        <v/>
      </c>
      <c r="F5116" s="60" t="str">
        <f>IFERROR(VLOOKUP(A5116,客户下单明细表!#REF!,4,FALSE),"")</f>
        <v/>
      </c>
      <c r="G5116" s="60" t="str">
        <f>IFERROR(VLOOKUP(A5116,客户下单明细表!#REF!,5,FALSE),"")</f>
        <v/>
      </c>
      <c r="H5116" s="60" t="str">
        <f>IFERROR(VLOOKUP(A5116,客户下单明细表!C:O,6,FALSE),"")</f>
        <v/>
      </c>
      <c r="I5116" s="63" t="str">
        <f>IFERROR(VLOOKUP(A5116,客户下单明细表!#REF!,7,FALSE),"")</f>
        <v/>
      </c>
      <c r="J5116" s="60" t="str">
        <f>IFERROR(VLOOKUP(A5116,客户下单明细表!C:Q,13,FALSE),"")</f>
        <v/>
      </c>
      <c r="K5116" s="64" t="str">
        <f>IFERROR(VLOOKUP(A5116,客户下单明细表!C:Q,14,FALSE),"")</f>
        <v/>
      </c>
    </row>
    <row r="5117" spans="1:11" ht="18" customHeight="1">
      <c r="A5117" s="56">
        <f>客户下单明细表!C5118</f>
        <v>0</v>
      </c>
      <c r="B5117" s="57"/>
      <c r="C5117" s="57"/>
      <c r="D5117" s="59" t="str">
        <f>IFERROR(VLOOKUP(A5117,客户下单明细表!#REF!,2,FALSE),"")</f>
        <v/>
      </c>
      <c r="E5117" s="60" t="str">
        <f>IFERROR(VLOOKUP(A5117,客户下单明细表!#REF!,3,FALSE),"")</f>
        <v/>
      </c>
      <c r="F5117" s="60" t="str">
        <f>IFERROR(VLOOKUP(A5117,客户下单明细表!#REF!,4,FALSE),"")</f>
        <v/>
      </c>
      <c r="G5117" s="60" t="str">
        <f>IFERROR(VLOOKUP(A5117,客户下单明细表!#REF!,5,FALSE),"")</f>
        <v/>
      </c>
      <c r="H5117" s="60" t="str">
        <f>IFERROR(VLOOKUP(A5117,客户下单明细表!C:O,6,FALSE),"")</f>
        <v/>
      </c>
      <c r="I5117" s="63" t="str">
        <f>IFERROR(VLOOKUP(A5117,客户下单明细表!#REF!,7,FALSE),"")</f>
        <v/>
      </c>
      <c r="J5117" s="60" t="str">
        <f>IFERROR(VLOOKUP(A5117,客户下单明细表!C:Q,13,FALSE),"")</f>
        <v/>
      </c>
      <c r="K5117" s="64" t="str">
        <f>IFERROR(VLOOKUP(A5117,客户下单明细表!C:Q,14,FALSE),"")</f>
        <v/>
      </c>
    </row>
    <row r="5118" spans="1:11" ht="18" customHeight="1">
      <c r="A5118" s="56">
        <f>客户下单明细表!C5119</f>
        <v>0</v>
      </c>
      <c r="B5118" s="57"/>
      <c r="C5118" s="57"/>
      <c r="D5118" s="59" t="str">
        <f>IFERROR(VLOOKUP(A5118,客户下单明细表!#REF!,2,FALSE),"")</f>
        <v/>
      </c>
      <c r="E5118" s="60" t="str">
        <f>IFERROR(VLOOKUP(A5118,客户下单明细表!#REF!,3,FALSE),"")</f>
        <v/>
      </c>
      <c r="F5118" s="60" t="str">
        <f>IFERROR(VLOOKUP(A5118,客户下单明细表!#REF!,4,FALSE),"")</f>
        <v/>
      </c>
      <c r="G5118" s="60" t="str">
        <f>IFERROR(VLOOKUP(A5118,客户下单明细表!#REF!,5,FALSE),"")</f>
        <v/>
      </c>
      <c r="H5118" s="60" t="str">
        <f>IFERROR(VLOOKUP(A5118,客户下单明细表!C:O,6,FALSE),"")</f>
        <v/>
      </c>
      <c r="I5118" s="63" t="str">
        <f>IFERROR(VLOOKUP(A5118,客户下单明细表!#REF!,7,FALSE),"")</f>
        <v/>
      </c>
      <c r="J5118" s="60" t="str">
        <f>IFERROR(VLOOKUP(A5118,客户下单明细表!C:Q,13,FALSE),"")</f>
        <v/>
      </c>
      <c r="K5118" s="64" t="str">
        <f>IFERROR(VLOOKUP(A5118,客户下单明细表!C:Q,14,FALSE),"")</f>
        <v/>
      </c>
    </row>
    <row r="5119" spans="1:11" ht="18" customHeight="1">
      <c r="A5119" s="56">
        <f>客户下单明细表!C5120</f>
        <v>0</v>
      </c>
      <c r="B5119" s="57"/>
      <c r="C5119" s="57"/>
      <c r="D5119" s="59" t="str">
        <f>IFERROR(VLOOKUP(A5119,客户下单明细表!#REF!,2,FALSE),"")</f>
        <v/>
      </c>
      <c r="E5119" s="60" t="str">
        <f>IFERROR(VLOOKUP(A5119,客户下单明细表!#REF!,3,FALSE),"")</f>
        <v/>
      </c>
      <c r="F5119" s="60" t="str">
        <f>IFERROR(VLOOKUP(A5119,客户下单明细表!#REF!,4,FALSE),"")</f>
        <v/>
      </c>
      <c r="G5119" s="60" t="str">
        <f>IFERROR(VLOOKUP(A5119,客户下单明细表!#REF!,5,FALSE),"")</f>
        <v/>
      </c>
      <c r="H5119" s="60" t="str">
        <f>IFERROR(VLOOKUP(A5119,客户下单明细表!C:O,6,FALSE),"")</f>
        <v/>
      </c>
      <c r="I5119" s="63" t="str">
        <f>IFERROR(VLOOKUP(A5119,客户下单明细表!#REF!,7,FALSE),"")</f>
        <v/>
      </c>
      <c r="J5119" s="60" t="str">
        <f>IFERROR(VLOOKUP(A5119,客户下单明细表!C:Q,13,FALSE),"")</f>
        <v/>
      </c>
      <c r="K5119" s="64" t="str">
        <f>IFERROR(VLOOKUP(A5119,客户下单明细表!C:Q,14,FALSE),"")</f>
        <v/>
      </c>
    </row>
    <row r="5120" spans="1:11" ht="18" customHeight="1">
      <c r="A5120" s="56">
        <f>客户下单明细表!C5121</f>
        <v>0</v>
      </c>
      <c r="B5120" s="57"/>
      <c r="C5120" s="57"/>
      <c r="D5120" s="59" t="str">
        <f>IFERROR(VLOOKUP(A5120,客户下单明细表!#REF!,2,FALSE),"")</f>
        <v/>
      </c>
      <c r="E5120" s="60" t="str">
        <f>IFERROR(VLOOKUP(A5120,客户下单明细表!#REF!,3,FALSE),"")</f>
        <v/>
      </c>
      <c r="F5120" s="60" t="str">
        <f>IFERROR(VLOOKUP(A5120,客户下单明细表!#REF!,4,FALSE),"")</f>
        <v/>
      </c>
      <c r="G5120" s="60" t="str">
        <f>IFERROR(VLOOKUP(A5120,客户下单明细表!#REF!,5,FALSE),"")</f>
        <v/>
      </c>
      <c r="H5120" s="60" t="str">
        <f>IFERROR(VLOOKUP(A5120,客户下单明细表!C:O,6,FALSE),"")</f>
        <v/>
      </c>
      <c r="I5120" s="63" t="str">
        <f>IFERROR(VLOOKUP(A5120,客户下单明细表!#REF!,7,FALSE),"")</f>
        <v/>
      </c>
      <c r="J5120" s="60" t="str">
        <f>IFERROR(VLOOKUP(A5120,客户下单明细表!C:Q,13,FALSE),"")</f>
        <v/>
      </c>
      <c r="K5120" s="64" t="str">
        <f>IFERROR(VLOOKUP(A5120,客户下单明细表!C:Q,14,FALSE),"")</f>
        <v/>
      </c>
    </row>
    <row r="5121" spans="1:11" ht="18" customHeight="1">
      <c r="A5121" s="56">
        <f>客户下单明细表!C5122</f>
        <v>0</v>
      </c>
      <c r="B5121" s="57"/>
      <c r="C5121" s="57"/>
      <c r="D5121" s="59" t="str">
        <f>IFERROR(VLOOKUP(A5121,客户下单明细表!#REF!,2,FALSE),"")</f>
        <v/>
      </c>
      <c r="E5121" s="60" t="str">
        <f>IFERROR(VLOOKUP(A5121,客户下单明细表!#REF!,3,FALSE),"")</f>
        <v/>
      </c>
      <c r="F5121" s="60" t="str">
        <f>IFERROR(VLOOKUP(A5121,客户下单明细表!#REF!,4,FALSE),"")</f>
        <v/>
      </c>
      <c r="G5121" s="60" t="str">
        <f>IFERROR(VLOOKUP(A5121,客户下单明细表!#REF!,5,FALSE),"")</f>
        <v/>
      </c>
      <c r="H5121" s="60" t="str">
        <f>IFERROR(VLOOKUP(A5121,客户下单明细表!C:O,6,FALSE),"")</f>
        <v/>
      </c>
      <c r="I5121" s="63" t="str">
        <f>IFERROR(VLOOKUP(A5121,客户下单明细表!#REF!,7,FALSE),"")</f>
        <v/>
      </c>
      <c r="J5121" s="60" t="str">
        <f>IFERROR(VLOOKUP(A5121,客户下单明细表!C:Q,13,FALSE),"")</f>
        <v/>
      </c>
      <c r="K5121" s="64" t="str">
        <f>IFERROR(VLOOKUP(A5121,客户下单明细表!C:Q,14,FALSE),"")</f>
        <v/>
      </c>
    </row>
    <row r="5122" spans="1:11" ht="18" customHeight="1">
      <c r="A5122" s="56">
        <f>客户下单明细表!C5123</f>
        <v>0</v>
      </c>
      <c r="B5122" s="57"/>
      <c r="C5122" s="57"/>
      <c r="D5122" s="59" t="str">
        <f>IFERROR(VLOOKUP(A5122,客户下单明细表!#REF!,2,FALSE),"")</f>
        <v/>
      </c>
      <c r="E5122" s="60" t="str">
        <f>IFERROR(VLOOKUP(A5122,客户下单明细表!#REF!,3,FALSE),"")</f>
        <v/>
      </c>
      <c r="F5122" s="60" t="str">
        <f>IFERROR(VLOOKUP(A5122,客户下单明细表!#REF!,4,FALSE),"")</f>
        <v/>
      </c>
      <c r="G5122" s="60" t="str">
        <f>IFERROR(VLOOKUP(A5122,客户下单明细表!#REF!,5,FALSE),"")</f>
        <v/>
      </c>
      <c r="H5122" s="60" t="str">
        <f>IFERROR(VLOOKUP(A5122,客户下单明细表!C:O,6,FALSE),"")</f>
        <v/>
      </c>
      <c r="I5122" s="63" t="str">
        <f>IFERROR(VLOOKUP(A5122,客户下单明细表!#REF!,7,FALSE),"")</f>
        <v/>
      </c>
      <c r="J5122" s="60" t="str">
        <f>IFERROR(VLOOKUP(A5122,客户下单明细表!C:Q,13,FALSE),"")</f>
        <v/>
      </c>
      <c r="K5122" s="64" t="str">
        <f>IFERROR(VLOOKUP(A5122,客户下单明细表!C:Q,14,FALSE),"")</f>
        <v/>
      </c>
    </row>
    <row r="5123" spans="1:11" ht="18" customHeight="1">
      <c r="A5123" s="56">
        <f>客户下单明细表!C5124</f>
        <v>0</v>
      </c>
      <c r="B5123" s="57"/>
      <c r="C5123" s="57"/>
      <c r="D5123" s="59" t="str">
        <f>IFERROR(VLOOKUP(A5123,客户下单明细表!#REF!,2,FALSE),"")</f>
        <v/>
      </c>
      <c r="E5123" s="60" t="str">
        <f>IFERROR(VLOOKUP(A5123,客户下单明细表!#REF!,3,FALSE),"")</f>
        <v/>
      </c>
      <c r="F5123" s="60" t="str">
        <f>IFERROR(VLOOKUP(A5123,客户下单明细表!#REF!,4,FALSE),"")</f>
        <v/>
      </c>
      <c r="G5123" s="60" t="str">
        <f>IFERROR(VLOOKUP(A5123,客户下单明细表!#REF!,5,FALSE),"")</f>
        <v/>
      </c>
      <c r="H5123" s="60" t="str">
        <f>IFERROR(VLOOKUP(A5123,客户下单明细表!C:O,6,FALSE),"")</f>
        <v/>
      </c>
      <c r="I5123" s="63" t="str">
        <f>IFERROR(VLOOKUP(A5123,客户下单明细表!#REF!,7,FALSE),"")</f>
        <v/>
      </c>
      <c r="J5123" s="60" t="str">
        <f>IFERROR(VLOOKUP(A5123,客户下单明细表!C:Q,13,FALSE),"")</f>
        <v/>
      </c>
      <c r="K5123" s="64" t="str">
        <f>IFERROR(VLOOKUP(A5123,客户下单明细表!C:Q,14,FALSE),"")</f>
        <v/>
      </c>
    </row>
    <row r="5124" spans="1:11" ht="18" customHeight="1">
      <c r="A5124" s="56">
        <f>客户下单明细表!C5125</f>
        <v>0</v>
      </c>
      <c r="B5124" s="57"/>
      <c r="C5124" s="57"/>
      <c r="D5124" s="59" t="str">
        <f>IFERROR(VLOOKUP(A5124,客户下单明细表!#REF!,2,FALSE),"")</f>
        <v/>
      </c>
      <c r="E5124" s="60" t="str">
        <f>IFERROR(VLOOKUP(A5124,客户下单明细表!#REF!,3,FALSE),"")</f>
        <v/>
      </c>
      <c r="F5124" s="60" t="str">
        <f>IFERROR(VLOOKUP(A5124,客户下单明细表!#REF!,4,FALSE),"")</f>
        <v/>
      </c>
      <c r="G5124" s="60" t="str">
        <f>IFERROR(VLOOKUP(A5124,客户下单明细表!#REF!,5,FALSE),"")</f>
        <v/>
      </c>
      <c r="H5124" s="60" t="str">
        <f>IFERROR(VLOOKUP(A5124,客户下单明细表!C:O,6,FALSE),"")</f>
        <v/>
      </c>
      <c r="I5124" s="63" t="str">
        <f>IFERROR(VLOOKUP(A5124,客户下单明细表!#REF!,7,FALSE),"")</f>
        <v/>
      </c>
      <c r="J5124" s="60" t="str">
        <f>IFERROR(VLOOKUP(A5124,客户下单明细表!C:Q,13,FALSE),"")</f>
        <v/>
      </c>
      <c r="K5124" s="64" t="str">
        <f>IFERROR(VLOOKUP(A5124,客户下单明细表!C:Q,14,FALSE),"")</f>
        <v/>
      </c>
    </row>
    <row r="5125" spans="1:11" ht="18" customHeight="1">
      <c r="A5125" s="56">
        <f>客户下单明细表!C5126</f>
        <v>0</v>
      </c>
      <c r="B5125" s="57"/>
      <c r="C5125" s="57"/>
      <c r="D5125" s="59" t="str">
        <f>IFERROR(VLOOKUP(A5125,客户下单明细表!#REF!,2,FALSE),"")</f>
        <v/>
      </c>
      <c r="E5125" s="60" t="str">
        <f>IFERROR(VLOOKUP(A5125,客户下单明细表!#REF!,3,FALSE),"")</f>
        <v/>
      </c>
      <c r="F5125" s="60" t="str">
        <f>IFERROR(VLOOKUP(A5125,客户下单明细表!#REF!,4,FALSE),"")</f>
        <v/>
      </c>
      <c r="G5125" s="60" t="str">
        <f>IFERROR(VLOOKUP(A5125,客户下单明细表!#REF!,5,FALSE),"")</f>
        <v/>
      </c>
      <c r="H5125" s="60" t="str">
        <f>IFERROR(VLOOKUP(A5125,客户下单明细表!C:O,6,FALSE),"")</f>
        <v/>
      </c>
      <c r="I5125" s="63" t="str">
        <f>IFERROR(VLOOKUP(A5125,客户下单明细表!#REF!,7,FALSE),"")</f>
        <v/>
      </c>
      <c r="J5125" s="60" t="str">
        <f>IFERROR(VLOOKUP(A5125,客户下单明细表!C:Q,13,FALSE),"")</f>
        <v/>
      </c>
      <c r="K5125" s="64" t="str">
        <f>IFERROR(VLOOKUP(A5125,客户下单明细表!C:Q,14,FALSE),"")</f>
        <v/>
      </c>
    </row>
    <row r="5126" spans="1:11" ht="18" customHeight="1">
      <c r="A5126" s="56">
        <f>客户下单明细表!C5127</f>
        <v>0</v>
      </c>
      <c r="B5126" s="57"/>
      <c r="C5126" s="57"/>
      <c r="D5126" s="59" t="str">
        <f>IFERROR(VLOOKUP(A5126,客户下单明细表!#REF!,2,FALSE),"")</f>
        <v/>
      </c>
      <c r="E5126" s="60" t="str">
        <f>IFERROR(VLOOKUP(A5126,客户下单明细表!#REF!,3,FALSE),"")</f>
        <v/>
      </c>
      <c r="F5126" s="60" t="str">
        <f>IFERROR(VLOOKUP(A5126,客户下单明细表!#REF!,4,FALSE),"")</f>
        <v/>
      </c>
      <c r="G5126" s="60" t="str">
        <f>IFERROR(VLOOKUP(A5126,客户下单明细表!#REF!,5,FALSE),"")</f>
        <v/>
      </c>
      <c r="H5126" s="60" t="str">
        <f>IFERROR(VLOOKUP(A5126,客户下单明细表!C:O,6,FALSE),"")</f>
        <v/>
      </c>
      <c r="I5126" s="63" t="str">
        <f>IFERROR(VLOOKUP(A5126,客户下单明细表!#REF!,7,FALSE),"")</f>
        <v/>
      </c>
      <c r="J5126" s="60" t="str">
        <f>IFERROR(VLOOKUP(A5126,客户下单明细表!C:Q,13,FALSE),"")</f>
        <v/>
      </c>
      <c r="K5126" s="64" t="str">
        <f>IFERROR(VLOOKUP(A5126,客户下单明细表!C:Q,14,FALSE),"")</f>
        <v/>
      </c>
    </row>
    <row r="5127" spans="1:11" ht="18" customHeight="1">
      <c r="A5127" s="56">
        <f>客户下单明细表!C5128</f>
        <v>0</v>
      </c>
      <c r="B5127" s="57"/>
      <c r="C5127" s="57"/>
      <c r="D5127" s="59" t="str">
        <f>IFERROR(VLOOKUP(A5127,客户下单明细表!#REF!,2,FALSE),"")</f>
        <v/>
      </c>
      <c r="E5127" s="60" t="str">
        <f>IFERROR(VLOOKUP(A5127,客户下单明细表!#REF!,3,FALSE),"")</f>
        <v/>
      </c>
      <c r="F5127" s="60" t="str">
        <f>IFERROR(VLOOKUP(A5127,客户下单明细表!#REF!,4,FALSE),"")</f>
        <v/>
      </c>
      <c r="G5127" s="60" t="str">
        <f>IFERROR(VLOOKUP(A5127,客户下单明细表!#REF!,5,FALSE),"")</f>
        <v/>
      </c>
      <c r="H5127" s="60" t="str">
        <f>IFERROR(VLOOKUP(A5127,客户下单明细表!C:O,6,FALSE),"")</f>
        <v/>
      </c>
      <c r="I5127" s="63" t="str">
        <f>IFERROR(VLOOKUP(A5127,客户下单明细表!#REF!,7,FALSE),"")</f>
        <v/>
      </c>
      <c r="J5127" s="60" t="str">
        <f>IFERROR(VLOOKUP(A5127,客户下单明细表!C:Q,13,FALSE),"")</f>
        <v/>
      </c>
      <c r="K5127" s="64" t="str">
        <f>IFERROR(VLOOKUP(A5127,客户下单明细表!C:Q,14,FALSE),"")</f>
        <v/>
      </c>
    </row>
    <row r="5128" spans="1:11" ht="18" customHeight="1">
      <c r="A5128" s="56">
        <f>客户下单明细表!C5129</f>
        <v>0</v>
      </c>
      <c r="B5128" s="57"/>
      <c r="C5128" s="57"/>
      <c r="D5128" s="59" t="str">
        <f>IFERROR(VLOOKUP(A5128,客户下单明细表!#REF!,2,FALSE),"")</f>
        <v/>
      </c>
      <c r="E5128" s="60" t="str">
        <f>IFERROR(VLOOKUP(A5128,客户下单明细表!#REF!,3,FALSE),"")</f>
        <v/>
      </c>
      <c r="F5128" s="60" t="str">
        <f>IFERROR(VLOOKUP(A5128,客户下单明细表!#REF!,4,FALSE),"")</f>
        <v/>
      </c>
      <c r="G5128" s="60" t="str">
        <f>IFERROR(VLOOKUP(A5128,客户下单明细表!#REF!,5,FALSE),"")</f>
        <v/>
      </c>
      <c r="H5128" s="60" t="str">
        <f>IFERROR(VLOOKUP(A5128,客户下单明细表!C:O,6,FALSE),"")</f>
        <v/>
      </c>
      <c r="I5128" s="63" t="str">
        <f>IFERROR(VLOOKUP(A5128,客户下单明细表!#REF!,7,FALSE),"")</f>
        <v/>
      </c>
      <c r="J5128" s="60" t="str">
        <f>IFERROR(VLOOKUP(A5128,客户下单明细表!C:Q,13,FALSE),"")</f>
        <v/>
      </c>
      <c r="K5128" s="64" t="str">
        <f>IFERROR(VLOOKUP(A5128,客户下单明细表!C:Q,14,FALSE),"")</f>
        <v/>
      </c>
    </row>
    <row r="5129" spans="1:11" ht="18" customHeight="1">
      <c r="A5129" s="56">
        <f>客户下单明细表!C5130</f>
        <v>0</v>
      </c>
      <c r="B5129" s="57"/>
      <c r="C5129" s="57"/>
      <c r="D5129" s="59" t="str">
        <f>IFERROR(VLOOKUP(A5129,客户下单明细表!#REF!,2,FALSE),"")</f>
        <v/>
      </c>
      <c r="E5129" s="60" t="str">
        <f>IFERROR(VLOOKUP(A5129,客户下单明细表!#REF!,3,FALSE),"")</f>
        <v/>
      </c>
      <c r="F5129" s="60" t="str">
        <f>IFERROR(VLOOKUP(A5129,客户下单明细表!#REF!,4,FALSE),"")</f>
        <v/>
      </c>
      <c r="G5129" s="60" t="str">
        <f>IFERROR(VLOOKUP(A5129,客户下单明细表!#REF!,5,FALSE),"")</f>
        <v/>
      </c>
      <c r="H5129" s="60" t="str">
        <f>IFERROR(VLOOKUP(A5129,客户下单明细表!C:O,6,FALSE),"")</f>
        <v/>
      </c>
      <c r="I5129" s="63" t="str">
        <f>IFERROR(VLOOKUP(A5129,客户下单明细表!#REF!,7,FALSE),"")</f>
        <v/>
      </c>
      <c r="J5129" s="60" t="str">
        <f>IFERROR(VLOOKUP(A5129,客户下单明细表!C:Q,13,FALSE),"")</f>
        <v/>
      </c>
      <c r="K5129" s="64" t="str">
        <f>IFERROR(VLOOKUP(A5129,客户下单明细表!C:Q,14,FALSE),"")</f>
        <v/>
      </c>
    </row>
    <row r="5130" spans="1:11" ht="18" customHeight="1">
      <c r="A5130" s="56">
        <f>客户下单明细表!C5131</f>
        <v>0</v>
      </c>
      <c r="B5130" s="57"/>
      <c r="C5130" s="57"/>
      <c r="D5130" s="59" t="str">
        <f>IFERROR(VLOOKUP(A5130,客户下单明细表!#REF!,2,FALSE),"")</f>
        <v/>
      </c>
      <c r="E5130" s="60" t="str">
        <f>IFERROR(VLOOKUP(A5130,客户下单明细表!#REF!,3,FALSE),"")</f>
        <v/>
      </c>
      <c r="F5130" s="60" t="str">
        <f>IFERROR(VLOOKUP(A5130,客户下单明细表!#REF!,4,FALSE),"")</f>
        <v/>
      </c>
      <c r="G5130" s="60" t="str">
        <f>IFERROR(VLOOKUP(A5130,客户下单明细表!#REF!,5,FALSE),"")</f>
        <v/>
      </c>
      <c r="H5130" s="60" t="str">
        <f>IFERROR(VLOOKUP(A5130,客户下单明细表!C:O,6,FALSE),"")</f>
        <v/>
      </c>
      <c r="I5130" s="63" t="str">
        <f>IFERROR(VLOOKUP(A5130,客户下单明细表!#REF!,7,FALSE),"")</f>
        <v/>
      </c>
      <c r="J5130" s="60" t="str">
        <f>IFERROR(VLOOKUP(A5130,客户下单明细表!C:Q,13,FALSE),"")</f>
        <v/>
      </c>
      <c r="K5130" s="64" t="str">
        <f>IFERROR(VLOOKUP(A5130,客户下单明细表!C:Q,14,FALSE),"")</f>
        <v/>
      </c>
    </row>
    <row r="5131" spans="1:11" ht="18" customHeight="1">
      <c r="A5131" s="56">
        <f>客户下单明细表!C5132</f>
        <v>0</v>
      </c>
      <c r="B5131" s="57"/>
      <c r="C5131" s="57"/>
      <c r="D5131" s="59" t="str">
        <f>IFERROR(VLOOKUP(A5131,客户下单明细表!#REF!,2,FALSE),"")</f>
        <v/>
      </c>
      <c r="E5131" s="60" t="str">
        <f>IFERROR(VLOOKUP(A5131,客户下单明细表!#REF!,3,FALSE),"")</f>
        <v/>
      </c>
      <c r="F5131" s="60" t="str">
        <f>IFERROR(VLOOKUP(A5131,客户下单明细表!#REF!,4,FALSE),"")</f>
        <v/>
      </c>
      <c r="G5131" s="60" t="str">
        <f>IFERROR(VLOOKUP(A5131,客户下单明细表!#REF!,5,FALSE),"")</f>
        <v/>
      </c>
      <c r="H5131" s="60" t="str">
        <f>IFERROR(VLOOKUP(A5131,客户下单明细表!C:O,6,FALSE),"")</f>
        <v/>
      </c>
      <c r="I5131" s="63" t="str">
        <f>IFERROR(VLOOKUP(A5131,客户下单明细表!#REF!,7,FALSE),"")</f>
        <v/>
      </c>
      <c r="J5131" s="60" t="str">
        <f>IFERROR(VLOOKUP(A5131,客户下单明细表!C:Q,13,FALSE),"")</f>
        <v/>
      </c>
      <c r="K5131" s="64" t="str">
        <f>IFERROR(VLOOKUP(A5131,客户下单明细表!C:Q,14,FALSE),"")</f>
        <v/>
      </c>
    </row>
    <row r="5132" spans="1:11" ht="18" customHeight="1">
      <c r="A5132" s="56">
        <f>客户下单明细表!C5133</f>
        <v>0</v>
      </c>
      <c r="B5132" s="57"/>
      <c r="C5132" s="57"/>
      <c r="D5132" s="59" t="str">
        <f>IFERROR(VLOOKUP(A5132,客户下单明细表!#REF!,2,FALSE),"")</f>
        <v/>
      </c>
      <c r="E5132" s="60" t="str">
        <f>IFERROR(VLOOKUP(A5132,客户下单明细表!#REF!,3,FALSE),"")</f>
        <v/>
      </c>
      <c r="F5132" s="60" t="str">
        <f>IFERROR(VLOOKUP(A5132,客户下单明细表!#REF!,4,FALSE),"")</f>
        <v/>
      </c>
      <c r="G5132" s="60" t="str">
        <f>IFERROR(VLOOKUP(A5132,客户下单明细表!#REF!,5,FALSE),"")</f>
        <v/>
      </c>
      <c r="H5132" s="60" t="str">
        <f>IFERROR(VLOOKUP(A5132,客户下单明细表!C:O,6,FALSE),"")</f>
        <v/>
      </c>
      <c r="I5132" s="63" t="str">
        <f>IFERROR(VLOOKUP(A5132,客户下单明细表!#REF!,7,FALSE),"")</f>
        <v/>
      </c>
      <c r="J5132" s="60" t="str">
        <f>IFERROR(VLOOKUP(A5132,客户下单明细表!C:Q,13,FALSE),"")</f>
        <v/>
      </c>
      <c r="K5132" s="64" t="str">
        <f>IFERROR(VLOOKUP(A5132,客户下单明细表!C:Q,14,FALSE),"")</f>
        <v/>
      </c>
    </row>
    <row r="5133" spans="1:11" ht="18" customHeight="1">
      <c r="A5133" s="56">
        <f>客户下单明细表!C5134</f>
        <v>0</v>
      </c>
      <c r="B5133" s="57"/>
      <c r="C5133" s="57"/>
      <c r="D5133" s="59" t="str">
        <f>IFERROR(VLOOKUP(A5133,客户下单明细表!#REF!,2,FALSE),"")</f>
        <v/>
      </c>
      <c r="E5133" s="60" t="str">
        <f>IFERROR(VLOOKUP(A5133,客户下单明细表!#REF!,3,FALSE),"")</f>
        <v/>
      </c>
      <c r="F5133" s="60" t="str">
        <f>IFERROR(VLOOKUP(A5133,客户下单明细表!#REF!,4,FALSE),"")</f>
        <v/>
      </c>
      <c r="G5133" s="60" t="str">
        <f>IFERROR(VLOOKUP(A5133,客户下单明细表!#REF!,5,FALSE),"")</f>
        <v/>
      </c>
      <c r="H5133" s="60" t="str">
        <f>IFERROR(VLOOKUP(A5133,客户下单明细表!C:O,6,FALSE),"")</f>
        <v/>
      </c>
      <c r="I5133" s="63" t="str">
        <f>IFERROR(VLOOKUP(A5133,客户下单明细表!#REF!,7,FALSE),"")</f>
        <v/>
      </c>
      <c r="J5133" s="60" t="str">
        <f>IFERROR(VLOOKUP(A5133,客户下单明细表!C:Q,13,FALSE),"")</f>
        <v/>
      </c>
      <c r="K5133" s="64" t="str">
        <f>IFERROR(VLOOKUP(A5133,客户下单明细表!C:Q,14,FALSE),"")</f>
        <v/>
      </c>
    </row>
    <row r="5134" spans="1:11" ht="18" customHeight="1">
      <c r="A5134" s="56">
        <f>客户下单明细表!C5135</f>
        <v>0</v>
      </c>
      <c r="B5134" s="57"/>
      <c r="C5134" s="57"/>
      <c r="D5134" s="59" t="str">
        <f>IFERROR(VLOOKUP(A5134,客户下单明细表!#REF!,2,FALSE),"")</f>
        <v/>
      </c>
      <c r="E5134" s="60" t="str">
        <f>IFERROR(VLOOKUP(A5134,客户下单明细表!#REF!,3,FALSE),"")</f>
        <v/>
      </c>
      <c r="F5134" s="60" t="str">
        <f>IFERROR(VLOOKUP(A5134,客户下单明细表!#REF!,4,FALSE),"")</f>
        <v/>
      </c>
      <c r="G5134" s="60" t="str">
        <f>IFERROR(VLOOKUP(A5134,客户下单明细表!#REF!,5,FALSE),"")</f>
        <v/>
      </c>
      <c r="H5134" s="60" t="str">
        <f>IFERROR(VLOOKUP(A5134,客户下单明细表!C:O,6,FALSE),"")</f>
        <v/>
      </c>
      <c r="I5134" s="63" t="str">
        <f>IFERROR(VLOOKUP(A5134,客户下单明细表!#REF!,7,FALSE),"")</f>
        <v/>
      </c>
      <c r="J5134" s="60" t="str">
        <f>IFERROR(VLOOKUP(A5134,客户下单明细表!C:Q,13,FALSE),"")</f>
        <v/>
      </c>
      <c r="K5134" s="64" t="str">
        <f>IFERROR(VLOOKUP(A5134,客户下单明细表!C:Q,14,FALSE),"")</f>
        <v/>
      </c>
    </row>
    <row r="5135" spans="1:11" ht="18" customHeight="1">
      <c r="A5135" s="56">
        <f>客户下单明细表!C5136</f>
        <v>0</v>
      </c>
      <c r="B5135" s="57"/>
      <c r="C5135" s="57"/>
      <c r="D5135" s="59" t="str">
        <f>IFERROR(VLOOKUP(A5135,客户下单明细表!#REF!,2,FALSE),"")</f>
        <v/>
      </c>
      <c r="E5135" s="60" t="str">
        <f>IFERROR(VLOOKUP(A5135,客户下单明细表!#REF!,3,FALSE),"")</f>
        <v/>
      </c>
      <c r="F5135" s="60" t="str">
        <f>IFERROR(VLOOKUP(A5135,客户下单明细表!#REF!,4,FALSE),"")</f>
        <v/>
      </c>
      <c r="G5135" s="60" t="str">
        <f>IFERROR(VLOOKUP(A5135,客户下单明细表!#REF!,5,FALSE),"")</f>
        <v/>
      </c>
      <c r="H5135" s="60" t="str">
        <f>IFERROR(VLOOKUP(A5135,客户下单明细表!C:O,6,FALSE),"")</f>
        <v/>
      </c>
      <c r="I5135" s="63" t="str">
        <f>IFERROR(VLOOKUP(A5135,客户下单明细表!#REF!,7,FALSE),"")</f>
        <v/>
      </c>
      <c r="J5135" s="60" t="str">
        <f>IFERROR(VLOOKUP(A5135,客户下单明细表!C:Q,13,FALSE),"")</f>
        <v/>
      </c>
      <c r="K5135" s="64" t="str">
        <f>IFERROR(VLOOKUP(A5135,客户下单明细表!C:Q,14,FALSE),"")</f>
        <v/>
      </c>
    </row>
    <row r="5136" spans="1:11" ht="18" customHeight="1">
      <c r="A5136" s="56">
        <f>客户下单明细表!C5137</f>
        <v>0</v>
      </c>
      <c r="B5136" s="57"/>
      <c r="C5136" s="57"/>
      <c r="D5136" s="59" t="str">
        <f>IFERROR(VLOOKUP(A5136,客户下单明细表!#REF!,2,FALSE),"")</f>
        <v/>
      </c>
      <c r="E5136" s="60" t="str">
        <f>IFERROR(VLOOKUP(A5136,客户下单明细表!#REF!,3,FALSE),"")</f>
        <v/>
      </c>
      <c r="F5136" s="60" t="str">
        <f>IFERROR(VLOOKUP(A5136,客户下单明细表!#REF!,4,FALSE),"")</f>
        <v/>
      </c>
      <c r="G5136" s="60" t="str">
        <f>IFERROR(VLOOKUP(A5136,客户下单明细表!#REF!,5,FALSE),"")</f>
        <v/>
      </c>
      <c r="H5136" s="60" t="str">
        <f>IFERROR(VLOOKUP(A5136,客户下单明细表!C:O,6,FALSE),"")</f>
        <v/>
      </c>
      <c r="I5136" s="63" t="str">
        <f>IFERROR(VLOOKUP(A5136,客户下单明细表!#REF!,7,FALSE),"")</f>
        <v/>
      </c>
      <c r="J5136" s="60" t="str">
        <f>IFERROR(VLOOKUP(A5136,客户下单明细表!C:Q,13,FALSE),"")</f>
        <v/>
      </c>
      <c r="K5136" s="64" t="str">
        <f>IFERROR(VLOOKUP(A5136,客户下单明细表!C:Q,14,FALSE),"")</f>
        <v/>
      </c>
    </row>
    <row r="5137" spans="1:11" ht="18" customHeight="1">
      <c r="A5137" s="56">
        <f>客户下单明细表!C5138</f>
        <v>0</v>
      </c>
      <c r="B5137" s="57"/>
      <c r="C5137" s="57"/>
      <c r="D5137" s="59" t="str">
        <f>IFERROR(VLOOKUP(A5137,客户下单明细表!#REF!,2,FALSE),"")</f>
        <v/>
      </c>
      <c r="E5137" s="60" t="str">
        <f>IFERROR(VLOOKUP(A5137,客户下单明细表!#REF!,3,FALSE),"")</f>
        <v/>
      </c>
      <c r="F5137" s="60" t="str">
        <f>IFERROR(VLOOKUP(A5137,客户下单明细表!#REF!,4,FALSE),"")</f>
        <v/>
      </c>
      <c r="G5137" s="60" t="str">
        <f>IFERROR(VLOOKUP(A5137,客户下单明细表!#REF!,5,FALSE),"")</f>
        <v/>
      </c>
      <c r="H5137" s="60" t="str">
        <f>IFERROR(VLOOKUP(A5137,客户下单明细表!C:O,6,FALSE),"")</f>
        <v/>
      </c>
      <c r="I5137" s="63" t="str">
        <f>IFERROR(VLOOKUP(A5137,客户下单明细表!#REF!,7,FALSE),"")</f>
        <v/>
      </c>
      <c r="J5137" s="60" t="str">
        <f>IFERROR(VLOOKUP(A5137,客户下单明细表!C:Q,13,FALSE),"")</f>
        <v/>
      </c>
      <c r="K5137" s="64" t="str">
        <f>IFERROR(VLOOKUP(A5137,客户下单明细表!C:Q,14,FALSE),"")</f>
        <v/>
      </c>
    </row>
    <row r="5138" spans="1:11" ht="18" customHeight="1">
      <c r="A5138" s="56">
        <f>客户下单明细表!C5139</f>
        <v>0</v>
      </c>
      <c r="B5138" s="57"/>
      <c r="C5138" s="57"/>
      <c r="D5138" s="59" t="str">
        <f>IFERROR(VLOOKUP(A5138,客户下单明细表!#REF!,2,FALSE),"")</f>
        <v/>
      </c>
      <c r="E5138" s="60" t="str">
        <f>IFERROR(VLOOKUP(A5138,客户下单明细表!#REF!,3,FALSE),"")</f>
        <v/>
      </c>
      <c r="F5138" s="60" t="str">
        <f>IFERROR(VLOOKUP(A5138,客户下单明细表!#REF!,4,FALSE),"")</f>
        <v/>
      </c>
      <c r="G5138" s="60" t="str">
        <f>IFERROR(VLOOKUP(A5138,客户下单明细表!#REF!,5,FALSE),"")</f>
        <v/>
      </c>
      <c r="H5138" s="60" t="str">
        <f>IFERROR(VLOOKUP(A5138,客户下单明细表!C:O,6,FALSE),"")</f>
        <v/>
      </c>
      <c r="I5138" s="63" t="str">
        <f>IFERROR(VLOOKUP(A5138,客户下单明细表!#REF!,7,FALSE),"")</f>
        <v/>
      </c>
      <c r="J5138" s="60" t="str">
        <f>IFERROR(VLOOKUP(A5138,客户下单明细表!C:Q,13,FALSE),"")</f>
        <v/>
      </c>
      <c r="K5138" s="64" t="str">
        <f>IFERROR(VLOOKUP(A5138,客户下单明细表!C:Q,14,FALSE),"")</f>
        <v/>
      </c>
    </row>
    <row r="5139" spans="1:11" ht="18" customHeight="1">
      <c r="A5139" s="56">
        <f>客户下单明细表!C5140</f>
        <v>0</v>
      </c>
      <c r="B5139" s="57"/>
      <c r="C5139" s="57"/>
      <c r="D5139" s="59" t="str">
        <f>IFERROR(VLOOKUP(A5139,客户下单明细表!#REF!,2,FALSE),"")</f>
        <v/>
      </c>
      <c r="E5139" s="60" t="str">
        <f>IFERROR(VLOOKUP(A5139,客户下单明细表!#REF!,3,FALSE),"")</f>
        <v/>
      </c>
      <c r="F5139" s="60" t="str">
        <f>IFERROR(VLOOKUP(A5139,客户下单明细表!#REF!,4,FALSE),"")</f>
        <v/>
      </c>
      <c r="G5139" s="60" t="str">
        <f>IFERROR(VLOOKUP(A5139,客户下单明细表!#REF!,5,FALSE),"")</f>
        <v/>
      </c>
      <c r="H5139" s="60" t="str">
        <f>IFERROR(VLOOKUP(A5139,客户下单明细表!C:O,6,FALSE),"")</f>
        <v/>
      </c>
      <c r="I5139" s="63" t="str">
        <f>IFERROR(VLOOKUP(A5139,客户下单明细表!#REF!,7,FALSE),"")</f>
        <v/>
      </c>
      <c r="J5139" s="60" t="str">
        <f>IFERROR(VLOOKUP(A5139,客户下单明细表!C:Q,13,FALSE),"")</f>
        <v/>
      </c>
      <c r="K5139" s="64" t="str">
        <f>IFERROR(VLOOKUP(A5139,客户下单明细表!C:Q,14,FALSE),"")</f>
        <v/>
      </c>
    </row>
    <row r="5140" spans="1:11" ht="18" customHeight="1">
      <c r="A5140" s="56">
        <f>客户下单明细表!C5141</f>
        <v>0</v>
      </c>
      <c r="B5140" s="57"/>
      <c r="C5140" s="57"/>
      <c r="D5140" s="59" t="str">
        <f>IFERROR(VLOOKUP(A5140,客户下单明细表!#REF!,2,FALSE),"")</f>
        <v/>
      </c>
      <c r="E5140" s="60" t="str">
        <f>IFERROR(VLOOKUP(A5140,客户下单明细表!#REF!,3,FALSE),"")</f>
        <v/>
      </c>
      <c r="F5140" s="60" t="str">
        <f>IFERROR(VLOOKUP(A5140,客户下单明细表!#REF!,4,FALSE),"")</f>
        <v/>
      </c>
      <c r="G5140" s="60" t="str">
        <f>IFERROR(VLOOKUP(A5140,客户下单明细表!#REF!,5,FALSE),"")</f>
        <v/>
      </c>
      <c r="H5140" s="60" t="str">
        <f>IFERROR(VLOOKUP(A5140,客户下单明细表!C:O,6,FALSE),"")</f>
        <v/>
      </c>
      <c r="I5140" s="63" t="str">
        <f>IFERROR(VLOOKUP(A5140,客户下单明细表!#REF!,7,FALSE),"")</f>
        <v/>
      </c>
      <c r="J5140" s="60" t="str">
        <f>IFERROR(VLOOKUP(A5140,客户下单明细表!C:Q,13,FALSE),"")</f>
        <v/>
      </c>
      <c r="K5140" s="64" t="str">
        <f>IFERROR(VLOOKUP(A5140,客户下单明细表!C:Q,14,FALSE),"")</f>
        <v/>
      </c>
    </row>
    <row r="5141" spans="1:11" ht="18" customHeight="1">
      <c r="A5141" s="56">
        <f>客户下单明细表!C5142</f>
        <v>0</v>
      </c>
      <c r="B5141" s="57"/>
      <c r="C5141" s="57"/>
      <c r="D5141" s="59" t="str">
        <f>IFERROR(VLOOKUP(A5141,客户下单明细表!#REF!,2,FALSE),"")</f>
        <v/>
      </c>
      <c r="E5141" s="60" t="str">
        <f>IFERROR(VLOOKUP(A5141,客户下单明细表!#REF!,3,FALSE),"")</f>
        <v/>
      </c>
      <c r="F5141" s="60" t="str">
        <f>IFERROR(VLOOKUP(A5141,客户下单明细表!#REF!,4,FALSE),"")</f>
        <v/>
      </c>
      <c r="G5141" s="60" t="str">
        <f>IFERROR(VLOOKUP(A5141,客户下单明细表!#REF!,5,FALSE),"")</f>
        <v/>
      </c>
      <c r="H5141" s="60" t="str">
        <f>IFERROR(VLOOKUP(A5141,客户下单明细表!C:O,6,FALSE),"")</f>
        <v/>
      </c>
      <c r="I5141" s="63" t="str">
        <f>IFERROR(VLOOKUP(A5141,客户下单明细表!#REF!,7,FALSE),"")</f>
        <v/>
      </c>
      <c r="J5141" s="60" t="str">
        <f>IFERROR(VLOOKUP(A5141,客户下单明细表!C:Q,13,FALSE),"")</f>
        <v/>
      </c>
      <c r="K5141" s="64" t="str">
        <f>IFERROR(VLOOKUP(A5141,客户下单明细表!C:Q,14,FALSE),"")</f>
        <v/>
      </c>
    </row>
    <row r="5142" spans="1:11" ht="18" customHeight="1">
      <c r="A5142" s="56">
        <f>客户下单明细表!C5143</f>
        <v>0</v>
      </c>
      <c r="B5142" s="57"/>
      <c r="C5142" s="57"/>
      <c r="D5142" s="59" t="str">
        <f>IFERROR(VLOOKUP(A5142,客户下单明细表!#REF!,2,FALSE),"")</f>
        <v/>
      </c>
      <c r="E5142" s="60" t="str">
        <f>IFERROR(VLOOKUP(A5142,客户下单明细表!#REF!,3,FALSE),"")</f>
        <v/>
      </c>
      <c r="F5142" s="60" t="str">
        <f>IFERROR(VLOOKUP(A5142,客户下单明细表!#REF!,4,FALSE),"")</f>
        <v/>
      </c>
      <c r="G5142" s="60" t="str">
        <f>IFERROR(VLOOKUP(A5142,客户下单明细表!#REF!,5,FALSE),"")</f>
        <v/>
      </c>
      <c r="H5142" s="60" t="str">
        <f>IFERROR(VLOOKUP(A5142,客户下单明细表!C:O,6,FALSE),"")</f>
        <v/>
      </c>
      <c r="I5142" s="63" t="str">
        <f>IFERROR(VLOOKUP(A5142,客户下单明细表!#REF!,7,FALSE),"")</f>
        <v/>
      </c>
      <c r="J5142" s="60" t="str">
        <f>IFERROR(VLOOKUP(A5142,客户下单明细表!C:Q,13,FALSE),"")</f>
        <v/>
      </c>
      <c r="K5142" s="64" t="str">
        <f>IFERROR(VLOOKUP(A5142,客户下单明细表!C:Q,14,FALSE),"")</f>
        <v/>
      </c>
    </row>
    <row r="5143" spans="1:11" ht="18" customHeight="1">
      <c r="A5143" s="56">
        <f>客户下单明细表!C5144</f>
        <v>0</v>
      </c>
      <c r="B5143" s="57"/>
      <c r="C5143" s="57"/>
      <c r="D5143" s="59" t="str">
        <f>IFERROR(VLOOKUP(A5143,客户下单明细表!#REF!,2,FALSE),"")</f>
        <v/>
      </c>
      <c r="E5143" s="60" t="str">
        <f>IFERROR(VLOOKUP(A5143,客户下单明细表!#REF!,3,FALSE),"")</f>
        <v/>
      </c>
      <c r="F5143" s="60" t="str">
        <f>IFERROR(VLOOKUP(A5143,客户下单明细表!#REF!,4,FALSE),"")</f>
        <v/>
      </c>
      <c r="G5143" s="60" t="str">
        <f>IFERROR(VLOOKUP(A5143,客户下单明细表!#REF!,5,FALSE),"")</f>
        <v/>
      </c>
      <c r="H5143" s="60" t="str">
        <f>IFERROR(VLOOKUP(A5143,客户下单明细表!C:O,6,FALSE),"")</f>
        <v/>
      </c>
      <c r="I5143" s="63" t="str">
        <f>IFERROR(VLOOKUP(A5143,客户下单明细表!#REF!,7,FALSE),"")</f>
        <v/>
      </c>
      <c r="J5143" s="60" t="str">
        <f>IFERROR(VLOOKUP(A5143,客户下单明细表!C:Q,13,FALSE),"")</f>
        <v/>
      </c>
      <c r="K5143" s="64" t="str">
        <f>IFERROR(VLOOKUP(A5143,客户下单明细表!C:Q,14,FALSE),"")</f>
        <v/>
      </c>
    </row>
    <row r="5144" spans="1:11" ht="18" customHeight="1">
      <c r="A5144" s="56">
        <f>客户下单明细表!C5145</f>
        <v>0</v>
      </c>
      <c r="B5144" s="57"/>
      <c r="C5144" s="57"/>
      <c r="D5144" s="59" t="str">
        <f>IFERROR(VLOOKUP(A5144,客户下单明细表!#REF!,2,FALSE),"")</f>
        <v/>
      </c>
      <c r="E5144" s="60" t="str">
        <f>IFERROR(VLOOKUP(A5144,客户下单明细表!#REF!,3,FALSE),"")</f>
        <v/>
      </c>
      <c r="F5144" s="60" t="str">
        <f>IFERROR(VLOOKUP(A5144,客户下单明细表!#REF!,4,FALSE),"")</f>
        <v/>
      </c>
      <c r="G5144" s="60" t="str">
        <f>IFERROR(VLOOKUP(A5144,客户下单明细表!#REF!,5,FALSE),"")</f>
        <v/>
      </c>
      <c r="H5144" s="60" t="str">
        <f>IFERROR(VLOOKUP(A5144,客户下单明细表!C:O,6,FALSE),"")</f>
        <v/>
      </c>
      <c r="I5144" s="63" t="str">
        <f>IFERROR(VLOOKUP(A5144,客户下单明细表!#REF!,7,FALSE),"")</f>
        <v/>
      </c>
      <c r="J5144" s="60" t="str">
        <f>IFERROR(VLOOKUP(A5144,客户下单明细表!C:Q,13,FALSE),"")</f>
        <v/>
      </c>
      <c r="K5144" s="64" t="str">
        <f>IFERROR(VLOOKUP(A5144,客户下单明细表!C:Q,14,FALSE),"")</f>
        <v/>
      </c>
    </row>
    <row r="5145" spans="1:11" ht="18" customHeight="1">
      <c r="A5145" s="56">
        <f>客户下单明细表!C5146</f>
        <v>0</v>
      </c>
      <c r="B5145" s="57"/>
      <c r="C5145" s="57"/>
      <c r="D5145" s="59" t="str">
        <f>IFERROR(VLOOKUP(A5145,客户下单明细表!#REF!,2,FALSE),"")</f>
        <v/>
      </c>
      <c r="E5145" s="60" t="str">
        <f>IFERROR(VLOOKUP(A5145,客户下单明细表!#REF!,3,FALSE),"")</f>
        <v/>
      </c>
      <c r="F5145" s="60" t="str">
        <f>IFERROR(VLOOKUP(A5145,客户下单明细表!#REF!,4,FALSE),"")</f>
        <v/>
      </c>
      <c r="G5145" s="60" t="str">
        <f>IFERROR(VLOOKUP(A5145,客户下单明细表!#REF!,5,FALSE),"")</f>
        <v/>
      </c>
      <c r="H5145" s="60" t="str">
        <f>IFERROR(VLOOKUP(A5145,客户下单明细表!C:O,6,FALSE),"")</f>
        <v/>
      </c>
      <c r="I5145" s="63" t="str">
        <f>IFERROR(VLOOKUP(A5145,客户下单明细表!#REF!,7,FALSE),"")</f>
        <v/>
      </c>
      <c r="J5145" s="60" t="str">
        <f>IFERROR(VLOOKUP(A5145,客户下单明细表!C:Q,13,FALSE),"")</f>
        <v/>
      </c>
      <c r="K5145" s="64" t="str">
        <f>IFERROR(VLOOKUP(A5145,客户下单明细表!C:Q,14,FALSE),"")</f>
        <v/>
      </c>
    </row>
    <row r="5146" spans="1:11" ht="18" customHeight="1">
      <c r="A5146" s="56">
        <f>客户下单明细表!C5147</f>
        <v>0</v>
      </c>
      <c r="B5146" s="57"/>
      <c r="C5146" s="57"/>
      <c r="D5146" s="59" t="str">
        <f>IFERROR(VLOOKUP(A5146,客户下单明细表!#REF!,2,FALSE),"")</f>
        <v/>
      </c>
      <c r="E5146" s="60" t="str">
        <f>IFERROR(VLOOKUP(A5146,客户下单明细表!#REF!,3,FALSE),"")</f>
        <v/>
      </c>
      <c r="F5146" s="60" t="str">
        <f>IFERROR(VLOOKUP(A5146,客户下单明细表!#REF!,4,FALSE),"")</f>
        <v/>
      </c>
      <c r="G5146" s="60" t="str">
        <f>IFERROR(VLOOKUP(A5146,客户下单明细表!#REF!,5,FALSE),"")</f>
        <v/>
      </c>
      <c r="H5146" s="60" t="str">
        <f>IFERROR(VLOOKUP(A5146,客户下单明细表!C:O,6,FALSE),"")</f>
        <v/>
      </c>
      <c r="I5146" s="63" t="str">
        <f>IFERROR(VLOOKUP(A5146,客户下单明细表!#REF!,7,FALSE),"")</f>
        <v/>
      </c>
      <c r="J5146" s="60" t="str">
        <f>IFERROR(VLOOKUP(A5146,客户下单明细表!C:Q,13,FALSE),"")</f>
        <v/>
      </c>
      <c r="K5146" s="64" t="str">
        <f>IFERROR(VLOOKUP(A5146,客户下单明细表!C:Q,14,FALSE),"")</f>
        <v/>
      </c>
    </row>
    <row r="5147" spans="1:11" ht="18" customHeight="1">
      <c r="A5147" s="56">
        <f>客户下单明细表!C5148</f>
        <v>0</v>
      </c>
      <c r="B5147" s="57"/>
      <c r="C5147" s="57"/>
      <c r="D5147" s="59" t="str">
        <f>IFERROR(VLOOKUP(A5147,客户下单明细表!#REF!,2,FALSE),"")</f>
        <v/>
      </c>
      <c r="E5147" s="60" t="str">
        <f>IFERROR(VLOOKUP(A5147,客户下单明细表!#REF!,3,FALSE),"")</f>
        <v/>
      </c>
      <c r="F5147" s="60" t="str">
        <f>IFERROR(VLOOKUP(A5147,客户下单明细表!#REF!,4,FALSE),"")</f>
        <v/>
      </c>
      <c r="G5147" s="60" t="str">
        <f>IFERROR(VLOOKUP(A5147,客户下单明细表!#REF!,5,FALSE),"")</f>
        <v/>
      </c>
      <c r="H5147" s="60" t="str">
        <f>IFERROR(VLOOKUP(A5147,客户下单明细表!C:O,6,FALSE),"")</f>
        <v/>
      </c>
      <c r="I5147" s="63" t="str">
        <f>IFERROR(VLOOKUP(A5147,客户下单明细表!#REF!,7,FALSE),"")</f>
        <v/>
      </c>
      <c r="J5147" s="60" t="str">
        <f>IFERROR(VLOOKUP(A5147,客户下单明细表!C:Q,13,FALSE),"")</f>
        <v/>
      </c>
      <c r="K5147" s="64" t="str">
        <f>IFERROR(VLOOKUP(A5147,客户下单明细表!C:Q,14,FALSE),"")</f>
        <v/>
      </c>
    </row>
    <row r="5148" spans="1:11" ht="18" customHeight="1">
      <c r="A5148" s="56">
        <f>客户下单明细表!C5149</f>
        <v>0</v>
      </c>
      <c r="B5148" s="57"/>
      <c r="C5148" s="57"/>
      <c r="D5148" s="59" t="str">
        <f>IFERROR(VLOOKUP(A5148,客户下单明细表!#REF!,2,FALSE),"")</f>
        <v/>
      </c>
      <c r="E5148" s="60" t="str">
        <f>IFERROR(VLOOKUP(A5148,客户下单明细表!#REF!,3,FALSE),"")</f>
        <v/>
      </c>
      <c r="F5148" s="60" t="str">
        <f>IFERROR(VLOOKUP(A5148,客户下单明细表!#REF!,4,FALSE),"")</f>
        <v/>
      </c>
      <c r="G5148" s="60" t="str">
        <f>IFERROR(VLOOKUP(A5148,客户下单明细表!#REF!,5,FALSE),"")</f>
        <v/>
      </c>
      <c r="H5148" s="60" t="str">
        <f>IFERROR(VLOOKUP(A5148,客户下单明细表!C:O,6,FALSE),"")</f>
        <v/>
      </c>
      <c r="I5148" s="63" t="str">
        <f>IFERROR(VLOOKUP(A5148,客户下单明细表!#REF!,7,FALSE),"")</f>
        <v/>
      </c>
      <c r="J5148" s="60" t="str">
        <f>IFERROR(VLOOKUP(A5148,客户下单明细表!C:Q,13,FALSE),"")</f>
        <v/>
      </c>
      <c r="K5148" s="64" t="str">
        <f>IFERROR(VLOOKUP(A5148,客户下单明细表!C:Q,14,FALSE),"")</f>
        <v/>
      </c>
    </row>
    <row r="5149" spans="1:11" ht="18" customHeight="1">
      <c r="A5149" s="56">
        <f>客户下单明细表!C5150</f>
        <v>0</v>
      </c>
      <c r="B5149" s="57"/>
      <c r="C5149" s="57"/>
      <c r="D5149" s="59" t="str">
        <f>IFERROR(VLOOKUP(A5149,客户下单明细表!#REF!,2,FALSE),"")</f>
        <v/>
      </c>
      <c r="E5149" s="60" t="str">
        <f>IFERROR(VLOOKUP(A5149,客户下单明细表!#REF!,3,FALSE),"")</f>
        <v/>
      </c>
      <c r="F5149" s="60" t="str">
        <f>IFERROR(VLOOKUP(A5149,客户下单明细表!#REF!,4,FALSE),"")</f>
        <v/>
      </c>
      <c r="G5149" s="60" t="str">
        <f>IFERROR(VLOOKUP(A5149,客户下单明细表!#REF!,5,FALSE),"")</f>
        <v/>
      </c>
      <c r="H5149" s="60" t="str">
        <f>IFERROR(VLOOKUP(A5149,客户下单明细表!C:O,6,FALSE),"")</f>
        <v/>
      </c>
      <c r="I5149" s="63" t="str">
        <f>IFERROR(VLOOKUP(A5149,客户下单明细表!#REF!,7,FALSE),"")</f>
        <v/>
      </c>
      <c r="J5149" s="60" t="str">
        <f>IFERROR(VLOOKUP(A5149,客户下单明细表!C:Q,13,FALSE),"")</f>
        <v/>
      </c>
      <c r="K5149" s="64" t="str">
        <f>IFERROR(VLOOKUP(A5149,客户下单明细表!C:Q,14,FALSE),"")</f>
        <v/>
      </c>
    </row>
    <row r="5150" spans="1:11" ht="18" customHeight="1">
      <c r="A5150" s="56">
        <f>客户下单明细表!C5151</f>
        <v>0</v>
      </c>
      <c r="B5150" s="57"/>
      <c r="C5150" s="57"/>
      <c r="D5150" s="59" t="str">
        <f>IFERROR(VLOOKUP(A5150,客户下单明细表!#REF!,2,FALSE),"")</f>
        <v/>
      </c>
      <c r="E5150" s="60" t="str">
        <f>IFERROR(VLOOKUP(A5150,客户下单明细表!#REF!,3,FALSE),"")</f>
        <v/>
      </c>
      <c r="F5150" s="60" t="str">
        <f>IFERROR(VLOOKUP(A5150,客户下单明细表!#REF!,4,FALSE),"")</f>
        <v/>
      </c>
      <c r="G5150" s="60" t="str">
        <f>IFERROR(VLOOKUP(A5150,客户下单明细表!#REF!,5,FALSE),"")</f>
        <v/>
      </c>
      <c r="H5150" s="60" t="str">
        <f>IFERROR(VLOOKUP(A5150,客户下单明细表!C:O,6,FALSE),"")</f>
        <v/>
      </c>
      <c r="I5150" s="63" t="str">
        <f>IFERROR(VLOOKUP(A5150,客户下单明细表!#REF!,7,FALSE),"")</f>
        <v/>
      </c>
      <c r="J5150" s="60" t="str">
        <f>IFERROR(VLOOKUP(A5150,客户下单明细表!C:Q,13,FALSE),"")</f>
        <v/>
      </c>
      <c r="K5150" s="64" t="str">
        <f>IFERROR(VLOOKUP(A5150,客户下单明细表!C:Q,14,FALSE),"")</f>
        <v/>
      </c>
    </row>
    <row r="5151" spans="1:11" ht="18" customHeight="1">
      <c r="A5151" s="56">
        <f>客户下单明细表!C5152</f>
        <v>0</v>
      </c>
      <c r="B5151" s="57"/>
      <c r="C5151" s="57"/>
      <c r="D5151" s="59" t="str">
        <f>IFERROR(VLOOKUP(A5151,客户下单明细表!#REF!,2,FALSE),"")</f>
        <v/>
      </c>
      <c r="E5151" s="60" t="str">
        <f>IFERROR(VLOOKUP(A5151,客户下单明细表!#REF!,3,FALSE),"")</f>
        <v/>
      </c>
      <c r="F5151" s="60" t="str">
        <f>IFERROR(VLOOKUP(A5151,客户下单明细表!#REF!,4,FALSE),"")</f>
        <v/>
      </c>
      <c r="G5151" s="60" t="str">
        <f>IFERROR(VLOOKUP(A5151,客户下单明细表!#REF!,5,FALSE),"")</f>
        <v/>
      </c>
      <c r="H5151" s="60" t="str">
        <f>IFERROR(VLOOKUP(A5151,客户下单明细表!C:O,6,FALSE),"")</f>
        <v/>
      </c>
      <c r="I5151" s="63" t="str">
        <f>IFERROR(VLOOKUP(A5151,客户下单明细表!#REF!,7,FALSE),"")</f>
        <v/>
      </c>
      <c r="J5151" s="60" t="str">
        <f>IFERROR(VLOOKUP(A5151,客户下单明细表!C:Q,13,FALSE),"")</f>
        <v/>
      </c>
      <c r="K5151" s="64" t="str">
        <f>IFERROR(VLOOKUP(A5151,客户下单明细表!C:Q,14,FALSE),"")</f>
        <v/>
      </c>
    </row>
    <row r="5152" spans="1:11" ht="18" customHeight="1">
      <c r="A5152" s="56">
        <f>客户下单明细表!C5153</f>
        <v>0</v>
      </c>
      <c r="B5152" s="57"/>
      <c r="C5152" s="57"/>
      <c r="D5152" s="59" t="str">
        <f>IFERROR(VLOOKUP(A5152,客户下单明细表!#REF!,2,FALSE),"")</f>
        <v/>
      </c>
      <c r="E5152" s="60" t="str">
        <f>IFERROR(VLOOKUP(A5152,客户下单明细表!#REF!,3,FALSE),"")</f>
        <v/>
      </c>
      <c r="F5152" s="60" t="str">
        <f>IFERROR(VLOOKUP(A5152,客户下单明细表!#REF!,4,FALSE),"")</f>
        <v/>
      </c>
      <c r="G5152" s="60" t="str">
        <f>IFERROR(VLOOKUP(A5152,客户下单明细表!#REF!,5,FALSE),"")</f>
        <v/>
      </c>
      <c r="H5152" s="60" t="str">
        <f>IFERROR(VLOOKUP(A5152,客户下单明细表!C:O,6,FALSE),"")</f>
        <v/>
      </c>
      <c r="I5152" s="63" t="str">
        <f>IFERROR(VLOOKUP(A5152,客户下单明细表!#REF!,7,FALSE),"")</f>
        <v/>
      </c>
      <c r="J5152" s="60" t="str">
        <f>IFERROR(VLOOKUP(A5152,客户下单明细表!C:Q,13,FALSE),"")</f>
        <v/>
      </c>
      <c r="K5152" s="64" t="str">
        <f>IFERROR(VLOOKUP(A5152,客户下单明细表!C:Q,14,FALSE),"")</f>
        <v/>
      </c>
    </row>
    <row r="5153" spans="1:11" ht="18" customHeight="1">
      <c r="A5153" s="56">
        <f>客户下单明细表!C5154</f>
        <v>0</v>
      </c>
      <c r="B5153" s="57"/>
      <c r="C5153" s="57"/>
      <c r="D5153" s="59" t="str">
        <f>IFERROR(VLOOKUP(A5153,客户下单明细表!#REF!,2,FALSE),"")</f>
        <v/>
      </c>
      <c r="E5153" s="60" t="str">
        <f>IFERROR(VLOOKUP(A5153,客户下单明细表!#REF!,3,FALSE),"")</f>
        <v/>
      </c>
      <c r="F5153" s="60" t="str">
        <f>IFERROR(VLOOKUP(A5153,客户下单明细表!#REF!,4,FALSE),"")</f>
        <v/>
      </c>
      <c r="G5153" s="60" t="str">
        <f>IFERROR(VLOOKUP(A5153,客户下单明细表!#REF!,5,FALSE),"")</f>
        <v/>
      </c>
      <c r="H5153" s="60" t="str">
        <f>IFERROR(VLOOKUP(A5153,客户下单明细表!C:O,6,FALSE),"")</f>
        <v/>
      </c>
      <c r="I5153" s="63" t="str">
        <f>IFERROR(VLOOKUP(A5153,客户下单明细表!#REF!,7,FALSE),"")</f>
        <v/>
      </c>
      <c r="J5153" s="60" t="str">
        <f>IFERROR(VLOOKUP(A5153,客户下单明细表!C:Q,13,FALSE),"")</f>
        <v/>
      </c>
      <c r="K5153" s="64" t="str">
        <f>IFERROR(VLOOKUP(A5153,客户下单明细表!C:Q,14,FALSE),"")</f>
        <v/>
      </c>
    </row>
    <row r="5154" spans="1:11" ht="18" customHeight="1">
      <c r="A5154" s="56">
        <f>客户下单明细表!C5155</f>
        <v>0</v>
      </c>
      <c r="B5154" s="57"/>
      <c r="C5154" s="57"/>
      <c r="D5154" s="59" t="str">
        <f>IFERROR(VLOOKUP(A5154,客户下单明细表!#REF!,2,FALSE),"")</f>
        <v/>
      </c>
      <c r="E5154" s="60" t="str">
        <f>IFERROR(VLOOKUP(A5154,客户下单明细表!#REF!,3,FALSE),"")</f>
        <v/>
      </c>
      <c r="F5154" s="60" t="str">
        <f>IFERROR(VLOOKUP(A5154,客户下单明细表!#REF!,4,FALSE),"")</f>
        <v/>
      </c>
      <c r="G5154" s="60" t="str">
        <f>IFERROR(VLOOKUP(A5154,客户下单明细表!#REF!,5,FALSE),"")</f>
        <v/>
      </c>
      <c r="H5154" s="60" t="str">
        <f>IFERROR(VLOOKUP(A5154,客户下单明细表!C:O,6,FALSE),"")</f>
        <v/>
      </c>
      <c r="I5154" s="63" t="str">
        <f>IFERROR(VLOOKUP(A5154,客户下单明细表!#REF!,7,FALSE),"")</f>
        <v/>
      </c>
      <c r="J5154" s="60" t="str">
        <f>IFERROR(VLOOKUP(A5154,客户下单明细表!C:Q,13,FALSE),"")</f>
        <v/>
      </c>
      <c r="K5154" s="64" t="str">
        <f>IFERROR(VLOOKUP(A5154,客户下单明细表!C:Q,14,FALSE),"")</f>
        <v/>
      </c>
    </row>
    <row r="5155" spans="1:11" ht="18" customHeight="1">
      <c r="A5155" s="56">
        <f>客户下单明细表!C5156</f>
        <v>0</v>
      </c>
      <c r="B5155" s="57"/>
      <c r="C5155" s="57"/>
      <c r="D5155" s="59" t="str">
        <f>IFERROR(VLOOKUP(A5155,客户下单明细表!#REF!,2,FALSE),"")</f>
        <v/>
      </c>
      <c r="E5155" s="60" t="str">
        <f>IFERROR(VLOOKUP(A5155,客户下单明细表!#REF!,3,FALSE),"")</f>
        <v/>
      </c>
      <c r="F5155" s="60" t="str">
        <f>IFERROR(VLOOKUP(A5155,客户下单明细表!#REF!,4,FALSE),"")</f>
        <v/>
      </c>
      <c r="G5155" s="60" t="str">
        <f>IFERROR(VLOOKUP(A5155,客户下单明细表!#REF!,5,FALSE),"")</f>
        <v/>
      </c>
      <c r="H5155" s="60" t="str">
        <f>IFERROR(VLOOKUP(A5155,客户下单明细表!C:O,6,FALSE),"")</f>
        <v/>
      </c>
      <c r="I5155" s="63" t="str">
        <f>IFERROR(VLOOKUP(A5155,客户下单明细表!#REF!,7,FALSE),"")</f>
        <v/>
      </c>
      <c r="J5155" s="60" t="str">
        <f>IFERROR(VLOOKUP(A5155,客户下单明细表!C:Q,13,FALSE),"")</f>
        <v/>
      </c>
      <c r="K5155" s="64" t="str">
        <f>IFERROR(VLOOKUP(A5155,客户下单明细表!C:Q,14,FALSE),"")</f>
        <v/>
      </c>
    </row>
    <row r="5156" spans="1:11" ht="18" customHeight="1">
      <c r="A5156" s="56">
        <f>客户下单明细表!C5157</f>
        <v>0</v>
      </c>
      <c r="B5156" s="57"/>
      <c r="C5156" s="57"/>
      <c r="D5156" s="59" t="str">
        <f>IFERROR(VLOOKUP(A5156,客户下单明细表!#REF!,2,FALSE),"")</f>
        <v/>
      </c>
      <c r="E5156" s="60" t="str">
        <f>IFERROR(VLOOKUP(A5156,客户下单明细表!#REF!,3,FALSE),"")</f>
        <v/>
      </c>
      <c r="F5156" s="60" t="str">
        <f>IFERROR(VLOOKUP(A5156,客户下单明细表!#REF!,4,FALSE),"")</f>
        <v/>
      </c>
      <c r="G5156" s="60" t="str">
        <f>IFERROR(VLOOKUP(A5156,客户下单明细表!#REF!,5,FALSE),"")</f>
        <v/>
      </c>
      <c r="H5156" s="60" t="str">
        <f>IFERROR(VLOOKUP(A5156,客户下单明细表!C:O,6,FALSE),"")</f>
        <v/>
      </c>
      <c r="I5156" s="63" t="str">
        <f>IFERROR(VLOOKUP(A5156,客户下单明细表!#REF!,7,FALSE),"")</f>
        <v/>
      </c>
      <c r="J5156" s="60" t="str">
        <f>IFERROR(VLOOKUP(A5156,客户下单明细表!C:Q,13,FALSE),"")</f>
        <v/>
      </c>
      <c r="K5156" s="64" t="str">
        <f>IFERROR(VLOOKUP(A5156,客户下单明细表!C:Q,14,FALSE),"")</f>
        <v/>
      </c>
    </row>
    <row r="5157" spans="1:11" ht="18" customHeight="1">
      <c r="A5157" s="56">
        <f>客户下单明细表!C5158</f>
        <v>0</v>
      </c>
      <c r="B5157" s="57"/>
      <c r="C5157" s="57"/>
      <c r="D5157" s="59" t="str">
        <f>IFERROR(VLOOKUP(A5157,客户下单明细表!#REF!,2,FALSE),"")</f>
        <v/>
      </c>
      <c r="E5157" s="60" t="str">
        <f>IFERROR(VLOOKUP(A5157,客户下单明细表!#REF!,3,FALSE),"")</f>
        <v/>
      </c>
      <c r="F5157" s="60" t="str">
        <f>IFERROR(VLOOKUP(A5157,客户下单明细表!#REF!,4,FALSE),"")</f>
        <v/>
      </c>
      <c r="G5157" s="60" t="str">
        <f>IFERROR(VLOOKUP(A5157,客户下单明细表!#REF!,5,FALSE),"")</f>
        <v/>
      </c>
      <c r="H5157" s="60" t="str">
        <f>IFERROR(VLOOKUP(A5157,客户下单明细表!C:O,6,FALSE),"")</f>
        <v/>
      </c>
      <c r="I5157" s="63" t="str">
        <f>IFERROR(VLOOKUP(A5157,客户下单明细表!#REF!,7,FALSE),"")</f>
        <v/>
      </c>
      <c r="J5157" s="60" t="str">
        <f>IFERROR(VLOOKUP(A5157,客户下单明细表!C:Q,13,FALSE),"")</f>
        <v/>
      </c>
      <c r="K5157" s="64" t="str">
        <f>IFERROR(VLOOKUP(A5157,客户下单明细表!C:Q,14,FALSE),"")</f>
        <v/>
      </c>
    </row>
    <row r="5158" spans="1:11" ht="18" customHeight="1">
      <c r="A5158" s="56">
        <f>客户下单明细表!C5159</f>
        <v>0</v>
      </c>
      <c r="B5158" s="57"/>
      <c r="C5158" s="57"/>
      <c r="D5158" s="59" t="str">
        <f>IFERROR(VLOOKUP(A5158,客户下单明细表!#REF!,2,FALSE),"")</f>
        <v/>
      </c>
      <c r="E5158" s="60" t="str">
        <f>IFERROR(VLOOKUP(A5158,客户下单明细表!#REF!,3,FALSE),"")</f>
        <v/>
      </c>
      <c r="F5158" s="60" t="str">
        <f>IFERROR(VLOOKUP(A5158,客户下单明细表!#REF!,4,FALSE),"")</f>
        <v/>
      </c>
      <c r="G5158" s="60" t="str">
        <f>IFERROR(VLOOKUP(A5158,客户下单明细表!#REF!,5,FALSE),"")</f>
        <v/>
      </c>
      <c r="H5158" s="60" t="str">
        <f>IFERROR(VLOOKUP(A5158,客户下单明细表!C:O,6,FALSE),"")</f>
        <v/>
      </c>
      <c r="I5158" s="63" t="str">
        <f>IFERROR(VLOOKUP(A5158,客户下单明细表!#REF!,7,FALSE),"")</f>
        <v/>
      </c>
      <c r="J5158" s="60" t="str">
        <f>IFERROR(VLOOKUP(A5158,客户下单明细表!C:Q,13,FALSE),"")</f>
        <v/>
      </c>
      <c r="K5158" s="64" t="str">
        <f>IFERROR(VLOOKUP(A5158,客户下单明细表!C:Q,14,FALSE),"")</f>
        <v/>
      </c>
    </row>
    <row r="5159" spans="1:11" ht="18" customHeight="1">
      <c r="A5159" s="56">
        <f>客户下单明细表!C5160</f>
        <v>0</v>
      </c>
      <c r="B5159" s="57"/>
      <c r="C5159" s="57"/>
      <c r="D5159" s="59" t="str">
        <f>IFERROR(VLOOKUP(A5159,客户下单明细表!#REF!,2,FALSE),"")</f>
        <v/>
      </c>
      <c r="E5159" s="60" t="str">
        <f>IFERROR(VLOOKUP(A5159,客户下单明细表!#REF!,3,FALSE),"")</f>
        <v/>
      </c>
      <c r="F5159" s="60" t="str">
        <f>IFERROR(VLOOKUP(A5159,客户下单明细表!#REF!,4,FALSE),"")</f>
        <v/>
      </c>
      <c r="G5159" s="60" t="str">
        <f>IFERROR(VLOOKUP(A5159,客户下单明细表!#REF!,5,FALSE),"")</f>
        <v/>
      </c>
      <c r="H5159" s="60" t="str">
        <f>IFERROR(VLOOKUP(A5159,客户下单明细表!C:O,6,FALSE),"")</f>
        <v/>
      </c>
      <c r="I5159" s="63" t="str">
        <f>IFERROR(VLOOKUP(A5159,客户下单明细表!#REF!,7,FALSE),"")</f>
        <v/>
      </c>
      <c r="J5159" s="60" t="str">
        <f>IFERROR(VLOOKUP(A5159,客户下单明细表!C:Q,13,FALSE),"")</f>
        <v/>
      </c>
      <c r="K5159" s="64" t="str">
        <f>IFERROR(VLOOKUP(A5159,客户下单明细表!C:Q,14,FALSE),"")</f>
        <v/>
      </c>
    </row>
    <row r="5160" spans="1:11" ht="18" customHeight="1">
      <c r="A5160" s="56">
        <f>客户下单明细表!C5161</f>
        <v>0</v>
      </c>
      <c r="B5160" s="57"/>
      <c r="C5160" s="57"/>
      <c r="D5160" s="59" t="str">
        <f>IFERROR(VLOOKUP(A5160,客户下单明细表!#REF!,2,FALSE),"")</f>
        <v/>
      </c>
      <c r="E5160" s="60" t="str">
        <f>IFERROR(VLOOKUP(A5160,客户下单明细表!#REF!,3,FALSE),"")</f>
        <v/>
      </c>
      <c r="F5160" s="60" t="str">
        <f>IFERROR(VLOOKUP(A5160,客户下单明细表!#REF!,4,FALSE),"")</f>
        <v/>
      </c>
      <c r="G5160" s="60" t="str">
        <f>IFERROR(VLOOKUP(A5160,客户下单明细表!#REF!,5,FALSE),"")</f>
        <v/>
      </c>
      <c r="H5160" s="60" t="str">
        <f>IFERROR(VLOOKUP(A5160,客户下单明细表!C:O,6,FALSE),"")</f>
        <v/>
      </c>
      <c r="I5160" s="63" t="str">
        <f>IFERROR(VLOOKUP(A5160,客户下单明细表!#REF!,7,FALSE),"")</f>
        <v/>
      </c>
      <c r="J5160" s="60" t="str">
        <f>IFERROR(VLOOKUP(A5160,客户下单明细表!C:Q,13,FALSE),"")</f>
        <v/>
      </c>
      <c r="K5160" s="64" t="str">
        <f>IFERROR(VLOOKUP(A5160,客户下单明细表!C:Q,14,FALSE),"")</f>
        <v/>
      </c>
    </row>
    <row r="5161" spans="1:11" ht="18" customHeight="1">
      <c r="A5161" s="56">
        <f>客户下单明细表!C5162</f>
        <v>0</v>
      </c>
      <c r="B5161" s="57"/>
      <c r="C5161" s="57"/>
      <c r="D5161" s="59" t="str">
        <f>IFERROR(VLOOKUP(A5161,客户下单明细表!#REF!,2,FALSE),"")</f>
        <v/>
      </c>
      <c r="E5161" s="60" t="str">
        <f>IFERROR(VLOOKUP(A5161,客户下单明细表!#REF!,3,FALSE),"")</f>
        <v/>
      </c>
      <c r="F5161" s="60" t="str">
        <f>IFERROR(VLOOKUP(A5161,客户下单明细表!#REF!,4,FALSE),"")</f>
        <v/>
      </c>
      <c r="G5161" s="60" t="str">
        <f>IFERROR(VLOOKUP(A5161,客户下单明细表!#REF!,5,FALSE),"")</f>
        <v/>
      </c>
      <c r="H5161" s="60" t="str">
        <f>IFERROR(VLOOKUP(A5161,客户下单明细表!C:O,6,FALSE),"")</f>
        <v/>
      </c>
      <c r="I5161" s="63" t="str">
        <f>IFERROR(VLOOKUP(A5161,客户下单明细表!#REF!,7,FALSE),"")</f>
        <v/>
      </c>
      <c r="J5161" s="60" t="str">
        <f>IFERROR(VLOOKUP(A5161,客户下单明细表!C:Q,13,FALSE),"")</f>
        <v/>
      </c>
      <c r="K5161" s="64" t="str">
        <f>IFERROR(VLOOKUP(A5161,客户下单明细表!C:Q,14,FALSE),"")</f>
        <v/>
      </c>
    </row>
    <row r="5162" spans="1:11" ht="18" customHeight="1">
      <c r="A5162" s="56">
        <f>客户下单明细表!C5163</f>
        <v>0</v>
      </c>
      <c r="B5162" s="57"/>
      <c r="C5162" s="57"/>
      <c r="D5162" s="59" t="str">
        <f>IFERROR(VLOOKUP(A5162,客户下单明细表!#REF!,2,FALSE),"")</f>
        <v/>
      </c>
      <c r="E5162" s="60" t="str">
        <f>IFERROR(VLOOKUP(A5162,客户下单明细表!#REF!,3,FALSE),"")</f>
        <v/>
      </c>
      <c r="F5162" s="60" t="str">
        <f>IFERROR(VLOOKUP(A5162,客户下单明细表!#REF!,4,FALSE),"")</f>
        <v/>
      </c>
      <c r="G5162" s="60" t="str">
        <f>IFERROR(VLOOKUP(A5162,客户下单明细表!#REF!,5,FALSE),"")</f>
        <v/>
      </c>
      <c r="H5162" s="60" t="str">
        <f>IFERROR(VLOOKUP(A5162,客户下单明细表!C:O,6,FALSE),"")</f>
        <v/>
      </c>
      <c r="I5162" s="63" t="str">
        <f>IFERROR(VLOOKUP(A5162,客户下单明细表!#REF!,7,FALSE),"")</f>
        <v/>
      </c>
      <c r="J5162" s="60" t="str">
        <f>IFERROR(VLOOKUP(A5162,客户下单明细表!C:Q,13,FALSE),"")</f>
        <v/>
      </c>
      <c r="K5162" s="64" t="str">
        <f>IFERROR(VLOOKUP(A5162,客户下单明细表!C:Q,14,FALSE),"")</f>
        <v/>
      </c>
    </row>
    <row r="5163" spans="1:11" ht="18" customHeight="1">
      <c r="A5163" s="56">
        <f>客户下单明细表!C5164</f>
        <v>0</v>
      </c>
      <c r="B5163" s="57"/>
      <c r="C5163" s="57"/>
      <c r="D5163" s="59" t="str">
        <f>IFERROR(VLOOKUP(A5163,客户下单明细表!#REF!,2,FALSE),"")</f>
        <v/>
      </c>
      <c r="E5163" s="60" t="str">
        <f>IFERROR(VLOOKUP(A5163,客户下单明细表!#REF!,3,FALSE),"")</f>
        <v/>
      </c>
      <c r="F5163" s="60" t="str">
        <f>IFERROR(VLOOKUP(A5163,客户下单明细表!#REF!,4,FALSE),"")</f>
        <v/>
      </c>
      <c r="G5163" s="60" t="str">
        <f>IFERROR(VLOOKUP(A5163,客户下单明细表!#REF!,5,FALSE),"")</f>
        <v/>
      </c>
      <c r="H5163" s="60" t="str">
        <f>IFERROR(VLOOKUP(A5163,客户下单明细表!C:O,6,FALSE),"")</f>
        <v/>
      </c>
      <c r="I5163" s="63" t="str">
        <f>IFERROR(VLOOKUP(A5163,客户下单明细表!#REF!,7,FALSE),"")</f>
        <v/>
      </c>
      <c r="J5163" s="60" t="str">
        <f>IFERROR(VLOOKUP(A5163,客户下单明细表!C:Q,13,FALSE),"")</f>
        <v/>
      </c>
      <c r="K5163" s="64" t="str">
        <f>IFERROR(VLOOKUP(A5163,客户下单明细表!C:Q,14,FALSE),"")</f>
        <v/>
      </c>
    </row>
    <row r="5164" spans="1:11" ht="18" customHeight="1">
      <c r="A5164" s="56">
        <f>客户下单明细表!C5165</f>
        <v>0</v>
      </c>
      <c r="B5164" s="57"/>
      <c r="C5164" s="57"/>
      <c r="D5164" s="59" t="str">
        <f>IFERROR(VLOOKUP(A5164,客户下单明细表!#REF!,2,FALSE),"")</f>
        <v/>
      </c>
      <c r="E5164" s="60" t="str">
        <f>IFERROR(VLOOKUP(A5164,客户下单明细表!#REF!,3,FALSE),"")</f>
        <v/>
      </c>
      <c r="F5164" s="60" t="str">
        <f>IFERROR(VLOOKUP(A5164,客户下单明细表!#REF!,4,FALSE),"")</f>
        <v/>
      </c>
      <c r="G5164" s="60" t="str">
        <f>IFERROR(VLOOKUP(A5164,客户下单明细表!#REF!,5,FALSE),"")</f>
        <v/>
      </c>
      <c r="H5164" s="60" t="str">
        <f>IFERROR(VLOOKUP(A5164,客户下单明细表!C:O,6,FALSE),"")</f>
        <v/>
      </c>
      <c r="I5164" s="63" t="str">
        <f>IFERROR(VLOOKUP(A5164,客户下单明细表!#REF!,7,FALSE),"")</f>
        <v/>
      </c>
      <c r="J5164" s="60" t="str">
        <f>IFERROR(VLOOKUP(A5164,客户下单明细表!C:Q,13,FALSE),"")</f>
        <v/>
      </c>
      <c r="K5164" s="64" t="str">
        <f>IFERROR(VLOOKUP(A5164,客户下单明细表!C:Q,14,FALSE),"")</f>
        <v/>
      </c>
    </row>
    <row r="5165" spans="1:11" ht="18" customHeight="1">
      <c r="A5165" s="56">
        <f>客户下单明细表!C5166</f>
        <v>0</v>
      </c>
      <c r="B5165" s="57"/>
      <c r="C5165" s="57"/>
      <c r="D5165" s="59" t="str">
        <f>IFERROR(VLOOKUP(A5165,客户下单明细表!#REF!,2,FALSE),"")</f>
        <v/>
      </c>
      <c r="E5165" s="60" t="str">
        <f>IFERROR(VLOOKUP(A5165,客户下单明细表!#REF!,3,FALSE),"")</f>
        <v/>
      </c>
      <c r="F5165" s="60" t="str">
        <f>IFERROR(VLOOKUP(A5165,客户下单明细表!#REF!,4,FALSE),"")</f>
        <v/>
      </c>
      <c r="G5165" s="60" t="str">
        <f>IFERROR(VLOOKUP(A5165,客户下单明细表!#REF!,5,FALSE),"")</f>
        <v/>
      </c>
      <c r="H5165" s="60" t="str">
        <f>IFERROR(VLOOKUP(A5165,客户下单明细表!C:O,6,FALSE),"")</f>
        <v/>
      </c>
      <c r="I5165" s="63" t="str">
        <f>IFERROR(VLOOKUP(A5165,客户下单明细表!#REF!,7,FALSE),"")</f>
        <v/>
      </c>
      <c r="J5165" s="60" t="str">
        <f>IFERROR(VLOOKUP(A5165,客户下单明细表!C:Q,13,FALSE),"")</f>
        <v/>
      </c>
      <c r="K5165" s="64" t="str">
        <f>IFERROR(VLOOKUP(A5165,客户下单明细表!C:Q,14,FALSE),"")</f>
        <v/>
      </c>
    </row>
    <row r="5166" spans="1:11" ht="18" customHeight="1">
      <c r="A5166" s="56">
        <f>客户下单明细表!C5167</f>
        <v>0</v>
      </c>
      <c r="B5166" s="57"/>
      <c r="C5166" s="57"/>
      <c r="D5166" s="59" t="str">
        <f>IFERROR(VLOOKUP(A5166,客户下单明细表!#REF!,2,FALSE),"")</f>
        <v/>
      </c>
      <c r="E5166" s="60" t="str">
        <f>IFERROR(VLOOKUP(A5166,客户下单明细表!#REF!,3,FALSE),"")</f>
        <v/>
      </c>
      <c r="F5166" s="60" t="str">
        <f>IFERROR(VLOOKUP(A5166,客户下单明细表!#REF!,4,FALSE),"")</f>
        <v/>
      </c>
      <c r="G5166" s="60" t="str">
        <f>IFERROR(VLOOKUP(A5166,客户下单明细表!#REF!,5,FALSE),"")</f>
        <v/>
      </c>
      <c r="H5166" s="60" t="str">
        <f>IFERROR(VLOOKUP(A5166,客户下单明细表!C:O,6,FALSE),"")</f>
        <v/>
      </c>
      <c r="I5166" s="63" t="str">
        <f>IFERROR(VLOOKUP(A5166,客户下单明细表!#REF!,7,FALSE),"")</f>
        <v/>
      </c>
      <c r="J5166" s="60" t="str">
        <f>IFERROR(VLOOKUP(A5166,客户下单明细表!C:Q,13,FALSE),"")</f>
        <v/>
      </c>
      <c r="K5166" s="64" t="str">
        <f>IFERROR(VLOOKUP(A5166,客户下单明细表!C:Q,14,FALSE),"")</f>
        <v/>
      </c>
    </row>
    <row r="5167" spans="1:11" ht="18" customHeight="1">
      <c r="A5167" s="56">
        <f>客户下单明细表!C5168</f>
        <v>0</v>
      </c>
      <c r="B5167" s="57"/>
      <c r="C5167" s="57"/>
      <c r="D5167" s="59" t="str">
        <f>IFERROR(VLOOKUP(A5167,客户下单明细表!#REF!,2,FALSE),"")</f>
        <v/>
      </c>
      <c r="E5167" s="60" t="str">
        <f>IFERROR(VLOOKUP(A5167,客户下单明细表!#REF!,3,FALSE),"")</f>
        <v/>
      </c>
      <c r="F5167" s="60" t="str">
        <f>IFERROR(VLOOKUP(A5167,客户下单明细表!#REF!,4,FALSE),"")</f>
        <v/>
      </c>
      <c r="G5167" s="60" t="str">
        <f>IFERROR(VLOOKUP(A5167,客户下单明细表!#REF!,5,FALSE),"")</f>
        <v/>
      </c>
      <c r="H5167" s="60" t="str">
        <f>IFERROR(VLOOKUP(A5167,客户下单明细表!C:O,6,FALSE),"")</f>
        <v/>
      </c>
      <c r="I5167" s="63" t="str">
        <f>IFERROR(VLOOKUP(A5167,客户下单明细表!#REF!,7,FALSE),"")</f>
        <v/>
      </c>
      <c r="J5167" s="60" t="str">
        <f>IFERROR(VLOOKUP(A5167,客户下单明细表!C:Q,13,FALSE),"")</f>
        <v/>
      </c>
      <c r="K5167" s="64" t="str">
        <f>IFERROR(VLOOKUP(A5167,客户下单明细表!C:Q,14,FALSE),"")</f>
        <v/>
      </c>
    </row>
    <row r="5168" spans="1:11" ht="18" customHeight="1">
      <c r="A5168" s="56">
        <f>客户下单明细表!C5169</f>
        <v>0</v>
      </c>
      <c r="B5168" s="57"/>
      <c r="C5168" s="57"/>
      <c r="D5168" s="59" t="str">
        <f>IFERROR(VLOOKUP(A5168,客户下单明细表!#REF!,2,FALSE),"")</f>
        <v/>
      </c>
      <c r="E5168" s="60" t="str">
        <f>IFERROR(VLOOKUP(A5168,客户下单明细表!#REF!,3,FALSE),"")</f>
        <v/>
      </c>
      <c r="F5168" s="60" t="str">
        <f>IFERROR(VLOOKUP(A5168,客户下单明细表!#REF!,4,FALSE),"")</f>
        <v/>
      </c>
      <c r="G5168" s="60" t="str">
        <f>IFERROR(VLOOKUP(A5168,客户下单明细表!#REF!,5,FALSE),"")</f>
        <v/>
      </c>
      <c r="H5168" s="60" t="str">
        <f>IFERROR(VLOOKUP(A5168,客户下单明细表!C:O,6,FALSE),"")</f>
        <v/>
      </c>
      <c r="I5168" s="63" t="str">
        <f>IFERROR(VLOOKUP(A5168,客户下单明细表!#REF!,7,FALSE),"")</f>
        <v/>
      </c>
      <c r="J5168" s="60" t="str">
        <f>IFERROR(VLOOKUP(A5168,客户下单明细表!C:Q,13,FALSE),"")</f>
        <v/>
      </c>
      <c r="K5168" s="64" t="str">
        <f>IFERROR(VLOOKUP(A5168,客户下单明细表!C:Q,14,FALSE),"")</f>
        <v/>
      </c>
    </row>
    <row r="5169" spans="1:11" ht="18" customHeight="1">
      <c r="A5169" s="56">
        <f>客户下单明细表!C5170</f>
        <v>0</v>
      </c>
      <c r="B5169" s="57"/>
      <c r="C5169" s="57"/>
      <c r="D5169" s="59" t="str">
        <f>IFERROR(VLOOKUP(A5169,客户下单明细表!#REF!,2,FALSE),"")</f>
        <v/>
      </c>
      <c r="E5169" s="60" t="str">
        <f>IFERROR(VLOOKUP(A5169,客户下单明细表!#REF!,3,FALSE),"")</f>
        <v/>
      </c>
      <c r="F5169" s="60" t="str">
        <f>IFERROR(VLOOKUP(A5169,客户下单明细表!#REF!,4,FALSE),"")</f>
        <v/>
      </c>
      <c r="G5169" s="60" t="str">
        <f>IFERROR(VLOOKUP(A5169,客户下单明细表!#REF!,5,FALSE),"")</f>
        <v/>
      </c>
      <c r="H5169" s="60" t="str">
        <f>IFERROR(VLOOKUP(A5169,客户下单明细表!C:O,6,FALSE),"")</f>
        <v/>
      </c>
      <c r="I5169" s="63" t="str">
        <f>IFERROR(VLOOKUP(A5169,客户下单明细表!#REF!,7,FALSE),"")</f>
        <v/>
      </c>
      <c r="J5169" s="60" t="str">
        <f>IFERROR(VLOOKUP(A5169,客户下单明细表!C:Q,13,FALSE),"")</f>
        <v/>
      </c>
      <c r="K5169" s="64" t="str">
        <f>IFERROR(VLOOKUP(A5169,客户下单明细表!C:Q,14,FALSE),"")</f>
        <v/>
      </c>
    </row>
    <row r="5170" spans="1:11" ht="18" customHeight="1">
      <c r="A5170" s="56">
        <f>客户下单明细表!C5171</f>
        <v>0</v>
      </c>
      <c r="B5170" s="57"/>
      <c r="C5170" s="57"/>
      <c r="D5170" s="59" t="str">
        <f>IFERROR(VLOOKUP(A5170,客户下单明细表!#REF!,2,FALSE),"")</f>
        <v/>
      </c>
      <c r="E5170" s="60" t="str">
        <f>IFERROR(VLOOKUP(A5170,客户下单明细表!#REF!,3,FALSE),"")</f>
        <v/>
      </c>
      <c r="F5170" s="60" t="str">
        <f>IFERROR(VLOOKUP(A5170,客户下单明细表!#REF!,4,FALSE),"")</f>
        <v/>
      </c>
      <c r="G5170" s="60" t="str">
        <f>IFERROR(VLOOKUP(A5170,客户下单明细表!#REF!,5,FALSE),"")</f>
        <v/>
      </c>
      <c r="H5170" s="60" t="str">
        <f>IFERROR(VLOOKUP(A5170,客户下单明细表!C:O,6,FALSE),"")</f>
        <v/>
      </c>
      <c r="I5170" s="63" t="str">
        <f>IFERROR(VLOOKUP(A5170,客户下单明细表!#REF!,7,FALSE),"")</f>
        <v/>
      </c>
      <c r="J5170" s="60" t="str">
        <f>IFERROR(VLOOKUP(A5170,客户下单明细表!C:Q,13,FALSE),"")</f>
        <v/>
      </c>
      <c r="K5170" s="64" t="str">
        <f>IFERROR(VLOOKUP(A5170,客户下单明细表!C:Q,14,FALSE),"")</f>
        <v/>
      </c>
    </row>
    <row r="5171" spans="1:11" ht="18" customHeight="1">
      <c r="A5171" s="56">
        <f>客户下单明细表!C5172</f>
        <v>0</v>
      </c>
      <c r="B5171" s="57"/>
      <c r="C5171" s="57"/>
      <c r="D5171" s="59" t="str">
        <f>IFERROR(VLOOKUP(A5171,客户下单明细表!#REF!,2,FALSE),"")</f>
        <v/>
      </c>
      <c r="E5171" s="60" t="str">
        <f>IFERROR(VLOOKUP(A5171,客户下单明细表!#REF!,3,FALSE),"")</f>
        <v/>
      </c>
      <c r="F5171" s="60" t="str">
        <f>IFERROR(VLOOKUP(A5171,客户下单明细表!#REF!,4,FALSE),"")</f>
        <v/>
      </c>
      <c r="G5171" s="60" t="str">
        <f>IFERROR(VLOOKUP(A5171,客户下单明细表!#REF!,5,FALSE),"")</f>
        <v/>
      </c>
      <c r="H5171" s="60" t="str">
        <f>IFERROR(VLOOKUP(A5171,客户下单明细表!C:O,6,FALSE),"")</f>
        <v/>
      </c>
      <c r="I5171" s="63" t="str">
        <f>IFERROR(VLOOKUP(A5171,客户下单明细表!#REF!,7,FALSE),"")</f>
        <v/>
      </c>
      <c r="J5171" s="60" t="str">
        <f>IFERROR(VLOOKUP(A5171,客户下单明细表!C:Q,13,FALSE),"")</f>
        <v/>
      </c>
      <c r="K5171" s="64" t="str">
        <f>IFERROR(VLOOKUP(A5171,客户下单明细表!C:Q,14,FALSE),"")</f>
        <v/>
      </c>
    </row>
    <row r="5172" spans="1:11" ht="18" customHeight="1">
      <c r="A5172" s="56">
        <f>客户下单明细表!C5173</f>
        <v>0</v>
      </c>
      <c r="B5172" s="57"/>
      <c r="C5172" s="57"/>
      <c r="D5172" s="59" t="str">
        <f>IFERROR(VLOOKUP(A5172,客户下单明细表!#REF!,2,FALSE),"")</f>
        <v/>
      </c>
      <c r="E5172" s="60" t="str">
        <f>IFERROR(VLOOKUP(A5172,客户下单明细表!#REF!,3,FALSE),"")</f>
        <v/>
      </c>
      <c r="F5172" s="60" t="str">
        <f>IFERROR(VLOOKUP(A5172,客户下单明细表!#REF!,4,FALSE),"")</f>
        <v/>
      </c>
      <c r="G5172" s="60" t="str">
        <f>IFERROR(VLOOKUP(A5172,客户下单明细表!#REF!,5,FALSE),"")</f>
        <v/>
      </c>
      <c r="H5172" s="60" t="str">
        <f>IFERROR(VLOOKUP(A5172,客户下单明细表!C:O,6,FALSE),"")</f>
        <v/>
      </c>
      <c r="I5172" s="63" t="str">
        <f>IFERROR(VLOOKUP(A5172,客户下单明细表!#REF!,7,FALSE),"")</f>
        <v/>
      </c>
      <c r="J5172" s="60" t="str">
        <f>IFERROR(VLOOKUP(A5172,客户下单明细表!C:Q,13,FALSE),"")</f>
        <v/>
      </c>
      <c r="K5172" s="64" t="str">
        <f>IFERROR(VLOOKUP(A5172,客户下单明细表!C:Q,14,FALSE),"")</f>
        <v/>
      </c>
    </row>
    <row r="5173" spans="1:11" ht="18" customHeight="1">
      <c r="A5173" s="56">
        <f>客户下单明细表!C5174</f>
        <v>0</v>
      </c>
      <c r="B5173" s="57"/>
      <c r="C5173" s="57"/>
      <c r="D5173" s="59" t="str">
        <f>IFERROR(VLOOKUP(A5173,客户下单明细表!#REF!,2,FALSE),"")</f>
        <v/>
      </c>
      <c r="E5173" s="60" t="str">
        <f>IFERROR(VLOOKUP(A5173,客户下单明细表!#REF!,3,FALSE),"")</f>
        <v/>
      </c>
      <c r="F5173" s="60" t="str">
        <f>IFERROR(VLOOKUP(A5173,客户下单明细表!#REF!,4,FALSE),"")</f>
        <v/>
      </c>
      <c r="G5173" s="60" t="str">
        <f>IFERROR(VLOOKUP(A5173,客户下单明细表!#REF!,5,FALSE),"")</f>
        <v/>
      </c>
      <c r="H5173" s="60" t="str">
        <f>IFERROR(VLOOKUP(A5173,客户下单明细表!C:O,6,FALSE),"")</f>
        <v/>
      </c>
      <c r="I5173" s="63" t="str">
        <f>IFERROR(VLOOKUP(A5173,客户下单明细表!#REF!,7,FALSE),"")</f>
        <v/>
      </c>
      <c r="J5173" s="60" t="str">
        <f>IFERROR(VLOOKUP(A5173,客户下单明细表!C:Q,13,FALSE),"")</f>
        <v/>
      </c>
      <c r="K5173" s="64" t="str">
        <f>IFERROR(VLOOKUP(A5173,客户下单明细表!C:Q,14,FALSE),"")</f>
        <v/>
      </c>
    </row>
    <row r="5174" spans="1:11" ht="18" customHeight="1">
      <c r="A5174" s="56">
        <f>客户下单明细表!C5175</f>
        <v>0</v>
      </c>
      <c r="B5174" s="57"/>
      <c r="C5174" s="57"/>
      <c r="D5174" s="59" t="str">
        <f>IFERROR(VLOOKUP(A5174,客户下单明细表!#REF!,2,FALSE),"")</f>
        <v/>
      </c>
      <c r="E5174" s="60" t="str">
        <f>IFERROR(VLOOKUP(A5174,客户下单明细表!#REF!,3,FALSE),"")</f>
        <v/>
      </c>
      <c r="F5174" s="60" t="str">
        <f>IFERROR(VLOOKUP(A5174,客户下单明细表!#REF!,4,FALSE),"")</f>
        <v/>
      </c>
      <c r="G5174" s="60" t="str">
        <f>IFERROR(VLOOKUP(A5174,客户下单明细表!#REF!,5,FALSE),"")</f>
        <v/>
      </c>
      <c r="H5174" s="60" t="str">
        <f>IFERROR(VLOOKUP(A5174,客户下单明细表!C:O,6,FALSE),"")</f>
        <v/>
      </c>
      <c r="I5174" s="63" t="str">
        <f>IFERROR(VLOOKUP(A5174,客户下单明细表!#REF!,7,FALSE),"")</f>
        <v/>
      </c>
      <c r="J5174" s="60" t="str">
        <f>IFERROR(VLOOKUP(A5174,客户下单明细表!C:Q,13,FALSE),"")</f>
        <v/>
      </c>
      <c r="K5174" s="64" t="str">
        <f>IFERROR(VLOOKUP(A5174,客户下单明细表!C:Q,14,FALSE),"")</f>
        <v/>
      </c>
    </row>
    <row r="5175" spans="1:11" ht="18" customHeight="1">
      <c r="A5175" s="56">
        <f>客户下单明细表!C5176</f>
        <v>0</v>
      </c>
      <c r="B5175" s="57"/>
      <c r="C5175" s="57"/>
      <c r="D5175" s="59" t="str">
        <f>IFERROR(VLOOKUP(A5175,客户下单明细表!#REF!,2,FALSE),"")</f>
        <v/>
      </c>
      <c r="E5175" s="60" t="str">
        <f>IFERROR(VLOOKUP(A5175,客户下单明细表!#REF!,3,FALSE),"")</f>
        <v/>
      </c>
      <c r="F5175" s="60" t="str">
        <f>IFERROR(VLOOKUP(A5175,客户下单明细表!#REF!,4,FALSE),"")</f>
        <v/>
      </c>
      <c r="G5175" s="60" t="str">
        <f>IFERROR(VLOOKUP(A5175,客户下单明细表!#REF!,5,FALSE),"")</f>
        <v/>
      </c>
      <c r="H5175" s="60" t="str">
        <f>IFERROR(VLOOKUP(A5175,客户下单明细表!C:O,6,FALSE),"")</f>
        <v/>
      </c>
      <c r="I5175" s="63" t="str">
        <f>IFERROR(VLOOKUP(A5175,客户下单明细表!#REF!,7,FALSE),"")</f>
        <v/>
      </c>
      <c r="J5175" s="60" t="str">
        <f>IFERROR(VLOOKUP(A5175,客户下单明细表!C:Q,13,FALSE),"")</f>
        <v/>
      </c>
      <c r="K5175" s="64" t="str">
        <f>IFERROR(VLOOKUP(A5175,客户下单明细表!C:Q,14,FALSE),"")</f>
        <v/>
      </c>
    </row>
    <row r="5176" spans="1:11" ht="18" customHeight="1">
      <c r="A5176" s="56">
        <f>客户下单明细表!C5177</f>
        <v>0</v>
      </c>
      <c r="B5176" s="57"/>
      <c r="C5176" s="57"/>
      <c r="D5176" s="59" t="str">
        <f>IFERROR(VLOOKUP(A5176,客户下单明细表!#REF!,2,FALSE),"")</f>
        <v/>
      </c>
      <c r="E5176" s="60" t="str">
        <f>IFERROR(VLOOKUP(A5176,客户下单明细表!#REF!,3,FALSE),"")</f>
        <v/>
      </c>
      <c r="F5176" s="60" t="str">
        <f>IFERROR(VLOOKUP(A5176,客户下单明细表!#REF!,4,FALSE),"")</f>
        <v/>
      </c>
      <c r="G5176" s="60" t="str">
        <f>IFERROR(VLOOKUP(A5176,客户下单明细表!#REF!,5,FALSE),"")</f>
        <v/>
      </c>
      <c r="H5176" s="60" t="str">
        <f>IFERROR(VLOOKUP(A5176,客户下单明细表!C:O,6,FALSE),"")</f>
        <v/>
      </c>
      <c r="I5176" s="63" t="str">
        <f>IFERROR(VLOOKUP(A5176,客户下单明细表!#REF!,7,FALSE),"")</f>
        <v/>
      </c>
      <c r="J5176" s="60" t="str">
        <f>IFERROR(VLOOKUP(A5176,客户下单明细表!C:Q,13,FALSE),"")</f>
        <v/>
      </c>
      <c r="K5176" s="64" t="str">
        <f>IFERROR(VLOOKUP(A5176,客户下单明细表!C:Q,14,FALSE),"")</f>
        <v/>
      </c>
    </row>
    <row r="5177" spans="1:11" ht="18" customHeight="1">
      <c r="A5177" s="56">
        <f>客户下单明细表!C5178</f>
        <v>0</v>
      </c>
      <c r="B5177" s="57"/>
      <c r="C5177" s="57"/>
      <c r="D5177" s="59" t="str">
        <f>IFERROR(VLOOKUP(A5177,客户下单明细表!#REF!,2,FALSE),"")</f>
        <v/>
      </c>
      <c r="E5177" s="60" t="str">
        <f>IFERROR(VLOOKUP(A5177,客户下单明细表!#REF!,3,FALSE),"")</f>
        <v/>
      </c>
      <c r="F5177" s="60" t="str">
        <f>IFERROR(VLOOKUP(A5177,客户下单明细表!#REF!,4,FALSE),"")</f>
        <v/>
      </c>
      <c r="G5177" s="60" t="str">
        <f>IFERROR(VLOOKUP(A5177,客户下单明细表!#REF!,5,FALSE),"")</f>
        <v/>
      </c>
      <c r="H5177" s="60" t="str">
        <f>IFERROR(VLOOKUP(A5177,客户下单明细表!C:O,6,FALSE),"")</f>
        <v/>
      </c>
      <c r="I5177" s="63" t="str">
        <f>IFERROR(VLOOKUP(A5177,客户下单明细表!#REF!,7,FALSE),"")</f>
        <v/>
      </c>
      <c r="J5177" s="60" t="str">
        <f>IFERROR(VLOOKUP(A5177,客户下单明细表!C:Q,13,FALSE),"")</f>
        <v/>
      </c>
      <c r="K5177" s="64" t="str">
        <f>IFERROR(VLOOKUP(A5177,客户下单明细表!C:Q,14,FALSE),"")</f>
        <v/>
      </c>
    </row>
    <row r="5178" spans="1:11" ht="18" customHeight="1">
      <c r="A5178" s="56">
        <f>客户下单明细表!C5179</f>
        <v>0</v>
      </c>
      <c r="B5178" s="57"/>
      <c r="C5178" s="57"/>
      <c r="D5178" s="59" t="str">
        <f>IFERROR(VLOOKUP(A5178,客户下单明细表!#REF!,2,FALSE),"")</f>
        <v/>
      </c>
      <c r="E5178" s="60" t="str">
        <f>IFERROR(VLOOKUP(A5178,客户下单明细表!#REF!,3,FALSE),"")</f>
        <v/>
      </c>
      <c r="F5178" s="60" t="str">
        <f>IFERROR(VLOOKUP(A5178,客户下单明细表!#REF!,4,FALSE),"")</f>
        <v/>
      </c>
      <c r="G5178" s="60" t="str">
        <f>IFERROR(VLOOKUP(A5178,客户下单明细表!#REF!,5,FALSE),"")</f>
        <v/>
      </c>
      <c r="H5178" s="60" t="str">
        <f>IFERROR(VLOOKUP(A5178,客户下单明细表!C:O,6,FALSE),"")</f>
        <v/>
      </c>
      <c r="I5178" s="63" t="str">
        <f>IFERROR(VLOOKUP(A5178,客户下单明细表!#REF!,7,FALSE),"")</f>
        <v/>
      </c>
      <c r="J5178" s="60" t="str">
        <f>IFERROR(VLOOKUP(A5178,客户下单明细表!C:Q,13,FALSE),"")</f>
        <v/>
      </c>
      <c r="K5178" s="64" t="str">
        <f>IFERROR(VLOOKUP(A5178,客户下单明细表!C:Q,14,FALSE),"")</f>
        <v/>
      </c>
    </row>
    <row r="5179" spans="1:11" ht="18" customHeight="1">
      <c r="A5179" s="56">
        <f>客户下单明细表!C5180</f>
        <v>0</v>
      </c>
      <c r="B5179" s="57"/>
      <c r="C5179" s="57"/>
      <c r="D5179" s="59" t="str">
        <f>IFERROR(VLOOKUP(A5179,客户下单明细表!#REF!,2,FALSE),"")</f>
        <v/>
      </c>
      <c r="E5179" s="60" t="str">
        <f>IFERROR(VLOOKUP(A5179,客户下单明细表!#REF!,3,FALSE),"")</f>
        <v/>
      </c>
      <c r="F5179" s="60" t="str">
        <f>IFERROR(VLOOKUP(A5179,客户下单明细表!#REF!,4,FALSE),"")</f>
        <v/>
      </c>
      <c r="G5179" s="60" t="str">
        <f>IFERROR(VLOOKUP(A5179,客户下单明细表!#REF!,5,FALSE),"")</f>
        <v/>
      </c>
      <c r="H5179" s="60" t="str">
        <f>IFERROR(VLOOKUP(A5179,客户下单明细表!C:O,6,FALSE),"")</f>
        <v/>
      </c>
      <c r="I5179" s="63" t="str">
        <f>IFERROR(VLOOKUP(A5179,客户下单明细表!#REF!,7,FALSE),"")</f>
        <v/>
      </c>
      <c r="J5179" s="60" t="str">
        <f>IFERROR(VLOOKUP(A5179,客户下单明细表!C:Q,13,FALSE),"")</f>
        <v/>
      </c>
      <c r="K5179" s="64" t="str">
        <f>IFERROR(VLOOKUP(A5179,客户下单明细表!C:Q,14,FALSE),"")</f>
        <v/>
      </c>
    </row>
    <row r="5180" spans="1:11" ht="18" customHeight="1">
      <c r="A5180" s="56">
        <f>客户下单明细表!C5181</f>
        <v>0</v>
      </c>
      <c r="B5180" s="57"/>
      <c r="C5180" s="57"/>
      <c r="D5180" s="59" t="str">
        <f>IFERROR(VLOOKUP(A5180,客户下单明细表!#REF!,2,FALSE),"")</f>
        <v/>
      </c>
      <c r="E5180" s="60" t="str">
        <f>IFERROR(VLOOKUP(A5180,客户下单明细表!#REF!,3,FALSE),"")</f>
        <v/>
      </c>
      <c r="F5180" s="60" t="str">
        <f>IFERROR(VLOOKUP(A5180,客户下单明细表!#REF!,4,FALSE),"")</f>
        <v/>
      </c>
      <c r="G5180" s="60" t="str">
        <f>IFERROR(VLOOKUP(A5180,客户下单明细表!#REF!,5,FALSE),"")</f>
        <v/>
      </c>
      <c r="H5180" s="60" t="str">
        <f>IFERROR(VLOOKUP(A5180,客户下单明细表!C:O,6,FALSE),"")</f>
        <v/>
      </c>
      <c r="I5180" s="63" t="str">
        <f>IFERROR(VLOOKUP(A5180,客户下单明细表!#REF!,7,FALSE),"")</f>
        <v/>
      </c>
      <c r="J5180" s="60" t="str">
        <f>IFERROR(VLOOKUP(A5180,客户下单明细表!C:Q,13,FALSE),"")</f>
        <v/>
      </c>
      <c r="K5180" s="64" t="str">
        <f>IFERROR(VLOOKUP(A5180,客户下单明细表!C:Q,14,FALSE),"")</f>
        <v/>
      </c>
    </row>
    <row r="5181" spans="1:11" ht="18" customHeight="1">
      <c r="A5181" s="56">
        <f>客户下单明细表!C5182</f>
        <v>0</v>
      </c>
      <c r="B5181" s="57"/>
      <c r="C5181" s="57"/>
      <c r="D5181" s="59" t="str">
        <f>IFERROR(VLOOKUP(A5181,客户下单明细表!#REF!,2,FALSE),"")</f>
        <v/>
      </c>
      <c r="E5181" s="60" t="str">
        <f>IFERROR(VLOOKUP(A5181,客户下单明细表!#REF!,3,FALSE),"")</f>
        <v/>
      </c>
      <c r="F5181" s="60" t="str">
        <f>IFERROR(VLOOKUP(A5181,客户下单明细表!#REF!,4,FALSE),"")</f>
        <v/>
      </c>
      <c r="G5181" s="60" t="str">
        <f>IFERROR(VLOOKUP(A5181,客户下单明细表!#REF!,5,FALSE),"")</f>
        <v/>
      </c>
      <c r="H5181" s="60" t="str">
        <f>IFERROR(VLOOKUP(A5181,客户下单明细表!C:O,6,FALSE),"")</f>
        <v/>
      </c>
      <c r="I5181" s="63" t="str">
        <f>IFERROR(VLOOKUP(A5181,客户下单明细表!#REF!,7,FALSE),"")</f>
        <v/>
      </c>
      <c r="J5181" s="60" t="str">
        <f>IFERROR(VLOOKUP(A5181,客户下单明细表!C:Q,13,FALSE),"")</f>
        <v/>
      </c>
      <c r="K5181" s="64" t="str">
        <f>IFERROR(VLOOKUP(A5181,客户下单明细表!C:Q,14,FALSE),"")</f>
        <v/>
      </c>
    </row>
    <row r="5182" spans="1:11" ht="18" customHeight="1">
      <c r="A5182" s="56">
        <f>客户下单明细表!C5183</f>
        <v>0</v>
      </c>
      <c r="B5182" s="57"/>
      <c r="C5182" s="57"/>
      <c r="D5182" s="59" t="str">
        <f>IFERROR(VLOOKUP(A5182,客户下单明细表!#REF!,2,FALSE),"")</f>
        <v/>
      </c>
      <c r="E5182" s="60" t="str">
        <f>IFERROR(VLOOKUP(A5182,客户下单明细表!#REF!,3,FALSE),"")</f>
        <v/>
      </c>
      <c r="F5182" s="60" t="str">
        <f>IFERROR(VLOOKUP(A5182,客户下单明细表!#REF!,4,FALSE),"")</f>
        <v/>
      </c>
      <c r="G5182" s="60" t="str">
        <f>IFERROR(VLOOKUP(A5182,客户下单明细表!#REF!,5,FALSE),"")</f>
        <v/>
      </c>
      <c r="H5182" s="60" t="str">
        <f>IFERROR(VLOOKUP(A5182,客户下单明细表!C:O,6,FALSE),"")</f>
        <v/>
      </c>
      <c r="I5182" s="63" t="str">
        <f>IFERROR(VLOOKUP(A5182,客户下单明细表!#REF!,7,FALSE),"")</f>
        <v/>
      </c>
      <c r="J5182" s="60" t="str">
        <f>IFERROR(VLOOKUP(A5182,客户下单明细表!C:Q,13,FALSE),"")</f>
        <v/>
      </c>
      <c r="K5182" s="64" t="str">
        <f>IFERROR(VLOOKUP(A5182,客户下单明细表!C:Q,14,FALSE),"")</f>
        <v/>
      </c>
    </row>
    <row r="5183" spans="1:11" ht="18" customHeight="1">
      <c r="A5183" s="56">
        <f>客户下单明细表!C5184</f>
        <v>0</v>
      </c>
      <c r="B5183" s="57"/>
      <c r="C5183" s="57"/>
      <c r="D5183" s="59" t="str">
        <f>IFERROR(VLOOKUP(A5183,客户下单明细表!#REF!,2,FALSE),"")</f>
        <v/>
      </c>
      <c r="E5183" s="60" t="str">
        <f>IFERROR(VLOOKUP(A5183,客户下单明细表!#REF!,3,FALSE),"")</f>
        <v/>
      </c>
      <c r="F5183" s="60" t="str">
        <f>IFERROR(VLOOKUP(A5183,客户下单明细表!#REF!,4,FALSE),"")</f>
        <v/>
      </c>
      <c r="G5183" s="60" t="str">
        <f>IFERROR(VLOOKUP(A5183,客户下单明细表!#REF!,5,FALSE),"")</f>
        <v/>
      </c>
      <c r="H5183" s="60" t="str">
        <f>IFERROR(VLOOKUP(A5183,客户下单明细表!C:O,6,FALSE),"")</f>
        <v/>
      </c>
      <c r="I5183" s="63" t="str">
        <f>IFERROR(VLOOKUP(A5183,客户下单明细表!#REF!,7,FALSE),"")</f>
        <v/>
      </c>
      <c r="J5183" s="60" t="str">
        <f>IFERROR(VLOOKUP(A5183,客户下单明细表!C:Q,13,FALSE),"")</f>
        <v/>
      </c>
      <c r="K5183" s="64" t="str">
        <f>IFERROR(VLOOKUP(A5183,客户下单明细表!C:Q,14,FALSE),"")</f>
        <v/>
      </c>
    </row>
    <row r="5184" spans="1:11" ht="18" customHeight="1">
      <c r="A5184" s="56">
        <f>客户下单明细表!C5185</f>
        <v>0</v>
      </c>
      <c r="B5184" s="57"/>
      <c r="C5184" s="57"/>
      <c r="D5184" s="59" t="str">
        <f>IFERROR(VLOOKUP(A5184,客户下单明细表!#REF!,2,FALSE),"")</f>
        <v/>
      </c>
      <c r="E5184" s="60" t="str">
        <f>IFERROR(VLOOKUP(A5184,客户下单明细表!#REF!,3,FALSE),"")</f>
        <v/>
      </c>
      <c r="F5184" s="60" t="str">
        <f>IFERROR(VLOOKUP(A5184,客户下单明细表!#REF!,4,FALSE),"")</f>
        <v/>
      </c>
      <c r="G5184" s="60" t="str">
        <f>IFERROR(VLOOKUP(A5184,客户下单明细表!#REF!,5,FALSE),"")</f>
        <v/>
      </c>
      <c r="H5184" s="60" t="str">
        <f>IFERROR(VLOOKUP(A5184,客户下单明细表!C:O,6,FALSE),"")</f>
        <v/>
      </c>
      <c r="I5184" s="63" t="str">
        <f>IFERROR(VLOOKUP(A5184,客户下单明细表!#REF!,7,FALSE),"")</f>
        <v/>
      </c>
      <c r="J5184" s="60" t="str">
        <f>IFERROR(VLOOKUP(A5184,客户下单明细表!C:Q,13,FALSE),"")</f>
        <v/>
      </c>
      <c r="K5184" s="64" t="str">
        <f>IFERROR(VLOOKUP(A5184,客户下单明细表!C:Q,14,FALSE),"")</f>
        <v/>
      </c>
    </row>
    <row r="5185" spans="1:11" ht="18" customHeight="1">
      <c r="A5185" s="56">
        <f>客户下单明细表!C5186</f>
        <v>0</v>
      </c>
      <c r="B5185" s="57"/>
      <c r="C5185" s="57"/>
      <c r="D5185" s="59" t="str">
        <f>IFERROR(VLOOKUP(A5185,客户下单明细表!#REF!,2,FALSE),"")</f>
        <v/>
      </c>
      <c r="E5185" s="60" t="str">
        <f>IFERROR(VLOOKUP(A5185,客户下单明细表!#REF!,3,FALSE),"")</f>
        <v/>
      </c>
      <c r="F5185" s="60" t="str">
        <f>IFERROR(VLOOKUP(A5185,客户下单明细表!#REF!,4,FALSE),"")</f>
        <v/>
      </c>
      <c r="G5185" s="60" t="str">
        <f>IFERROR(VLOOKUP(A5185,客户下单明细表!#REF!,5,FALSE),"")</f>
        <v/>
      </c>
      <c r="H5185" s="60" t="str">
        <f>IFERROR(VLOOKUP(A5185,客户下单明细表!C:O,6,FALSE),"")</f>
        <v/>
      </c>
      <c r="I5185" s="63" t="str">
        <f>IFERROR(VLOOKUP(A5185,客户下单明细表!#REF!,7,FALSE),"")</f>
        <v/>
      </c>
      <c r="J5185" s="60" t="str">
        <f>IFERROR(VLOOKUP(A5185,客户下单明细表!C:Q,13,FALSE),"")</f>
        <v/>
      </c>
      <c r="K5185" s="64" t="str">
        <f>IFERROR(VLOOKUP(A5185,客户下单明细表!C:Q,14,FALSE),"")</f>
        <v/>
      </c>
    </row>
    <row r="5186" spans="1:11" ht="18" customHeight="1">
      <c r="A5186" s="56">
        <f>客户下单明细表!C5187</f>
        <v>0</v>
      </c>
      <c r="B5186" s="57"/>
      <c r="C5186" s="57"/>
      <c r="D5186" s="59" t="str">
        <f>IFERROR(VLOOKUP(A5186,客户下单明细表!#REF!,2,FALSE),"")</f>
        <v/>
      </c>
      <c r="E5186" s="60" t="str">
        <f>IFERROR(VLOOKUP(A5186,客户下单明细表!#REF!,3,FALSE),"")</f>
        <v/>
      </c>
      <c r="F5186" s="60" t="str">
        <f>IFERROR(VLOOKUP(A5186,客户下单明细表!#REF!,4,FALSE),"")</f>
        <v/>
      </c>
      <c r="G5186" s="60" t="str">
        <f>IFERROR(VLOOKUP(A5186,客户下单明细表!#REF!,5,FALSE),"")</f>
        <v/>
      </c>
      <c r="H5186" s="60" t="str">
        <f>IFERROR(VLOOKUP(A5186,客户下单明细表!C:O,6,FALSE),"")</f>
        <v/>
      </c>
      <c r="I5186" s="63" t="str">
        <f>IFERROR(VLOOKUP(A5186,客户下单明细表!#REF!,7,FALSE),"")</f>
        <v/>
      </c>
      <c r="J5186" s="60" t="str">
        <f>IFERROR(VLOOKUP(A5186,客户下单明细表!C:Q,13,FALSE),"")</f>
        <v/>
      </c>
      <c r="K5186" s="64" t="str">
        <f>IFERROR(VLOOKUP(A5186,客户下单明细表!C:Q,14,FALSE),"")</f>
        <v/>
      </c>
    </row>
    <row r="5187" spans="1:11" ht="18" customHeight="1">
      <c r="A5187" s="56">
        <f>客户下单明细表!C5188</f>
        <v>0</v>
      </c>
      <c r="B5187" s="57"/>
      <c r="C5187" s="57"/>
      <c r="D5187" s="59" t="str">
        <f>IFERROR(VLOOKUP(A5187,客户下单明细表!#REF!,2,FALSE),"")</f>
        <v/>
      </c>
      <c r="E5187" s="60" t="str">
        <f>IFERROR(VLOOKUP(A5187,客户下单明细表!#REF!,3,FALSE),"")</f>
        <v/>
      </c>
      <c r="F5187" s="60" t="str">
        <f>IFERROR(VLOOKUP(A5187,客户下单明细表!#REF!,4,FALSE),"")</f>
        <v/>
      </c>
      <c r="G5187" s="60" t="str">
        <f>IFERROR(VLOOKUP(A5187,客户下单明细表!#REF!,5,FALSE),"")</f>
        <v/>
      </c>
      <c r="H5187" s="60" t="str">
        <f>IFERROR(VLOOKUP(A5187,客户下单明细表!C:O,6,FALSE),"")</f>
        <v/>
      </c>
      <c r="I5187" s="63" t="str">
        <f>IFERROR(VLOOKUP(A5187,客户下单明细表!#REF!,7,FALSE),"")</f>
        <v/>
      </c>
      <c r="J5187" s="60" t="str">
        <f>IFERROR(VLOOKUP(A5187,客户下单明细表!C:Q,13,FALSE),"")</f>
        <v/>
      </c>
      <c r="K5187" s="64" t="str">
        <f>IFERROR(VLOOKUP(A5187,客户下单明细表!C:Q,14,FALSE),"")</f>
        <v/>
      </c>
    </row>
    <row r="5188" spans="1:11" ht="18" customHeight="1">
      <c r="A5188" s="56">
        <f>客户下单明细表!C5189</f>
        <v>0</v>
      </c>
      <c r="B5188" s="57"/>
      <c r="C5188" s="57"/>
      <c r="D5188" s="59" t="str">
        <f>IFERROR(VLOOKUP(A5188,客户下单明细表!#REF!,2,FALSE),"")</f>
        <v/>
      </c>
      <c r="E5188" s="60" t="str">
        <f>IFERROR(VLOOKUP(A5188,客户下单明细表!#REF!,3,FALSE),"")</f>
        <v/>
      </c>
      <c r="F5188" s="60" t="str">
        <f>IFERROR(VLOOKUP(A5188,客户下单明细表!#REF!,4,FALSE),"")</f>
        <v/>
      </c>
      <c r="G5188" s="60" t="str">
        <f>IFERROR(VLOOKUP(A5188,客户下单明细表!#REF!,5,FALSE),"")</f>
        <v/>
      </c>
      <c r="H5188" s="60" t="str">
        <f>IFERROR(VLOOKUP(A5188,客户下单明细表!C:O,6,FALSE),"")</f>
        <v/>
      </c>
      <c r="I5188" s="63" t="str">
        <f>IFERROR(VLOOKUP(A5188,客户下单明细表!#REF!,7,FALSE),"")</f>
        <v/>
      </c>
      <c r="J5188" s="60" t="str">
        <f>IFERROR(VLOOKUP(A5188,客户下单明细表!C:Q,13,FALSE),"")</f>
        <v/>
      </c>
      <c r="K5188" s="64" t="str">
        <f>IFERROR(VLOOKUP(A5188,客户下单明细表!C:Q,14,FALSE),"")</f>
        <v/>
      </c>
    </row>
    <row r="5189" spans="1:11" ht="18" customHeight="1">
      <c r="A5189" s="56">
        <f>客户下单明细表!C5190</f>
        <v>0</v>
      </c>
      <c r="B5189" s="57"/>
      <c r="C5189" s="57"/>
      <c r="D5189" s="59" t="str">
        <f>IFERROR(VLOOKUP(A5189,客户下单明细表!#REF!,2,FALSE),"")</f>
        <v/>
      </c>
      <c r="E5189" s="60" t="str">
        <f>IFERROR(VLOOKUP(A5189,客户下单明细表!#REF!,3,FALSE),"")</f>
        <v/>
      </c>
      <c r="F5189" s="60" t="str">
        <f>IFERROR(VLOOKUP(A5189,客户下单明细表!#REF!,4,FALSE),"")</f>
        <v/>
      </c>
      <c r="G5189" s="60" t="str">
        <f>IFERROR(VLOOKUP(A5189,客户下单明细表!#REF!,5,FALSE),"")</f>
        <v/>
      </c>
      <c r="H5189" s="60" t="str">
        <f>IFERROR(VLOOKUP(A5189,客户下单明细表!C:O,6,FALSE),"")</f>
        <v/>
      </c>
      <c r="I5189" s="63" t="str">
        <f>IFERROR(VLOOKUP(A5189,客户下单明细表!#REF!,7,FALSE),"")</f>
        <v/>
      </c>
      <c r="J5189" s="60" t="str">
        <f>IFERROR(VLOOKUP(A5189,客户下单明细表!C:Q,13,FALSE),"")</f>
        <v/>
      </c>
      <c r="K5189" s="64" t="str">
        <f>IFERROR(VLOOKUP(A5189,客户下单明细表!C:Q,14,FALSE),"")</f>
        <v/>
      </c>
    </row>
    <row r="5190" spans="1:11" ht="18" customHeight="1">
      <c r="A5190" s="56">
        <f>客户下单明细表!C5191</f>
        <v>0</v>
      </c>
      <c r="B5190" s="57"/>
      <c r="C5190" s="57"/>
      <c r="D5190" s="59" t="str">
        <f>IFERROR(VLOOKUP(A5190,客户下单明细表!#REF!,2,FALSE),"")</f>
        <v/>
      </c>
      <c r="E5190" s="60" t="str">
        <f>IFERROR(VLOOKUP(A5190,客户下单明细表!#REF!,3,FALSE),"")</f>
        <v/>
      </c>
      <c r="F5190" s="60" t="str">
        <f>IFERROR(VLOOKUP(A5190,客户下单明细表!#REF!,4,FALSE),"")</f>
        <v/>
      </c>
      <c r="G5190" s="60" t="str">
        <f>IFERROR(VLOOKUP(A5190,客户下单明细表!#REF!,5,FALSE),"")</f>
        <v/>
      </c>
      <c r="H5190" s="60" t="str">
        <f>IFERROR(VLOOKUP(A5190,客户下单明细表!C:O,6,FALSE),"")</f>
        <v/>
      </c>
      <c r="I5190" s="63" t="str">
        <f>IFERROR(VLOOKUP(A5190,客户下单明细表!#REF!,7,FALSE),"")</f>
        <v/>
      </c>
      <c r="J5190" s="60" t="str">
        <f>IFERROR(VLOOKUP(A5190,客户下单明细表!C:Q,13,FALSE),"")</f>
        <v/>
      </c>
      <c r="K5190" s="64" t="str">
        <f>IFERROR(VLOOKUP(A5190,客户下单明细表!C:Q,14,FALSE),"")</f>
        <v/>
      </c>
    </row>
    <row r="5191" spans="1:11" ht="18" customHeight="1">
      <c r="A5191" s="56">
        <f>客户下单明细表!C5192</f>
        <v>0</v>
      </c>
      <c r="B5191" s="57"/>
      <c r="C5191" s="57"/>
      <c r="D5191" s="59" t="str">
        <f>IFERROR(VLOOKUP(A5191,客户下单明细表!#REF!,2,FALSE),"")</f>
        <v/>
      </c>
      <c r="E5191" s="60" t="str">
        <f>IFERROR(VLOOKUP(A5191,客户下单明细表!#REF!,3,FALSE),"")</f>
        <v/>
      </c>
      <c r="F5191" s="60" t="str">
        <f>IFERROR(VLOOKUP(A5191,客户下单明细表!#REF!,4,FALSE),"")</f>
        <v/>
      </c>
      <c r="G5191" s="60" t="str">
        <f>IFERROR(VLOOKUP(A5191,客户下单明细表!#REF!,5,FALSE),"")</f>
        <v/>
      </c>
      <c r="H5191" s="60" t="str">
        <f>IFERROR(VLOOKUP(A5191,客户下单明细表!C:O,6,FALSE),"")</f>
        <v/>
      </c>
      <c r="I5191" s="63" t="str">
        <f>IFERROR(VLOOKUP(A5191,客户下单明细表!#REF!,7,FALSE),"")</f>
        <v/>
      </c>
      <c r="J5191" s="60" t="str">
        <f>IFERROR(VLOOKUP(A5191,客户下单明细表!C:Q,13,FALSE),"")</f>
        <v/>
      </c>
      <c r="K5191" s="64" t="str">
        <f>IFERROR(VLOOKUP(A5191,客户下单明细表!C:Q,14,FALSE),"")</f>
        <v/>
      </c>
    </row>
    <row r="5192" spans="1:11" ht="18" customHeight="1">
      <c r="A5192" s="56">
        <f>客户下单明细表!C5193</f>
        <v>0</v>
      </c>
      <c r="B5192" s="57"/>
      <c r="C5192" s="57"/>
      <c r="D5192" s="59" t="str">
        <f>IFERROR(VLOOKUP(A5192,客户下单明细表!#REF!,2,FALSE),"")</f>
        <v/>
      </c>
      <c r="E5192" s="60" t="str">
        <f>IFERROR(VLOOKUP(A5192,客户下单明细表!#REF!,3,FALSE),"")</f>
        <v/>
      </c>
      <c r="F5192" s="60" t="str">
        <f>IFERROR(VLOOKUP(A5192,客户下单明细表!#REF!,4,FALSE),"")</f>
        <v/>
      </c>
      <c r="G5192" s="60" t="str">
        <f>IFERROR(VLOOKUP(A5192,客户下单明细表!#REF!,5,FALSE),"")</f>
        <v/>
      </c>
      <c r="H5192" s="60" t="str">
        <f>IFERROR(VLOOKUP(A5192,客户下单明细表!C:O,6,FALSE),"")</f>
        <v/>
      </c>
      <c r="I5192" s="63" t="str">
        <f>IFERROR(VLOOKUP(A5192,客户下单明细表!#REF!,7,FALSE),"")</f>
        <v/>
      </c>
      <c r="J5192" s="60" t="str">
        <f>IFERROR(VLOOKUP(A5192,客户下单明细表!C:Q,13,FALSE),"")</f>
        <v/>
      </c>
      <c r="K5192" s="64" t="str">
        <f>IFERROR(VLOOKUP(A5192,客户下单明细表!C:Q,14,FALSE),"")</f>
        <v/>
      </c>
    </row>
    <row r="5193" spans="1:11" ht="18" customHeight="1">
      <c r="A5193" s="56">
        <f>客户下单明细表!C5194</f>
        <v>0</v>
      </c>
      <c r="B5193" s="57"/>
      <c r="C5193" s="57"/>
      <c r="D5193" s="59" t="str">
        <f>IFERROR(VLOOKUP(A5193,客户下单明细表!#REF!,2,FALSE),"")</f>
        <v/>
      </c>
      <c r="E5193" s="60" t="str">
        <f>IFERROR(VLOOKUP(A5193,客户下单明细表!#REF!,3,FALSE),"")</f>
        <v/>
      </c>
      <c r="F5193" s="60" t="str">
        <f>IFERROR(VLOOKUP(A5193,客户下单明细表!#REF!,4,FALSE),"")</f>
        <v/>
      </c>
      <c r="G5193" s="60" t="str">
        <f>IFERROR(VLOOKUP(A5193,客户下单明细表!#REF!,5,FALSE),"")</f>
        <v/>
      </c>
      <c r="H5193" s="60" t="str">
        <f>IFERROR(VLOOKUP(A5193,客户下单明细表!C:O,6,FALSE),"")</f>
        <v/>
      </c>
      <c r="I5193" s="63" t="str">
        <f>IFERROR(VLOOKUP(A5193,客户下单明细表!#REF!,7,FALSE),"")</f>
        <v/>
      </c>
      <c r="J5193" s="60" t="str">
        <f>IFERROR(VLOOKUP(A5193,客户下单明细表!C:Q,13,FALSE),"")</f>
        <v/>
      </c>
      <c r="K5193" s="64" t="str">
        <f>IFERROR(VLOOKUP(A5193,客户下单明细表!C:Q,14,FALSE),"")</f>
        <v/>
      </c>
    </row>
    <row r="5194" spans="1:11" ht="18" customHeight="1">
      <c r="A5194" s="56">
        <f>客户下单明细表!C5195</f>
        <v>0</v>
      </c>
      <c r="B5194" s="57"/>
      <c r="C5194" s="57"/>
      <c r="D5194" s="59" t="str">
        <f>IFERROR(VLOOKUP(A5194,客户下单明细表!#REF!,2,FALSE),"")</f>
        <v/>
      </c>
      <c r="E5194" s="60" t="str">
        <f>IFERROR(VLOOKUP(A5194,客户下单明细表!#REF!,3,FALSE),"")</f>
        <v/>
      </c>
      <c r="F5194" s="60" t="str">
        <f>IFERROR(VLOOKUP(A5194,客户下单明细表!#REF!,4,FALSE),"")</f>
        <v/>
      </c>
      <c r="G5194" s="60" t="str">
        <f>IFERROR(VLOOKUP(A5194,客户下单明细表!#REF!,5,FALSE),"")</f>
        <v/>
      </c>
      <c r="H5194" s="60" t="str">
        <f>IFERROR(VLOOKUP(A5194,客户下单明细表!C:O,6,FALSE),"")</f>
        <v/>
      </c>
      <c r="I5194" s="63" t="str">
        <f>IFERROR(VLOOKUP(A5194,客户下单明细表!#REF!,7,FALSE),"")</f>
        <v/>
      </c>
      <c r="J5194" s="60" t="str">
        <f>IFERROR(VLOOKUP(A5194,客户下单明细表!C:Q,13,FALSE),"")</f>
        <v/>
      </c>
      <c r="K5194" s="64" t="str">
        <f>IFERROR(VLOOKUP(A5194,客户下单明细表!C:Q,14,FALSE),"")</f>
        <v/>
      </c>
    </row>
    <row r="5195" spans="1:11" ht="18" customHeight="1">
      <c r="A5195" s="56">
        <f>客户下单明细表!C5196</f>
        <v>0</v>
      </c>
      <c r="B5195" s="57"/>
      <c r="C5195" s="57"/>
      <c r="D5195" s="59" t="str">
        <f>IFERROR(VLOOKUP(A5195,客户下单明细表!#REF!,2,FALSE),"")</f>
        <v/>
      </c>
      <c r="E5195" s="60" t="str">
        <f>IFERROR(VLOOKUP(A5195,客户下单明细表!#REF!,3,FALSE),"")</f>
        <v/>
      </c>
      <c r="F5195" s="60" t="str">
        <f>IFERROR(VLOOKUP(A5195,客户下单明细表!#REF!,4,FALSE),"")</f>
        <v/>
      </c>
      <c r="G5195" s="60" t="str">
        <f>IFERROR(VLOOKUP(A5195,客户下单明细表!#REF!,5,FALSE),"")</f>
        <v/>
      </c>
      <c r="H5195" s="60" t="str">
        <f>IFERROR(VLOOKUP(A5195,客户下单明细表!C:O,6,FALSE),"")</f>
        <v/>
      </c>
      <c r="I5195" s="63" t="str">
        <f>IFERROR(VLOOKUP(A5195,客户下单明细表!#REF!,7,FALSE),"")</f>
        <v/>
      </c>
      <c r="J5195" s="60" t="str">
        <f>IFERROR(VLOOKUP(A5195,客户下单明细表!C:Q,13,FALSE),"")</f>
        <v/>
      </c>
      <c r="K5195" s="64" t="str">
        <f>IFERROR(VLOOKUP(A5195,客户下单明细表!C:Q,14,FALSE),"")</f>
        <v/>
      </c>
    </row>
    <row r="5196" spans="1:11" ht="18" customHeight="1">
      <c r="A5196" s="56">
        <f>客户下单明细表!C5197</f>
        <v>0</v>
      </c>
      <c r="B5196" s="57"/>
      <c r="C5196" s="57"/>
      <c r="D5196" s="59" t="str">
        <f>IFERROR(VLOOKUP(A5196,客户下单明细表!#REF!,2,FALSE),"")</f>
        <v/>
      </c>
      <c r="E5196" s="60" t="str">
        <f>IFERROR(VLOOKUP(A5196,客户下单明细表!#REF!,3,FALSE),"")</f>
        <v/>
      </c>
      <c r="F5196" s="60" t="str">
        <f>IFERROR(VLOOKUP(A5196,客户下单明细表!#REF!,4,FALSE),"")</f>
        <v/>
      </c>
      <c r="G5196" s="60" t="str">
        <f>IFERROR(VLOOKUP(A5196,客户下单明细表!#REF!,5,FALSE),"")</f>
        <v/>
      </c>
      <c r="H5196" s="60" t="str">
        <f>IFERROR(VLOOKUP(A5196,客户下单明细表!C:O,6,FALSE),"")</f>
        <v/>
      </c>
      <c r="I5196" s="63" t="str">
        <f>IFERROR(VLOOKUP(A5196,客户下单明细表!#REF!,7,FALSE),"")</f>
        <v/>
      </c>
      <c r="J5196" s="60" t="str">
        <f>IFERROR(VLOOKUP(A5196,客户下单明细表!C:Q,13,FALSE),"")</f>
        <v/>
      </c>
      <c r="K5196" s="64" t="str">
        <f>IFERROR(VLOOKUP(A5196,客户下单明细表!C:Q,14,FALSE),"")</f>
        <v/>
      </c>
    </row>
    <row r="5197" spans="1:11" ht="18" customHeight="1">
      <c r="A5197" s="56">
        <f>客户下单明细表!C5198</f>
        <v>0</v>
      </c>
      <c r="B5197" s="57"/>
      <c r="C5197" s="57"/>
      <c r="D5197" s="59" t="str">
        <f>IFERROR(VLOOKUP(A5197,客户下单明细表!#REF!,2,FALSE),"")</f>
        <v/>
      </c>
      <c r="E5197" s="60" t="str">
        <f>IFERROR(VLOOKUP(A5197,客户下单明细表!#REF!,3,FALSE),"")</f>
        <v/>
      </c>
      <c r="F5197" s="60" t="str">
        <f>IFERROR(VLOOKUP(A5197,客户下单明细表!#REF!,4,FALSE),"")</f>
        <v/>
      </c>
      <c r="G5197" s="60" t="str">
        <f>IFERROR(VLOOKUP(A5197,客户下单明细表!#REF!,5,FALSE),"")</f>
        <v/>
      </c>
      <c r="H5197" s="60" t="str">
        <f>IFERROR(VLOOKUP(A5197,客户下单明细表!C:O,6,FALSE),"")</f>
        <v/>
      </c>
      <c r="I5197" s="63" t="str">
        <f>IFERROR(VLOOKUP(A5197,客户下单明细表!#REF!,7,FALSE),"")</f>
        <v/>
      </c>
      <c r="J5197" s="60" t="str">
        <f>IFERROR(VLOOKUP(A5197,客户下单明细表!C:Q,13,FALSE),"")</f>
        <v/>
      </c>
      <c r="K5197" s="64" t="str">
        <f>IFERROR(VLOOKUP(A5197,客户下单明细表!C:Q,14,FALSE),"")</f>
        <v/>
      </c>
    </row>
    <row r="5198" spans="1:11" ht="18" customHeight="1">
      <c r="A5198" s="56">
        <f>客户下单明细表!C5199</f>
        <v>0</v>
      </c>
      <c r="B5198" s="57"/>
      <c r="C5198" s="57"/>
      <c r="D5198" s="59" t="str">
        <f>IFERROR(VLOOKUP(A5198,客户下单明细表!#REF!,2,FALSE),"")</f>
        <v/>
      </c>
      <c r="E5198" s="60" t="str">
        <f>IFERROR(VLOOKUP(A5198,客户下单明细表!#REF!,3,FALSE),"")</f>
        <v/>
      </c>
      <c r="F5198" s="60" t="str">
        <f>IFERROR(VLOOKUP(A5198,客户下单明细表!#REF!,4,FALSE),"")</f>
        <v/>
      </c>
      <c r="G5198" s="60" t="str">
        <f>IFERROR(VLOOKUP(A5198,客户下单明细表!#REF!,5,FALSE),"")</f>
        <v/>
      </c>
      <c r="H5198" s="60" t="str">
        <f>IFERROR(VLOOKUP(A5198,客户下单明细表!C:O,6,FALSE),"")</f>
        <v/>
      </c>
      <c r="I5198" s="63" t="str">
        <f>IFERROR(VLOOKUP(A5198,客户下单明细表!#REF!,7,FALSE),"")</f>
        <v/>
      </c>
      <c r="J5198" s="60" t="str">
        <f>IFERROR(VLOOKUP(A5198,客户下单明细表!C:Q,13,FALSE),"")</f>
        <v/>
      </c>
      <c r="K5198" s="64" t="str">
        <f>IFERROR(VLOOKUP(A5198,客户下单明细表!C:Q,14,FALSE),"")</f>
        <v/>
      </c>
    </row>
    <row r="5199" spans="1:11" ht="18" customHeight="1">
      <c r="A5199" s="56">
        <f>客户下单明细表!C5200</f>
        <v>0</v>
      </c>
      <c r="B5199" s="57"/>
      <c r="C5199" s="57"/>
      <c r="D5199" s="59" t="str">
        <f>IFERROR(VLOOKUP(A5199,客户下单明细表!#REF!,2,FALSE),"")</f>
        <v/>
      </c>
      <c r="E5199" s="60" t="str">
        <f>IFERROR(VLOOKUP(A5199,客户下单明细表!#REF!,3,FALSE),"")</f>
        <v/>
      </c>
      <c r="F5199" s="60" t="str">
        <f>IFERROR(VLOOKUP(A5199,客户下单明细表!#REF!,4,FALSE),"")</f>
        <v/>
      </c>
      <c r="G5199" s="60" t="str">
        <f>IFERROR(VLOOKUP(A5199,客户下单明细表!#REF!,5,FALSE),"")</f>
        <v/>
      </c>
      <c r="H5199" s="60" t="str">
        <f>IFERROR(VLOOKUP(A5199,客户下单明细表!C:O,6,FALSE),"")</f>
        <v/>
      </c>
      <c r="I5199" s="63" t="str">
        <f>IFERROR(VLOOKUP(A5199,客户下单明细表!#REF!,7,FALSE),"")</f>
        <v/>
      </c>
      <c r="J5199" s="60" t="str">
        <f>IFERROR(VLOOKUP(A5199,客户下单明细表!C:Q,13,FALSE),"")</f>
        <v/>
      </c>
      <c r="K5199" s="64" t="str">
        <f>IFERROR(VLOOKUP(A5199,客户下单明细表!C:Q,14,FALSE),"")</f>
        <v/>
      </c>
    </row>
    <row r="5200" spans="1:11" ht="18" customHeight="1">
      <c r="A5200" s="56">
        <f>客户下单明细表!C5201</f>
        <v>0</v>
      </c>
      <c r="B5200" s="57"/>
      <c r="C5200" s="57"/>
      <c r="D5200" s="59" t="str">
        <f>IFERROR(VLOOKUP(A5200,客户下单明细表!#REF!,2,FALSE),"")</f>
        <v/>
      </c>
      <c r="E5200" s="60" t="str">
        <f>IFERROR(VLOOKUP(A5200,客户下单明细表!#REF!,3,FALSE),"")</f>
        <v/>
      </c>
      <c r="F5200" s="60" t="str">
        <f>IFERROR(VLOOKUP(A5200,客户下单明细表!#REF!,4,FALSE),"")</f>
        <v/>
      </c>
      <c r="G5200" s="60" t="str">
        <f>IFERROR(VLOOKUP(A5200,客户下单明细表!#REF!,5,FALSE),"")</f>
        <v/>
      </c>
      <c r="H5200" s="60" t="str">
        <f>IFERROR(VLOOKUP(A5200,客户下单明细表!C:O,6,FALSE),"")</f>
        <v/>
      </c>
      <c r="I5200" s="63" t="str">
        <f>IFERROR(VLOOKUP(A5200,客户下单明细表!#REF!,7,FALSE),"")</f>
        <v/>
      </c>
      <c r="J5200" s="60" t="str">
        <f>IFERROR(VLOOKUP(A5200,客户下单明细表!C:Q,13,FALSE),"")</f>
        <v/>
      </c>
      <c r="K5200" s="64" t="str">
        <f>IFERROR(VLOOKUP(A5200,客户下单明细表!C:Q,14,FALSE),"")</f>
        <v/>
      </c>
    </row>
  </sheetData>
  <sheetProtection sheet="1" objects="1" formatCells="0" formatColumns="0" formatRows="0" insertColumns="0" insertRows="0" insertHyperlinks="0" deleteColumns="0" deleteRows="0" sort="0" autoFilter="0" pivotTables="0"/>
  <protectedRanges>
    <protectedRange sqref="A1:C2 A3 C3 A4 A5:B5 A6:C50631" name="区域1" securityDescriptor=""/>
    <protectedRange sqref="C4" name="区域1_1" securityDescriptor=""/>
  </protectedRanges>
  <mergeCells count="1">
    <mergeCell ref="A1:K1"/>
  </mergeCells>
  <phoneticPr fontId="28" type="noConversion"/>
  <pageMargins left="0.75" right="0.75" top="1" bottom="1" header="0.50972222222222197" footer="0.50972222222222197"/>
  <pageSetup paperSize="9" orientation="portrait"/>
  <headerFooter scaleWithDoc="0"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IV157"/>
  <sheetViews>
    <sheetView showGridLines="0" workbookViewId="0"/>
  </sheetViews>
  <sheetFormatPr defaultColWidth="9" defaultRowHeight="18" customHeight="1"/>
  <cols>
    <col min="1" max="1" width="16" style="35" customWidth="1"/>
    <col min="2" max="2" width="10.75" style="35" customWidth="1"/>
    <col min="3" max="3" width="15.125" style="35" customWidth="1"/>
    <col min="4" max="4" width="11.625" style="35" customWidth="1"/>
    <col min="5" max="5" width="22.875" style="35" customWidth="1"/>
    <col min="6" max="7" width="9" style="3"/>
    <col min="8" max="9" width="11" style="3" customWidth="1"/>
    <col min="10" max="10" width="14.625" style="3" customWidth="1"/>
    <col min="11" max="16384" width="9" style="34"/>
  </cols>
  <sheetData>
    <row r="2" spans="1:256" customFormat="1" ht="24.75" customHeight="1">
      <c r="A2" s="100" t="s">
        <v>43</v>
      </c>
      <c r="B2" s="101"/>
      <c r="C2" s="36">
        <v>1002</v>
      </c>
      <c r="D2" s="35"/>
      <c r="E2" s="35"/>
      <c r="F2" s="3"/>
      <c r="G2" s="3"/>
      <c r="H2" s="3"/>
      <c r="I2" s="3"/>
      <c r="J2" s="3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  <c r="AI2" s="34"/>
      <c r="AJ2" s="34"/>
      <c r="AK2" s="34"/>
      <c r="AL2" s="34"/>
      <c r="AM2" s="34"/>
      <c r="AN2" s="34"/>
      <c r="AO2" s="34"/>
      <c r="AP2" s="34"/>
      <c r="AQ2" s="34"/>
      <c r="AR2" s="34"/>
      <c r="AS2" s="34"/>
      <c r="AT2" s="34"/>
      <c r="AU2" s="34"/>
      <c r="AV2" s="34"/>
      <c r="AW2" s="34"/>
      <c r="AX2" s="34"/>
      <c r="AY2" s="34"/>
      <c r="AZ2" s="34"/>
      <c r="BA2" s="34"/>
      <c r="BB2" s="34"/>
      <c r="BC2" s="34"/>
      <c r="BD2" s="34"/>
      <c r="BE2" s="34"/>
      <c r="BF2" s="34"/>
      <c r="BG2" s="34"/>
      <c r="BH2" s="34"/>
      <c r="BI2" s="34"/>
      <c r="BJ2" s="34"/>
      <c r="BK2" s="34"/>
      <c r="BL2" s="34"/>
      <c r="BM2" s="34"/>
      <c r="BN2" s="34"/>
      <c r="BO2" s="34"/>
      <c r="BP2" s="34"/>
      <c r="BQ2" s="34"/>
      <c r="BR2" s="34"/>
      <c r="BS2" s="34"/>
      <c r="BT2" s="34"/>
      <c r="BU2" s="34"/>
      <c r="BV2" s="34"/>
      <c r="BW2" s="34"/>
      <c r="BX2" s="34"/>
      <c r="BY2" s="34"/>
      <c r="BZ2" s="34"/>
      <c r="CA2" s="34"/>
      <c r="CB2" s="34"/>
      <c r="CC2" s="34"/>
      <c r="CD2" s="34"/>
      <c r="CE2" s="34"/>
      <c r="CF2" s="34"/>
      <c r="CG2" s="34"/>
      <c r="CH2" s="34"/>
      <c r="CI2" s="34"/>
      <c r="CJ2" s="34"/>
      <c r="CK2" s="34"/>
      <c r="CL2" s="34"/>
      <c r="CM2" s="34"/>
      <c r="CN2" s="34"/>
      <c r="CO2" s="34"/>
      <c r="CP2" s="34"/>
      <c r="CQ2" s="34"/>
      <c r="CR2" s="34"/>
      <c r="CS2" s="34"/>
      <c r="CT2" s="34"/>
      <c r="CU2" s="34"/>
      <c r="CV2" s="34"/>
      <c r="CW2" s="34"/>
      <c r="CX2" s="34"/>
      <c r="CY2" s="34"/>
      <c r="CZ2" s="34"/>
      <c r="DA2" s="34"/>
      <c r="DB2" s="34"/>
      <c r="DC2" s="34"/>
      <c r="DD2" s="34"/>
      <c r="DE2" s="34"/>
      <c r="DF2" s="34"/>
      <c r="DG2" s="34"/>
      <c r="DH2" s="34"/>
      <c r="DI2" s="34"/>
      <c r="DJ2" s="34"/>
      <c r="DK2" s="34"/>
      <c r="DL2" s="34"/>
      <c r="DM2" s="34"/>
      <c r="DN2" s="34"/>
      <c r="DO2" s="34"/>
      <c r="DP2" s="34"/>
      <c r="DQ2" s="34"/>
      <c r="DR2" s="34"/>
      <c r="DS2" s="34"/>
      <c r="DT2" s="34"/>
      <c r="DU2" s="34"/>
      <c r="DV2" s="34"/>
      <c r="DW2" s="34"/>
      <c r="DX2" s="34"/>
      <c r="DY2" s="34"/>
      <c r="DZ2" s="34"/>
      <c r="EA2" s="34"/>
      <c r="EB2" s="34"/>
      <c r="EC2" s="34"/>
      <c r="ED2" s="34"/>
      <c r="EE2" s="34"/>
      <c r="EF2" s="34"/>
      <c r="EG2" s="34"/>
      <c r="EH2" s="34"/>
      <c r="EI2" s="34"/>
      <c r="EJ2" s="34"/>
      <c r="EK2" s="34"/>
      <c r="EL2" s="34"/>
      <c r="EM2" s="34"/>
      <c r="EN2" s="34"/>
      <c r="EO2" s="34"/>
      <c r="EP2" s="34"/>
      <c r="EQ2" s="34"/>
      <c r="ER2" s="34"/>
      <c r="ES2" s="34"/>
      <c r="ET2" s="34"/>
      <c r="EU2" s="34"/>
      <c r="EV2" s="34"/>
      <c r="EW2" s="34"/>
      <c r="EX2" s="34"/>
      <c r="EY2" s="34"/>
      <c r="EZ2" s="34"/>
      <c r="FA2" s="34"/>
      <c r="FB2" s="34"/>
      <c r="FC2" s="34"/>
      <c r="FD2" s="34"/>
      <c r="FE2" s="34"/>
      <c r="FF2" s="34"/>
      <c r="FG2" s="34"/>
      <c r="FH2" s="34"/>
      <c r="FI2" s="34"/>
      <c r="FJ2" s="34"/>
      <c r="FK2" s="34"/>
      <c r="FL2" s="34"/>
      <c r="FM2" s="34"/>
      <c r="FN2" s="34"/>
      <c r="FO2" s="34"/>
      <c r="FP2" s="34"/>
      <c r="FQ2" s="34"/>
      <c r="FR2" s="34"/>
      <c r="FS2" s="34"/>
      <c r="FT2" s="34"/>
      <c r="FU2" s="34"/>
      <c r="FV2" s="34"/>
      <c r="FW2" s="34"/>
      <c r="FX2" s="34"/>
      <c r="FY2" s="34"/>
      <c r="FZ2" s="34"/>
      <c r="GA2" s="34"/>
      <c r="GB2" s="34"/>
      <c r="GC2" s="34"/>
      <c r="GD2" s="34"/>
      <c r="GE2" s="34"/>
      <c r="GF2" s="34"/>
      <c r="GG2" s="34"/>
      <c r="GH2" s="34"/>
      <c r="GI2" s="34"/>
      <c r="GJ2" s="34"/>
      <c r="GK2" s="34"/>
      <c r="GL2" s="34"/>
      <c r="GM2" s="34"/>
      <c r="GN2" s="34"/>
      <c r="GO2" s="34"/>
      <c r="GP2" s="34"/>
      <c r="GQ2" s="34"/>
      <c r="GR2" s="34"/>
      <c r="GS2" s="34"/>
      <c r="GT2" s="34"/>
      <c r="GU2" s="34"/>
      <c r="GV2" s="34"/>
      <c r="GW2" s="34"/>
      <c r="GX2" s="34"/>
      <c r="GY2" s="34"/>
      <c r="GZ2" s="34"/>
      <c r="HA2" s="34"/>
      <c r="HB2" s="34"/>
      <c r="HC2" s="34"/>
      <c r="HD2" s="34"/>
      <c r="HE2" s="34"/>
      <c r="HF2" s="34"/>
      <c r="HG2" s="34"/>
      <c r="HH2" s="34"/>
      <c r="HI2" s="34"/>
      <c r="HJ2" s="34"/>
      <c r="HK2" s="34"/>
      <c r="HL2" s="34"/>
      <c r="HM2" s="34"/>
      <c r="HN2" s="34"/>
      <c r="HO2" s="34"/>
      <c r="HP2" s="34"/>
      <c r="HQ2" s="34"/>
      <c r="HR2" s="34"/>
      <c r="HS2" s="34"/>
      <c r="HT2" s="34"/>
      <c r="HU2" s="34"/>
      <c r="HV2" s="34"/>
      <c r="HW2" s="34"/>
      <c r="HX2" s="34"/>
      <c r="HY2" s="34"/>
      <c r="HZ2" s="34"/>
      <c r="IA2" s="34"/>
      <c r="IB2" s="34"/>
      <c r="IC2" s="34"/>
      <c r="ID2" s="34"/>
      <c r="IE2" s="34"/>
      <c r="IF2" s="34"/>
      <c r="IG2" s="34"/>
      <c r="IH2" s="34"/>
      <c r="II2" s="34"/>
      <c r="IJ2" s="34"/>
      <c r="IK2" s="34"/>
      <c r="IL2" s="34"/>
      <c r="IM2" s="34"/>
      <c r="IN2" s="34"/>
      <c r="IO2" s="34"/>
      <c r="IP2" s="34"/>
      <c r="IQ2" s="34"/>
      <c r="IR2" s="34"/>
      <c r="IS2" s="34"/>
      <c r="IT2" s="34"/>
      <c r="IU2" s="34"/>
      <c r="IV2" s="34"/>
    </row>
    <row r="4" spans="1:256" customFormat="1" ht="26.25" customHeight="1">
      <c r="A4" s="37" t="s">
        <v>36</v>
      </c>
      <c r="B4" s="38" t="s">
        <v>7</v>
      </c>
      <c r="C4" s="38" t="s">
        <v>8</v>
      </c>
      <c r="D4" s="38" t="s">
        <v>9</v>
      </c>
      <c r="E4" s="39" t="s">
        <v>10</v>
      </c>
      <c r="F4" s="3"/>
      <c r="G4" s="3"/>
      <c r="H4" s="3"/>
      <c r="I4" s="3"/>
      <c r="J4" s="3"/>
      <c r="K4" s="34"/>
      <c r="L4" s="34"/>
      <c r="M4" s="34"/>
      <c r="N4" s="34"/>
      <c r="O4" s="34"/>
      <c r="P4" s="34"/>
      <c r="Q4" s="34"/>
      <c r="R4" s="34"/>
      <c r="S4" s="34"/>
      <c r="T4" s="34"/>
      <c r="U4" s="34"/>
      <c r="V4" s="34"/>
      <c r="W4" s="34"/>
      <c r="X4" s="34"/>
      <c r="Y4" s="34"/>
      <c r="Z4" s="34"/>
      <c r="AA4" s="34"/>
      <c r="AB4" s="34"/>
      <c r="AC4" s="34"/>
      <c r="AD4" s="34"/>
      <c r="AE4" s="34"/>
      <c r="AF4" s="34"/>
      <c r="AG4" s="34"/>
      <c r="AH4" s="34"/>
      <c r="AI4" s="34"/>
      <c r="AJ4" s="34"/>
      <c r="AK4" s="34"/>
      <c r="AL4" s="34"/>
      <c r="AM4" s="34"/>
      <c r="AN4" s="34"/>
      <c r="AO4" s="34"/>
      <c r="AP4" s="34"/>
      <c r="AQ4" s="34"/>
      <c r="AR4" s="34"/>
      <c r="AS4" s="34"/>
      <c r="AT4" s="34"/>
      <c r="AU4" s="34"/>
      <c r="AV4" s="34"/>
      <c r="AW4" s="34"/>
      <c r="AX4" s="34"/>
      <c r="AY4" s="34"/>
      <c r="AZ4" s="34"/>
      <c r="BA4" s="34"/>
      <c r="BB4" s="34"/>
      <c r="BC4" s="34"/>
      <c r="BD4" s="34"/>
      <c r="BE4" s="34"/>
      <c r="BF4" s="34"/>
      <c r="BG4" s="34"/>
      <c r="BH4" s="34"/>
      <c r="BI4" s="34"/>
      <c r="BJ4" s="34"/>
      <c r="BK4" s="34"/>
      <c r="BL4" s="34"/>
      <c r="BM4" s="34"/>
      <c r="BN4" s="34"/>
      <c r="BO4" s="34"/>
      <c r="BP4" s="34"/>
      <c r="BQ4" s="34"/>
      <c r="BR4" s="34"/>
      <c r="BS4" s="34"/>
      <c r="BT4" s="34"/>
      <c r="BU4" s="34"/>
      <c r="BV4" s="34"/>
      <c r="BW4" s="34"/>
      <c r="BX4" s="34"/>
      <c r="BY4" s="34"/>
      <c r="BZ4" s="34"/>
      <c r="CA4" s="34"/>
      <c r="CB4" s="34"/>
      <c r="CC4" s="34"/>
      <c r="CD4" s="34"/>
      <c r="CE4" s="34"/>
      <c r="CF4" s="34"/>
      <c r="CG4" s="34"/>
      <c r="CH4" s="34"/>
      <c r="CI4" s="34"/>
      <c r="CJ4" s="34"/>
      <c r="CK4" s="34"/>
      <c r="CL4" s="34"/>
      <c r="CM4" s="34"/>
      <c r="CN4" s="34"/>
      <c r="CO4" s="34"/>
      <c r="CP4" s="34"/>
      <c r="CQ4" s="34"/>
      <c r="CR4" s="34"/>
      <c r="CS4" s="34"/>
      <c r="CT4" s="34"/>
      <c r="CU4" s="34"/>
      <c r="CV4" s="34"/>
      <c r="CW4" s="34"/>
      <c r="CX4" s="34"/>
      <c r="CY4" s="34"/>
      <c r="CZ4" s="34"/>
      <c r="DA4" s="34"/>
      <c r="DB4" s="34"/>
      <c r="DC4" s="34"/>
      <c r="DD4" s="34"/>
      <c r="DE4" s="34"/>
      <c r="DF4" s="34"/>
      <c r="DG4" s="34"/>
      <c r="DH4" s="34"/>
      <c r="DI4" s="34"/>
      <c r="DJ4" s="34"/>
      <c r="DK4" s="34"/>
      <c r="DL4" s="34"/>
      <c r="DM4" s="34"/>
      <c r="DN4" s="34"/>
      <c r="DO4" s="34"/>
      <c r="DP4" s="34"/>
      <c r="DQ4" s="34"/>
      <c r="DR4" s="34"/>
      <c r="DS4" s="34"/>
      <c r="DT4" s="34"/>
      <c r="DU4" s="34"/>
      <c r="DV4" s="34"/>
      <c r="DW4" s="34"/>
      <c r="DX4" s="34"/>
      <c r="DY4" s="34"/>
      <c r="DZ4" s="34"/>
      <c r="EA4" s="34"/>
      <c r="EB4" s="34"/>
      <c r="EC4" s="34"/>
      <c r="ED4" s="34"/>
      <c r="EE4" s="34"/>
      <c r="EF4" s="34"/>
      <c r="EG4" s="34"/>
      <c r="EH4" s="34"/>
      <c r="EI4" s="34"/>
      <c r="EJ4" s="34"/>
      <c r="EK4" s="34"/>
      <c r="EL4" s="34"/>
      <c r="EM4" s="34"/>
      <c r="EN4" s="34"/>
      <c r="EO4" s="34"/>
      <c r="EP4" s="34"/>
      <c r="EQ4" s="34"/>
      <c r="ER4" s="34"/>
      <c r="ES4" s="34"/>
      <c r="ET4" s="34"/>
      <c r="EU4" s="34"/>
      <c r="EV4" s="34"/>
      <c r="EW4" s="34"/>
      <c r="EX4" s="34"/>
      <c r="EY4" s="34"/>
      <c r="EZ4" s="34"/>
      <c r="FA4" s="34"/>
      <c r="FB4" s="34"/>
      <c r="FC4" s="34"/>
      <c r="FD4" s="34"/>
      <c r="FE4" s="34"/>
      <c r="FF4" s="34"/>
      <c r="FG4" s="34"/>
      <c r="FH4" s="34"/>
      <c r="FI4" s="34"/>
      <c r="FJ4" s="34"/>
      <c r="FK4" s="34"/>
      <c r="FL4" s="34"/>
      <c r="FM4" s="34"/>
      <c r="FN4" s="34"/>
      <c r="FO4" s="34"/>
      <c r="FP4" s="34"/>
      <c r="FQ4" s="34"/>
      <c r="FR4" s="34"/>
      <c r="FS4" s="34"/>
      <c r="FT4" s="34"/>
      <c r="FU4" s="34"/>
      <c r="FV4" s="34"/>
      <c r="FW4" s="34"/>
      <c r="FX4" s="34"/>
      <c r="FY4" s="34"/>
      <c r="FZ4" s="34"/>
      <c r="GA4" s="34"/>
      <c r="GB4" s="34"/>
      <c r="GC4" s="34"/>
      <c r="GD4" s="34"/>
      <c r="GE4" s="34"/>
      <c r="GF4" s="34"/>
      <c r="GG4" s="34"/>
      <c r="GH4" s="34"/>
      <c r="GI4" s="34"/>
      <c r="GJ4" s="34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4"/>
      <c r="IH4" s="34"/>
      <c r="II4" s="34"/>
      <c r="IJ4" s="34"/>
      <c r="IK4" s="34"/>
      <c r="IL4" s="34"/>
      <c r="IM4" s="34"/>
      <c r="IN4" s="34"/>
      <c r="IO4" s="34"/>
      <c r="IP4" s="34"/>
      <c r="IQ4" s="34"/>
      <c r="IR4" s="34"/>
      <c r="IS4" s="34"/>
      <c r="IT4" s="34"/>
      <c r="IU4" s="34"/>
      <c r="IV4" s="34"/>
    </row>
    <row r="5" spans="1:256" customFormat="1" ht="29.25" customHeight="1">
      <c r="A5" s="40">
        <f>IFERROR(VLOOKUP(C2,客户下单明细表!C:S,2,FALSE),"")</f>
        <v>42857</v>
      </c>
      <c r="B5" s="41" t="str">
        <f>IFERROR(VLOOKUP(C2,客户下单明细表!C:S,3,FALSE),"")</f>
        <v>李四</v>
      </c>
      <c r="C5" s="41">
        <f>IFERROR(VLOOKUP(C2,客户下单明细表!C:S,4,FALSE),"")</f>
        <v>0</v>
      </c>
      <c r="D5" s="41">
        <f>IFERROR(VLOOKUP(C2,客户下单明细表!C:S,5,FALSE),"")</f>
        <v>13011223344</v>
      </c>
      <c r="E5" s="42">
        <f>IFERROR(VLOOKUP(C2,客户下单明细表!C:S,6,FALSE),"")</f>
        <v>2345</v>
      </c>
      <c r="F5" s="3"/>
      <c r="G5" s="3"/>
      <c r="H5" s="3"/>
      <c r="I5" s="3"/>
      <c r="J5" s="3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4"/>
      <c r="AJ5" s="34"/>
      <c r="AK5" s="34"/>
      <c r="AL5" s="34"/>
      <c r="AM5" s="34"/>
      <c r="AN5" s="34"/>
      <c r="AO5" s="34"/>
      <c r="AP5" s="34"/>
      <c r="AQ5" s="34"/>
      <c r="AR5" s="34"/>
      <c r="AS5" s="34"/>
      <c r="AT5" s="34"/>
      <c r="AU5" s="34"/>
      <c r="AV5" s="34"/>
      <c r="AW5" s="34"/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  <c r="CO5" s="34"/>
      <c r="CP5" s="34"/>
      <c r="CQ5" s="34"/>
      <c r="CR5" s="34"/>
      <c r="CS5" s="34"/>
      <c r="CT5" s="34"/>
      <c r="CU5" s="34"/>
      <c r="CV5" s="34"/>
      <c r="CW5" s="34"/>
      <c r="CX5" s="34"/>
      <c r="CY5" s="34"/>
      <c r="CZ5" s="34"/>
      <c r="DA5" s="34"/>
      <c r="DB5" s="34"/>
      <c r="DC5" s="34"/>
      <c r="DD5" s="34"/>
      <c r="DE5" s="34"/>
      <c r="DF5" s="34"/>
      <c r="DG5" s="34"/>
      <c r="DH5" s="34"/>
      <c r="DI5" s="34"/>
      <c r="DJ5" s="34"/>
      <c r="DK5" s="34"/>
      <c r="DL5" s="34"/>
      <c r="DM5" s="34"/>
      <c r="DN5" s="34"/>
      <c r="DO5" s="34"/>
      <c r="DP5" s="34"/>
      <c r="DQ5" s="34"/>
      <c r="DR5" s="34"/>
      <c r="DS5" s="34"/>
      <c r="DT5" s="34"/>
      <c r="DU5" s="34"/>
      <c r="DV5" s="34"/>
      <c r="DW5" s="34"/>
      <c r="DX5" s="34"/>
      <c r="DY5" s="34"/>
      <c r="DZ5" s="34"/>
      <c r="EA5" s="34"/>
      <c r="EB5" s="34"/>
      <c r="EC5" s="34"/>
      <c r="ED5" s="34"/>
      <c r="EE5" s="34"/>
      <c r="EF5" s="34"/>
      <c r="EG5" s="34"/>
      <c r="EH5" s="34"/>
      <c r="EI5" s="34"/>
      <c r="EJ5" s="34"/>
      <c r="EK5" s="34"/>
      <c r="EL5" s="34"/>
      <c r="EM5" s="34"/>
      <c r="EN5" s="34"/>
      <c r="EO5" s="34"/>
      <c r="EP5" s="34"/>
      <c r="EQ5" s="34"/>
      <c r="ER5" s="34"/>
      <c r="ES5" s="34"/>
      <c r="ET5" s="34"/>
      <c r="EU5" s="34"/>
      <c r="EV5" s="34"/>
      <c r="EW5" s="34"/>
      <c r="EX5" s="34"/>
      <c r="EY5" s="34"/>
      <c r="EZ5" s="34"/>
      <c r="FA5" s="34"/>
      <c r="FB5" s="34"/>
      <c r="FC5" s="34"/>
      <c r="FD5" s="34"/>
      <c r="FE5" s="34"/>
      <c r="FF5" s="34"/>
      <c r="FG5" s="34"/>
      <c r="FH5" s="34"/>
      <c r="FI5" s="34"/>
      <c r="FJ5" s="34"/>
      <c r="FK5" s="34"/>
      <c r="FL5" s="34"/>
      <c r="FM5" s="34"/>
      <c r="FN5" s="34"/>
      <c r="FO5" s="34"/>
      <c r="FP5" s="34"/>
      <c r="FQ5" s="34"/>
      <c r="FR5" s="34"/>
      <c r="FS5" s="34"/>
      <c r="FT5" s="34"/>
      <c r="FU5" s="34"/>
      <c r="FV5" s="34"/>
      <c r="FW5" s="34"/>
      <c r="FX5" s="34"/>
      <c r="FY5" s="34"/>
      <c r="FZ5" s="34"/>
      <c r="GA5" s="34"/>
      <c r="GB5" s="34"/>
      <c r="GC5" s="34"/>
      <c r="GD5" s="34"/>
      <c r="GE5" s="34"/>
      <c r="GF5" s="34"/>
      <c r="GG5" s="34"/>
      <c r="GH5" s="34"/>
      <c r="GI5" s="34"/>
      <c r="GJ5" s="34"/>
      <c r="GK5" s="34"/>
      <c r="GL5" s="34"/>
      <c r="GM5" s="34"/>
      <c r="GN5" s="34"/>
      <c r="GO5" s="34"/>
      <c r="GP5" s="34"/>
      <c r="GQ5" s="34"/>
      <c r="GR5" s="34"/>
      <c r="GS5" s="34"/>
      <c r="GT5" s="34"/>
      <c r="GU5" s="34"/>
      <c r="GV5" s="34"/>
      <c r="GW5" s="34"/>
      <c r="GX5" s="34"/>
      <c r="GY5" s="34"/>
      <c r="GZ5" s="34"/>
      <c r="HA5" s="34"/>
      <c r="HB5" s="34"/>
      <c r="HC5" s="34"/>
      <c r="HD5" s="34"/>
      <c r="HE5" s="34"/>
      <c r="HF5" s="34"/>
      <c r="HG5" s="34"/>
      <c r="HH5" s="34"/>
      <c r="HI5" s="34"/>
      <c r="HJ5" s="34"/>
      <c r="HK5" s="34"/>
      <c r="HL5" s="34"/>
      <c r="HM5" s="34"/>
      <c r="HN5" s="34"/>
      <c r="HO5" s="34"/>
      <c r="HP5" s="34"/>
      <c r="HQ5" s="34"/>
      <c r="HR5" s="34"/>
      <c r="HS5" s="34"/>
      <c r="HT5" s="34"/>
      <c r="HU5" s="34"/>
      <c r="HV5" s="34"/>
      <c r="HW5" s="34"/>
      <c r="HX5" s="34"/>
      <c r="HY5" s="34"/>
      <c r="HZ5" s="34"/>
      <c r="IA5" s="34"/>
      <c r="IB5" s="34"/>
      <c r="IC5" s="34"/>
      <c r="ID5" s="34"/>
      <c r="IE5" s="34"/>
      <c r="IF5" s="34"/>
      <c r="IG5" s="34"/>
      <c r="IH5" s="34"/>
      <c r="II5" s="34"/>
      <c r="IJ5" s="34"/>
      <c r="IK5" s="34"/>
      <c r="IL5" s="34"/>
      <c r="IM5" s="34"/>
      <c r="IN5" s="34"/>
      <c r="IO5" s="34"/>
      <c r="IP5" s="34"/>
      <c r="IQ5" s="34"/>
      <c r="IR5" s="34"/>
      <c r="IS5" s="34"/>
      <c r="IT5" s="34"/>
      <c r="IU5" s="34"/>
      <c r="IV5" s="34"/>
    </row>
    <row r="6" spans="1:256" ht="10.5" customHeight="1"/>
    <row r="7" spans="1:256" customFormat="1" ht="27.75" customHeight="1">
      <c r="A7" s="37" t="s">
        <v>44</v>
      </c>
      <c r="B7" s="38" t="s">
        <v>15</v>
      </c>
      <c r="C7" s="38" t="s">
        <v>19</v>
      </c>
      <c r="D7" s="38" t="s">
        <v>34</v>
      </c>
      <c r="E7" s="39" t="s">
        <v>35</v>
      </c>
      <c r="F7" s="3"/>
      <c r="G7" s="3"/>
      <c r="H7" s="3"/>
      <c r="I7" s="3"/>
      <c r="J7" s="3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34"/>
      <c r="AO7" s="34"/>
      <c r="AP7" s="34"/>
      <c r="AQ7" s="34"/>
      <c r="AR7" s="34"/>
      <c r="AS7" s="34"/>
      <c r="AT7" s="34"/>
      <c r="AU7" s="34"/>
      <c r="AV7" s="34"/>
      <c r="AW7" s="34"/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/>
      <c r="BK7" s="34"/>
      <c r="BL7" s="34"/>
      <c r="BM7" s="34"/>
      <c r="BN7" s="34"/>
      <c r="BO7" s="34"/>
      <c r="BP7" s="34"/>
      <c r="BQ7" s="34"/>
      <c r="BR7" s="34"/>
      <c r="BS7" s="34"/>
      <c r="BT7" s="34"/>
      <c r="BU7" s="34"/>
      <c r="BV7" s="34"/>
      <c r="BW7" s="34"/>
      <c r="BX7" s="34"/>
      <c r="BY7" s="34"/>
      <c r="BZ7" s="34"/>
      <c r="CA7" s="34"/>
      <c r="CB7" s="34"/>
      <c r="CC7" s="34"/>
      <c r="CD7" s="34"/>
      <c r="CE7" s="34"/>
      <c r="CF7" s="34"/>
      <c r="CG7" s="34"/>
      <c r="CH7" s="34"/>
      <c r="CI7" s="34"/>
      <c r="CJ7" s="34"/>
      <c r="CK7" s="34"/>
      <c r="CL7" s="34"/>
      <c r="CM7" s="34"/>
      <c r="CN7" s="34"/>
      <c r="CO7" s="34"/>
      <c r="CP7" s="34"/>
      <c r="CQ7" s="34"/>
      <c r="CR7" s="34"/>
      <c r="CS7" s="34"/>
      <c r="CT7" s="34"/>
      <c r="CU7" s="34"/>
      <c r="CV7" s="34"/>
      <c r="CW7" s="34"/>
      <c r="CX7" s="34"/>
      <c r="CY7" s="34"/>
      <c r="CZ7" s="34"/>
      <c r="DA7" s="34"/>
      <c r="DB7" s="34"/>
      <c r="DC7" s="34"/>
      <c r="DD7" s="34"/>
      <c r="DE7" s="34"/>
      <c r="DF7" s="34"/>
      <c r="DG7" s="34"/>
      <c r="DH7" s="34"/>
      <c r="DI7" s="34"/>
      <c r="DJ7" s="34"/>
      <c r="DK7" s="34"/>
      <c r="DL7" s="34"/>
      <c r="DM7" s="34"/>
      <c r="DN7" s="34"/>
      <c r="DO7" s="34"/>
      <c r="DP7" s="34"/>
      <c r="DQ7" s="34"/>
      <c r="DR7" s="34"/>
      <c r="DS7" s="34"/>
      <c r="DT7" s="34"/>
      <c r="DU7" s="34"/>
      <c r="DV7" s="34"/>
      <c r="DW7" s="34"/>
      <c r="DX7" s="34"/>
      <c r="DY7" s="34"/>
      <c r="DZ7" s="34"/>
      <c r="EA7" s="34"/>
      <c r="EB7" s="34"/>
      <c r="EC7" s="34"/>
      <c r="ED7" s="34"/>
      <c r="EE7" s="34"/>
      <c r="EF7" s="34"/>
      <c r="EG7" s="34"/>
      <c r="EH7" s="34"/>
      <c r="EI7" s="34"/>
      <c r="EJ7" s="34"/>
      <c r="EK7" s="34"/>
      <c r="EL7" s="34"/>
      <c r="EM7" s="34"/>
      <c r="EN7" s="34"/>
      <c r="EO7" s="34"/>
      <c r="EP7" s="34"/>
      <c r="EQ7" s="34"/>
      <c r="ER7" s="34"/>
      <c r="ES7" s="34"/>
      <c r="ET7" s="34"/>
      <c r="EU7" s="34"/>
      <c r="EV7" s="34"/>
      <c r="EW7" s="34"/>
      <c r="EX7" s="34"/>
      <c r="EY7" s="34"/>
      <c r="EZ7" s="34"/>
      <c r="FA7" s="34"/>
      <c r="FB7" s="34"/>
      <c r="FC7" s="34"/>
      <c r="FD7" s="34"/>
      <c r="FE7" s="34"/>
      <c r="FF7" s="34"/>
      <c r="FG7" s="34"/>
      <c r="FH7" s="34"/>
      <c r="FI7" s="34"/>
      <c r="FJ7" s="34"/>
      <c r="FK7" s="34"/>
      <c r="FL7" s="34"/>
      <c r="FM7" s="34"/>
      <c r="FN7" s="34"/>
      <c r="FO7" s="34"/>
      <c r="FP7" s="34"/>
      <c r="FQ7" s="34"/>
      <c r="FR7" s="34"/>
      <c r="FS7" s="34"/>
      <c r="FT7" s="34"/>
      <c r="FU7" s="34"/>
      <c r="FV7" s="34"/>
      <c r="FW7" s="34"/>
      <c r="FX7" s="34"/>
      <c r="FY7" s="34"/>
      <c r="FZ7" s="34"/>
      <c r="GA7" s="34"/>
      <c r="GB7" s="34"/>
      <c r="GC7" s="34"/>
      <c r="GD7" s="34"/>
      <c r="GE7" s="34"/>
      <c r="GF7" s="34"/>
      <c r="GG7" s="34"/>
      <c r="GH7" s="34"/>
      <c r="GI7" s="34"/>
      <c r="GJ7" s="34"/>
      <c r="GK7" s="34"/>
      <c r="GL7" s="34"/>
      <c r="GM7" s="34"/>
      <c r="GN7" s="34"/>
      <c r="GO7" s="34"/>
      <c r="GP7" s="34"/>
      <c r="GQ7" s="34"/>
      <c r="GR7" s="34"/>
      <c r="GS7" s="34"/>
      <c r="GT7" s="34"/>
      <c r="GU7" s="34"/>
      <c r="GV7" s="34"/>
      <c r="GW7" s="34"/>
      <c r="GX7" s="34"/>
      <c r="GY7" s="34"/>
      <c r="GZ7" s="34"/>
      <c r="HA7" s="34"/>
      <c r="HB7" s="34"/>
      <c r="HC7" s="34"/>
      <c r="HD7" s="34"/>
      <c r="HE7" s="34"/>
      <c r="HF7" s="34"/>
      <c r="HG7" s="34"/>
      <c r="HH7" s="34"/>
      <c r="HI7" s="34"/>
      <c r="HJ7" s="34"/>
      <c r="HK7" s="34"/>
      <c r="HL7" s="34"/>
      <c r="HM7" s="34"/>
      <c r="HN7" s="34"/>
      <c r="HO7" s="34"/>
      <c r="HP7" s="34"/>
      <c r="HQ7" s="34"/>
      <c r="HR7" s="34"/>
      <c r="HS7" s="34"/>
      <c r="HT7" s="34"/>
      <c r="HU7" s="34"/>
      <c r="HV7" s="34"/>
      <c r="HW7" s="34"/>
      <c r="HX7" s="34"/>
      <c r="HY7" s="34"/>
      <c r="HZ7" s="34"/>
      <c r="IA7" s="34"/>
      <c r="IB7" s="34"/>
      <c r="IC7" s="34"/>
      <c r="ID7" s="34"/>
      <c r="IE7" s="34"/>
      <c r="IF7" s="34"/>
      <c r="IG7" s="34"/>
      <c r="IH7" s="34"/>
      <c r="II7" s="34"/>
      <c r="IJ7" s="34"/>
      <c r="IK7" s="34"/>
      <c r="IL7" s="34"/>
      <c r="IM7" s="34"/>
      <c r="IN7" s="34"/>
      <c r="IO7" s="34"/>
      <c r="IP7" s="34"/>
      <c r="IQ7" s="34"/>
      <c r="IR7" s="34"/>
      <c r="IS7" s="34"/>
      <c r="IT7" s="34"/>
      <c r="IU7" s="34"/>
      <c r="IV7" s="34"/>
    </row>
    <row r="8" spans="1:256" customFormat="1" ht="17.100000000000001" customHeight="1">
      <c r="A8" s="43">
        <f>IFERROR(VLOOKUP(C2,客户下单明细表!C:S,12,FALSE),"")</f>
        <v>10400</v>
      </c>
      <c r="B8" s="44" t="str">
        <f>IFERROR(VLOOKUP(C2,客户下单明细表!C:S,14,FALSE),"")</f>
        <v>B店</v>
      </c>
      <c r="C8" s="44" t="str">
        <f>IFERROR(VLOOKUP(C2,客户下单明细表!C:S,17,FALSE),"")</f>
        <v>完成交易</v>
      </c>
      <c r="D8" s="44" t="str">
        <f>IFERROR(VLOOKUP(C2,已处理订单明细!A:D,2,FALSE),"")</f>
        <v>李会计</v>
      </c>
      <c r="E8" s="45">
        <f>IFERROR(VLOOKUP(C2,已处理订单明细!A:D,3,FALSE),"")</f>
        <v>42857</v>
      </c>
      <c r="F8" s="3"/>
      <c r="G8" s="3"/>
      <c r="H8" s="3"/>
      <c r="I8" s="3"/>
      <c r="J8" s="3"/>
      <c r="K8" s="34"/>
      <c r="L8" s="34"/>
      <c r="M8" s="34"/>
      <c r="N8" s="34"/>
      <c r="O8" s="34"/>
      <c r="P8" s="34"/>
      <c r="Q8" s="34"/>
      <c r="R8" s="34"/>
      <c r="S8" s="34"/>
      <c r="T8" s="34"/>
      <c r="U8" s="34"/>
      <c r="V8" s="34"/>
      <c r="W8" s="34"/>
      <c r="X8" s="34"/>
      <c r="Y8" s="34"/>
      <c r="Z8" s="34"/>
      <c r="AA8" s="34"/>
      <c r="AB8" s="34"/>
      <c r="AC8" s="34"/>
      <c r="AD8" s="34"/>
      <c r="AE8" s="34"/>
      <c r="AF8" s="34"/>
      <c r="AG8" s="34"/>
      <c r="AH8" s="34"/>
      <c r="AI8" s="34"/>
      <c r="AJ8" s="34"/>
      <c r="AK8" s="34"/>
      <c r="AL8" s="34"/>
      <c r="AM8" s="34"/>
      <c r="AN8" s="34"/>
      <c r="AO8" s="34"/>
      <c r="AP8" s="34"/>
      <c r="AQ8" s="34"/>
      <c r="AR8" s="34"/>
      <c r="AS8" s="34"/>
      <c r="AT8" s="34"/>
      <c r="AU8" s="34"/>
      <c r="AV8" s="34"/>
      <c r="AW8" s="34"/>
      <c r="AX8" s="34"/>
      <c r="AY8" s="34"/>
      <c r="AZ8" s="34"/>
      <c r="BA8" s="34"/>
      <c r="BB8" s="34"/>
      <c r="BC8" s="34"/>
      <c r="BD8" s="34"/>
      <c r="BE8" s="34"/>
      <c r="BF8" s="34"/>
      <c r="BG8" s="34"/>
      <c r="BH8" s="34"/>
      <c r="BI8" s="34"/>
      <c r="BJ8" s="34"/>
      <c r="BK8" s="34"/>
      <c r="BL8" s="34"/>
      <c r="BM8" s="34"/>
      <c r="BN8" s="34"/>
      <c r="BO8" s="34"/>
      <c r="BP8" s="34"/>
      <c r="BQ8" s="34"/>
      <c r="BR8" s="34"/>
      <c r="BS8" s="34"/>
      <c r="BT8" s="34"/>
      <c r="BU8" s="34"/>
      <c r="BV8" s="34"/>
      <c r="BW8" s="34"/>
      <c r="BX8" s="34"/>
      <c r="BY8" s="34"/>
      <c r="BZ8" s="34"/>
      <c r="CA8" s="34"/>
      <c r="CB8" s="34"/>
      <c r="CC8" s="34"/>
      <c r="CD8" s="34"/>
      <c r="CE8" s="34"/>
      <c r="CF8" s="34"/>
      <c r="CG8" s="34"/>
      <c r="CH8" s="34"/>
      <c r="CI8" s="34"/>
      <c r="CJ8" s="34"/>
      <c r="CK8" s="34"/>
      <c r="CL8" s="34"/>
      <c r="CM8" s="34"/>
      <c r="CN8" s="34"/>
      <c r="CO8" s="34"/>
      <c r="CP8" s="34"/>
      <c r="CQ8" s="34"/>
      <c r="CR8" s="34"/>
      <c r="CS8" s="34"/>
      <c r="CT8" s="34"/>
      <c r="CU8" s="34"/>
      <c r="CV8" s="34"/>
      <c r="CW8" s="34"/>
      <c r="CX8" s="34"/>
      <c r="CY8" s="34"/>
      <c r="CZ8" s="34"/>
      <c r="DA8" s="34"/>
      <c r="DB8" s="34"/>
      <c r="DC8" s="34"/>
      <c r="DD8" s="34"/>
      <c r="DE8" s="34"/>
      <c r="DF8" s="34"/>
      <c r="DG8" s="34"/>
      <c r="DH8" s="34"/>
      <c r="DI8" s="34"/>
      <c r="DJ8" s="34"/>
      <c r="DK8" s="34"/>
      <c r="DL8" s="34"/>
      <c r="DM8" s="34"/>
      <c r="DN8" s="34"/>
      <c r="DO8" s="34"/>
      <c r="DP8" s="34"/>
      <c r="DQ8" s="34"/>
      <c r="DR8" s="34"/>
      <c r="DS8" s="34"/>
      <c r="DT8" s="34"/>
      <c r="DU8" s="34"/>
      <c r="DV8" s="34"/>
      <c r="DW8" s="34"/>
      <c r="DX8" s="34"/>
      <c r="DY8" s="34"/>
      <c r="DZ8" s="34"/>
      <c r="EA8" s="34"/>
      <c r="EB8" s="34"/>
      <c r="EC8" s="34"/>
      <c r="ED8" s="34"/>
      <c r="EE8" s="34"/>
      <c r="EF8" s="34"/>
      <c r="EG8" s="34"/>
      <c r="EH8" s="34"/>
      <c r="EI8" s="34"/>
      <c r="EJ8" s="34"/>
      <c r="EK8" s="34"/>
      <c r="EL8" s="34"/>
      <c r="EM8" s="34"/>
      <c r="EN8" s="34"/>
      <c r="EO8" s="34"/>
      <c r="EP8" s="34"/>
      <c r="EQ8" s="34"/>
      <c r="ER8" s="34"/>
      <c r="ES8" s="34"/>
      <c r="ET8" s="34"/>
      <c r="EU8" s="34"/>
      <c r="EV8" s="34"/>
      <c r="EW8" s="34"/>
      <c r="EX8" s="34"/>
      <c r="EY8" s="34"/>
      <c r="EZ8" s="34"/>
      <c r="FA8" s="34"/>
      <c r="FB8" s="34"/>
      <c r="FC8" s="34"/>
      <c r="FD8" s="34"/>
      <c r="FE8" s="34"/>
      <c r="FF8" s="34"/>
      <c r="FG8" s="34"/>
      <c r="FH8" s="34"/>
      <c r="FI8" s="34"/>
      <c r="FJ8" s="34"/>
      <c r="FK8" s="34"/>
      <c r="FL8" s="34"/>
      <c r="FM8" s="34"/>
      <c r="FN8" s="34"/>
      <c r="FO8" s="34"/>
      <c r="FP8" s="34"/>
      <c r="FQ8" s="34"/>
      <c r="FR8" s="34"/>
      <c r="FS8" s="34"/>
      <c r="FT8" s="34"/>
      <c r="FU8" s="34"/>
      <c r="FV8" s="34"/>
      <c r="FW8" s="34"/>
      <c r="FX8" s="34"/>
      <c r="FY8" s="34"/>
      <c r="FZ8" s="34"/>
      <c r="GA8" s="34"/>
      <c r="GB8" s="34"/>
      <c r="GC8" s="34"/>
      <c r="GD8" s="34"/>
      <c r="GE8" s="34"/>
      <c r="GF8" s="34"/>
      <c r="GG8" s="34"/>
      <c r="GH8" s="34"/>
      <c r="GI8" s="34"/>
      <c r="GJ8" s="34"/>
      <c r="GK8" s="34"/>
      <c r="GL8" s="34"/>
      <c r="GM8" s="34"/>
      <c r="GN8" s="34"/>
      <c r="GO8" s="34"/>
      <c r="GP8" s="34"/>
      <c r="GQ8" s="34"/>
      <c r="GR8" s="34"/>
      <c r="GS8" s="34"/>
      <c r="GT8" s="34"/>
      <c r="GU8" s="34"/>
      <c r="GV8" s="34"/>
      <c r="GW8" s="34"/>
      <c r="GX8" s="34"/>
      <c r="GY8" s="34"/>
      <c r="GZ8" s="34"/>
      <c r="HA8" s="34"/>
      <c r="HB8" s="34"/>
      <c r="HC8" s="34"/>
      <c r="HD8" s="34"/>
      <c r="HE8" s="34"/>
      <c r="HF8" s="34"/>
      <c r="HG8" s="34"/>
      <c r="HH8" s="34"/>
      <c r="HI8" s="34"/>
      <c r="HJ8" s="34"/>
      <c r="HK8" s="34"/>
      <c r="HL8" s="34"/>
      <c r="HM8" s="34"/>
      <c r="HN8" s="34"/>
      <c r="HO8" s="34"/>
      <c r="HP8" s="34"/>
      <c r="HQ8" s="34"/>
      <c r="HR8" s="34"/>
      <c r="HS8" s="34"/>
      <c r="HT8" s="34"/>
      <c r="HU8" s="34"/>
      <c r="HV8" s="34"/>
      <c r="HW8" s="34"/>
      <c r="HX8" s="34"/>
      <c r="HY8" s="34"/>
      <c r="HZ8" s="34"/>
      <c r="IA8" s="34"/>
      <c r="IB8" s="34"/>
      <c r="IC8" s="34"/>
      <c r="ID8" s="34"/>
      <c r="IE8" s="34"/>
      <c r="IF8" s="34"/>
      <c r="IG8" s="34"/>
      <c r="IH8" s="34"/>
      <c r="II8" s="34"/>
      <c r="IJ8" s="34"/>
      <c r="IK8" s="34"/>
      <c r="IL8" s="34"/>
      <c r="IM8" s="34"/>
      <c r="IN8" s="34"/>
      <c r="IO8" s="34"/>
      <c r="IP8" s="34"/>
      <c r="IQ8" s="34"/>
      <c r="IR8" s="34"/>
      <c r="IS8" s="34"/>
      <c r="IT8" s="34"/>
      <c r="IU8" s="34"/>
      <c r="IV8" s="34"/>
    </row>
    <row r="9" spans="1:256" ht="17.100000000000001" customHeight="1">
      <c r="A9" s="4"/>
      <c r="B9" s="5"/>
      <c r="C9" s="5"/>
      <c r="D9" s="5"/>
      <c r="E9" s="46"/>
    </row>
    <row r="10" spans="1:256" ht="17.100000000000001" customHeight="1">
      <c r="A10" s="4"/>
      <c r="B10" s="5"/>
      <c r="C10" s="5"/>
      <c r="D10" s="5"/>
      <c r="E10" s="46"/>
    </row>
    <row r="11" spans="1:256" ht="17.100000000000001" customHeight="1">
      <c r="A11" s="4"/>
      <c r="B11" s="5"/>
      <c r="C11" s="5"/>
      <c r="D11" s="5"/>
      <c r="E11" s="46"/>
    </row>
    <row r="12" spans="1:256" ht="17.100000000000001" customHeight="1">
      <c r="A12" s="4"/>
      <c r="B12" s="5"/>
      <c r="C12" s="5"/>
      <c r="D12" s="5"/>
      <c r="E12" s="46"/>
    </row>
    <row r="13" spans="1:256" ht="17.100000000000001" customHeight="1">
      <c r="A13" s="4"/>
      <c r="B13" s="5"/>
      <c r="C13" s="5"/>
      <c r="D13" s="5"/>
      <c r="E13" s="46"/>
    </row>
    <row r="14" spans="1:256" ht="17.100000000000001" customHeight="1">
      <c r="A14" s="4"/>
      <c r="B14" s="5"/>
      <c r="C14" s="5"/>
      <c r="D14" s="5"/>
      <c r="E14" s="46"/>
    </row>
    <row r="15" spans="1:256" ht="17.100000000000001" customHeight="1">
      <c r="A15" s="4"/>
      <c r="B15" s="5"/>
      <c r="C15" s="5"/>
      <c r="D15" s="5"/>
      <c r="E15" s="46"/>
    </row>
    <row r="16" spans="1:256" ht="17.100000000000001" customHeight="1">
      <c r="A16" s="4"/>
      <c r="B16" s="5"/>
      <c r="C16" s="5"/>
      <c r="D16" s="5"/>
      <c r="E16" s="46"/>
    </row>
    <row r="17" spans="1:5" ht="17.100000000000001" customHeight="1">
      <c r="A17" s="4"/>
      <c r="B17" s="5"/>
      <c r="C17" s="5"/>
      <c r="D17" s="5"/>
      <c r="E17" s="46"/>
    </row>
    <row r="18" spans="1:5" ht="17.100000000000001" customHeight="1">
      <c r="A18" s="4"/>
      <c r="B18" s="5"/>
      <c r="C18" s="5"/>
      <c r="D18" s="5"/>
      <c r="E18" s="46"/>
    </row>
    <row r="19" spans="1:5" ht="17.100000000000001" customHeight="1">
      <c r="A19" s="4"/>
      <c r="B19" s="5"/>
      <c r="C19" s="5"/>
      <c r="D19" s="5"/>
      <c r="E19" s="46"/>
    </row>
    <row r="20" spans="1:5" ht="17.100000000000001" customHeight="1">
      <c r="A20" s="4"/>
      <c r="B20" s="5"/>
      <c r="C20" s="5"/>
      <c r="D20" s="5"/>
      <c r="E20" s="46"/>
    </row>
    <row r="21" spans="1:5" ht="17.100000000000001" customHeight="1">
      <c r="A21" s="4"/>
      <c r="B21" s="5"/>
      <c r="C21" s="5"/>
      <c r="D21" s="5"/>
      <c r="E21" s="46"/>
    </row>
    <row r="22" spans="1:5" ht="17.100000000000001" customHeight="1">
      <c r="A22" s="4"/>
      <c r="B22" s="5"/>
      <c r="C22" s="5"/>
      <c r="D22" s="5"/>
      <c r="E22" s="46"/>
    </row>
    <row r="23" spans="1:5" ht="17.100000000000001" customHeight="1">
      <c r="A23" s="4"/>
      <c r="B23" s="5"/>
      <c r="C23" s="5"/>
      <c r="D23" s="5"/>
      <c r="E23" s="46"/>
    </row>
    <row r="24" spans="1:5" ht="17.100000000000001" customHeight="1">
      <c r="A24" s="4"/>
      <c r="B24" s="5"/>
      <c r="C24" s="5"/>
      <c r="D24" s="5"/>
      <c r="E24" s="46"/>
    </row>
    <row r="25" spans="1:5" ht="17.100000000000001" customHeight="1">
      <c r="A25" s="4"/>
      <c r="B25" s="5"/>
      <c r="C25" s="5"/>
      <c r="D25" s="5"/>
      <c r="E25" s="46"/>
    </row>
    <row r="26" spans="1:5" ht="17.100000000000001" customHeight="1">
      <c r="A26" s="4"/>
      <c r="B26" s="5"/>
      <c r="C26" s="5"/>
      <c r="D26" s="5"/>
      <c r="E26" s="46"/>
    </row>
    <row r="27" spans="1:5" ht="17.100000000000001" customHeight="1">
      <c r="A27" s="4"/>
      <c r="B27" s="5"/>
      <c r="C27" s="5"/>
      <c r="D27" s="5"/>
      <c r="E27" s="46"/>
    </row>
    <row r="28" spans="1:5" ht="17.100000000000001" customHeight="1">
      <c r="A28" s="4"/>
      <c r="B28" s="5"/>
      <c r="C28" s="5"/>
      <c r="D28" s="5"/>
      <c r="E28" s="46"/>
    </row>
    <row r="29" spans="1:5" ht="17.100000000000001" customHeight="1">
      <c r="A29" s="4"/>
      <c r="B29" s="5"/>
      <c r="C29" s="5"/>
      <c r="D29" s="5"/>
      <c r="E29" s="46"/>
    </row>
    <row r="30" spans="1:5" ht="17.100000000000001" customHeight="1">
      <c r="A30" s="4"/>
      <c r="B30" s="5"/>
      <c r="C30" s="5"/>
      <c r="D30" s="5"/>
      <c r="E30" s="46"/>
    </row>
    <row r="31" spans="1:5" ht="17.100000000000001" customHeight="1">
      <c r="A31" s="4"/>
      <c r="B31" s="5"/>
      <c r="C31" s="5"/>
      <c r="D31" s="5"/>
      <c r="E31" s="46"/>
    </row>
    <row r="32" spans="1:5" ht="17.100000000000001" customHeight="1">
      <c r="A32" s="4"/>
      <c r="B32" s="5"/>
      <c r="C32" s="5"/>
      <c r="D32" s="5"/>
      <c r="E32" s="46"/>
    </row>
    <row r="33" spans="1:5" ht="17.100000000000001" customHeight="1">
      <c r="A33" s="4"/>
      <c r="B33" s="5"/>
      <c r="C33" s="5"/>
      <c r="D33" s="5"/>
      <c r="E33" s="46"/>
    </row>
    <row r="34" spans="1:5" ht="17.100000000000001" customHeight="1">
      <c r="A34" s="4"/>
      <c r="B34" s="5"/>
      <c r="C34" s="5"/>
      <c r="D34" s="5"/>
      <c r="E34" s="46"/>
    </row>
    <row r="35" spans="1:5" ht="17.100000000000001" customHeight="1">
      <c r="A35" s="4"/>
      <c r="B35" s="5"/>
      <c r="C35" s="5"/>
      <c r="D35" s="5"/>
      <c r="E35" s="46"/>
    </row>
    <row r="36" spans="1:5" ht="17.100000000000001" customHeight="1">
      <c r="A36" s="4"/>
      <c r="B36" s="5"/>
      <c r="C36" s="5"/>
      <c r="D36" s="5"/>
      <c r="E36" s="46"/>
    </row>
    <row r="37" spans="1:5" ht="17.100000000000001" customHeight="1">
      <c r="A37" s="4"/>
      <c r="B37" s="5"/>
      <c r="C37" s="5"/>
      <c r="D37" s="5"/>
      <c r="E37" s="46"/>
    </row>
    <row r="38" spans="1:5" ht="17.100000000000001" customHeight="1">
      <c r="A38" s="4"/>
      <c r="B38" s="5"/>
      <c r="C38" s="5"/>
      <c r="D38" s="5"/>
      <c r="E38" s="46"/>
    </row>
    <row r="39" spans="1:5" ht="17.100000000000001" customHeight="1">
      <c r="A39" s="4"/>
      <c r="B39" s="5"/>
      <c r="C39" s="5"/>
      <c r="D39" s="5"/>
      <c r="E39" s="46"/>
    </row>
    <row r="40" spans="1:5" ht="17.100000000000001" customHeight="1">
      <c r="A40" s="4"/>
      <c r="B40" s="5"/>
      <c r="C40" s="5"/>
      <c r="D40" s="5"/>
      <c r="E40" s="46"/>
    </row>
    <row r="41" spans="1:5" ht="17.100000000000001" customHeight="1">
      <c r="A41" s="4"/>
      <c r="B41" s="5"/>
      <c r="C41" s="5"/>
      <c r="D41" s="5"/>
      <c r="E41" s="46"/>
    </row>
    <row r="42" spans="1:5" ht="17.100000000000001" customHeight="1">
      <c r="A42" s="4"/>
      <c r="B42" s="5"/>
      <c r="C42" s="5"/>
      <c r="D42" s="5"/>
      <c r="E42" s="46"/>
    </row>
    <row r="43" spans="1:5" ht="17.100000000000001" customHeight="1">
      <c r="A43" s="4"/>
      <c r="B43" s="5"/>
      <c r="C43" s="5"/>
      <c r="D43" s="5"/>
      <c r="E43" s="46"/>
    </row>
    <row r="44" spans="1:5" ht="17.100000000000001" customHeight="1">
      <c r="A44" s="4"/>
      <c r="B44" s="5"/>
      <c r="C44" s="5"/>
      <c r="D44" s="5"/>
      <c r="E44" s="46"/>
    </row>
    <row r="45" spans="1:5" ht="17.100000000000001" customHeight="1">
      <c r="A45" s="4"/>
      <c r="B45" s="5"/>
      <c r="C45" s="5"/>
      <c r="D45" s="5"/>
      <c r="E45" s="46"/>
    </row>
    <row r="46" spans="1:5" ht="17.100000000000001" customHeight="1">
      <c r="A46" s="4"/>
      <c r="B46" s="5"/>
      <c r="C46" s="5"/>
      <c r="D46" s="5"/>
      <c r="E46" s="46"/>
    </row>
    <row r="47" spans="1:5" ht="17.100000000000001" customHeight="1">
      <c r="A47" s="4"/>
      <c r="B47" s="5"/>
      <c r="C47" s="5"/>
      <c r="D47" s="5"/>
      <c r="E47" s="46"/>
    </row>
    <row r="48" spans="1:5" ht="17.100000000000001" customHeight="1">
      <c r="A48" s="4"/>
      <c r="B48" s="5"/>
      <c r="C48" s="5"/>
      <c r="D48" s="5"/>
      <c r="E48" s="46"/>
    </row>
    <row r="49" spans="1:5" ht="17.100000000000001" customHeight="1">
      <c r="A49" s="4"/>
      <c r="B49" s="5"/>
      <c r="C49" s="5"/>
      <c r="D49" s="5"/>
      <c r="E49" s="46"/>
    </row>
    <row r="50" spans="1:5" ht="17.100000000000001" customHeight="1">
      <c r="A50" s="4"/>
      <c r="B50" s="5"/>
      <c r="C50" s="5"/>
      <c r="D50" s="5"/>
      <c r="E50" s="46"/>
    </row>
    <row r="51" spans="1:5" ht="17.100000000000001" customHeight="1">
      <c r="A51" s="4"/>
      <c r="B51" s="5"/>
      <c r="C51" s="5"/>
      <c r="D51" s="5"/>
      <c r="E51" s="46"/>
    </row>
    <row r="52" spans="1:5" ht="18" customHeight="1">
      <c r="A52" s="4"/>
      <c r="B52" s="5"/>
      <c r="C52" s="5"/>
      <c r="D52" s="5"/>
      <c r="E52" s="46"/>
    </row>
    <row r="53" spans="1:5" ht="18" customHeight="1">
      <c r="A53" s="4"/>
      <c r="B53" s="5"/>
      <c r="C53" s="5"/>
      <c r="D53" s="5"/>
      <c r="E53" s="46"/>
    </row>
    <row r="54" spans="1:5" ht="18" customHeight="1">
      <c r="A54" s="4"/>
      <c r="B54" s="5"/>
      <c r="C54" s="5"/>
      <c r="D54" s="5"/>
      <c r="E54" s="46"/>
    </row>
    <row r="55" spans="1:5" ht="18" customHeight="1">
      <c r="A55" s="4"/>
      <c r="B55" s="5"/>
      <c r="C55" s="5"/>
      <c r="D55" s="5"/>
      <c r="E55" s="46"/>
    </row>
    <row r="56" spans="1:5" ht="18" customHeight="1">
      <c r="A56" s="4"/>
      <c r="B56" s="5"/>
      <c r="C56" s="5"/>
      <c r="D56" s="5"/>
      <c r="E56" s="46"/>
    </row>
    <row r="57" spans="1:5" ht="18" customHeight="1">
      <c r="A57" s="4"/>
      <c r="B57" s="5"/>
      <c r="C57" s="5"/>
      <c r="D57" s="5"/>
      <c r="E57" s="46"/>
    </row>
    <row r="58" spans="1:5" ht="18" customHeight="1">
      <c r="A58" s="4"/>
      <c r="B58" s="5"/>
      <c r="C58" s="5"/>
      <c r="D58" s="5"/>
      <c r="E58" s="46"/>
    </row>
    <row r="59" spans="1:5" ht="18" customHeight="1">
      <c r="A59" s="4"/>
      <c r="B59" s="5"/>
      <c r="C59" s="5"/>
      <c r="D59" s="5"/>
      <c r="E59" s="46"/>
    </row>
    <row r="60" spans="1:5" ht="18" customHeight="1">
      <c r="A60" s="4"/>
      <c r="B60" s="5"/>
      <c r="C60" s="5"/>
      <c r="D60" s="5"/>
      <c r="E60" s="46"/>
    </row>
    <row r="61" spans="1:5" ht="18" customHeight="1">
      <c r="A61" s="4"/>
      <c r="B61" s="5"/>
      <c r="C61" s="5"/>
      <c r="D61" s="5"/>
      <c r="E61" s="46"/>
    </row>
    <row r="62" spans="1:5" ht="18" customHeight="1">
      <c r="A62" s="4"/>
      <c r="B62" s="5"/>
      <c r="C62" s="5"/>
      <c r="D62" s="5"/>
      <c r="E62" s="46"/>
    </row>
    <row r="63" spans="1:5" ht="18" customHeight="1">
      <c r="A63" s="4"/>
      <c r="B63" s="5"/>
      <c r="C63" s="5"/>
      <c r="D63" s="5"/>
      <c r="E63" s="46"/>
    </row>
    <row r="64" spans="1:5" ht="18" customHeight="1">
      <c r="A64" s="4"/>
      <c r="B64" s="5"/>
      <c r="C64" s="5"/>
      <c r="D64" s="5"/>
      <c r="E64" s="46"/>
    </row>
    <row r="65" spans="1:5" ht="18" customHeight="1">
      <c r="A65" s="4"/>
      <c r="B65" s="5"/>
      <c r="C65" s="5"/>
      <c r="D65" s="5"/>
      <c r="E65" s="46"/>
    </row>
    <row r="66" spans="1:5" ht="18" customHeight="1">
      <c r="A66" s="4"/>
      <c r="B66" s="5"/>
      <c r="C66" s="5"/>
      <c r="D66" s="5"/>
      <c r="E66" s="46"/>
    </row>
    <row r="67" spans="1:5" ht="18" customHeight="1">
      <c r="A67" s="4"/>
      <c r="B67" s="5"/>
      <c r="C67" s="5"/>
      <c r="D67" s="5"/>
      <c r="E67" s="46"/>
    </row>
    <row r="68" spans="1:5" ht="18" customHeight="1">
      <c r="A68" s="4"/>
      <c r="B68" s="5"/>
      <c r="C68" s="5"/>
      <c r="D68" s="5"/>
      <c r="E68" s="46"/>
    </row>
    <row r="69" spans="1:5" ht="18" customHeight="1">
      <c r="A69" s="4"/>
      <c r="B69" s="5"/>
      <c r="C69" s="5"/>
      <c r="D69" s="5"/>
      <c r="E69" s="46"/>
    </row>
    <row r="70" spans="1:5" ht="18" customHeight="1">
      <c r="A70" s="4"/>
      <c r="B70" s="5"/>
      <c r="C70" s="5"/>
      <c r="D70" s="5"/>
      <c r="E70" s="46"/>
    </row>
    <row r="71" spans="1:5" ht="18" customHeight="1">
      <c r="A71" s="4"/>
      <c r="B71" s="5"/>
      <c r="C71" s="5"/>
      <c r="D71" s="5"/>
      <c r="E71" s="46"/>
    </row>
    <row r="72" spans="1:5" ht="18" customHeight="1">
      <c r="A72" s="4"/>
      <c r="B72" s="5"/>
      <c r="C72" s="5"/>
      <c r="D72" s="5"/>
      <c r="E72" s="46"/>
    </row>
    <row r="73" spans="1:5" ht="18" customHeight="1">
      <c r="A73" s="4"/>
      <c r="B73" s="5"/>
      <c r="C73" s="5"/>
      <c r="D73" s="5"/>
      <c r="E73" s="46"/>
    </row>
    <row r="74" spans="1:5" ht="18" customHeight="1">
      <c r="A74" s="4"/>
      <c r="B74" s="5"/>
      <c r="C74" s="5"/>
      <c r="D74" s="5"/>
      <c r="E74" s="46"/>
    </row>
    <row r="75" spans="1:5" ht="18" customHeight="1">
      <c r="A75" s="4"/>
      <c r="B75" s="5"/>
      <c r="C75" s="5"/>
      <c r="D75" s="5"/>
      <c r="E75" s="46"/>
    </row>
    <row r="76" spans="1:5" ht="18" customHeight="1">
      <c r="A76" s="4"/>
      <c r="B76" s="5"/>
      <c r="C76" s="5"/>
      <c r="D76" s="5"/>
      <c r="E76" s="46"/>
    </row>
    <row r="77" spans="1:5" ht="18" customHeight="1">
      <c r="A77" s="4"/>
      <c r="B77" s="5"/>
      <c r="C77" s="5"/>
      <c r="D77" s="5"/>
      <c r="E77" s="46"/>
    </row>
    <row r="78" spans="1:5" ht="18" customHeight="1">
      <c r="A78" s="4"/>
      <c r="B78" s="5"/>
      <c r="C78" s="5"/>
      <c r="D78" s="5"/>
      <c r="E78" s="46"/>
    </row>
    <row r="79" spans="1:5" ht="18" customHeight="1">
      <c r="A79" s="4"/>
      <c r="B79" s="5"/>
      <c r="C79" s="5"/>
      <c r="D79" s="5"/>
      <c r="E79" s="46"/>
    </row>
    <row r="80" spans="1:5" ht="18" customHeight="1">
      <c r="A80" s="4"/>
      <c r="B80" s="5"/>
      <c r="C80" s="5"/>
      <c r="D80" s="5"/>
      <c r="E80" s="46"/>
    </row>
    <row r="81" spans="1:5" ht="18" customHeight="1">
      <c r="A81" s="4"/>
      <c r="B81" s="5"/>
      <c r="C81" s="5"/>
      <c r="D81" s="5"/>
      <c r="E81" s="46"/>
    </row>
    <row r="82" spans="1:5" ht="18" customHeight="1">
      <c r="A82" s="4"/>
      <c r="B82" s="5"/>
      <c r="C82" s="5"/>
      <c r="D82" s="5"/>
      <c r="E82" s="46"/>
    </row>
    <row r="83" spans="1:5" ht="18" customHeight="1">
      <c r="A83" s="4"/>
      <c r="B83" s="5"/>
      <c r="C83" s="5"/>
      <c r="D83" s="5"/>
      <c r="E83" s="46"/>
    </row>
    <row r="84" spans="1:5" ht="18" customHeight="1">
      <c r="A84" s="4"/>
      <c r="B84" s="5"/>
      <c r="C84" s="5"/>
      <c r="D84" s="5"/>
      <c r="E84" s="46"/>
    </row>
    <row r="85" spans="1:5" ht="18" customHeight="1">
      <c r="A85" s="4"/>
      <c r="B85" s="5"/>
      <c r="C85" s="5"/>
      <c r="D85" s="5"/>
      <c r="E85" s="46"/>
    </row>
    <row r="86" spans="1:5" ht="18" customHeight="1">
      <c r="A86" s="4"/>
      <c r="B86" s="5"/>
      <c r="C86" s="5"/>
      <c r="D86" s="5"/>
      <c r="E86" s="46"/>
    </row>
    <row r="87" spans="1:5" ht="18" customHeight="1">
      <c r="A87" s="4"/>
      <c r="B87" s="5"/>
      <c r="C87" s="5"/>
      <c r="D87" s="5"/>
      <c r="E87" s="46"/>
    </row>
    <row r="88" spans="1:5" ht="18" customHeight="1">
      <c r="A88" s="4"/>
      <c r="B88" s="5"/>
      <c r="C88" s="5"/>
      <c r="D88" s="5"/>
      <c r="E88" s="46"/>
    </row>
    <row r="89" spans="1:5" ht="18" customHeight="1">
      <c r="A89" s="4"/>
      <c r="B89" s="5"/>
      <c r="C89" s="5"/>
      <c r="D89" s="5"/>
      <c r="E89" s="46"/>
    </row>
    <row r="90" spans="1:5" ht="18" customHeight="1">
      <c r="A90" s="4"/>
      <c r="B90" s="5"/>
      <c r="C90" s="5"/>
      <c r="D90" s="5"/>
      <c r="E90" s="46"/>
    </row>
    <row r="91" spans="1:5" ht="18" customHeight="1">
      <c r="A91" s="4"/>
      <c r="B91" s="5"/>
      <c r="C91" s="5"/>
      <c r="D91" s="5"/>
      <c r="E91" s="46"/>
    </row>
    <row r="92" spans="1:5" ht="18" customHeight="1">
      <c r="A92" s="4"/>
      <c r="B92" s="5"/>
      <c r="C92" s="5"/>
      <c r="D92" s="5"/>
      <c r="E92" s="46"/>
    </row>
    <row r="93" spans="1:5" ht="18" customHeight="1">
      <c r="A93" s="4"/>
      <c r="B93" s="5"/>
      <c r="C93" s="5"/>
      <c r="D93" s="5"/>
      <c r="E93" s="46"/>
    </row>
    <row r="94" spans="1:5" ht="18" customHeight="1">
      <c r="A94" s="4"/>
      <c r="B94" s="5"/>
      <c r="C94" s="5"/>
      <c r="D94" s="5"/>
      <c r="E94" s="46"/>
    </row>
    <row r="95" spans="1:5" ht="18" customHeight="1">
      <c r="A95" s="4"/>
      <c r="B95" s="5"/>
      <c r="C95" s="5"/>
      <c r="D95" s="5"/>
      <c r="E95" s="46"/>
    </row>
    <row r="96" spans="1:5" ht="18" customHeight="1">
      <c r="A96" s="4"/>
      <c r="B96" s="5"/>
      <c r="C96" s="5"/>
      <c r="D96" s="5"/>
      <c r="E96" s="46"/>
    </row>
    <row r="97" spans="1:5" ht="18" customHeight="1">
      <c r="A97" s="4"/>
      <c r="B97" s="5"/>
      <c r="C97" s="5"/>
      <c r="D97" s="5"/>
      <c r="E97" s="46"/>
    </row>
    <row r="98" spans="1:5" ht="18" customHeight="1">
      <c r="A98" s="4"/>
      <c r="B98" s="5"/>
      <c r="C98" s="5"/>
      <c r="D98" s="5"/>
      <c r="E98" s="46"/>
    </row>
    <row r="99" spans="1:5" ht="18" customHeight="1">
      <c r="A99" s="4"/>
      <c r="B99" s="5"/>
      <c r="C99" s="5"/>
      <c r="D99" s="5"/>
      <c r="E99" s="46"/>
    </row>
    <row r="100" spans="1:5" ht="18" customHeight="1">
      <c r="A100" s="4"/>
      <c r="B100" s="5"/>
      <c r="C100" s="5"/>
      <c r="D100" s="5"/>
      <c r="E100" s="46"/>
    </row>
    <row r="101" spans="1:5" ht="18" customHeight="1">
      <c r="A101" s="4"/>
      <c r="B101" s="5"/>
      <c r="C101" s="5"/>
      <c r="D101" s="5"/>
      <c r="E101" s="46"/>
    </row>
    <row r="102" spans="1:5" ht="18" customHeight="1">
      <c r="A102" s="4"/>
      <c r="B102" s="5"/>
      <c r="C102" s="5"/>
      <c r="D102" s="5"/>
      <c r="E102" s="46"/>
    </row>
    <row r="103" spans="1:5" ht="18" customHeight="1">
      <c r="A103" s="4"/>
      <c r="B103" s="5"/>
      <c r="C103" s="5"/>
      <c r="D103" s="5"/>
      <c r="E103" s="46"/>
    </row>
    <row r="104" spans="1:5" ht="18" customHeight="1">
      <c r="A104" s="4"/>
      <c r="B104" s="5"/>
      <c r="C104" s="5"/>
      <c r="D104" s="5"/>
      <c r="E104" s="46"/>
    </row>
    <row r="105" spans="1:5" ht="18" customHeight="1">
      <c r="A105" s="4"/>
      <c r="B105" s="5"/>
      <c r="C105" s="5"/>
      <c r="D105" s="5"/>
      <c r="E105" s="46"/>
    </row>
    <row r="106" spans="1:5" ht="18" customHeight="1">
      <c r="A106" s="4"/>
      <c r="B106" s="5"/>
      <c r="C106" s="5"/>
      <c r="D106" s="5"/>
      <c r="E106" s="46"/>
    </row>
    <row r="107" spans="1:5" ht="18" customHeight="1">
      <c r="A107" s="4"/>
      <c r="B107" s="5"/>
      <c r="C107" s="5"/>
      <c r="D107" s="5"/>
      <c r="E107" s="46"/>
    </row>
    <row r="108" spans="1:5" ht="18" customHeight="1">
      <c r="A108" s="4"/>
      <c r="B108" s="5"/>
      <c r="C108" s="5"/>
      <c r="D108" s="5"/>
      <c r="E108" s="46"/>
    </row>
    <row r="109" spans="1:5" ht="18" customHeight="1">
      <c r="A109" s="4"/>
      <c r="B109" s="5"/>
      <c r="C109" s="5"/>
      <c r="D109" s="5"/>
      <c r="E109" s="46"/>
    </row>
    <row r="110" spans="1:5" ht="18" customHeight="1">
      <c r="A110" s="4"/>
      <c r="B110" s="5"/>
      <c r="C110" s="5"/>
      <c r="D110" s="5"/>
      <c r="E110" s="46"/>
    </row>
    <row r="111" spans="1:5" ht="18" customHeight="1">
      <c r="A111" s="4"/>
      <c r="B111" s="5"/>
      <c r="C111" s="5"/>
      <c r="D111" s="5"/>
      <c r="E111" s="46"/>
    </row>
    <row r="112" spans="1:5" ht="18" customHeight="1">
      <c r="A112" s="4"/>
      <c r="B112" s="5"/>
      <c r="C112" s="5"/>
      <c r="D112" s="5"/>
      <c r="E112" s="46"/>
    </row>
    <row r="113" spans="1:5" ht="18" customHeight="1">
      <c r="A113" s="4"/>
      <c r="B113" s="5"/>
      <c r="C113" s="5"/>
      <c r="D113" s="5"/>
      <c r="E113" s="46"/>
    </row>
    <row r="114" spans="1:5" ht="18" customHeight="1">
      <c r="A114" s="4"/>
      <c r="B114" s="5"/>
      <c r="C114" s="5"/>
      <c r="D114" s="5"/>
      <c r="E114" s="46"/>
    </row>
    <row r="115" spans="1:5" ht="18" customHeight="1">
      <c r="A115" s="4"/>
      <c r="B115" s="5"/>
      <c r="C115" s="5"/>
      <c r="D115" s="5"/>
      <c r="E115" s="46"/>
    </row>
    <row r="116" spans="1:5" ht="18" customHeight="1">
      <c r="A116" s="4"/>
      <c r="B116" s="5"/>
      <c r="C116" s="5"/>
      <c r="D116" s="5"/>
      <c r="E116" s="46"/>
    </row>
    <row r="117" spans="1:5" ht="18" customHeight="1">
      <c r="A117" s="4"/>
      <c r="B117" s="5"/>
      <c r="C117" s="5"/>
      <c r="D117" s="5"/>
      <c r="E117" s="46"/>
    </row>
    <row r="118" spans="1:5" ht="18" customHeight="1">
      <c r="A118" s="4"/>
      <c r="B118" s="5"/>
      <c r="C118" s="5"/>
      <c r="D118" s="5"/>
      <c r="E118" s="46"/>
    </row>
    <row r="119" spans="1:5" ht="18" customHeight="1">
      <c r="A119" s="4"/>
      <c r="B119" s="5"/>
      <c r="C119" s="5"/>
      <c r="D119" s="5"/>
      <c r="E119" s="46"/>
    </row>
    <row r="120" spans="1:5" ht="18" customHeight="1">
      <c r="A120" s="4"/>
      <c r="B120" s="5"/>
      <c r="C120" s="5"/>
      <c r="D120" s="5"/>
      <c r="E120" s="46"/>
    </row>
    <row r="121" spans="1:5" ht="18" customHeight="1">
      <c r="A121" s="4"/>
      <c r="B121" s="5"/>
      <c r="C121" s="5"/>
      <c r="D121" s="5"/>
      <c r="E121" s="46"/>
    </row>
    <row r="122" spans="1:5" ht="18" customHeight="1">
      <c r="A122" s="4"/>
      <c r="B122" s="5"/>
      <c r="C122" s="5"/>
      <c r="D122" s="5"/>
      <c r="E122" s="46"/>
    </row>
    <row r="123" spans="1:5" ht="18" customHeight="1">
      <c r="A123" s="4"/>
      <c r="B123" s="5"/>
      <c r="C123" s="5"/>
      <c r="D123" s="5"/>
      <c r="E123" s="46"/>
    </row>
    <row r="124" spans="1:5" ht="18" customHeight="1">
      <c r="A124" s="4"/>
      <c r="B124" s="5"/>
      <c r="C124" s="5"/>
      <c r="D124" s="5"/>
      <c r="E124" s="46"/>
    </row>
    <row r="125" spans="1:5" ht="18" customHeight="1">
      <c r="A125" s="4"/>
      <c r="B125" s="5"/>
      <c r="C125" s="5"/>
      <c r="D125" s="5"/>
      <c r="E125" s="46"/>
    </row>
    <row r="126" spans="1:5" ht="18" customHeight="1">
      <c r="A126" s="4"/>
      <c r="B126" s="5"/>
      <c r="C126" s="5"/>
      <c r="D126" s="5"/>
      <c r="E126" s="46"/>
    </row>
    <row r="127" spans="1:5" ht="18" customHeight="1">
      <c r="A127" s="4"/>
      <c r="B127" s="5"/>
      <c r="C127" s="5"/>
      <c r="D127" s="5"/>
      <c r="E127" s="46"/>
    </row>
    <row r="128" spans="1:5" ht="18" customHeight="1">
      <c r="A128" s="4"/>
      <c r="B128" s="5"/>
      <c r="C128" s="5"/>
      <c r="D128" s="5"/>
      <c r="E128" s="46"/>
    </row>
    <row r="129" spans="1:5" ht="18" customHeight="1">
      <c r="A129" s="4"/>
      <c r="B129" s="5"/>
      <c r="C129" s="5"/>
      <c r="D129" s="5"/>
      <c r="E129" s="46"/>
    </row>
    <row r="130" spans="1:5" ht="18" customHeight="1">
      <c r="A130" s="4"/>
      <c r="B130" s="5"/>
      <c r="C130" s="5"/>
      <c r="D130" s="5"/>
      <c r="E130" s="46"/>
    </row>
    <row r="131" spans="1:5" ht="18" customHeight="1">
      <c r="A131" s="4"/>
      <c r="B131" s="5"/>
      <c r="C131" s="5"/>
      <c r="D131" s="5"/>
      <c r="E131" s="46"/>
    </row>
    <row r="132" spans="1:5" ht="18" customHeight="1">
      <c r="A132" s="4"/>
      <c r="B132" s="5"/>
      <c r="C132" s="5"/>
      <c r="D132" s="5"/>
      <c r="E132" s="46"/>
    </row>
    <row r="133" spans="1:5" ht="18" customHeight="1">
      <c r="A133" s="4"/>
      <c r="B133" s="5"/>
      <c r="C133" s="5"/>
      <c r="D133" s="5"/>
      <c r="E133" s="46"/>
    </row>
    <row r="134" spans="1:5" ht="18" customHeight="1">
      <c r="A134" s="4"/>
      <c r="B134" s="5"/>
      <c r="C134" s="5"/>
      <c r="D134" s="5"/>
      <c r="E134" s="46"/>
    </row>
    <row r="135" spans="1:5" ht="18" customHeight="1">
      <c r="A135" s="4"/>
      <c r="B135" s="5"/>
      <c r="C135" s="5"/>
      <c r="D135" s="5"/>
      <c r="E135" s="46"/>
    </row>
    <row r="136" spans="1:5" ht="18" customHeight="1">
      <c r="A136" s="4"/>
      <c r="B136" s="5"/>
      <c r="C136" s="5"/>
      <c r="D136" s="5"/>
      <c r="E136" s="46"/>
    </row>
    <row r="137" spans="1:5" ht="18" customHeight="1">
      <c r="A137" s="4"/>
      <c r="B137" s="5"/>
      <c r="C137" s="5"/>
      <c r="D137" s="5"/>
      <c r="E137" s="46"/>
    </row>
    <row r="138" spans="1:5" ht="18" customHeight="1">
      <c r="A138" s="4"/>
      <c r="B138" s="5"/>
      <c r="C138" s="5"/>
      <c r="D138" s="5"/>
      <c r="E138" s="46"/>
    </row>
    <row r="139" spans="1:5" ht="18" customHeight="1">
      <c r="A139" s="4"/>
      <c r="B139" s="5"/>
      <c r="C139" s="5"/>
      <c r="D139" s="5"/>
      <c r="E139" s="46"/>
    </row>
    <row r="140" spans="1:5" ht="18" customHeight="1">
      <c r="A140" s="4"/>
      <c r="B140" s="5"/>
      <c r="C140" s="5"/>
      <c r="D140" s="5"/>
      <c r="E140" s="46"/>
    </row>
    <row r="141" spans="1:5" ht="18" customHeight="1">
      <c r="A141" s="4"/>
      <c r="B141" s="5"/>
      <c r="C141" s="5"/>
      <c r="D141" s="5"/>
      <c r="E141" s="46"/>
    </row>
    <row r="142" spans="1:5" ht="18" customHeight="1">
      <c r="A142" s="4"/>
      <c r="B142" s="5"/>
      <c r="C142" s="5"/>
      <c r="D142" s="5"/>
      <c r="E142" s="46"/>
    </row>
    <row r="143" spans="1:5" ht="18" customHeight="1">
      <c r="A143" s="4"/>
      <c r="B143" s="5"/>
      <c r="C143" s="5"/>
      <c r="D143" s="5"/>
      <c r="E143" s="46"/>
    </row>
    <row r="144" spans="1:5" ht="18" customHeight="1">
      <c r="A144" s="4"/>
      <c r="B144" s="5"/>
      <c r="C144" s="5"/>
      <c r="D144" s="5"/>
      <c r="E144" s="46"/>
    </row>
    <row r="145" spans="1:5" ht="18" customHeight="1">
      <c r="A145" s="4"/>
      <c r="B145" s="5"/>
      <c r="C145" s="5"/>
      <c r="D145" s="5"/>
      <c r="E145" s="46"/>
    </row>
    <row r="146" spans="1:5" ht="18" customHeight="1">
      <c r="A146" s="4"/>
      <c r="B146" s="5"/>
      <c r="C146" s="5"/>
      <c r="D146" s="5"/>
      <c r="E146" s="46"/>
    </row>
    <row r="147" spans="1:5" ht="18" customHeight="1">
      <c r="A147" s="4"/>
      <c r="B147" s="5"/>
      <c r="C147" s="5"/>
      <c r="D147" s="5"/>
      <c r="E147" s="46"/>
    </row>
    <row r="148" spans="1:5" ht="18" customHeight="1">
      <c r="A148" s="4"/>
      <c r="B148" s="5"/>
      <c r="C148" s="5"/>
      <c r="D148" s="5"/>
      <c r="E148" s="46"/>
    </row>
    <row r="149" spans="1:5" ht="18" customHeight="1">
      <c r="A149" s="4"/>
      <c r="B149" s="5"/>
      <c r="C149" s="5"/>
      <c r="D149" s="5"/>
      <c r="E149" s="46"/>
    </row>
    <row r="150" spans="1:5" ht="18" customHeight="1">
      <c r="A150" s="4"/>
      <c r="B150" s="5"/>
      <c r="C150" s="5"/>
      <c r="D150" s="5"/>
      <c r="E150" s="46"/>
    </row>
    <row r="151" spans="1:5" ht="18" customHeight="1">
      <c r="A151" s="4"/>
      <c r="B151" s="5"/>
      <c r="C151" s="5"/>
      <c r="D151" s="5"/>
      <c r="E151" s="46"/>
    </row>
    <row r="152" spans="1:5" ht="18" customHeight="1">
      <c r="A152" s="4"/>
      <c r="B152" s="5"/>
      <c r="C152" s="5"/>
      <c r="D152" s="5"/>
      <c r="E152" s="46"/>
    </row>
    <row r="153" spans="1:5" ht="18" customHeight="1">
      <c r="A153" s="4"/>
      <c r="B153" s="5"/>
      <c r="C153" s="5"/>
      <c r="D153" s="5"/>
      <c r="E153" s="46"/>
    </row>
    <row r="154" spans="1:5" ht="18" customHeight="1">
      <c r="A154" s="4"/>
      <c r="B154" s="5"/>
      <c r="C154" s="5"/>
      <c r="D154" s="5"/>
      <c r="E154" s="46"/>
    </row>
    <row r="155" spans="1:5" ht="18" customHeight="1">
      <c r="A155" s="4"/>
      <c r="B155" s="5"/>
      <c r="C155" s="5"/>
      <c r="D155" s="5"/>
      <c r="E155" s="46"/>
    </row>
    <row r="156" spans="1:5" ht="18" customHeight="1">
      <c r="A156" s="4"/>
      <c r="B156" s="5"/>
      <c r="C156" s="5"/>
      <c r="D156" s="5"/>
      <c r="E156" s="46"/>
    </row>
    <row r="157" spans="1:5" ht="18" customHeight="1">
      <c r="A157" s="47"/>
      <c r="B157" s="41"/>
      <c r="C157" s="41"/>
      <c r="D157" s="41"/>
      <c r="E157" s="42"/>
    </row>
  </sheetData>
  <sheetProtection sheet="1" objects="1" formatCells="0" formatColumns="0" formatRows="0" insertColumns="0" insertRows="0" insertHyperlinks="0" deleteColumns="0" deleteRows="0" sort="0" autoFilter="0" pivotTables="0"/>
  <protectedRanges>
    <protectedRange sqref="C2" name="区域1" securityDescriptor=""/>
  </protectedRanges>
  <mergeCells count="1">
    <mergeCell ref="A2:B2"/>
  </mergeCells>
  <phoneticPr fontId="28" type="noConversion"/>
  <pageMargins left="0.75" right="0.75" top="1" bottom="1" header="0.50972222222222197" footer="0.50972222222222197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Q2000"/>
  <sheetViews>
    <sheetView showGridLines="0" workbookViewId="0">
      <selection sqref="A1:K1"/>
    </sheetView>
  </sheetViews>
  <sheetFormatPr defaultColWidth="9" defaultRowHeight="14.25"/>
  <cols>
    <col min="1" max="1" width="9" style="4"/>
    <col min="2" max="2" width="14.125" style="5" customWidth="1"/>
    <col min="3" max="5" width="13" style="5" customWidth="1"/>
    <col min="6" max="6" width="13" style="6" customWidth="1"/>
    <col min="7" max="7" width="11.125" style="5" customWidth="1"/>
    <col min="8" max="8" width="13" style="5" customWidth="1"/>
    <col min="9" max="9" width="13.25" style="5" customWidth="1"/>
    <col min="10" max="10" width="9.25" style="7" customWidth="1"/>
    <col min="11" max="11" width="9" style="8"/>
    <col min="12" max="12" width="2" style="3" customWidth="1"/>
    <col min="13" max="251" width="9" style="3"/>
  </cols>
  <sheetData>
    <row r="1" spans="1:251" s="1" customFormat="1" ht="33" customHeight="1">
      <c r="A1" s="102" t="s">
        <v>45</v>
      </c>
      <c r="B1" s="103"/>
      <c r="C1" s="103"/>
      <c r="D1" s="103"/>
      <c r="E1" s="103"/>
      <c r="F1" s="104"/>
      <c r="G1" s="103"/>
      <c r="H1" s="103"/>
      <c r="I1" s="103"/>
      <c r="J1" s="103"/>
      <c r="K1" s="105"/>
      <c r="L1" s="26"/>
      <c r="M1" s="26"/>
      <c r="N1" s="26"/>
      <c r="O1" s="26"/>
      <c r="P1" s="26"/>
      <c r="Q1" s="26"/>
      <c r="R1" s="26"/>
      <c r="S1" s="26"/>
      <c r="T1" s="26"/>
      <c r="U1" s="26"/>
      <c r="V1" s="26"/>
      <c r="W1" s="26"/>
      <c r="X1" s="26"/>
      <c r="Y1" s="26"/>
      <c r="Z1" s="26"/>
      <c r="AA1" s="26"/>
      <c r="AB1" s="26"/>
      <c r="AC1" s="26"/>
      <c r="AD1" s="26"/>
      <c r="AE1" s="26"/>
      <c r="AF1" s="26"/>
      <c r="AG1" s="26"/>
      <c r="AH1" s="26"/>
      <c r="AI1" s="26"/>
      <c r="AJ1" s="26"/>
      <c r="AK1" s="26"/>
      <c r="AL1" s="26"/>
      <c r="AM1" s="26"/>
      <c r="AN1" s="26"/>
      <c r="AO1" s="26"/>
      <c r="AP1" s="26"/>
      <c r="AQ1" s="26"/>
      <c r="AR1" s="26"/>
      <c r="AS1" s="26"/>
      <c r="AT1" s="26"/>
      <c r="AU1" s="26"/>
      <c r="AV1" s="26"/>
      <c r="AW1" s="26"/>
      <c r="AX1" s="26"/>
      <c r="AY1" s="26"/>
      <c r="AZ1" s="26"/>
      <c r="BA1" s="26"/>
      <c r="BB1" s="26"/>
      <c r="BC1" s="26"/>
      <c r="BD1" s="26"/>
      <c r="BE1" s="26"/>
      <c r="BF1" s="26"/>
      <c r="BG1" s="26"/>
      <c r="BH1" s="26"/>
      <c r="BI1" s="26"/>
      <c r="BJ1" s="26"/>
      <c r="BK1" s="26"/>
      <c r="BL1" s="26"/>
      <c r="BM1" s="26"/>
      <c r="BN1" s="26"/>
      <c r="BO1" s="26"/>
      <c r="BP1" s="26"/>
      <c r="BQ1" s="26"/>
      <c r="BR1" s="26"/>
      <c r="BS1" s="26"/>
      <c r="BT1" s="26"/>
      <c r="BU1" s="26"/>
      <c r="BV1" s="26"/>
      <c r="BW1" s="26"/>
      <c r="BX1" s="26"/>
      <c r="BY1" s="26"/>
      <c r="BZ1" s="26"/>
      <c r="CA1" s="26"/>
      <c r="CB1" s="26"/>
      <c r="CC1" s="26"/>
      <c r="CD1" s="26"/>
      <c r="CE1" s="26"/>
      <c r="CF1" s="26"/>
      <c r="CG1" s="26"/>
      <c r="CH1" s="26"/>
      <c r="CI1" s="26"/>
      <c r="CJ1" s="26"/>
      <c r="CK1" s="26"/>
      <c r="CL1" s="26"/>
      <c r="CM1" s="26"/>
      <c r="CN1" s="26"/>
      <c r="CO1" s="26"/>
      <c r="CP1" s="26"/>
      <c r="CQ1" s="26"/>
      <c r="CR1" s="26"/>
      <c r="CS1" s="26"/>
      <c r="CT1" s="26"/>
      <c r="CU1" s="26"/>
      <c r="CV1" s="26"/>
      <c r="CW1" s="26"/>
      <c r="CX1" s="26"/>
      <c r="CY1" s="26"/>
      <c r="CZ1" s="26"/>
      <c r="DA1" s="26"/>
      <c r="DB1" s="26"/>
      <c r="DC1" s="26"/>
      <c r="DD1" s="26"/>
      <c r="DE1" s="26"/>
      <c r="DF1" s="26"/>
      <c r="DG1" s="26"/>
      <c r="DH1" s="26"/>
      <c r="DI1" s="26"/>
      <c r="DJ1" s="26"/>
      <c r="DK1" s="26"/>
      <c r="DL1" s="26"/>
      <c r="DM1" s="26"/>
      <c r="DN1" s="26"/>
      <c r="DO1" s="26"/>
      <c r="DP1" s="26"/>
      <c r="DQ1" s="26"/>
      <c r="DR1" s="26"/>
      <c r="DS1" s="26"/>
      <c r="DT1" s="26"/>
      <c r="DU1" s="26"/>
      <c r="DV1" s="26"/>
      <c r="DW1" s="26"/>
      <c r="DX1" s="26"/>
      <c r="DY1" s="26"/>
      <c r="DZ1" s="26"/>
      <c r="EA1" s="26"/>
      <c r="EB1" s="26"/>
      <c r="EC1" s="26"/>
      <c r="ED1" s="26"/>
      <c r="EE1" s="26"/>
      <c r="EF1" s="26"/>
      <c r="EG1" s="26"/>
      <c r="EH1" s="26"/>
      <c r="EI1" s="26"/>
      <c r="EJ1" s="26"/>
      <c r="EK1" s="26"/>
      <c r="EL1" s="26"/>
      <c r="EM1" s="26"/>
      <c r="EN1" s="26"/>
      <c r="EO1" s="26"/>
      <c r="EP1" s="26"/>
      <c r="EQ1" s="26"/>
      <c r="ER1" s="26"/>
      <c r="ES1" s="26"/>
      <c r="ET1" s="26"/>
      <c r="EU1" s="26"/>
      <c r="EV1" s="26"/>
      <c r="EW1" s="26"/>
      <c r="EX1" s="26"/>
      <c r="EY1" s="26"/>
      <c r="EZ1" s="26"/>
      <c r="FA1" s="26"/>
      <c r="FB1" s="26"/>
      <c r="FC1" s="26"/>
      <c r="FD1" s="26"/>
      <c r="FE1" s="26"/>
      <c r="FF1" s="26"/>
      <c r="FG1" s="26"/>
      <c r="FH1" s="26"/>
      <c r="FI1" s="26"/>
      <c r="FJ1" s="26"/>
      <c r="FK1" s="26"/>
      <c r="FL1" s="26"/>
      <c r="FM1" s="26"/>
      <c r="FN1" s="26"/>
      <c r="FO1" s="26"/>
      <c r="FP1" s="26"/>
      <c r="FQ1" s="26"/>
      <c r="FR1" s="26"/>
      <c r="FS1" s="26"/>
      <c r="FT1" s="26"/>
      <c r="FU1" s="26"/>
      <c r="FV1" s="26"/>
      <c r="FW1" s="26"/>
      <c r="FX1" s="26"/>
      <c r="FY1" s="26"/>
      <c r="FZ1" s="26"/>
      <c r="GA1" s="26"/>
      <c r="GB1" s="26"/>
      <c r="GC1" s="26"/>
      <c r="GD1" s="26"/>
      <c r="GE1" s="26"/>
      <c r="GF1" s="26"/>
      <c r="GG1" s="26"/>
      <c r="GH1" s="26"/>
      <c r="GI1" s="26"/>
      <c r="GJ1" s="26"/>
      <c r="GK1" s="26"/>
      <c r="GL1" s="26"/>
      <c r="GM1" s="26"/>
      <c r="GN1" s="26"/>
      <c r="GO1" s="26"/>
      <c r="GP1" s="26"/>
      <c r="GQ1" s="26"/>
      <c r="GR1" s="26"/>
      <c r="GS1" s="26"/>
      <c r="GT1" s="26"/>
      <c r="GU1" s="26"/>
      <c r="GV1" s="26"/>
      <c r="GW1" s="26"/>
      <c r="GX1" s="26"/>
      <c r="GY1" s="26"/>
      <c r="GZ1" s="26"/>
      <c r="HA1" s="26"/>
      <c r="HB1" s="26"/>
      <c r="HC1" s="26"/>
      <c r="HD1" s="26"/>
      <c r="HE1" s="26"/>
      <c r="HF1" s="26"/>
      <c r="HG1" s="26"/>
      <c r="HH1" s="26"/>
      <c r="HI1" s="26"/>
      <c r="HJ1" s="26"/>
      <c r="HK1" s="26"/>
      <c r="HL1" s="26"/>
      <c r="HM1" s="26"/>
      <c r="HN1" s="26"/>
      <c r="HO1" s="26"/>
      <c r="HP1" s="26"/>
      <c r="HQ1" s="26"/>
      <c r="HR1" s="26"/>
      <c r="HS1" s="26"/>
      <c r="HT1" s="26"/>
      <c r="HU1" s="26"/>
      <c r="HV1" s="26"/>
      <c r="HW1" s="26"/>
      <c r="HX1" s="26"/>
      <c r="HY1" s="26"/>
      <c r="HZ1" s="26"/>
      <c r="IA1" s="26"/>
      <c r="IB1" s="26"/>
      <c r="IC1" s="26"/>
      <c r="ID1" s="26"/>
      <c r="IE1" s="26"/>
      <c r="IF1" s="26"/>
      <c r="IG1" s="26"/>
      <c r="IH1" s="26"/>
      <c r="II1" s="26"/>
      <c r="IJ1" s="26"/>
      <c r="IK1" s="26"/>
      <c r="IL1" s="26"/>
      <c r="IM1" s="26"/>
      <c r="IN1" s="26"/>
      <c r="IO1" s="26"/>
      <c r="IP1" s="26"/>
      <c r="IQ1" s="26"/>
    </row>
    <row r="2" spans="1:251" s="2" customFormat="1" ht="26.25" customHeight="1">
      <c r="A2" s="9" t="s">
        <v>46</v>
      </c>
      <c r="B2" s="10"/>
      <c r="C2" s="11">
        <v>2017</v>
      </c>
      <c r="D2" s="12" t="s">
        <v>47</v>
      </c>
      <c r="E2" s="11">
        <v>6</v>
      </c>
      <c r="F2" s="13" t="s">
        <v>48</v>
      </c>
      <c r="G2" s="14"/>
      <c r="H2" s="14"/>
      <c r="I2" s="10"/>
      <c r="J2" s="27"/>
      <c r="K2" s="28"/>
      <c r="L2" s="26"/>
      <c r="M2" s="26"/>
      <c r="N2" s="26"/>
      <c r="O2" s="26"/>
      <c r="P2" s="26"/>
      <c r="Q2" s="26"/>
      <c r="R2" s="26"/>
      <c r="S2" s="26"/>
      <c r="T2" s="26"/>
      <c r="U2" s="26"/>
      <c r="V2" s="26"/>
      <c r="W2" s="26"/>
      <c r="X2" s="26"/>
      <c r="Y2" s="26"/>
      <c r="Z2" s="26"/>
      <c r="AA2" s="26"/>
      <c r="AB2" s="26"/>
      <c r="AC2" s="26"/>
      <c r="AD2" s="26"/>
      <c r="AE2" s="26"/>
      <c r="AF2" s="26"/>
      <c r="AG2" s="26"/>
      <c r="AH2" s="26"/>
      <c r="AI2" s="26"/>
      <c r="AJ2" s="26"/>
      <c r="AK2" s="26"/>
      <c r="AL2" s="26"/>
      <c r="AM2" s="26"/>
      <c r="AN2" s="26"/>
      <c r="AO2" s="26"/>
      <c r="AP2" s="26"/>
      <c r="AQ2" s="26"/>
      <c r="AR2" s="26"/>
      <c r="AS2" s="26"/>
      <c r="AT2" s="26"/>
      <c r="AU2" s="26"/>
      <c r="AV2" s="26"/>
      <c r="AW2" s="26"/>
      <c r="AX2" s="26"/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  <c r="BV2" s="26"/>
      <c r="BW2" s="26"/>
      <c r="BX2" s="26"/>
      <c r="BY2" s="26"/>
      <c r="BZ2" s="26"/>
      <c r="CA2" s="26"/>
      <c r="CB2" s="26"/>
      <c r="CC2" s="26"/>
      <c r="CD2" s="26"/>
      <c r="CE2" s="26"/>
      <c r="CF2" s="26"/>
      <c r="CG2" s="26"/>
      <c r="CH2" s="26"/>
      <c r="CI2" s="26"/>
      <c r="CJ2" s="26"/>
      <c r="CK2" s="26"/>
      <c r="CL2" s="26"/>
      <c r="CM2" s="26"/>
      <c r="CN2" s="26"/>
      <c r="CO2" s="26"/>
      <c r="CP2" s="26"/>
      <c r="CQ2" s="26"/>
      <c r="CR2" s="26"/>
      <c r="CS2" s="26"/>
      <c r="CT2" s="26"/>
      <c r="CU2" s="26"/>
      <c r="CV2" s="26"/>
      <c r="CW2" s="26"/>
      <c r="CX2" s="26"/>
      <c r="CY2" s="26"/>
      <c r="CZ2" s="26"/>
      <c r="DA2" s="26"/>
      <c r="DB2" s="26"/>
      <c r="DC2" s="26"/>
      <c r="DD2" s="26"/>
      <c r="DE2" s="26"/>
      <c r="DF2" s="26"/>
      <c r="DG2" s="26"/>
      <c r="DH2" s="26"/>
      <c r="DI2" s="26"/>
      <c r="DJ2" s="26"/>
      <c r="DK2" s="26"/>
      <c r="DL2" s="26"/>
      <c r="DM2" s="26"/>
      <c r="DN2" s="26"/>
      <c r="DO2" s="26"/>
      <c r="DP2" s="26"/>
      <c r="DQ2" s="26"/>
      <c r="DR2" s="26"/>
      <c r="DS2" s="26"/>
      <c r="DT2" s="26"/>
      <c r="DU2" s="26"/>
      <c r="DV2" s="26"/>
      <c r="DW2" s="26"/>
      <c r="DX2" s="26"/>
      <c r="DY2" s="26"/>
      <c r="DZ2" s="26"/>
      <c r="EA2" s="26"/>
      <c r="EB2" s="26"/>
      <c r="EC2" s="26"/>
      <c r="ED2" s="26"/>
      <c r="EE2" s="26"/>
      <c r="EF2" s="26"/>
      <c r="EG2" s="26"/>
      <c r="EH2" s="26"/>
      <c r="EI2" s="26"/>
      <c r="EJ2" s="26"/>
      <c r="EK2" s="26"/>
      <c r="EL2" s="26"/>
      <c r="EM2" s="26"/>
      <c r="EN2" s="26"/>
      <c r="EO2" s="26"/>
      <c r="EP2" s="26"/>
      <c r="EQ2" s="26"/>
      <c r="ER2" s="26"/>
      <c r="ES2" s="26"/>
      <c r="ET2" s="26"/>
      <c r="EU2" s="26"/>
      <c r="EV2" s="26"/>
      <c r="EW2" s="26"/>
      <c r="EX2" s="26"/>
      <c r="EY2" s="26"/>
      <c r="EZ2" s="26"/>
      <c r="FA2" s="26"/>
      <c r="FB2" s="26"/>
      <c r="FC2" s="26"/>
      <c r="FD2" s="26"/>
      <c r="FE2" s="26"/>
      <c r="FF2" s="26"/>
      <c r="FG2" s="26"/>
      <c r="FH2" s="26"/>
      <c r="FI2" s="26"/>
      <c r="FJ2" s="26"/>
      <c r="FK2" s="26"/>
      <c r="FL2" s="26"/>
      <c r="FM2" s="26"/>
      <c r="FN2" s="26"/>
      <c r="FO2" s="26"/>
      <c r="FP2" s="26"/>
      <c r="FQ2" s="26"/>
      <c r="FR2" s="26"/>
      <c r="FS2" s="26"/>
      <c r="FT2" s="26"/>
      <c r="FU2" s="26"/>
      <c r="FV2" s="26"/>
      <c r="FW2" s="26"/>
      <c r="FX2" s="26"/>
      <c r="FY2" s="26"/>
      <c r="FZ2" s="26"/>
      <c r="GA2" s="26"/>
      <c r="GB2" s="26"/>
      <c r="GC2" s="26"/>
      <c r="GD2" s="26"/>
      <c r="GE2" s="26"/>
      <c r="GF2" s="26"/>
      <c r="GG2" s="26"/>
      <c r="GH2" s="26"/>
      <c r="GI2" s="26"/>
      <c r="GJ2" s="26"/>
      <c r="GK2" s="26"/>
      <c r="GL2" s="26"/>
      <c r="GM2" s="26"/>
      <c r="GN2" s="26"/>
      <c r="GO2" s="26"/>
      <c r="GP2" s="26"/>
      <c r="GQ2" s="26"/>
      <c r="GR2" s="26"/>
      <c r="GS2" s="26"/>
      <c r="GT2" s="26"/>
      <c r="GU2" s="26"/>
      <c r="GV2" s="26"/>
      <c r="GW2" s="26"/>
      <c r="GX2" s="26"/>
      <c r="GY2" s="26"/>
      <c r="GZ2" s="26"/>
      <c r="HA2" s="26"/>
      <c r="HB2" s="26"/>
      <c r="HC2" s="26"/>
      <c r="HD2" s="26"/>
      <c r="HE2" s="26"/>
      <c r="HF2" s="26"/>
      <c r="HG2" s="26"/>
      <c r="HH2" s="26"/>
      <c r="HI2" s="26"/>
      <c r="HJ2" s="26"/>
      <c r="HK2" s="26"/>
      <c r="HL2" s="26"/>
      <c r="HM2" s="26"/>
      <c r="HN2" s="26"/>
      <c r="HO2" s="26"/>
      <c r="HP2" s="26"/>
      <c r="HQ2" s="26"/>
      <c r="HR2" s="26"/>
      <c r="HS2" s="26"/>
      <c r="HT2" s="26"/>
      <c r="HU2" s="26"/>
      <c r="HV2" s="26"/>
      <c r="HW2" s="26"/>
      <c r="HX2" s="26"/>
      <c r="HY2" s="26"/>
      <c r="HZ2" s="26"/>
      <c r="IA2" s="26"/>
      <c r="IB2" s="26"/>
      <c r="IC2" s="26"/>
      <c r="ID2" s="26"/>
      <c r="IE2" s="26"/>
      <c r="IF2" s="26"/>
      <c r="IG2" s="26"/>
      <c r="IH2" s="26"/>
      <c r="II2" s="26"/>
      <c r="IJ2" s="26"/>
      <c r="IK2" s="26"/>
      <c r="IL2" s="26"/>
      <c r="IM2" s="26"/>
      <c r="IN2" s="26"/>
      <c r="IO2" s="26"/>
      <c r="IP2" s="26"/>
      <c r="IQ2" s="26"/>
    </row>
    <row r="3" spans="1:251" s="2" customFormat="1" ht="30" customHeight="1">
      <c r="A3" s="15" t="s">
        <v>49</v>
      </c>
      <c r="B3" s="16" t="s">
        <v>50</v>
      </c>
      <c r="C3" s="16" t="s">
        <v>51</v>
      </c>
      <c r="D3" s="17" t="s">
        <v>52</v>
      </c>
      <c r="E3" s="17" t="s">
        <v>53</v>
      </c>
      <c r="F3" s="18" t="s">
        <v>54</v>
      </c>
      <c r="G3" s="19" t="s">
        <v>55</v>
      </c>
      <c r="H3" s="16" t="s">
        <v>56</v>
      </c>
      <c r="I3" s="16" t="s">
        <v>57</v>
      </c>
      <c r="J3" s="29" t="s">
        <v>58</v>
      </c>
      <c r="K3" s="30" t="s">
        <v>16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F3" s="26"/>
      <c r="AG3" s="26"/>
      <c r="AH3" s="26"/>
      <c r="AI3" s="26"/>
      <c r="AJ3" s="26"/>
      <c r="AK3" s="26"/>
      <c r="AL3" s="26"/>
      <c r="AM3" s="26"/>
      <c r="AN3" s="26"/>
      <c r="AO3" s="26"/>
      <c r="AP3" s="26"/>
      <c r="AQ3" s="26"/>
      <c r="AR3" s="26"/>
      <c r="AS3" s="26"/>
      <c r="AT3" s="26"/>
      <c r="AU3" s="26"/>
      <c r="AV3" s="26"/>
      <c r="AW3" s="26"/>
      <c r="AX3" s="26"/>
      <c r="AY3" s="26"/>
      <c r="AZ3" s="26"/>
      <c r="BA3" s="26"/>
      <c r="BB3" s="26"/>
      <c r="BC3" s="26"/>
      <c r="BD3" s="26"/>
      <c r="BE3" s="26"/>
      <c r="BF3" s="26"/>
      <c r="BG3" s="26"/>
      <c r="BH3" s="26"/>
      <c r="BI3" s="26"/>
      <c r="BJ3" s="26"/>
      <c r="BK3" s="26"/>
      <c r="BL3" s="26"/>
      <c r="BM3" s="26"/>
      <c r="BN3" s="26"/>
      <c r="BO3" s="26"/>
      <c r="BP3" s="26"/>
      <c r="BQ3" s="26"/>
      <c r="BR3" s="26"/>
      <c r="BS3" s="26"/>
      <c r="BT3" s="26"/>
      <c r="BU3" s="26"/>
      <c r="BV3" s="26"/>
      <c r="BW3" s="26"/>
      <c r="BX3" s="26"/>
      <c r="BY3" s="26"/>
      <c r="BZ3" s="26"/>
      <c r="CA3" s="26"/>
      <c r="CB3" s="26"/>
      <c r="CC3" s="26"/>
      <c r="CD3" s="26"/>
      <c r="CE3" s="26"/>
      <c r="CF3" s="26"/>
      <c r="CG3" s="26"/>
      <c r="CH3" s="26"/>
      <c r="CI3" s="26"/>
      <c r="CJ3" s="26"/>
      <c r="CK3" s="26"/>
      <c r="CL3" s="26"/>
      <c r="CM3" s="26"/>
      <c r="CN3" s="26"/>
      <c r="CO3" s="26"/>
      <c r="CP3" s="26"/>
      <c r="CQ3" s="26"/>
      <c r="CR3" s="26"/>
      <c r="CS3" s="26"/>
      <c r="CT3" s="26"/>
      <c r="CU3" s="26"/>
      <c r="CV3" s="26"/>
      <c r="CW3" s="26"/>
      <c r="CX3" s="26"/>
      <c r="CY3" s="26"/>
      <c r="CZ3" s="26"/>
      <c r="DA3" s="26"/>
      <c r="DB3" s="26"/>
      <c r="DC3" s="26"/>
      <c r="DD3" s="26"/>
      <c r="DE3" s="26"/>
      <c r="DF3" s="26"/>
      <c r="DG3" s="26"/>
      <c r="DH3" s="26"/>
      <c r="DI3" s="26"/>
      <c r="DJ3" s="26"/>
      <c r="DK3" s="26"/>
      <c r="DL3" s="26"/>
      <c r="DM3" s="26"/>
      <c r="DN3" s="26"/>
      <c r="DO3" s="26"/>
      <c r="DP3" s="26"/>
      <c r="DQ3" s="26"/>
      <c r="DR3" s="26"/>
      <c r="DS3" s="26"/>
      <c r="DT3" s="26"/>
      <c r="DU3" s="26"/>
      <c r="DV3" s="26"/>
      <c r="DW3" s="26"/>
      <c r="DX3" s="26"/>
      <c r="DY3" s="26"/>
      <c r="DZ3" s="26"/>
      <c r="EA3" s="26"/>
      <c r="EB3" s="26"/>
      <c r="EC3" s="26"/>
      <c r="ED3" s="26"/>
      <c r="EE3" s="26"/>
      <c r="EF3" s="26"/>
      <c r="EG3" s="26"/>
      <c r="EH3" s="26"/>
      <c r="EI3" s="26"/>
      <c r="EJ3" s="26"/>
      <c r="EK3" s="26"/>
      <c r="EL3" s="26"/>
      <c r="EM3" s="26"/>
      <c r="EN3" s="26"/>
      <c r="EO3" s="26"/>
      <c r="EP3" s="26"/>
      <c r="EQ3" s="26"/>
      <c r="ER3" s="26"/>
      <c r="ES3" s="26"/>
      <c r="ET3" s="26"/>
      <c r="EU3" s="26"/>
      <c r="EV3" s="26"/>
      <c r="EW3" s="26"/>
      <c r="EX3" s="26"/>
      <c r="EY3" s="26"/>
      <c r="EZ3" s="26"/>
      <c r="FA3" s="26"/>
      <c r="FB3" s="26"/>
      <c r="FC3" s="26"/>
      <c r="FD3" s="26"/>
      <c r="FE3" s="26"/>
      <c r="FF3" s="26"/>
      <c r="FG3" s="26"/>
      <c r="FH3" s="26"/>
      <c r="FI3" s="26"/>
      <c r="FJ3" s="26"/>
      <c r="FK3" s="26"/>
      <c r="FL3" s="26"/>
      <c r="FM3" s="26"/>
      <c r="FN3" s="26"/>
      <c r="FO3" s="26"/>
      <c r="FP3" s="26"/>
      <c r="FQ3" s="26"/>
      <c r="FR3" s="26"/>
      <c r="FS3" s="26"/>
      <c r="FT3" s="26"/>
      <c r="FU3" s="26"/>
      <c r="FV3" s="26"/>
      <c r="FW3" s="26"/>
      <c r="FX3" s="26"/>
      <c r="FY3" s="26"/>
      <c r="FZ3" s="26"/>
      <c r="GA3" s="26"/>
      <c r="GB3" s="26"/>
      <c r="GC3" s="26"/>
      <c r="GD3" s="26"/>
      <c r="GE3" s="26"/>
      <c r="GF3" s="26"/>
      <c r="GG3" s="26"/>
      <c r="GH3" s="26"/>
      <c r="GI3" s="26"/>
      <c r="GJ3" s="26"/>
      <c r="GK3" s="26"/>
      <c r="GL3" s="26"/>
      <c r="GM3" s="26"/>
      <c r="GN3" s="26"/>
      <c r="GO3" s="26"/>
      <c r="GP3" s="26"/>
      <c r="GQ3" s="26"/>
      <c r="GR3" s="26"/>
      <c r="GS3" s="26"/>
      <c r="GT3" s="26"/>
      <c r="GU3" s="26"/>
      <c r="GV3" s="26"/>
      <c r="GW3" s="26"/>
      <c r="GX3" s="26"/>
      <c r="GY3" s="26"/>
      <c r="GZ3" s="26"/>
      <c r="HA3" s="26"/>
      <c r="HB3" s="26"/>
      <c r="HC3" s="26"/>
      <c r="HD3" s="26"/>
      <c r="HE3" s="26"/>
      <c r="HF3" s="26"/>
      <c r="HG3" s="26"/>
      <c r="HH3" s="26"/>
      <c r="HI3" s="26"/>
      <c r="HJ3" s="26"/>
      <c r="HK3" s="26"/>
      <c r="HL3" s="26"/>
      <c r="HM3" s="26"/>
      <c r="HN3" s="26"/>
      <c r="HO3" s="26"/>
      <c r="HP3" s="26"/>
      <c r="HQ3" s="26"/>
      <c r="HR3" s="26"/>
      <c r="HS3" s="26"/>
      <c r="HT3" s="26"/>
      <c r="HU3" s="26"/>
      <c r="HV3" s="26"/>
      <c r="HW3" s="26"/>
      <c r="HX3" s="26"/>
      <c r="HY3" s="26"/>
      <c r="HZ3" s="26"/>
      <c r="IA3" s="26"/>
      <c r="IB3" s="26"/>
      <c r="IC3" s="26"/>
      <c r="ID3" s="26"/>
      <c r="IE3" s="26"/>
      <c r="IF3" s="26"/>
      <c r="IG3" s="26"/>
      <c r="IH3" s="26"/>
      <c r="II3" s="26"/>
      <c r="IJ3" s="26"/>
      <c r="IK3" s="26"/>
      <c r="IL3" s="26"/>
      <c r="IM3" s="26"/>
      <c r="IN3" s="26"/>
      <c r="IO3" s="26"/>
      <c r="IP3" s="26"/>
      <c r="IQ3" s="26"/>
    </row>
    <row r="4" spans="1:251" s="3" customFormat="1" ht="20.100000000000001" customHeight="1">
      <c r="A4" s="20" t="s">
        <v>24</v>
      </c>
      <c r="B4" s="21">
        <f>IF(A4="","",SUMPRODUCT((MONTH(客户下单明细表!$D$4:$D$5200)=销售员提成汇总!$E$2)*((YEAR(客户下单明细表!$D$4:$D$5200)=销售员提成汇总!$C$2))*(客户下单明细表!$O$4:$O$5200=A4),客户下单明细表!$N$4:$N$5200))</f>
        <v>1800</v>
      </c>
      <c r="C4" s="21">
        <f>IF(B4="","",SUMPRODUCT((MONTH(客户下单明细表!$D$4:$D$5200)=销售员提成汇总!$E$2-1)*((YEAR(客户下单明细表!$D$4:$D$5200)=销售员提成汇总!$C$2))*(客户下单明细表!$O$4:$O$5200=A4)*($A$2=客户下单明细表!$S$4:$S$5200),客户下单明细表!$N$4:$N$5200))</f>
        <v>8200</v>
      </c>
      <c r="D4" s="21">
        <f>IF(A4="","",SUMPRODUCT((MONTH(客户下单明细表!$D$4:$D$5200)=销售员提成汇总!$E$2)*((YEAR(客户下单明细表!$D$4:$D$5200)=销售员提成汇总!$C$2))*(客户下单明细表!$O$4:$O$5200=A4),客户下单明细表!$R$4:$R$5200))</f>
        <v>830</v>
      </c>
      <c r="E4" s="21">
        <f>IF(A4="","",SUMPRODUCT((MONTH(客户下单明细表!$D$4:$D$5200)=销售员提成汇总!$E$2-1)*((YEAR(客户下单明细表!$D$4:$D$5200)=销售员提成汇总!$C$2))*(客户下单明细表!$O$4:$O$5200=A4),客户下单明细表!$R$4:$R$5200))</f>
        <v>1630</v>
      </c>
      <c r="F4" s="22">
        <v>1800</v>
      </c>
      <c r="G4" s="23">
        <f>SUMIFS(销售员提成汇总!C:C,销售员提成汇总!K:K,$K4)</f>
        <v>8200</v>
      </c>
      <c r="H4" s="21">
        <f t="shared" ref="H4:H6" si="0">IF(20000&lt;=$G4,(G4*5%),IF(AND(10000&lt;=$G4,$G4&lt;20000),(G4*4%),IF(AND(5000&lt;=$G4,$G4&lt;10000),(G4*2%),IF(AND($G4&lt;5000),(0)))))</f>
        <v>164</v>
      </c>
      <c r="I4" s="23">
        <f t="shared" ref="I4:I6" si="1">IF(A4="","",SUM(D4,H4,F4))</f>
        <v>2794</v>
      </c>
      <c r="J4" s="31">
        <f>IF(A4="","",RANK($B4,$B$4:$B$23))</f>
        <v>2</v>
      </c>
      <c r="K4" s="32" t="str">
        <f>VLOOKUP(A$4:A$600,客户下单明细表!O$4:P$5200,2,FALSE)</f>
        <v>A店</v>
      </c>
    </row>
    <row r="5" spans="1:251" s="3" customFormat="1" ht="20.100000000000001" customHeight="1">
      <c r="A5" s="24" t="s">
        <v>27</v>
      </c>
      <c r="B5" s="21">
        <f>IF(A5="","",SUMPRODUCT((MONTH(客户下单明细表!$D$4:$D$5200)=销售员提成汇总!$E$2)*((YEAR(客户下单明细表!$D$4:$D$5200)=销售员提成汇总!$C$2))*(客户下单明细表!$O$4:$O$5200=A5),客户下单明细表!$N$4:$N$5200))</f>
        <v>1200</v>
      </c>
      <c r="C5" s="21">
        <f>IF(B5="","",SUMPRODUCT((MONTH(客户下单明细表!$D$4:$D$5200)=销售员提成汇总!$E$2-1)*((YEAR(客户下单明细表!$D$4:$D$5200)=销售员提成汇总!$C$2))*(客户下单明细表!$O$4:$O$5200=A5)*($A$2=客户下单明细表!$S$4:$S$5200),客户下单明细表!$N$4:$N$5200))</f>
        <v>10400</v>
      </c>
      <c r="D5" s="21">
        <f>IF(A5="","",SUMPRODUCT((MONTH(客户下单明细表!$D$4:$D$5200)=销售员提成汇总!$E$2)*((YEAR(客户下单明细表!$D$4:$D$5200)=销售员提成汇总!$C$2))*(客户下单明细表!$O$4:$O$5200=A5),客户下单明细表!$R$4:$R$5200))</f>
        <v>30</v>
      </c>
      <c r="E5" s="21">
        <f>IF(A5="","",SUMPRODUCT((MONTH(客户下单明细表!$D$4:$D$5200)=销售员提成汇总!$E$2-1)*((YEAR(客户下单明细表!$D$4:$D$5200)=销售员提成汇总!$C$2))*(客户下单明细表!$O$4:$O$5200=A5),客户下单明细表!$R$4:$R$5200))</f>
        <v>2060</v>
      </c>
      <c r="F5" s="22">
        <v>1800</v>
      </c>
      <c r="G5" s="23">
        <f>SUMIFS(销售员提成汇总!C:C,销售员提成汇总!K:K,$K5)</f>
        <v>10400</v>
      </c>
      <c r="H5" s="21">
        <f t="shared" si="0"/>
        <v>416</v>
      </c>
      <c r="I5" s="23">
        <f t="shared" si="1"/>
        <v>2246</v>
      </c>
      <c r="J5" s="31">
        <f>IF(A5="","",RANK($B5,$B$4:$B$23))</f>
        <v>3</v>
      </c>
      <c r="K5" s="32" t="str">
        <f>VLOOKUP(A$4:A$600,客户下单明细表!O$4:P$5200,2,FALSE)</f>
        <v>B店</v>
      </c>
    </row>
    <row r="6" spans="1:251" s="3" customFormat="1" ht="20.100000000000001" customHeight="1">
      <c r="A6" s="25" t="s">
        <v>32</v>
      </c>
      <c r="B6" s="21">
        <f>IF(A6="","",SUMPRODUCT((MONTH(客户下单明细表!$D$4:$D$5200)=销售员提成汇总!$E$2)*((YEAR(客户下单明细表!$D$4:$D$5200)=销售员提成汇总!$C$2))*(客户下单明细表!$O$4:$O$5200=A6),客户下单明细表!$N$4:$N$5200))</f>
        <v>9800</v>
      </c>
      <c r="C6" s="21">
        <f>IF(B6="","",SUMPRODUCT((MONTH(客户下单明细表!$D$4:$D$5200)=销售员提成汇总!$E$2-1)*((YEAR(客户下单明细表!$D$4:$D$5200)=销售员提成汇总!$C$2))*(客户下单明细表!$O$4:$O$5200=A6)*($A$2=客户下单明细表!$S$4:$S$5200),客户下单明细表!$N$4:$N$5200))</f>
        <v>0</v>
      </c>
      <c r="D6" s="21">
        <f>IF(A6="","",SUMPRODUCT((MONTH(客户下单明细表!$D$4:$D$5200)=销售员提成汇总!$E$2)*((YEAR(客户下单明细表!$D$4:$D$5200)=销售员提成汇总!$C$2))*(客户下单明细表!$O$4:$O$5200=A6),客户下单明细表!$R$4:$R$5200))</f>
        <v>2430</v>
      </c>
      <c r="E6" s="21">
        <f>IF(A6="","",SUMPRODUCT((MONTH(客户下单明细表!$D$4:$D$5200)=销售员提成汇总!$E$2-1)*((YEAR(客户下单明细表!$D$4:$D$5200)=销售员提成汇总!$C$2))*(客户下单明细表!$O$4:$O$5200=A6),客户下单明细表!$R$4:$R$5200))</f>
        <v>0</v>
      </c>
      <c r="F6" s="22">
        <v>1800</v>
      </c>
      <c r="G6" s="23">
        <f>SUMIFS(销售员提成汇总!C:C,销售员提成汇总!K:K,$K6)</f>
        <v>10400</v>
      </c>
      <c r="H6" s="21">
        <f t="shared" si="0"/>
        <v>416</v>
      </c>
      <c r="I6" s="23">
        <f t="shared" si="1"/>
        <v>4646</v>
      </c>
      <c r="J6" s="31">
        <f>IF(A6="","",RANK($B6,$B$4:$B$23))</f>
        <v>1</v>
      </c>
      <c r="K6" s="32" t="str">
        <f>VLOOKUP(A$4:A$600,客户下单明细表!O$4:P$5200,2,FALSE)</f>
        <v>B店</v>
      </c>
    </row>
    <row r="7" spans="1:251" s="3" customFormat="1" ht="20.100000000000001" customHeight="1">
      <c r="A7" s="20"/>
      <c r="B7" s="21" t="str">
        <f>IF(A7="","",SUMPRODUCT((MONTH(客户下单明细表!$D$4:$D$5200)=销售员提成汇总!$E$2)*((YEAR(客户下单明细表!$D$4:$D$5200)=销售员提成汇总!$C$2))*(客户下单明细表!$O$4:$O$5200=A7),客户下单明细表!$N$4:$N$5200))</f>
        <v/>
      </c>
      <c r="C7" s="21" t="str">
        <f>IF(B7="","",SUMPRODUCT((MONTH(客户下单明细表!$D$4:$D$5200)=销售员提成汇总!$E$2-1)*((YEAR(客户下单明细表!$D$4:$D$5200)=销售员提成汇总!$C$2))*(客户下单明细表!$O$4:$O$5200=A7)*($A$2=客户下单明细表!$S$4:$S$5200),客户下单明细表!$N$4:$N$5200))</f>
        <v/>
      </c>
      <c r="D7" s="21" t="str">
        <f>IF(A7="","",SUMPRODUCT((MONTH(客户下单明细表!$D$4:$D$5200)=销售员提成汇总!$E$2)*((YEAR(客户下单明细表!$D$4:$D$5200)=销售员提成汇总!$C$2))*(客户下单明细表!$O$4:$O$5200=A7),客户下单明细表!$R$4:$R$5200))</f>
        <v/>
      </c>
      <c r="E7" s="21" t="str">
        <f>IF(A7="","",SUMPRODUCT((MONTH(客户下单明细表!$D$4:$D$5200)=销售员提成汇总!$E$2-1)*((YEAR(客户下单明细表!$D$4:$D$5200)=销售员提成汇总!$C$2))*(客户下单明细表!$O$4:$O$5200=A7),客户下单明细表!$R$4:$R$5200))</f>
        <v/>
      </c>
      <c r="F7" s="22">
        <v>1800</v>
      </c>
      <c r="G7" s="23">
        <f>SUMIFS(销售员提成汇总!C:C,销售员提成汇总!K:K,$K7)</f>
        <v>0</v>
      </c>
      <c r="H7" s="21">
        <f t="shared" ref="H7:H70" si="2">IF(20000&lt;=$G7,(G7*5%),IF(AND(10000&lt;=$G7,$G7&lt;20000),(G7*4%),IF(AND(5000&lt;=$G7,$G7&lt;10000),(G7*2%),IF(AND($G7&lt;5000),(0)))))</f>
        <v>0</v>
      </c>
      <c r="I7" s="23" t="str">
        <f t="shared" ref="I7:I70" si="3">IF(A7="","",SUM(D7,H7,F7))</f>
        <v/>
      </c>
      <c r="J7" s="31" t="str">
        <f t="shared" ref="J7:J70" si="4">IF(A7="","",RANK($B7,$B$4:$B$23))</f>
        <v/>
      </c>
      <c r="K7" s="32" t="e">
        <f>VLOOKUP(A$4:A$600,客户下单明细表!O$4:P$5200,2,FALSE)</f>
        <v>#N/A</v>
      </c>
    </row>
    <row r="8" spans="1:251" s="3" customFormat="1" ht="20.100000000000001" customHeight="1">
      <c r="A8" s="20"/>
      <c r="B8" s="21" t="str">
        <f>IF(A8="","",SUMPRODUCT((MONTH(客户下单明细表!$D$4:$D$5200)=销售员提成汇总!$E$2)*((YEAR(客户下单明细表!$D$4:$D$5200)=销售员提成汇总!$C$2))*(客户下单明细表!$O$4:$O$5200=A8),客户下单明细表!$N$4:$N$5200))</f>
        <v/>
      </c>
      <c r="C8" s="21" t="str">
        <f>IF(B8="","",SUMPRODUCT((MONTH(客户下单明细表!$D$4:$D$5200)=销售员提成汇总!$E$2-1)*((YEAR(客户下单明细表!$D$4:$D$5200)=销售员提成汇总!$C$2))*(客户下单明细表!$O$4:$O$5200=A8)*($A$2=客户下单明细表!$S$4:$S$5200),客户下单明细表!$N$4:$N$5200))</f>
        <v/>
      </c>
      <c r="D8" s="21" t="str">
        <f>IF(A8="","",SUMPRODUCT((MONTH(客户下单明细表!$D$4:$D$5200)=销售员提成汇总!$E$2)*((YEAR(客户下单明细表!$D$4:$D$5200)=销售员提成汇总!$C$2))*(客户下单明细表!$O$4:$O$5200=A8),客户下单明细表!$R$4:$R$5200))</f>
        <v/>
      </c>
      <c r="E8" s="21" t="str">
        <f>IF(A8="","",SUMPRODUCT((MONTH(客户下单明细表!$D$4:$D$5200)=销售员提成汇总!$E$2-1)*((YEAR(客户下单明细表!$D$4:$D$5200)=销售员提成汇总!$C$2))*(客户下单明细表!$O$4:$O$5200=A8),客户下单明细表!$R$4:$R$5200))</f>
        <v/>
      </c>
      <c r="F8" s="22">
        <v>1800</v>
      </c>
      <c r="G8" s="23">
        <f>SUMIFS(销售员提成汇总!C:C,销售员提成汇总!K:K,$K8)</f>
        <v>0</v>
      </c>
      <c r="H8" s="21">
        <f t="shared" si="2"/>
        <v>0</v>
      </c>
      <c r="I8" s="23" t="str">
        <f t="shared" si="3"/>
        <v/>
      </c>
      <c r="J8" s="31" t="str">
        <f t="shared" si="4"/>
        <v/>
      </c>
      <c r="K8" s="32" t="e">
        <f>VLOOKUP(A$4:A$600,客户下单明细表!O$4:P$5200,2,FALSE)</f>
        <v>#N/A</v>
      </c>
    </row>
    <row r="9" spans="1:251" s="3" customFormat="1" ht="20.100000000000001" customHeight="1">
      <c r="A9" s="20"/>
      <c r="B9" s="21" t="str">
        <f>IF(A9="","",SUMPRODUCT((MONTH(客户下单明细表!$D$4:$D$5200)=销售员提成汇总!$E$2)*((YEAR(客户下单明细表!$D$4:$D$5200)=销售员提成汇总!$C$2))*(客户下单明细表!$O$4:$O$5200=A9),客户下单明细表!$N$4:$N$5200))</f>
        <v/>
      </c>
      <c r="C9" s="21" t="str">
        <f>IF(B9="","",SUMPRODUCT((MONTH(客户下单明细表!$D$4:$D$5200)=销售员提成汇总!$E$2-1)*((YEAR(客户下单明细表!$D$4:$D$5200)=销售员提成汇总!$C$2))*(客户下单明细表!$O$4:$O$5200=A9)*($A$2=客户下单明细表!$S$4:$S$5200),客户下单明细表!$N$4:$N$5200))</f>
        <v/>
      </c>
      <c r="D9" s="21" t="str">
        <f>IF(A9="","",SUMPRODUCT((MONTH(客户下单明细表!$D$4:$D$5200)=销售员提成汇总!$E$2)*((YEAR(客户下单明细表!$D$4:$D$5200)=销售员提成汇总!$C$2))*(客户下单明细表!$O$4:$O$5200=A9),客户下单明细表!$R$4:$R$5200))</f>
        <v/>
      </c>
      <c r="E9" s="21" t="str">
        <f>IF(A9="","",SUMPRODUCT((MONTH(客户下单明细表!$D$4:$D$5200)=销售员提成汇总!$E$2-1)*((YEAR(客户下单明细表!$D$4:$D$5200)=销售员提成汇总!$C$2))*(客户下单明细表!$O$4:$O$5200=A9),客户下单明细表!$R$4:$R$5200))</f>
        <v/>
      </c>
      <c r="F9" s="22">
        <v>1800</v>
      </c>
      <c r="G9" s="23">
        <f>SUMIFS(销售员提成汇总!C:C,销售员提成汇总!K:K,$K9)</f>
        <v>0</v>
      </c>
      <c r="H9" s="21">
        <f t="shared" si="2"/>
        <v>0</v>
      </c>
      <c r="I9" s="23" t="str">
        <f t="shared" si="3"/>
        <v/>
      </c>
      <c r="J9" s="31" t="str">
        <f t="shared" si="4"/>
        <v/>
      </c>
      <c r="K9" s="32" t="e">
        <f>VLOOKUP(A$4:A$600,客户下单明细表!O$4:P$5200,2,FALSE)</f>
        <v>#N/A</v>
      </c>
    </row>
    <row r="10" spans="1:251" s="3" customFormat="1" ht="20.100000000000001" customHeight="1">
      <c r="A10" s="20"/>
      <c r="B10" s="21" t="str">
        <f>IF(A10="","",SUMPRODUCT((MONTH(客户下单明细表!$D$4:$D$5200)=销售员提成汇总!$E$2)*((YEAR(客户下单明细表!$D$4:$D$5200)=销售员提成汇总!$C$2))*(客户下单明细表!$O$4:$O$5200=A10),客户下单明细表!$N$4:$N$5200))</f>
        <v/>
      </c>
      <c r="C10" s="21" t="str">
        <f>IF(B10="","",SUMPRODUCT((MONTH(客户下单明细表!$D$4:$D$5200)=销售员提成汇总!$E$2-1)*((YEAR(客户下单明细表!$D$4:$D$5200)=销售员提成汇总!$C$2))*(客户下单明细表!$O$4:$O$5200=A10)*($A$2=客户下单明细表!$S$4:$S$5200),客户下单明细表!$N$4:$N$5200))</f>
        <v/>
      </c>
      <c r="D10" s="21" t="str">
        <f>IF(A10="","",SUMPRODUCT((MONTH(客户下单明细表!$D$4:$D$5200)=销售员提成汇总!$E$2)*((YEAR(客户下单明细表!$D$4:$D$5200)=销售员提成汇总!$C$2))*(客户下单明细表!$O$4:$O$5200=A10),客户下单明细表!$R$4:$R$5200))</f>
        <v/>
      </c>
      <c r="E10" s="21" t="str">
        <f>IF(A10="","",SUMPRODUCT((MONTH(客户下单明细表!$D$4:$D$5200)=销售员提成汇总!$E$2-1)*((YEAR(客户下单明细表!$D$4:$D$5200)=销售员提成汇总!$C$2))*(客户下单明细表!$O$4:$O$5200=A10),客户下单明细表!$R$4:$R$5200))</f>
        <v/>
      </c>
      <c r="F10" s="22">
        <v>1800</v>
      </c>
      <c r="G10" s="23">
        <f>SUMIFS(销售员提成汇总!C:C,销售员提成汇总!K:K,$K10)</f>
        <v>0</v>
      </c>
      <c r="H10" s="21">
        <f t="shared" si="2"/>
        <v>0</v>
      </c>
      <c r="I10" s="23" t="str">
        <f t="shared" si="3"/>
        <v/>
      </c>
      <c r="J10" s="31" t="str">
        <f t="shared" si="4"/>
        <v/>
      </c>
      <c r="K10" s="32" t="e">
        <f>VLOOKUP(A$4:A$600,客户下单明细表!O$4:P$5200,2,FALSE)</f>
        <v>#N/A</v>
      </c>
    </row>
    <row r="11" spans="1:251" s="3" customFormat="1" ht="20.100000000000001" customHeight="1">
      <c r="A11" s="20"/>
      <c r="B11" s="21" t="str">
        <f>IF(A11="","",SUMPRODUCT((MONTH(客户下单明细表!$D$4:$D$5200)=销售员提成汇总!$E$2)*((YEAR(客户下单明细表!$D$4:$D$5200)=销售员提成汇总!$C$2))*(客户下单明细表!$O$4:$O$5200=A11),客户下单明细表!$N$4:$N$5200))</f>
        <v/>
      </c>
      <c r="C11" s="21" t="str">
        <f>IF(B11="","",SUMPRODUCT((MONTH(客户下单明细表!$D$4:$D$5200)=销售员提成汇总!$E$2-1)*((YEAR(客户下单明细表!$D$4:$D$5200)=销售员提成汇总!$C$2))*(客户下单明细表!$O$4:$O$5200=A11)*($A$2=客户下单明细表!$S$4:$S$5200),客户下单明细表!$N$4:$N$5200))</f>
        <v/>
      </c>
      <c r="D11" s="21" t="str">
        <f>IF(A11="","",SUMPRODUCT((MONTH(客户下单明细表!$D$4:$D$5200)=销售员提成汇总!$E$2)*((YEAR(客户下单明细表!$D$4:$D$5200)=销售员提成汇总!$C$2))*(客户下单明细表!$O$4:$O$5200=A11),客户下单明细表!$R$4:$R$5200))</f>
        <v/>
      </c>
      <c r="E11" s="21" t="str">
        <f>IF(A11="","",SUMPRODUCT((MONTH(客户下单明细表!$D$4:$D$5200)=销售员提成汇总!$E$2-1)*((YEAR(客户下单明细表!$D$4:$D$5200)=销售员提成汇总!$C$2))*(客户下单明细表!$O$4:$O$5200=A11),客户下单明细表!$R$4:$R$5200))</f>
        <v/>
      </c>
      <c r="F11" s="22">
        <v>1800</v>
      </c>
      <c r="G11" s="23">
        <f>SUMIFS(销售员提成汇总!C:C,销售员提成汇总!K:K,$K11)</f>
        <v>0</v>
      </c>
      <c r="H11" s="21">
        <f t="shared" si="2"/>
        <v>0</v>
      </c>
      <c r="I11" s="23" t="str">
        <f t="shared" si="3"/>
        <v/>
      </c>
      <c r="J11" s="31" t="str">
        <f t="shared" si="4"/>
        <v/>
      </c>
      <c r="K11" s="32" t="e">
        <f>VLOOKUP(A$4:A$600,客户下单明细表!O$4:P$5200,2,FALSE)</f>
        <v>#N/A</v>
      </c>
      <c r="L11" s="33"/>
    </row>
    <row r="12" spans="1:251" s="3" customFormat="1" ht="20.100000000000001" customHeight="1">
      <c r="A12" s="20"/>
      <c r="B12" s="21" t="str">
        <f>IF(A12="","",SUMPRODUCT((MONTH(客户下单明细表!$D$4:$D$5200)=销售员提成汇总!$E$2)*((YEAR(客户下单明细表!$D$4:$D$5200)=销售员提成汇总!$C$2))*(客户下单明细表!$O$4:$O$5200=A12),客户下单明细表!$N$4:$N$5200))</f>
        <v/>
      </c>
      <c r="C12" s="21" t="str">
        <f>IF(B12="","",SUMPRODUCT((MONTH(客户下单明细表!$D$4:$D$5200)=销售员提成汇总!$E$2-1)*((YEAR(客户下单明细表!$D$4:$D$5200)=销售员提成汇总!$C$2))*(客户下单明细表!$O$4:$O$5200=A12)*($A$2=客户下单明细表!$S$4:$S$5200),客户下单明细表!$N$4:$N$5200))</f>
        <v/>
      </c>
      <c r="D12" s="21" t="str">
        <f>IF(A12="","",SUMPRODUCT((MONTH(客户下单明细表!$D$4:$D$5200)=销售员提成汇总!$E$2)*((YEAR(客户下单明细表!$D$4:$D$5200)=销售员提成汇总!$C$2))*(客户下单明细表!$O$4:$O$5200=A12),客户下单明细表!$R$4:$R$5200))</f>
        <v/>
      </c>
      <c r="E12" s="21" t="str">
        <f>IF(A12="","",SUMPRODUCT((MONTH(客户下单明细表!$D$4:$D$5200)=销售员提成汇总!$E$2-1)*((YEAR(客户下单明细表!$D$4:$D$5200)=销售员提成汇总!$C$2))*(客户下单明细表!$O$4:$O$5200=A12),客户下单明细表!$R$4:$R$5200))</f>
        <v/>
      </c>
      <c r="F12" s="22">
        <v>1800</v>
      </c>
      <c r="G12" s="23">
        <f>SUMIFS(销售员提成汇总!C:C,销售员提成汇总!K:K,$K12)</f>
        <v>0</v>
      </c>
      <c r="H12" s="21">
        <f t="shared" si="2"/>
        <v>0</v>
      </c>
      <c r="I12" s="23" t="str">
        <f t="shared" si="3"/>
        <v/>
      </c>
      <c r="J12" s="31" t="str">
        <f t="shared" si="4"/>
        <v/>
      </c>
      <c r="K12" s="32" t="e">
        <f>VLOOKUP(A$4:A$600,客户下单明细表!O$4:P$5200,2,FALSE)</f>
        <v>#N/A</v>
      </c>
    </row>
    <row r="13" spans="1:251" s="3" customFormat="1" ht="20.100000000000001" customHeight="1">
      <c r="A13" s="20"/>
      <c r="B13" s="21" t="str">
        <f>IF(A13="","",SUMPRODUCT((MONTH(客户下单明细表!$D$4:$D$5200)=销售员提成汇总!$E$2)*((YEAR(客户下单明细表!$D$4:$D$5200)=销售员提成汇总!$C$2))*(客户下单明细表!$O$4:$O$5200=A13),客户下单明细表!$N$4:$N$5200))</f>
        <v/>
      </c>
      <c r="C13" s="21" t="str">
        <f>IF(B13="","",SUMPRODUCT((MONTH(客户下单明细表!$D$4:$D$5200)=销售员提成汇总!$E$2-1)*((YEAR(客户下单明细表!$D$4:$D$5200)=销售员提成汇总!$C$2))*(客户下单明细表!$O$4:$O$5200=A13)*($A$2=客户下单明细表!$S$4:$S$5200),客户下单明细表!$N$4:$N$5200))</f>
        <v/>
      </c>
      <c r="D13" s="21" t="str">
        <f>IF(A13="","",SUMPRODUCT((MONTH(客户下单明细表!$D$4:$D$5200)=销售员提成汇总!$E$2)*((YEAR(客户下单明细表!$D$4:$D$5200)=销售员提成汇总!$C$2))*(客户下单明细表!$O$4:$O$5200=A13),客户下单明细表!$R$4:$R$5200))</f>
        <v/>
      </c>
      <c r="E13" s="21" t="str">
        <f>IF(A13="","",SUMPRODUCT((MONTH(客户下单明细表!$D$4:$D$5200)=销售员提成汇总!$E$2-1)*((YEAR(客户下单明细表!$D$4:$D$5200)=销售员提成汇总!$C$2))*(客户下单明细表!$O$4:$O$5200=A13),客户下单明细表!$R$4:$R$5200))</f>
        <v/>
      </c>
      <c r="F13" s="22">
        <v>1800</v>
      </c>
      <c r="G13" s="23">
        <f>SUMIFS(销售员提成汇总!C:C,销售员提成汇总!K:K,$K13)</f>
        <v>0</v>
      </c>
      <c r="H13" s="21">
        <f t="shared" si="2"/>
        <v>0</v>
      </c>
      <c r="I13" s="23" t="str">
        <f t="shared" si="3"/>
        <v/>
      </c>
      <c r="J13" s="31" t="str">
        <f t="shared" si="4"/>
        <v/>
      </c>
      <c r="K13" s="32" t="e">
        <f>VLOOKUP(A$4:A$600,客户下单明细表!O$4:P$5200,2,FALSE)</f>
        <v>#N/A</v>
      </c>
    </row>
    <row r="14" spans="1:251" s="3" customFormat="1" ht="20.100000000000001" customHeight="1">
      <c r="A14" s="20"/>
      <c r="B14" s="21" t="str">
        <f>IF(A14="","",SUMPRODUCT((MONTH(客户下单明细表!$D$4:$D$5200)=销售员提成汇总!$E$2)*((YEAR(客户下单明细表!$D$4:$D$5200)=销售员提成汇总!$C$2))*(客户下单明细表!$O$4:$O$5200=A14),客户下单明细表!$N$4:$N$5200))</f>
        <v/>
      </c>
      <c r="C14" s="21" t="str">
        <f>IF(B14="","",SUMPRODUCT((MONTH(客户下单明细表!$D$4:$D$5200)=销售员提成汇总!$E$2-1)*((YEAR(客户下单明细表!$D$4:$D$5200)=销售员提成汇总!$C$2))*(客户下单明细表!$O$4:$O$5200=A14)*($A$2=客户下单明细表!$S$4:$S$5200),客户下单明细表!$N$4:$N$5200))</f>
        <v/>
      </c>
      <c r="D14" s="21" t="str">
        <f>IF(A14="","",SUMPRODUCT((MONTH(客户下单明细表!$D$4:$D$5200)=销售员提成汇总!$E$2)*((YEAR(客户下单明细表!$D$4:$D$5200)=销售员提成汇总!$C$2))*(客户下单明细表!$O$4:$O$5200=A14),客户下单明细表!$R$4:$R$5200))</f>
        <v/>
      </c>
      <c r="E14" s="21" t="str">
        <f>IF(A14="","",SUMPRODUCT((MONTH(客户下单明细表!$D$4:$D$5200)=销售员提成汇总!$E$2-1)*((YEAR(客户下单明细表!$D$4:$D$5200)=销售员提成汇总!$C$2))*(客户下单明细表!$O$4:$O$5200=A14),客户下单明细表!$R$4:$R$5200))</f>
        <v/>
      </c>
      <c r="F14" s="22">
        <v>1800</v>
      </c>
      <c r="G14" s="23">
        <f>SUMIFS(销售员提成汇总!C:C,销售员提成汇总!K:K,$K14)</f>
        <v>0</v>
      </c>
      <c r="H14" s="21">
        <f t="shared" si="2"/>
        <v>0</v>
      </c>
      <c r="I14" s="23" t="str">
        <f t="shared" si="3"/>
        <v/>
      </c>
      <c r="J14" s="31" t="str">
        <f t="shared" si="4"/>
        <v/>
      </c>
      <c r="K14" s="32" t="e">
        <f>VLOOKUP(A$4:A$600,客户下单明细表!O$4:P$5200,2,FALSE)</f>
        <v>#N/A</v>
      </c>
    </row>
    <row r="15" spans="1:251" s="3" customFormat="1" ht="20.100000000000001" customHeight="1">
      <c r="A15" s="20"/>
      <c r="B15" s="21" t="str">
        <f>IF(A15="","",SUMPRODUCT((MONTH(客户下单明细表!$D$4:$D$5200)=销售员提成汇总!$E$2)*((YEAR(客户下单明细表!$D$4:$D$5200)=销售员提成汇总!$C$2))*(客户下单明细表!$O$4:$O$5200=A15),客户下单明细表!$N$4:$N$5200))</f>
        <v/>
      </c>
      <c r="C15" s="21" t="str">
        <f>IF(B15="","",SUMPRODUCT((MONTH(客户下单明细表!$D$4:$D$5200)=销售员提成汇总!$E$2-1)*((YEAR(客户下单明细表!$D$4:$D$5200)=销售员提成汇总!$C$2))*(客户下单明细表!$O$4:$O$5200=A15)*($A$2=客户下单明细表!$S$4:$S$5200),客户下单明细表!$N$4:$N$5200))</f>
        <v/>
      </c>
      <c r="D15" s="21" t="str">
        <f>IF(A15="","",SUMPRODUCT((MONTH(客户下单明细表!$D$4:$D$5200)=销售员提成汇总!$E$2)*((YEAR(客户下单明细表!$D$4:$D$5200)=销售员提成汇总!$C$2))*(客户下单明细表!$O$4:$O$5200=A15),客户下单明细表!$R$4:$R$5200))</f>
        <v/>
      </c>
      <c r="E15" s="21" t="str">
        <f>IF(A15="","",SUMPRODUCT((MONTH(客户下单明细表!$D$4:$D$5200)=销售员提成汇总!$E$2-1)*((YEAR(客户下单明细表!$D$4:$D$5200)=销售员提成汇总!$C$2))*(客户下单明细表!$O$4:$O$5200=A15),客户下单明细表!$R$4:$R$5200))</f>
        <v/>
      </c>
      <c r="F15" s="22">
        <v>1800</v>
      </c>
      <c r="G15" s="23">
        <f>SUMIFS(销售员提成汇总!C:C,销售员提成汇总!K:K,$K15)</f>
        <v>0</v>
      </c>
      <c r="H15" s="21">
        <f t="shared" si="2"/>
        <v>0</v>
      </c>
      <c r="I15" s="23" t="str">
        <f t="shared" si="3"/>
        <v/>
      </c>
      <c r="J15" s="31" t="str">
        <f t="shared" si="4"/>
        <v/>
      </c>
      <c r="K15" s="32" t="e">
        <f>VLOOKUP(A$4:A$600,客户下单明细表!O$4:P$5200,2,FALSE)</f>
        <v>#N/A</v>
      </c>
    </row>
    <row r="16" spans="1:251" s="3" customFormat="1" ht="20.100000000000001" customHeight="1">
      <c r="A16" s="20"/>
      <c r="B16" s="21" t="str">
        <f>IF(A16="","",SUMPRODUCT((MONTH(客户下单明细表!$D$4:$D$5200)=销售员提成汇总!$E$2)*((YEAR(客户下单明细表!$D$4:$D$5200)=销售员提成汇总!$C$2))*(客户下单明细表!$O$4:$O$5200=A16),客户下单明细表!$N$4:$N$5200))</f>
        <v/>
      </c>
      <c r="C16" s="21" t="str">
        <f>IF(B16="","",SUMPRODUCT((MONTH(客户下单明细表!$D$4:$D$5200)=销售员提成汇总!$E$2-1)*((YEAR(客户下单明细表!$D$4:$D$5200)=销售员提成汇总!$C$2))*(客户下单明细表!$O$4:$O$5200=A16)*($A$2=客户下单明细表!$S$4:$S$5200),客户下单明细表!$N$4:$N$5200))</f>
        <v/>
      </c>
      <c r="D16" s="21" t="str">
        <f>IF(A16="","",SUMPRODUCT((MONTH(客户下单明细表!$D$4:$D$5200)=销售员提成汇总!$E$2)*((YEAR(客户下单明细表!$D$4:$D$5200)=销售员提成汇总!$C$2))*(客户下单明细表!$O$4:$O$5200=A16),客户下单明细表!$R$4:$R$5200))</f>
        <v/>
      </c>
      <c r="E16" s="21" t="str">
        <f>IF(A16="","",SUMPRODUCT((MONTH(客户下单明细表!$D$4:$D$5200)=销售员提成汇总!$E$2-1)*((YEAR(客户下单明细表!$D$4:$D$5200)=销售员提成汇总!$C$2))*(客户下单明细表!$O$4:$O$5200=A16),客户下单明细表!$R$4:$R$5200))</f>
        <v/>
      </c>
      <c r="F16" s="22">
        <v>1800</v>
      </c>
      <c r="G16" s="23">
        <f>SUMIFS(销售员提成汇总!C:C,销售员提成汇总!K:K,$K16)</f>
        <v>0</v>
      </c>
      <c r="H16" s="21">
        <f t="shared" si="2"/>
        <v>0</v>
      </c>
      <c r="I16" s="23" t="str">
        <f t="shared" si="3"/>
        <v/>
      </c>
      <c r="J16" s="31" t="str">
        <f t="shared" si="4"/>
        <v/>
      </c>
      <c r="K16" s="32" t="e">
        <f>VLOOKUP(A$4:A$600,客户下单明细表!O$4:P$5200,2,FALSE)</f>
        <v>#N/A</v>
      </c>
    </row>
    <row r="17" spans="1:11" s="3" customFormat="1" ht="20.100000000000001" customHeight="1">
      <c r="A17" s="20"/>
      <c r="B17" s="21" t="str">
        <f>IF(A17="","",SUMPRODUCT((MONTH(客户下单明细表!$D$4:$D$5200)=销售员提成汇总!$E$2)*((YEAR(客户下单明细表!$D$4:$D$5200)=销售员提成汇总!$C$2))*(客户下单明细表!$O$4:$O$5200=A17),客户下单明细表!$N$4:$N$5200))</f>
        <v/>
      </c>
      <c r="C17" s="21" t="str">
        <f>IF(B17="","",SUMPRODUCT((MONTH(客户下单明细表!$D$4:$D$5200)=销售员提成汇总!$E$2-1)*((YEAR(客户下单明细表!$D$4:$D$5200)=销售员提成汇总!$C$2))*(客户下单明细表!$O$4:$O$5200=A17)*($A$2=客户下单明细表!$S$4:$S$5200),客户下单明细表!$N$4:$N$5200))</f>
        <v/>
      </c>
      <c r="D17" s="21" t="str">
        <f>IF(A17="","",SUMPRODUCT((MONTH(客户下单明细表!$D$4:$D$5200)=销售员提成汇总!$E$2)*((YEAR(客户下单明细表!$D$4:$D$5200)=销售员提成汇总!$C$2))*(客户下单明细表!$O$4:$O$5200=A17),客户下单明细表!$R$4:$R$5200))</f>
        <v/>
      </c>
      <c r="E17" s="21" t="str">
        <f>IF(A17="","",SUMPRODUCT((MONTH(客户下单明细表!$D$4:$D$5200)=销售员提成汇总!$E$2-1)*((YEAR(客户下单明细表!$D$4:$D$5200)=销售员提成汇总!$C$2))*(客户下单明细表!$O$4:$O$5200=A17),客户下单明细表!$R$4:$R$5200))</f>
        <v/>
      </c>
      <c r="F17" s="22">
        <v>1800</v>
      </c>
      <c r="G17" s="23">
        <f>SUMIFS(销售员提成汇总!C:C,销售员提成汇总!K:K,$K17)</f>
        <v>0</v>
      </c>
      <c r="H17" s="21">
        <f t="shared" si="2"/>
        <v>0</v>
      </c>
      <c r="I17" s="23" t="str">
        <f t="shared" si="3"/>
        <v/>
      </c>
      <c r="J17" s="31" t="str">
        <f t="shared" si="4"/>
        <v/>
      </c>
      <c r="K17" s="32" t="e">
        <f>VLOOKUP(A$4:A$600,客户下单明细表!O$4:P$5200,2,FALSE)</f>
        <v>#N/A</v>
      </c>
    </row>
    <row r="18" spans="1:11" s="3" customFormat="1" ht="20.100000000000001" customHeight="1">
      <c r="A18" s="20"/>
      <c r="B18" s="21" t="str">
        <f>IF(A18="","",SUMPRODUCT((MONTH(客户下单明细表!$D$4:$D$5200)=销售员提成汇总!$E$2)*((YEAR(客户下单明细表!$D$4:$D$5200)=销售员提成汇总!$C$2))*(客户下单明细表!$O$4:$O$5200=A18),客户下单明细表!$N$4:$N$5200))</f>
        <v/>
      </c>
      <c r="C18" s="21" t="str">
        <f>IF(B18="","",SUMPRODUCT((MONTH(客户下单明细表!$D$4:$D$5200)=销售员提成汇总!$E$2-1)*((YEAR(客户下单明细表!$D$4:$D$5200)=销售员提成汇总!$C$2))*(客户下单明细表!$O$4:$O$5200=A18)*($A$2=客户下单明细表!$S$4:$S$5200),客户下单明细表!$N$4:$N$5200))</f>
        <v/>
      </c>
      <c r="D18" s="21" t="str">
        <f>IF(A18="","",SUMPRODUCT((MONTH(客户下单明细表!$D$4:$D$5200)=销售员提成汇总!$E$2)*((YEAR(客户下单明细表!$D$4:$D$5200)=销售员提成汇总!$C$2))*(客户下单明细表!$O$4:$O$5200=A18),客户下单明细表!$R$4:$R$5200))</f>
        <v/>
      </c>
      <c r="E18" s="21" t="str">
        <f>IF(A18="","",SUMPRODUCT((MONTH(客户下单明细表!$D$4:$D$5200)=销售员提成汇总!$E$2-1)*((YEAR(客户下单明细表!$D$4:$D$5200)=销售员提成汇总!$C$2))*(客户下单明细表!$O$4:$O$5200=A18),客户下单明细表!$R$4:$R$5200))</f>
        <v/>
      </c>
      <c r="F18" s="22">
        <v>1800</v>
      </c>
      <c r="G18" s="23">
        <f>SUMIFS(销售员提成汇总!C:C,销售员提成汇总!K:K,$K18)</f>
        <v>0</v>
      </c>
      <c r="H18" s="21">
        <f t="shared" si="2"/>
        <v>0</v>
      </c>
      <c r="I18" s="23" t="str">
        <f t="shared" si="3"/>
        <v/>
      </c>
      <c r="J18" s="31" t="str">
        <f t="shared" si="4"/>
        <v/>
      </c>
      <c r="K18" s="32" t="e">
        <f>VLOOKUP(A$4:A$600,客户下单明细表!O$4:P$5200,2,FALSE)</f>
        <v>#N/A</v>
      </c>
    </row>
    <row r="19" spans="1:11" s="3" customFormat="1" ht="20.100000000000001" customHeight="1">
      <c r="A19" s="20"/>
      <c r="B19" s="21" t="str">
        <f>IF(A19="","",SUMPRODUCT((MONTH(客户下单明细表!$D$4:$D$5200)=销售员提成汇总!$E$2)*((YEAR(客户下单明细表!$D$4:$D$5200)=销售员提成汇总!$C$2))*(客户下单明细表!$O$4:$O$5200=A19),客户下单明细表!$N$4:$N$5200))</f>
        <v/>
      </c>
      <c r="C19" s="21" t="str">
        <f>IF(B19="","",SUMPRODUCT((MONTH(客户下单明细表!$D$4:$D$5200)=销售员提成汇总!$E$2-1)*((YEAR(客户下单明细表!$D$4:$D$5200)=销售员提成汇总!$C$2))*(客户下单明细表!$O$4:$O$5200=A19)*($A$2=客户下单明细表!$S$4:$S$5200),客户下单明细表!$N$4:$N$5200))</f>
        <v/>
      </c>
      <c r="D19" s="21" t="str">
        <f>IF(A19="","",SUMPRODUCT((MONTH(客户下单明细表!$D$4:$D$5200)=销售员提成汇总!$E$2)*((YEAR(客户下单明细表!$D$4:$D$5200)=销售员提成汇总!$C$2))*(客户下单明细表!$O$4:$O$5200=A19),客户下单明细表!$R$4:$R$5200))</f>
        <v/>
      </c>
      <c r="E19" s="21" t="str">
        <f>IF(A19="","",SUMPRODUCT((MONTH(客户下单明细表!$D$4:$D$5200)=销售员提成汇总!$E$2-1)*((YEAR(客户下单明细表!$D$4:$D$5200)=销售员提成汇总!$C$2))*(客户下单明细表!$O$4:$O$5200=A19),客户下单明细表!$R$4:$R$5200))</f>
        <v/>
      </c>
      <c r="F19" s="22">
        <v>1800</v>
      </c>
      <c r="G19" s="23">
        <f>SUMIFS(销售员提成汇总!C:C,销售员提成汇总!K:K,$K19)</f>
        <v>0</v>
      </c>
      <c r="H19" s="21">
        <f t="shared" si="2"/>
        <v>0</v>
      </c>
      <c r="I19" s="23" t="str">
        <f t="shared" si="3"/>
        <v/>
      </c>
      <c r="J19" s="31" t="str">
        <f t="shared" si="4"/>
        <v/>
      </c>
      <c r="K19" s="32" t="e">
        <f>VLOOKUP(A$4:A$600,客户下单明细表!O$4:P$5200,2,FALSE)</f>
        <v>#N/A</v>
      </c>
    </row>
    <row r="20" spans="1:11" s="3" customFormat="1" ht="20.100000000000001" customHeight="1">
      <c r="A20" s="20"/>
      <c r="B20" s="21" t="str">
        <f>IF(A20="","",SUMPRODUCT((MONTH(客户下单明细表!$D$4:$D$5200)=销售员提成汇总!$E$2)*((YEAR(客户下单明细表!$D$4:$D$5200)=销售员提成汇总!$C$2))*(客户下单明细表!$O$4:$O$5200=A20),客户下单明细表!$N$4:$N$5200))</f>
        <v/>
      </c>
      <c r="C20" s="21" t="str">
        <f>IF(B20="","",SUMPRODUCT((MONTH(客户下单明细表!$D$4:$D$5200)=销售员提成汇总!$E$2-1)*((YEAR(客户下单明细表!$D$4:$D$5200)=销售员提成汇总!$C$2))*(客户下单明细表!$O$4:$O$5200=A20)*($A$2=客户下单明细表!$S$4:$S$5200),客户下单明细表!$N$4:$N$5200))</f>
        <v/>
      </c>
      <c r="D20" s="21" t="str">
        <f>IF(A20="","",SUMPRODUCT((MONTH(客户下单明细表!$D$4:$D$5200)=销售员提成汇总!$E$2)*((YEAR(客户下单明细表!$D$4:$D$5200)=销售员提成汇总!$C$2))*(客户下单明细表!$O$4:$O$5200=A20),客户下单明细表!$R$4:$R$5200))</f>
        <v/>
      </c>
      <c r="E20" s="21" t="str">
        <f>IF(A20="","",SUMPRODUCT((MONTH(客户下单明细表!$D$4:$D$5200)=销售员提成汇总!$E$2-1)*((YEAR(客户下单明细表!$D$4:$D$5200)=销售员提成汇总!$C$2))*(客户下单明细表!$O$4:$O$5200=A20),客户下单明细表!$R$4:$R$5200))</f>
        <v/>
      </c>
      <c r="F20" s="22">
        <v>1800</v>
      </c>
      <c r="G20" s="23">
        <f>SUMIFS(销售员提成汇总!C:C,销售员提成汇总!K:K,$K20)</f>
        <v>0</v>
      </c>
      <c r="H20" s="21">
        <f t="shared" si="2"/>
        <v>0</v>
      </c>
      <c r="I20" s="23" t="str">
        <f t="shared" si="3"/>
        <v/>
      </c>
      <c r="J20" s="31" t="str">
        <f t="shared" si="4"/>
        <v/>
      </c>
      <c r="K20" s="32" t="e">
        <f>VLOOKUP(A$4:A$600,客户下单明细表!O$4:P$5200,2,FALSE)</f>
        <v>#N/A</v>
      </c>
    </row>
    <row r="21" spans="1:11" s="3" customFormat="1" ht="20.100000000000001" customHeight="1">
      <c r="A21" s="20"/>
      <c r="B21" s="21" t="str">
        <f>IF(A21="","",SUMPRODUCT((MONTH(客户下单明细表!$D$4:$D$5200)=销售员提成汇总!$E$2)*((YEAR(客户下单明细表!$D$4:$D$5200)=销售员提成汇总!$C$2))*(客户下单明细表!$O$4:$O$5200=A21),客户下单明细表!$N$4:$N$5200))</f>
        <v/>
      </c>
      <c r="C21" s="21" t="str">
        <f>IF(B21="","",SUMPRODUCT((MONTH(客户下单明细表!$D$4:$D$5200)=销售员提成汇总!$E$2-1)*((YEAR(客户下单明细表!$D$4:$D$5200)=销售员提成汇总!$C$2))*(客户下单明细表!$O$4:$O$5200=A21)*($A$2=客户下单明细表!$S$4:$S$5200),客户下单明细表!$N$4:$N$5200))</f>
        <v/>
      </c>
      <c r="D21" s="21" t="str">
        <f>IF(A21="","",SUMPRODUCT((MONTH(客户下单明细表!$D$4:$D$5200)=销售员提成汇总!$E$2)*((YEAR(客户下单明细表!$D$4:$D$5200)=销售员提成汇总!$C$2))*(客户下单明细表!$O$4:$O$5200=A21),客户下单明细表!$R$4:$R$5200))</f>
        <v/>
      </c>
      <c r="E21" s="21" t="str">
        <f>IF(A21="","",SUMPRODUCT((MONTH(客户下单明细表!$D$4:$D$5200)=销售员提成汇总!$E$2-1)*((YEAR(客户下单明细表!$D$4:$D$5200)=销售员提成汇总!$C$2))*(客户下单明细表!$O$4:$O$5200=A21),客户下单明细表!$R$4:$R$5200))</f>
        <v/>
      </c>
      <c r="F21" s="22">
        <v>1800</v>
      </c>
      <c r="G21" s="23">
        <f>SUMIFS(销售员提成汇总!C:C,销售员提成汇总!K:K,$K21)</f>
        <v>0</v>
      </c>
      <c r="H21" s="21">
        <f t="shared" si="2"/>
        <v>0</v>
      </c>
      <c r="I21" s="23" t="str">
        <f t="shared" si="3"/>
        <v/>
      </c>
      <c r="J21" s="31" t="str">
        <f t="shared" si="4"/>
        <v/>
      </c>
      <c r="K21" s="32" t="e">
        <f>VLOOKUP(A$4:A$600,客户下单明细表!O$4:P$5200,2,FALSE)</f>
        <v>#N/A</v>
      </c>
    </row>
    <row r="22" spans="1:11" s="3" customFormat="1" ht="20.100000000000001" customHeight="1">
      <c r="A22" s="20"/>
      <c r="B22" s="21" t="str">
        <f>IF(A22="","",SUMPRODUCT((MONTH(客户下单明细表!$D$4:$D$5200)=销售员提成汇总!$E$2)*((YEAR(客户下单明细表!$D$4:$D$5200)=销售员提成汇总!$C$2))*(客户下单明细表!$O$4:$O$5200=A22),客户下单明细表!$N$4:$N$5200))</f>
        <v/>
      </c>
      <c r="C22" s="21" t="str">
        <f>IF(B22="","",SUMPRODUCT((MONTH(客户下单明细表!$D$4:$D$5200)=销售员提成汇总!$E$2-1)*((YEAR(客户下单明细表!$D$4:$D$5200)=销售员提成汇总!$C$2))*(客户下单明细表!$O$4:$O$5200=A22)*($A$2=客户下单明细表!$S$4:$S$5200),客户下单明细表!$N$4:$N$5200))</f>
        <v/>
      </c>
      <c r="D22" s="21" t="str">
        <f>IF(A22="","",SUMPRODUCT((MONTH(客户下单明细表!$D$4:$D$5200)=销售员提成汇总!$E$2)*((YEAR(客户下单明细表!$D$4:$D$5200)=销售员提成汇总!$C$2))*(客户下单明细表!$O$4:$O$5200=A22),客户下单明细表!$R$4:$R$5200))</f>
        <v/>
      </c>
      <c r="E22" s="21" t="str">
        <f>IF(A22="","",SUMPRODUCT((MONTH(客户下单明细表!$D$4:$D$5200)=销售员提成汇总!$E$2-1)*((YEAR(客户下单明细表!$D$4:$D$5200)=销售员提成汇总!$C$2))*(客户下单明细表!$O$4:$O$5200=A22),客户下单明细表!$R$4:$R$5200))</f>
        <v/>
      </c>
      <c r="F22" s="22">
        <v>1800</v>
      </c>
      <c r="G22" s="23">
        <f>SUMIFS(销售员提成汇总!C:C,销售员提成汇总!K:K,$K22)</f>
        <v>0</v>
      </c>
      <c r="H22" s="21">
        <f t="shared" si="2"/>
        <v>0</v>
      </c>
      <c r="I22" s="23" t="str">
        <f t="shared" si="3"/>
        <v/>
      </c>
      <c r="J22" s="31" t="str">
        <f t="shared" si="4"/>
        <v/>
      </c>
      <c r="K22" s="32" t="e">
        <f>VLOOKUP(A$4:A$600,客户下单明细表!O$4:P$5200,2,FALSE)</f>
        <v>#N/A</v>
      </c>
    </row>
    <row r="23" spans="1:11" s="3" customFormat="1" ht="20.100000000000001" customHeight="1">
      <c r="A23" s="20"/>
      <c r="B23" s="21" t="str">
        <f>IF(A23="","",SUMPRODUCT((MONTH(客户下单明细表!$D$4:$D$5200)=销售员提成汇总!$E$2)*((YEAR(客户下单明细表!$D$4:$D$5200)=销售员提成汇总!$C$2))*(客户下单明细表!$O$4:$O$5200=A23),客户下单明细表!$N$4:$N$5200))</f>
        <v/>
      </c>
      <c r="C23" s="21" t="str">
        <f>IF(B23="","",SUMPRODUCT((MONTH(客户下单明细表!$D$4:$D$5200)=销售员提成汇总!$E$2-1)*((YEAR(客户下单明细表!$D$4:$D$5200)=销售员提成汇总!$C$2))*(客户下单明细表!$O$4:$O$5200=A23)*($A$2=客户下单明细表!$S$4:$S$5200),客户下单明细表!$N$4:$N$5200))</f>
        <v/>
      </c>
      <c r="D23" s="21" t="str">
        <f>IF(A23="","",SUMPRODUCT((MONTH(客户下单明细表!$D$4:$D$5200)=销售员提成汇总!$E$2)*((YEAR(客户下单明细表!$D$4:$D$5200)=销售员提成汇总!$C$2))*(客户下单明细表!$O$4:$O$5200=A23),客户下单明细表!$R$4:$R$5200))</f>
        <v/>
      </c>
      <c r="E23" s="21" t="str">
        <f>IF(A23="","",SUMPRODUCT((MONTH(客户下单明细表!$D$4:$D$5200)=销售员提成汇总!$E$2-1)*((YEAR(客户下单明细表!$D$4:$D$5200)=销售员提成汇总!$C$2))*(客户下单明细表!$O$4:$O$5200=A23),客户下单明细表!$R$4:$R$5200))</f>
        <v/>
      </c>
      <c r="F23" s="22">
        <v>1800</v>
      </c>
      <c r="G23" s="23">
        <f>SUMIFS(销售员提成汇总!C:C,销售员提成汇总!K:K,$K23)</f>
        <v>0</v>
      </c>
      <c r="H23" s="21">
        <f t="shared" si="2"/>
        <v>0</v>
      </c>
      <c r="I23" s="23" t="str">
        <f t="shared" si="3"/>
        <v/>
      </c>
      <c r="J23" s="31" t="str">
        <f t="shared" si="4"/>
        <v/>
      </c>
      <c r="K23" s="32" t="e">
        <f>VLOOKUP(A$4:A$600,客户下单明细表!O$4:P$5200,2,FALSE)</f>
        <v>#N/A</v>
      </c>
    </row>
    <row r="24" spans="1:11" s="3" customFormat="1" ht="13.5">
      <c r="A24" s="20"/>
      <c r="B24" s="21" t="str">
        <f>IF(A24="","",SUMPRODUCT((MONTH(客户下单明细表!$D$4:$D$5200)=销售员提成汇总!$E$2)*((YEAR(客户下单明细表!$D$4:$D$5200)=销售员提成汇总!$C$2))*(客户下单明细表!$O$4:$O$5200=A24),客户下单明细表!$N$4:$N$5200))</f>
        <v/>
      </c>
      <c r="C24" s="21" t="str">
        <f>IF(B24="","",SUMPRODUCT((MONTH(客户下单明细表!$D$4:$D$5200)=销售员提成汇总!$E$2-1)*((YEAR(客户下单明细表!$D$4:$D$5200)=销售员提成汇总!$C$2))*(客户下单明细表!$O$4:$O$5200=A24)*($A$2=客户下单明细表!$S$4:$S$5200),客户下单明细表!$N$4:$N$5200))</f>
        <v/>
      </c>
      <c r="D24" s="21" t="str">
        <f>IF(A24="","",SUMPRODUCT((MONTH(客户下单明细表!$D$4:$D$5200)=销售员提成汇总!$E$2)*((YEAR(客户下单明细表!$D$4:$D$5200)=销售员提成汇总!$C$2))*(客户下单明细表!$O$4:$O$5200=A24),客户下单明细表!$R$4:$R$5200))</f>
        <v/>
      </c>
      <c r="E24" s="21" t="str">
        <f>IF(A24="","",SUMPRODUCT((MONTH(客户下单明细表!$D$4:$D$5200)=销售员提成汇总!$E$2-1)*((YEAR(客户下单明细表!$D$4:$D$5200)=销售员提成汇总!$C$2))*(客户下单明细表!$O$4:$O$5200=A24),客户下单明细表!$R$4:$R$5200))</f>
        <v/>
      </c>
      <c r="F24" s="22">
        <v>1800</v>
      </c>
      <c r="G24" s="23">
        <f>SUMIFS(销售员提成汇总!C:C,销售员提成汇总!K:K,$K24)</f>
        <v>0</v>
      </c>
      <c r="H24" s="21">
        <f t="shared" si="2"/>
        <v>0</v>
      </c>
      <c r="I24" s="23" t="str">
        <f t="shared" si="3"/>
        <v/>
      </c>
      <c r="J24" s="31" t="str">
        <f t="shared" si="4"/>
        <v/>
      </c>
      <c r="K24" s="32" t="e">
        <f>VLOOKUP(A$4:A$600,客户下单明细表!O$4:P$5200,2,FALSE)</f>
        <v>#N/A</v>
      </c>
    </row>
    <row r="25" spans="1:11" s="3" customFormat="1" ht="13.5">
      <c r="A25" s="20"/>
      <c r="B25" s="21" t="str">
        <f>IF(A25="","",SUMPRODUCT((MONTH(客户下单明细表!$D$4:$D$5200)=销售员提成汇总!$E$2)*((YEAR(客户下单明细表!$D$4:$D$5200)=销售员提成汇总!$C$2))*(客户下单明细表!$O$4:$O$5200=A25),客户下单明细表!$N$4:$N$5200))</f>
        <v/>
      </c>
      <c r="C25" s="21" t="str">
        <f>IF(B25="","",SUMPRODUCT((MONTH(客户下单明细表!$D$4:$D$5200)=销售员提成汇总!$E$2-1)*((YEAR(客户下单明细表!$D$4:$D$5200)=销售员提成汇总!$C$2))*(客户下单明细表!$O$4:$O$5200=A25)*($A$2=客户下单明细表!$S$4:$S$5200),客户下单明细表!$N$4:$N$5200))</f>
        <v/>
      </c>
      <c r="D25" s="21" t="str">
        <f>IF(A25="","",SUMPRODUCT((MONTH(客户下单明细表!$D$4:$D$5200)=销售员提成汇总!$E$2)*((YEAR(客户下单明细表!$D$4:$D$5200)=销售员提成汇总!$C$2))*(客户下单明细表!$O$4:$O$5200=A25),客户下单明细表!$R$4:$R$5200))</f>
        <v/>
      </c>
      <c r="E25" s="21" t="str">
        <f>IF(A25="","",SUMPRODUCT((MONTH(客户下单明细表!$D$4:$D$5200)=销售员提成汇总!$E$2-1)*((YEAR(客户下单明细表!$D$4:$D$5200)=销售员提成汇总!$C$2))*(客户下单明细表!$O$4:$O$5200=A25),客户下单明细表!$R$4:$R$5200))</f>
        <v/>
      </c>
      <c r="F25" s="22">
        <v>1800</v>
      </c>
      <c r="G25" s="23">
        <f>SUMIFS(销售员提成汇总!C:C,销售员提成汇总!K:K,$K25)</f>
        <v>0</v>
      </c>
      <c r="H25" s="21">
        <f t="shared" si="2"/>
        <v>0</v>
      </c>
      <c r="I25" s="23" t="str">
        <f t="shared" si="3"/>
        <v/>
      </c>
      <c r="J25" s="31" t="str">
        <f t="shared" si="4"/>
        <v/>
      </c>
      <c r="K25" s="32" t="e">
        <f>VLOOKUP(A$4:A$600,客户下单明细表!O$4:P$5200,2,FALSE)</f>
        <v>#N/A</v>
      </c>
    </row>
    <row r="26" spans="1:11" s="3" customFormat="1" ht="13.5">
      <c r="A26" s="20"/>
      <c r="B26" s="21" t="str">
        <f>IF(A26="","",SUMPRODUCT((MONTH(客户下单明细表!$D$4:$D$5200)=销售员提成汇总!$E$2)*((YEAR(客户下单明细表!$D$4:$D$5200)=销售员提成汇总!$C$2))*(客户下单明细表!$O$4:$O$5200=A26),客户下单明细表!$N$4:$N$5200))</f>
        <v/>
      </c>
      <c r="C26" s="21" t="str">
        <f>IF(B26="","",SUMPRODUCT((MONTH(客户下单明细表!$D$4:$D$5200)=销售员提成汇总!$E$2-1)*((YEAR(客户下单明细表!$D$4:$D$5200)=销售员提成汇总!$C$2))*(客户下单明细表!$O$4:$O$5200=A26)*($A$2=客户下单明细表!$S$4:$S$5200),客户下单明细表!$N$4:$N$5200))</f>
        <v/>
      </c>
      <c r="D26" s="21" t="str">
        <f>IF(A26="","",SUMPRODUCT((MONTH(客户下单明细表!$D$4:$D$5200)=销售员提成汇总!$E$2)*((YEAR(客户下单明细表!$D$4:$D$5200)=销售员提成汇总!$C$2))*(客户下单明细表!$O$4:$O$5200=A26),客户下单明细表!$R$4:$R$5200))</f>
        <v/>
      </c>
      <c r="E26" s="21" t="str">
        <f>IF(A26="","",SUMPRODUCT((MONTH(客户下单明细表!$D$4:$D$5200)=销售员提成汇总!$E$2-1)*((YEAR(客户下单明细表!$D$4:$D$5200)=销售员提成汇总!$C$2))*(客户下单明细表!$O$4:$O$5200=A26),客户下单明细表!$R$4:$R$5200))</f>
        <v/>
      </c>
      <c r="F26" s="22">
        <v>1800</v>
      </c>
      <c r="G26" s="23">
        <f>SUMIFS(销售员提成汇总!C:C,销售员提成汇总!K:K,$K26)</f>
        <v>0</v>
      </c>
      <c r="H26" s="21">
        <f t="shared" si="2"/>
        <v>0</v>
      </c>
      <c r="I26" s="23" t="str">
        <f t="shared" si="3"/>
        <v/>
      </c>
      <c r="J26" s="31" t="str">
        <f t="shared" si="4"/>
        <v/>
      </c>
      <c r="K26" s="32" t="e">
        <f>VLOOKUP(A$4:A$600,客户下单明细表!O$4:P$5200,2,FALSE)</f>
        <v>#N/A</v>
      </c>
    </row>
    <row r="27" spans="1:11" s="3" customFormat="1" ht="13.5">
      <c r="A27" s="20"/>
      <c r="B27" s="21" t="str">
        <f>IF(A27="","",SUMPRODUCT((MONTH(客户下单明细表!$D$4:$D$5200)=销售员提成汇总!$E$2)*((YEAR(客户下单明细表!$D$4:$D$5200)=销售员提成汇总!$C$2))*(客户下单明细表!$O$4:$O$5200=A27),客户下单明细表!$N$4:$N$5200))</f>
        <v/>
      </c>
      <c r="C27" s="21" t="str">
        <f>IF(B27="","",SUMPRODUCT((MONTH(客户下单明细表!$D$4:$D$5200)=销售员提成汇总!$E$2-1)*((YEAR(客户下单明细表!$D$4:$D$5200)=销售员提成汇总!$C$2))*(客户下单明细表!$O$4:$O$5200=A27)*($A$2=客户下单明细表!$S$4:$S$5200),客户下单明细表!$N$4:$N$5200))</f>
        <v/>
      </c>
      <c r="D27" s="21" t="str">
        <f>IF(A27="","",SUMPRODUCT((MONTH(客户下单明细表!$D$4:$D$5200)=销售员提成汇总!$E$2)*((YEAR(客户下单明细表!$D$4:$D$5200)=销售员提成汇总!$C$2))*(客户下单明细表!$O$4:$O$5200=A27),客户下单明细表!$R$4:$R$5200))</f>
        <v/>
      </c>
      <c r="E27" s="21" t="str">
        <f>IF(A27="","",SUMPRODUCT((MONTH(客户下单明细表!$D$4:$D$5200)=销售员提成汇总!$E$2-1)*((YEAR(客户下单明细表!$D$4:$D$5200)=销售员提成汇总!$C$2))*(客户下单明细表!$O$4:$O$5200=A27),客户下单明细表!$R$4:$R$5200))</f>
        <v/>
      </c>
      <c r="F27" s="22">
        <v>1800</v>
      </c>
      <c r="G27" s="23">
        <f>SUMIFS(销售员提成汇总!C:C,销售员提成汇总!K:K,$K27)</f>
        <v>0</v>
      </c>
      <c r="H27" s="21">
        <f t="shared" si="2"/>
        <v>0</v>
      </c>
      <c r="I27" s="23" t="str">
        <f t="shared" si="3"/>
        <v/>
      </c>
      <c r="J27" s="31" t="str">
        <f t="shared" si="4"/>
        <v/>
      </c>
      <c r="K27" s="32" t="e">
        <f>VLOOKUP(A$4:A$600,客户下单明细表!O$4:P$5200,2,FALSE)</f>
        <v>#N/A</v>
      </c>
    </row>
    <row r="28" spans="1:11" s="3" customFormat="1" ht="13.5">
      <c r="A28" s="20"/>
      <c r="B28" s="21" t="str">
        <f>IF(A28="","",SUMPRODUCT((MONTH(客户下单明细表!$D$4:$D$5200)=销售员提成汇总!$E$2)*((YEAR(客户下单明细表!$D$4:$D$5200)=销售员提成汇总!$C$2))*(客户下单明细表!$O$4:$O$5200=A28),客户下单明细表!$N$4:$N$5200))</f>
        <v/>
      </c>
      <c r="C28" s="21" t="str">
        <f>IF(B28="","",SUMPRODUCT((MONTH(客户下单明细表!$D$4:$D$5200)=销售员提成汇总!$E$2-1)*((YEAR(客户下单明细表!$D$4:$D$5200)=销售员提成汇总!$C$2))*(客户下单明细表!$O$4:$O$5200=A28)*($A$2=客户下单明细表!$S$4:$S$5200),客户下单明细表!$N$4:$N$5200))</f>
        <v/>
      </c>
      <c r="D28" s="21" t="str">
        <f>IF(A28="","",SUMPRODUCT((MONTH(客户下单明细表!$D$4:$D$5200)=销售员提成汇总!$E$2)*((YEAR(客户下单明细表!$D$4:$D$5200)=销售员提成汇总!$C$2))*(客户下单明细表!$O$4:$O$5200=A28),客户下单明细表!$R$4:$R$5200))</f>
        <v/>
      </c>
      <c r="E28" s="21" t="str">
        <f>IF(A28="","",SUMPRODUCT((MONTH(客户下单明细表!$D$4:$D$5200)=销售员提成汇总!$E$2-1)*((YEAR(客户下单明细表!$D$4:$D$5200)=销售员提成汇总!$C$2))*(客户下单明细表!$O$4:$O$5200=A28),客户下单明细表!$R$4:$R$5200))</f>
        <v/>
      </c>
      <c r="F28" s="22">
        <v>1800</v>
      </c>
      <c r="G28" s="23">
        <f>SUMIFS(销售员提成汇总!C:C,销售员提成汇总!K:K,$K28)</f>
        <v>0</v>
      </c>
      <c r="H28" s="21">
        <f t="shared" si="2"/>
        <v>0</v>
      </c>
      <c r="I28" s="23" t="str">
        <f t="shared" si="3"/>
        <v/>
      </c>
      <c r="J28" s="31" t="str">
        <f t="shared" si="4"/>
        <v/>
      </c>
      <c r="K28" s="32" t="e">
        <f>VLOOKUP(A$4:A$600,客户下单明细表!O$4:P$5200,2,FALSE)</f>
        <v>#N/A</v>
      </c>
    </row>
    <row r="29" spans="1:11" s="3" customFormat="1" ht="13.5">
      <c r="A29" s="20"/>
      <c r="B29" s="21" t="str">
        <f>IF(A29="","",SUMPRODUCT((MONTH(客户下单明细表!$D$4:$D$5200)=销售员提成汇总!$E$2)*((YEAR(客户下单明细表!$D$4:$D$5200)=销售员提成汇总!$C$2))*(客户下单明细表!$O$4:$O$5200=A29),客户下单明细表!$N$4:$N$5200))</f>
        <v/>
      </c>
      <c r="C29" s="21" t="str">
        <f>IF(B29="","",SUMPRODUCT((MONTH(客户下单明细表!$D$4:$D$5200)=销售员提成汇总!$E$2-1)*((YEAR(客户下单明细表!$D$4:$D$5200)=销售员提成汇总!$C$2))*(客户下单明细表!$O$4:$O$5200=A29)*($A$2=客户下单明细表!$S$4:$S$5200),客户下单明细表!$N$4:$N$5200))</f>
        <v/>
      </c>
      <c r="D29" s="21" t="str">
        <f>IF(A29="","",SUMPRODUCT((MONTH(客户下单明细表!$D$4:$D$5200)=销售员提成汇总!$E$2)*((YEAR(客户下单明细表!$D$4:$D$5200)=销售员提成汇总!$C$2))*(客户下单明细表!$O$4:$O$5200=A29),客户下单明细表!$R$4:$R$5200))</f>
        <v/>
      </c>
      <c r="E29" s="21" t="str">
        <f>IF(A29="","",SUMPRODUCT((MONTH(客户下单明细表!$D$4:$D$5200)=销售员提成汇总!$E$2-1)*((YEAR(客户下单明细表!$D$4:$D$5200)=销售员提成汇总!$C$2))*(客户下单明细表!$O$4:$O$5200=A29),客户下单明细表!$R$4:$R$5200))</f>
        <v/>
      </c>
      <c r="F29" s="22">
        <v>1800</v>
      </c>
      <c r="G29" s="23">
        <f>SUMIFS(销售员提成汇总!C:C,销售员提成汇总!K:K,$K29)</f>
        <v>0</v>
      </c>
      <c r="H29" s="21">
        <f t="shared" si="2"/>
        <v>0</v>
      </c>
      <c r="I29" s="23" t="str">
        <f t="shared" si="3"/>
        <v/>
      </c>
      <c r="J29" s="31" t="str">
        <f t="shared" si="4"/>
        <v/>
      </c>
      <c r="K29" s="32" t="e">
        <f>VLOOKUP(A$4:A$600,客户下单明细表!O$4:P$5200,2,FALSE)</f>
        <v>#N/A</v>
      </c>
    </row>
    <row r="30" spans="1:11" s="3" customFormat="1" ht="13.5">
      <c r="A30" s="20"/>
      <c r="B30" s="21" t="str">
        <f>IF(A30="","",SUMPRODUCT((MONTH(客户下单明细表!$D$4:$D$5200)=销售员提成汇总!$E$2)*((YEAR(客户下单明细表!$D$4:$D$5200)=销售员提成汇总!$C$2))*(客户下单明细表!$O$4:$O$5200=A30),客户下单明细表!$N$4:$N$5200))</f>
        <v/>
      </c>
      <c r="C30" s="21" t="str">
        <f>IF(B30="","",SUMPRODUCT((MONTH(客户下单明细表!$D$4:$D$5200)=销售员提成汇总!$E$2-1)*((YEAR(客户下单明细表!$D$4:$D$5200)=销售员提成汇总!$C$2))*(客户下单明细表!$O$4:$O$5200=A30)*($A$2=客户下单明细表!$S$4:$S$5200),客户下单明细表!$N$4:$N$5200))</f>
        <v/>
      </c>
      <c r="D30" s="21" t="str">
        <f>IF(A30="","",SUMPRODUCT((MONTH(客户下单明细表!$D$4:$D$5200)=销售员提成汇总!$E$2)*((YEAR(客户下单明细表!$D$4:$D$5200)=销售员提成汇总!$C$2))*(客户下单明细表!$O$4:$O$5200=A30),客户下单明细表!$R$4:$R$5200))</f>
        <v/>
      </c>
      <c r="E30" s="21" t="str">
        <f>IF(A30="","",SUMPRODUCT((MONTH(客户下单明细表!$D$4:$D$5200)=销售员提成汇总!$E$2-1)*((YEAR(客户下单明细表!$D$4:$D$5200)=销售员提成汇总!$C$2))*(客户下单明细表!$O$4:$O$5200=A30),客户下单明细表!$R$4:$R$5200))</f>
        <v/>
      </c>
      <c r="F30" s="22">
        <v>1800</v>
      </c>
      <c r="G30" s="23">
        <f>SUMIFS(销售员提成汇总!C:C,销售员提成汇总!K:K,$K30)</f>
        <v>0</v>
      </c>
      <c r="H30" s="21">
        <f t="shared" si="2"/>
        <v>0</v>
      </c>
      <c r="I30" s="23" t="str">
        <f t="shared" si="3"/>
        <v/>
      </c>
      <c r="J30" s="31" t="str">
        <f t="shared" si="4"/>
        <v/>
      </c>
      <c r="K30" s="32" t="e">
        <f>VLOOKUP(A$4:A$600,客户下单明细表!O$4:P$5200,2,FALSE)</f>
        <v>#N/A</v>
      </c>
    </row>
    <row r="31" spans="1:11" s="3" customFormat="1" ht="13.5">
      <c r="A31" s="20"/>
      <c r="B31" s="21" t="str">
        <f>IF(A31="","",SUMPRODUCT((MONTH(客户下单明细表!$D$4:$D$5200)=销售员提成汇总!$E$2)*((YEAR(客户下单明细表!$D$4:$D$5200)=销售员提成汇总!$C$2))*(客户下单明细表!$O$4:$O$5200=A31),客户下单明细表!$N$4:$N$5200))</f>
        <v/>
      </c>
      <c r="C31" s="21" t="str">
        <f>IF(B31="","",SUMPRODUCT((MONTH(客户下单明细表!$D$4:$D$5200)=销售员提成汇总!$E$2-1)*((YEAR(客户下单明细表!$D$4:$D$5200)=销售员提成汇总!$C$2))*(客户下单明细表!$O$4:$O$5200=A31)*($A$2=客户下单明细表!$S$4:$S$5200),客户下单明细表!$N$4:$N$5200))</f>
        <v/>
      </c>
      <c r="D31" s="21" t="str">
        <f>IF(A31="","",SUMPRODUCT((MONTH(客户下单明细表!$D$4:$D$5200)=销售员提成汇总!$E$2)*((YEAR(客户下单明细表!$D$4:$D$5200)=销售员提成汇总!$C$2))*(客户下单明细表!$O$4:$O$5200=A31),客户下单明细表!$R$4:$R$5200))</f>
        <v/>
      </c>
      <c r="E31" s="21" t="str">
        <f>IF(A31="","",SUMPRODUCT((MONTH(客户下单明细表!$D$4:$D$5200)=销售员提成汇总!$E$2-1)*((YEAR(客户下单明细表!$D$4:$D$5200)=销售员提成汇总!$C$2))*(客户下单明细表!$O$4:$O$5200=A31),客户下单明细表!$R$4:$R$5200))</f>
        <v/>
      </c>
      <c r="F31" s="22">
        <v>1800</v>
      </c>
      <c r="G31" s="23">
        <f>SUMIFS(销售员提成汇总!C:C,销售员提成汇总!K:K,$K31)</f>
        <v>0</v>
      </c>
      <c r="H31" s="21">
        <f t="shared" si="2"/>
        <v>0</v>
      </c>
      <c r="I31" s="23" t="str">
        <f t="shared" si="3"/>
        <v/>
      </c>
      <c r="J31" s="31" t="str">
        <f t="shared" si="4"/>
        <v/>
      </c>
      <c r="K31" s="32" t="e">
        <f>VLOOKUP(A$4:A$600,客户下单明细表!O$4:P$5200,2,FALSE)</f>
        <v>#N/A</v>
      </c>
    </row>
    <row r="32" spans="1:11" s="3" customFormat="1" ht="13.5">
      <c r="A32" s="20"/>
      <c r="B32" s="21" t="str">
        <f>IF(A32="","",SUMPRODUCT((MONTH(客户下单明细表!$D$4:$D$5200)=销售员提成汇总!$E$2)*((YEAR(客户下单明细表!$D$4:$D$5200)=销售员提成汇总!$C$2))*(客户下单明细表!$O$4:$O$5200=A32),客户下单明细表!$N$4:$N$5200))</f>
        <v/>
      </c>
      <c r="C32" s="21" t="str">
        <f>IF(B32="","",SUMPRODUCT((MONTH(客户下单明细表!$D$4:$D$5200)=销售员提成汇总!$E$2-1)*((YEAR(客户下单明细表!$D$4:$D$5200)=销售员提成汇总!$C$2))*(客户下单明细表!$O$4:$O$5200=A32)*($A$2=客户下单明细表!$S$4:$S$5200),客户下单明细表!$N$4:$N$5200))</f>
        <v/>
      </c>
      <c r="D32" s="21" t="str">
        <f>IF(A32="","",SUMPRODUCT((MONTH(客户下单明细表!$D$4:$D$5200)=销售员提成汇总!$E$2)*((YEAR(客户下单明细表!$D$4:$D$5200)=销售员提成汇总!$C$2))*(客户下单明细表!$O$4:$O$5200=A32),客户下单明细表!$R$4:$R$5200))</f>
        <v/>
      </c>
      <c r="E32" s="21" t="str">
        <f>IF(A32="","",SUMPRODUCT((MONTH(客户下单明细表!$D$4:$D$5200)=销售员提成汇总!$E$2-1)*((YEAR(客户下单明细表!$D$4:$D$5200)=销售员提成汇总!$C$2))*(客户下单明细表!$O$4:$O$5200=A32),客户下单明细表!$R$4:$R$5200))</f>
        <v/>
      </c>
      <c r="F32" s="22">
        <v>1800</v>
      </c>
      <c r="G32" s="23">
        <f>SUMIFS(销售员提成汇总!C:C,销售员提成汇总!K:K,$K32)</f>
        <v>0</v>
      </c>
      <c r="H32" s="21">
        <f t="shared" si="2"/>
        <v>0</v>
      </c>
      <c r="I32" s="23" t="str">
        <f t="shared" si="3"/>
        <v/>
      </c>
      <c r="J32" s="31" t="str">
        <f t="shared" si="4"/>
        <v/>
      </c>
      <c r="K32" s="32" t="e">
        <f>VLOOKUP(A$4:A$600,客户下单明细表!O$4:P$5200,2,FALSE)</f>
        <v>#N/A</v>
      </c>
    </row>
    <row r="33" spans="1:11" s="3" customFormat="1" ht="13.5">
      <c r="A33" s="20"/>
      <c r="B33" s="21" t="str">
        <f>IF(A33="","",SUMPRODUCT((MONTH(客户下单明细表!$D$4:$D$5200)=销售员提成汇总!$E$2)*((YEAR(客户下单明细表!$D$4:$D$5200)=销售员提成汇总!$C$2))*(客户下单明细表!$O$4:$O$5200=A33),客户下单明细表!$N$4:$N$5200))</f>
        <v/>
      </c>
      <c r="C33" s="21" t="str">
        <f>IF(B33="","",SUMPRODUCT((MONTH(客户下单明细表!$D$4:$D$5200)=销售员提成汇总!$E$2-1)*((YEAR(客户下单明细表!$D$4:$D$5200)=销售员提成汇总!$C$2))*(客户下单明细表!$O$4:$O$5200=A33)*($A$2=客户下单明细表!$S$4:$S$5200),客户下单明细表!$N$4:$N$5200))</f>
        <v/>
      </c>
      <c r="D33" s="21" t="str">
        <f>IF(A33="","",SUMPRODUCT((MONTH(客户下单明细表!$D$4:$D$5200)=销售员提成汇总!$E$2)*((YEAR(客户下单明细表!$D$4:$D$5200)=销售员提成汇总!$C$2))*(客户下单明细表!$O$4:$O$5200=A33),客户下单明细表!$R$4:$R$5200))</f>
        <v/>
      </c>
      <c r="E33" s="21" t="str">
        <f>IF(A33="","",SUMPRODUCT((MONTH(客户下单明细表!$D$4:$D$5200)=销售员提成汇总!$E$2-1)*((YEAR(客户下单明细表!$D$4:$D$5200)=销售员提成汇总!$C$2))*(客户下单明细表!$O$4:$O$5200=A33),客户下单明细表!$R$4:$R$5200))</f>
        <v/>
      </c>
      <c r="F33" s="22">
        <v>1800</v>
      </c>
      <c r="G33" s="23">
        <f>SUMIFS(销售员提成汇总!C:C,销售员提成汇总!K:K,$K33)</f>
        <v>0</v>
      </c>
      <c r="H33" s="21">
        <f t="shared" si="2"/>
        <v>0</v>
      </c>
      <c r="I33" s="23" t="str">
        <f t="shared" si="3"/>
        <v/>
      </c>
      <c r="J33" s="31" t="str">
        <f t="shared" si="4"/>
        <v/>
      </c>
      <c r="K33" s="32" t="e">
        <f>VLOOKUP(A$4:A$600,客户下单明细表!O$4:P$5200,2,FALSE)</f>
        <v>#N/A</v>
      </c>
    </row>
    <row r="34" spans="1:11" s="3" customFormat="1" ht="13.5">
      <c r="A34" s="20"/>
      <c r="B34" s="21" t="str">
        <f>IF(A34="","",SUMPRODUCT((MONTH(客户下单明细表!$D$4:$D$5200)=销售员提成汇总!$E$2)*((YEAR(客户下单明细表!$D$4:$D$5200)=销售员提成汇总!$C$2))*(客户下单明细表!$O$4:$O$5200=A34),客户下单明细表!$N$4:$N$5200))</f>
        <v/>
      </c>
      <c r="C34" s="21" t="str">
        <f>IF(B34="","",SUMPRODUCT((MONTH(客户下单明细表!$D$4:$D$5200)=销售员提成汇总!$E$2-1)*((YEAR(客户下单明细表!$D$4:$D$5200)=销售员提成汇总!$C$2))*(客户下单明细表!$O$4:$O$5200=A34)*($A$2=客户下单明细表!$S$4:$S$5200),客户下单明细表!$N$4:$N$5200))</f>
        <v/>
      </c>
      <c r="D34" s="21" t="str">
        <f>IF(A34="","",SUMPRODUCT((MONTH(客户下单明细表!$D$4:$D$5200)=销售员提成汇总!$E$2)*((YEAR(客户下单明细表!$D$4:$D$5200)=销售员提成汇总!$C$2))*(客户下单明细表!$O$4:$O$5200=A34),客户下单明细表!$R$4:$R$5200))</f>
        <v/>
      </c>
      <c r="E34" s="21" t="str">
        <f>IF(A34="","",SUMPRODUCT((MONTH(客户下单明细表!$D$4:$D$5200)=销售员提成汇总!$E$2-1)*((YEAR(客户下单明细表!$D$4:$D$5200)=销售员提成汇总!$C$2))*(客户下单明细表!$O$4:$O$5200=A34),客户下单明细表!$R$4:$R$5200))</f>
        <v/>
      </c>
      <c r="F34" s="22">
        <v>1800</v>
      </c>
      <c r="G34" s="23">
        <f>SUMIFS(销售员提成汇总!C:C,销售员提成汇总!K:K,$K34)</f>
        <v>0</v>
      </c>
      <c r="H34" s="21">
        <f t="shared" si="2"/>
        <v>0</v>
      </c>
      <c r="I34" s="23" t="str">
        <f t="shared" si="3"/>
        <v/>
      </c>
      <c r="J34" s="31" t="str">
        <f t="shared" si="4"/>
        <v/>
      </c>
      <c r="K34" s="32" t="e">
        <f>VLOOKUP(A$4:A$600,客户下单明细表!O$4:P$5200,2,FALSE)</f>
        <v>#N/A</v>
      </c>
    </row>
    <row r="35" spans="1:11" s="3" customFormat="1" ht="13.5">
      <c r="A35" s="20"/>
      <c r="B35" s="21" t="str">
        <f>IF(A35="","",SUMPRODUCT((MONTH(客户下单明细表!$D$4:$D$5200)=销售员提成汇总!$E$2)*((YEAR(客户下单明细表!$D$4:$D$5200)=销售员提成汇总!$C$2))*(客户下单明细表!$O$4:$O$5200=A35),客户下单明细表!$N$4:$N$5200))</f>
        <v/>
      </c>
      <c r="C35" s="21" t="str">
        <f>IF(B35="","",SUMPRODUCT((MONTH(客户下单明细表!$D$4:$D$5200)=销售员提成汇总!$E$2-1)*((YEAR(客户下单明细表!$D$4:$D$5200)=销售员提成汇总!$C$2))*(客户下单明细表!$O$4:$O$5200=A35)*($A$2=客户下单明细表!$S$4:$S$5200),客户下单明细表!$N$4:$N$5200))</f>
        <v/>
      </c>
      <c r="D35" s="21" t="str">
        <f>IF(A35="","",SUMPRODUCT((MONTH(客户下单明细表!$D$4:$D$5200)=销售员提成汇总!$E$2)*((YEAR(客户下单明细表!$D$4:$D$5200)=销售员提成汇总!$C$2))*(客户下单明细表!$O$4:$O$5200=A35),客户下单明细表!$R$4:$R$5200))</f>
        <v/>
      </c>
      <c r="E35" s="21" t="str">
        <f>IF(A35="","",SUMPRODUCT((MONTH(客户下单明细表!$D$4:$D$5200)=销售员提成汇总!$E$2-1)*((YEAR(客户下单明细表!$D$4:$D$5200)=销售员提成汇总!$C$2))*(客户下单明细表!$O$4:$O$5200=A35),客户下单明细表!$R$4:$R$5200))</f>
        <v/>
      </c>
      <c r="F35" s="22">
        <v>1800</v>
      </c>
      <c r="G35" s="23">
        <f>SUMIFS(销售员提成汇总!C:C,销售员提成汇总!K:K,$K35)</f>
        <v>0</v>
      </c>
      <c r="H35" s="21">
        <f t="shared" si="2"/>
        <v>0</v>
      </c>
      <c r="I35" s="23" t="str">
        <f t="shared" si="3"/>
        <v/>
      </c>
      <c r="J35" s="31" t="str">
        <f t="shared" si="4"/>
        <v/>
      </c>
      <c r="K35" s="32" t="e">
        <f>VLOOKUP(A$4:A$600,客户下单明细表!O$4:P$5200,2,FALSE)</f>
        <v>#N/A</v>
      </c>
    </row>
    <row r="36" spans="1:11" s="3" customFormat="1" ht="13.5">
      <c r="A36" s="20"/>
      <c r="B36" s="21" t="str">
        <f>IF(A36="","",SUMPRODUCT((MONTH(客户下单明细表!$D$4:$D$5200)=销售员提成汇总!$E$2)*((YEAR(客户下单明细表!$D$4:$D$5200)=销售员提成汇总!$C$2))*(客户下单明细表!$O$4:$O$5200=A36),客户下单明细表!$N$4:$N$5200))</f>
        <v/>
      </c>
      <c r="C36" s="21" t="str">
        <f>IF(B36="","",SUMPRODUCT((MONTH(客户下单明细表!$D$4:$D$5200)=销售员提成汇总!$E$2-1)*((YEAR(客户下单明细表!$D$4:$D$5200)=销售员提成汇总!$C$2))*(客户下单明细表!$O$4:$O$5200=A36)*($A$2=客户下单明细表!$S$4:$S$5200),客户下单明细表!$N$4:$N$5200))</f>
        <v/>
      </c>
      <c r="D36" s="21" t="str">
        <f>IF(A36="","",SUMPRODUCT((MONTH(客户下单明细表!$D$4:$D$5200)=销售员提成汇总!$E$2)*((YEAR(客户下单明细表!$D$4:$D$5200)=销售员提成汇总!$C$2))*(客户下单明细表!$O$4:$O$5200=A36),客户下单明细表!$R$4:$R$5200))</f>
        <v/>
      </c>
      <c r="E36" s="21" t="str">
        <f>IF(A36="","",SUMPRODUCT((MONTH(客户下单明细表!$D$4:$D$5200)=销售员提成汇总!$E$2-1)*((YEAR(客户下单明细表!$D$4:$D$5200)=销售员提成汇总!$C$2))*(客户下单明细表!$O$4:$O$5200=A36),客户下单明细表!$R$4:$R$5200))</f>
        <v/>
      </c>
      <c r="F36" s="22">
        <v>1800</v>
      </c>
      <c r="G36" s="23">
        <f>SUMIFS(销售员提成汇总!C:C,销售员提成汇总!K:K,$K36)</f>
        <v>0</v>
      </c>
      <c r="H36" s="21">
        <f t="shared" si="2"/>
        <v>0</v>
      </c>
      <c r="I36" s="23" t="str">
        <f t="shared" si="3"/>
        <v/>
      </c>
      <c r="J36" s="31" t="str">
        <f t="shared" si="4"/>
        <v/>
      </c>
      <c r="K36" s="32" t="e">
        <f>VLOOKUP(A$4:A$600,客户下单明细表!O$4:P$5200,2,FALSE)</f>
        <v>#N/A</v>
      </c>
    </row>
    <row r="37" spans="1:11" s="3" customFormat="1" ht="13.5">
      <c r="A37" s="20"/>
      <c r="B37" s="21" t="str">
        <f>IF(A37="","",SUMPRODUCT((MONTH(客户下单明细表!$D$4:$D$5200)=销售员提成汇总!$E$2)*((YEAR(客户下单明细表!$D$4:$D$5200)=销售员提成汇总!$C$2))*(客户下单明细表!$O$4:$O$5200=A37),客户下单明细表!$N$4:$N$5200))</f>
        <v/>
      </c>
      <c r="C37" s="21" t="str">
        <f>IF(B37="","",SUMPRODUCT((MONTH(客户下单明细表!$D$4:$D$5200)=销售员提成汇总!$E$2-1)*((YEAR(客户下单明细表!$D$4:$D$5200)=销售员提成汇总!$C$2))*(客户下单明细表!$O$4:$O$5200=A37)*($A$2=客户下单明细表!$S$4:$S$5200),客户下单明细表!$N$4:$N$5200))</f>
        <v/>
      </c>
      <c r="D37" s="21" t="str">
        <f>IF(A37="","",SUMPRODUCT((MONTH(客户下单明细表!$D$4:$D$5200)=销售员提成汇总!$E$2)*((YEAR(客户下单明细表!$D$4:$D$5200)=销售员提成汇总!$C$2))*(客户下单明细表!$O$4:$O$5200=A37),客户下单明细表!$R$4:$R$5200))</f>
        <v/>
      </c>
      <c r="E37" s="21" t="str">
        <f>IF(A37="","",SUMPRODUCT((MONTH(客户下单明细表!$D$4:$D$5200)=销售员提成汇总!$E$2-1)*((YEAR(客户下单明细表!$D$4:$D$5200)=销售员提成汇总!$C$2))*(客户下单明细表!$O$4:$O$5200=A37),客户下单明细表!$R$4:$R$5200))</f>
        <v/>
      </c>
      <c r="F37" s="22">
        <v>1800</v>
      </c>
      <c r="G37" s="23">
        <f>SUMIFS(销售员提成汇总!C:C,销售员提成汇总!K:K,$K37)</f>
        <v>0</v>
      </c>
      <c r="H37" s="21">
        <f t="shared" si="2"/>
        <v>0</v>
      </c>
      <c r="I37" s="23" t="str">
        <f t="shared" si="3"/>
        <v/>
      </c>
      <c r="J37" s="31" t="str">
        <f t="shared" si="4"/>
        <v/>
      </c>
      <c r="K37" s="32" t="e">
        <f>VLOOKUP(A$4:A$600,客户下单明细表!O$4:P$5200,2,FALSE)</f>
        <v>#N/A</v>
      </c>
    </row>
    <row r="38" spans="1:11" s="3" customFormat="1" ht="13.5">
      <c r="A38" s="20"/>
      <c r="B38" s="21" t="str">
        <f>IF(A38="","",SUMPRODUCT((MONTH(客户下单明细表!$D$4:$D$5200)=销售员提成汇总!$E$2)*((YEAR(客户下单明细表!$D$4:$D$5200)=销售员提成汇总!$C$2))*(客户下单明细表!$O$4:$O$5200=A38),客户下单明细表!$N$4:$N$5200))</f>
        <v/>
      </c>
      <c r="C38" s="21" t="str">
        <f>IF(B38="","",SUMPRODUCT((MONTH(客户下单明细表!$D$4:$D$5200)=销售员提成汇总!$E$2-1)*((YEAR(客户下单明细表!$D$4:$D$5200)=销售员提成汇总!$C$2))*(客户下单明细表!$O$4:$O$5200=A38)*($A$2=客户下单明细表!$S$4:$S$5200),客户下单明细表!$N$4:$N$5200))</f>
        <v/>
      </c>
      <c r="D38" s="21" t="str">
        <f>IF(A38="","",SUMPRODUCT((MONTH(客户下单明细表!$D$4:$D$5200)=销售员提成汇总!$E$2)*((YEAR(客户下单明细表!$D$4:$D$5200)=销售员提成汇总!$C$2))*(客户下单明细表!$O$4:$O$5200=A38),客户下单明细表!$R$4:$R$5200))</f>
        <v/>
      </c>
      <c r="E38" s="21" t="str">
        <f>IF(A38="","",SUMPRODUCT((MONTH(客户下单明细表!$D$4:$D$5200)=销售员提成汇总!$E$2-1)*((YEAR(客户下单明细表!$D$4:$D$5200)=销售员提成汇总!$C$2))*(客户下单明细表!$O$4:$O$5200=A38),客户下单明细表!$R$4:$R$5200))</f>
        <v/>
      </c>
      <c r="F38" s="22">
        <v>1800</v>
      </c>
      <c r="G38" s="23">
        <f>SUMIFS(销售员提成汇总!C:C,销售员提成汇总!K:K,$K38)</f>
        <v>0</v>
      </c>
      <c r="H38" s="21">
        <f t="shared" si="2"/>
        <v>0</v>
      </c>
      <c r="I38" s="23" t="str">
        <f t="shared" si="3"/>
        <v/>
      </c>
      <c r="J38" s="31" t="str">
        <f t="shared" si="4"/>
        <v/>
      </c>
      <c r="K38" s="32" t="e">
        <f>VLOOKUP(A$4:A$600,客户下单明细表!O$4:P$5200,2,FALSE)</f>
        <v>#N/A</v>
      </c>
    </row>
    <row r="39" spans="1:11" s="3" customFormat="1" ht="13.5">
      <c r="A39" s="20"/>
      <c r="B39" s="21" t="str">
        <f>IF(A39="","",SUMPRODUCT((MONTH(客户下单明细表!$D$4:$D$5200)=销售员提成汇总!$E$2)*((YEAR(客户下单明细表!$D$4:$D$5200)=销售员提成汇总!$C$2))*(客户下单明细表!$O$4:$O$5200=A39),客户下单明细表!$N$4:$N$5200))</f>
        <v/>
      </c>
      <c r="C39" s="21" t="str">
        <f>IF(B39="","",SUMPRODUCT((MONTH(客户下单明细表!$D$4:$D$5200)=销售员提成汇总!$E$2-1)*((YEAR(客户下单明细表!$D$4:$D$5200)=销售员提成汇总!$C$2))*(客户下单明细表!$O$4:$O$5200=A39)*($A$2=客户下单明细表!$S$4:$S$5200),客户下单明细表!$N$4:$N$5200))</f>
        <v/>
      </c>
      <c r="D39" s="21" t="str">
        <f>IF(A39="","",SUMPRODUCT((MONTH(客户下单明细表!$D$4:$D$5200)=销售员提成汇总!$E$2)*((YEAR(客户下单明细表!$D$4:$D$5200)=销售员提成汇总!$C$2))*(客户下单明细表!$O$4:$O$5200=A39),客户下单明细表!$R$4:$R$5200))</f>
        <v/>
      </c>
      <c r="E39" s="21" t="str">
        <f>IF(A39="","",SUMPRODUCT((MONTH(客户下单明细表!$D$4:$D$5200)=销售员提成汇总!$E$2-1)*((YEAR(客户下单明细表!$D$4:$D$5200)=销售员提成汇总!$C$2))*(客户下单明细表!$O$4:$O$5200=A39),客户下单明细表!$R$4:$R$5200))</f>
        <v/>
      </c>
      <c r="F39" s="22">
        <v>1800</v>
      </c>
      <c r="G39" s="23">
        <f>SUMIFS(销售员提成汇总!C:C,销售员提成汇总!K:K,$K39)</f>
        <v>0</v>
      </c>
      <c r="H39" s="21">
        <f t="shared" si="2"/>
        <v>0</v>
      </c>
      <c r="I39" s="23" t="str">
        <f t="shared" si="3"/>
        <v/>
      </c>
      <c r="J39" s="31" t="str">
        <f t="shared" si="4"/>
        <v/>
      </c>
      <c r="K39" s="32" t="e">
        <f>VLOOKUP(A$4:A$600,客户下单明细表!O$4:P$5200,2,FALSE)</f>
        <v>#N/A</v>
      </c>
    </row>
    <row r="40" spans="1:11" s="3" customFormat="1" ht="13.5">
      <c r="A40" s="20"/>
      <c r="B40" s="21" t="str">
        <f>IF(A40="","",SUMPRODUCT((MONTH(客户下单明细表!$D$4:$D$5200)=销售员提成汇总!$E$2)*((YEAR(客户下单明细表!$D$4:$D$5200)=销售员提成汇总!$C$2))*(客户下单明细表!$O$4:$O$5200=A40),客户下单明细表!$N$4:$N$5200))</f>
        <v/>
      </c>
      <c r="C40" s="21" t="str">
        <f>IF(B40="","",SUMPRODUCT((MONTH(客户下单明细表!$D$4:$D$5200)=销售员提成汇总!$E$2-1)*((YEAR(客户下单明细表!$D$4:$D$5200)=销售员提成汇总!$C$2))*(客户下单明细表!$O$4:$O$5200=A40)*($A$2=客户下单明细表!$S$4:$S$5200),客户下单明细表!$N$4:$N$5200))</f>
        <v/>
      </c>
      <c r="D40" s="21" t="str">
        <f>IF(A40="","",SUMPRODUCT((MONTH(客户下单明细表!$D$4:$D$5200)=销售员提成汇总!$E$2)*((YEAR(客户下单明细表!$D$4:$D$5200)=销售员提成汇总!$C$2))*(客户下单明细表!$O$4:$O$5200=A40),客户下单明细表!$R$4:$R$5200))</f>
        <v/>
      </c>
      <c r="E40" s="21" t="str">
        <f>IF(A40="","",SUMPRODUCT((MONTH(客户下单明细表!$D$4:$D$5200)=销售员提成汇总!$E$2-1)*((YEAR(客户下单明细表!$D$4:$D$5200)=销售员提成汇总!$C$2))*(客户下单明细表!$O$4:$O$5200=A40),客户下单明细表!$R$4:$R$5200))</f>
        <v/>
      </c>
      <c r="F40" s="22">
        <v>1800</v>
      </c>
      <c r="G40" s="23">
        <f>SUMIFS(销售员提成汇总!C:C,销售员提成汇总!K:K,$K40)</f>
        <v>0</v>
      </c>
      <c r="H40" s="21">
        <f t="shared" si="2"/>
        <v>0</v>
      </c>
      <c r="I40" s="23" t="str">
        <f t="shared" si="3"/>
        <v/>
      </c>
      <c r="J40" s="31" t="str">
        <f t="shared" si="4"/>
        <v/>
      </c>
      <c r="K40" s="32" t="e">
        <f>VLOOKUP(A$4:A$600,客户下单明细表!O$4:P$5200,2,FALSE)</f>
        <v>#N/A</v>
      </c>
    </row>
    <row r="41" spans="1:11" s="3" customFormat="1" ht="13.5">
      <c r="A41" s="20"/>
      <c r="B41" s="21" t="str">
        <f>IF(A41="","",SUMPRODUCT((MONTH(客户下单明细表!$D$4:$D$5200)=销售员提成汇总!$E$2)*((YEAR(客户下单明细表!$D$4:$D$5200)=销售员提成汇总!$C$2))*(客户下单明细表!$O$4:$O$5200=A41),客户下单明细表!$N$4:$N$5200))</f>
        <v/>
      </c>
      <c r="C41" s="21" t="str">
        <f>IF(B41="","",SUMPRODUCT((MONTH(客户下单明细表!$D$4:$D$5200)=销售员提成汇总!$E$2-1)*((YEAR(客户下单明细表!$D$4:$D$5200)=销售员提成汇总!$C$2))*(客户下单明细表!$O$4:$O$5200=A41)*($A$2=客户下单明细表!$S$4:$S$5200),客户下单明细表!$N$4:$N$5200))</f>
        <v/>
      </c>
      <c r="D41" s="21" t="str">
        <f>IF(A41="","",SUMPRODUCT((MONTH(客户下单明细表!$D$4:$D$5200)=销售员提成汇总!$E$2)*((YEAR(客户下单明细表!$D$4:$D$5200)=销售员提成汇总!$C$2))*(客户下单明细表!$O$4:$O$5200=A41),客户下单明细表!$R$4:$R$5200))</f>
        <v/>
      </c>
      <c r="E41" s="21" t="str">
        <f>IF(A41="","",SUMPRODUCT((MONTH(客户下单明细表!$D$4:$D$5200)=销售员提成汇总!$E$2-1)*((YEAR(客户下单明细表!$D$4:$D$5200)=销售员提成汇总!$C$2))*(客户下单明细表!$O$4:$O$5200=A41),客户下单明细表!$R$4:$R$5200))</f>
        <v/>
      </c>
      <c r="F41" s="22">
        <v>1800</v>
      </c>
      <c r="G41" s="23">
        <f>SUMIFS(销售员提成汇总!C:C,销售员提成汇总!K:K,$K41)</f>
        <v>0</v>
      </c>
      <c r="H41" s="21">
        <f t="shared" si="2"/>
        <v>0</v>
      </c>
      <c r="I41" s="23" t="str">
        <f t="shared" si="3"/>
        <v/>
      </c>
      <c r="J41" s="31" t="str">
        <f t="shared" si="4"/>
        <v/>
      </c>
      <c r="K41" s="32" t="e">
        <f>VLOOKUP(A$4:A$600,客户下单明细表!O$4:P$5200,2,FALSE)</f>
        <v>#N/A</v>
      </c>
    </row>
    <row r="42" spans="1:11" s="3" customFormat="1" ht="13.5">
      <c r="A42" s="20"/>
      <c r="B42" s="21" t="str">
        <f>IF(A42="","",SUMPRODUCT((MONTH(客户下单明细表!$D$4:$D$5200)=销售员提成汇总!$E$2)*((YEAR(客户下单明细表!$D$4:$D$5200)=销售员提成汇总!$C$2))*(客户下单明细表!$O$4:$O$5200=A42),客户下单明细表!$N$4:$N$5200))</f>
        <v/>
      </c>
      <c r="C42" s="21" t="str">
        <f>IF(B42="","",SUMPRODUCT((MONTH(客户下单明细表!$D$4:$D$5200)=销售员提成汇总!$E$2-1)*((YEAR(客户下单明细表!$D$4:$D$5200)=销售员提成汇总!$C$2))*(客户下单明细表!$O$4:$O$5200=A42)*($A$2=客户下单明细表!$S$4:$S$5200),客户下单明细表!$N$4:$N$5200))</f>
        <v/>
      </c>
      <c r="D42" s="21" t="str">
        <f>IF(A42="","",SUMPRODUCT((MONTH(客户下单明细表!$D$4:$D$5200)=销售员提成汇总!$E$2)*((YEAR(客户下单明细表!$D$4:$D$5200)=销售员提成汇总!$C$2))*(客户下单明细表!$O$4:$O$5200=A42),客户下单明细表!$R$4:$R$5200))</f>
        <v/>
      </c>
      <c r="E42" s="21" t="str">
        <f>IF(A42="","",SUMPRODUCT((MONTH(客户下单明细表!$D$4:$D$5200)=销售员提成汇总!$E$2-1)*((YEAR(客户下单明细表!$D$4:$D$5200)=销售员提成汇总!$C$2))*(客户下单明细表!$O$4:$O$5200=A42),客户下单明细表!$R$4:$R$5200))</f>
        <v/>
      </c>
      <c r="F42" s="22">
        <v>1800</v>
      </c>
      <c r="G42" s="23">
        <f>SUMIFS(销售员提成汇总!C:C,销售员提成汇总!K:K,$K42)</f>
        <v>0</v>
      </c>
      <c r="H42" s="21">
        <f t="shared" si="2"/>
        <v>0</v>
      </c>
      <c r="I42" s="23" t="str">
        <f t="shared" si="3"/>
        <v/>
      </c>
      <c r="J42" s="31" t="str">
        <f t="shared" si="4"/>
        <v/>
      </c>
      <c r="K42" s="32" t="e">
        <f>VLOOKUP(A$4:A$600,客户下单明细表!O$4:P$5200,2,FALSE)</f>
        <v>#N/A</v>
      </c>
    </row>
    <row r="43" spans="1:11" s="3" customFormat="1" ht="13.5">
      <c r="A43" s="20"/>
      <c r="B43" s="21" t="str">
        <f>IF(A43="","",SUMPRODUCT((MONTH(客户下单明细表!$D$4:$D$5200)=销售员提成汇总!$E$2)*((YEAR(客户下单明细表!$D$4:$D$5200)=销售员提成汇总!$C$2))*(客户下单明细表!$O$4:$O$5200=A43),客户下单明细表!$N$4:$N$5200))</f>
        <v/>
      </c>
      <c r="C43" s="21" t="str">
        <f>IF(B43="","",SUMPRODUCT((MONTH(客户下单明细表!$D$4:$D$5200)=销售员提成汇总!$E$2-1)*((YEAR(客户下单明细表!$D$4:$D$5200)=销售员提成汇总!$C$2))*(客户下单明细表!$O$4:$O$5200=A43)*($A$2=客户下单明细表!$S$4:$S$5200),客户下单明细表!$N$4:$N$5200))</f>
        <v/>
      </c>
      <c r="D43" s="21" t="str">
        <f>IF(A43="","",SUMPRODUCT((MONTH(客户下单明细表!$D$4:$D$5200)=销售员提成汇总!$E$2)*((YEAR(客户下单明细表!$D$4:$D$5200)=销售员提成汇总!$C$2))*(客户下单明细表!$O$4:$O$5200=A43),客户下单明细表!$R$4:$R$5200))</f>
        <v/>
      </c>
      <c r="E43" s="21" t="str">
        <f>IF(A43="","",SUMPRODUCT((MONTH(客户下单明细表!$D$4:$D$5200)=销售员提成汇总!$E$2-1)*((YEAR(客户下单明细表!$D$4:$D$5200)=销售员提成汇总!$C$2))*(客户下单明细表!$O$4:$O$5200=A43),客户下单明细表!$R$4:$R$5200))</f>
        <v/>
      </c>
      <c r="F43" s="22">
        <v>1800</v>
      </c>
      <c r="G43" s="23">
        <f>SUMIFS(销售员提成汇总!C:C,销售员提成汇总!K:K,$K43)</f>
        <v>0</v>
      </c>
      <c r="H43" s="21">
        <f t="shared" si="2"/>
        <v>0</v>
      </c>
      <c r="I43" s="23" t="str">
        <f t="shared" si="3"/>
        <v/>
      </c>
      <c r="J43" s="31" t="str">
        <f t="shared" si="4"/>
        <v/>
      </c>
      <c r="K43" s="32" t="e">
        <f>VLOOKUP(A$4:A$600,客户下单明细表!O$4:P$5200,2,FALSE)</f>
        <v>#N/A</v>
      </c>
    </row>
    <row r="44" spans="1:11" s="3" customFormat="1" ht="13.5">
      <c r="A44" s="20"/>
      <c r="B44" s="21" t="str">
        <f>IF(A44="","",SUMPRODUCT((MONTH(客户下单明细表!$D$4:$D$5200)=销售员提成汇总!$E$2)*((YEAR(客户下单明细表!$D$4:$D$5200)=销售员提成汇总!$C$2))*(客户下单明细表!$O$4:$O$5200=A44),客户下单明细表!$N$4:$N$5200))</f>
        <v/>
      </c>
      <c r="C44" s="21" t="str">
        <f>IF(B44="","",SUMPRODUCT((MONTH(客户下单明细表!$D$4:$D$5200)=销售员提成汇总!$E$2-1)*((YEAR(客户下单明细表!$D$4:$D$5200)=销售员提成汇总!$C$2))*(客户下单明细表!$O$4:$O$5200=A44)*($A$2=客户下单明细表!$S$4:$S$5200),客户下单明细表!$N$4:$N$5200))</f>
        <v/>
      </c>
      <c r="D44" s="21" t="str">
        <f>IF(A44="","",SUMPRODUCT((MONTH(客户下单明细表!$D$4:$D$5200)=销售员提成汇总!$E$2)*((YEAR(客户下单明细表!$D$4:$D$5200)=销售员提成汇总!$C$2))*(客户下单明细表!$O$4:$O$5200=A44),客户下单明细表!$R$4:$R$5200))</f>
        <v/>
      </c>
      <c r="E44" s="21" t="str">
        <f>IF(A44="","",SUMPRODUCT((MONTH(客户下单明细表!$D$4:$D$5200)=销售员提成汇总!$E$2-1)*((YEAR(客户下单明细表!$D$4:$D$5200)=销售员提成汇总!$C$2))*(客户下单明细表!$O$4:$O$5200=A44),客户下单明细表!$R$4:$R$5200))</f>
        <v/>
      </c>
      <c r="F44" s="22">
        <v>1800</v>
      </c>
      <c r="G44" s="23">
        <f>SUMIFS(销售员提成汇总!C:C,销售员提成汇总!K:K,$K44)</f>
        <v>0</v>
      </c>
      <c r="H44" s="21">
        <f t="shared" si="2"/>
        <v>0</v>
      </c>
      <c r="I44" s="23" t="str">
        <f t="shared" si="3"/>
        <v/>
      </c>
      <c r="J44" s="31" t="str">
        <f t="shared" si="4"/>
        <v/>
      </c>
      <c r="K44" s="32" t="e">
        <f>VLOOKUP(A$4:A$600,客户下单明细表!O$4:P$5200,2,FALSE)</f>
        <v>#N/A</v>
      </c>
    </row>
    <row r="45" spans="1:11" s="3" customFormat="1" ht="13.5">
      <c r="A45" s="20"/>
      <c r="B45" s="21" t="str">
        <f>IF(A45="","",SUMPRODUCT((MONTH(客户下单明细表!$D$4:$D$5200)=销售员提成汇总!$E$2)*((YEAR(客户下单明细表!$D$4:$D$5200)=销售员提成汇总!$C$2))*(客户下单明细表!$O$4:$O$5200=A45),客户下单明细表!$N$4:$N$5200))</f>
        <v/>
      </c>
      <c r="C45" s="21" t="str">
        <f>IF(B45="","",SUMPRODUCT((MONTH(客户下单明细表!$D$4:$D$5200)=销售员提成汇总!$E$2-1)*((YEAR(客户下单明细表!$D$4:$D$5200)=销售员提成汇总!$C$2))*(客户下单明细表!$O$4:$O$5200=A45)*($A$2=客户下单明细表!$S$4:$S$5200),客户下单明细表!$N$4:$N$5200))</f>
        <v/>
      </c>
      <c r="D45" s="21" t="str">
        <f>IF(A45="","",SUMPRODUCT((MONTH(客户下单明细表!$D$4:$D$5200)=销售员提成汇总!$E$2)*((YEAR(客户下单明细表!$D$4:$D$5200)=销售员提成汇总!$C$2))*(客户下单明细表!$O$4:$O$5200=A45),客户下单明细表!$R$4:$R$5200))</f>
        <v/>
      </c>
      <c r="E45" s="21" t="str">
        <f>IF(A45="","",SUMPRODUCT((MONTH(客户下单明细表!$D$4:$D$5200)=销售员提成汇总!$E$2-1)*((YEAR(客户下单明细表!$D$4:$D$5200)=销售员提成汇总!$C$2))*(客户下单明细表!$O$4:$O$5200=A45),客户下单明细表!$R$4:$R$5200))</f>
        <v/>
      </c>
      <c r="F45" s="22">
        <v>1800</v>
      </c>
      <c r="G45" s="23">
        <f>SUMIFS(销售员提成汇总!C:C,销售员提成汇总!K:K,$K45)</f>
        <v>0</v>
      </c>
      <c r="H45" s="21">
        <f t="shared" si="2"/>
        <v>0</v>
      </c>
      <c r="I45" s="23" t="str">
        <f t="shared" si="3"/>
        <v/>
      </c>
      <c r="J45" s="31" t="str">
        <f t="shared" si="4"/>
        <v/>
      </c>
      <c r="K45" s="32" t="e">
        <f>VLOOKUP(A$4:A$600,客户下单明细表!O$4:P$5200,2,FALSE)</f>
        <v>#N/A</v>
      </c>
    </row>
    <row r="46" spans="1:11" s="3" customFormat="1" ht="13.5">
      <c r="A46" s="20"/>
      <c r="B46" s="21" t="str">
        <f>IF(A46="","",SUMPRODUCT((MONTH(客户下单明细表!$D$4:$D$5200)=销售员提成汇总!$E$2)*((YEAR(客户下单明细表!$D$4:$D$5200)=销售员提成汇总!$C$2))*(客户下单明细表!$O$4:$O$5200=A46),客户下单明细表!$N$4:$N$5200))</f>
        <v/>
      </c>
      <c r="C46" s="21" t="str">
        <f>IF(B46="","",SUMPRODUCT((MONTH(客户下单明细表!$D$4:$D$5200)=销售员提成汇总!$E$2-1)*((YEAR(客户下单明细表!$D$4:$D$5200)=销售员提成汇总!$C$2))*(客户下单明细表!$O$4:$O$5200=A46)*($A$2=客户下单明细表!$S$4:$S$5200),客户下单明细表!$N$4:$N$5200))</f>
        <v/>
      </c>
      <c r="D46" s="21" t="str">
        <f>IF(A46="","",SUMPRODUCT((MONTH(客户下单明细表!$D$4:$D$5200)=销售员提成汇总!$E$2)*((YEAR(客户下单明细表!$D$4:$D$5200)=销售员提成汇总!$C$2))*(客户下单明细表!$O$4:$O$5200=A46),客户下单明细表!$R$4:$R$5200))</f>
        <v/>
      </c>
      <c r="E46" s="21" t="str">
        <f>IF(A46="","",SUMPRODUCT((MONTH(客户下单明细表!$D$4:$D$5200)=销售员提成汇总!$E$2-1)*((YEAR(客户下单明细表!$D$4:$D$5200)=销售员提成汇总!$C$2))*(客户下单明细表!$O$4:$O$5200=A46),客户下单明细表!$R$4:$R$5200))</f>
        <v/>
      </c>
      <c r="F46" s="22">
        <v>1800</v>
      </c>
      <c r="G46" s="23">
        <f>SUMIFS(销售员提成汇总!C:C,销售员提成汇总!K:K,$K46)</f>
        <v>0</v>
      </c>
      <c r="H46" s="21">
        <f t="shared" si="2"/>
        <v>0</v>
      </c>
      <c r="I46" s="23" t="str">
        <f t="shared" si="3"/>
        <v/>
      </c>
      <c r="J46" s="31" t="str">
        <f t="shared" si="4"/>
        <v/>
      </c>
      <c r="K46" s="32" t="e">
        <f>VLOOKUP(A$4:A$600,客户下单明细表!O$4:P$5200,2,FALSE)</f>
        <v>#N/A</v>
      </c>
    </row>
    <row r="47" spans="1:11" s="3" customFormat="1" ht="13.5">
      <c r="A47" s="20"/>
      <c r="B47" s="21" t="str">
        <f>IF(A47="","",SUMPRODUCT((MONTH(客户下单明细表!$D$4:$D$5200)=销售员提成汇总!$E$2)*((YEAR(客户下单明细表!$D$4:$D$5200)=销售员提成汇总!$C$2))*(客户下单明细表!$O$4:$O$5200=A47),客户下单明细表!$N$4:$N$5200))</f>
        <v/>
      </c>
      <c r="C47" s="21" t="str">
        <f>IF(B47="","",SUMPRODUCT((MONTH(客户下单明细表!$D$4:$D$5200)=销售员提成汇总!$E$2-1)*((YEAR(客户下单明细表!$D$4:$D$5200)=销售员提成汇总!$C$2))*(客户下单明细表!$O$4:$O$5200=A47)*($A$2=客户下单明细表!$S$4:$S$5200),客户下单明细表!$N$4:$N$5200))</f>
        <v/>
      </c>
      <c r="D47" s="21" t="str">
        <f>IF(A47="","",SUMPRODUCT((MONTH(客户下单明细表!$D$4:$D$5200)=销售员提成汇总!$E$2)*((YEAR(客户下单明细表!$D$4:$D$5200)=销售员提成汇总!$C$2))*(客户下单明细表!$O$4:$O$5200=A47),客户下单明细表!$R$4:$R$5200))</f>
        <v/>
      </c>
      <c r="E47" s="21" t="str">
        <f>IF(A47="","",SUMPRODUCT((MONTH(客户下单明细表!$D$4:$D$5200)=销售员提成汇总!$E$2-1)*((YEAR(客户下单明细表!$D$4:$D$5200)=销售员提成汇总!$C$2))*(客户下单明细表!$O$4:$O$5200=A47),客户下单明细表!$R$4:$R$5200))</f>
        <v/>
      </c>
      <c r="F47" s="22">
        <v>1800</v>
      </c>
      <c r="G47" s="23">
        <f>SUMIFS(销售员提成汇总!C:C,销售员提成汇总!K:K,$K47)</f>
        <v>0</v>
      </c>
      <c r="H47" s="21">
        <f t="shared" si="2"/>
        <v>0</v>
      </c>
      <c r="I47" s="23" t="str">
        <f t="shared" si="3"/>
        <v/>
      </c>
      <c r="J47" s="31" t="str">
        <f t="shared" si="4"/>
        <v/>
      </c>
      <c r="K47" s="32" t="e">
        <f>VLOOKUP(A$4:A$600,客户下单明细表!O$4:P$5200,2,FALSE)</f>
        <v>#N/A</v>
      </c>
    </row>
    <row r="48" spans="1:11" s="3" customFormat="1" ht="13.5">
      <c r="A48" s="20"/>
      <c r="B48" s="21" t="str">
        <f>IF(A48="","",SUMPRODUCT((MONTH(客户下单明细表!$D$4:$D$5200)=销售员提成汇总!$E$2)*((YEAR(客户下单明细表!$D$4:$D$5200)=销售员提成汇总!$C$2))*(客户下单明细表!$O$4:$O$5200=A48),客户下单明细表!$N$4:$N$5200))</f>
        <v/>
      </c>
      <c r="C48" s="21" t="str">
        <f>IF(B48="","",SUMPRODUCT((MONTH(客户下单明细表!$D$4:$D$5200)=销售员提成汇总!$E$2-1)*((YEAR(客户下单明细表!$D$4:$D$5200)=销售员提成汇总!$C$2))*(客户下单明细表!$O$4:$O$5200=A48)*($A$2=客户下单明细表!$S$4:$S$5200),客户下单明细表!$N$4:$N$5200))</f>
        <v/>
      </c>
      <c r="D48" s="21" t="str">
        <f>IF(A48="","",SUMPRODUCT((MONTH(客户下单明细表!$D$4:$D$5200)=销售员提成汇总!$E$2)*((YEAR(客户下单明细表!$D$4:$D$5200)=销售员提成汇总!$C$2))*(客户下单明细表!$O$4:$O$5200=A48),客户下单明细表!$R$4:$R$5200))</f>
        <v/>
      </c>
      <c r="E48" s="21" t="str">
        <f>IF(A48="","",SUMPRODUCT((MONTH(客户下单明细表!$D$4:$D$5200)=销售员提成汇总!$E$2-1)*((YEAR(客户下单明细表!$D$4:$D$5200)=销售员提成汇总!$C$2))*(客户下单明细表!$O$4:$O$5200=A48),客户下单明细表!$R$4:$R$5200))</f>
        <v/>
      </c>
      <c r="F48" s="22">
        <v>1800</v>
      </c>
      <c r="G48" s="23">
        <f>SUMIFS(销售员提成汇总!C:C,销售员提成汇总!K:K,$K48)</f>
        <v>0</v>
      </c>
      <c r="H48" s="21">
        <f t="shared" si="2"/>
        <v>0</v>
      </c>
      <c r="I48" s="23" t="str">
        <f t="shared" si="3"/>
        <v/>
      </c>
      <c r="J48" s="31" t="str">
        <f t="shared" si="4"/>
        <v/>
      </c>
      <c r="K48" s="32" t="e">
        <f>VLOOKUP(A$4:A$600,客户下单明细表!O$4:P$5200,2,FALSE)</f>
        <v>#N/A</v>
      </c>
    </row>
    <row r="49" spans="1:11" s="3" customFormat="1" ht="13.5">
      <c r="A49" s="20"/>
      <c r="B49" s="21" t="str">
        <f>IF(A49="","",SUMPRODUCT((MONTH(客户下单明细表!$D$4:$D$5200)=销售员提成汇总!$E$2)*((YEAR(客户下单明细表!$D$4:$D$5200)=销售员提成汇总!$C$2))*(客户下单明细表!$O$4:$O$5200=A49),客户下单明细表!$N$4:$N$5200))</f>
        <v/>
      </c>
      <c r="C49" s="21" t="str">
        <f>IF(B49="","",SUMPRODUCT((MONTH(客户下单明细表!$D$4:$D$5200)=销售员提成汇总!$E$2-1)*((YEAR(客户下单明细表!$D$4:$D$5200)=销售员提成汇总!$C$2))*(客户下单明细表!$O$4:$O$5200=A49)*($A$2=客户下单明细表!$S$4:$S$5200),客户下单明细表!$N$4:$N$5200))</f>
        <v/>
      </c>
      <c r="D49" s="21" t="str">
        <f>IF(A49="","",SUMPRODUCT((MONTH(客户下单明细表!$D$4:$D$5200)=销售员提成汇总!$E$2)*((YEAR(客户下单明细表!$D$4:$D$5200)=销售员提成汇总!$C$2))*(客户下单明细表!$O$4:$O$5200=A49),客户下单明细表!$R$4:$R$5200))</f>
        <v/>
      </c>
      <c r="E49" s="21" t="str">
        <f>IF(A49="","",SUMPRODUCT((MONTH(客户下单明细表!$D$4:$D$5200)=销售员提成汇总!$E$2-1)*((YEAR(客户下单明细表!$D$4:$D$5200)=销售员提成汇总!$C$2))*(客户下单明细表!$O$4:$O$5200=A49),客户下单明细表!$R$4:$R$5200))</f>
        <v/>
      </c>
      <c r="F49" s="22">
        <v>1800</v>
      </c>
      <c r="G49" s="23">
        <f>SUMIFS(销售员提成汇总!C:C,销售员提成汇总!K:K,$K49)</f>
        <v>0</v>
      </c>
      <c r="H49" s="21">
        <f t="shared" si="2"/>
        <v>0</v>
      </c>
      <c r="I49" s="23" t="str">
        <f t="shared" si="3"/>
        <v/>
      </c>
      <c r="J49" s="31" t="str">
        <f t="shared" si="4"/>
        <v/>
      </c>
      <c r="K49" s="32" t="e">
        <f>VLOOKUP(A$4:A$600,客户下单明细表!O$4:P$5200,2,FALSE)</f>
        <v>#N/A</v>
      </c>
    </row>
    <row r="50" spans="1:11" s="3" customFormat="1" ht="13.5">
      <c r="A50" s="20"/>
      <c r="B50" s="21" t="str">
        <f>IF(A50="","",SUMPRODUCT((MONTH(客户下单明细表!$D$4:$D$5200)=销售员提成汇总!$E$2)*((YEAR(客户下单明细表!$D$4:$D$5200)=销售员提成汇总!$C$2))*(客户下单明细表!$O$4:$O$5200=A50),客户下单明细表!$N$4:$N$5200))</f>
        <v/>
      </c>
      <c r="C50" s="21" t="str">
        <f>IF(B50="","",SUMPRODUCT((MONTH(客户下单明细表!$D$4:$D$5200)=销售员提成汇总!$E$2-1)*((YEAR(客户下单明细表!$D$4:$D$5200)=销售员提成汇总!$C$2))*(客户下单明细表!$O$4:$O$5200=A50)*($A$2=客户下单明细表!$S$4:$S$5200),客户下单明细表!$N$4:$N$5200))</f>
        <v/>
      </c>
      <c r="D50" s="21" t="str">
        <f>IF(A50="","",SUMPRODUCT((MONTH(客户下单明细表!$D$4:$D$5200)=销售员提成汇总!$E$2)*((YEAR(客户下单明细表!$D$4:$D$5200)=销售员提成汇总!$C$2))*(客户下单明细表!$O$4:$O$5200=A50),客户下单明细表!$R$4:$R$5200))</f>
        <v/>
      </c>
      <c r="E50" s="21" t="str">
        <f>IF(A50="","",SUMPRODUCT((MONTH(客户下单明细表!$D$4:$D$5200)=销售员提成汇总!$E$2-1)*((YEAR(客户下单明细表!$D$4:$D$5200)=销售员提成汇总!$C$2))*(客户下单明细表!$O$4:$O$5200=A50),客户下单明细表!$R$4:$R$5200))</f>
        <v/>
      </c>
      <c r="F50" s="22">
        <v>1800</v>
      </c>
      <c r="G50" s="23">
        <f>SUMIFS(销售员提成汇总!C:C,销售员提成汇总!K:K,$K50)</f>
        <v>0</v>
      </c>
      <c r="H50" s="21">
        <f t="shared" si="2"/>
        <v>0</v>
      </c>
      <c r="I50" s="23" t="str">
        <f t="shared" si="3"/>
        <v/>
      </c>
      <c r="J50" s="31" t="str">
        <f t="shared" si="4"/>
        <v/>
      </c>
      <c r="K50" s="32" t="e">
        <f>VLOOKUP(A$4:A$600,客户下单明细表!O$4:P$5200,2,FALSE)</f>
        <v>#N/A</v>
      </c>
    </row>
    <row r="51" spans="1:11" s="3" customFormat="1" ht="13.5">
      <c r="A51" s="20"/>
      <c r="B51" s="21" t="str">
        <f>IF(A51="","",SUMPRODUCT((MONTH(客户下单明细表!$D$4:$D$5200)=销售员提成汇总!$E$2)*((YEAR(客户下单明细表!$D$4:$D$5200)=销售员提成汇总!$C$2))*(客户下单明细表!$O$4:$O$5200=A51),客户下单明细表!$N$4:$N$5200))</f>
        <v/>
      </c>
      <c r="C51" s="21" t="str">
        <f>IF(B51="","",SUMPRODUCT((MONTH(客户下单明细表!$D$4:$D$5200)=销售员提成汇总!$E$2-1)*((YEAR(客户下单明细表!$D$4:$D$5200)=销售员提成汇总!$C$2))*(客户下单明细表!$O$4:$O$5200=A51)*($A$2=客户下单明细表!$S$4:$S$5200),客户下单明细表!$N$4:$N$5200))</f>
        <v/>
      </c>
      <c r="D51" s="21" t="str">
        <f>IF(A51="","",SUMPRODUCT((MONTH(客户下单明细表!$D$4:$D$5200)=销售员提成汇总!$E$2)*((YEAR(客户下单明细表!$D$4:$D$5200)=销售员提成汇总!$C$2))*(客户下单明细表!$O$4:$O$5200=A51),客户下单明细表!$R$4:$R$5200))</f>
        <v/>
      </c>
      <c r="E51" s="21" t="str">
        <f>IF(A51="","",SUMPRODUCT((MONTH(客户下单明细表!$D$4:$D$5200)=销售员提成汇总!$E$2-1)*((YEAR(客户下单明细表!$D$4:$D$5200)=销售员提成汇总!$C$2))*(客户下单明细表!$O$4:$O$5200=A51),客户下单明细表!$R$4:$R$5200))</f>
        <v/>
      </c>
      <c r="F51" s="22">
        <v>1800</v>
      </c>
      <c r="G51" s="23">
        <f>SUMIFS(销售员提成汇总!C:C,销售员提成汇总!K:K,$K51)</f>
        <v>0</v>
      </c>
      <c r="H51" s="21">
        <f t="shared" si="2"/>
        <v>0</v>
      </c>
      <c r="I51" s="23" t="str">
        <f t="shared" si="3"/>
        <v/>
      </c>
      <c r="J51" s="31" t="str">
        <f t="shared" si="4"/>
        <v/>
      </c>
      <c r="K51" s="32" t="e">
        <f>VLOOKUP(A$4:A$600,客户下单明细表!O$4:P$5200,2,FALSE)</f>
        <v>#N/A</v>
      </c>
    </row>
    <row r="52" spans="1:11" s="3" customFormat="1" ht="13.5">
      <c r="A52" s="20"/>
      <c r="B52" s="21" t="str">
        <f>IF(A52="","",SUMPRODUCT((MONTH(客户下单明细表!$D$4:$D$5200)=销售员提成汇总!$E$2)*((YEAR(客户下单明细表!$D$4:$D$5200)=销售员提成汇总!$C$2))*(客户下单明细表!$O$4:$O$5200=A52),客户下单明细表!$N$4:$N$5200))</f>
        <v/>
      </c>
      <c r="C52" s="21" t="str">
        <f>IF(B52="","",SUMPRODUCT((MONTH(客户下单明细表!$D$4:$D$5200)=销售员提成汇总!$E$2-1)*((YEAR(客户下单明细表!$D$4:$D$5200)=销售员提成汇总!$C$2))*(客户下单明细表!$O$4:$O$5200=A52)*($A$2=客户下单明细表!$S$4:$S$5200),客户下单明细表!$N$4:$N$5200))</f>
        <v/>
      </c>
      <c r="D52" s="21" t="str">
        <f>IF(A52="","",SUMPRODUCT((MONTH(客户下单明细表!$D$4:$D$5200)=销售员提成汇总!$E$2)*((YEAR(客户下单明细表!$D$4:$D$5200)=销售员提成汇总!$C$2))*(客户下单明细表!$O$4:$O$5200=A52),客户下单明细表!$R$4:$R$5200))</f>
        <v/>
      </c>
      <c r="E52" s="21" t="str">
        <f>IF(A52="","",SUMPRODUCT((MONTH(客户下单明细表!$D$4:$D$5200)=销售员提成汇总!$E$2-1)*((YEAR(客户下单明细表!$D$4:$D$5200)=销售员提成汇总!$C$2))*(客户下单明细表!$O$4:$O$5200=A52),客户下单明细表!$R$4:$R$5200))</f>
        <v/>
      </c>
      <c r="F52" s="22">
        <v>1800</v>
      </c>
      <c r="G52" s="23">
        <f>SUMIFS(销售员提成汇总!C:C,销售员提成汇总!K:K,$K52)</f>
        <v>0</v>
      </c>
      <c r="H52" s="21">
        <f t="shared" si="2"/>
        <v>0</v>
      </c>
      <c r="I52" s="23" t="str">
        <f t="shared" si="3"/>
        <v/>
      </c>
      <c r="J52" s="31" t="str">
        <f t="shared" si="4"/>
        <v/>
      </c>
      <c r="K52" s="32" t="e">
        <f>VLOOKUP(A$4:A$600,客户下单明细表!O$4:P$5200,2,FALSE)</f>
        <v>#N/A</v>
      </c>
    </row>
    <row r="53" spans="1:11" s="3" customFormat="1" ht="13.5">
      <c r="A53" s="20"/>
      <c r="B53" s="21" t="str">
        <f>IF(A53="","",SUMPRODUCT((MONTH(客户下单明细表!$D$4:$D$5200)=销售员提成汇总!$E$2)*((YEAR(客户下单明细表!$D$4:$D$5200)=销售员提成汇总!$C$2))*(客户下单明细表!$O$4:$O$5200=A53),客户下单明细表!$N$4:$N$5200))</f>
        <v/>
      </c>
      <c r="C53" s="21" t="str">
        <f>IF(B53="","",SUMPRODUCT((MONTH(客户下单明细表!$D$4:$D$5200)=销售员提成汇总!$E$2-1)*((YEAR(客户下单明细表!$D$4:$D$5200)=销售员提成汇总!$C$2))*(客户下单明细表!$O$4:$O$5200=A53)*($A$2=客户下单明细表!$S$4:$S$5200),客户下单明细表!$N$4:$N$5200))</f>
        <v/>
      </c>
      <c r="D53" s="21" t="str">
        <f>IF(A53="","",SUMPRODUCT((MONTH(客户下单明细表!$D$4:$D$5200)=销售员提成汇总!$E$2)*((YEAR(客户下单明细表!$D$4:$D$5200)=销售员提成汇总!$C$2))*(客户下单明细表!$O$4:$O$5200=A53),客户下单明细表!$R$4:$R$5200))</f>
        <v/>
      </c>
      <c r="E53" s="21" t="str">
        <f>IF(A53="","",SUMPRODUCT((MONTH(客户下单明细表!$D$4:$D$5200)=销售员提成汇总!$E$2-1)*((YEAR(客户下单明细表!$D$4:$D$5200)=销售员提成汇总!$C$2))*(客户下单明细表!$O$4:$O$5200=A53),客户下单明细表!$R$4:$R$5200))</f>
        <v/>
      </c>
      <c r="F53" s="22">
        <v>1800</v>
      </c>
      <c r="G53" s="23">
        <f>SUMIFS(销售员提成汇总!C:C,销售员提成汇总!K:K,$K53)</f>
        <v>0</v>
      </c>
      <c r="H53" s="21">
        <f t="shared" si="2"/>
        <v>0</v>
      </c>
      <c r="I53" s="23" t="str">
        <f t="shared" si="3"/>
        <v/>
      </c>
      <c r="J53" s="31" t="str">
        <f t="shared" si="4"/>
        <v/>
      </c>
      <c r="K53" s="32" t="e">
        <f>VLOOKUP(A$4:A$600,客户下单明细表!O$4:P$5200,2,FALSE)</f>
        <v>#N/A</v>
      </c>
    </row>
    <row r="54" spans="1:11" s="3" customFormat="1" ht="13.5">
      <c r="A54" s="20"/>
      <c r="B54" s="21" t="str">
        <f>IF(A54="","",SUMPRODUCT((MONTH(客户下单明细表!$D$4:$D$5200)=销售员提成汇总!$E$2)*((YEAR(客户下单明细表!$D$4:$D$5200)=销售员提成汇总!$C$2))*(客户下单明细表!$O$4:$O$5200=A54),客户下单明细表!$N$4:$N$5200))</f>
        <v/>
      </c>
      <c r="C54" s="21" t="str">
        <f>IF(B54="","",SUMPRODUCT((MONTH(客户下单明细表!$D$4:$D$5200)=销售员提成汇总!$E$2-1)*((YEAR(客户下单明细表!$D$4:$D$5200)=销售员提成汇总!$C$2))*(客户下单明细表!$O$4:$O$5200=A54)*($A$2=客户下单明细表!$S$4:$S$5200),客户下单明细表!$N$4:$N$5200))</f>
        <v/>
      </c>
      <c r="D54" s="21" t="str">
        <f>IF(A54="","",SUMPRODUCT((MONTH(客户下单明细表!$D$4:$D$5200)=销售员提成汇总!$E$2)*((YEAR(客户下单明细表!$D$4:$D$5200)=销售员提成汇总!$C$2))*(客户下单明细表!$O$4:$O$5200=A54),客户下单明细表!$R$4:$R$5200))</f>
        <v/>
      </c>
      <c r="E54" s="21" t="str">
        <f>IF(A54="","",SUMPRODUCT((MONTH(客户下单明细表!$D$4:$D$5200)=销售员提成汇总!$E$2-1)*((YEAR(客户下单明细表!$D$4:$D$5200)=销售员提成汇总!$C$2))*(客户下单明细表!$O$4:$O$5200=A54),客户下单明细表!$R$4:$R$5200))</f>
        <v/>
      </c>
      <c r="F54" s="22">
        <v>1800</v>
      </c>
      <c r="G54" s="23">
        <f>SUMIFS(销售员提成汇总!C:C,销售员提成汇总!K:K,$K54)</f>
        <v>0</v>
      </c>
      <c r="H54" s="21">
        <f t="shared" si="2"/>
        <v>0</v>
      </c>
      <c r="I54" s="23" t="str">
        <f t="shared" si="3"/>
        <v/>
      </c>
      <c r="J54" s="31" t="str">
        <f t="shared" si="4"/>
        <v/>
      </c>
      <c r="K54" s="32" t="e">
        <f>VLOOKUP(A$4:A$600,客户下单明细表!O$4:P$5200,2,FALSE)</f>
        <v>#N/A</v>
      </c>
    </row>
    <row r="55" spans="1:11" s="3" customFormat="1" ht="13.5">
      <c r="A55" s="20"/>
      <c r="B55" s="21" t="str">
        <f>IF(A55="","",SUMPRODUCT((MONTH(客户下单明细表!$D$4:$D$5200)=销售员提成汇总!$E$2)*((YEAR(客户下单明细表!$D$4:$D$5200)=销售员提成汇总!$C$2))*(客户下单明细表!$O$4:$O$5200=A55),客户下单明细表!$N$4:$N$5200))</f>
        <v/>
      </c>
      <c r="C55" s="21" t="str">
        <f>IF(B55="","",SUMPRODUCT((MONTH(客户下单明细表!$D$4:$D$5200)=销售员提成汇总!$E$2-1)*((YEAR(客户下单明细表!$D$4:$D$5200)=销售员提成汇总!$C$2))*(客户下单明细表!$O$4:$O$5200=A55)*($A$2=客户下单明细表!$S$4:$S$5200),客户下单明细表!$N$4:$N$5200))</f>
        <v/>
      </c>
      <c r="D55" s="21" t="str">
        <f>IF(A55="","",SUMPRODUCT((MONTH(客户下单明细表!$D$4:$D$5200)=销售员提成汇总!$E$2)*((YEAR(客户下单明细表!$D$4:$D$5200)=销售员提成汇总!$C$2))*(客户下单明细表!$O$4:$O$5200=A55),客户下单明细表!$R$4:$R$5200))</f>
        <v/>
      </c>
      <c r="E55" s="21" t="str">
        <f>IF(A55="","",SUMPRODUCT((MONTH(客户下单明细表!$D$4:$D$5200)=销售员提成汇总!$E$2-1)*((YEAR(客户下单明细表!$D$4:$D$5200)=销售员提成汇总!$C$2))*(客户下单明细表!$O$4:$O$5200=A55),客户下单明细表!$R$4:$R$5200))</f>
        <v/>
      </c>
      <c r="F55" s="22">
        <v>1800</v>
      </c>
      <c r="G55" s="23">
        <f>SUMIFS(销售员提成汇总!C:C,销售员提成汇总!K:K,$K55)</f>
        <v>0</v>
      </c>
      <c r="H55" s="21">
        <f t="shared" si="2"/>
        <v>0</v>
      </c>
      <c r="I55" s="23" t="str">
        <f t="shared" si="3"/>
        <v/>
      </c>
      <c r="J55" s="31" t="str">
        <f t="shared" si="4"/>
        <v/>
      </c>
      <c r="K55" s="32" t="e">
        <f>VLOOKUP(A$4:A$600,客户下单明细表!O$4:P$5200,2,FALSE)</f>
        <v>#N/A</v>
      </c>
    </row>
    <row r="56" spans="1:11" s="3" customFormat="1" ht="13.5">
      <c r="A56" s="20"/>
      <c r="B56" s="21" t="str">
        <f>IF(A56="","",SUMPRODUCT((MONTH(客户下单明细表!$D$4:$D$5200)=销售员提成汇总!$E$2)*((YEAR(客户下单明细表!$D$4:$D$5200)=销售员提成汇总!$C$2))*(客户下单明细表!$O$4:$O$5200=A56),客户下单明细表!$N$4:$N$5200))</f>
        <v/>
      </c>
      <c r="C56" s="21" t="str">
        <f>IF(B56="","",SUMPRODUCT((MONTH(客户下单明细表!$D$4:$D$5200)=销售员提成汇总!$E$2-1)*((YEAR(客户下单明细表!$D$4:$D$5200)=销售员提成汇总!$C$2))*(客户下单明细表!$O$4:$O$5200=A56)*($A$2=客户下单明细表!$S$4:$S$5200),客户下单明细表!$N$4:$N$5200))</f>
        <v/>
      </c>
      <c r="D56" s="21" t="str">
        <f>IF(A56="","",SUMPRODUCT((MONTH(客户下单明细表!$D$4:$D$5200)=销售员提成汇总!$E$2)*((YEAR(客户下单明细表!$D$4:$D$5200)=销售员提成汇总!$C$2))*(客户下单明细表!$O$4:$O$5200=A56),客户下单明细表!$R$4:$R$5200))</f>
        <v/>
      </c>
      <c r="E56" s="21" t="str">
        <f>IF(A56="","",SUMPRODUCT((MONTH(客户下单明细表!$D$4:$D$5200)=销售员提成汇总!$E$2-1)*((YEAR(客户下单明细表!$D$4:$D$5200)=销售员提成汇总!$C$2))*(客户下单明细表!$O$4:$O$5200=A56),客户下单明细表!$R$4:$R$5200))</f>
        <v/>
      </c>
      <c r="F56" s="22">
        <v>1800</v>
      </c>
      <c r="G56" s="23">
        <f>SUMIFS(销售员提成汇总!C:C,销售员提成汇总!K:K,$K56)</f>
        <v>0</v>
      </c>
      <c r="H56" s="21">
        <f t="shared" si="2"/>
        <v>0</v>
      </c>
      <c r="I56" s="23" t="str">
        <f t="shared" si="3"/>
        <v/>
      </c>
      <c r="J56" s="31" t="str">
        <f t="shared" si="4"/>
        <v/>
      </c>
      <c r="K56" s="32" t="e">
        <f>VLOOKUP(A$4:A$600,客户下单明细表!O$4:P$5200,2,FALSE)</f>
        <v>#N/A</v>
      </c>
    </row>
    <row r="57" spans="1:11" s="3" customFormat="1" ht="13.5">
      <c r="A57" s="20"/>
      <c r="B57" s="21" t="str">
        <f>IF(A57="","",SUMPRODUCT((MONTH(客户下单明细表!$D$4:$D$5200)=销售员提成汇总!$E$2)*((YEAR(客户下单明细表!$D$4:$D$5200)=销售员提成汇总!$C$2))*(客户下单明细表!$O$4:$O$5200=A57),客户下单明细表!$N$4:$N$5200))</f>
        <v/>
      </c>
      <c r="C57" s="21" t="str">
        <f>IF(B57="","",SUMPRODUCT((MONTH(客户下单明细表!$D$4:$D$5200)=销售员提成汇总!$E$2-1)*((YEAR(客户下单明细表!$D$4:$D$5200)=销售员提成汇总!$C$2))*(客户下单明细表!$O$4:$O$5200=A57)*($A$2=客户下单明细表!$S$4:$S$5200),客户下单明细表!$N$4:$N$5200))</f>
        <v/>
      </c>
      <c r="D57" s="21" t="str">
        <f>IF(A57="","",SUMPRODUCT((MONTH(客户下单明细表!$D$4:$D$5200)=销售员提成汇总!$E$2)*((YEAR(客户下单明细表!$D$4:$D$5200)=销售员提成汇总!$C$2))*(客户下单明细表!$O$4:$O$5200=A57),客户下单明细表!$R$4:$R$5200))</f>
        <v/>
      </c>
      <c r="E57" s="21" t="str">
        <f>IF(A57="","",SUMPRODUCT((MONTH(客户下单明细表!$D$4:$D$5200)=销售员提成汇总!$E$2-1)*((YEAR(客户下单明细表!$D$4:$D$5200)=销售员提成汇总!$C$2))*(客户下单明细表!$O$4:$O$5200=A57),客户下单明细表!$R$4:$R$5200))</f>
        <v/>
      </c>
      <c r="F57" s="22">
        <v>1800</v>
      </c>
      <c r="G57" s="23">
        <f>SUMIFS(销售员提成汇总!C:C,销售员提成汇总!K:K,$K57)</f>
        <v>0</v>
      </c>
      <c r="H57" s="21">
        <f t="shared" si="2"/>
        <v>0</v>
      </c>
      <c r="I57" s="23" t="str">
        <f t="shared" si="3"/>
        <v/>
      </c>
      <c r="J57" s="31" t="str">
        <f t="shared" si="4"/>
        <v/>
      </c>
      <c r="K57" s="32" t="e">
        <f>VLOOKUP(A$4:A$600,客户下单明细表!O$4:P$5200,2,FALSE)</f>
        <v>#N/A</v>
      </c>
    </row>
    <row r="58" spans="1:11">
      <c r="A58" s="20"/>
      <c r="B58" s="21" t="str">
        <f>IF(A58="","",SUMPRODUCT((MONTH(客户下单明细表!$D$4:$D$5200)=销售员提成汇总!$E$2)*((YEAR(客户下单明细表!$D$4:$D$5200)=销售员提成汇总!$C$2))*(客户下单明细表!$O$4:$O$5200=A58),客户下单明细表!$N$4:$N$5200))</f>
        <v/>
      </c>
      <c r="C58" s="21" t="str">
        <f>IF(B58="","",SUMPRODUCT((MONTH(客户下单明细表!$D$4:$D$5200)=销售员提成汇总!$E$2-1)*((YEAR(客户下单明细表!$D$4:$D$5200)=销售员提成汇总!$C$2))*(客户下单明细表!$O$4:$O$5200=A58)*($A$2=客户下单明细表!$S$4:$S$5200),客户下单明细表!$N$4:$N$5200))</f>
        <v/>
      </c>
      <c r="D58" s="21" t="str">
        <f>IF(A58="","",SUMPRODUCT((MONTH(客户下单明细表!$D$4:$D$5200)=销售员提成汇总!$E$2)*((YEAR(客户下单明细表!$D$4:$D$5200)=销售员提成汇总!$C$2))*(客户下单明细表!$O$4:$O$5200=A58),客户下单明细表!$R$4:$R$5200))</f>
        <v/>
      </c>
      <c r="E58" s="21" t="str">
        <f>IF(A58="","",SUMPRODUCT((MONTH(客户下单明细表!$D$4:$D$5200)=销售员提成汇总!$E$2-1)*((YEAR(客户下单明细表!$D$4:$D$5200)=销售员提成汇总!$C$2))*(客户下单明细表!$O$4:$O$5200=A58),客户下单明细表!$R$4:$R$5200))</f>
        <v/>
      </c>
      <c r="F58" s="22">
        <v>1800</v>
      </c>
      <c r="G58" s="23">
        <f>SUMIFS(销售员提成汇总!C:C,销售员提成汇总!K:K,$K58)</f>
        <v>0</v>
      </c>
      <c r="H58" s="21">
        <f t="shared" si="2"/>
        <v>0</v>
      </c>
      <c r="I58" s="23" t="str">
        <f t="shared" si="3"/>
        <v/>
      </c>
      <c r="J58" s="31" t="str">
        <f t="shared" si="4"/>
        <v/>
      </c>
      <c r="K58" s="32" t="e">
        <f>VLOOKUP(A$4:A$600,客户下单明细表!O$4:P$5200,2,FALSE)</f>
        <v>#N/A</v>
      </c>
    </row>
    <row r="59" spans="1:11">
      <c r="A59" s="20"/>
      <c r="B59" s="21" t="str">
        <f>IF(A59="","",SUMPRODUCT((MONTH(客户下单明细表!$D$4:$D$5200)=销售员提成汇总!$E$2)*((YEAR(客户下单明细表!$D$4:$D$5200)=销售员提成汇总!$C$2))*(客户下单明细表!$O$4:$O$5200=A59),客户下单明细表!$N$4:$N$5200))</f>
        <v/>
      </c>
      <c r="C59" s="21" t="str">
        <f>IF(B59="","",SUMPRODUCT((MONTH(客户下单明细表!$D$4:$D$5200)=销售员提成汇总!$E$2-1)*((YEAR(客户下单明细表!$D$4:$D$5200)=销售员提成汇总!$C$2))*(客户下单明细表!$O$4:$O$5200=A59)*($A$2=客户下单明细表!$S$4:$S$5200),客户下单明细表!$N$4:$N$5200))</f>
        <v/>
      </c>
      <c r="D59" s="21" t="str">
        <f>IF(A59="","",SUMPRODUCT((MONTH(客户下单明细表!$D$4:$D$5200)=销售员提成汇总!$E$2)*((YEAR(客户下单明细表!$D$4:$D$5200)=销售员提成汇总!$C$2))*(客户下单明细表!$O$4:$O$5200=A59),客户下单明细表!$R$4:$R$5200))</f>
        <v/>
      </c>
      <c r="E59" s="21" t="str">
        <f>IF(A59="","",SUMPRODUCT((MONTH(客户下单明细表!$D$4:$D$5200)=销售员提成汇总!$E$2-1)*((YEAR(客户下单明细表!$D$4:$D$5200)=销售员提成汇总!$C$2))*(客户下单明细表!$O$4:$O$5200=A59),客户下单明细表!$R$4:$R$5200))</f>
        <v/>
      </c>
      <c r="F59" s="22">
        <v>1800</v>
      </c>
      <c r="G59" s="23">
        <f>SUMIFS(销售员提成汇总!C:C,销售员提成汇总!K:K,$K59)</f>
        <v>0</v>
      </c>
      <c r="H59" s="21">
        <f t="shared" si="2"/>
        <v>0</v>
      </c>
      <c r="I59" s="23" t="str">
        <f t="shared" si="3"/>
        <v/>
      </c>
      <c r="J59" s="31" t="str">
        <f t="shared" si="4"/>
        <v/>
      </c>
      <c r="K59" s="32" t="e">
        <f>VLOOKUP(A$4:A$600,客户下单明细表!O$4:P$5200,2,FALSE)</f>
        <v>#N/A</v>
      </c>
    </row>
    <row r="60" spans="1:11">
      <c r="A60" s="20"/>
      <c r="B60" s="21" t="str">
        <f>IF(A60="","",SUMPRODUCT((MONTH(客户下单明细表!$D$4:$D$5200)=销售员提成汇总!$E$2)*((YEAR(客户下单明细表!$D$4:$D$5200)=销售员提成汇总!$C$2))*(客户下单明细表!$O$4:$O$5200=A60),客户下单明细表!$N$4:$N$5200))</f>
        <v/>
      </c>
      <c r="C60" s="21" t="str">
        <f>IF(B60="","",SUMPRODUCT((MONTH(客户下单明细表!$D$4:$D$5200)=销售员提成汇总!$E$2-1)*((YEAR(客户下单明细表!$D$4:$D$5200)=销售员提成汇总!$C$2))*(客户下单明细表!$O$4:$O$5200=A60)*($A$2=客户下单明细表!$S$4:$S$5200),客户下单明细表!$N$4:$N$5200))</f>
        <v/>
      </c>
      <c r="D60" s="21" t="str">
        <f>IF(A60="","",SUMPRODUCT((MONTH(客户下单明细表!$D$4:$D$5200)=销售员提成汇总!$E$2)*((YEAR(客户下单明细表!$D$4:$D$5200)=销售员提成汇总!$C$2))*(客户下单明细表!$O$4:$O$5200=A60),客户下单明细表!$R$4:$R$5200))</f>
        <v/>
      </c>
      <c r="E60" s="21" t="str">
        <f>IF(A60="","",SUMPRODUCT((MONTH(客户下单明细表!$D$4:$D$5200)=销售员提成汇总!$E$2-1)*((YEAR(客户下单明细表!$D$4:$D$5200)=销售员提成汇总!$C$2))*(客户下单明细表!$O$4:$O$5200=A60),客户下单明细表!$R$4:$R$5200))</f>
        <v/>
      </c>
      <c r="F60" s="22">
        <v>1800</v>
      </c>
      <c r="G60" s="23">
        <f>SUMIFS(销售员提成汇总!C:C,销售员提成汇总!K:K,$K60)</f>
        <v>0</v>
      </c>
      <c r="H60" s="21">
        <f t="shared" si="2"/>
        <v>0</v>
      </c>
      <c r="I60" s="23" t="str">
        <f t="shared" si="3"/>
        <v/>
      </c>
      <c r="J60" s="31" t="str">
        <f t="shared" si="4"/>
        <v/>
      </c>
      <c r="K60" s="32" t="e">
        <f>VLOOKUP(A$4:A$600,客户下单明细表!O$4:P$5200,2,FALSE)</f>
        <v>#N/A</v>
      </c>
    </row>
    <row r="61" spans="1:11">
      <c r="A61" s="20"/>
      <c r="B61" s="21" t="str">
        <f>IF(A61="","",SUMPRODUCT((MONTH(客户下单明细表!$D$4:$D$5200)=销售员提成汇总!$E$2)*((YEAR(客户下单明细表!$D$4:$D$5200)=销售员提成汇总!$C$2))*(客户下单明细表!$O$4:$O$5200=A61),客户下单明细表!$N$4:$N$5200))</f>
        <v/>
      </c>
      <c r="C61" s="21" t="str">
        <f>IF(B61="","",SUMPRODUCT((MONTH(客户下单明细表!$D$4:$D$5200)=销售员提成汇总!$E$2-1)*((YEAR(客户下单明细表!$D$4:$D$5200)=销售员提成汇总!$C$2))*(客户下单明细表!$O$4:$O$5200=A61)*($A$2=客户下单明细表!$S$4:$S$5200),客户下单明细表!$N$4:$N$5200))</f>
        <v/>
      </c>
      <c r="D61" s="21" t="str">
        <f>IF(A61="","",SUMPRODUCT((MONTH(客户下单明细表!$D$4:$D$5200)=销售员提成汇总!$E$2)*((YEAR(客户下单明细表!$D$4:$D$5200)=销售员提成汇总!$C$2))*(客户下单明细表!$O$4:$O$5200=A61),客户下单明细表!$R$4:$R$5200))</f>
        <v/>
      </c>
      <c r="E61" s="21" t="str">
        <f>IF(A61="","",SUMPRODUCT((MONTH(客户下单明细表!$D$4:$D$5200)=销售员提成汇总!$E$2-1)*((YEAR(客户下单明细表!$D$4:$D$5200)=销售员提成汇总!$C$2))*(客户下单明细表!$O$4:$O$5200=A61),客户下单明细表!$R$4:$R$5200))</f>
        <v/>
      </c>
      <c r="F61" s="22">
        <v>1800</v>
      </c>
      <c r="G61" s="23">
        <f>SUMIFS(销售员提成汇总!C:C,销售员提成汇总!K:K,$K61)</f>
        <v>0</v>
      </c>
      <c r="H61" s="21">
        <f t="shared" si="2"/>
        <v>0</v>
      </c>
      <c r="I61" s="23" t="str">
        <f t="shared" si="3"/>
        <v/>
      </c>
      <c r="J61" s="31" t="str">
        <f t="shared" si="4"/>
        <v/>
      </c>
      <c r="K61" s="32" t="e">
        <f>VLOOKUP(A$4:A$600,客户下单明细表!O$4:P$5200,2,FALSE)</f>
        <v>#N/A</v>
      </c>
    </row>
    <row r="62" spans="1:11">
      <c r="A62" s="20"/>
      <c r="B62" s="21" t="str">
        <f>IF(A62="","",SUMPRODUCT((MONTH(客户下单明细表!$D$4:$D$5200)=销售员提成汇总!$E$2)*((YEAR(客户下单明细表!$D$4:$D$5200)=销售员提成汇总!$C$2))*(客户下单明细表!$O$4:$O$5200=A62),客户下单明细表!$N$4:$N$5200))</f>
        <v/>
      </c>
      <c r="C62" s="21" t="str">
        <f>IF(B62="","",SUMPRODUCT((MONTH(客户下单明细表!$D$4:$D$5200)=销售员提成汇总!$E$2-1)*((YEAR(客户下单明细表!$D$4:$D$5200)=销售员提成汇总!$C$2))*(客户下单明细表!$O$4:$O$5200=A62)*($A$2=客户下单明细表!$S$4:$S$5200),客户下单明细表!$N$4:$N$5200))</f>
        <v/>
      </c>
      <c r="D62" s="21" t="str">
        <f>IF(A62="","",SUMPRODUCT((MONTH(客户下单明细表!$D$4:$D$5200)=销售员提成汇总!$E$2)*((YEAR(客户下单明细表!$D$4:$D$5200)=销售员提成汇总!$C$2))*(客户下单明细表!$O$4:$O$5200=A62),客户下单明细表!$R$4:$R$5200))</f>
        <v/>
      </c>
      <c r="E62" s="21" t="str">
        <f>IF(A62="","",SUMPRODUCT((MONTH(客户下单明细表!$D$4:$D$5200)=销售员提成汇总!$E$2-1)*((YEAR(客户下单明细表!$D$4:$D$5200)=销售员提成汇总!$C$2))*(客户下单明细表!$O$4:$O$5200=A62),客户下单明细表!$R$4:$R$5200))</f>
        <v/>
      </c>
      <c r="F62" s="22">
        <v>1800</v>
      </c>
      <c r="G62" s="23">
        <f>SUMIFS(销售员提成汇总!C:C,销售员提成汇总!K:K,$K62)</f>
        <v>0</v>
      </c>
      <c r="H62" s="21">
        <f t="shared" si="2"/>
        <v>0</v>
      </c>
      <c r="I62" s="23" t="str">
        <f t="shared" si="3"/>
        <v/>
      </c>
      <c r="J62" s="31" t="str">
        <f t="shared" si="4"/>
        <v/>
      </c>
      <c r="K62" s="32" t="e">
        <f>VLOOKUP(A$4:A$600,客户下单明细表!O$4:P$5200,2,FALSE)</f>
        <v>#N/A</v>
      </c>
    </row>
    <row r="63" spans="1:11">
      <c r="A63" s="20"/>
      <c r="B63" s="21" t="str">
        <f>IF(A63="","",SUMPRODUCT((MONTH(客户下单明细表!$D$4:$D$5200)=销售员提成汇总!$E$2)*((YEAR(客户下单明细表!$D$4:$D$5200)=销售员提成汇总!$C$2))*(客户下单明细表!$O$4:$O$5200=A63),客户下单明细表!$N$4:$N$5200))</f>
        <v/>
      </c>
      <c r="C63" s="21" t="str">
        <f>IF(B63="","",SUMPRODUCT((MONTH(客户下单明细表!$D$4:$D$5200)=销售员提成汇总!$E$2-1)*((YEAR(客户下单明细表!$D$4:$D$5200)=销售员提成汇总!$C$2))*(客户下单明细表!$O$4:$O$5200=A63)*($A$2=客户下单明细表!$S$4:$S$5200),客户下单明细表!$N$4:$N$5200))</f>
        <v/>
      </c>
      <c r="D63" s="21" t="str">
        <f>IF(A63="","",SUMPRODUCT((MONTH(客户下单明细表!$D$4:$D$5200)=销售员提成汇总!$E$2)*((YEAR(客户下单明细表!$D$4:$D$5200)=销售员提成汇总!$C$2))*(客户下单明细表!$O$4:$O$5200=A63),客户下单明细表!$R$4:$R$5200))</f>
        <v/>
      </c>
      <c r="E63" s="21" t="str">
        <f>IF(A63="","",SUMPRODUCT((MONTH(客户下单明细表!$D$4:$D$5200)=销售员提成汇总!$E$2-1)*((YEAR(客户下单明细表!$D$4:$D$5200)=销售员提成汇总!$C$2))*(客户下单明细表!$O$4:$O$5200=A63),客户下单明细表!$R$4:$R$5200))</f>
        <v/>
      </c>
      <c r="F63" s="22">
        <v>1800</v>
      </c>
      <c r="G63" s="23">
        <f>SUMIFS(销售员提成汇总!C:C,销售员提成汇总!K:K,$K63)</f>
        <v>0</v>
      </c>
      <c r="H63" s="21">
        <f t="shared" si="2"/>
        <v>0</v>
      </c>
      <c r="I63" s="23" t="str">
        <f t="shared" si="3"/>
        <v/>
      </c>
      <c r="J63" s="31" t="str">
        <f t="shared" si="4"/>
        <v/>
      </c>
      <c r="K63" s="32" t="e">
        <f>VLOOKUP(A$4:A$600,客户下单明细表!O$4:P$5200,2,FALSE)</f>
        <v>#N/A</v>
      </c>
    </row>
    <row r="64" spans="1:11">
      <c r="A64" s="20"/>
      <c r="B64" s="21" t="str">
        <f>IF(A64="","",SUMPRODUCT((MONTH(客户下单明细表!$D$4:$D$5200)=销售员提成汇总!$E$2)*((YEAR(客户下单明细表!$D$4:$D$5200)=销售员提成汇总!$C$2))*(客户下单明细表!$O$4:$O$5200=A64),客户下单明细表!$N$4:$N$5200))</f>
        <v/>
      </c>
      <c r="C64" s="21" t="str">
        <f>IF(B64="","",SUMPRODUCT((MONTH(客户下单明细表!$D$4:$D$5200)=销售员提成汇总!$E$2-1)*((YEAR(客户下单明细表!$D$4:$D$5200)=销售员提成汇总!$C$2))*(客户下单明细表!$O$4:$O$5200=A64)*($A$2=客户下单明细表!$S$4:$S$5200),客户下单明细表!$N$4:$N$5200))</f>
        <v/>
      </c>
      <c r="D64" s="21" t="str">
        <f>IF(A64="","",SUMPRODUCT((MONTH(客户下单明细表!$D$4:$D$5200)=销售员提成汇总!$E$2)*((YEAR(客户下单明细表!$D$4:$D$5200)=销售员提成汇总!$C$2))*(客户下单明细表!$O$4:$O$5200=A64),客户下单明细表!$R$4:$R$5200))</f>
        <v/>
      </c>
      <c r="E64" s="21" t="str">
        <f>IF(A64="","",SUMPRODUCT((MONTH(客户下单明细表!$D$4:$D$5200)=销售员提成汇总!$E$2-1)*((YEAR(客户下单明细表!$D$4:$D$5200)=销售员提成汇总!$C$2))*(客户下单明细表!$O$4:$O$5200=A64),客户下单明细表!$R$4:$R$5200))</f>
        <v/>
      </c>
      <c r="F64" s="22">
        <v>1800</v>
      </c>
      <c r="G64" s="23">
        <f>SUMIFS(销售员提成汇总!C:C,销售员提成汇总!K:K,$K64)</f>
        <v>0</v>
      </c>
      <c r="H64" s="21">
        <f t="shared" si="2"/>
        <v>0</v>
      </c>
      <c r="I64" s="23" t="str">
        <f t="shared" si="3"/>
        <v/>
      </c>
      <c r="J64" s="31" t="str">
        <f t="shared" si="4"/>
        <v/>
      </c>
      <c r="K64" s="32" t="e">
        <f>VLOOKUP(A$4:A$600,客户下单明细表!O$4:P$5200,2,FALSE)</f>
        <v>#N/A</v>
      </c>
    </row>
    <row r="65" spans="1:11">
      <c r="A65" s="20"/>
      <c r="B65" s="21" t="str">
        <f>IF(A65="","",SUMPRODUCT((MONTH(客户下单明细表!$D$4:$D$5200)=销售员提成汇总!$E$2)*((YEAR(客户下单明细表!$D$4:$D$5200)=销售员提成汇总!$C$2))*(客户下单明细表!$O$4:$O$5200=A65),客户下单明细表!$N$4:$N$5200))</f>
        <v/>
      </c>
      <c r="C65" s="21" t="str">
        <f>IF(B65="","",SUMPRODUCT((MONTH(客户下单明细表!$D$4:$D$5200)=销售员提成汇总!$E$2-1)*((YEAR(客户下单明细表!$D$4:$D$5200)=销售员提成汇总!$C$2))*(客户下单明细表!$O$4:$O$5200=A65)*($A$2=客户下单明细表!$S$4:$S$5200),客户下单明细表!$N$4:$N$5200))</f>
        <v/>
      </c>
      <c r="D65" s="21" t="str">
        <f>IF(A65="","",SUMPRODUCT((MONTH(客户下单明细表!$D$4:$D$5200)=销售员提成汇总!$E$2)*((YEAR(客户下单明细表!$D$4:$D$5200)=销售员提成汇总!$C$2))*(客户下单明细表!$O$4:$O$5200=A65),客户下单明细表!$R$4:$R$5200))</f>
        <v/>
      </c>
      <c r="E65" s="21" t="str">
        <f>IF(A65="","",SUMPRODUCT((MONTH(客户下单明细表!$D$4:$D$5200)=销售员提成汇总!$E$2-1)*((YEAR(客户下单明细表!$D$4:$D$5200)=销售员提成汇总!$C$2))*(客户下单明细表!$O$4:$O$5200=A65),客户下单明细表!$R$4:$R$5200))</f>
        <v/>
      </c>
      <c r="F65" s="22">
        <v>1800</v>
      </c>
      <c r="G65" s="23">
        <f>SUMIFS(销售员提成汇总!C:C,销售员提成汇总!K:K,$K65)</f>
        <v>0</v>
      </c>
      <c r="H65" s="21">
        <f t="shared" si="2"/>
        <v>0</v>
      </c>
      <c r="I65" s="23" t="str">
        <f t="shared" si="3"/>
        <v/>
      </c>
      <c r="J65" s="31" t="str">
        <f t="shared" si="4"/>
        <v/>
      </c>
      <c r="K65" s="32" t="e">
        <f>VLOOKUP(A$4:A$600,客户下单明细表!O$4:P$5200,2,FALSE)</f>
        <v>#N/A</v>
      </c>
    </row>
    <row r="66" spans="1:11">
      <c r="A66" s="20"/>
      <c r="B66" s="21" t="str">
        <f>IF(A66="","",SUMPRODUCT((MONTH(客户下单明细表!$D$4:$D$5200)=销售员提成汇总!$E$2)*((YEAR(客户下单明细表!$D$4:$D$5200)=销售员提成汇总!$C$2))*(客户下单明细表!$O$4:$O$5200=A66),客户下单明细表!$N$4:$N$5200))</f>
        <v/>
      </c>
      <c r="C66" s="21" t="str">
        <f>IF(B66="","",SUMPRODUCT((MONTH(客户下单明细表!$D$4:$D$5200)=销售员提成汇总!$E$2-1)*((YEAR(客户下单明细表!$D$4:$D$5200)=销售员提成汇总!$C$2))*(客户下单明细表!$O$4:$O$5200=A66)*($A$2=客户下单明细表!$S$4:$S$5200),客户下单明细表!$N$4:$N$5200))</f>
        <v/>
      </c>
      <c r="D66" s="21" t="str">
        <f>IF(A66="","",SUMPRODUCT((MONTH(客户下单明细表!$D$4:$D$5200)=销售员提成汇总!$E$2)*((YEAR(客户下单明细表!$D$4:$D$5200)=销售员提成汇总!$C$2))*(客户下单明细表!$O$4:$O$5200=A66),客户下单明细表!$R$4:$R$5200))</f>
        <v/>
      </c>
      <c r="E66" s="21" t="str">
        <f>IF(A66="","",SUMPRODUCT((MONTH(客户下单明细表!$D$4:$D$5200)=销售员提成汇总!$E$2-1)*((YEAR(客户下单明细表!$D$4:$D$5200)=销售员提成汇总!$C$2))*(客户下单明细表!$O$4:$O$5200=A66),客户下单明细表!$R$4:$R$5200))</f>
        <v/>
      </c>
      <c r="F66" s="22">
        <v>1800</v>
      </c>
      <c r="G66" s="23">
        <f>SUMIFS(销售员提成汇总!C:C,销售员提成汇总!K:K,$K66)</f>
        <v>0</v>
      </c>
      <c r="H66" s="21">
        <f t="shared" si="2"/>
        <v>0</v>
      </c>
      <c r="I66" s="23" t="str">
        <f t="shared" si="3"/>
        <v/>
      </c>
      <c r="J66" s="31" t="str">
        <f t="shared" si="4"/>
        <v/>
      </c>
      <c r="K66" s="32" t="e">
        <f>VLOOKUP(A$4:A$600,客户下单明细表!O$4:P$5200,2,FALSE)</f>
        <v>#N/A</v>
      </c>
    </row>
    <row r="67" spans="1:11">
      <c r="A67" s="20"/>
      <c r="B67" s="21" t="str">
        <f>IF(A67="","",SUMPRODUCT((MONTH(客户下单明细表!$D$4:$D$5200)=销售员提成汇总!$E$2)*((YEAR(客户下单明细表!$D$4:$D$5200)=销售员提成汇总!$C$2))*(客户下单明细表!$O$4:$O$5200=A67),客户下单明细表!$N$4:$N$5200))</f>
        <v/>
      </c>
      <c r="C67" s="21" t="str">
        <f>IF(B67="","",SUMPRODUCT((MONTH(客户下单明细表!$D$4:$D$5200)=销售员提成汇总!$E$2-1)*((YEAR(客户下单明细表!$D$4:$D$5200)=销售员提成汇总!$C$2))*(客户下单明细表!$O$4:$O$5200=A67)*($A$2=客户下单明细表!$S$4:$S$5200),客户下单明细表!$N$4:$N$5200))</f>
        <v/>
      </c>
      <c r="D67" s="21" t="str">
        <f>IF(A67="","",SUMPRODUCT((MONTH(客户下单明细表!$D$4:$D$5200)=销售员提成汇总!$E$2)*((YEAR(客户下单明细表!$D$4:$D$5200)=销售员提成汇总!$C$2))*(客户下单明细表!$O$4:$O$5200=A67),客户下单明细表!$R$4:$R$5200))</f>
        <v/>
      </c>
      <c r="E67" s="21" t="str">
        <f>IF(A67="","",SUMPRODUCT((MONTH(客户下单明细表!$D$4:$D$5200)=销售员提成汇总!$E$2-1)*((YEAR(客户下单明细表!$D$4:$D$5200)=销售员提成汇总!$C$2))*(客户下单明细表!$O$4:$O$5200=A67),客户下单明细表!$R$4:$R$5200))</f>
        <v/>
      </c>
      <c r="F67" s="22">
        <v>1800</v>
      </c>
      <c r="G67" s="23">
        <f>SUMIFS(销售员提成汇总!C:C,销售员提成汇总!K:K,$K67)</f>
        <v>0</v>
      </c>
      <c r="H67" s="21">
        <f t="shared" si="2"/>
        <v>0</v>
      </c>
      <c r="I67" s="23" t="str">
        <f t="shared" si="3"/>
        <v/>
      </c>
      <c r="J67" s="31" t="str">
        <f t="shared" si="4"/>
        <v/>
      </c>
      <c r="K67" s="32" t="e">
        <f>VLOOKUP(A$4:A$600,客户下单明细表!O$4:P$5200,2,FALSE)</f>
        <v>#N/A</v>
      </c>
    </row>
    <row r="68" spans="1:11">
      <c r="A68" s="20"/>
      <c r="B68" s="21" t="str">
        <f>IF(A68="","",SUMPRODUCT((MONTH(客户下单明细表!$D$4:$D$5200)=销售员提成汇总!$E$2)*((YEAR(客户下单明细表!$D$4:$D$5200)=销售员提成汇总!$C$2))*(客户下单明细表!$O$4:$O$5200=A68),客户下单明细表!$N$4:$N$5200))</f>
        <v/>
      </c>
      <c r="C68" s="21" t="str">
        <f>IF(B68="","",SUMPRODUCT((MONTH(客户下单明细表!$D$4:$D$5200)=销售员提成汇总!$E$2-1)*((YEAR(客户下单明细表!$D$4:$D$5200)=销售员提成汇总!$C$2))*(客户下单明细表!$O$4:$O$5200=A68)*($A$2=客户下单明细表!$S$4:$S$5200),客户下单明细表!$N$4:$N$5200))</f>
        <v/>
      </c>
      <c r="D68" s="21" t="str">
        <f>IF(A68="","",SUMPRODUCT((MONTH(客户下单明细表!$D$4:$D$5200)=销售员提成汇总!$E$2)*((YEAR(客户下单明细表!$D$4:$D$5200)=销售员提成汇总!$C$2))*(客户下单明细表!$O$4:$O$5200=A68),客户下单明细表!$R$4:$R$5200))</f>
        <v/>
      </c>
      <c r="E68" s="21" t="str">
        <f>IF(A68="","",SUMPRODUCT((MONTH(客户下单明细表!$D$4:$D$5200)=销售员提成汇总!$E$2-1)*((YEAR(客户下单明细表!$D$4:$D$5200)=销售员提成汇总!$C$2))*(客户下单明细表!$O$4:$O$5200=A68),客户下单明细表!$R$4:$R$5200))</f>
        <v/>
      </c>
      <c r="F68" s="22">
        <v>1800</v>
      </c>
      <c r="G68" s="23">
        <f>SUMIFS(销售员提成汇总!C:C,销售员提成汇总!K:K,$K68)</f>
        <v>0</v>
      </c>
      <c r="H68" s="21">
        <f t="shared" si="2"/>
        <v>0</v>
      </c>
      <c r="I68" s="23" t="str">
        <f t="shared" si="3"/>
        <v/>
      </c>
      <c r="J68" s="31" t="str">
        <f t="shared" si="4"/>
        <v/>
      </c>
      <c r="K68" s="32" t="e">
        <f>VLOOKUP(A$4:A$600,客户下单明细表!O$4:P$5200,2,FALSE)</f>
        <v>#N/A</v>
      </c>
    </row>
    <row r="69" spans="1:11">
      <c r="A69" s="20"/>
      <c r="B69" s="21" t="str">
        <f>IF(A69="","",SUMPRODUCT((MONTH(客户下单明细表!$D$4:$D$5200)=销售员提成汇总!$E$2)*((YEAR(客户下单明细表!$D$4:$D$5200)=销售员提成汇总!$C$2))*(客户下单明细表!$O$4:$O$5200=A69),客户下单明细表!$N$4:$N$5200))</f>
        <v/>
      </c>
      <c r="C69" s="21" t="str">
        <f>IF(B69="","",SUMPRODUCT((MONTH(客户下单明细表!$D$4:$D$5200)=销售员提成汇总!$E$2-1)*((YEAR(客户下单明细表!$D$4:$D$5200)=销售员提成汇总!$C$2))*(客户下单明细表!$O$4:$O$5200=A69)*($A$2=客户下单明细表!$S$4:$S$5200),客户下单明细表!$N$4:$N$5200))</f>
        <v/>
      </c>
      <c r="D69" s="21" t="str">
        <f>IF(A69="","",SUMPRODUCT((MONTH(客户下单明细表!$D$4:$D$5200)=销售员提成汇总!$E$2)*((YEAR(客户下单明细表!$D$4:$D$5200)=销售员提成汇总!$C$2))*(客户下单明细表!$O$4:$O$5200=A69),客户下单明细表!$R$4:$R$5200))</f>
        <v/>
      </c>
      <c r="E69" s="21" t="str">
        <f>IF(A69="","",SUMPRODUCT((MONTH(客户下单明细表!$D$4:$D$5200)=销售员提成汇总!$E$2-1)*((YEAR(客户下单明细表!$D$4:$D$5200)=销售员提成汇总!$C$2))*(客户下单明细表!$O$4:$O$5200=A69),客户下单明细表!$R$4:$R$5200))</f>
        <v/>
      </c>
      <c r="F69" s="22">
        <v>1800</v>
      </c>
      <c r="G69" s="23">
        <f>SUMIFS(销售员提成汇总!C:C,销售员提成汇总!K:K,$K69)</f>
        <v>0</v>
      </c>
      <c r="H69" s="21">
        <f t="shared" si="2"/>
        <v>0</v>
      </c>
      <c r="I69" s="23" t="str">
        <f t="shared" si="3"/>
        <v/>
      </c>
      <c r="J69" s="31" t="str">
        <f t="shared" si="4"/>
        <v/>
      </c>
      <c r="K69" s="32" t="e">
        <f>VLOOKUP(A$4:A$600,客户下单明细表!O$4:P$5200,2,FALSE)</f>
        <v>#N/A</v>
      </c>
    </row>
    <row r="70" spans="1:11">
      <c r="A70" s="20"/>
      <c r="B70" s="21" t="str">
        <f>IF(A70="","",SUMPRODUCT((MONTH(客户下单明细表!$D$4:$D$5200)=销售员提成汇总!$E$2)*((YEAR(客户下单明细表!$D$4:$D$5200)=销售员提成汇总!$C$2))*(客户下单明细表!$O$4:$O$5200=A70),客户下单明细表!$N$4:$N$5200))</f>
        <v/>
      </c>
      <c r="C70" s="21" t="str">
        <f>IF(B70="","",SUMPRODUCT((MONTH(客户下单明细表!$D$4:$D$5200)=销售员提成汇总!$E$2-1)*((YEAR(客户下单明细表!$D$4:$D$5200)=销售员提成汇总!$C$2))*(客户下单明细表!$O$4:$O$5200=A70)*($A$2=客户下单明细表!$S$4:$S$5200),客户下单明细表!$N$4:$N$5200))</f>
        <v/>
      </c>
      <c r="D70" s="21" t="str">
        <f>IF(A70="","",SUMPRODUCT((MONTH(客户下单明细表!$D$4:$D$5200)=销售员提成汇总!$E$2)*((YEAR(客户下单明细表!$D$4:$D$5200)=销售员提成汇总!$C$2))*(客户下单明细表!$O$4:$O$5200=A70),客户下单明细表!$R$4:$R$5200))</f>
        <v/>
      </c>
      <c r="E70" s="21" t="str">
        <f>IF(A70="","",SUMPRODUCT((MONTH(客户下单明细表!$D$4:$D$5200)=销售员提成汇总!$E$2-1)*((YEAR(客户下单明细表!$D$4:$D$5200)=销售员提成汇总!$C$2))*(客户下单明细表!$O$4:$O$5200=A70),客户下单明细表!$R$4:$R$5200))</f>
        <v/>
      </c>
      <c r="F70" s="22">
        <v>1800</v>
      </c>
      <c r="G70" s="23">
        <f>SUMIFS(销售员提成汇总!C:C,销售员提成汇总!K:K,$K70)</f>
        <v>0</v>
      </c>
      <c r="H70" s="21">
        <f t="shared" si="2"/>
        <v>0</v>
      </c>
      <c r="I70" s="23" t="str">
        <f t="shared" si="3"/>
        <v/>
      </c>
      <c r="J70" s="31" t="str">
        <f t="shared" si="4"/>
        <v/>
      </c>
      <c r="K70" s="32" t="e">
        <f>VLOOKUP(A$4:A$600,客户下单明细表!O$4:P$5200,2,FALSE)</f>
        <v>#N/A</v>
      </c>
    </row>
    <row r="71" spans="1:11">
      <c r="A71" s="20"/>
      <c r="B71" s="21" t="str">
        <f>IF(A71="","",SUMPRODUCT((MONTH(客户下单明细表!$D$4:$D$5200)=销售员提成汇总!$E$2)*((YEAR(客户下单明细表!$D$4:$D$5200)=销售员提成汇总!$C$2))*(客户下单明细表!$O$4:$O$5200=A71),客户下单明细表!$N$4:$N$5200))</f>
        <v/>
      </c>
      <c r="C71" s="21" t="str">
        <f>IF(B71="","",SUMPRODUCT((MONTH(客户下单明细表!$D$4:$D$5200)=销售员提成汇总!$E$2-1)*((YEAR(客户下单明细表!$D$4:$D$5200)=销售员提成汇总!$C$2))*(客户下单明细表!$O$4:$O$5200=A71)*($A$2=客户下单明细表!$S$4:$S$5200),客户下单明细表!$N$4:$N$5200))</f>
        <v/>
      </c>
      <c r="D71" s="21" t="str">
        <f>IF(A71="","",SUMPRODUCT((MONTH(客户下单明细表!$D$4:$D$5200)=销售员提成汇总!$E$2)*((YEAR(客户下单明细表!$D$4:$D$5200)=销售员提成汇总!$C$2))*(客户下单明细表!$O$4:$O$5200=A71),客户下单明细表!$R$4:$R$5200))</f>
        <v/>
      </c>
      <c r="E71" s="21" t="str">
        <f>IF(A71="","",SUMPRODUCT((MONTH(客户下单明细表!$D$4:$D$5200)=销售员提成汇总!$E$2-1)*((YEAR(客户下单明细表!$D$4:$D$5200)=销售员提成汇总!$C$2))*(客户下单明细表!$O$4:$O$5200=A71),客户下单明细表!$R$4:$R$5200))</f>
        <v/>
      </c>
      <c r="F71" s="22">
        <v>1800</v>
      </c>
      <c r="G71" s="23">
        <f>SUMIFS(销售员提成汇总!C:C,销售员提成汇总!K:K,$K71)</f>
        <v>0</v>
      </c>
      <c r="H71" s="21">
        <f t="shared" ref="H71:H134" si="5">IF(20000&lt;=$G71,(G71*5%),IF(AND(10000&lt;=$G71,$G71&lt;20000),(G71*4%),IF(AND(5000&lt;=$G71,$G71&lt;10000),(G71*2%),IF(AND($G71&lt;5000),(0)))))</f>
        <v>0</v>
      </c>
      <c r="I71" s="23" t="str">
        <f t="shared" ref="I71:I134" si="6">IF(A71="","",SUM(D71,H71,F71))</f>
        <v/>
      </c>
      <c r="J71" s="31" t="str">
        <f t="shared" ref="J71:J134" si="7">IF(A71="","",RANK($B71,$B$4:$B$23))</f>
        <v/>
      </c>
      <c r="K71" s="32" t="e">
        <f>VLOOKUP(A$4:A$600,客户下单明细表!O$4:P$5200,2,FALSE)</f>
        <v>#N/A</v>
      </c>
    </row>
    <row r="72" spans="1:11">
      <c r="A72" s="20"/>
      <c r="B72" s="21" t="str">
        <f>IF(A72="","",SUMPRODUCT((MONTH(客户下单明细表!$D$4:$D$5200)=销售员提成汇总!$E$2)*((YEAR(客户下单明细表!$D$4:$D$5200)=销售员提成汇总!$C$2))*(客户下单明细表!$O$4:$O$5200=A72),客户下单明细表!$N$4:$N$5200))</f>
        <v/>
      </c>
      <c r="C72" s="21" t="str">
        <f>IF(B72="","",SUMPRODUCT((MONTH(客户下单明细表!$D$4:$D$5200)=销售员提成汇总!$E$2-1)*((YEAR(客户下单明细表!$D$4:$D$5200)=销售员提成汇总!$C$2))*(客户下单明细表!$O$4:$O$5200=A72)*($A$2=客户下单明细表!$S$4:$S$5200),客户下单明细表!$N$4:$N$5200))</f>
        <v/>
      </c>
      <c r="D72" s="21" t="str">
        <f>IF(A72="","",SUMPRODUCT((MONTH(客户下单明细表!$D$4:$D$5200)=销售员提成汇总!$E$2)*((YEAR(客户下单明细表!$D$4:$D$5200)=销售员提成汇总!$C$2))*(客户下单明细表!$O$4:$O$5200=A72),客户下单明细表!$R$4:$R$5200))</f>
        <v/>
      </c>
      <c r="E72" s="21" t="str">
        <f>IF(A72="","",SUMPRODUCT((MONTH(客户下单明细表!$D$4:$D$5200)=销售员提成汇总!$E$2-1)*((YEAR(客户下单明细表!$D$4:$D$5200)=销售员提成汇总!$C$2))*(客户下单明细表!$O$4:$O$5200=A72),客户下单明细表!$R$4:$R$5200))</f>
        <v/>
      </c>
      <c r="F72" s="22">
        <v>1800</v>
      </c>
      <c r="G72" s="23">
        <f>SUMIFS(销售员提成汇总!C:C,销售员提成汇总!K:K,$K72)</f>
        <v>0</v>
      </c>
      <c r="H72" s="21">
        <f t="shared" si="5"/>
        <v>0</v>
      </c>
      <c r="I72" s="23" t="str">
        <f t="shared" si="6"/>
        <v/>
      </c>
      <c r="J72" s="31" t="str">
        <f t="shared" si="7"/>
        <v/>
      </c>
      <c r="K72" s="32" t="e">
        <f>VLOOKUP(A$4:A$600,客户下单明细表!O$4:P$5200,2,FALSE)</f>
        <v>#N/A</v>
      </c>
    </row>
    <row r="73" spans="1:11">
      <c r="A73" s="20"/>
      <c r="B73" s="21" t="str">
        <f>IF(A73="","",SUMPRODUCT((MONTH(客户下单明细表!$D$4:$D$5200)=销售员提成汇总!$E$2)*((YEAR(客户下单明细表!$D$4:$D$5200)=销售员提成汇总!$C$2))*(客户下单明细表!$O$4:$O$5200=A73),客户下单明细表!$N$4:$N$5200))</f>
        <v/>
      </c>
      <c r="C73" s="21" t="str">
        <f>IF(B73="","",SUMPRODUCT((MONTH(客户下单明细表!$D$4:$D$5200)=销售员提成汇总!$E$2-1)*((YEAR(客户下单明细表!$D$4:$D$5200)=销售员提成汇总!$C$2))*(客户下单明细表!$O$4:$O$5200=A73)*($A$2=客户下单明细表!$S$4:$S$5200),客户下单明细表!$N$4:$N$5200))</f>
        <v/>
      </c>
      <c r="D73" s="21" t="str">
        <f>IF(A73="","",SUMPRODUCT((MONTH(客户下单明细表!$D$4:$D$5200)=销售员提成汇总!$E$2)*((YEAR(客户下单明细表!$D$4:$D$5200)=销售员提成汇总!$C$2))*(客户下单明细表!$O$4:$O$5200=A73),客户下单明细表!$R$4:$R$5200))</f>
        <v/>
      </c>
      <c r="E73" s="21" t="str">
        <f>IF(A73="","",SUMPRODUCT((MONTH(客户下单明细表!$D$4:$D$5200)=销售员提成汇总!$E$2-1)*((YEAR(客户下单明细表!$D$4:$D$5200)=销售员提成汇总!$C$2))*(客户下单明细表!$O$4:$O$5200=A73),客户下单明细表!$R$4:$R$5200))</f>
        <v/>
      </c>
      <c r="F73" s="22">
        <v>1800</v>
      </c>
      <c r="G73" s="23">
        <f>SUMIFS(销售员提成汇总!C:C,销售员提成汇总!K:K,$K73)</f>
        <v>0</v>
      </c>
      <c r="H73" s="21">
        <f t="shared" si="5"/>
        <v>0</v>
      </c>
      <c r="I73" s="23" t="str">
        <f t="shared" si="6"/>
        <v/>
      </c>
      <c r="J73" s="31" t="str">
        <f t="shared" si="7"/>
        <v/>
      </c>
      <c r="K73" s="32" t="e">
        <f>VLOOKUP(A$4:A$600,客户下单明细表!O$4:P$5200,2,FALSE)</f>
        <v>#N/A</v>
      </c>
    </row>
    <row r="74" spans="1:11">
      <c r="A74" s="20"/>
      <c r="B74" s="21" t="str">
        <f>IF(A74="","",SUMPRODUCT((MONTH(客户下单明细表!$D$4:$D$5200)=销售员提成汇总!$E$2)*((YEAR(客户下单明细表!$D$4:$D$5200)=销售员提成汇总!$C$2))*(客户下单明细表!$O$4:$O$5200=A74),客户下单明细表!$N$4:$N$5200))</f>
        <v/>
      </c>
      <c r="C74" s="21" t="str">
        <f>IF(B74="","",SUMPRODUCT((MONTH(客户下单明细表!$D$4:$D$5200)=销售员提成汇总!$E$2-1)*((YEAR(客户下单明细表!$D$4:$D$5200)=销售员提成汇总!$C$2))*(客户下单明细表!$O$4:$O$5200=A74)*($A$2=客户下单明细表!$S$4:$S$5200),客户下单明细表!$N$4:$N$5200))</f>
        <v/>
      </c>
      <c r="D74" s="21" t="str">
        <f>IF(A74="","",SUMPRODUCT((MONTH(客户下单明细表!$D$4:$D$5200)=销售员提成汇总!$E$2)*((YEAR(客户下单明细表!$D$4:$D$5200)=销售员提成汇总!$C$2))*(客户下单明细表!$O$4:$O$5200=A74),客户下单明细表!$R$4:$R$5200))</f>
        <v/>
      </c>
      <c r="E74" s="21" t="str">
        <f>IF(A74="","",SUMPRODUCT((MONTH(客户下单明细表!$D$4:$D$5200)=销售员提成汇总!$E$2-1)*((YEAR(客户下单明细表!$D$4:$D$5200)=销售员提成汇总!$C$2))*(客户下单明细表!$O$4:$O$5200=A74),客户下单明细表!$R$4:$R$5200))</f>
        <v/>
      </c>
      <c r="F74" s="22">
        <v>1800</v>
      </c>
      <c r="G74" s="23">
        <f>SUMIFS(销售员提成汇总!C:C,销售员提成汇总!K:K,$K74)</f>
        <v>0</v>
      </c>
      <c r="H74" s="21">
        <f t="shared" si="5"/>
        <v>0</v>
      </c>
      <c r="I74" s="23" t="str">
        <f t="shared" si="6"/>
        <v/>
      </c>
      <c r="J74" s="31" t="str">
        <f t="shared" si="7"/>
        <v/>
      </c>
      <c r="K74" s="32" t="e">
        <f>VLOOKUP(A$4:A$600,客户下单明细表!O$4:P$5200,2,FALSE)</f>
        <v>#N/A</v>
      </c>
    </row>
    <row r="75" spans="1:11">
      <c r="A75" s="20"/>
      <c r="B75" s="21" t="str">
        <f>IF(A75="","",SUMPRODUCT((MONTH(客户下单明细表!$D$4:$D$5200)=销售员提成汇总!$E$2)*((YEAR(客户下单明细表!$D$4:$D$5200)=销售员提成汇总!$C$2))*(客户下单明细表!$O$4:$O$5200=A75),客户下单明细表!$N$4:$N$5200))</f>
        <v/>
      </c>
      <c r="C75" s="21" t="str">
        <f>IF(B75="","",SUMPRODUCT((MONTH(客户下单明细表!$D$4:$D$5200)=销售员提成汇总!$E$2-1)*((YEAR(客户下单明细表!$D$4:$D$5200)=销售员提成汇总!$C$2))*(客户下单明细表!$O$4:$O$5200=A75)*($A$2=客户下单明细表!$S$4:$S$5200),客户下单明细表!$N$4:$N$5200))</f>
        <v/>
      </c>
      <c r="D75" s="21" t="str">
        <f>IF(A75="","",SUMPRODUCT((MONTH(客户下单明细表!$D$4:$D$5200)=销售员提成汇总!$E$2)*((YEAR(客户下单明细表!$D$4:$D$5200)=销售员提成汇总!$C$2))*(客户下单明细表!$O$4:$O$5200=A75),客户下单明细表!$R$4:$R$5200))</f>
        <v/>
      </c>
      <c r="E75" s="21" t="str">
        <f>IF(A75="","",SUMPRODUCT((MONTH(客户下单明细表!$D$4:$D$5200)=销售员提成汇总!$E$2-1)*((YEAR(客户下单明细表!$D$4:$D$5200)=销售员提成汇总!$C$2))*(客户下单明细表!$O$4:$O$5200=A75),客户下单明细表!$R$4:$R$5200))</f>
        <v/>
      </c>
      <c r="F75" s="22">
        <v>1800</v>
      </c>
      <c r="G75" s="23">
        <f>SUMIFS(销售员提成汇总!C:C,销售员提成汇总!K:K,$K75)</f>
        <v>0</v>
      </c>
      <c r="H75" s="21">
        <f t="shared" si="5"/>
        <v>0</v>
      </c>
      <c r="I75" s="23" t="str">
        <f t="shared" si="6"/>
        <v/>
      </c>
      <c r="J75" s="31" t="str">
        <f t="shared" si="7"/>
        <v/>
      </c>
      <c r="K75" s="32" t="e">
        <f>VLOOKUP(A$4:A$600,客户下单明细表!O$4:P$5200,2,FALSE)</f>
        <v>#N/A</v>
      </c>
    </row>
    <row r="76" spans="1:11">
      <c r="A76" s="20"/>
      <c r="B76" s="21" t="str">
        <f>IF(A76="","",SUMPRODUCT((MONTH(客户下单明细表!$D$4:$D$5200)=销售员提成汇总!$E$2)*((YEAR(客户下单明细表!$D$4:$D$5200)=销售员提成汇总!$C$2))*(客户下单明细表!$O$4:$O$5200=A76),客户下单明细表!$N$4:$N$5200))</f>
        <v/>
      </c>
      <c r="C76" s="21" t="str">
        <f>IF(B76="","",SUMPRODUCT((MONTH(客户下单明细表!$D$4:$D$5200)=销售员提成汇总!$E$2-1)*((YEAR(客户下单明细表!$D$4:$D$5200)=销售员提成汇总!$C$2))*(客户下单明细表!$O$4:$O$5200=A76)*($A$2=客户下单明细表!$S$4:$S$5200),客户下单明细表!$N$4:$N$5200))</f>
        <v/>
      </c>
      <c r="D76" s="21" t="str">
        <f>IF(A76="","",SUMPRODUCT((MONTH(客户下单明细表!$D$4:$D$5200)=销售员提成汇总!$E$2)*((YEAR(客户下单明细表!$D$4:$D$5200)=销售员提成汇总!$C$2))*(客户下单明细表!$O$4:$O$5200=A76),客户下单明细表!$R$4:$R$5200))</f>
        <v/>
      </c>
      <c r="E76" s="21" t="str">
        <f>IF(A76="","",SUMPRODUCT((MONTH(客户下单明细表!$D$4:$D$5200)=销售员提成汇总!$E$2-1)*((YEAR(客户下单明细表!$D$4:$D$5200)=销售员提成汇总!$C$2))*(客户下单明细表!$O$4:$O$5200=A76),客户下单明细表!$R$4:$R$5200))</f>
        <v/>
      </c>
      <c r="F76" s="22">
        <v>1800</v>
      </c>
      <c r="G76" s="23">
        <f>SUMIFS(销售员提成汇总!C:C,销售员提成汇总!K:K,$K76)</f>
        <v>0</v>
      </c>
      <c r="H76" s="21">
        <f t="shared" si="5"/>
        <v>0</v>
      </c>
      <c r="I76" s="23" t="str">
        <f t="shared" si="6"/>
        <v/>
      </c>
      <c r="J76" s="31" t="str">
        <f t="shared" si="7"/>
        <v/>
      </c>
      <c r="K76" s="32" t="e">
        <f>VLOOKUP(A$4:A$600,客户下单明细表!O$4:P$5200,2,FALSE)</f>
        <v>#N/A</v>
      </c>
    </row>
    <row r="77" spans="1:11">
      <c r="A77" s="20"/>
      <c r="B77" s="21" t="str">
        <f>IF(A77="","",SUMPRODUCT((MONTH(客户下单明细表!$D$4:$D$5200)=销售员提成汇总!$E$2)*((YEAR(客户下单明细表!$D$4:$D$5200)=销售员提成汇总!$C$2))*(客户下单明细表!$O$4:$O$5200=A77),客户下单明细表!$N$4:$N$5200))</f>
        <v/>
      </c>
      <c r="C77" s="21" t="str">
        <f>IF(B77="","",SUMPRODUCT((MONTH(客户下单明细表!$D$4:$D$5200)=销售员提成汇总!$E$2-1)*((YEAR(客户下单明细表!$D$4:$D$5200)=销售员提成汇总!$C$2))*(客户下单明细表!$O$4:$O$5200=A77)*($A$2=客户下单明细表!$S$4:$S$5200),客户下单明细表!$N$4:$N$5200))</f>
        <v/>
      </c>
      <c r="D77" s="21" t="str">
        <f>IF(A77="","",SUMPRODUCT((MONTH(客户下单明细表!$D$4:$D$5200)=销售员提成汇总!$E$2)*((YEAR(客户下单明细表!$D$4:$D$5200)=销售员提成汇总!$C$2))*(客户下单明细表!$O$4:$O$5200=A77),客户下单明细表!$R$4:$R$5200))</f>
        <v/>
      </c>
      <c r="E77" s="21" t="str">
        <f>IF(A77="","",SUMPRODUCT((MONTH(客户下单明细表!$D$4:$D$5200)=销售员提成汇总!$E$2-1)*((YEAR(客户下单明细表!$D$4:$D$5200)=销售员提成汇总!$C$2))*(客户下单明细表!$O$4:$O$5200=A77),客户下单明细表!$R$4:$R$5200))</f>
        <v/>
      </c>
      <c r="F77" s="22">
        <v>1800</v>
      </c>
      <c r="G77" s="23">
        <f>SUMIFS(销售员提成汇总!C:C,销售员提成汇总!K:K,$K77)</f>
        <v>0</v>
      </c>
      <c r="H77" s="21">
        <f t="shared" si="5"/>
        <v>0</v>
      </c>
      <c r="I77" s="23" t="str">
        <f t="shared" si="6"/>
        <v/>
      </c>
      <c r="J77" s="31" t="str">
        <f t="shared" si="7"/>
        <v/>
      </c>
      <c r="K77" s="32" t="e">
        <f>VLOOKUP(A$4:A$600,客户下单明细表!O$4:P$5200,2,FALSE)</f>
        <v>#N/A</v>
      </c>
    </row>
    <row r="78" spans="1:11">
      <c r="A78" s="20"/>
      <c r="B78" s="21" t="str">
        <f>IF(A78="","",SUMPRODUCT((MONTH(客户下单明细表!$D$4:$D$5200)=销售员提成汇总!$E$2)*((YEAR(客户下单明细表!$D$4:$D$5200)=销售员提成汇总!$C$2))*(客户下单明细表!$O$4:$O$5200=A78),客户下单明细表!$N$4:$N$5200))</f>
        <v/>
      </c>
      <c r="C78" s="21" t="str">
        <f>IF(B78="","",SUMPRODUCT((MONTH(客户下单明细表!$D$4:$D$5200)=销售员提成汇总!$E$2-1)*((YEAR(客户下单明细表!$D$4:$D$5200)=销售员提成汇总!$C$2))*(客户下单明细表!$O$4:$O$5200=A78)*($A$2=客户下单明细表!$S$4:$S$5200),客户下单明细表!$N$4:$N$5200))</f>
        <v/>
      </c>
      <c r="D78" s="21" t="str">
        <f>IF(A78="","",SUMPRODUCT((MONTH(客户下单明细表!$D$4:$D$5200)=销售员提成汇总!$E$2)*((YEAR(客户下单明细表!$D$4:$D$5200)=销售员提成汇总!$C$2))*(客户下单明细表!$O$4:$O$5200=A78),客户下单明细表!$R$4:$R$5200))</f>
        <v/>
      </c>
      <c r="E78" s="21" t="str">
        <f>IF(A78="","",SUMPRODUCT((MONTH(客户下单明细表!$D$4:$D$5200)=销售员提成汇总!$E$2-1)*((YEAR(客户下单明细表!$D$4:$D$5200)=销售员提成汇总!$C$2))*(客户下单明细表!$O$4:$O$5200=A78),客户下单明细表!$R$4:$R$5200))</f>
        <v/>
      </c>
      <c r="F78" s="22">
        <v>1800</v>
      </c>
      <c r="G78" s="23">
        <f>SUMIFS(销售员提成汇总!C:C,销售员提成汇总!K:K,$K78)</f>
        <v>0</v>
      </c>
      <c r="H78" s="21">
        <f t="shared" si="5"/>
        <v>0</v>
      </c>
      <c r="I78" s="23" t="str">
        <f t="shared" si="6"/>
        <v/>
      </c>
      <c r="J78" s="31" t="str">
        <f t="shared" si="7"/>
        <v/>
      </c>
      <c r="K78" s="32" t="e">
        <f>VLOOKUP(A$4:A$600,客户下单明细表!O$4:P$5200,2,FALSE)</f>
        <v>#N/A</v>
      </c>
    </row>
    <row r="79" spans="1:11">
      <c r="A79" s="20"/>
      <c r="B79" s="21" t="str">
        <f>IF(A79="","",SUMPRODUCT((MONTH(客户下单明细表!$D$4:$D$5200)=销售员提成汇总!$E$2)*((YEAR(客户下单明细表!$D$4:$D$5200)=销售员提成汇总!$C$2))*(客户下单明细表!$O$4:$O$5200=A79),客户下单明细表!$N$4:$N$5200))</f>
        <v/>
      </c>
      <c r="C79" s="21" t="str">
        <f>IF(B79="","",SUMPRODUCT((MONTH(客户下单明细表!$D$4:$D$5200)=销售员提成汇总!$E$2-1)*((YEAR(客户下单明细表!$D$4:$D$5200)=销售员提成汇总!$C$2))*(客户下单明细表!$O$4:$O$5200=A79)*($A$2=客户下单明细表!$S$4:$S$5200),客户下单明细表!$N$4:$N$5200))</f>
        <v/>
      </c>
      <c r="D79" s="21" t="str">
        <f>IF(A79="","",SUMPRODUCT((MONTH(客户下单明细表!$D$4:$D$5200)=销售员提成汇总!$E$2)*((YEAR(客户下单明细表!$D$4:$D$5200)=销售员提成汇总!$C$2))*(客户下单明细表!$O$4:$O$5200=A79),客户下单明细表!$R$4:$R$5200))</f>
        <v/>
      </c>
      <c r="E79" s="21" t="str">
        <f>IF(A79="","",SUMPRODUCT((MONTH(客户下单明细表!$D$4:$D$5200)=销售员提成汇总!$E$2-1)*((YEAR(客户下单明细表!$D$4:$D$5200)=销售员提成汇总!$C$2))*(客户下单明细表!$O$4:$O$5200=A79),客户下单明细表!$R$4:$R$5200))</f>
        <v/>
      </c>
      <c r="F79" s="22">
        <v>1800</v>
      </c>
      <c r="G79" s="23">
        <f>SUMIFS(销售员提成汇总!C:C,销售员提成汇总!K:K,$K79)</f>
        <v>0</v>
      </c>
      <c r="H79" s="21">
        <f t="shared" si="5"/>
        <v>0</v>
      </c>
      <c r="I79" s="23" t="str">
        <f t="shared" si="6"/>
        <v/>
      </c>
      <c r="J79" s="31" t="str">
        <f t="shared" si="7"/>
        <v/>
      </c>
      <c r="K79" s="32" t="e">
        <f>VLOOKUP(A$4:A$600,客户下单明细表!O$4:P$5200,2,FALSE)</f>
        <v>#N/A</v>
      </c>
    </row>
    <row r="80" spans="1:11">
      <c r="A80" s="20"/>
      <c r="B80" s="21" t="str">
        <f>IF(A80="","",SUMPRODUCT((MONTH(客户下单明细表!$D$4:$D$5200)=销售员提成汇总!$E$2)*((YEAR(客户下单明细表!$D$4:$D$5200)=销售员提成汇总!$C$2))*(客户下单明细表!$O$4:$O$5200=A80),客户下单明细表!$N$4:$N$5200))</f>
        <v/>
      </c>
      <c r="C80" s="21" t="str">
        <f>IF(B80="","",SUMPRODUCT((MONTH(客户下单明细表!$D$4:$D$5200)=销售员提成汇总!$E$2-1)*((YEAR(客户下单明细表!$D$4:$D$5200)=销售员提成汇总!$C$2))*(客户下单明细表!$O$4:$O$5200=A80)*($A$2=客户下单明细表!$S$4:$S$5200),客户下单明细表!$N$4:$N$5200))</f>
        <v/>
      </c>
      <c r="D80" s="21" t="str">
        <f>IF(A80="","",SUMPRODUCT((MONTH(客户下单明细表!$D$4:$D$5200)=销售员提成汇总!$E$2)*((YEAR(客户下单明细表!$D$4:$D$5200)=销售员提成汇总!$C$2))*(客户下单明细表!$O$4:$O$5200=A80),客户下单明细表!$R$4:$R$5200))</f>
        <v/>
      </c>
      <c r="E80" s="21" t="str">
        <f>IF(A80="","",SUMPRODUCT((MONTH(客户下单明细表!$D$4:$D$5200)=销售员提成汇总!$E$2-1)*((YEAR(客户下单明细表!$D$4:$D$5200)=销售员提成汇总!$C$2))*(客户下单明细表!$O$4:$O$5200=A80),客户下单明细表!$R$4:$R$5200))</f>
        <v/>
      </c>
      <c r="F80" s="22">
        <v>1800</v>
      </c>
      <c r="G80" s="23">
        <f>SUMIFS(销售员提成汇总!C:C,销售员提成汇总!K:K,$K80)</f>
        <v>0</v>
      </c>
      <c r="H80" s="21">
        <f t="shared" si="5"/>
        <v>0</v>
      </c>
      <c r="I80" s="23" t="str">
        <f t="shared" si="6"/>
        <v/>
      </c>
      <c r="J80" s="31" t="str">
        <f t="shared" si="7"/>
        <v/>
      </c>
      <c r="K80" s="32" t="e">
        <f>VLOOKUP(A$4:A$600,客户下单明细表!O$4:P$5200,2,FALSE)</f>
        <v>#N/A</v>
      </c>
    </row>
    <row r="81" spans="1:11">
      <c r="A81" s="20"/>
      <c r="B81" s="21" t="str">
        <f>IF(A81="","",SUMPRODUCT((MONTH(客户下单明细表!$D$4:$D$5200)=销售员提成汇总!$E$2)*((YEAR(客户下单明细表!$D$4:$D$5200)=销售员提成汇总!$C$2))*(客户下单明细表!$O$4:$O$5200=A81),客户下单明细表!$N$4:$N$5200))</f>
        <v/>
      </c>
      <c r="C81" s="21" t="str">
        <f>IF(B81="","",SUMPRODUCT((MONTH(客户下单明细表!$D$4:$D$5200)=销售员提成汇总!$E$2-1)*((YEAR(客户下单明细表!$D$4:$D$5200)=销售员提成汇总!$C$2))*(客户下单明细表!$O$4:$O$5200=A81)*($A$2=客户下单明细表!$S$4:$S$5200),客户下单明细表!$N$4:$N$5200))</f>
        <v/>
      </c>
      <c r="D81" s="21" t="str">
        <f>IF(A81="","",SUMPRODUCT((MONTH(客户下单明细表!$D$4:$D$5200)=销售员提成汇总!$E$2)*((YEAR(客户下单明细表!$D$4:$D$5200)=销售员提成汇总!$C$2))*(客户下单明细表!$O$4:$O$5200=A81),客户下单明细表!$R$4:$R$5200))</f>
        <v/>
      </c>
      <c r="E81" s="21" t="str">
        <f>IF(A81="","",SUMPRODUCT((MONTH(客户下单明细表!$D$4:$D$5200)=销售员提成汇总!$E$2-1)*((YEAR(客户下单明细表!$D$4:$D$5200)=销售员提成汇总!$C$2))*(客户下单明细表!$O$4:$O$5200=A81),客户下单明细表!$R$4:$R$5200))</f>
        <v/>
      </c>
      <c r="F81" s="22">
        <v>1800</v>
      </c>
      <c r="G81" s="23">
        <f>SUMIFS(销售员提成汇总!C:C,销售员提成汇总!K:K,$K81)</f>
        <v>0</v>
      </c>
      <c r="H81" s="21">
        <f t="shared" si="5"/>
        <v>0</v>
      </c>
      <c r="I81" s="23" t="str">
        <f t="shared" si="6"/>
        <v/>
      </c>
      <c r="J81" s="31" t="str">
        <f t="shared" si="7"/>
        <v/>
      </c>
      <c r="K81" s="32" t="e">
        <f>VLOOKUP(A$4:A$600,客户下单明细表!O$4:P$5200,2,FALSE)</f>
        <v>#N/A</v>
      </c>
    </row>
    <row r="82" spans="1:11">
      <c r="A82" s="20"/>
      <c r="B82" s="21" t="str">
        <f>IF(A82="","",SUMPRODUCT((MONTH(客户下单明细表!$D$4:$D$5200)=销售员提成汇总!$E$2)*((YEAR(客户下单明细表!$D$4:$D$5200)=销售员提成汇总!$C$2))*(客户下单明细表!$O$4:$O$5200=A82),客户下单明细表!$N$4:$N$5200))</f>
        <v/>
      </c>
      <c r="C82" s="21" t="str">
        <f>IF(B82="","",SUMPRODUCT((MONTH(客户下单明细表!$D$4:$D$5200)=销售员提成汇总!$E$2-1)*((YEAR(客户下单明细表!$D$4:$D$5200)=销售员提成汇总!$C$2))*(客户下单明细表!$O$4:$O$5200=A82)*($A$2=客户下单明细表!$S$4:$S$5200),客户下单明细表!$N$4:$N$5200))</f>
        <v/>
      </c>
      <c r="D82" s="21" t="str">
        <f>IF(A82="","",SUMPRODUCT((MONTH(客户下单明细表!$D$4:$D$5200)=销售员提成汇总!$E$2)*((YEAR(客户下单明细表!$D$4:$D$5200)=销售员提成汇总!$C$2))*(客户下单明细表!$O$4:$O$5200=A82),客户下单明细表!$R$4:$R$5200))</f>
        <v/>
      </c>
      <c r="E82" s="21" t="str">
        <f>IF(A82="","",SUMPRODUCT((MONTH(客户下单明细表!$D$4:$D$5200)=销售员提成汇总!$E$2-1)*((YEAR(客户下单明细表!$D$4:$D$5200)=销售员提成汇总!$C$2))*(客户下单明细表!$O$4:$O$5200=A82),客户下单明细表!$R$4:$R$5200))</f>
        <v/>
      </c>
      <c r="F82" s="22">
        <v>1800</v>
      </c>
      <c r="G82" s="23">
        <f>SUMIFS(销售员提成汇总!C:C,销售员提成汇总!K:K,$K82)</f>
        <v>0</v>
      </c>
      <c r="H82" s="21">
        <f t="shared" si="5"/>
        <v>0</v>
      </c>
      <c r="I82" s="23" t="str">
        <f t="shared" si="6"/>
        <v/>
      </c>
      <c r="J82" s="31" t="str">
        <f t="shared" si="7"/>
        <v/>
      </c>
      <c r="K82" s="32" t="e">
        <f>VLOOKUP(A$4:A$600,客户下单明细表!O$4:P$5200,2,FALSE)</f>
        <v>#N/A</v>
      </c>
    </row>
    <row r="83" spans="1:11">
      <c r="A83" s="20"/>
      <c r="B83" s="21" t="str">
        <f>IF(A83="","",SUMPRODUCT((MONTH(客户下单明细表!$D$4:$D$5200)=销售员提成汇总!$E$2)*((YEAR(客户下单明细表!$D$4:$D$5200)=销售员提成汇总!$C$2))*(客户下单明细表!$O$4:$O$5200=A83),客户下单明细表!$N$4:$N$5200))</f>
        <v/>
      </c>
      <c r="C83" s="21" t="str">
        <f>IF(B83="","",SUMPRODUCT((MONTH(客户下单明细表!$D$4:$D$5200)=销售员提成汇总!$E$2-1)*((YEAR(客户下单明细表!$D$4:$D$5200)=销售员提成汇总!$C$2))*(客户下单明细表!$O$4:$O$5200=A83)*($A$2=客户下单明细表!$S$4:$S$5200),客户下单明细表!$N$4:$N$5200))</f>
        <v/>
      </c>
      <c r="D83" s="21" t="str">
        <f>IF(A83="","",SUMPRODUCT((MONTH(客户下单明细表!$D$4:$D$5200)=销售员提成汇总!$E$2)*((YEAR(客户下单明细表!$D$4:$D$5200)=销售员提成汇总!$C$2))*(客户下单明细表!$O$4:$O$5200=A83),客户下单明细表!$R$4:$R$5200))</f>
        <v/>
      </c>
      <c r="E83" s="21" t="str">
        <f>IF(A83="","",SUMPRODUCT((MONTH(客户下单明细表!$D$4:$D$5200)=销售员提成汇总!$E$2-1)*((YEAR(客户下单明细表!$D$4:$D$5200)=销售员提成汇总!$C$2))*(客户下单明细表!$O$4:$O$5200=A83),客户下单明细表!$R$4:$R$5200))</f>
        <v/>
      </c>
      <c r="F83" s="22">
        <v>1800</v>
      </c>
      <c r="G83" s="23">
        <f>SUMIFS(销售员提成汇总!C:C,销售员提成汇总!K:K,$K83)</f>
        <v>0</v>
      </c>
      <c r="H83" s="21">
        <f t="shared" si="5"/>
        <v>0</v>
      </c>
      <c r="I83" s="23" t="str">
        <f t="shared" si="6"/>
        <v/>
      </c>
      <c r="J83" s="31" t="str">
        <f t="shared" si="7"/>
        <v/>
      </c>
      <c r="K83" s="32" t="e">
        <f>VLOOKUP(A$4:A$600,客户下单明细表!O$4:P$5200,2,FALSE)</f>
        <v>#N/A</v>
      </c>
    </row>
    <row r="84" spans="1:11">
      <c r="A84" s="20"/>
      <c r="B84" s="21" t="str">
        <f>IF(A84="","",SUMPRODUCT((MONTH(客户下单明细表!$D$4:$D$5200)=销售员提成汇总!$E$2)*((YEAR(客户下单明细表!$D$4:$D$5200)=销售员提成汇总!$C$2))*(客户下单明细表!$O$4:$O$5200=A84),客户下单明细表!$N$4:$N$5200))</f>
        <v/>
      </c>
      <c r="C84" s="21" t="str">
        <f>IF(B84="","",SUMPRODUCT((MONTH(客户下单明细表!$D$4:$D$5200)=销售员提成汇总!$E$2-1)*((YEAR(客户下单明细表!$D$4:$D$5200)=销售员提成汇总!$C$2))*(客户下单明细表!$O$4:$O$5200=A84)*($A$2=客户下单明细表!$S$4:$S$5200),客户下单明细表!$N$4:$N$5200))</f>
        <v/>
      </c>
      <c r="D84" s="21" t="str">
        <f>IF(A84="","",SUMPRODUCT((MONTH(客户下单明细表!$D$4:$D$5200)=销售员提成汇总!$E$2)*((YEAR(客户下单明细表!$D$4:$D$5200)=销售员提成汇总!$C$2))*(客户下单明细表!$O$4:$O$5200=A84),客户下单明细表!$R$4:$R$5200))</f>
        <v/>
      </c>
      <c r="E84" s="21" t="str">
        <f>IF(A84="","",SUMPRODUCT((MONTH(客户下单明细表!$D$4:$D$5200)=销售员提成汇总!$E$2-1)*((YEAR(客户下单明细表!$D$4:$D$5200)=销售员提成汇总!$C$2))*(客户下单明细表!$O$4:$O$5200=A84),客户下单明细表!$R$4:$R$5200))</f>
        <v/>
      </c>
      <c r="F84" s="22">
        <v>1800</v>
      </c>
      <c r="G84" s="23">
        <f>SUMIFS(销售员提成汇总!C:C,销售员提成汇总!K:K,$K84)</f>
        <v>0</v>
      </c>
      <c r="H84" s="21">
        <f t="shared" si="5"/>
        <v>0</v>
      </c>
      <c r="I84" s="23" t="str">
        <f t="shared" si="6"/>
        <v/>
      </c>
      <c r="J84" s="31" t="str">
        <f t="shared" si="7"/>
        <v/>
      </c>
      <c r="K84" s="32" t="e">
        <f>VLOOKUP(A$4:A$600,客户下单明细表!O$4:P$5200,2,FALSE)</f>
        <v>#N/A</v>
      </c>
    </row>
    <row r="85" spans="1:11">
      <c r="A85" s="20"/>
      <c r="B85" s="21" t="str">
        <f>IF(A85="","",SUMPRODUCT((MONTH(客户下单明细表!$D$4:$D$5200)=销售员提成汇总!$E$2)*((YEAR(客户下单明细表!$D$4:$D$5200)=销售员提成汇总!$C$2))*(客户下单明细表!$O$4:$O$5200=A85),客户下单明细表!$N$4:$N$5200))</f>
        <v/>
      </c>
      <c r="C85" s="21" t="str">
        <f>IF(B85="","",SUMPRODUCT((MONTH(客户下单明细表!$D$4:$D$5200)=销售员提成汇总!$E$2-1)*((YEAR(客户下单明细表!$D$4:$D$5200)=销售员提成汇总!$C$2))*(客户下单明细表!$O$4:$O$5200=A85)*($A$2=客户下单明细表!$S$4:$S$5200),客户下单明细表!$N$4:$N$5200))</f>
        <v/>
      </c>
      <c r="D85" s="21" t="str">
        <f>IF(A85="","",SUMPRODUCT((MONTH(客户下单明细表!$D$4:$D$5200)=销售员提成汇总!$E$2)*((YEAR(客户下单明细表!$D$4:$D$5200)=销售员提成汇总!$C$2))*(客户下单明细表!$O$4:$O$5200=A85),客户下单明细表!$R$4:$R$5200))</f>
        <v/>
      </c>
      <c r="E85" s="21" t="str">
        <f>IF(A85="","",SUMPRODUCT((MONTH(客户下单明细表!$D$4:$D$5200)=销售员提成汇总!$E$2-1)*((YEAR(客户下单明细表!$D$4:$D$5200)=销售员提成汇总!$C$2))*(客户下单明细表!$O$4:$O$5200=A85),客户下单明细表!$R$4:$R$5200))</f>
        <v/>
      </c>
      <c r="F85" s="22">
        <v>1800</v>
      </c>
      <c r="G85" s="23">
        <f>SUMIFS(销售员提成汇总!C:C,销售员提成汇总!K:K,$K85)</f>
        <v>0</v>
      </c>
      <c r="H85" s="21">
        <f t="shared" si="5"/>
        <v>0</v>
      </c>
      <c r="I85" s="23" t="str">
        <f t="shared" si="6"/>
        <v/>
      </c>
      <c r="J85" s="31" t="str">
        <f t="shared" si="7"/>
        <v/>
      </c>
      <c r="K85" s="32" t="e">
        <f>VLOOKUP(A$4:A$600,客户下单明细表!O$4:P$5200,2,FALSE)</f>
        <v>#N/A</v>
      </c>
    </row>
    <row r="86" spans="1:11">
      <c r="A86" s="20"/>
      <c r="B86" s="21" t="str">
        <f>IF(A86="","",SUMPRODUCT((MONTH(客户下单明细表!$D$4:$D$5200)=销售员提成汇总!$E$2)*((YEAR(客户下单明细表!$D$4:$D$5200)=销售员提成汇总!$C$2))*(客户下单明细表!$O$4:$O$5200=A86),客户下单明细表!$N$4:$N$5200))</f>
        <v/>
      </c>
      <c r="C86" s="21" t="str">
        <f>IF(B86="","",SUMPRODUCT((MONTH(客户下单明细表!$D$4:$D$5200)=销售员提成汇总!$E$2-1)*((YEAR(客户下单明细表!$D$4:$D$5200)=销售员提成汇总!$C$2))*(客户下单明细表!$O$4:$O$5200=A86)*($A$2=客户下单明细表!$S$4:$S$5200),客户下单明细表!$N$4:$N$5200))</f>
        <v/>
      </c>
      <c r="D86" s="21" t="str">
        <f>IF(A86="","",SUMPRODUCT((MONTH(客户下单明细表!$D$4:$D$5200)=销售员提成汇总!$E$2)*((YEAR(客户下单明细表!$D$4:$D$5200)=销售员提成汇总!$C$2))*(客户下单明细表!$O$4:$O$5200=A86),客户下单明细表!$R$4:$R$5200))</f>
        <v/>
      </c>
      <c r="E86" s="21" t="str">
        <f>IF(A86="","",SUMPRODUCT((MONTH(客户下单明细表!$D$4:$D$5200)=销售员提成汇总!$E$2-1)*((YEAR(客户下单明细表!$D$4:$D$5200)=销售员提成汇总!$C$2))*(客户下单明细表!$O$4:$O$5200=A86),客户下单明细表!$R$4:$R$5200))</f>
        <v/>
      </c>
      <c r="F86" s="22">
        <v>1800</v>
      </c>
      <c r="G86" s="23">
        <f>SUMIFS(销售员提成汇总!C:C,销售员提成汇总!K:K,$K86)</f>
        <v>0</v>
      </c>
      <c r="H86" s="21">
        <f t="shared" si="5"/>
        <v>0</v>
      </c>
      <c r="I86" s="23" t="str">
        <f t="shared" si="6"/>
        <v/>
      </c>
      <c r="J86" s="31" t="str">
        <f t="shared" si="7"/>
        <v/>
      </c>
      <c r="K86" s="32" t="e">
        <f>VLOOKUP(A$4:A$600,客户下单明细表!O$4:P$5200,2,FALSE)</f>
        <v>#N/A</v>
      </c>
    </row>
    <row r="87" spans="1:11">
      <c r="A87" s="20"/>
      <c r="B87" s="21" t="str">
        <f>IF(A87="","",SUMPRODUCT((MONTH(客户下单明细表!$D$4:$D$5200)=销售员提成汇总!$E$2)*((YEAR(客户下单明细表!$D$4:$D$5200)=销售员提成汇总!$C$2))*(客户下单明细表!$O$4:$O$5200=A87),客户下单明细表!$N$4:$N$5200))</f>
        <v/>
      </c>
      <c r="C87" s="21" t="str">
        <f>IF(B87="","",SUMPRODUCT((MONTH(客户下单明细表!$D$4:$D$5200)=销售员提成汇总!$E$2-1)*((YEAR(客户下单明细表!$D$4:$D$5200)=销售员提成汇总!$C$2))*(客户下单明细表!$O$4:$O$5200=A87)*($A$2=客户下单明细表!$S$4:$S$5200),客户下单明细表!$N$4:$N$5200))</f>
        <v/>
      </c>
      <c r="D87" s="21" t="str">
        <f>IF(A87="","",SUMPRODUCT((MONTH(客户下单明细表!$D$4:$D$5200)=销售员提成汇总!$E$2)*((YEAR(客户下单明细表!$D$4:$D$5200)=销售员提成汇总!$C$2))*(客户下单明细表!$O$4:$O$5200=A87),客户下单明细表!$R$4:$R$5200))</f>
        <v/>
      </c>
      <c r="E87" s="21" t="str">
        <f>IF(A87="","",SUMPRODUCT((MONTH(客户下单明细表!$D$4:$D$5200)=销售员提成汇总!$E$2-1)*((YEAR(客户下单明细表!$D$4:$D$5200)=销售员提成汇总!$C$2))*(客户下单明细表!$O$4:$O$5200=A87),客户下单明细表!$R$4:$R$5200))</f>
        <v/>
      </c>
      <c r="F87" s="22">
        <v>1800</v>
      </c>
      <c r="G87" s="23">
        <f>SUMIFS(销售员提成汇总!C:C,销售员提成汇总!K:K,$K87)</f>
        <v>0</v>
      </c>
      <c r="H87" s="21">
        <f t="shared" si="5"/>
        <v>0</v>
      </c>
      <c r="I87" s="23" t="str">
        <f t="shared" si="6"/>
        <v/>
      </c>
      <c r="J87" s="31" t="str">
        <f t="shared" si="7"/>
        <v/>
      </c>
      <c r="K87" s="32" t="e">
        <f>VLOOKUP(A$4:A$600,客户下单明细表!O$4:P$5200,2,FALSE)</f>
        <v>#N/A</v>
      </c>
    </row>
    <row r="88" spans="1:11">
      <c r="A88" s="20"/>
      <c r="B88" s="21" t="str">
        <f>IF(A88="","",SUMPRODUCT((MONTH(客户下单明细表!$D$4:$D$5200)=销售员提成汇总!$E$2)*((YEAR(客户下单明细表!$D$4:$D$5200)=销售员提成汇总!$C$2))*(客户下单明细表!$O$4:$O$5200=A88),客户下单明细表!$N$4:$N$5200))</f>
        <v/>
      </c>
      <c r="C88" s="21" t="str">
        <f>IF(B88="","",SUMPRODUCT((MONTH(客户下单明细表!$D$4:$D$5200)=销售员提成汇总!$E$2-1)*((YEAR(客户下单明细表!$D$4:$D$5200)=销售员提成汇总!$C$2))*(客户下单明细表!$O$4:$O$5200=A88)*($A$2=客户下单明细表!$S$4:$S$5200),客户下单明细表!$N$4:$N$5200))</f>
        <v/>
      </c>
      <c r="D88" s="21" t="str">
        <f>IF(A88="","",SUMPRODUCT((MONTH(客户下单明细表!$D$4:$D$5200)=销售员提成汇总!$E$2)*((YEAR(客户下单明细表!$D$4:$D$5200)=销售员提成汇总!$C$2))*(客户下单明细表!$O$4:$O$5200=A88),客户下单明细表!$R$4:$R$5200))</f>
        <v/>
      </c>
      <c r="E88" s="21" t="str">
        <f>IF(A88="","",SUMPRODUCT((MONTH(客户下单明细表!$D$4:$D$5200)=销售员提成汇总!$E$2-1)*((YEAR(客户下单明细表!$D$4:$D$5200)=销售员提成汇总!$C$2))*(客户下单明细表!$O$4:$O$5200=A88),客户下单明细表!$R$4:$R$5200))</f>
        <v/>
      </c>
      <c r="F88" s="22">
        <v>1800</v>
      </c>
      <c r="G88" s="23">
        <f>SUMIFS(销售员提成汇总!C:C,销售员提成汇总!K:K,$K88)</f>
        <v>0</v>
      </c>
      <c r="H88" s="21">
        <f t="shared" si="5"/>
        <v>0</v>
      </c>
      <c r="I88" s="23" t="str">
        <f t="shared" si="6"/>
        <v/>
      </c>
      <c r="J88" s="31" t="str">
        <f t="shared" si="7"/>
        <v/>
      </c>
      <c r="K88" s="32" t="e">
        <f>VLOOKUP(A$4:A$600,客户下单明细表!O$4:P$5200,2,FALSE)</f>
        <v>#N/A</v>
      </c>
    </row>
    <row r="89" spans="1:11">
      <c r="A89" s="20"/>
      <c r="B89" s="21" t="str">
        <f>IF(A89="","",SUMPRODUCT((MONTH(客户下单明细表!$D$4:$D$5200)=销售员提成汇总!$E$2)*((YEAR(客户下单明细表!$D$4:$D$5200)=销售员提成汇总!$C$2))*(客户下单明细表!$O$4:$O$5200=A89),客户下单明细表!$N$4:$N$5200))</f>
        <v/>
      </c>
      <c r="C89" s="21" t="str">
        <f>IF(B89="","",SUMPRODUCT((MONTH(客户下单明细表!$D$4:$D$5200)=销售员提成汇总!$E$2-1)*((YEAR(客户下单明细表!$D$4:$D$5200)=销售员提成汇总!$C$2))*(客户下单明细表!$O$4:$O$5200=A89)*($A$2=客户下单明细表!$S$4:$S$5200),客户下单明细表!$N$4:$N$5200))</f>
        <v/>
      </c>
      <c r="D89" s="21" t="str">
        <f>IF(A89="","",SUMPRODUCT((MONTH(客户下单明细表!$D$4:$D$5200)=销售员提成汇总!$E$2)*((YEAR(客户下单明细表!$D$4:$D$5200)=销售员提成汇总!$C$2))*(客户下单明细表!$O$4:$O$5200=A89),客户下单明细表!$R$4:$R$5200))</f>
        <v/>
      </c>
      <c r="E89" s="21" t="str">
        <f>IF(A89="","",SUMPRODUCT((MONTH(客户下单明细表!$D$4:$D$5200)=销售员提成汇总!$E$2-1)*((YEAR(客户下单明细表!$D$4:$D$5200)=销售员提成汇总!$C$2))*(客户下单明细表!$O$4:$O$5200=A89),客户下单明细表!$R$4:$R$5200))</f>
        <v/>
      </c>
      <c r="F89" s="22">
        <v>1800</v>
      </c>
      <c r="G89" s="23">
        <f>SUMIFS(销售员提成汇总!C:C,销售员提成汇总!K:K,$K89)</f>
        <v>0</v>
      </c>
      <c r="H89" s="21">
        <f t="shared" si="5"/>
        <v>0</v>
      </c>
      <c r="I89" s="23" t="str">
        <f t="shared" si="6"/>
        <v/>
      </c>
      <c r="J89" s="31" t="str">
        <f t="shared" si="7"/>
        <v/>
      </c>
      <c r="K89" s="32" t="e">
        <f>VLOOKUP(A$4:A$600,客户下单明细表!O$4:P$5200,2,FALSE)</f>
        <v>#N/A</v>
      </c>
    </row>
    <row r="90" spans="1:11">
      <c r="A90" s="20"/>
      <c r="B90" s="21" t="str">
        <f>IF(A90="","",SUMPRODUCT((MONTH(客户下单明细表!$D$4:$D$5200)=销售员提成汇总!$E$2)*((YEAR(客户下单明细表!$D$4:$D$5200)=销售员提成汇总!$C$2))*(客户下单明细表!$O$4:$O$5200=A90),客户下单明细表!$N$4:$N$5200))</f>
        <v/>
      </c>
      <c r="C90" s="21" t="str">
        <f>IF(B90="","",SUMPRODUCT((MONTH(客户下单明细表!$D$4:$D$5200)=销售员提成汇总!$E$2-1)*((YEAR(客户下单明细表!$D$4:$D$5200)=销售员提成汇总!$C$2))*(客户下单明细表!$O$4:$O$5200=A90)*($A$2=客户下单明细表!$S$4:$S$5200),客户下单明细表!$N$4:$N$5200))</f>
        <v/>
      </c>
      <c r="D90" s="21" t="str">
        <f>IF(A90="","",SUMPRODUCT((MONTH(客户下单明细表!$D$4:$D$5200)=销售员提成汇总!$E$2)*((YEAR(客户下单明细表!$D$4:$D$5200)=销售员提成汇总!$C$2))*(客户下单明细表!$O$4:$O$5200=A90),客户下单明细表!$R$4:$R$5200))</f>
        <v/>
      </c>
      <c r="E90" s="21" t="str">
        <f>IF(A90="","",SUMPRODUCT((MONTH(客户下单明细表!$D$4:$D$5200)=销售员提成汇总!$E$2-1)*((YEAR(客户下单明细表!$D$4:$D$5200)=销售员提成汇总!$C$2))*(客户下单明细表!$O$4:$O$5200=A90),客户下单明细表!$R$4:$R$5200))</f>
        <v/>
      </c>
      <c r="F90" s="22">
        <v>1800</v>
      </c>
      <c r="G90" s="23">
        <f>SUMIFS(销售员提成汇总!C:C,销售员提成汇总!K:K,$K90)</f>
        <v>0</v>
      </c>
      <c r="H90" s="21">
        <f t="shared" si="5"/>
        <v>0</v>
      </c>
      <c r="I90" s="23" t="str">
        <f t="shared" si="6"/>
        <v/>
      </c>
      <c r="J90" s="31" t="str">
        <f t="shared" si="7"/>
        <v/>
      </c>
      <c r="K90" s="32" t="e">
        <f>VLOOKUP(A$4:A$600,客户下单明细表!O$4:P$5200,2,FALSE)</f>
        <v>#N/A</v>
      </c>
    </row>
    <row r="91" spans="1:11">
      <c r="A91" s="20"/>
      <c r="B91" s="21" t="str">
        <f>IF(A91="","",SUMPRODUCT((MONTH(客户下单明细表!$D$4:$D$5200)=销售员提成汇总!$E$2)*((YEAR(客户下单明细表!$D$4:$D$5200)=销售员提成汇总!$C$2))*(客户下单明细表!$O$4:$O$5200=A91),客户下单明细表!$N$4:$N$5200))</f>
        <v/>
      </c>
      <c r="C91" s="21" t="str">
        <f>IF(B91="","",SUMPRODUCT((MONTH(客户下单明细表!$D$4:$D$5200)=销售员提成汇总!$E$2-1)*((YEAR(客户下单明细表!$D$4:$D$5200)=销售员提成汇总!$C$2))*(客户下单明细表!$O$4:$O$5200=A91)*($A$2=客户下单明细表!$S$4:$S$5200),客户下单明细表!$N$4:$N$5200))</f>
        <v/>
      </c>
      <c r="D91" s="21" t="str">
        <f>IF(A91="","",SUMPRODUCT((MONTH(客户下单明细表!$D$4:$D$5200)=销售员提成汇总!$E$2)*((YEAR(客户下单明细表!$D$4:$D$5200)=销售员提成汇总!$C$2))*(客户下单明细表!$O$4:$O$5200=A91),客户下单明细表!$R$4:$R$5200))</f>
        <v/>
      </c>
      <c r="E91" s="21" t="str">
        <f>IF(A91="","",SUMPRODUCT((MONTH(客户下单明细表!$D$4:$D$5200)=销售员提成汇总!$E$2-1)*((YEAR(客户下单明细表!$D$4:$D$5200)=销售员提成汇总!$C$2))*(客户下单明细表!$O$4:$O$5200=A91),客户下单明细表!$R$4:$R$5200))</f>
        <v/>
      </c>
      <c r="F91" s="22">
        <v>1800</v>
      </c>
      <c r="G91" s="23">
        <f>SUMIFS(销售员提成汇总!C:C,销售员提成汇总!K:K,$K91)</f>
        <v>0</v>
      </c>
      <c r="H91" s="21">
        <f t="shared" si="5"/>
        <v>0</v>
      </c>
      <c r="I91" s="23" t="str">
        <f t="shared" si="6"/>
        <v/>
      </c>
      <c r="J91" s="31" t="str">
        <f t="shared" si="7"/>
        <v/>
      </c>
      <c r="K91" s="32" t="e">
        <f>VLOOKUP(A$4:A$600,客户下单明细表!O$4:P$5200,2,FALSE)</f>
        <v>#N/A</v>
      </c>
    </row>
    <row r="92" spans="1:11">
      <c r="A92" s="20"/>
      <c r="B92" s="21" t="str">
        <f>IF(A92="","",SUMPRODUCT((MONTH(客户下单明细表!$D$4:$D$5200)=销售员提成汇总!$E$2)*((YEAR(客户下单明细表!$D$4:$D$5200)=销售员提成汇总!$C$2))*(客户下单明细表!$O$4:$O$5200=A92),客户下单明细表!$N$4:$N$5200))</f>
        <v/>
      </c>
      <c r="C92" s="21" t="str">
        <f>IF(B92="","",SUMPRODUCT((MONTH(客户下单明细表!$D$4:$D$5200)=销售员提成汇总!$E$2-1)*((YEAR(客户下单明细表!$D$4:$D$5200)=销售员提成汇总!$C$2))*(客户下单明细表!$O$4:$O$5200=A92)*($A$2=客户下单明细表!$S$4:$S$5200),客户下单明细表!$N$4:$N$5200))</f>
        <v/>
      </c>
      <c r="D92" s="21" t="str">
        <f>IF(A92="","",SUMPRODUCT((MONTH(客户下单明细表!$D$4:$D$5200)=销售员提成汇总!$E$2)*((YEAR(客户下单明细表!$D$4:$D$5200)=销售员提成汇总!$C$2))*(客户下单明细表!$O$4:$O$5200=A92),客户下单明细表!$R$4:$R$5200))</f>
        <v/>
      </c>
      <c r="E92" s="21" t="str">
        <f>IF(A92="","",SUMPRODUCT((MONTH(客户下单明细表!$D$4:$D$5200)=销售员提成汇总!$E$2-1)*((YEAR(客户下单明细表!$D$4:$D$5200)=销售员提成汇总!$C$2))*(客户下单明细表!$O$4:$O$5200=A92),客户下单明细表!$R$4:$R$5200))</f>
        <v/>
      </c>
      <c r="F92" s="22">
        <v>1800</v>
      </c>
      <c r="G92" s="23">
        <f>SUMIFS(销售员提成汇总!C:C,销售员提成汇总!K:K,$K92)</f>
        <v>0</v>
      </c>
      <c r="H92" s="21">
        <f t="shared" si="5"/>
        <v>0</v>
      </c>
      <c r="I92" s="23" t="str">
        <f t="shared" si="6"/>
        <v/>
      </c>
      <c r="J92" s="31" t="str">
        <f t="shared" si="7"/>
        <v/>
      </c>
      <c r="K92" s="32" t="e">
        <f>VLOOKUP(A$4:A$600,客户下单明细表!O$4:P$5200,2,FALSE)</f>
        <v>#N/A</v>
      </c>
    </row>
    <row r="93" spans="1:11">
      <c r="A93" s="20"/>
      <c r="B93" s="21" t="str">
        <f>IF(A93="","",SUMPRODUCT((MONTH(客户下单明细表!$D$4:$D$5200)=销售员提成汇总!$E$2)*((YEAR(客户下单明细表!$D$4:$D$5200)=销售员提成汇总!$C$2))*(客户下单明细表!$O$4:$O$5200=A93),客户下单明细表!$N$4:$N$5200))</f>
        <v/>
      </c>
      <c r="C93" s="21" t="str">
        <f>IF(B93="","",SUMPRODUCT((MONTH(客户下单明细表!$D$4:$D$5200)=销售员提成汇总!$E$2-1)*((YEAR(客户下单明细表!$D$4:$D$5200)=销售员提成汇总!$C$2))*(客户下单明细表!$O$4:$O$5200=A93)*($A$2=客户下单明细表!$S$4:$S$5200),客户下单明细表!$N$4:$N$5200))</f>
        <v/>
      </c>
      <c r="D93" s="21" t="str">
        <f>IF(A93="","",SUMPRODUCT((MONTH(客户下单明细表!$D$4:$D$5200)=销售员提成汇总!$E$2)*((YEAR(客户下单明细表!$D$4:$D$5200)=销售员提成汇总!$C$2))*(客户下单明细表!$O$4:$O$5200=A93),客户下单明细表!$R$4:$R$5200))</f>
        <v/>
      </c>
      <c r="E93" s="21" t="str">
        <f>IF(A93="","",SUMPRODUCT((MONTH(客户下单明细表!$D$4:$D$5200)=销售员提成汇总!$E$2-1)*((YEAR(客户下单明细表!$D$4:$D$5200)=销售员提成汇总!$C$2))*(客户下单明细表!$O$4:$O$5200=A93),客户下单明细表!$R$4:$R$5200))</f>
        <v/>
      </c>
      <c r="F93" s="22">
        <v>1800</v>
      </c>
      <c r="G93" s="23">
        <f>SUMIFS(销售员提成汇总!C:C,销售员提成汇总!K:K,$K93)</f>
        <v>0</v>
      </c>
      <c r="H93" s="21">
        <f t="shared" si="5"/>
        <v>0</v>
      </c>
      <c r="I93" s="23" t="str">
        <f t="shared" si="6"/>
        <v/>
      </c>
      <c r="J93" s="31" t="str">
        <f t="shared" si="7"/>
        <v/>
      </c>
      <c r="K93" s="32" t="e">
        <f>VLOOKUP(A$4:A$600,客户下单明细表!O$4:P$5200,2,FALSE)</f>
        <v>#N/A</v>
      </c>
    </row>
    <row r="94" spans="1:11">
      <c r="A94" s="20"/>
      <c r="B94" s="21" t="str">
        <f>IF(A94="","",SUMPRODUCT((MONTH(客户下单明细表!$D$4:$D$5200)=销售员提成汇总!$E$2)*((YEAR(客户下单明细表!$D$4:$D$5200)=销售员提成汇总!$C$2))*(客户下单明细表!$O$4:$O$5200=A94),客户下单明细表!$N$4:$N$5200))</f>
        <v/>
      </c>
      <c r="C94" s="21" t="str">
        <f>IF(B94="","",SUMPRODUCT((MONTH(客户下单明细表!$D$4:$D$5200)=销售员提成汇总!$E$2-1)*((YEAR(客户下单明细表!$D$4:$D$5200)=销售员提成汇总!$C$2))*(客户下单明细表!$O$4:$O$5200=A94)*($A$2=客户下单明细表!$S$4:$S$5200),客户下单明细表!$N$4:$N$5200))</f>
        <v/>
      </c>
      <c r="D94" s="21" t="str">
        <f>IF(A94="","",SUMPRODUCT((MONTH(客户下单明细表!$D$4:$D$5200)=销售员提成汇总!$E$2)*((YEAR(客户下单明细表!$D$4:$D$5200)=销售员提成汇总!$C$2))*(客户下单明细表!$O$4:$O$5200=A94),客户下单明细表!$R$4:$R$5200))</f>
        <v/>
      </c>
      <c r="E94" s="21" t="str">
        <f>IF(A94="","",SUMPRODUCT((MONTH(客户下单明细表!$D$4:$D$5200)=销售员提成汇总!$E$2-1)*((YEAR(客户下单明细表!$D$4:$D$5200)=销售员提成汇总!$C$2))*(客户下单明细表!$O$4:$O$5200=A94),客户下单明细表!$R$4:$R$5200))</f>
        <v/>
      </c>
      <c r="F94" s="22">
        <v>1800</v>
      </c>
      <c r="G94" s="23">
        <f>SUMIFS(销售员提成汇总!C:C,销售员提成汇总!K:K,$K94)</f>
        <v>0</v>
      </c>
      <c r="H94" s="21">
        <f t="shared" si="5"/>
        <v>0</v>
      </c>
      <c r="I94" s="23" t="str">
        <f t="shared" si="6"/>
        <v/>
      </c>
      <c r="J94" s="31" t="str">
        <f t="shared" si="7"/>
        <v/>
      </c>
      <c r="K94" s="32" t="e">
        <f>VLOOKUP(A$4:A$600,客户下单明细表!O$4:P$5200,2,FALSE)</f>
        <v>#N/A</v>
      </c>
    </row>
    <row r="95" spans="1:11">
      <c r="A95" s="20"/>
      <c r="B95" s="21" t="str">
        <f>IF(A95="","",SUMPRODUCT((MONTH(客户下单明细表!$D$4:$D$5200)=销售员提成汇总!$E$2)*((YEAR(客户下单明细表!$D$4:$D$5200)=销售员提成汇总!$C$2))*(客户下单明细表!$O$4:$O$5200=A95),客户下单明细表!$N$4:$N$5200))</f>
        <v/>
      </c>
      <c r="C95" s="21" t="str">
        <f>IF(B95="","",SUMPRODUCT((MONTH(客户下单明细表!$D$4:$D$5200)=销售员提成汇总!$E$2-1)*((YEAR(客户下单明细表!$D$4:$D$5200)=销售员提成汇总!$C$2))*(客户下单明细表!$O$4:$O$5200=A95)*($A$2=客户下单明细表!$S$4:$S$5200),客户下单明细表!$N$4:$N$5200))</f>
        <v/>
      </c>
      <c r="D95" s="21" t="str">
        <f>IF(A95="","",SUMPRODUCT((MONTH(客户下单明细表!$D$4:$D$5200)=销售员提成汇总!$E$2)*((YEAR(客户下单明细表!$D$4:$D$5200)=销售员提成汇总!$C$2))*(客户下单明细表!$O$4:$O$5200=A95),客户下单明细表!$R$4:$R$5200))</f>
        <v/>
      </c>
      <c r="E95" s="21" t="str">
        <f>IF(A95="","",SUMPRODUCT((MONTH(客户下单明细表!$D$4:$D$5200)=销售员提成汇总!$E$2-1)*((YEAR(客户下单明细表!$D$4:$D$5200)=销售员提成汇总!$C$2))*(客户下单明细表!$O$4:$O$5200=A95),客户下单明细表!$R$4:$R$5200))</f>
        <v/>
      </c>
      <c r="F95" s="22">
        <v>1800</v>
      </c>
      <c r="G95" s="23">
        <f>SUMIFS(销售员提成汇总!C:C,销售员提成汇总!K:K,$K95)</f>
        <v>0</v>
      </c>
      <c r="H95" s="21">
        <f t="shared" si="5"/>
        <v>0</v>
      </c>
      <c r="I95" s="23" t="str">
        <f t="shared" si="6"/>
        <v/>
      </c>
      <c r="J95" s="31" t="str">
        <f t="shared" si="7"/>
        <v/>
      </c>
      <c r="K95" s="32" t="e">
        <f>VLOOKUP(A$4:A$600,客户下单明细表!O$4:P$5200,2,FALSE)</f>
        <v>#N/A</v>
      </c>
    </row>
    <row r="96" spans="1:11">
      <c r="A96" s="20"/>
      <c r="B96" s="21" t="str">
        <f>IF(A96="","",SUMPRODUCT((MONTH(客户下单明细表!$D$4:$D$5200)=销售员提成汇总!$E$2)*((YEAR(客户下单明细表!$D$4:$D$5200)=销售员提成汇总!$C$2))*(客户下单明细表!$O$4:$O$5200=A96),客户下单明细表!$N$4:$N$5200))</f>
        <v/>
      </c>
      <c r="C96" s="21" t="str">
        <f>IF(B96="","",SUMPRODUCT((MONTH(客户下单明细表!$D$4:$D$5200)=销售员提成汇总!$E$2-1)*((YEAR(客户下单明细表!$D$4:$D$5200)=销售员提成汇总!$C$2))*(客户下单明细表!$O$4:$O$5200=A96)*($A$2=客户下单明细表!$S$4:$S$5200),客户下单明细表!$N$4:$N$5200))</f>
        <v/>
      </c>
      <c r="D96" s="21" t="str">
        <f>IF(A96="","",SUMPRODUCT((MONTH(客户下单明细表!$D$4:$D$5200)=销售员提成汇总!$E$2)*((YEAR(客户下单明细表!$D$4:$D$5200)=销售员提成汇总!$C$2))*(客户下单明细表!$O$4:$O$5200=A96),客户下单明细表!$R$4:$R$5200))</f>
        <v/>
      </c>
      <c r="E96" s="21" t="str">
        <f>IF(A96="","",SUMPRODUCT((MONTH(客户下单明细表!$D$4:$D$5200)=销售员提成汇总!$E$2-1)*((YEAR(客户下单明细表!$D$4:$D$5200)=销售员提成汇总!$C$2))*(客户下单明细表!$O$4:$O$5200=A96),客户下单明细表!$R$4:$R$5200))</f>
        <v/>
      </c>
      <c r="F96" s="22">
        <v>1800</v>
      </c>
      <c r="G96" s="23">
        <f>SUMIFS(销售员提成汇总!C:C,销售员提成汇总!K:K,$K96)</f>
        <v>0</v>
      </c>
      <c r="H96" s="21">
        <f t="shared" si="5"/>
        <v>0</v>
      </c>
      <c r="I96" s="23" t="str">
        <f t="shared" si="6"/>
        <v/>
      </c>
      <c r="J96" s="31" t="str">
        <f t="shared" si="7"/>
        <v/>
      </c>
      <c r="K96" s="32" t="e">
        <f>VLOOKUP(A$4:A$600,客户下单明细表!O$4:P$5200,2,FALSE)</f>
        <v>#N/A</v>
      </c>
    </row>
    <row r="97" spans="1:11">
      <c r="A97" s="20"/>
      <c r="B97" s="21" t="str">
        <f>IF(A97="","",SUMPRODUCT((MONTH(客户下单明细表!$D$4:$D$5200)=销售员提成汇总!$E$2)*((YEAR(客户下单明细表!$D$4:$D$5200)=销售员提成汇总!$C$2))*(客户下单明细表!$O$4:$O$5200=A97),客户下单明细表!$N$4:$N$5200))</f>
        <v/>
      </c>
      <c r="C97" s="21" t="str">
        <f>IF(B97="","",SUMPRODUCT((MONTH(客户下单明细表!$D$4:$D$5200)=销售员提成汇总!$E$2-1)*((YEAR(客户下单明细表!$D$4:$D$5200)=销售员提成汇总!$C$2))*(客户下单明细表!$O$4:$O$5200=A97)*($A$2=客户下单明细表!$S$4:$S$5200),客户下单明细表!$N$4:$N$5200))</f>
        <v/>
      </c>
      <c r="D97" s="21" t="str">
        <f>IF(A97="","",SUMPRODUCT((MONTH(客户下单明细表!$D$4:$D$5200)=销售员提成汇总!$E$2)*((YEAR(客户下单明细表!$D$4:$D$5200)=销售员提成汇总!$C$2))*(客户下单明细表!$O$4:$O$5200=A97),客户下单明细表!$R$4:$R$5200))</f>
        <v/>
      </c>
      <c r="E97" s="21" t="str">
        <f>IF(A97="","",SUMPRODUCT((MONTH(客户下单明细表!$D$4:$D$5200)=销售员提成汇总!$E$2-1)*((YEAR(客户下单明细表!$D$4:$D$5200)=销售员提成汇总!$C$2))*(客户下单明细表!$O$4:$O$5200=A97),客户下单明细表!$R$4:$R$5200))</f>
        <v/>
      </c>
      <c r="F97" s="22">
        <v>1800</v>
      </c>
      <c r="G97" s="23">
        <f>SUMIFS(销售员提成汇总!C:C,销售员提成汇总!K:K,$K97)</f>
        <v>0</v>
      </c>
      <c r="H97" s="21">
        <f t="shared" si="5"/>
        <v>0</v>
      </c>
      <c r="I97" s="23" t="str">
        <f t="shared" si="6"/>
        <v/>
      </c>
      <c r="J97" s="31" t="str">
        <f t="shared" si="7"/>
        <v/>
      </c>
      <c r="K97" s="32" t="e">
        <f>VLOOKUP(A$4:A$600,客户下单明细表!O$4:P$5200,2,FALSE)</f>
        <v>#N/A</v>
      </c>
    </row>
    <row r="98" spans="1:11">
      <c r="A98" s="20"/>
      <c r="B98" s="21" t="str">
        <f>IF(A98="","",SUMPRODUCT((MONTH(客户下单明细表!$D$4:$D$5200)=销售员提成汇总!$E$2)*((YEAR(客户下单明细表!$D$4:$D$5200)=销售员提成汇总!$C$2))*(客户下单明细表!$O$4:$O$5200=A98),客户下单明细表!$N$4:$N$5200))</f>
        <v/>
      </c>
      <c r="C98" s="21" t="str">
        <f>IF(B98="","",SUMPRODUCT((MONTH(客户下单明细表!$D$4:$D$5200)=销售员提成汇总!$E$2-1)*((YEAR(客户下单明细表!$D$4:$D$5200)=销售员提成汇总!$C$2))*(客户下单明细表!$O$4:$O$5200=A98)*($A$2=客户下单明细表!$S$4:$S$5200),客户下单明细表!$N$4:$N$5200))</f>
        <v/>
      </c>
      <c r="D98" s="21" t="str">
        <f>IF(A98="","",SUMPRODUCT((MONTH(客户下单明细表!$D$4:$D$5200)=销售员提成汇总!$E$2)*((YEAR(客户下单明细表!$D$4:$D$5200)=销售员提成汇总!$C$2))*(客户下单明细表!$O$4:$O$5200=A98),客户下单明细表!$R$4:$R$5200))</f>
        <v/>
      </c>
      <c r="E98" s="21" t="str">
        <f>IF(A98="","",SUMPRODUCT((MONTH(客户下单明细表!$D$4:$D$5200)=销售员提成汇总!$E$2-1)*((YEAR(客户下单明细表!$D$4:$D$5200)=销售员提成汇总!$C$2))*(客户下单明细表!$O$4:$O$5200=A98),客户下单明细表!$R$4:$R$5200))</f>
        <v/>
      </c>
      <c r="F98" s="22">
        <v>1800</v>
      </c>
      <c r="G98" s="23">
        <f>SUMIFS(销售员提成汇总!C:C,销售员提成汇总!K:K,$K98)</f>
        <v>0</v>
      </c>
      <c r="H98" s="21">
        <f t="shared" si="5"/>
        <v>0</v>
      </c>
      <c r="I98" s="23" t="str">
        <f t="shared" si="6"/>
        <v/>
      </c>
      <c r="J98" s="31" t="str">
        <f t="shared" si="7"/>
        <v/>
      </c>
      <c r="K98" s="32" t="e">
        <f>VLOOKUP(A$4:A$600,客户下单明细表!O$4:P$5200,2,FALSE)</f>
        <v>#N/A</v>
      </c>
    </row>
    <row r="99" spans="1:11">
      <c r="A99" s="20"/>
      <c r="B99" s="21" t="str">
        <f>IF(A99="","",SUMPRODUCT((MONTH(客户下单明细表!$D$4:$D$5200)=销售员提成汇总!$E$2)*((YEAR(客户下单明细表!$D$4:$D$5200)=销售员提成汇总!$C$2))*(客户下单明细表!$O$4:$O$5200=A99),客户下单明细表!$N$4:$N$5200))</f>
        <v/>
      </c>
      <c r="C99" s="21" t="str">
        <f>IF(B99="","",SUMPRODUCT((MONTH(客户下单明细表!$D$4:$D$5200)=销售员提成汇总!$E$2-1)*((YEAR(客户下单明细表!$D$4:$D$5200)=销售员提成汇总!$C$2))*(客户下单明细表!$O$4:$O$5200=A99)*($A$2=客户下单明细表!$S$4:$S$5200),客户下单明细表!$N$4:$N$5200))</f>
        <v/>
      </c>
      <c r="D99" s="21" t="str">
        <f>IF(A99="","",SUMPRODUCT((MONTH(客户下单明细表!$D$4:$D$5200)=销售员提成汇总!$E$2)*((YEAR(客户下单明细表!$D$4:$D$5200)=销售员提成汇总!$C$2))*(客户下单明细表!$O$4:$O$5200=A99),客户下单明细表!$R$4:$R$5200))</f>
        <v/>
      </c>
      <c r="E99" s="21" t="str">
        <f>IF(A99="","",SUMPRODUCT((MONTH(客户下单明细表!$D$4:$D$5200)=销售员提成汇总!$E$2-1)*((YEAR(客户下单明细表!$D$4:$D$5200)=销售员提成汇总!$C$2))*(客户下单明细表!$O$4:$O$5200=A99),客户下单明细表!$R$4:$R$5200))</f>
        <v/>
      </c>
      <c r="F99" s="22">
        <v>1800</v>
      </c>
      <c r="G99" s="23">
        <f>SUMIFS(销售员提成汇总!C:C,销售员提成汇总!K:K,$K99)</f>
        <v>0</v>
      </c>
      <c r="H99" s="21">
        <f t="shared" si="5"/>
        <v>0</v>
      </c>
      <c r="I99" s="23" t="str">
        <f t="shared" si="6"/>
        <v/>
      </c>
      <c r="J99" s="31" t="str">
        <f t="shared" si="7"/>
        <v/>
      </c>
      <c r="K99" s="32" t="e">
        <f>VLOOKUP(A$4:A$600,客户下单明细表!O$4:P$5200,2,FALSE)</f>
        <v>#N/A</v>
      </c>
    </row>
    <row r="100" spans="1:11">
      <c r="A100" s="20"/>
      <c r="B100" s="21" t="str">
        <f>IF(A100="","",SUMPRODUCT((MONTH(客户下单明细表!$D$4:$D$5200)=销售员提成汇总!$E$2)*((YEAR(客户下单明细表!$D$4:$D$5200)=销售员提成汇总!$C$2))*(客户下单明细表!$O$4:$O$5200=A100),客户下单明细表!$N$4:$N$5200))</f>
        <v/>
      </c>
      <c r="C100" s="21" t="str">
        <f>IF(B100="","",SUMPRODUCT((MONTH(客户下单明细表!$D$4:$D$5200)=销售员提成汇总!$E$2-1)*((YEAR(客户下单明细表!$D$4:$D$5200)=销售员提成汇总!$C$2))*(客户下单明细表!$O$4:$O$5200=A100)*($A$2=客户下单明细表!$S$4:$S$5200),客户下单明细表!$N$4:$N$5200))</f>
        <v/>
      </c>
      <c r="D100" s="21" t="str">
        <f>IF(A100="","",SUMPRODUCT((MONTH(客户下单明细表!$D$4:$D$5200)=销售员提成汇总!$E$2)*((YEAR(客户下单明细表!$D$4:$D$5200)=销售员提成汇总!$C$2))*(客户下单明细表!$O$4:$O$5200=A100),客户下单明细表!$R$4:$R$5200))</f>
        <v/>
      </c>
      <c r="E100" s="21" t="str">
        <f>IF(A100="","",SUMPRODUCT((MONTH(客户下单明细表!$D$4:$D$5200)=销售员提成汇总!$E$2-1)*((YEAR(客户下单明细表!$D$4:$D$5200)=销售员提成汇总!$C$2))*(客户下单明细表!$O$4:$O$5200=A100),客户下单明细表!$R$4:$R$5200))</f>
        <v/>
      </c>
      <c r="F100" s="22">
        <v>1800</v>
      </c>
      <c r="G100" s="23">
        <f>SUMIFS(销售员提成汇总!C:C,销售员提成汇总!K:K,$K100)</f>
        <v>0</v>
      </c>
      <c r="H100" s="21">
        <f t="shared" si="5"/>
        <v>0</v>
      </c>
      <c r="I100" s="23" t="str">
        <f t="shared" si="6"/>
        <v/>
      </c>
      <c r="J100" s="31" t="str">
        <f t="shared" si="7"/>
        <v/>
      </c>
      <c r="K100" s="32" t="e">
        <f>VLOOKUP(A$4:A$600,客户下单明细表!O$4:P$5200,2,FALSE)</f>
        <v>#N/A</v>
      </c>
    </row>
    <row r="101" spans="1:11">
      <c r="A101" s="20"/>
      <c r="B101" s="21" t="str">
        <f>IF(A101="","",SUMPRODUCT((MONTH(客户下单明细表!$D$4:$D$5200)=销售员提成汇总!$E$2)*((YEAR(客户下单明细表!$D$4:$D$5200)=销售员提成汇总!$C$2))*(客户下单明细表!$O$4:$O$5200=A101),客户下单明细表!$N$4:$N$5200))</f>
        <v/>
      </c>
      <c r="C101" s="21" t="str">
        <f>IF(B101="","",SUMPRODUCT((MONTH(客户下单明细表!$D$4:$D$5200)=销售员提成汇总!$E$2-1)*((YEAR(客户下单明细表!$D$4:$D$5200)=销售员提成汇总!$C$2))*(客户下单明细表!$O$4:$O$5200=A101)*($A$2=客户下单明细表!$S$4:$S$5200),客户下单明细表!$N$4:$N$5200))</f>
        <v/>
      </c>
      <c r="D101" s="21" t="str">
        <f>IF(A101="","",SUMPRODUCT((MONTH(客户下单明细表!$D$4:$D$5200)=销售员提成汇总!$E$2)*((YEAR(客户下单明细表!$D$4:$D$5200)=销售员提成汇总!$C$2))*(客户下单明细表!$O$4:$O$5200=A101),客户下单明细表!$R$4:$R$5200))</f>
        <v/>
      </c>
      <c r="E101" s="21" t="str">
        <f>IF(A101="","",SUMPRODUCT((MONTH(客户下单明细表!$D$4:$D$5200)=销售员提成汇总!$E$2-1)*((YEAR(客户下单明细表!$D$4:$D$5200)=销售员提成汇总!$C$2))*(客户下单明细表!$O$4:$O$5200=A101),客户下单明细表!$R$4:$R$5200))</f>
        <v/>
      </c>
      <c r="F101" s="22">
        <v>1800</v>
      </c>
      <c r="G101" s="23">
        <f>SUMIFS(销售员提成汇总!C:C,销售员提成汇总!K:K,$K101)</f>
        <v>0</v>
      </c>
      <c r="H101" s="21">
        <f t="shared" si="5"/>
        <v>0</v>
      </c>
      <c r="I101" s="23" t="str">
        <f t="shared" si="6"/>
        <v/>
      </c>
      <c r="J101" s="31" t="str">
        <f t="shared" si="7"/>
        <v/>
      </c>
      <c r="K101" s="32" t="e">
        <f>VLOOKUP(A$4:A$600,客户下单明细表!O$4:P$5200,2,FALSE)</f>
        <v>#N/A</v>
      </c>
    </row>
    <row r="102" spans="1:11">
      <c r="A102" s="20"/>
      <c r="B102" s="21" t="str">
        <f>IF(A102="","",SUMPRODUCT((MONTH(客户下单明细表!$D$4:$D$5200)=销售员提成汇总!$E$2)*((YEAR(客户下单明细表!$D$4:$D$5200)=销售员提成汇总!$C$2))*(客户下单明细表!$O$4:$O$5200=A102),客户下单明细表!$N$4:$N$5200))</f>
        <v/>
      </c>
      <c r="C102" s="21" t="str">
        <f>IF(B102="","",SUMPRODUCT((MONTH(客户下单明细表!$D$4:$D$5200)=销售员提成汇总!$E$2-1)*((YEAR(客户下单明细表!$D$4:$D$5200)=销售员提成汇总!$C$2))*(客户下单明细表!$O$4:$O$5200=A102)*($A$2=客户下单明细表!$S$4:$S$5200),客户下单明细表!$N$4:$N$5200))</f>
        <v/>
      </c>
      <c r="D102" s="21" t="str">
        <f>IF(A102="","",SUMPRODUCT((MONTH(客户下单明细表!$D$4:$D$5200)=销售员提成汇总!$E$2)*((YEAR(客户下单明细表!$D$4:$D$5200)=销售员提成汇总!$C$2))*(客户下单明细表!$O$4:$O$5200=A102),客户下单明细表!$R$4:$R$5200))</f>
        <v/>
      </c>
      <c r="E102" s="21" t="str">
        <f>IF(A102="","",SUMPRODUCT((MONTH(客户下单明细表!$D$4:$D$5200)=销售员提成汇总!$E$2-1)*((YEAR(客户下单明细表!$D$4:$D$5200)=销售员提成汇总!$C$2))*(客户下单明细表!$O$4:$O$5200=A102),客户下单明细表!$R$4:$R$5200))</f>
        <v/>
      </c>
      <c r="F102" s="22">
        <v>1800</v>
      </c>
      <c r="G102" s="23">
        <f>SUMIFS(销售员提成汇总!C:C,销售员提成汇总!K:K,$K102)</f>
        <v>0</v>
      </c>
      <c r="H102" s="21">
        <f t="shared" si="5"/>
        <v>0</v>
      </c>
      <c r="I102" s="23" t="str">
        <f t="shared" si="6"/>
        <v/>
      </c>
      <c r="J102" s="31" t="str">
        <f t="shared" si="7"/>
        <v/>
      </c>
      <c r="K102" s="32" t="e">
        <f>VLOOKUP(A$4:A$600,客户下单明细表!O$4:P$5200,2,FALSE)</f>
        <v>#N/A</v>
      </c>
    </row>
    <row r="103" spans="1:11">
      <c r="A103" s="20"/>
      <c r="B103" s="21" t="str">
        <f>IF(A103="","",SUMPRODUCT((MONTH(客户下单明细表!$D$4:$D$5200)=销售员提成汇总!$E$2)*((YEAR(客户下单明细表!$D$4:$D$5200)=销售员提成汇总!$C$2))*(客户下单明细表!$O$4:$O$5200=A103),客户下单明细表!$N$4:$N$5200))</f>
        <v/>
      </c>
      <c r="C103" s="21" t="str">
        <f>IF(B103="","",SUMPRODUCT((MONTH(客户下单明细表!$D$4:$D$5200)=销售员提成汇总!$E$2-1)*((YEAR(客户下单明细表!$D$4:$D$5200)=销售员提成汇总!$C$2))*(客户下单明细表!$O$4:$O$5200=A103)*($A$2=客户下单明细表!$S$4:$S$5200),客户下单明细表!$N$4:$N$5200))</f>
        <v/>
      </c>
      <c r="D103" s="21" t="str">
        <f>IF(A103="","",SUMPRODUCT((MONTH(客户下单明细表!$D$4:$D$5200)=销售员提成汇总!$E$2)*((YEAR(客户下单明细表!$D$4:$D$5200)=销售员提成汇总!$C$2))*(客户下单明细表!$O$4:$O$5200=A103),客户下单明细表!$R$4:$R$5200))</f>
        <v/>
      </c>
      <c r="E103" s="21" t="str">
        <f>IF(A103="","",SUMPRODUCT((MONTH(客户下单明细表!$D$4:$D$5200)=销售员提成汇总!$E$2-1)*((YEAR(客户下单明细表!$D$4:$D$5200)=销售员提成汇总!$C$2))*(客户下单明细表!$O$4:$O$5200=A103),客户下单明细表!$R$4:$R$5200))</f>
        <v/>
      </c>
      <c r="F103" s="22">
        <v>1800</v>
      </c>
      <c r="G103" s="23">
        <f>SUMIFS(销售员提成汇总!C:C,销售员提成汇总!K:K,$K103)</f>
        <v>0</v>
      </c>
      <c r="H103" s="21">
        <f t="shared" si="5"/>
        <v>0</v>
      </c>
      <c r="I103" s="23" t="str">
        <f t="shared" si="6"/>
        <v/>
      </c>
      <c r="J103" s="31" t="str">
        <f t="shared" si="7"/>
        <v/>
      </c>
      <c r="K103" s="32" t="e">
        <f>VLOOKUP(A$4:A$600,客户下单明细表!O$4:P$5200,2,FALSE)</f>
        <v>#N/A</v>
      </c>
    </row>
    <row r="104" spans="1:11">
      <c r="A104" s="20"/>
      <c r="B104" s="21" t="str">
        <f>IF(A104="","",SUMPRODUCT((MONTH(客户下单明细表!$D$4:$D$5200)=销售员提成汇总!$E$2)*((YEAR(客户下单明细表!$D$4:$D$5200)=销售员提成汇总!$C$2))*(客户下单明细表!$O$4:$O$5200=A104),客户下单明细表!$N$4:$N$5200))</f>
        <v/>
      </c>
      <c r="C104" s="21" t="str">
        <f>IF(B104="","",SUMPRODUCT((MONTH(客户下单明细表!$D$4:$D$5200)=销售员提成汇总!$E$2-1)*((YEAR(客户下单明细表!$D$4:$D$5200)=销售员提成汇总!$C$2))*(客户下单明细表!$O$4:$O$5200=A104)*($A$2=客户下单明细表!$S$4:$S$5200),客户下单明细表!$N$4:$N$5200))</f>
        <v/>
      </c>
      <c r="D104" s="21" t="str">
        <f>IF(A104="","",SUMPRODUCT((MONTH(客户下单明细表!$D$4:$D$5200)=销售员提成汇总!$E$2)*((YEAR(客户下单明细表!$D$4:$D$5200)=销售员提成汇总!$C$2))*(客户下单明细表!$O$4:$O$5200=A104),客户下单明细表!$R$4:$R$5200))</f>
        <v/>
      </c>
      <c r="E104" s="21" t="str">
        <f>IF(A104="","",SUMPRODUCT((MONTH(客户下单明细表!$D$4:$D$5200)=销售员提成汇总!$E$2-1)*((YEAR(客户下单明细表!$D$4:$D$5200)=销售员提成汇总!$C$2))*(客户下单明细表!$O$4:$O$5200=A104),客户下单明细表!$R$4:$R$5200))</f>
        <v/>
      </c>
      <c r="F104" s="22">
        <v>1800</v>
      </c>
      <c r="G104" s="23">
        <f>SUMIFS(销售员提成汇总!C:C,销售员提成汇总!K:K,$K104)</f>
        <v>0</v>
      </c>
      <c r="H104" s="21">
        <f t="shared" si="5"/>
        <v>0</v>
      </c>
      <c r="I104" s="23" t="str">
        <f t="shared" si="6"/>
        <v/>
      </c>
      <c r="J104" s="31" t="str">
        <f t="shared" si="7"/>
        <v/>
      </c>
      <c r="K104" s="32" t="e">
        <f>VLOOKUP(A$4:A$600,客户下单明细表!O$4:P$5200,2,FALSE)</f>
        <v>#N/A</v>
      </c>
    </row>
    <row r="105" spans="1:11">
      <c r="A105" s="20"/>
      <c r="B105" s="21" t="str">
        <f>IF(A105="","",SUMPRODUCT((MONTH(客户下单明细表!$D$4:$D$5200)=销售员提成汇总!$E$2)*((YEAR(客户下单明细表!$D$4:$D$5200)=销售员提成汇总!$C$2))*(客户下单明细表!$O$4:$O$5200=A105),客户下单明细表!$N$4:$N$5200))</f>
        <v/>
      </c>
      <c r="C105" s="21" t="str">
        <f>IF(B105="","",SUMPRODUCT((MONTH(客户下单明细表!$D$4:$D$5200)=销售员提成汇总!$E$2-1)*((YEAR(客户下单明细表!$D$4:$D$5200)=销售员提成汇总!$C$2))*(客户下单明细表!$O$4:$O$5200=A105)*($A$2=客户下单明细表!$S$4:$S$5200),客户下单明细表!$N$4:$N$5200))</f>
        <v/>
      </c>
      <c r="D105" s="21" t="str">
        <f>IF(A105="","",SUMPRODUCT((MONTH(客户下单明细表!$D$4:$D$5200)=销售员提成汇总!$E$2)*((YEAR(客户下单明细表!$D$4:$D$5200)=销售员提成汇总!$C$2))*(客户下单明细表!$O$4:$O$5200=A105),客户下单明细表!$R$4:$R$5200))</f>
        <v/>
      </c>
      <c r="E105" s="21" t="str">
        <f>IF(A105="","",SUMPRODUCT((MONTH(客户下单明细表!$D$4:$D$5200)=销售员提成汇总!$E$2-1)*((YEAR(客户下单明细表!$D$4:$D$5200)=销售员提成汇总!$C$2))*(客户下单明细表!$O$4:$O$5200=A105),客户下单明细表!$R$4:$R$5200))</f>
        <v/>
      </c>
      <c r="F105" s="22">
        <v>1800</v>
      </c>
      <c r="G105" s="23">
        <f>SUMIFS(销售员提成汇总!C:C,销售员提成汇总!K:K,$K105)</f>
        <v>0</v>
      </c>
      <c r="H105" s="21">
        <f t="shared" si="5"/>
        <v>0</v>
      </c>
      <c r="I105" s="23" t="str">
        <f t="shared" si="6"/>
        <v/>
      </c>
      <c r="J105" s="31" t="str">
        <f t="shared" si="7"/>
        <v/>
      </c>
      <c r="K105" s="32" t="e">
        <f>VLOOKUP(A$4:A$600,客户下单明细表!O$4:P$5200,2,FALSE)</f>
        <v>#N/A</v>
      </c>
    </row>
    <row r="106" spans="1:11">
      <c r="A106" s="20"/>
      <c r="B106" s="21" t="str">
        <f>IF(A106="","",SUMPRODUCT((MONTH(客户下单明细表!$D$4:$D$5200)=销售员提成汇总!$E$2)*((YEAR(客户下单明细表!$D$4:$D$5200)=销售员提成汇总!$C$2))*(客户下单明细表!$O$4:$O$5200=A106),客户下单明细表!$N$4:$N$5200))</f>
        <v/>
      </c>
      <c r="C106" s="21" t="str">
        <f>IF(B106="","",SUMPRODUCT((MONTH(客户下单明细表!$D$4:$D$5200)=销售员提成汇总!$E$2-1)*((YEAR(客户下单明细表!$D$4:$D$5200)=销售员提成汇总!$C$2))*(客户下单明细表!$O$4:$O$5200=A106)*($A$2=客户下单明细表!$S$4:$S$5200),客户下单明细表!$N$4:$N$5200))</f>
        <v/>
      </c>
      <c r="D106" s="21" t="str">
        <f>IF(A106="","",SUMPRODUCT((MONTH(客户下单明细表!$D$4:$D$5200)=销售员提成汇总!$E$2)*((YEAR(客户下单明细表!$D$4:$D$5200)=销售员提成汇总!$C$2))*(客户下单明细表!$O$4:$O$5200=A106),客户下单明细表!$R$4:$R$5200))</f>
        <v/>
      </c>
      <c r="E106" s="21" t="str">
        <f>IF(A106="","",SUMPRODUCT((MONTH(客户下单明细表!$D$4:$D$5200)=销售员提成汇总!$E$2-1)*((YEAR(客户下单明细表!$D$4:$D$5200)=销售员提成汇总!$C$2))*(客户下单明细表!$O$4:$O$5200=A106),客户下单明细表!$R$4:$R$5200))</f>
        <v/>
      </c>
      <c r="F106" s="22">
        <v>1800</v>
      </c>
      <c r="G106" s="23">
        <f>SUMIFS(销售员提成汇总!C:C,销售员提成汇总!K:K,$K106)</f>
        <v>0</v>
      </c>
      <c r="H106" s="21">
        <f t="shared" si="5"/>
        <v>0</v>
      </c>
      <c r="I106" s="23" t="str">
        <f t="shared" si="6"/>
        <v/>
      </c>
      <c r="J106" s="31" t="str">
        <f t="shared" si="7"/>
        <v/>
      </c>
      <c r="K106" s="32" t="e">
        <f>VLOOKUP(A$4:A$600,客户下单明细表!O$4:P$5200,2,FALSE)</f>
        <v>#N/A</v>
      </c>
    </row>
    <row r="107" spans="1:11">
      <c r="A107" s="20"/>
      <c r="B107" s="21" t="str">
        <f>IF(A107="","",SUMPRODUCT((MONTH(客户下单明细表!$D$4:$D$5200)=销售员提成汇总!$E$2)*((YEAR(客户下单明细表!$D$4:$D$5200)=销售员提成汇总!$C$2))*(客户下单明细表!$O$4:$O$5200=A107),客户下单明细表!$N$4:$N$5200))</f>
        <v/>
      </c>
      <c r="C107" s="21" t="str">
        <f>IF(B107="","",SUMPRODUCT((MONTH(客户下单明细表!$D$4:$D$5200)=销售员提成汇总!$E$2-1)*((YEAR(客户下单明细表!$D$4:$D$5200)=销售员提成汇总!$C$2))*(客户下单明细表!$O$4:$O$5200=A107)*($A$2=客户下单明细表!$S$4:$S$5200),客户下单明细表!$N$4:$N$5200))</f>
        <v/>
      </c>
      <c r="D107" s="21" t="str">
        <f>IF(A107="","",SUMPRODUCT((MONTH(客户下单明细表!$D$4:$D$5200)=销售员提成汇总!$E$2)*((YEAR(客户下单明细表!$D$4:$D$5200)=销售员提成汇总!$C$2))*(客户下单明细表!$O$4:$O$5200=A107),客户下单明细表!$R$4:$R$5200))</f>
        <v/>
      </c>
      <c r="E107" s="21" t="str">
        <f>IF(A107="","",SUMPRODUCT((MONTH(客户下单明细表!$D$4:$D$5200)=销售员提成汇总!$E$2-1)*((YEAR(客户下单明细表!$D$4:$D$5200)=销售员提成汇总!$C$2))*(客户下单明细表!$O$4:$O$5200=A107),客户下单明细表!$R$4:$R$5200))</f>
        <v/>
      </c>
      <c r="F107" s="22">
        <v>1800</v>
      </c>
      <c r="G107" s="23">
        <f>SUMIFS(销售员提成汇总!C:C,销售员提成汇总!K:K,$K107)</f>
        <v>0</v>
      </c>
      <c r="H107" s="21">
        <f t="shared" si="5"/>
        <v>0</v>
      </c>
      <c r="I107" s="23" t="str">
        <f t="shared" si="6"/>
        <v/>
      </c>
      <c r="J107" s="31" t="str">
        <f t="shared" si="7"/>
        <v/>
      </c>
      <c r="K107" s="32" t="e">
        <f>VLOOKUP(A$4:A$600,客户下单明细表!O$4:P$5200,2,FALSE)</f>
        <v>#N/A</v>
      </c>
    </row>
    <row r="108" spans="1:11">
      <c r="A108" s="20"/>
      <c r="B108" s="21" t="str">
        <f>IF(A108="","",SUMPRODUCT((MONTH(客户下单明细表!$D$4:$D$5200)=销售员提成汇总!$E$2)*((YEAR(客户下单明细表!$D$4:$D$5200)=销售员提成汇总!$C$2))*(客户下单明细表!$O$4:$O$5200=A108),客户下单明细表!$N$4:$N$5200))</f>
        <v/>
      </c>
      <c r="C108" s="21" t="str">
        <f>IF(B108="","",SUMPRODUCT((MONTH(客户下单明细表!$D$4:$D$5200)=销售员提成汇总!$E$2-1)*((YEAR(客户下单明细表!$D$4:$D$5200)=销售员提成汇总!$C$2))*(客户下单明细表!$O$4:$O$5200=A108)*($A$2=客户下单明细表!$S$4:$S$5200),客户下单明细表!$N$4:$N$5200))</f>
        <v/>
      </c>
      <c r="D108" s="21" t="str">
        <f>IF(A108="","",SUMPRODUCT((MONTH(客户下单明细表!$D$4:$D$5200)=销售员提成汇总!$E$2)*((YEAR(客户下单明细表!$D$4:$D$5200)=销售员提成汇总!$C$2))*(客户下单明细表!$O$4:$O$5200=A108),客户下单明细表!$R$4:$R$5200))</f>
        <v/>
      </c>
      <c r="E108" s="21" t="str">
        <f>IF(A108="","",SUMPRODUCT((MONTH(客户下单明细表!$D$4:$D$5200)=销售员提成汇总!$E$2-1)*((YEAR(客户下单明细表!$D$4:$D$5200)=销售员提成汇总!$C$2))*(客户下单明细表!$O$4:$O$5200=A108),客户下单明细表!$R$4:$R$5200))</f>
        <v/>
      </c>
      <c r="F108" s="22">
        <v>1800</v>
      </c>
      <c r="G108" s="23">
        <f>SUMIFS(销售员提成汇总!C:C,销售员提成汇总!K:K,$K108)</f>
        <v>0</v>
      </c>
      <c r="H108" s="21">
        <f t="shared" si="5"/>
        <v>0</v>
      </c>
      <c r="I108" s="23" t="str">
        <f t="shared" si="6"/>
        <v/>
      </c>
      <c r="J108" s="31" t="str">
        <f t="shared" si="7"/>
        <v/>
      </c>
      <c r="K108" s="32" t="e">
        <f>VLOOKUP(A$4:A$600,客户下单明细表!O$4:P$5200,2,FALSE)</f>
        <v>#N/A</v>
      </c>
    </row>
    <row r="109" spans="1:11">
      <c r="A109" s="20"/>
      <c r="B109" s="21" t="str">
        <f>IF(A109="","",SUMPRODUCT((MONTH(客户下单明细表!$D$4:$D$5200)=销售员提成汇总!$E$2)*((YEAR(客户下单明细表!$D$4:$D$5200)=销售员提成汇总!$C$2))*(客户下单明细表!$O$4:$O$5200=A109),客户下单明细表!$N$4:$N$5200))</f>
        <v/>
      </c>
      <c r="C109" s="21" t="str">
        <f>IF(B109="","",SUMPRODUCT((MONTH(客户下单明细表!$D$4:$D$5200)=销售员提成汇总!$E$2-1)*((YEAR(客户下单明细表!$D$4:$D$5200)=销售员提成汇总!$C$2))*(客户下单明细表!$O$4:$O$5200=A109)*($A$2=客户下单明细表!$S$4:$S$5200),客户下单明细表!$N$4:$N$5200))</f>
        <v/>
      </c>
      <c r="D109" s="21" t="str">
        <f>IF(A109="","",SUMPRODUCT((MONTH(客户下单明细表!$D$4:$D$5200)=销售员提成汇总!$E$2)*((YEAR(客户下单明细表!$D$4:$D$5200)=销售员提成汇总!$C$2))*(客户下单明细表!$O$4:$O$5200=A109),客户下单明细表!$R$4:$R$5200))</f>
        <v/>
      </c>
      <c r="E109" s="21" t="str">
        <f>IF(A109="","",SUMPRODUCT((MONTH(客户下单明细表!$D$4:$D$5200)=销售员提成汇总!$E$2-1)*((YEAR(客户下单明细表!$D$4:$D$5200)=销售员提成汇总!$C$2))*(客户下单明细表!$O$4:$O$5200=A109),客户下单明细表!$R$4:$R$5200))</f>
        <v/>
      </c>
      <c r="F109" s="22">
        <v>1800</v>
      </c>
      <c r="G109" s="23">
        <f>SUMIFS(销售员提成汇总!C:C,销售员提成汇总!K:K,$K109)</f>
        <v>0</v>
      </c>
      <c r="H109" s="21">
        <f t="shared" si="5"/>
        <v>0</v>
      </c>
      <c r="I109" s="23" t="str">
        <f t="shared" si="6"/>
        <v/>
      </c>
      <c r="J109" s="31" t="str">
        <f t="shared" si="7"/>
        <v/>
      </c>
      <c r="K109" s="32" t="e">
        <f>VLOOKUP(A$4:A$600,客户下单明细表!O$4:P$5200,2,FALSE)</f>
        <v>#N/A</v>
      </c>
    </row>
    <row r="110" spans="1:11">
      <c r="A110" s="20"/>
      <c r="B110" s="21" t="str">
        <f>IF(A110="","",SUMPRODUCT((MONTH(客户下单明细表!$D$4:$D$5200)=销售员提成汇总!$E$2)*((YEAR(客户下单明细表!$D$4:$D$5200)=销售员提成汇总!$C$2))*(客户下单明细表!$O$4:$O$5200=A110),客户下单明细表!$N$4:$N$5200))</f>
        <v/>
      </c>
      <c r="C110" s="21" t="str">
        <f>IF(B110="","",SUMPRODUCT((MONTH(客户下单明细表!$D$4:$D$5200)=销售员提成汇总!$E$2-1)*((YEAR(客户下单明细表!$D$4:$D$5200)=销售员提成汇总!$C$2))*(客户下单明细表!$O$4:$O$5200=A110)*($A$2=客户下单明细表!$S$4:$S$5200),客户下单明细表!$N$4:$N$5200))</f>
        <v/>
      </c>
      <c r="D110" s="21" t="str">
        <f>IF(A110="","",SUMPRODUCT((MONTH(客户下单明细表!$D$4:$D$5200)=销售员提成汇总!$E$2)*((YEAR(客户下单明细表!$D$4:$D$5200)=销售员提成汇总!$C$2))*(客户下单明细表!$O$4:$O$5200=A110),客户下单明细表!$R$4:$R$5200))</f>
        <v/>
      </c>
      <c r="E110" s="21" t="str">
        <f>IF(A110="","",SUMPRODUCT((MONTH(客户下单明细表!$D$4:$D$5200)=销售员提成汇总!$E$2-1)*((YEAR(客户下单明细表!$D$4:$D$5200)=销售员提成汇总!$C$2))*(客户下单明细表!$O$4:$O$5200=A110),客户下单明细表!$R$4:$R$5200))</f>
        <v/>
      </c>
      <c r="F110" s="22">
        <v>1800</v>
      </c>
      <c r="G110" s="23">
        <f>SUMIFS(销售员提成汇总!C:C,销售员提成汇总!K:K,$K110)</f>
        <v>0</v>
      </c>
      <c r="H110" s="21">
        <f t="shared" si="5"/>
        <v>0</v>
      </c>
      <c r="I110" s="23" t="str">
        <f t="shared" si="6"/>
        <v/>
      </c>
      <c r="J110" s="31" t="str">
        <f t="shared" si="7"/>
        <v/>
      </c>
      <c r="K110" s="32" t="e">
        <f>VLOOKUP(A$4:A$600,客户下单明细表!O$4:P$5200,2,FALSE)</f>
        <v>#N/A</v>
      </c>
    </row>
    <row r="111" spans="1:11">
      <c r="A111" s="20"/>
      <c r="B111" s="21" t="str">
        <f>IF(A111="","",SUMPRODUCT((MONTH(客户下单明细表!$D$4:$D$5200)=销售员提成汇总!$E$2)*((YEAR(客户下单明细表!$D$4:$D$5200)=销售员提成汇总!$C$2))*(客户下单明细表!$O$4:$O$5200=A111),客户下单明细表!$N$4:$N$5200))</f>
        <v/>
      </c>
      <c r="C111" s="21" t="str">
        <f>IF(B111="","",SUMPRODUCT((MONTH(客户下单明细表!$D$4:$D$5200)=销售员提成汇总!$E$2-1)*((YEAR(客户下单明细表!$D$4:$D$5200)=销售员提成汇总!$C$2))*(客户下单明细表!$O$4:$O$5200=A111)*($A$2=客户下单明细表!$S$4:$S$5200),客户下单明细表!$N$4:$N$5200))</f>
        <v/>
      </c>
      <c r="D111" s="21" t="str">
        <f>IF(A111="","",SUMPRODUCT((MONTH(客户下单明细表!$D$4:$D$5200)=销售员提成汇总!$E$2)*((YEAR(客户下单明细表!$D$4:$D$5200)=销售员提成汇总!$C$2))*(客户下单明细表!$O$4:$O$5200=A111),客户下单明细表!$R$4:$R$5200))</f>
        <v/>
      </c>
      <c r="E111" s="21" t="str">
        <f>IF(A111="","",SUMPRODUCT((MONTH(客户下单明细表!$D$4:$D$5200)=销售员提成汇总!$E$2-1)*((YEAR(客户下单明细表!$D$4:$D$5200)=销售员提成汇总!$C$2))*(客户下单明细表!$O$4:$O$5200=A111),客户下单明细表!$R$4:$R$5200))</f>
        <v/>
      </c>
      <c r="F111" s="22">
        <v>1800</v>
      </c>
      <c r="G111" s="23">
        <f>SUMIFS(销售员提成汇总!C:C,销售员提成汇总!K:K,$K111)</f>
        <v>0</v>
      </c>
      <c r="H111" s="21">
        <f t="shared" si="5"/>
        <v>0</v>
      </c>
      <c r="I111" s="23" t="str">
        <f t="shared" si="6"/>
        <v/>
      </c>
      <c r="J111" s="31" t="str">
        <f t="shared" si="7"/>
        <v/>
      </c>
      <c r="K111" s="32" t="e">
        <f>VLOOKUP(A$4:A$600,客户下单明细表!O$4:P$5200,2,FALSE)</f>
        <v>#N/A</v>
      </c>
    </row>
    <row r="112" spans="1:11">
      <c r="A112" s="20"/>
      <c r="B112" s="21" t="str">
        <f>IF(A112="","",SUMPRODUCT((MONTH(客户下单明细表!$D$4:$D$5200)=销售员提成汇总!$E$2)*((YEAR(客户下单明细表!$D$4:$D$5200)=销售员提成汇总!$C$2))*(客户下单明细表!$O$4:$O$5200=A112),客户下单明细表!$N$4:$N$5200))</f>
        <v/>
      </c>
      <c r="C112" s="21" t="str">
        <f>IF(B112="","",SUMPRODUCT((MONTH(客户下单明细表!$D$4:$D$5200)=销售员提成汇总!$E$2-1)*((YEAR(客户下单明细表!$D$4:$D$5200)=销售员提成汇总!$C$2))*(客户下单明细表!$O$4:$O$5200=A112)*($A$2=客户下单明细表!$S$4:$S$5200),客户下单明细表!$N$4:$N$5200))</f>
        <v/>
      </c>
      <c r="D112" s="21" t="str">
        <f>IF(A112="","",SUMPRODUCT((MONTH(客户下单明细表!$D$4:$D$5200)=销售员提成汇总!$E$2)*((YEAR(客户下单明细表!$D$4:$D$5200)=销售员提成汇总!$C$2))*(客户下单明细表!$O$4:$O$5200=A112),客户下单明细表!$R$4:$R$5200))</f>
        <v/>
      </c>
      <c r="E112" s="21" t="str">
        <f>IF(A112="","",SUMPRODUCT((MONTH(客户下单明细表!$D$4:$D$5200)=销售员提成汇总!$E$2-1)*((YEAR(客户下单明细表!$D$4:$D$5200)=销售员提成汇总!$C$2))*(客户下单明细表!$O$4:$O$5200=A112),客户下单明细表!$R$4:$R$5200))</f>
        <v/>
      </c>
      <c r="F112" s="22">
        <v>1800</v>
      </c>
      <c r="G112" s="23">
        <f>SUMIFS(销售员提成汇总!C:C,销售员提成汇总!K:K,$K112)</f>
        <v>0</v>
      </c>
      <c r="H112" s="21">
        <f t="shared" si="5"/>
        <v>0</v>
      </c>
      <c r="I112" s="23" t="str">
        <f t="shared" si="6"/>
        <v/>
      </c>
      <c r="J112" s="31" t="str">
        <f t="shared" si="7"/>
        <v/>
      </c>
      <c r="K112" s="32" t="e">
        <f>VLOOKUP(A$4:A$600,客户下单明细表!O$4:P$5200,2,FALSE)</f>
        <v>#N/A</v>
      </c>
    </row>
    <row r="113" spans="1:11">
      <c r="A113" s="20"/>
      <c r="B113" s="21" t="str">
        <f>IF(A113="","",SUMPRODUCT((MONTH(客户下单明细表!$D$4:$D$5200)=销售员提成汇总!$E$2)*((YEAR(客户下单明细表!$D$4:$D$5200)=销售员提成汇总!$C$2))*(客户下单明细表!$O$4:$O$5200=A113),客户下单明细表!$N$4:$N$5200))</f>
        <v/>
      </c>
      <c r="C113" s="21" t="str">
        <f>IF(B113="","",SUMPRODUCT((MONTH(客户下单明细表!$D$4:$D$5200)=销售员提成汇总!$E$2-1)*((YEAR(客户下单明细表!$D$4:$D$5200)=销售员提成汇总!$C$2))*(客户下单明细表!$O$4:$O$5200=A113)*($A$2=客户下单明细表!$S$4:$S$5200),客户下单明细表!$N$4:$N$5200))</f>
        <v/>
      </c>
      <c r="D113" s="21" t="str">
        <f>IF(A113="","",SUMPRODUCT((MONTH(客户下单明细表!$D$4:$D$5200)=销售员提成汇总!$E$2)*((YEAR(客户下单明细表!$D$4:$D$5200)=销售员提成汇总!$C$2))*(客户下单明细表!$O$4:$O$5200=A113),客户下单明细表!$R$4:$R$5200))</f>
        <v/>
      </c>
      <c r="E113" s="21" t="str">
        <f>IF(A113="","",SUMPRODUCT((MONTH(客户下单明细表!$D$4:$D$5200)=销售员提成汇总!$E$2-1)*((YEAR(客户下单明细表!$D$4:$D$5200)=销售员提成汇总!$C$2))*(客户下单明细表!$O$4:$O$5200=A113),客户下单明细表!$R$4:$R$5200))</f>
        <v/>
      </c>
      <c r="F113" s="22">
        <v>1800</v>
      </c>
      <c r="G113" s="23">
        <f>SUMIFS(销售员提成汇总!C:C,销售员提成汇总!K:K,$K113)</f>
        <v>0</v>
      </c>
      <c r="H113" s="21">
        <f t="shared" si="5"/>
        <v>0</v>
      </c>
      <c r="I113" s="23" t="str">
        <f t="shared" si="6"/>
        <v/>
      </c>
      <c r="J113" s="31" t="str">
        <f t="shared" si="7"/>
        <v/>
      </c>
      <c r="K113" s="32" t="e">
        <f>VLOOKUP(A$4:A$600,客户下单明细表!O$4:P$5200,2,FALSE)</f>
        <v>#N/A</v>
      </c>
    </row>
    <row r="114" spans="1:11">
      <c r="A114" s="20"/>
      <c r="B114" s="21" t="str">
        <f>IF(A114="","",SUMPRODUCT((MONTH(客户下单明细表!$D$4:$D$5200)=销售员提成汇总!$E$2)*((YEAR(客户下单明细表!$D$4:$D$5200)=销售员提成汇总!$C$2))*(客户下单明细表!$O$4:$O$5200=A114),客户下单明细表!$N$4:$N$5200))</f>
        <v/>
      </c>
      <c r="C114" s="21" t="str">
        <f>IF(B114="","",SUMPRODUCT((MONTH(客户下单明细表!$D$4:$D$5200)=销售员提成汇总!$E$2-1)*((YEAR(客户下单明细表!$D$4:$D$5200)=销售员提成汇总!$C$2))*(客户下单明细表!$O$4:$O$5200=A114)*($A$2=客户下单明细表!$S$4:$S$5200),客户下单明细表!$N$4:$N$5200))</f>
        <v/>
      </c>
      <c r="D114" s="21" t="str">
        <f>IF(A114="","",SUMPRODUCT((MONTH(客户下单明细表!$D$4:$D$5200)=销售员提成汇总!$E$2)*((YEAR(客户下单明细表!$D$4:$D$5200)=销售员提成汇总!$C$2))*(客户下单明细表!$O$4:$O$5200=A114),客户下单明细表!$R$4:$R$5200))</f>
        <v/>
      </c>
      <c r="E114" s="21" t="str">
        <f>IF(A114="","",SUMPRODUCT((MONTH(客户下单明细表!$D$4:$D$5200)=销售员提成汇总!$E$2-1)*((YEAR(客户下单明细表!$D$4:$D$5200)=销售员提成汇总!$C$2))*(客户下单明细表!$O$4:$O$5200=A114),客户下单明细表!$R$4:$R$5200))</f>
        <v/>
      </c>
      <c r="F114" s="22">
        <v>1800</v>
      </c>
      <c r="G114" s="23">
        <f>SUMIFS(销售员提成汇总!C:C,销售员提成汇总!K:K,$K114)</f>
        <v>0</v>
      </c>
      <c r="H114" s="21">
        <f t="shared" si="5"/>
        <v>0</v>
      </c>
      <c r="I114" s="23" t="str">
        <f t="shared" si="6"/>
        <v/>
      </c>
      <c r="J114" s="31" t="str">
        <f t="shared" si="7"/>
        <v/>
      </c>
      <c r="K114" s="32" t="e">
        <f>VLOOKUP(A$4:A$600,客户下单明细表!O$4:P$5200,2,FALSE)</f>
        <v>#N/A</v>
      </c>
    </row>
    <row r="115" spans="1:11">
      <c r="A115" s="20"/>
      <c r="B115" s="21" t="str">
        <f>IF(A115="","",SUMPRODUCT((MONTH(客户下单明细表!$D$4:$D$5200)=销售员提成汇总!$E$2)*((YEAR(客户下单明细表!$D$4:$D$5200)=销售员提成汇总!$C$2))*(客户下单明细表!$O$4:$O$5200=A115),客户下单明细表!$N$4:$N$5200))</f>
        <v/>
      </c>
      <c r="C115" s="21" t="str">
        <f>IF(B115="","",SUMPRODUCT((MONTH(客户下单明细表!$D$4:$D$5200)=销售员提成汇总!$E$2-1)*((YEAR(客户下单明细表!$D$4:$D$5200)=销售员提成汇总!$C$2))*(客户下单明细表!$O$4:$O$5200=A115)*($A$2=客户下单明细表!$S$4:$S$5200),客户下单明细表!$N$4:$N$5200))</f>
        <v/>
      </c>
      <c r="D115" s="21" t="str">
        <f>IF(A115="","",SUMPRODUCT((MONTH(客户下单明细表!$D$4:$D$5200)=销售员提成汇总!$E$2)*((YEAR(客户下单明细表!$D$4:$D$5200)=销售员提成汇总!$C$2))*(客户下单明细表!$O$4:$O$5200=A115),客户下单明细表!$R$4:$R$5200))</f>
        <v/>
      </c>
      <c r="E115" s="21" t="str">
        <f>IF(A115="","",SUMPRODUCT((MONTH(客户下单明细表!$D$4:$D$5200)=销售员提成汇总!$E$2-1)*((YEAR(客户下单明细表!$D$4:$D$5200)=销售员提成汇总!$C$2))*(客户下单明细表!$O$4:$O$5200=A115),客户下单明细表!$R$4:$R$5200))</f>
        <v/>
      </c>
      <c r="F115" s="22">
        <v>1800</v>
      </c>
      <c r="G115" s="23">
        <f>SUMIFS(销售员提成汇总!C:C,销售员提成汇总!K:K,$K115)</f>
        <v>0</v>
      </c>
      <c r="H115" s="21">
        <f t="shared" si="5"/>
        <v>0</v>
      </c>
      <c r="I115" s="23" t="str">
        <f t="shared" si="6"/>
        <v/>
      </c>
      <c r="J115" s="31" t="str">
        <f t="shared" si="7"/>
        <v/>
      </c>
      <c r="K115" s="32" t="e">
        <f>VLOOKUP(A$4:A$600,客户下单明细表!O$4:P$5200,2,FALSE)</f>
        <v>#N/A</v>
      </c>
    </row>
    <row r="116" spans="1:11">
      <c r="A116" s="20"/>
      <c r="B116" s="21" t="str">
        <f>IF(A116="","",SUMPRODUCT((MONTH(客户下单明细表!$D$4:$D$5200)=销售员提成汇总!$E$2)*((YEAR(客户下单明细表!$D$4:$D$5200)=销售员提成汇总!$C$2))*(客户下单明细表!$O$4:$O$5200=A116),客户下单明细表!$N$4:$N$5200))</f>
        <v/>
      </c>
      <c r="C116" s="21" t="str">
        <f>IF(B116="","",SUMPRODUCT((MONTH(客户下单明细表!$D$4:$D$5200)=销售员提成汇总!$E$2-1)*((YEAR(客户下单明细表!$D$4:$D$5200)=销售员提成汇总!$C$2))*(客户下单明细表!$O$4:$O$5200=A116)*($A$2=客户下单明细表!$S$4:$S$5200),客户下单明细表!$N$4:$N$5200))</f>
        <v/>
      </c>
      <c r="D116" s="21" t="str">
        <f>IF(A116="","",SUMPRODUCT((MONTH(客户下单明细表!$D$4:$D$5200)=销售员提成汇总!$E$2)*((YEAR(客户下单明细表!$D$4:$D$5200)=销售员提成汇总!$C$2))*(客户下单明细表!$O$4:$O$5200=A116),客户下单明细表!$R$4:$R$5200))</f>
        <v/>
      </c>
      <c r="E116" s="21" t="str">
        <f>IF(A116="","",SUMPRODUCT((MONTH(客户下单明细表!$D$4:$D$5200)=销售员提成汇总!$E$2-1)*((YEAR(客户下单明细表!$D$4:$D$5200)=销售员提成汇总!$C$2))*(客户下单明细表!$O$4:$O$5200=A116),客户下单明细表!$R$4:$R$5200))</f>
        <v/>
      </c>
      <c r="F116" s="22">
        <v>1800</v>
      </c>
      <c r="G116" s="23">
        <f>SUMIFS(销售员提成汇总!C:C,销售员提成汇总!K:K,$K116)</f>
        <v>0</v>
      </c>
      <c r="H116" s="21">
        <f t="shared" si="5"/>
        <v>0</v>
      </c>
      <c r="I116" s="23" t="str">
        <f t="shared" si="6"/>
        <v/>
      </c>
      <c r="J116" s="31" t="str">
        <f t="shared" si="7"/>
        <v/>
      </c>
      <c r="K116" s="32" t="e">
        <f>VLOOKUP(A$4:A$600,客户下单明细表!O$4:P$5200,2,FALSE)</f>
        <v>#N/A</v>
      </c>
    </row>
    <row r="117" spans="1:11">
      <c r="A117" s="20"/>
      <c r="B117" s="21" t="str">
        <f>IF(A117="","",SUMPRODUCT((MONTH(客户下单明细表!$D$4:$D$5200)=销售员提成汇总!$E$2)*((YEAR(客户下单明细表!$D$4:$D$5200)=销售员提成汇总!$C$2))*(客户下单明细表!$O$4:$O$5200=A117),客户下单明细表!$N$4:$N$5200))</f>
        <v/>
      </c>
      <c r="C117" s="21" t="str">
        <f>IF(B117="","",SUMPRODUCT((MONTH(客户下单明细表!$D$4:$D$5200)=销售员提成汇总!$E$2-1)*((YEAR(客户下单明细表!$D$4:$D$5200)=销售员提成汇总!$C$2))*(客户下单明细表!$O$4:$O$5200=A117)*($A$2=客户下单明细表!$S$4:$S$5200),客户下单明细表!$N$4:$N$5200))</f>
        <v/>
      </c>
      <c r="D117" s="21" t="str">
        <f>IF(A117="","",SUMPRODUCT((MONTH(客户下单明细表!$D$4:$D$5200)=销售员提成汇总!$E$2)*((YEAR(客户下单明细表!$D$4:$D$5200)=销售员提成汇总!$C$2))*(客户下单明细表!$O$4:$O$5200=A117),客户下单明细表!$R$4:$R$5200))</f>
        <v/>
      </c>
      <c r="E117" s="21" t="str">
        <f>IF(A117="","",SUMPRODUCT((MONTH(客户下单明细表!$D$4:$D$5200)=销售员提成汇总!$E$2-1)*((YEAR(客户下单明细表!$D$4:$D$5200)=销售员提成汇总!$C$2))*(客户下单明细表!$O$4:$O$5200=A117),客户下单明细表!$R$4:$R$5200))</f>
        <v/>
      </c>
      <c r="F117" s="22">
        <v>1800</v>
      </c>
      <c r="G117" s="23">
        <f>SUMIFS(销售员提成汇总!C:C,销售员提成汇总!K:K,$K117)</f>
        <v>0</v>
      </c>
      <c r="H117" s="21">
        <f t="shared" si="5"/>
        <v>0</v>
      </c>
      <c r="I117" s="23" t="str">
        <f t="shared" si="6"/>
        <v/>
      </c>
      <c r="J117" s="31" t="str">
        <f t="shared" si="7"/>
        <v/>
      </c>
      <c r="K117" s="32" t="e">
        <f>VLOOKUP(A$4:A$600,客户下单明细表!O$4:P$5200,2,FALSE)</f>
        <v>#N/A</v>
      </c>
    </row>
    <row r="118" spans="1:11">
      <c r="A118" s="20"/>
      <c r="B118" s="21" t="str">
        <f>IF(A118="","",SUMPRODUCT((MONTH(客户下单明细表!$D$4:$D$5200)=销售员提成汇总!$E$2)*((YEAR(客户下单明细表!$D$4:$D$5200)=销售员提成汇总!$C$2))*(客户下单明细表!$O$4:$O$5200=A118),客户下单明细表!$N$4:$N$5200))</f>
        <v/>
      </c>
      <c r="C118" s="21" t="str">
        <f>IF(B118="","",SUMPRODUCT((MONTH(客户下单明细表!$D$4:$D$5200)=销售员提成汇总!$E$2-1)*((YEAR(客户下单明细表!$D$4:$D$5200)=销售员提成汇总!$C$2))*(客户下单明细表!$O$4:$O$5200=A118)*($A$2=客户下单明细表!$S$4:$S$5200),客户下单明细表!$N$4:$N$5200))</f>
        <v/>
      </c>
      <c r="D118" s="21" t="str">
        <f>IF(A118="","",SUMPRODUCT((MONTH(客户下单明细表!$D$4:$D$5200)=销售员提成汇总!$E$2)*((YEAR(客户下单明细表!$D$4:$D$5200)=销售员提成汇总!$C$2))*(客户下单明细表!$O$4:$O$5200=A118),客户下单明细表!$R$4:$R$5200))</f>
        <v/>
      </c>
      <c r="E118" s="21" t="str">
        <f>IF(A118="","",SUMPRODUCT((MONTH(客户下单明细表!$D$4:$D$5200)=销售员提成汇总!$E$2-1)*((YEAR(客户下单明细表!$D$4:$D$5200)=销售员提成汇总!$C$2))*(客户下单明细表!$O$4:$O$5200=A118),客户下单明细表!$R$4:$R$5200))</f>
        <v/>
      </c>
      <c r="F118" s="22">
        <v>1800</v>
      </c>
      <c r="G118" s="23">
        <f>SUMIFS(销售员提成汇总!C:C,销售员提成汇总!K:K,$K118)</f>
        <v>0</v>
      </c>
      <c r="H118" s="21">
        <f t="shared" si="5"/>
        <v>0</v>
      </c>
      <c r="I118" s="23" t="str">
        <f t="shared" si="6"/>
        <v/>
      </c>
      <c r="J118" s="31" t="str">
        <f t="shared" si="7"/>
        <v/>
      </c>
      <c r="K118" s="32" t="e">
        <f>VLOOKUP(A$4:A$600,客户下单明细表!O$4:P$5200,2,FALSE)</f>
        <v>#N/A</v>
      </c>
    </row>
    <row r="119" spans="1:11">
      <c r="A119" s="20"/>
      <c r="B119" s="21" t="str">
        <f>IF(A119="","",SUMPRODUCT((MONTH(客户下单明细表!$D$4:$D$5200)=销售员提成汇总!$E$2)*((YEAR(客户下单明细表!$D$4:$D$5200)=销售员提成汇总!$C$2))*(客户下单明细表!$O$4:$O$5200=A119),客户下单明细表!$N$4:$N$5200))</f>
        <v/>
      </c>
      <c r="C119" s="21" t="str">
        <f>IF(B119="","",SUMPRODUCT((MONTH(客户下单明细表!$D$4:$D$5200)=销售员提成汇总!$E$2-1)*((YEAR(客户下单明细表!$D$4:$D$5200)=销售员提成汇总!$C$2))*(客户下单明细表!$O$4:$O$5200=A119)*($A$2=客户下单明细表!$S$4:$S$5200),客户下单明细表!$N$4:$N$5200))</f>
        <v/>
      </c>
      <c r="D119" s="21" t="str">
        <f>IF(A119="","",SUMPRODUCT((MONTH(客户下单明细表!$D$4:$D$5200)=销售员提成汇总!$E$2)*((YEAR(客户下单明细表!$D$4:$D$5200)=销售员提成汇总!$C$2))*(客户下单明细表!$O$4:$O$5200=A119),客户下单明细表!$R$4:$R$5200))</f>
        <v/>
      </c>
      <c r="E119" s="21" t="str">
        <f>IF(A119="","",SUMPRODUCT((MONTH(客户下单明细表!$D$4:$D$5200)=销售员提成汇总!$E$2-1)*((YEAR(客户下单明细表!$D$4:$D$5200)=销售员提成汇总!$C$2))*(客户下单明细表!$O$4:$O$5200=A119),客户下单明细表!$R$4:$R$5200))</f>
        <v/>
      </c>
      <c r="F119" s="22">
        <v>1800</v>
      </c>
      <c r="G119" s="23">
        <f>SUMIFS(销售员提成汇总!C:C,销售员提成汇总!K:K,$K119)</f>
        <v>0</v>
      </c>
      <c r="H119" s="21">
        <f t="shared" si="5"/>
        <v>0</v>
      </c>
      <c r="I119" s="23" t="str">
        <f t="shared" si="6"/>
        <v/>
      </c>
      <c r="J119" s="31" t="str">
        <f t="shared" si="7"/>
        <v/>
      </c>
      <c r="K119" s="32" t="e">
        <f>VLOOKUP(A$4:A$600,客户下单明细表!O$4:P$5200,2,FALSE)</f>
        <v>#N/A</v>
      </c>
    </row>
    <row r="120" spans="1:11">
      <c r="A120" s="20"/>
      <c r="B120" s="21" t="str">
        <f>IF(A120="","",SUMPRODUCT((MONTH(客户下单明细表!$D$4:$D$5200)=销售员提成汇总!$E$2)*((YEAR(客户下单明细表!$D$4:$D$5200)=销售员提成汇总!$C$2))*(客户下单明细表!$O$4:$O$5200=A120),客户下单明细表!$N$4:$N$5200))</f>
        <v/>
      </c>
      <c r="C120" s="21" t="str">
        <f>IF(B120="","",SUMPRODUCT((MONTH(客户下单明细表!$D$4:$D$5200)=销售员提成汇总!$E$2-1)*((YEAR(客户下单明细表!$D$4:$D$5200)=销售员提成汇总!$C$2))*(客户下单明细表!$O$4:$O$5200=A120)*($A$2=客户下单明细表!$S$4:$S$5200),客户下单明细表!$N$4:$N$5200))</f>
        <v/>
      </c>
      <c r="D120" s="21" t="str">
        <f>IF(A120="","",SUMPRODUCT((MONTH(客户下单明细表!$D$4:$D$5200)=销售员提成汇总!$E$2)*((YEAR(客户下单明细表!$D$4:$D$5200)=销售员提成汇总!$C$2))*(客户下单明细表!$O$4:$O$5200=A120),客户下单明细表!$R$4:$R$5200))</f>
        <v/>
      </c>
      <c r="E120" s="21" t="str">
        <f>IF(A120="","",SUMPRODUCT((MONTH(客户下单明细表!$D$4:$D$5200)=销售员提成汇总!$E$2-1)*((YEAR(客户下单明细表!$D$4:$D$5200)=销售员提成汇总!$C$2))*(客户下单明细表!$O$4:$O$5200=A120),客户下单明细表!$R$4:$R$5200))</f>
        <v/>
      </c>
      <c r="F120" s="22">
        <v>1800</v>
      </c>
      <c r="G120" s="23">
        <f>SUMIFS(销售员提成汇总!C:C,销售员提成汇总!K:K,$K120)</f>
        <v>0</v>
      </c>
      <c r="H120" s="21">
        <f t="shared" si="5"/>
        <v>0</v>
      </c>
      <c r="I120" s="23" t="str">
        <f t="shared" si="6"/>
        <v/>
      </c>
      <c r="J120" s="31" t="str">
        <f t="shared" si="7"/>
        <v/>
      </c>
      <c r="K120" s="32" t="e">
        <f>VLOOKUP(A$4:A$600,客户下单明细表!O$4:P$5200,2,FALSE)</f>
        <v>#N/A</v>
      </c>
    </row>
    <row r="121" spans="1:11">
      <c r="A121" s="20"/>
      <c r="B121" s="21" t="str">
        <f>IF(A121="","",SUMPRODUCT((MONTH(客户下单明细表!$D$4:$D$5200)=销售员提成汇总!$E$2)*((YEAR(客户下单明细表!$D$4:$D$5200)=销售员提成汇总!$C$2))*(客户下单明细表!$O$4:$O$5200=A121),客户下单明细表!$N$4:$N$5200))</f>
        <v/>
      </c>
      <c r="C121" s="21" t="str">
        <f>IF(B121="","",SUMPRODUCT((MONTH(客户下单明细表!$D$4:$D$5200)=销售员提成汇总!$E$2-1)*((YEAR(客户下单明细表!$D$4:$D$5200)=销售员提成汇总!$C$2))*(客户下单明细表!$O$4:$O$5200=A121)*($A$2=客户下单明细表!$S$4:$S$5200),客户下单明细表!$N$4:$N$5200))</f>
        <v/>
      </c>
      <c r="D121" s="21" t="str">
        <f>IF(A121="","",SUMPRODUCT((MONTH(客户下单明细表!$D$4:$D$5200)=销售员提成汇总!$E$2)*((YEAR(客户下单明细表!$D$4:$D$5200)=销售员提成汇总!$C$2))*(客户下单明细表!$O$4:$O$5200=A121),客户下单明细表!$R$4:$R$5200))</f>
        <v/>
      </c>
      <c r="E121" s="21" t="str">
        <f>IF(A121="","",SUMPRODUCT((MONTH(客户下单明细表!$D$4:$D$5200)=销售员提成汇总!$E$2-1)*((YEAR(客户下单明细表!$D$4:$D$5200)=销售员提成汇总!$C$2))*(客户下单明细表!$O$4:$O$5200=A121),客户下单明细表!$R$4:$R$5200))</f>
        <v/>
      </c>
      <c r="F121" s="22">
        <v>1800</v>
      </c>
      <c r="G121" s="23">
        <f>SUMIFS(销售员提成汇总!C:C,销售员提成汇总!K:K,$K121)</f>
        <v>0</v>
      </c>
      <c r="H121" s="21">
        <f t="shared" si="5"/>
        <v>0</v>
      </c>
      <c r="I121" s="23" t="str">
        <f t="shared" si="6"/>
        <v/>
      </c>
      <c r="J121" s="31" t="str">
        <f t="shared" si="7"/>
        <v/>
      </c>
      <c r="K121" s="32" t="e">
        <f>VLOOKUP(A$4:A$600,客户下单明细表!O$4:P$5200,2,FALSE)</f>
        <v>#N/A</v>
      </c>
    </row>
    <row r="122" spans="1:11">
      <c r="A122" s="20"/>
      <c r="B122" s="21" t="str">
        <f>IF(A122="","",SUMPRODUCT((MONTH(客户下单明细表!$D$4:$D$5200)=销售员提成汇总!$E$2)*((YEAR(客户下单明细表!$D$4:$D$5200)=销售员提成汇总!$C$2))*(客户下单明细表!$O$4:$O$5200=A122),客户下单明细表!$N$4:$N$5200))</f>
        <v/>
      </c>
      <c r="C122" s="21" t="str">
        <f>IF(B122="","",SUMPRODUCT((MONTH(客户下单明细表!$D$4:$D$5200)=销售员提成汇总!$E$2-1)*((YEAR(客户下单明细表!$D$4:$D$5200)=销售员提成汇总!$C$2))*(客户下单明细表!$O$4:$O$5200=A122)*($A$2=客户下单明细表!$S$4:$S$5200),客户下单明细表!$N$4:$N$5200))</f>
        <v/>
      </c>
      <c r="D122" s="21" t="str">
        <f>IF(A122="","",SUMPRODUCT((MONTH(客户下单明细表!$D$4:$D$5200)=销售员提成汇总!$E$2)*((YEAR(客户下单明细表!$D$4:$D$5200)=销售员提成汇总!$C$2))*(客户下单明细表!$O$4:$O$5200=A122),客户下单明细表!$R$4:$R$5200))</f>
        <v/>
      </c>
      <c r="E122" s="21" t="str">
        <f>IF(A122="","",SUMPRODUCT((MONTH(客户下单明细表!$D$4:$D$5200)=销售员提成汇总!$E$2-1)*((YEAR(客户下单明细表!$D$4:$D$5200)=销售员提成汇总!$C$2))*(客户下单明细表!$O$4:$O$5200=A122),客户下单明细表!$R$4:$R$5200))</f>
        <v/>
      </c>
      <c r="F122" s="22">
        <v>1800</v>
      </c>
      <c r="G122" s="23">
        <f>SUMIFS(销售员提成汇总!C:C,销售员提成汇总!K:K,$K122)</f>
        <v>0</v>
      </c>
      <c r="H122" s="21">
        <f t="shared" si="5"/>
        <v>0</v>
      </c>
      <c r="I122" s="23" t="str">
        <f t="shared" si="6"/>
        <v/>
      </c>
      <c r="J122" s="31" t="str">
        <f t="shared" si="7"/>
        <v/>
      </c>
      <c r="K122" s="32" t="e">
        <f>VLOOKUP(A$4:A$600,客户下单明细表!O$4:P$5200,2,FALSE)</f>
        <v>#N/A</v>
      </c>
    </row>
    <row r="123" spans="1:11">
      <c r="A123" s="20"/>
      <c r="B123" s="21" t="str">
        <f>IF(A123="","",SUMPRODUCT((MONTH(客户下单明细表!$D$4:$D$5200)=销售员提成汇总!$E$2)*((YEAR(客户下单明细表!$D$4:$D$5200)=销售员提成汇总!$C$2))*(客户下单明细表!$O$4:$O$5200=A123),客户下单明细表!$N$4:$N$5200))</f>
        <v/>
      </c>
      <c r="C123" s="21" t="str">
        <f>IF(B123="","",SUMPRODUCT((MONTH(客户下单明细表!$D$4:$D$5200)=销售员提成汇总!$E$2-1)*((YEAR(客户下单明细表!$D$4:$D$5200)=销售员提成汇总!$C$2))*(客户下单明细表!$O$4:$O$5200=A123)*($A$2=客户下单明细表!$S$4:$S$5200),客户下单明细表!$N$4:$N$5200))</f>
        <v/>
      </c>
      <c r="D123" s="21" t="str">
        <f>IF(A123="","",SUMPRODUCT((MONTH(客户下单明细表!$D$4:$D$5200)=销售员提成汇总!$E$2)*((YEAR(客户下单明细表!$D$4:$D$5200)=销售员提成汇总!$C$2))*(客户下单明细表!$O$4:$O$5200=A123),客户下单明细表!$R$4:$R$5200))</f>
        <v/>
      </c>
      <c r="E123" s="21" t="str">
        <f>IF(A123="","",SUMPRODUCT((MONTH(客户下单明细表!$D$4:$D$5200)=销售员提成汇总!$E$2-1)*((YEAR(客户下单明细表!$D$4:$D$5200)=销售员提成汇总!$C$2))*(客户下单明细表!$O$4:$O$5200=A123),客户下单明细表!$R$4:$R$5200))</f>
        <v/>
      </c>
      <c r="F123" s="22">
        <v>1800</v>
      </c>
      <c r="G123" s="23">
        <f>SUMIFS(销售员提成汇总!C:C,销售员提成汇总!K:K,$K123)</f>
        <v>0</v>
      </c>
      <c r="H123" s="21">
        <f t="shared" si="5"/>
        <v>0</v>
      </c>
      <c r="I123" s="23" t="str">
        <f t="shared" si="6"/>
        <v/>
      </c>
      <c r="J123" s="31" t="str">
        <f t="shared" si="7"/>
        <v/>
      </c>
      <c r="K123" s="32" t="e">
        <f>VLOOKUP(A$4:A$600,客户下单明细表!O$4:P$5200,2,FALSE)</f>
        <v>#N/A</v>
      </c>
    </row>
    <row r="124" spans="1:11">
      <c r="A124" s="20"/>
      <c r="B124" s="21" t="str">
        <f>IF(A124="","",SUMPRODUCT((MONTH(客户下单明细表!$D$4:$D$5200)=销售员提成汇总!$E$2)*((YEAR(客户下单明细表!$D$4:$D$5200)=销售员提成汇总!$C$2))*(客户下单明细表!$O$4:$O$5200=A124),客户下单明细表!$N$4:$N$5200))</f>
        <v/>
      </c>
      <c r="C124" s="21" t="str">
        <f>IF(B124="","",SUMPRODUCT((MONTH(客户下单明细表!$D$4:$D$5200)=销售员提成汇总!$E$2-1)*((YEAR(客户下单明细表!$D$4:$D$5200)=销售员提成汇总!$C$2))*(客户下单明细表!$O$4:$O$5200=A124)*($A$2=客户下单明细表!$S$4:$S$5200),客户下单明细表!$N$4:$N$5200))</f>
        <v/>
      </c>
      <c r="D124" s="21" t="str">
        <f>IF(A124="","",SUMPRODUCT((MONTH(客户下单明细表!$D$4:$D$5200)=销售员提成汇总!$E$2)*((YEAR(客户下单明细表!$D$4:$D$5200)=销售员提成汇总!$C$2))*(客户下单明细表!$O$4:$O$5200=A124),客户下单明细表!$R$4:$R$5200))</f>
        <v/>
      </c>
      <c r="E124" s="21" t="str">
        <f>IF(A124="","",SUMPRODUCT((MONTH(客户下单明细表!$D$4:$D$5200)=销售员提成汇总!$E$2-1)*((YEAR(客户下单明细表!$D$4:$D$5200)=销售员提成汇总!$C$2))*(客户下单明细表!$O$4:$O$5200=A124),客户下单明细表!$R$4:$R$5200))</f>
        <v/>
      </c>
      <c r="F124" s="22">
        <v>1800</v>
      </c>
      <c r="G124" s="23">
        <f>SUMIFS(销售员提成汇总!C:C,销售员提成汇总!K:K,$K124)</f>
        <v>0</v>
      </c>
      <c r="H124" s="21">
        <f t="shared" si="5"/>
        <v>0</v>
      </c>
      <c r="I124" s="23" t="str">
        <f t="shared" si="6"/>
        <v/>
      </c>
      <c r="J124" s="31" t="str">
        <f t="shared" si="7"/>
        <v/>
      </c>
      <c r="K124" s="32" t="e">
        <f>VLOOKUP(A$4:A$600,客户下单明细表!O$4:P$5200,2,FALSE)</f>
        <v>#N/A</v>
      </c>
    </row>
    <row r="125" spans="1:11">
      <c r="A125" s="20"/>
      <c r="B125" s="21" t="str">
        <f>IF(A125="","",SUMPRODUCT((MONTH(客户下单明细表!$D$4:$D$5200)=销售员提成汇总!$E$2)*((YEAR(客户下单明细表!$D$4:$D$5200)=销售员提成汇总!$C$2))*(客户下单明细表!$O$4:$O$5200=A125),客户下单明细表!$N$4:$N$5200))</f>
        <v/>
      </c>
      <c r="C125" s="21" t="str">
        <f>IF(B125="","",SUMPRODUCT((MONTH(客户下单明细表!$D$4:$D$5200)=销售员提成汇总!$E$2-1)*((YEAR(客户下单明细表!$D$4:$D$5200)=销售员提成汇总!$C$2))*(客户下单明细表!$O$4:$O$5200=A125)*($A$2=客户下单明细表!$S$4:$S$5200),客户下单明细表!$N$4:$N$5200))</f>
        <v/>
      </c>
      <c r="D125" s="21" t="str">
        <f>IF(A125="","",SUMPRODUCT((MONTH(客户下单明细表!$D$4:$D$5200)=销售员提成汇总!$E$2)*((YEAR(客户下单明细表!$D$4:$D$5200)=销售员提成汇总!$C$2))*(客户下单明细表!$O$4:$O$5200=A125),客户下单明细表!$R$4:$R$5200))</f>
        <v/>
      </c>
      <c r="E125" s="21" t="str">
        <f>IF(A125="","",SUMPRODUCT((MONTH(客户下单明细表!$D$4:$D$5200)=销售员提成汇总!$E$2-1)*((YEAR(客户下单明细表!$D$4:$D$5200)=销售员提成汇总!$C$2))*(客户下单明细表!$O$4:$O$5200=A125),客户下单明细表!$R$4:$R$5200))</f>
        <v/>
      </c>
      <c r="F125" s="22">
        <v>1800</v>
      </c>
      <c r="G125" s="23">
        <f>SUMIFS(销售员提成汇总!C:C,销售员提成汇总!K:K,$K125)</f>
        <v>0</v>
      </c>
      <c r="H125" s="21">
        <f t="shared" si="5"/>
        <v>0</v>
      </c>
      <c r="I125" s="23" t="str">
        <f t="shared" si="6"/>
        <v/>
      </c>
      <c r="J125" s="31" t="str">
        <f t="shared" si="7"/>
        <v/>
      </c>
      <c r="K125" s="32" t="e">
        <f>VLOOKUP(A$4:A$600,客户下单明细表!O$4:P$5200,2,FALSE)</f>
        <v>#N/A</v>
      </c>
    </row>
    <row r="126" spans="1:11">
      <c r="A126" s="20"/>
      <c r="B126" s="21" t="str">
        <f>IF(A126="","",SUMPRODUCT((MONTH(客户下单明细表!$D$4:$D$5200)=销售员提成汇总!$E$2)*((YEAR(客户下单明细表!$D$4:$D$5200)=销售员提成汇总!$C$2))*(客户下单明细表!$O$4:$O$5200=A126),客户下单明细表!$N$4:$N$5200))</f>
        <v/>
      </c>
      <c r="C126" s="21" t="str">
        <f>IF(B126="","",SUMPRODUCT((MONTH(客户下单明细表!$D$4:$D$5200)=销售员提成汇总!$E$2-1)*((YEAR(客户下单明细表!$D$4:$D$5200)=销售员提成汇总!$C$2))*(客户下单明细表!$O$4:$O$5200=A126)*($A$2=客户下单明细表!$S$4:$S$5200),客户下单明细表!$N$4:$N$5200))</f>
        <v/>
      </c>
      <c r="D126" s="21" t="str">
        <f>IF(A126="","",SUMPRODUCT((MONTH(客户下单明细表!$D$4:$D$5200)=销售员提成汇总!$E$2)*((YEAR(客户下单明细表!$D$4:$D$5200)=销售员提成汇总!$C$2))*(客户下单明细表!$O$4:$O$5200=A126),客户下单明细表!$R$4:$R$5200))</f>
        <v/>
      </c>
      <c r="E126" s="21" t="str">
        <f>IF(A126="","",SUMPRODUCT((MONTH(客户下单明细表!$D$4:$D$5200)=销售员提成汇总!$E$2-1)*((YEAR(客户下单明细表!$D$4:$D$5200)=销售员提成汇总!$C$2))*(客户下单明细表!$O$4:$O$5200=A126),客户下单明细表!$R$4:$R$5200))</f>
        <v/>
      </c>
      <c r="F126" s="22">
        <v>1800</v>
      </c>
      <c r="G126" s="23">
        <f>SUMIFS(销售员提成汇总!C:C,销售员提成汇总!K:K,$K126)</f>
        <v>0</v>
      </c>
      <c r="H126" s="21">
        <f t="shared" si="5"/>
        <v>0</v>
      </c>
      <c r="I126" s="23" t="str">
        <f t="shared" si="6"/>
        <v/>
      </c>
      <c r="J126" s="31" t="str">
        <f t="shared" si="7"/>
        <v/>
      </c>
      <c r="K126" s="32" t="e">
        <f>VLOOKUP(A$4:A$600,客户下单明细表!O$4:P$5200,2,FALSE)</f>
        <v>#N/A</v>
      </c>
    </row>
    <row r="127" spans="1:11">
      <c r="A127" s="20"/>
      <c r="B127" s="21" t="str">
        <f>IF(A127="","",SUMPRODUCT((MONTH(客户下单明细表!$D$4:$D$5200)=销售员提成汇总!$E$2)*((YEAR(客户下单明细表!$D$4:$D$5200)=销售员提成汇总!$C$2))*(客户下单明细表!$O$4:$O$5200=A127),客户下单明细表!$N$4:$N$5200))</f>
        <v/>
      </c>
      <c r="C127" s="21" t="str">
        <f>IF(B127="","",SUMPRODUCT((MONTH(客户下单明细表!$D$4:$D$5200)=销售员提成汇总!$E$2-1)*((YEAR(客户下单明细表!$D$4:$D$5200)=销售员提成汇总!$C$2))*(客户下单明细表!$O$4:$O$5200=A127)*($A$2=客户下单明细表!$S$4:$S$5200),客户下单明细表!$N$4:$N$5200))</f>
        <v/>
      </c>
      <c r="D127" s="21" t="str">
        <f>IF(A127="","",SUMPRODUCT((MONTH(客户下单明细表!$D$4:$D$5200)=销售员提成汇总!$E$2)*((YEAR(客户下单明细表!$D$4:$D$5200)=销售员提成汇总!$C$2))*(客户下单明细表!$O$4:$O$5200=A127),客户下单明细表!$R$4:$R$5200))</f>
        <v/>
      </c>
      <c r="E127" s="21" t="str">
        <f>IF(A127="","",SUMPRODUCT((MONTH(客户下单明细表!$D$4:$D$5200)=销售员提成汇总!$E$2-1)*((YEAR(客户下单明细表!$D$4:$D$5200)=销售员提成汇总!$C$2))*(客户下单明细表!$O$4:$O$5200=A127),客户下单明细表!$R$4:$R$5200))</f>
        <v/>
      </c>
      <c r="F127" s="22">
        <v>1800</v>
      </c>
      <c r="G127" s="23">
        <f>SUMIFS(销售员提成汇总!C:C,销售员提成汇总!K:K,$K127)</f>
        <v>0</v>
      </c>
      <c r="H127" s="21">
        <f t="shared" si="5"/>
        <v>0</v>
      </c>
      <c r="I127" s="23" t="str">
        <f t="shared" si="6"/>
        <v/>
      </c>
      <c r="J127" s="31" t="str">
        <f t="shared" si="7"/>
        <v/>
      </c>
      <c r="K127" s="32" t="e">
        <f>VLOOKUP(A$4:A$600,客户下单明细表!O$4:P$5200,2,FALSE)</f>
        <v>#N/A</v>
      </c>
    </row>
    <row r="128" spans="1:11">
      <c r="A128" s="20"/>
      <c r="B128" s="21" t="str">
        <f>IF(A128="","",SUMPRODUCT((MONTH(客户下单明细表!$D$4:$D$5200)=销售员提成汇总!$E$2)*((YEAR(客户下单明细表!$D$4:$D$5200)=销售员提成汇总!$C$2))*(客户下单明细表!$O$4:$O$5200=A128),客户下单明细表!$N$4:$N$5200))</f>
        <v/>
      </c>
      <c r="C128" s="21" t="str">
        <f>IF(B128="","",SUMPRODUCT((MONTH(客户下单明细表!$D$4:$D$5200)=销售员提成汇总!$E$2-1)*((YEAR(客户下单明细表!$D$4:$D$5200)=销售员提成汇总!$C$2))*(客户下单明细表!$O$4:$O$5200=A128)*($A$2=客户下单明细表!$S$4:$S$5200),客户下单明细表!$N$4:$N$5200))</f>
        <v/>
      </c>
      <c r="D128" s="21" t="str">
        <f>IF(A128="","",SUMPRODUCT((MONTH(客户下单明细表!$D$4:$D$5200)=销售员提成汇总!$E$2)*((YEAR(客户下单明细表!$D$4:$D$5200)=销售员提成汇总!$C$2))*(客户下单明细表!$O$4:$O$5200=A128),客户下单明细表!$R$4:$R$5200))</f>
        <v/>
      </c>
      <c r="E128" s="21" t="str">
        <f>IF(A128="","",SUMPRODUCT((MONTH(客户下单明细表!$D$4:$D$5200)=销售员提成汇总!$E$2-1)*((YEAR(客户下单明细表!$D$4:$D$5200)=销售员提成汇总!$C$2))*(客户下单明细表!$O$4:$O$5200=A128),客户下单明细表!$R$4:$R$5200))</f>
        <v/>
      </c>
      <c r="F128" s="22">
        <v>1800</v>
      </c>
      <c r="G128" s="23">
        <f>SUMIFS(销售员提成汇总!C:C,销售员提成汇总!K:K,$K128)</f>
        <v>0</v>
      </c>
      <c r="H128" s="21">
        <f t="shared" si="5"/>
        <v>0</v>
      </c>
      <c r="I128" s="23" t="str">
        <f t="shared" si="6"/>
        <v/>
      </c>
      <c r="J128" s="31" t="str">
        <f t="shared" si="7"/>
        <v/>
      </c>
      <c r="K128" s="32" t="e">
        <f>VLOOKUP(A$4:A$600,客户下单明细表!O$4:P$5200,2,FALSE)</f>
        <v>#N/A</v>
      </c>
    </row>
    <row r="129" spans="1:11">
      <c r="A129" s="20"/>
      <c r="B129" s="21" t="str">
        <f>IF(A129="","",SUMPRODUCT((MONTH(客户下单明细表!$D$4:$D$5200)=销售员提成汇总!$E$2)*((YEAR(客户下单明细表!$D$4:$D$5200)=销售员提成汇总!$C$2))*(客户下单明细表!$O$4:$O$5200=A129),客户下单明细表!$N$4:$N$5200))</f>
        <v/>
      </c>
      <c r="C129" s="21" t="str">
        <f>IF(B129="","",SUMPRODUCT((MONTH(客户下单明细表!$D$4:$D$5200)=销售员提成汇总!$E$2-1)*((YEAR(客户下单明细表!$D$4:$D$5200)=销售员提成汇总!$C$2))*(客户下单明细表!$O$4:$O$5200=A129)*($A$2=客户下单明细表!$S$4:$S$5200),客户下单明细表!$N$4:$N$5200))</f>
        <v/>
      </c>
      <c r="D129" s="21" t="str">
        <f>IF(A129="","",SUMPRODUCT((MONTH(客户下单明细表!$D$4:$D$5200)=销售员提成汇总!$E$2)*((YEAR(客户下单明细表!$D$4:$D$5200)=销售员提成汇总!$C$2))*(客户下单明细表!$O$4:$O$5200=A129),客户下单明细表!$R$4:$R$5200))</f>
        <v/>
      </c>
      <c r="E129" s="21" t="str">
        <f>IF(A129="","",SUMPRODUCT((MONTH(客户下单明细表!$D$4:$D$5200)=销售员提成汇总!$E$2-1)*((YEAR(客户下单明细表!$D$4:$D$5200)=销售员提成汇总!$C$2))*(客户下单明细表!$O$4:$O$5200=A129),客户下单明细表!$R$4:$R$5200))</f>
        <v/>
      </c>
      <c r="F129" s="22">
        <v>1800</v>
      </c>
      <c r="G129" s="23">
        <f>SUMIFS(销售员提成汇总!C:C,销售员提成汇总!K:K,$K129)</f>
        <v>0</v>
      </c>
      <c r="H129" s="21">
        <f t="shared" si="5"/>
        <v>0</v>
      </c>
      <c r="I129" s="23" t="str">
        <f t="shared" si="6"/>
        <v/>
      </c>
      <c r="J129" s="31" t="str">
        <f t="shared" si="7"/>
        <v/>
      </c>
      <c r="K129" s="32" t="e">
        <f>VLOOKUP(A$4:A$600,客户下单明细表!O$4:P$5200,2,FALSE)</f>
        <v>#N/A</v>
      </c>
    </row>
    <row r="130" spans="1:11">
      <c r="A130" s="20"/>
      <c r="B130" s="21" t="str">
        <f>IF(A130="","",SUMPRODUCT((MONTH(客户下单明细表!$D$4:$D$5200)=销售员提成汇总!$E$2)*((YEAR(客户下单明细表!$D$4:$D$5200)=销售员提成汇总!$C$2))*(客户下单明细表!$O$4:$O$5200=A130),客户下单明细表!$N$4:$N$5200))</f>
        <v/>
      </c>
      <c r="C130" s="21" t="str">
        <f>IF(B130="","",SUMPRODUCT((MONTH(客户下单明细表!$D$4:$D$5200)=销售员提成汇总!$E$2-1)*((YEAR(客户下单明细表!$D$4:$D$5200)=销售员提成汇总!$C$2))*(客户下单明细表!$O$4:$O$5200=A130)*($A$2=客户下单明细表!$S$4:$S$5200),客户下单明细表!$N$4:$N$5200))</f>
        <v/>
      </c>
      <c r="D130" s="21" t="str">
        <f>IF(A130="","",SUMPRODUCT((MONTH(客户下单明细表!$D$4:$D$5200)=销售员提成汇总!$E$2)*((YEAR(客户下单明细表!$D$4:$D$5200)=销售员提成汇总!$C$2))*(客户下单明细表!$O$4:$O$5200=A130),客户下单明细表!$R$4:$R$5200))</f>
        <v/>
      </c>
      <c r="E130" s="21" t="str">
        <f>IF(A130="","",SUMPRODUCT((MONTH(客户下单明细表!$D$4:$D$5200)=销售员提成汇总!$E$2-1)*((YEAR(客户下单明细表!$D$4:$D$5200)=销售员提成汇总!$C$2))*(客户下单明细表!$O$4:$O$5200=A130),客户下单明细表!$R$4:$R$5200))</f>
        <v/>
      </c>
      <c r="F130" s="22">
        <v>1800</v>
      </c>
      <c r="G130" s="23">
        <f>SUMIFS(销售员提成汇总!C:C,销售员提成汇总!K:K,$K130)</f>
        <v>0</v>
      </c>
      <c r="H130" s="21">
        <f t="shared" si="5"/>
        <v>0</v>
      </c>
      <c r="I130" s="23" t="str">
        <f t="shared" si="6"/>
        <v/>
      </c>
      <c r="J130" s="31" t="str">
        <f t="shared" si="7"/>
        <v/>
      </c>
      <c r="K130" s="32" t="e">
        <f>VLOOKUP(A$4:A$600,客户下单明细表!O$4:P$5200,2,FALSE)</f>
        <v>#N/A</v>
      </c>
    </row>
    <row r="131" spans="1:11">
      <c r="A131" s="20"/>
      <c r="B131" s="21" t="str">
        <f>IF(A131="","",SUMPRODUCT((MONTH(客户下单明细表!$D$4:$D$5200)=销售员提成汇总!$E$2)*((YEAR(客户下单明细表!$D$4:$D$5200)=销售员提成汇总!$C$2))*(客户下单明细表!$O$4:$O$5200=A131),客户下单明细表!$N$4:$N$5200))</f>
        <v/>
      </c>
      <c r="C131" s="21" t="str">
        <f>IF(B131="","",SUMPRODUCT((MONTH(客户下单明细表!$D$4:$D$5200)=销售员提成汇总!$E$2-1)*((YEAR(客户下单明细表!$D$4:$D$5200)=销售员提成汇总!$C$2))*(客户下单明细表!$O$4:$O$5200=A131)*($A$2=客户下单明细表!$S$4:$S$5200),客户下单明细表!$N$4:$N$5200))</f>
        <v/>
      </c>
      <c r="D131" s="21" t="str">
        <f>IF(A131="","",SUMPRODUCT((MONTH(客户下单明细表!$D$4:$D$5200)=销售员提成汇总!$E$2)*((YEAR(客户下单明细表!$D$4:$D$5200)=销售员提成汇总!$C$2))*(客户下单明细表!$O$4:$O$5200=A131),客户下单明细表!$R$4:$R$5200))</f>
        <v/>
      </c>
      <c r="E131" s="21" t="str">
        <f>IF(A131="","",SUMPRODUCT((MONTH(客户下单明细表!$D$4:$D$5200)=销售员提成汇总!$E$2-1)*((YEAR(客户下单明细表!$D$4:$D$5200)=销售员提成汇总!$C$2))*(客户下单明细表!$O$4:$O$5200=A131),客户下单明细表!$R$4:$R$5200))</f>
        <v/>
      </c>
      <c r="F131" s="22">
        <v>1800</v>
      </c>
      <c r="G131" s="23">
        <f>SUMIFS(销售员提成汇总!C:C,销售员提成汇总!K:K,$K131)</f>
        <v>0</v>
      </c>
      <c r="H131" s="21">
        <f t="shared" si="5"/>
        <v>0</v>
      </c>
      <c r="I131" s="23" t="str">
        <f t="shared" si="6"/>
        <v/>
      </c>
      <c r="J131" s="31" t="str">
        <f t="shared" si="7"/>
        <v/>
      </c>
      <c r="K131" s="32" t="e">
        <f>VLOOKUP(A$4:A$600,客户下单明细表!O$4:P$5200,2,FALSE)</f>
        <v>#N/A</v>
      </c>
    </row>
    <row r="132" spans="1:11">
      <c r="A132" s="20"/>
      <c r="B132" s="21" t="str">
        <f>IF(A132="","",SUMPRODUCT((MONTH(客户下单明细表!$D$4:$D$5200)=销售员提成汇总!$E$2)*((YEAR(客户下单明细表!$D$4:$D$5200)=销售员提成汇总!$C$2))*(客户下单明细表!$O$4:$O$5200=A132),客户下单明细表!$N$4:$N$5200))</f>
        <v/>
      </c>
      <c r="C132" s="21" t="str">
        <f>IF(B132="","",SUMPRODUCT((MONTH(客户下单明细表!$D$4:$D$5200)=销售员提成汇总!$E$2-1)*((YEAR(客户下单明细表!$D$4:$D$5200)=销售员提成汇总!$C$2))*(客户下单明细表!$O$4:$O$5200=A132)*($A$2=客户下单明细表!$S$4:$S$5200),客户下单明细表!$N$4:$N$5200))</f>
        <v/>
      </c>
      <c r="D132" s="21" t="str">
        <f>IF(A132="","",SUMPRODUCT((MONTH(客户下单明细表!$D$4:$D$5200)=销售员提成汇总!$E$2)*((YEAR(客户下单明细表!$D$4:$D$5200)=销售员提成汇总!$C$2))*(客户下单明细表!$O$4:$O$5200=A132),客户下单明细表!$R$4:$R$5200))</f>
        <v/>
      </c>
      <c r="E132" s="21" t="str">
        <f>IF(A132="","",SUMPRODUCT((MONTH(客户下单明细表!$D$4:$D$5200)=销售员提成汇总!$E$2-1)*((YEAR(客户下单明细表!$D$4:$D$5200)=销售员提成汇总!$C$2))*(客户下单明细表!$O$4:$O$5200=A132),客户下单明细表!$R$4:$R$5200))</f>
        <v/>
      </c>
      <c r="F132" s="22">
        <v>1800</v>
      </c>
      <c r="G132" s="23">
        <f>SUMIFS(销售员提成汇总!C:C,销售员提成汇总!K:K,$K132)</f>
        <v>0</v>
      </c>
      <c r="H132" s="21">
        <f t="shared" si="5"/>
        <v>0</v>
      </c>
      <c r="I132" s="23" t="str">
        <f t="shared" si="6"/>
        <v/>
      </c>
      <c r="J132" s="31" t="str">
        <f t="shared" si="7"/>
        <v/>
      </c>
      <c r="K132" s="32" t="e">
        <f>VLOOKUP(A$4:A$600,客户下单明细表!O$4:P$5200,2,FALSE)</f>
        <v>#N/A</v>
      </c>
    </row>
    <row r="133" spans="1:11">
      <c r="A133" s="20"/>
      <c r="B133" s="21" t="str">
        <f>IF(A133="","",SUMPRODUCT((MONTH(客户下单明细表!$D$4:$D$5200)=销售员提成汇总!$E$2)*((YEAR(客户下单明细表!$D$4:$D$5200)=销售员提成汇总!$C$2))*(客户下单明细表!$O$4:$O$5200=A133),客户下单明细表!$N$4:$N$5200))</f>
        <v/>
      </c>
      <c r="C133" s="21" t="str">
        <f>IF(B133="","",SUMPRODUCT((MONTH(客户下单明细表!$D$4:$D$5200)=销售员提成汇总!$E$2-1)*((YEAR(客户下单明细表!$D$4:$D$5200)=销售员提成汇总!$C$2))*(客户下单明细表!$O$4:$O$5200=A133)*($A$2=客户下单明细表!$S$4:$S$5200),客户下单明细表!$N$4:$N$5200))</f>
        <v/>
      </c>
      <c r="D133" s="21" t="str">
        <f>IF(A133="","",SUMPRODUCT((MONTH(客户下单明细表!$D$4:$D$5200)=销售员提成汇总!$E$2)*((YEAR(客户下单明细表!$D$4:$D$5200)=销售员提成汇总!$C$2))*(客户下单明细表!$O$4:$O$5200=A133),客户下单明细表!$R$4:$R$5200))</f>
        <v/>
      </c>
      <c r="E133" s="21" t="str">
        <f>IF(A133="","",SUMPRODUCT((MONTH(客户下单明细表!$D$4:$D$5200)=销售员提成汇总!$E$2-1)*((YEAR(客户下单明细表!$D$4:$D$5200)=销售员提成汇总!$C$2))*(客户下单明细表!$O$4:$O$5200=A133),客户下单明细表!$R$4:$R$5200))</f>
        <v/>
      </c>
      <c r="F133" s="22">
        <v>1800</v>
      </c>
      <c r="G133" s="23">
        <f>SUMIFS(销售员提成汇总!C:C,销售员提成汇总!K:K,$K133)</f>
        <v>0</v>
      </c>
      <c r="H133" s="21">
        <f t="shared" si="5"/>
        <v>0</v>
      </c>
      <c r="I133" s="23" t="str">
        <f t="shared" si="6"/>
        <v/>
      </c>
      <c r="J133" s="31" t="str">
        <f t="shared" si="7"/>
        <v/>
      </c>
      <c r="K133" s="32" t="e">
        <f>VLOOKUP(A$4:A$600,客户下单明细表!O$4:P$5200,2,FALSE)</f>
        <v>#N/A</v>
      </c>
    </row>
    <row r="134" spans="1:11">
      <c r="A134" s="20"/>
      <c r="B134" s="21" t="str">
        <f>IF(A134="","",SUMPRODUCT((MONTH(客户下单明细表!$D$4:$D$5200)=销售员提成汇总!$E$2)*((YEAR(客户下单明细表!$D$4:$D$5200)=销售员提成汇总!$C$2))*(客户下单明细表!$O$4:$O$5200=A134),客户下单明细表!$N$4:$N$5200))</f>
        <v/>
      </c>
      <c r="C134" s="21" t="str">
        <f>IF(B134="","",SUMPRODUCT((MONTH(客户下单明细表!$D$4:$D$5200)=销售员提成汇总!$E$2-1)*((YEAR(客户下单明细表!$D$4:$D$5200)=销售员提成汇总!$C$2))*(客户下单明细表!$O$4:$O$5200=A134)*($A$2=客户下单明细表!$S$4:$S$5200),客户下单明细表!$N$4:$N$5200))</f>
        <v/>
      </c>
      <c r="D134" s="21" t="str">
        <f>IF(A134="","",SUMPRODUCT((MONTH(客户下单明细表!$D$4:$D$5200)=销售员提成汇总!$E$2)*((YEAR(客户下单明细表!$D$4:$D$5200)=销售员提成汇总!$C$2))*(客户下单明细表!$O$4:$O$5200=A134),客户下单明细表!$R$4:$R$5200))</f>
        <v/>
      </c>
      <c r="E134" s="21" t="str">
        <f>IF(A134="","",SUMPRODUCT((MONTH(客户下单明细表!$D$4:$D$5200)=销售员提成汇总!$E$2-1)*((YEAR(客户下单明细表!$D$4:$D$5200)=销售员提成汇总!$C$2))*(客户下单明细表!$O$4:$O$5200=A134),客户下单明细表!$R$4:$R$5200))</f>
        <v/>
      </c>
      <c r="F134" s="22">
        <v>1800</v>
      </c>
      <c r="G134" s="23">
        <f>SUMIFS(销售员提成汇总!C:C,销售员提成汇总!K:K,$K134)</f>
        <v>0</v>
      </c>
      <c r="H134" s="21">
        <f t="shared" si="5"/>
        <v>0</v>
      </c>
      <c r="I134" s="23" t="str">
        <f t="shared" si="6"/>
        <v/>
      </c>
      <c r="J134" s="31" t="str">
        <f t="shared" si="7"/>
        <v/>
      </c>
      <c r="K134" s="32" t="e">
        <f>VLOOKUP(A$4:A$600,客户下单明细表!O$4:P$5200,2,FALSE)</f>
        <v>#N/A</v>
      </c>
    </row>
    <row r="135" spans="1:11">
      <c r="A135" s="20"/>
      <c r="B135" s="21" t="str">
        <f>IF(A135="","",SUMPRODUCT((MONTH(客户下单明细表!$D$4:$D$5200)=销售员提成汇总!$E$2)*((YEAR(客户下单明细表!$D$4:$D$5200)=销售员提成汇总!$C$2))*(客户下单明细表!$O$4:$O$5200=A135),客户下单明细表!$N$4:$N$5200))</f>
        <v/>
      </c>
      <c r="C135" s="21" t="str">
        <f>IF(B135="","",SUMPRODUCT((MONTH(客户下单明细表!$D$4:$D$5200)=销售员提成汇总!$E$2-1)*((YEAR(客户下单明细表!$D$4:$D$5200)=销售员提成汇总!$C$2))*(客户下单明细表!$O$4:$O$5200=A135)*($A$2=客户下单明细表!$S$4:$S$5200),客户下单明细表!$N$4:$N$5200))</f>
        <v/>
      </c>
      <c r="D135" s="21" t="str">
        <f>IF(A135="","",SUMPRODUCT((MONTH(客户下单明细表!$D$4:$D$5200)=销售员提成汇总!$E$2)*((YEAR(客户下单明细表!$D$4:$D$5200)=销售员提成汇总!$C$2))*(客户下单明细表!$O$4:$O$5200=A135),客户下单明细表!$R$4:$R$5200))</f>
        <v/>
      </c>
      <c r="E135" s="21" t="str">
        <f>IF(A135="","",SUMPRODUCT((MONTH(客户下单明细表!$D$4:$D$5200)=销售员提成汇总!$E$2-1)*((YEAR(客户下单明细表!$D$4:$D$5200)=销售员提成汇总!$C$2))*(客户下单明细表!$O$4:$O$5200=A135),客户下单明细表!$R$4:$R$5200))</f>
        <v/>
      </c>
      <c r="F135" s="22">
        <v>1800</v>
      </c>
      <c r="G135" s="23">
        <f>SUMIFS(销售员提成汇总!C:C,销售员提成汇总!K:K,$K135)</f>
        <v>0</v>
      </c>
      <c r="H135" s="21">
        <f t="shared" ref="H135:H198" si="8">IF(20000&lt;=$G135,(G135*5%),IF(AND(10000&lt;=$G135,$G135&lt;20000),(G135*4%),IF(AND(5000&lt;=$G135,$G135&lt;10000),(G135*2%),IF(AND($G135&lt;5000),(0)))))</f>
        <v>0</v>
      </c>
      <c r="I135" s="23" t="str">
        <f t="shared" ref="I135:I198" si="9">IF(A135="","",SUM(D135,H135,F135))</f>
        <v/>
      </c>
      <c r="J135" s="31" t="str">
        <f t="shared" ref="J135:J198" si="10">IF(A135="","",RANK($B135,$B$4:$B$23))</f>
        <v/>
      </c>
      <c r="K135" s="32" t="e">
        <f>VLOOKUP(A$4:A$600,客户下单明细表!O$4:P$5200,2,FALSE)</f>
        <v>#N/A</v>
      </c>
    </row>
    <row r="136" spans="1:11">
      <c r="A136" s="20"/>
      <c r="B136" s="21" t="str">
        <f>IF(A136="","",SUMPRODUCT((MONTH(客户下单明细表!$D$4:$D$5200)=销售员提成汇总!$E$2)*((YEAR(客户下单明细表!$D$4:$D$5200)=销售员提成汇总!$C$2))*(客户下单明细表!$O$4:$O$5200=A136),客户下单明细表!$N$4:$N$5200))</f>
        <v/>
      </c>
      <c r="C136" s="21" t="str">
        <f>IF(B136="","",SUMPRODUCT((MONTH(客户下单明细表!$D$4:$D$5200)=销售员提成汇总!$E$2-1)*((YEAR(客户下单明细表!$D$4:$D$5200)=销售员提成汇总!$C$2))*(客户下单明细表!$O$4:$O$5200=A136)*($A$2=客户下单明细表!$S$4:$S$5200),客户下单明细表!$N$4:$N$5200))</f>
        <v/>
      </c>
      <c r="D136" s="21" t="str">
        <f>IF(A136="","",SUMPRODUCT((MONTH(客户下单明细表!$D$4:$D$5200)=销售员提成汇总!$E$2)*((YEAR(客户下单明细表!$D$4:$D$5200)=销售员提成汇总!$C$2))*(客户下单明细表!$O$4:$O$5200=A136),客户下单明细表!$R$4:$R$5200))</f>
        <v/>
      </c>
      <c r="E136" s="21" t="str">
        <f>IF(A136="","",SUMPRODUCT((MONTH(客户下单明细表!$D$4:$D$5200)=销售员提成汇总!$E$2-1)*((YEAR(客户下单明细表!$D$4:$D$5200)=销售员提成汇总!$C$2))*(客户下单明细表!$O$4:$O$5200=A136),客户下单明细表!$R$4:$R$5200))</f>
        <v/>
      </c>
      <c r="F136" s="22">
        <v>1800</v>
      </c>
      <c r="G136" s="23">
        <f>SUMIFS(销售员提成汇总!C:C,销售员提成汇总!K:K,$K136)</f>
        <v>0</v>
      </c>
      <c r="H136" s="21">
        <f t="shared" si="8"/>
        <v>0</v>
      </c>
      <c r="I136" s="23" t="str">
        <f t="shared" si="9"/>
        <v/>
      </c>
      <c r="J136" s="31" t="str">
        <f t="shared" si="10"/>
        <v/>
      </c>
      <c r="K136" s="32" t="e">
        <f>VLOOKUP(A$4:A$600,客户下单明细表!O$4:P$5200,2,FALSE)</f>
        <v>#N/A</v>
      </c>
    </row>
    <row r="137" spans="1:11">
      <c r="A137" s="20"/>
      <c r="B137" s="21" t="str">
        <f>IF(A137="","",SUMPRODUCT((MONTH(客户下单明细表!$D$4:$D$5200)=销售员提成汇总!$E$2)*((YEAR(客户下单明细表!$D$4:$D$5200)=销售员提成汇总!$C$2))*(客户下单明细表!$O$4:$O$5200=A137),客户下单明细表!$N$4:$N$5200))</f>
        <v/>
      </c>
      <c r="C137" s="21" t="str">
        <f>IF(B137="","",SUMPRODUCT((MONTH(客户下单明细表!$D$4:$D$5200)=销售员提成汇总!$E$2-1)*((YEAR(客户下单明细表!$D$4:$D$5200)=销售员提成汇总!$C$2))*(客户下单明细表!$O$4:$O$5200=A137)*($A$2=客户下单明细表!$S$4:$S$5200),客户下单明细表!$N$4:$N$5200))</f>
        <v/>
      </c>
      <c r="D137" s="21" t="str">
        <f>IF(A137="","",SUMPRODUCT((MONTH(客户下单明细表!$D$4:$D$5200)=销售员提成汇总!$E$2)*((YEAR(客户下单明细表!$D$4:$D$5200)=销售员提成汇总!$C$2))*(客户下单明细表!$O$4:$O$5200=A137),客户下单明细表!$R$4:$R$5200))</f>
        <v/>
      </c>
      <c r="E137" s="21" t="str">
        <f>IF(A137="","",SUMPRODUCT((MONTH(客户下单明细表!$D$4:$D$5200)=销售员提成汇总!$E$2-1)*((YEAR(客户下单明细表!$D$4:$D$5200)=销售员提成汇总!$C$2))*(客户下单明细表!$O$4:$O$5200=A137),客户下单明细表!$R$4:$R$5200))</f>
        <v/>
      </c>
      <c r="F137" s="22">
        <v>1800</v>
      </c>
      <c r="G137" s="23">
        <f>SUMIFS(销售员提成汇总!C:C,销售员提成汇总!K:K,$K137)</f>
        <v>0</v>
      </c>
      <c r="H137" s="21">
        <f t="shared" si="8"/>
        <v>0</v>
      </c>
      <c r="I137" s="23" t="str">
        <f t="shared" si="9"/>
        <v/>
      </c>
      <c r="J137" s="31" t="str">
        <f t="shared" si="10"/>
        <v/>
      </c>
      <c r="K137" s="32" t="e">
        <f>VLOOKUP(A$4:A$600,客户下单明细表!O$4:P$5200,2,FALSE)</f>
        <v>#N/A</v>
      </c>
    </row>
    <row r="138" spans="1:11">
      <c r="A138" s="20"/>
      <c r="B138" s="21" t="str">
        <f>IF(A138="","",SUMPRODUCT((MONTH(客户下单明细表!$D$4:$D$5200)=销售员提成汇总!$E$2)*((YEAR(客户下单明细表!$D$4:$D$5200)=销售员提成汇总!$C$2))*(客户下单明细表!$O$4:$O$5200=A138),客户下单明细表!$N$4:$N$5200))</f>
        <v/>
      </c>
      <c r="C138" s="21" t="str">
        <f>IF(B138="","",SUMPRODUCT((MONTH(客户下单明细表!$D$4:$D$5200)=销售员提成汇总!$E$2-1)*((YEAR(客户下单明细表!$D$4:$D$5200)=销售员提成汇总!$C$2))*(客户下单明细表!$O$4:$O$5200=A138)*($A$2=客户下单明细表!$S$4:$S$5200),客户下单明细表!$N$4:$N$5200))</f>
        <v/>
      </c>
      <c r="D138" s="21" t="str">
        <f>IF(A138="","",SUMPRODUCT((MONTH(客户下单明细表!$D$4:$D$5200)=销售员提成汇总!$E$2)*((YEAR(客户下单明细表!$D$4:$D$5200)=销售员提成汇总!$C$2))*(客户下单明细表!$O$4:$O$5200=A138),客户下单明细表!$R$4:$R$5200))</f>
        <v/>
      </c>
      <c r="E138" s="21" t="str">
        <f>IF(A138="","",SUMPRODUCT((MONTH(客户下单明细表!$D$4:$D$5200)=销售员提成汇总!$E$2-1)*((YEAR(客户下单明细表!$D$4:$D$5200)=销售员提成汇总!$C$2))*(客户下单明细表!$O$4:$O$5200=A138),客户下单明细表!$R$4:$R$5200))</f>
        <v/>
      </c>
      <c r="F138" s="22">
        <v>1800</v>
      </c>
      <c r="G138" s="23">
        <f>SUMIFS(销售员提成汇总!C:C,销售员提成汇总!K:K,$K138)</f>
        <v>0</v>
      </c>
      <c r="H138" s="21">
        <f t="shared" si="8"/>
        <v>0</v>
      </c>
      <c r="I138" s="23" t="str">
        <f t="shared" si="9"/>
        <v/>
      </c>
      <c r="J138" s="31" t="str">
        <f t="shared" si="10"/>
        <v/>
      </c>
      <c r="K138" s="32" t="e">
        <f>VLOOKUP(A$4:A$600,客户下单明细表!O$4:P$5200,2,FALSE)</f>
        <v>#N/A</v>
      </c>
    </row>
    <row r="139" spans="1:11">
      <c r="A139" s="20"/>
      <c r="B139" s="21" t="str">
        <f>IF(A139="","",SUMPRODUCT((MONTH(客户下单明细表!$D$4:$D$5200)=销售员提成汇总!$E$2)*((YEAR(客户下单明细表!$D$4:$D$5200)=销售员提成汇总!$C$2))*(客户下单明细表!$O$4:$O$5200=A139),客户下单明细表!$N$4:$N$5200))</f>
        <v/>
      </c>
      <c r="C139" s="21" t="str">
        <f>IF(B139="","",SUMPRODUCT((MONTH(客户下单明细表!$D$4:$D$5200)=销售员提成汇总!$E$2-1)*((YEAR(客户下单明细表!$D$4:$D$5200)=销售员提成汇总!$C$2))*(客户下单明细表!$O$4:$O$5200=A139)*($A$2=客户下单明细表!$S$4:$S$5200),客户下单明细表!$N$4:$N$5200))</f>
        <v/>
      </c>
      <c r="D139" s="21" t="str">
        <f>IF(A139="","",SUMPRODUCT((MONTH(客户下单明细表!$D$4:$D$5200)=销售员提成汇总!$E$2)*((YEAR(客户下单明细表!$D$4:$D$5200)=销售员提成汇总!$C$2))*(客户下单明细表!$O$4:$O$5200=A139),客户下单明细表!$R$4:$R$5200))</f>
        <v/>
      </c>
      <c r="E139" s="21" t="str">
        <f>IF(A139="","",SUMPRODUCT((MONTH(客户下单明细表!$D$4:$D$5200)=销售员提成汇总!$E$2-1)*((YEAR(客户下单明细表!$D$4:$D$5200)=销售员提成汇总!$C$2))*(客户下单明细表!$O$4:$O$5200=A139),客户下单明细表!$R$4:$R$5200))</f>
        <v/>
      </c>
      <c r="F139" s="22">
        <v>1800</v>
      </c>
      <c r="G139" s="23">
        <f>SUMIFS(销售员提成汇总!C:C,销售员提成汇总!K:K,$K139)</f>
        <v>0</v>
      </c>
      <c r="H139" s="21">
        <f t="shared" si="8"/>
        <v>0</v>
      </c>
      <c r="I139" s="23" t="str">
        <f t="shared" si="9"/>
        <v/>
      </c>
      <c r="J139" s="31" t="str">
        <f t="shared" si="10"/>
        <v/>
      </c>
      <c r="K139" s="32" t="e">
        <f>VLOOKUP(A$4:A$600,客户下单明细表!O$4:P$5200,2,FALSE)</f>
        <v>#N/A</v>
      </c>
    </row>
    <row r="140" spans="1:11">
      <c r="A140" s="20"/>
      <c r="B140" s="21" t="str">
        <f>IF(A140="","",SUMPRODUCT((MONTH(客户下单明细表!$D$4:$D$5200)=销售员提成汇总!$E$2)*((YEAR(客户下单明细表!$D$4:$D$5200)=销售员提成汇总!$C$2))*(客户下单明细表!$O$4:$O$5200=A140),客户下单明细表!$N$4:$N$5200))</f>
        <v/>
      </c>
      <c r="C140" s="21" t="str">
        <f>IF(B140="","",SUMPRODUCT((MONTH(客户下单明细表!$D$4:$D$5200)=销售员提成汇总!$E$2-1)*((YEAR(客户下单明细表!$D$4:$D$5200)=销售员提成汇总!$C$2))*(客户下单明细表!$O$4:$O$5200=A140)*($A$2=客户下单明细表!$S$4:$S$5200),客户下单明细表!$N$4:$N$5200))</f>
        <v/>
      </c>
      <c r="D140" s="21" t="str">
        <f>IF(A140="","",SUMPRODUCT((MONTH(客户下单明细表!$D$4:$D$5200)=销售员提成汇总!$E$2)*((YEAR(客户下单明细表!$D$4:$D$5200)=销售员提成汇总!$C$2))*(客户下单明细表!$O$4:$O$5200=A140),客户下单明细表!$R$4:$R$5200))</f>
        <v/>
      </c>
      <c r="E140" s="21" t="str">
        <f>IF(A140="","",SUMPRODUCT((MONTH(客户下单明细表!$D$4:$D$5200)=销售员提成汇总!$E$2-1)*((YEAR(客户下单明细表!$D$4:$D$5200)=销售员提成汇总!$C$2))*(客户下单明细表!$O$4:$O$5200=A140),客户下单明细表!$R$4:$R$5200))</f>
        <v/>
      </c>
      <c r="F140" s="22">
        <v>1800</v>
      </c>
      <c r="G140" s="23">
        <f>SUMIFS(销售员提成汇总!C:C,销售员提成汇总!K:K,$K140)</f>
        <v>0</v>
      </c>
      <c r="H140" s="21">
        <f t="shared" si="8"/>
        <v>0</v>
      </c>
      <c r="I140" s="23" t="str">
        <f t="shared" si="9"/>
        <v/>
      </c>
      <c r="J140" s="31" t="str">
        <f t="shared" si="10"/>
        <v/>
      </c>
      <c r="K140" s="32" t="e">
        <f>VLOOKUP(A$4:A$600,客户下单明细表!O$4:P$5200,2,FALSE)</f>
        <v>#N/A</v>
      </c>
    </row>
    <row r="141" spans="1:11">
      <c r="A141" s="20"/>
      <c r="B141" s="21" t="str">
        <f>IF(A141="","",SUMPRODUCT((MONTH(客户下单明细表!$D$4:$D$5200)=销售员提成汇总!$E$2)*((YEAR(客户下单明细表!$D$4:$D$5200)=销售员提成汇总!$C$2))*(客户下单明细表!$O$4:$O$5200=A141),客户下单明细表!$N$4:$N$5200))</f>
        <v/>
      </c>
      <c r="C141" s="21" t="str">
        <f>IF(B141="","",SUMPRODUCT((MONTH(客户下单明细表!$D$4:$D$5200)=销售员提成汇总!$E$2-1)*((YEAR(客户下单明细表!$D$4:$D$5200)=销售员提成汇总!$C$2))*(客户下单明细表!$O$4:$O$5200=A141)*($A$2=客户下单明细表!$S$4:$S$5200),客户下单明细表!$N$4:$N$5200))</f>
        <v/>
      </c>
      <c r="D141" s="21" t="str">
        <f>IF(A141="","",SUMPRODUCT((MONTH(客户下单明细表!$D$4:$D$5200)=销售员提成汇总!$E$2)*((YEAR(客户下单明细表!$D$4:$D$5200)=销售员提成汇总!$C$2))*(客户下单明细表!$O$4:$O$5200=A141),客户下单明细表!$R$4:$R$5200))</f>
        <v/>
      </c>
      <c r="E141" s="21" t="str">
        <f>IF(A141="","",SUMPRODUCT((MONTH(客户下单明细表!$D$4:$D$5200)=销售员提成汇总!$E$2-1)*((YEAR(客户下单明细表!$D$4:$D$5200)=销售员提成汇总!$C$2))*(客户下单明细表!$O$4:$O$5200=A141),客户下单明细表!$R$4:$R$5200))</f>
        <v/>
      </c>
      <c r="F141" s="22">
        <v>1800</v>
      </c>
      <c r="G141" s="23">
        <f>SUMIFS(销售员提成汇总!C:C,销售员提成汇总!K:K,$K141)</f>
        <v>0</v>
      </c>
      <c r="H141" s="21">
        <f t="shared" si="8"/>
        <v>0</v>
      </c>
      <c r="I141" s="23" t="str">
        <f t="shared" si="9"/>
        <v/>
      </c>
      <c r="J141" s="31" t="str">
        <f t="shared" si="10"/>
        <v/>
      </c>
      <c r="K141" s="32" t="e">
        <f>VLOOKUP(A$4:A$600,客户下单明细表!O$4:P$5200,2,FALSE)</f>
        <v>#N/A</v>
      </c>
    </row>
    <row r="142" spans="1:11">
      <c r="A142" s="20"/>
      <c r="B142" s="21" t="str">
        <f>IF(A142="","",SUMPRODUCT((MONTH(客户下单明细表!$D$4:$D$5200)=销售员提成汇总!$E$2)*((YEAR(客户下单明细表!$D$4:$D$5200)=销售员提成汇总!$C$2))*(客户下单明细表!$O$4:$O$5200=A142),客户下单明细表!$N$4:$N$5200))</f>
        <v/>
      </c>
      <c r="C142" s="21" t="str">
        <f>IF(B142="","",SUMPRODUCT((MONTH(客户下单明细表!$D$4:$D$5200)=销售员提成汇总!$E$2-1)*((YEAR(客户下单明细表!$D$4:$D$5200)=销售员提成汇总!$C$2))*(客户下单明细表!$O$4:$O$5200=A142)*($A$2=客户下单明细表!$S$4:$S$5200),客户下单明细表!$N$4:$N$5200))</f>
        <v/>
      </c>
      <c r="D142" s="21" t="str">
        <f>IF(A142="","",SUMPRODUCT((MONTH(客户下单明细表!$D$4:$D$5200)=销售员提成汇总!$E$2)*((YEAR(客户下单明细表!$D$4:$D$5200)=销售员提成汇总!$C$2))*(客户下单明细表!$O$4:$O$5200=A142),客户下单明细表!$R$4:$R$5200))</f>
        <v/>
      </c>
      <c r="E142" s="21" t="str">
        <f>IF(A142="","",SUMPRODUCT((MONTH(客户下单明细表!$D$4:$D$5200)=销售员提成汇总!$E$2-1)*((YEAR(客户下单明细表!$D$4:$D$5200)=销售员提成汇总!$C$2))*(客户下单明细表!$O$4:$O$5200=A142),客户下单明细表!$R$4:$R$5200))</f>
        <v/>
      </c>
      <c r="F142" s="22">
        <v>1800</v>
      </c>
      <c r="G142" s="23">
        <f>SUMIFS(销售员提成汇总!C:C,销售员提成汇总!K:K,$K142)</f>
        <v>0</v>
      </c>
      <c r="H142" s="21">
        <f t="shared" si="8"/>
        <v>0</v>
      </c>
      <c r="I142" s="23" t="str">
        <f t="shared" si="9"/>
        <v/>
      </c>
      <c r="J142" s="31" t="str">
        <f t="shared" si="10"/>
        <v/>
      </c>
      <c r="K142" s="32" t="e">
        <f>VLOOKUP(A$4:A$600,客户下单明细表!O$4:P$5200,2,FALSE)</f>
        <v>#N/A</v>
      </c>
    </row>
    <row r="143" spans="1:11">
      <c r="A143" s="20"/>
      <c r="B143" s="21" t="str">
        <f>IF(A143="","",SUMPRODUCT((MONTH(客户下单明细表!$D$4:$D$5200)=销售员提成汇总!$E$2)*((YEAR(客户下单明细表!$D$4:$D$5200)=销售员提成汇总!$C$2))*(客户下单明细表!$O$4:$O$5200=A143),客户下单明细表!$N$4:$N$5200))</f>
        <v/>
      </c>
      <c r="C143" s="21" t="str">
        <f>IF(B143="","",SUMPRODUCT((MONTH(客户下单明细表!$D$4:$D$5200)=销售员提成汇总!$E$2-1)*((YEAR(客户下单明细表!$D$4:$D$5200)=销售员提成汇总!$C$2))*(客户下单明细表!$O$4:$O$5200=A143)*($A$2=客户下单明细表!$S$4:$S$5200),客户下单明细表!$N$4:$N$5200))</f>
        <v/>
      </c>
      <c r="D143" s="21" t="str">
        <f>IF(A143="","",SUMPRODUCT((MONTH(客户下单明细表!$D$4:$D$5200)=销售员提成汇总!$E$2)*((YEAR(客户下单明细表!$D$4:$D$5200)=销售员提成汇总!$C$2))*(客户下单明细表!$O$4:$O$5200=A143),客户下单明细表!$R$4:$R$5200))</f>
        <v/>
      </c>
      <c r="E143" s="21" t="str">
        <f>IF(A143="","",SUMPRODUCT((MONTH(客户下单明细表!$D$4:$D$5200)=销售员提成汇总!$E$2-1)*((YEAR(客户下单明细表!$D$4:$D$5200)=销售员提成汇总!$C$2))*(客户下单明细表!$O$4:$O$5200=A143),客户下单明细表!$R$4:$R$5200))</f>
        <v/>
      </c>
      <c r="F143" s="22">
        <v>1800</v>
      </c>
      <c r="G143" s="23">
        <f>SUMIFS(销售员提成汇总!C:C,销售员提成汇总!K:K,$K143)</f>
        <v>0</v>
      </c>
      <c r="H143" s="21">
        <f t="shared" si="8"/>
        <v>0</v>
      </c>
      <c r="I143" s="23" t="str">
        <f t="shared" si="9"/>
        <v/>
      </c>
      <c r="J143" s="31" t="str">
        <f t="shared" si="10"/>
        <v/>
      </c>
      <c r="K143" s="32" t="e">
        <f>VLOOKUP(A$4:A$600,客户下单明细表!O$4:P$5200,2,FALSE)</f>
        <v>#N/A</v>
      </c>
    </row>
    <row r="144" spans="1:11">
      <c r="A144" s="20"/>
      <c r="B144" s="21" t="str">
        <f>IF(A144="","",SUMPRODUCT((MONTH(客户下单明细表!$D$4:$D$5200)=销售员提成汇总!$E$2)*((YEAR(客户下单明细表!$D$4:$D$5200)=销售员提成汇总!$C$2))*(客户下单明细表!$O$4:$O$5200=A144),客户下单明细表!$N$4:$N$5200))</f>
        <v/>
      </c>
      <c r="C144" s="21" t="str">
        <f>IF(B144="","",SUMPRODUCT((MONTH(客户下单明细表!$D$4:$D$5200)=销售员提成汇总!$E$2-1)*((YEAR(客户下单明细表!$D$4:$D$5200)=销售员提成汇总!$C$2))*(客户下单明细表!$O$4:$O$5200=A144)*($A$2=客户下单明细表!$S$4:$S$5200),客户下单明细表!$N$4:$N$5200))</f>
        <v/>
      </c>
      <c r="D144" s="21" t="str">
        <f>IF(A144="","",SUMPRODUCT((MONTH(客户下单明细表!$D$4:$D$5200)=销售员提成汇总!$E$2)*((YEAR(客户下单明细表!$D$4:$D$5200)=销售员提成汇总!$C$2))*(客户下单明细表!$O$4:$O$5200=A144),客户下单明细表!$R$4:$R$5200))</f>
        <v/>
      </c>
      <c r="E144" s="21" t="str">
        <f>IF(A144="","",SUMPRODUCT((MONTH(客户下单明细表!$D$4:$D$5200)=销售员提成汇总!$E$2-1)*((YEAR(客户下单明细表!$D$4:$D$5200)=销售员提成汇总!$C$2))*(客户下单明细表!$O$4:$O$5200=A144),客户下单明细表!$R$4:$R$5200))</f>
        <v/>
      </c>
      <c r="F144" s="22">
        <v>1800</v>
      </c>
      <c r="G144" s="23">
        <f>SUMIFS(销售员提成汇总!C:C,销售员提成汇总!K:K,$K144)</f>
        <v>0</v>
      </c>
      <c r="H144" s="21">
        <f t="shared" si="8"/>
        <v>0</v>
      </c>
      <c r="I144" s="23" t="str">
        <f t="shared" si="9"/>
        <v/>
      </c>
      <c r="J144" s="31" t="str">
        <f t="shared" si="10"/>
        <v/>
      </c>
      <c r="K144" s="32" t="e">
        <f>VLOOKUP(A$4:A$600,客户下单明细表!O$4:P$5200,2,FALSE)</f>
        <v>#N/A</v>
      </c>
    </row>
    <row r="145" spans="1:11">
      <c r="A145" s="20"/>
      <c r="B145" s="21" t="str">
        <f>IF(A145="","",SUMPRODUCT((MONTH(客户下单明细表!$D$4:$D$5200)=销售员提成汇总!$E$2)*((YEAR(客户下单明细表!$D$4:$D$5200)=销售员提成汇总!$C$2))*(客户下单明细表!$O$4:$O$5200=A145),客户下单明细表!$N$4:$N$5200))</f>
        <v/>
      </c>
      <c r="C145" s="21" t="str">
        <f>IF(B145="","",SUMPRODUCT((MONTH(客户下单明细表!$D$4:$D$5200)=销售员提成汇总!$E$2-1)*((YEAR(客户下单明细表!$D$4:$D$5200)=销售员提成汇总!$C$2))*(客户下单明细表!$O$4:$O$5200=A145)*($A$2=客户下单明细表!$S$4:$S$5200),客户下单明细表!$N$4:$N$5200))</f>
        <v/>
      </c>
      <c r="D145" s="21" t="str">
        <f>IF(A145="","",SUMPRODUCT((MONTH(客户下单明细表!$D$4:$D$5200)=销售员提成汇总!$E$2)*((YEAR(客户下单明细表!$D$4:$D$5200)=销售员提成汇总!$C$2))*(客户下单明细表!$O$4:$O$5200=A145),客户下单明细表!$R$4:$R$5200))</f>
        <v/>
      </c>
      <c r="E145" s="21" t="str">
        <f>IF(A145="","",SUMPRODUCT((MONTH(客户下单明细表!$D$4:$D$5200)=销售员提成汇总!$E$2-1)*((YEAR(客户下单明细表!$D$4:$D$5200)=销售员提成汇总!$C$2))*(客户下单明细表!$O$4:$O$5200=A145),客户下单明细表!$R$4:$R$5200))</f>
        <v/>
      </c>
      <c r="F145" s="22">
        <v>1800</v>
      </c>
      <c r="G145" s="23">
        <f>SUMIFS(销售员提成汇总!C:C,销售员提成汇总!K:K,$K145)</f>
        <v>0</v>
      </c>
      <c r="H145" s="21">
        <f t="shared" si="8"/>
        <v>0</v>
      </c>
      <c r="I145" s="23" t="str">
        <f t="shared" si="9"/>
        <v/>
      </c>
      <c r="J145" s="31" t="str">
        <f t="shared" si="10"/>
        <v/>
      </c>
      <c r="K145" s="32" t="e">
        <f>VLOOKUP(A$4:A$600,客户下单明细表!O$4:P$5200,2,FALSE)</f>
        <v>#N/A</v>
      </c>
    </row>
    <row r="146" spans="1:11">
      <c r="A146" s="20"/>
      <c r="B146" s="21" t="str">
        <f>IF(A146="","",SUMPRODUCT((MONTH(客户下单明细表!$D$4:$D$5200)=销售员提成汇总!$E$2)*((YEAR(客户下单明细表!$D$4:$D$5200)=销售员提成汇总!$C$2))*(客户下单明细表!$O$4:$O$5200=A146),客户下单明细表!$N$4:$N$5200))</f>
        <v/>
      </c>
      <c r="C146" s="21" t="str">
        <f>IF(B146="","",SUMPRODUCT((MONTH(客户下单明细表!$D$4:$D$5200)=销售员提成汇总!$E$2-1)*((YEAR(客户下单明细表!$D$4:$D$5200)=销售员提成汇总!$C$2))*(客户下单明细表!$O$4:$O$5200=A146)*($A$2=客户下单明细表!$S$4:$S$5200),客户下单明细表!$N$4:$N$5200))</f>
        <v/>
      </c>
      <c r="D146" s="21" t="str">
        <f>IF(A146="","",SUMPRODUCT((MONTH(客户下单明细表!$D$4:$D$5200)=销售员提成汇总!$E$2)*((YEAR(客户下单明细表!$D$4:$D$5200)=销售员提成汇总!$C$2))*(客户下单明细表!$O$4:$O$5200=A146),客户下单明细表!$R$4:$R$5200))</f>
        <v/>
      </c>
      <c r="E146" s="21" t="str">
        <f>IF(A146="","",SUMPRODUCT((MONTH(客户下单明细表!$D$4:$D$5200)=销售员提成汇总!$E$2-1)*((YEAR(客户下单明细表!$D$4:$D$5200)=销售员提成汇总!$C$2))*(客户下单明细表!$O$4:$O$5200=A146),客户下单明细表!$R$4:$R$5200))</f>
        <v/>
      </c>
      <c r="F146" s="22">
        <v>1800</v>
      </c>
      <c r="G146" s="23">
        <f>SUMIFS(销售员提成汇总!C:C,销售员提成汇总!K:K,$K146)</f>
        <v>0</v>
      </c>
      <c r="H146" s="21">
        <f t="shared" si="8"/>
        <v>0</v>
      </c>
      <c r="I146" s="23" t="str">
        <f t="shared" si="9"/>
        <v/>
      </c>
      <c r="J146" s="31" t="str">
        <f t="shared" si="10"/>
        <v/>
      </c>
      <c r="K146" s="32" t="e">
        <f>VLOOKUP(A$4:A$600,客户下单明细表!O$4:P$5200,2,FALSE)</f>
        <v>#N/A</v>
      </c>
    </row>
    <row r="147" spans="1:11">
      <c r="A147" s="20"/>
      <c r="B147" s="21" t="str">
        <f>IF(A147="","",SUMPRODUCT((MONTH(客户下单明细表!$D$4:$D$5200)=销售员提成汇总!$E$2)*((YEAR(客户下单明细表!$D$4:$D$5200)=销售员提成汇总!$C$2))*(客户下单明细表!$O$4:$O$5200=A147),客户下单明细表!$N$4:$N$5200))</f>
        <v/>
      </c>
      <c r="C147" s="21" t="str">
        <f>IF(B147="","",SUMPRODUCT((MONTH(客户下单明细表!$D$4:$D$5200)=销售员提成汇总!$E$2-1)*((YEAR(客户下单明细表!$D$4:$D$5200)=销售员提成汇总!$C$2))*(客户下单明细表!$O$4:$O$5200=A147)*($A$2=客户下单明细表!$S$4:$S$5200),客户下单明细表!$N$4:$N$5200))</f>
        <v/>
      </c>
      <c r="D147" s="21" t="str">
        <f>IF(A147="","",SUMPRODUCT((MONTH(客户下单明细表!$D$4:$D$5200)=销售员提成汇总!$E$2)*((YEAR(客户下单明细表!$D$4:$D$5200)=销售员提成汇总!$C$2))*(客户下单明细表!$O$4:$O$5200=A147),客户下单明细表!$R$4:$R$5200))</f>
        <v/>
      </c>
      <c r="E147" s="21" t="str">
        <f>IF(A147="","",SUMPRODUCT((MONTH(客户下单明细表!$D$4:$D$5200)=销售员提成汇总!$E$2-1)*((YEAR(客户下单明细表!$D$4:$D$5200)=销售员提成汇总!$C$2))*(客户下单明细表!$O$4:$O$5200=A147),客户下单明细表!$R$4:$R$5200))</f>
        <v/>
      </c>
      <c r="F147" s="22">
        <v>1800</v>
      </c>
      <c r="G147" s="23">
        <f>SUMIFS(销售员提成汇总!C:C,销售员提成汇总!K:K,$K147)</f>
        <v>0</v>
      </c>
      <c r="H147" s="21">
        <f t="shared" si="8"/>
        <v>0</v>
      </c>
      <c r="I147" s="23" t="str">
        <f t="shared" si="9"/>
        <v/>
      </c>
      <c r="J147" s="31" t="str">
        <f t="shared" si="10"/>
        <v/>
      </c>
      <c r="K147" s="32" t="e">
        <f>VLOOKUP(A$4:A$600,客户下单明细表!O$4:P$5200,2,FALSE)</f>
        <v>#N/A</v>
      </c>
    </row>
    <row r="148" spans="1:11">
      <c r="A148" s="20"/>
      <c r="B148" s="21" t="str">
        <f>IF(A148="","",SUMPRODUCT((MONTH(客户下单明细表!$D$4:$D$5200)=销售员提成汇总!$E$2)*((YEAR(客户下单明细表!$D$4:$D$5200)=销售员提成汇总!$C$2))*(客户下单明细表!$O$4:$O$5200=A148),客户下单明细表!$N$4:$N$5200))</f>
        <v/>
      </c>
      <c r="C148" s="21" t="str">
        <f>IF(B148="","",SUMPRODUCT((MONTH(客户下单明细表!$D$4:$D$5200)=销售员提成汇总!$E$2-1)*((YEAR(客户下单明细表!$D$4:$D$5200)=销售员提成汇总!$C$2))*(客户下单明细表!$O$4:$O$5200=A148)*($A$2=客户下单明细表!$S$4:$S$5200),客户下单明细表!$N$4:$N$5200))</f>
        <v/>
      </c>
      <c r="D148" s="21" t="str">
        <f>IF(A148="","",SUMPRODUCT((MONTH(客户下单明细表!$D$4:$D$5200)=销售员提成汇总!$E$2)*((YEAR(客户下单明细表!$D$4:$D$5200)=销售员提成汇总!$C$2))*(客户下单明细表!$O$4:$O$5200=A148),客户下单明细表!$R$4:$R$5200))</f>
        <v/>
      </c>
      <c r="E148" s="21" t="str">
        <f>IF(A148="","",SUMPRODUCT((MONTH(客户下单明细表!$D$4:$D$5200)=销售员提成汇总!$E$2-1)*((YEAR(客户下单明细表!$D$4:$D$5200)=销售员提成汇总!$C$2))*(客户下单明细表!$O$4:$O$5200=A148),客户下单明细表!$R$4:$R$5200))</f>
        <v/>
      </c>
      <c r="F148" s="22">
        <v>1800</v>
      </c>
      <c r="G148" s="23">
        <f>SUMIFS(销售员提成汇总!C:C,销售员提成汇总!K:K,$K148)</f>
        <v>0</v>
      </c>
      <c r="H148" s="21">
        <f t="shared" si="8"/>
        <v>0</v>
      </c>
      <c r="I148" s="23" t="str">
        <f t="shared" si="9"/>
        <v/>
      </c>
      <c r="J148" s="31" t="str">
        <f t="shared" si="10"/>
        <v/>
      </c>
      <c r="K148" s="32" t="e">
        <f>VLOOKUP(A$4:A$600,客户下单明细表!O$4:P$5200,2,FALSE)</f>
        <v>#N/A</v>
      </c>
    </row>
    <row r="149" spans="1:11">
      <c r="A149" s="20"/>
      <c r="B149" s="21" t="str">
        <f>IF(A149="","",SUMPRODUCT((MONTH(客户下单明细表!$D$4:$D$5200)=销售员提成汇总!$E$2)*((YEAR(客户下单明细表!$D$4:$D$5200)=销售员提成汇总!$C$2))*(客户下单明细表!$O$4:$O$5200=A149),客户下单明细表!$N$4:$N$5200))</f>
        <v/>
      </c>
      <c r="C149" s="21" t="str">
        <f>IF(B149="","",SUMPRODUCT((MONTH(客户下单明细表!$D$4:$D$5200)=销售员提成汇总!$E$2-1)*((YEAR(客户下单明细表!$D$4:$D$5200)=销售员提成汇总!$C$2))*(客户下单明细表!$O$4:$O$5200=A149)*($A$2=客户下单明细表!$S$4:$S$5200),客户下单明细表!$N$4:$N$5200))</f>
        <v/>
      </c>
      <c r="D149" s="21" t="str">
        <f>IF(A149="","",SUMPRODUCT((MONTH(客户下单明细表!$D$4:$D$5200)=销售员提成汇总!$E$2)*((YEAR(客户下单明细表!$D$4:$D$5200)=销售员提成汇总!$C$2))*(客户下单明细表!$O$4:$O$5200=A149),客户下单明细表!$R$4:$R$5200))</f>
        <v/>
      </c>
      <c r="E149" s="21" t="str">
        <f>IF(A149="","",SUMPRODUCT((MONTH(客户下单明细表!$D$4:$D$5200)=销售员提成汇总!$E$2-1)*((YEAR(客户下单明细表!$D$4:$D$5200)=销售员提成汇总!$C$2))*(客户下单明细表!$O$4:$O$5200=A149),客户下单明细表!$R$4:$R$5200))</f>
        <v/>
      </c>
      <c r="F149" s="22">
        <v>1800</v>
      </c>
      <c r="G149" s="23">
        <f>SUMIFS(销售员提成汇总!C:C,销售员提成汇总!K:K,$K149)</f>
        <v>0</v>
      </c>
      <c r="H149" s="21">
        <f t="shared" si="8"/>
        <v>0</v>
      </c>
      <c r="I149" s="23" t="str">
        <f t="shared" si="9"/>
        <v/>
      </c>
      <c r="J149" s="31" t="str">
        <f t="shared" si="10"/>
        <v/>
      </c>
      <c r="K149" s="32" t="e">
        <f>VLOOKUP(A$4:A$600,客户下单明细表!O$4:P$5200,2,FALSE)</f>
        <v>#N/A</v>
      </c>
    </row>
    <row r="150" spans="1:11">
      <c r="A150" s="20"/>
      <c r="B150" s="21" t="str">
        <f>IF(A150="","",SUMPRODUCT((MONTH(客户下单明细表!$D$4:$D$5200)=销售员提成汇总!$E$2)*((YEAR(客户下单明细表!$D$4:$D$5200)=销售员提成汇总!$C$2))*(客户下单明细表!$O$4:$O$5200=A150),客户下单明细表!$N$4:$N$5200))</f>
        <v/>
      </c>
      <c r="C150" s="21" t="str">
        <f>IF(B150="","",SUMPRODUCT((MONTH(客户下单明细表!$D$4:$D$5200)=销售员提成汇总!$E$2-1)*((YEAR(客户下单明细表!$D$4:$D$5200)=销售员提成汇总!$C$2))*(客户下单明细表!$O$4:$O$5200=A150)*($A$2=客户下单明细表!$S$4:$S$5200),客户下单明细表!$N$4:$N$5200))</f>
        <v/>
      </c>
      <c r="D150" s="21" t="str">
        <f>IF(A150="","",SUMPRODUCT((MONTH(客户下单明细表!$D$4:$D$5200)=销售员提成汇总!$E$2)*((YEAR(客户下单明细表!$D$4:$D$5200)=销售员提成汇总!$C$2))*(客户下单明细表!$O$4:$O$5200=A150),客户下单明细表!$R$4:$R$5200))</f>
        <v/>
      </c>
      <c r="E150" s="21" t="str">
        <f>IF(A150="","",SUMPRODUCT((MONTH(客户下单明细表!$D$4:$D$5200)=销售员提成汇总!$E$2-1)*((YEAR(客户下单明细表!$D$4:$D$5200)=销售员提成汇总!$C$2))*(客户下单明细表!$O$4:$O$5200=A150),客户下单明细表!$R$4:$R$5200))</f>
        <v/>
      </c>
      <c r="F150" s="22">
        <v>1800</v>
      </c>
      <c r="G150" s="23">
        <f>SUMIFS(销售员提成汇总!C:C,销售员提成汇总!K:K,$K150)</f>
        <v>0</v>
      </c>
      <c r="H150" s="21">
        <f t="shared" si="8"/>
        <v>0</v>
      </c>
      <c r="I150" s="23" t="str">
        <f t="shared" si="9"/>
        <v/>
      </c>
      <c r="J150" s="31" t="str">
        <f t="shared" si="10"/>
        <v/>
      </c>
      <c r="K150" s="32" t="e">
        <f>VLOOKUP(A$4:A$600,客户下单明细表!O$4:P$5200,2,FALSE)</f>
        <v>#N/A</v>
      </c>
    </row>
    <row r="151" spans="1:11">
      <c r="A151" s="20"/>
      <c r="B151" s="21" t="str">
        <f>IF(A151="","",SUMPRODUCT((MONTH(客户下单明细表!$D$4:$D$5200)=销售员提成汇总!$E$2)*((YEAR(客户下单明细表!$D$4:$D$5200)=销售员提成汇总!$C$2))*(客户下单明细表!$O$4:$O$5200=A151),客户下单明细表!$N$4:$N$5200))</f>
        <v/>
      </c>
      <c r="C151" s="21" t="str">
        <f>IF(B151="","",SUMPRODUCT((MONTH(客户下单明细表!$D$4:$D$5200)=销售员提成汇总!$E$2-1)*((YEAR(客户下单明细表!$D$4:$D$5200)=销售员提成汇总!$C$2))*(客户下单明细表!$O$4:$O$5200=A151)*($A$2=客户下单明细表!$S$4:$S$5200),客户下单明细表!$N$4:$N$5200))</f>
        <v/>
      </c>
      <c r="D151" s="21" t="str">
        <f>IF(A151="","",SUMPRODUCT((MONTH(客户下单明细表!$D$4:$D$5200)=销售员提成汇总!$E$2)*((YEAR(客户下单明细表!$D$4:$D$5200)=销售员提成汇总!$C$2))*(客户下单明细表!$O$4:$O$5200=A151),客户下单明细表!$R$4:$R$5200))</f>
        <v/>
      </c>
      <c r="E151" s="21" t="str">
        <f>IF(A151="","",SUMPRODUCT((MONTH(客户下单明细表!$D$4:$D$5200)=销售员提成汇总!$E$2-1)*((YEAR(客户下单明细表!$D$4:$D$5200)=销售员提成汇总!$C$2))*(客户下单明细表!$O$4:$O$5200=A151),客户下单明细表!$R$4:$R$5200))</f>
        <v/>
      </c>
      <c r="F151" s="22">
        <v>1800</v>
      </c>
      <c r="G151" s="23">
        <f>SUMIFS(销售员提成汇总!C:C,销售员提成汇总!K:K,$K151)</f>
        <v>0</v>
      </c>
      <c r="H151" s="21">
        <f t="shared" si="8"/>
        <v>0</v>
      </c>
      <c r="I151" s="23" t="str">
        <f t="shared" si="9"/>
        <v/>
      </c>
      <c r="J151" s="31" t="str">
        <f t="shared" si="10"/>
        <v/>
      </c>
      <c r="K151" s="32" t="e">
        <f>VLOOKUP(A$4:A$600,客户下单明细表!O$4:P$5200,2,FALSE)</f>
        <v>#N/A</v>
      </c>
    </row>
    <row r="152" spans="1:11">
      <c r="A152" s="20"/>
      <c r="B152" s="21" t="str">
        <f>IF(A152="","",SUMPRODUCT((MONTH(客户下单明细表!$D$4:$D$5200)=销售员提成汇总!$E$2)*((YEAR(客户下单明细表!$D$4:$D$5200)=销售员提成汇总!$C$2))*(客户下单明细表!$O$4:$O$5200=A152),客户下单明细表!$N$4:$N$5200))</f>
        <v/>
      </c>
      <c r="C152" s="21" t="str">
        <f>IF(B152="","",SUMPRODUCT((MONTH(客户下单明细表!$D$4:$D$5200)=销售员提成汇总!$E$2-1)*((YEAR(客户下单明细表!$D$4:$D$5200)=销售员提成汇总!$C$2))*(客户下单明细表!$O$4:$O$5200=A152)*($A$2=客户下单明细表!$S$4:$S$5200),客户下单明细表!$N$4:$N$5200))</f>
        <v/>
      </c>
      <c r="D152" s="21" t="str">
        <f>IF(A152="","",SUMPRODUCT((MONTH(客户下单明细表!$D$4:$D$5200)=销售员提成汇总!$E$2)*((YEAR(客户下单明细表!$D$4:$D$5200)=销售员提成汇总!$C$2))*(客户下单明细表!$O$4:$O$5200=A152),客户下单明细表!$R$4:$R$5200))</f>
        <v/>
      </c>
      <c r="E152" s="21" t="str">
        <f>IF(A152="","",SUMPRODUCT((MONTH(客户下单明细表!$D$4:$D$5200)=销售员提成汇总!$E$2-1)*((YEAR(客户下单明细表!$D$4:$D$5200)=销售员提成汇总!$C$2))*(客户下单明细表!$O$4:$O$5200=A152),客户下单明细表!$R$4:$R$5200))</f>
        <v/>
      </c>
      <c r="F152" s="22">
        <v>1800</v>
      </c>
      <c r="G152" s="23">
        <f>SUMIFS(销售员提成汇总!C:C,销售员提成汇总!K:K,$K152)</f>
        <v>0</v>
      </c>
      <c r="H152" s="21">
        <f t="shared" si="8"/>
        <v>0</v>
      </c>
      <c r="I152" s="23" t="str">
        <f t="shared" si="9"/>
        <v/>
      </c>
      <c r="J152" s="31" t="str">
        <f t="shared" si="10"/>
        <v/>
      </c>
      <c r="K152" s="32" t="e">
        <f>VLOOKUP(A$4:A$600,客户下单明细表!O$4:P$5200,2,FALSE)</f>
        <v>#N/A</v>
      </c>
    </row>
    <row r="153" spans="1:11">
      <c r="A153" s="20"/>
      <c r="B153" s="21" t="str">
        <f>IF(A153="","",SUMPRODUCT((MONTH(客户下单明细表!$D$4:$D$5200)=销售员提成汇总!$E$2)*((YEAR(客户下单明细表!$D$4:$D$5200)=销售员提成汇总!$C$2))*(客户下单明细表!$O$4:$O$5200=A153),客户下单明细表!$N$4:$N$5200))</f>
        <v/>
      </c>
      <c r="C153" s="21" t="str">
        <f>IF(B153="","",SUMPRODUCT((MONTH(客户下单明细表!$D$4:$D$5200)=销售员提成汇总!$E$2-1)*((YEAR(客户下单明细表!$D$4:$D$5200)=销售员提成汇总!$C$2))*(客户下单明细表!$O$4:$O$5200=A153)*($A$2=客户下单明细表!$S$4:$S$5200),客户下单明细表!$N$4:$N$5200))</f>
        <v/>
      </c>
      <c r="D153" s="21" t="str">
        <f>IF(A153="","",SUMPRODUCT((MONTH(客户下单明细表!$D$4:$D$5200)=销售员提成汇总!$E$2)*((YEAR(客户下单明细表!$D$4:$D$5200)=销售员提成汇总!$C$2))*(客户下单明细表!$O$4:$O$5200=A153),客户下单明细表!$R$4:$R$5200))</f>
        <v/>
      </c>
      <c r="E153" s="21" t="str">
        <f>IF(A153="","",SUMPRODUCT((MONTH(客户下单明细表!$D$4:$D$5200)=销售员提成汇总!$E$2-1)*((YEAR(客户下单明细表!$D$4:$D$5200)=销售员提成汇总!$C$2))*(客户下单明细表!$O$4:$O$5200=A153),客户下单明细表!$R$4:$R$5200))</f>
        <v/>
      </c>
      <c r="F153" s="22">
        <v>1800</v>
      </c>
      <c r="G153" s="23">
        <f>SUMIFS(销售员提成汇总!C:C,销售员提成汇总!K:K,$K153)</f>
        <v>0</v>
      </c>
      <c r="H153" s="21">
        <f t="shared" si="8"/>
        <v>0</v>
      </c>
      <c r="I153" s="23" t="str">
        <f t="shared" si="9"/>
        <v/>
      </c>
      <c r="J153" s="31" t="str">
        <f t="shared" si="10"/>
        <v/>
      </c>
      <c r="K153" s="32" t="e">
        <f>VLOOKUP(A$4:A$600,客户下单明细表!O$4:P$5200,2,FALSE)</f>
        <v>#N/A</v>
      </c>
    </row>
    <row r="154" spans="1:11">
      <c r="A154" s="20"/>
      <c r="B154" s="21" t="str">
        <f>IF(A154="","",SUMPRODUCT((MONTH(客户下单明细表!$D$4:$D$5200)=销售员提成汇总!$E$2)*((YEAR(客户下单明细表!$D$4:$D$5200)=销售员提成汇总!$C$2))*(客户下单明细表!$O$4:$O$5200=A154),客户下单明细表!$N$4:$N$5200))</f>
        <v/>
      </c>
      <c r="C154" s="21" t="str">
        <f>IF(B154="","",SUMPRODUCT((MONTH(客户下单明细表!$D$4:$D$5200)=销售员提成汇总!$E$2-1)*((YEAR(客户下单明细表!$D$4:$D$5200)=销售员提成汇总!$C$2))*(客户下单明细表!$O$4:$O$5200=A154)*($A$2=客户下单明细表!$S$4:$S$5200),客户下单明细表!$N$4:$N$5200))</f>
        <v/>
      </c>
      <c r="D154" s="21" t="str">
        <f>IF(A154="","",SUMPRODUCT((MONTH(客户下单明细表!$D$4:$D$5200)=销售员提成汇总!$E$2)*((YEAR(客户下单明细表!$D$4:$D$5200)=销售员提成汇总!$C$2))*(客户下单明细表!$O$4:$O$5200=A154),客户下单明细表!$R$4:$R$5200))</f>
        <v/>
      </c>
      <c r="E154" s="21" t="str">
        <f>IF(A154="","",SUMPRODUCT((MONTH(客户下单明细表!$D$4:$D$5200)=销售员提成汇总!$E$2-1)*((YEAR(客户下单明细表!$D$4:$D$5200)=销售员提成汇总!$C$2))*(客户下单明细表!$O$4:$O$5200=A154),客户下单明细表!$R$4:$R$5200))</f>
        <v/>
      </c>
      <c r="F154" s="22">
        <v>1800</v>
      </c>
      <c r="G154" s="23">
        <f>SUMIFS(销售员提成汇总!C:C,销售员提成汇总!K:K,$K154)</f>
        <v>0</v>
      </c>
      <c r="H154" s="21">
        <f t="shared" si="8"/>
        <v>0</v>
      </c>
      <c r="I154" s="23" t="str">
        <f t="shared" si="9"/>
        <v/>
      </c>
      <c r="J154" s="31" t="str">
        <f t="shared" si="10"/>
        <v/>
      </c>
      <c r="K154" s="32" t="e">
        <f>VLOOKUP(A$4:A$600,客户下单明细表!O$4:P$5200,2,FALSE)</f>
        <v>#N/A</v>
      </c>
    </row>
    <row r="155" spans="1:11">
      <c r="A155" s="20"/>
      <c r="B155" s="21" t="str">
        <f>IF(A155="","",SUMPRODUCT((MONTH(客户下单明细表!$D$4:$D$5200)=销售员提成汇总!$E$2)*((YEAR(客户下单明细表!$D$4:$D$5200)=销售员提成汇总!$C$2))*(客户下单明细表!$O$4:$O$5200=A155),客户下单明细表!$N$4:$N$5200))</f>
        <v/>
      </c>
      <c r="C155" s="21" t="str">
        <f>IF(B155="","",SUMPRODUCT((MONTH(客户下单明细表!$D$4:$D$5200)=销售员提成汇总!$E$2-1)*((YEAR(客户下单明细表!$D$4:$D$5200)=销售员提成汇总!$C$2))*(客户下单明细表!$O$4:$O$5200=A155)*($A$2=客户下单明细表!$S$4:$S$5200),客户下单明细表!$N$4:$N$5200))</f>
        <v/>
      </c>
      <c r="D155" s="21" t="str">
        <f>IF(A155="","",SUMPRODUCT((MONTH(客户下单明细表!$D$4:$D$5200)=销售员提成汇总!$E$2)*((YEAR(客户下单明细表!$D$4:$D$5200)=销售员提成汇总!$C$2))*(客户下单明细表!$O$4:$O$5200=A155),客户下单明细表!$R$4:$R$5200))</f>
        <v/>
      </c>
      <c r="E155" s="21" t="str">
        <f>IF(A155="","",SUMPRODUCT((MONTH(客户下单明细表!$D$4:$D$5200)=销售员提成汇总!$E$2-1)*((YEAR(客户下单明细表!$D$4:$D$5200)=销售员提成汇总!$C$2))*(客户下单明细表!$O$4:$O$5200=A155),客户下单明细表!$R$4:$R$5200))</f>
        <v/>
      </c>
      <c r="F155" s="22">
        <v>1800</v>
      </c>
      <c r="G155" s="23">
        <f>SUMIFS(销售员提成汇总!C:C,销售员提成汇总!K:K,$K155)</f>
        <v>0</v>
      </c>
      <c r="H155" s="21">
        <f t="shared" si="8"/>
        <v>0</v>
      </c>
      <c r="I155" s="23" t="str">
        <f t="shared" si="9"/>
        <v/>
      </c>
      <c r="J155" s="31" t="str">
        <f t="shared" si="10"/>
        <v/>
      </c>
      <c r="K155" s="32" t="e">
        <f>VLOOKUP(A$4:A$600,客户下单明细表!O$4:P$5200,2,FALSE)</f>
        <v>#N/A</v>
      </c>
    </row>
    <row r="156" spans="1:11">
      <c r="A156" s="20"/>
      <c r="B156" s="21" t="str">
        <f>IF(A156="","",SUMPRODUCT((MONTH(客户下单明细表!$D$4:$D$5200)=销售员提成汇总!$E$2)*((YEAR(客户下单明细表!$D$4:$D$5200)=销售员提成汇总!$C$2))*(客户下单明细表!$O$4:$O$5200=A156),客户下单明细表!$N$4:$N$5200))</f>
        <v/>
      </c>
      <c r="C156" s="21" t="str">
        <f>IF(B156="","",SUMPRODUCT((MONTH(客户下单明细表!$D$4:$D$5200)=销售员提成汇总!$E$2-1)*((YEAR(客户下单明细表!$D$4:$D$5200)=销售员提成汇总!$C$2))*(客户下单明细表!$O$4:$O$5200=A156)*($A$2=客户下单明细表!$S$4:$S$5200),客户下单明细表!$N$4:$N$5200))</f>
        <v/>
      </c>
      <c r="D156" s="21" t="str">
        <f>IF(A156="","",SUMPRODUCT((MONTH(客户下单明细表!$D$4:$D$5200)=销售员提成汇总!$E$2)*((YEAR(客户下单明细表!$D$4:$D$5200)=销售员提成汇总!$C$2))*(客户下单明细表!$O$4:$O$5200=A156),客户下单明细表!$R$4:$R$5200))</f>
        <v/>
      </c>
      <c r="E156" s="21" t="str">
        <f>IF(A156="","",SUMPRODUCT((MONTH(客户下单明细表!$D$4:$D$5200)=销售员提成汇总!$E$2-1)*((YEAR(客户下单明细表!$D$4:$D$5200)=销售员提成汇总!$C$2))*(客户下单明细表!$O$4:$O$5200=A156),客户下单明细表!$R$4:$R$5200))</f>
        <v/>
      </c>
      <c r="F156" s="22">
        <v>1800</v>
      </c>
      <c r="G156" s="23">
        <f>SUMIFS(销售员提成汇总!C:C,销售员提成汇总!K:K,$K156)</f>
        <v>0</v>
      </c>
      <c r="H156" s="21">
        <f t="shared" si="8"/>
        <v>0</v>
      </c>
      <c r="I156" s="23" t="str">
        <f t="shared" si="9"/>
        <v/>
      </c>
      <c r="J156" s="31" t="str">
        <f t="shared" si="10"/>
        <v/>
      </c>
      <c r="K156" s="32" t="e">
        <f>VLOOKUP(A$4:A$600,客户下单明细表!O$4:P$5200,2,FALSE)</f>
        <v>#N/A</v>
      </c>
    </row>
    <row r="157" spans="1:11">
      <c r="A157" s="20"/>
      <c r="B157" s="21" t="str">
        <f>IF(A157="","",SUMPRODUCT((MONTH(客户下单明细表!$D$4:$D$5200)=销售员提成汇总!$E$2)*((YEAR(客户下单明细表!$D$4:$D$5200)=销售员提成汇总!$C$2))*(客户下单明细表!$O$4:$O$5200=A157),客户下单明细表!$N$4:$N$5200))</f>
        <v/>
      </c>
      <c r="C157" s="21" t="str">
        <f>IF(B157="","",SUMPRODUCT((MONTH(客户下单明细表!$D$4:$D$5200)=销售员提成汇总!$E$2-1)*((YEAR(客户下单明细表!$D$4:$D$5200)=销售员提成汇总!$C$2))*(客户下单明细表!$O$4:$O$5200=A157)*($A$2=客户下单明细表!$S$4:$S$5200),客户下单明细表!$N$4:$N$5200))</f>
        <v/>
      </c>
      <c r="D157" s="21" t="str">
        <f>IF(A157="","",SUMPRODUCT((MONTH(客户下单明细表!$D$4:$D$5200)=销售员提成汇总!$E$2)*((YEAR(客户下单明细表!$D$4:$D$5200)=销售员提成汇总!$C$2))*(客户下单明细表!$O$4:$O$5200=A157),客户下单明细表!$R$4:$R$5200))</f>
        <v/>
      </c>
      <c r="E157" s="21" t="str">
        <f>IF(A157="","",SUMPRODUCT((MONTH(客户下单明细表!$D$4:$D$5200)=销售员提成汇总!$E$2-1)*((YEAR(客户下单明细表!$D$4:$D$5200)=销售员提成汇总!$C$2))*(客户下单明细表!$O$4:$O$5200=A157),客户下单明细表!$R$4:$R$5200))</f>
        <v/>
      </c>
      <c r="F157" s="22">
        <v>1800</v>
      </c>
      <c r="G157" s="23">
        <f>SUMIFS(销售员提成汇总!C:C,销售员提成汇总!K:K,$K157)</f>
        <v>0</v>
      </c>
      <c r="H157" s="21">
        <f t="shared" si="8"/>
        <v>0</v>
      </c>
      <c r="I157" s="23" t="str">
        <f t="shared" si="9"/>
        <v/>
      </c>
      <c r="J157" s="31" t="str">
        <f t="shared" si="10"/>
        <v/>
      </c>
      <c r="K157" s="32" t="e">
        <f>VLOOKUP(A$4:A$600,客户下单明细表!O$4:P$5200,2,FALSE)</f>
        <v>#N/A</v>
      </c>
    </row>
    <row r="158" spans="1:11">
      <c r="A158" s="20"/>
      <c r="B158" s="21" t="str">
        <f>IF(A158="","",SUMPRODUCT((MONTH(客户下单明细表!$D$4:$D$5200)=销售员提成汇总!$E$2)*((YEAR(客户下单明细表!$D$4:$D$5200)=销售员提成汇总!$C$2))*(客户下单明细表!$O$4:$O$5200=A158),客户下单明细表!$N$4:$N$5200))</f>
        <v/>
      </c>
      <c r="C158" s="21" t="str">
        <f>IF(B158="","",SUMPRODUCT((MONTH(客户下单明细表!$D$4:$D$5200)=销售员提成汇总!$E$2-1)*((YEAR(客户下单明细表!$D$4:$D$5200)=销售员提成汇总!$C$2))*(客户下单明细表!$O$4:$O$5200=A158)*($A$2=客户下单明细表!$S$4:$S$5200),客户下单明细表!$N$4:$N$5200))</f>
        <v/>
      </c>
      <c r="D158" s="21" t="str">
        <f>IF(A158="","",SUMPRODUCT((MONTH(客户下单明细表!$D$4:$D$5200)=销售员提成汇总!$E$2)*((YEAR(客户下单明细表!$D$4:$D$5200)=销售员提成汇总!$C$2))*(客户下单明细表!$O$4:$O$5200=A158),客户下单明细表!$R$4:$R$5200))</f>
        <v/>
      </c>
      <c r="E158" s="21" t="str">
        <f>IF(A158="","",SUMPRODUCT((MONTH(客户下单明细表!$D$4:$D$5200)=销售员提成汇总!$E$2-1)*((YEAR(客户下单明细表!$D$4:$D$5200)=销售员提成汇总!$C$2))*(客户下单明细表!$O$4:$O$5200=A158),客户下单明细表!$R$4:$R$5200))</f>
        <v/>
      </c>
      <c r="F158" s="22">
        <v>1800</v>
      </c>
      <c r="G158" s="23">
        <f>SUMIFS(销售员提成汇总!C:C,销售员提成汇总!K:K,$K158)</f>
        <v>0</v>
      </c>
      <c r="H158" s="21">
        <f t="shared" si="8"/>
        <v>0</v>
      </c>
      <c r="I158" s="23" t="str">
        <f t="shared" si="9"/>
        <v/>
      </c>
      <c r="J158" s="31" t="str">
        <f t="shared" si="10"/>
        <v/>
      </c>
      <c r="K158" s="32" t="e">
        <f>VLOOKUP(A$4:A$600,客户下单明细表!O$4:P$5200,2,FALSE)</f>
        <v>#N/A</v>
      </c>
    </row>
    <row r="159" spans="1:11">
      <c r="A159" s="20"/>
      <c r="B159" s="21" t="str">
        <f>IF(A159="","",SUMPRODUCT((MONTH(客户下单明细表!$D$4:$D$5200)=销售员提成汇总!$E$2)*((YEAR(客户下单明细表!$D$4:$D$5200)=销售员提成汇总!$C$2))*(客户下单明细表!$O$4:$O$5200=A159),客户下单明细表!$N$4:$N$5200))</f>
        <v/>
      </c>
      <c r="C159" s="21" t="str">
        <f>IF(B159="","",SUMPRODUCT((MONTH(客户下单明细表!$D$4:$D$5200)=销售员提成汇总!$E$2-1)*((YEAR(客户下单明细表!$D$4:$D$5200)=销售员提成汇总!$C$2))*(客户下单明细表!$O$4:$O$5200=A159)*($A$2=客户下单明细表!$S$4:$S$5200),客户下单明细表!$N$4:$N$5200))</f>
        <v/>
      </c>
      <c r="D159" s="21" t="str">
        <f>IF(A159="","",SUMPRODUCT((MONTH(客户下单明细表!$D$4:$D$5200)=销售员提成汇总!$E$2)*((YEAR(客户下单明细表!$D$4:$D$5200)=销售员提成汇总!$C$2))*(客户下单明细表!$O$4:$O$5200=A159),客户下单明细表!$R$4:$R$5200))</f>
        <v/>
      </c>
      <c r="E159" s="21" t="str">
        <f>IF(A159="","",SUMPRODUCT((MONTH(客户下单明细表!$D$4:$D$5200)=销售员提成汇总!$E$2-1)*((YEAR(客户下单明细表!$D$4:$D$5200)=销售员提成汇总!$C$2))*(客户下单明细表!$O$4:$O$5200=A159),客户下单明细表!$R$4:$R$5200))</f>
        <v/>
      </c>
      <c r="F159" s="22">
        <v>1800</v>
      </c>
      <c r="G159" s="23">
        <f>SUMIFS(销售员提成汇总!C:C,销售员提成汇总!K:K,$K159)</f>
        <v>0</v>
      </c>
      <c r="H159" s="21">
        <f t="shared" si="8"/>
        <v>0</v>
      </c>
      <c r="I159" s="23" t="str">
        <f t="shared" si="9"/>
        <v/>
      </c>
      <c r="J159" s="31" t="str">
        <f t="shared" si="10"/>
        <v/>
      </c>
      <c r="K159" s="32" t="e">
        <f>VLOOKUP(A$4:A$600,客户下单明细表!O$4:P$5200,2,FALSE)</f>
        <v>#N/A</v>
      </c>
    </row>
    <row r="160" spans="1:11">
      <c r="A160" s="20"/>
      <c r="B160" s="21" t="str">
        <f>IF(A160="","",SUMPRODUCT((MONTH(客户下单明细表!$D$4:$D$5200)=销售员提成汇总!$E$2)*((YEAR(客户下单明细表!$D$4:$D$5200)=销售员提成汇总!$C$2))*(客户下单明细表!$O$4:$O$5200=A160),客户下单明细表!$N$4:$N$5200))</f>
        <v/>
      </c>
      <c r="C160" s="21" t="str">
        <f>IF(B160="","",SUMPRODUCT((MONTH(客户下单明细表!$D$4:$D$5200)=销售员提成汇总!$E$2-1)*((YEAR(客户下单明细表!$D$4:$D$5200)=销售员提成汇总!$C$2))*(客户下单明细表!$O$4:$O$5200=A160)*($A$2=客户下单明细表!$S$4:$S$5200),客户下单明细表!$N$4:$N$5200))</f>
        <v/>
      </c>
      <c r="D160" s="21" t="str">
        <f>IF(A160="","",SUMPRODUCT((MONTH(客户下单明细表!$D$4:$D$5200)=销售员提成汇总!$E$2)*((YEAR(客户下单明细表!$D$4:$D$5200)=销售员提成汇总!$C$2))*(客户下单明细表!$O$4:$O$5200=A160),客户下单明细表!$R$4:$R$5200))</f>
        <v/>
      </c>
      <c r="E160" s="21" t="str">
        <f>IF(A160="","",SUMPRODUCT((MONTH(客户下单明细表!$D$4:$D$5200)=销售员提成汇总!$E$2-1)*((YEAR(客户下单明细表!$D$4:$D$5200)=销售员提成汇总!$C$2))*(客户下单明细表!$O$4:$O$5200=A160),客户下单明细表!$R$4:$R$5200))</f>
        <v/>
      </c>
      <c r="F160" s="22">
        <v>1800</v>
      </c>
      <c r="G160" s="23">
        <f>SUMIFS(销售员提成汇总!C:C,销售员提成汇总!K:K,$K160)</f>
        <v>0</v>
      </c>
      <c r="H160" s="21">
        <f t="shared" si="8"/>
        <v>0</v>
      </c>
      <c r="I160" s="23" t="str">
        <f t="shared" si="9"/>
        <v/>
      </c>
      <c r="J160" s="31" t="str">
        <f t="shared" si="10"/>
        <v/>
      </c>
      <c r="K160" s="32" t="e">
        <f>VLOOKUP(A$4:A$600,客户下单明细表!O$4:P$5200,2,FALSE)</f>
        <v>#N/A</v>
      </c>
    </row>
    <row r="161" spans="1:11">
      <c r="A161" s="20"/>
      <c r="B161" s="21" t="str">
        <f>IF(A161="","",SUMPRODUCT((MONTH(客户下单明细表!$D$4:$D$5200)=销售员提成汇总!$E$2)*((YEAR(客户下单明细表!$D$4:$D$5200)=销售员提成汇总!$C$2))*(客户下单明细表!$O$4:$O$5200=A161),客户下单明细表!$N$4:$N$5200))</f>
        <v/>
      </c>
      <c r="C161" s="21" t="str">
        <f>IF(B161="","",SUMPRODUCT((MONTH(客户下单明细表!$D$4:$D$5200)=销售员提成汇总!$E$2-1)*((YEAR(客户下单明细表!$D$4:$D$5200)=销售员提成汇总!$C$2))*(客户下单明细表!$O$4:$O$5200=A161)*($A$2=客户下单明细表!$S$4:$S$5200),客户下单明细表!$N$4:$N$5200))</f>
        <v/>
      </c>
      <c r="D161" s="21" t="str">
        <f>IF(A161="","",SUMPRODUCT((MONTH(客户下单明细表!$D$4:$D$5200)=销售员提成汇总!$E$2)*((YEAR(客户下单明细表!$D$4:$D$5200)=销售员提成汇总!$C$2))*(客户下单明细表!$O$4:$O$5200=A161),客户下单明细表!$R$4:$R$5200))</f>
        <v/>
      </c>
      <c r="E161" s="21" t="str">
        <f>IF(A161="","",SUMPRODUCT((MONTH(客户下单明细表!$D$4:$D$5200)=销售员提成汇总!$E$2-1)*((YEAR(客户下单明细表!$D$4:$D$5200)=销售员提成汇总!$C$2))*(客户下单明细表!$O$4:$O$5200=A161),客户下单明细表!$R$4:$R$5200))</f>
        <v/>
      </c>
      <c r="F161" s="22">
        <v>1800</v>
      </c>
      <c r="G161" s="23">
        <f>SUMIFS(销售员提成汇总!C:C,销售员提成汇总!K:K,$K161)</f>
        <v>0</v>
      </c>
      <c r="H161" s="21">
        <f t="shared" si="8"/>
        <v>0</v>
      </c>
      <c r="I161" s="23" t="str">
        <f t="shared" si="9"/>
        <v/>
      </c>
      <c r="J161" s="31" t="str">
        <f t="shared" si="10"/>
        <v/>
      </c>
      <c r="K161" s="32" t="e">
        <f>VLOOKUP(A$4:A$600,客户下单明细表!O$4:P$5200,2,FALSE)</f>
        <v>#N/A</v>
      </c>
    </row>
    <row r="162" spans="1:11">
      <c r="A162" s="20"/>
      <c r="B162" s="21" t="str">
        <f>IF(A162="","",SUMPRODUCT((MONTH(客户下单明细表!$D$4:$D$5200)=销售员提成汇总!$E$2)*((YEAR(客户下单明细表!$D$4:$D$5200)=销售员提成汇总!$C$2))*(客户下单明细表!$O$4:$O$5200=A162),客户下单明细表!$N$4:$N$5200))</f>
        <v/>
      </c>
      <c r="C162" s="21" t="str">
        <f>IF(B162="","",SUMPRODUCT((MONTH(客户下单明细表!$D$4:$D$5200)=销售员提成汇总!$E$2-1)*((YEAR(客户下单明细表!$D$4:$D$5200)=销售员提成汇总!$C$2))*(客户下单明细表!$O$4:$O$5200=A162)*($A$2=客户下单明细表!$S$4:$S$5200),客户下单明细表!$N$4:$N$5200))</f>
        <v/>
      </c>
      <c r="D162" s="21" t="str">
        <f>IF(A162="","",SUMPRODUCT((MONTH(客户下单明细表!$D$4:$D$5200)=销售员提成汇总!$E$2)*((YEAR(客户下单明细表!$D$4:$D$5200)=销售员提成汇总!$C$2))*(客户下单明细表!$O$4:$O$5200=A162),客户下单明细表!$R$4:$R$5200))</f>
        <v/>
      </c>
      <c r="E162" s="21" t="str">
        <f>IF(A162="","",SUMPRODUCT((MONTH(客户下单明细表!$D$4:$D$5200)=销售员提成汇总!$E$2-1)*((YEAR(客户下单明细表!$D$4:$D$5200)=销售员提成汇总!$C$2))*(客户下单明细表!$O$4:$O$5200=A162),客户下单明细表!$R$4:$R$5200))</f>
        <v/>
      </c>
      <c r="F162" s="22">
        <v>1800</v>
      </c>
      <c r="G162" s="23">
        <f>SUMIFS(销售员提成汇总!C:C,销售员提成汇总!K:K,$K162)</f>
        <v>0</v>
      </c>
      <c r="H162" s="21">
        <f t="shared" si="8"/>
        <v>0</v>
      </c>
      <c r="I162" s="23" t="str">
        <f t="shared" si="9"/>
        <v/>
      </c>
      <c r="J162" s="31" t="str">
        <f t="shared" si="10"/>
        <v/>
      </c>
      <c r="K162" s="32" t="e">
        <f>VLOOKUP(A$4:A$600,客户下单明细表!O$4:P$5200,2,FALSE)</f>
        <v>#N/A</v>
      </c>
    </row>
    <row r="163" spans="1:11">
      <c r="A163" s="20"/>
      <c r="B163" s="21" t="str">
        <f>IF(A163="","",SUMPRODUCT((MONTH(客户下单明细表!$D$4:$D$5200)=销售员提成汇总!$E$2)*((YEAR(客户下单明细表!$D$4:$D$5200)=销售员提成汇总!$C$2))*(客户下单明细表!$O$4:$O$5200=A163),客户下单明细表!$N$4:$N$5200))</f>
        <v/>
      </c>
      <c r="C163" s="21" t="str">
        <f>IF(B163="","",SUMPRODUCT((MONTH(客户下单明细表!$D$4:$D$5200)=销售员提成汇总!$E$2-1)*((YEAR(客户下单明细表!$D$4:$D$5200)=销售员提成汇总!$C$2))*(客户下单明细表!$O$4:$O$5200=A163)*($A$2=客户下单明细表!$S$4:$S$5200),客户下单明细表!$N$4:$N$5200))</f>
        <v/>
      </c>
      <c r="D163" s="21" t="str">
        <f>IF(A163="","",SUMPRODUCT((MONTH(客户下单明细表!$D$4:$D$5200)=销售员提成汇总!$E$2)*((YEAR(客户下单明细表!$D$4:$D$5200)=销售员提成汇总!$C$2))*(客户下单明细表!$O$4:$O$5200=A163),客户下单明细表!$R$4:$R$5200))</f>
        <v/>
      </c>
      <c r="E163" s="21" t="str">
        <f>IF(A163="","",SUMPRODUCT((MONTH(客户下单明细表!$D$4:$D$5200)=销售员提成汇总!$E$2-1)*((YEAR(客户下单明细表!$D$4:$D$5200)=销售员提成汇总!$C$2))*(客户下单明细表!$O$4:$O$5200=A163),客户下单明细表!$R$4:$R$5200))</f>
        <v/>
      </c>
      <c r="F163" s="22">
        <v>1800</v>
      </c>
      <c r="G163" s="23">
        <f>SUMIFS(销售员提成汇总!C:C,销售员提成汇总!K:K,$K163)</f>
        <v>0</v>
      </c>
      <c r="H163" s="21">
        <f t="shared" si="8"/>
        <v>0</v>
      </c>
      <c r="I163" s="23" t="str">
        <f t="shared" si="9"/>
        <v/>
      </c>
      <c r="J163" s="31" t="str">
        <f t="shared" si="10"/>
        <v/>
      </c>
      <c r="K163" s="32" t="e">
        <f>VLOOKUP(A$4:A$600,客户下单明细表!O$4:P$5200,2,FALSE)</f>
        <v>#N/A</v>
      </c>
    </row>
    <row r="164" spans="1:11">
      <c r="A164" s="20"/>
      <c r="B164" s="21" t="str">
        <f>IF(A164="","",SUMPRODUCT((MONTH(客户下单明细表!$D$4:$D$5200)=销售员提成汇总!$E$2)*((YEAR(客户下单明细表!$D$4:$D$5200)=销售员提成汇总!$C$2))*(客户下单明细表!$O$4:$O$5200=A164),客户下单明细表!$N$4:$N$5200))</f>
        <v/>
      </c>
      <c r="C164" s="21" t="str">
        <f>IF(B164="","",SUMPRODUCT((MONTH(客户下单明细表!$D$4:$D$5200)=销售员提成汇总!$E$2-1)*((YEAR(客户下单明细表!$D$4:$D$5200)=销售员提成汇总!$C$2))*(客户下单明细表!$O$4:$O$5200=A164)*($A$2=客户下单明细表!$S$4:$S$5200),客户下单明细表!$N$4:$N$5200))</f>
        <v/>
      </c>
      <c r="D164" s="21" t="str">
        <f>IF(A164="","",SUMPRODUCT((MONTH(客户下单明细表!$D$4:$D$5200)=销售员提成汇总!$E$2)*((YEAR(客户下单明细表!$D$4:$D$5200)=销售员提成汇总!$C$2))*(客户下单明细表!$O$4:$O$5200=A164),客户下单明细表!$R$4:$R$5200))</f>
        <v/>
      </c>
      <c r="E164" s="21" t="str">
        <f>IF(A164="","",SUMPRODUCT((MONTH(客户下单明细表!$D$4:$D$5200)=销售员提成汇总!$E$2-1)*((YEAR(客户下单明细表!$D$4:$D$5200)=销售员提成汇总!$C$2))*(客户下单明细表!$O$4:$O$5200=A164),客户下单明细表!$R$4:$R$5200))</f>
        <v/>
      </c>
      <c r="F164" s="22">
        <v>1800</v>
      </c>
      <c r="G164" s="23">
        <f>SUMIFS(销售员提成汇总!C:C,销售员提成汇总!K:K,$K164)</f>
        <v>0</v>
      </c>
      <c r="H164" s="21">
        <f t="shared" si="8"/>
        <v>0</v>
      </c>
      <c r="I164" s="23" t="str">
        <f t="shared" si="9"/>
        <v/>
      </c>
      <c r="J164" s="31" t="str">
        <f t="shared" si="10"/>
        <v/>
      </c>
      <c r="K164" s="32" t="e">
        <f>VLOOKUP(A$4:A$600,客户下单明细表!O$4:P$5200,2,FALSE)</f>
        <v>#N/A</v>
      </c>
    </row>
    <row r="165" spans="1:11">
      <c r="A165" s="20"/>
      <c r="B165" s="21" t="str">
        <f>IF(A165="","",SUMPRODUCT((MONTH(客户下单明细表!$D$4:$D$5200)=销售员提成汇总!$E$2)*((YEAR(客户下单明细表!$D$4:$D$5200)=销售员提成汇总!$C$2))*(客户下单明细表!$O$4:$O$5200=A165),客户下单明细表!$N$4:$N$5200))</f>
        <v/>
      </c>
      <c r="C165" s="21" t="str">
        <f>IF(B165="","",SUMPRODUCT((MONTH(客户下单明细表!$D$4:$D$5200)=销售员提成汇总!$E$2-1)*((YEAR(客户下单明细表!$D$4:$D$5200)=销售员提成汇总!$C$2))*(客户下单明细表!$O$4:$O$5200=A165)*($A$2=客户下单明细表!$S$4:$S$5200),客户下单明细表!$N$4:$N$5200))</f>
        <v/>
      </c>
      <c r="D165" s="21" t="str">
        <f>IF(A165="","",SUMPRODUCT((MONTH(客户下单明细表!$D$4:$D$5200)=销售员提成汇总!$E$2)*((YEAR(客户下单明细表!$D$4:$D$5200)=销售员提成汇总!$C$2))*(客户下单明细表!$O$4:$O$5200=A165),客户下单明细表!$R$4:$R$5200))</f>
        <v/>
      </c>
      <c r="E165" s="21" t="str">
        <f>IF(A165="","",SUMPRODUCT((MONTH(客户下单明细表!$D$4:$D$5200)=销售员提成汇总!$E$2-1)*((YEAR(客户下单明细表!$D$4:$D$5200)=销售员提成汇总!$C$2))*(客户下单明细表!$O$4:$O$5200=A165),客户下单明细表!$R$4:$R$5200))</f>
        <v/>
      </c>
      <c r="F165" s="22">
        <v>1800</v>
      </c>
      <c r="G165" s="23">
        <f>SUMIFS(销售员提成汇总!C:C,销售员提成汇总!K:K,$K165)</f>
        <v>0</v>
      </c>
      <c r="H165" s="21">
        <f t="shared" si="8"/>
        <v>0</v>
      </c>
      <c r="I165" s="23" t="str">
        <f t="shared" si="9"/>
        <v/>
      </c>
      <c r="J165" s="31" t="str">
        <f t="shared" si="10"/>
        <v/>
      </c>
      <c r="K165" s="32" t="e">
        <f>VLOOKUP(A$4:A$600,客户下单明细表!O$4:P$5200,2,FALSE)</f>
        <v>#N/A</v>
      </c>
    </row>
    <row r="166" spans="1:11">
      <c r="A166" s="20"/>
      <c r="B166" s="21" t="str">
        <f>IF(A166="","",SUMPRODUCT((MONTH(客户下单明细表!$D$4:$D$5200)=销售员提成汇总!$E$2)*((YEAR(客户下单明细表!$D$4:$D$5200)=销售员提成汇总!$C$2))*(客户下单明细表!$O$4:$O$5200=A166),客户下单明细表!$N$4:$N$5200))</f>
        <v/>
      </c>
      <c r="C166" s="21" t="str">
        <f>IF(B166="","",SUMPRODUCT((MONTH(客户下单明细表!$D$4:$D$5200)=销售员提成汇总!$E$2-1)*((YEAR(客户下单明细表!$D$4:$D$5200)=销售员提成汇总!$C$2))*(客户下单明细表!$O$4:$O$5200=A166)*($A$2=客户下单明细表!$S$4:$S$5200),客户下单明细表!$N$4:$N$5200))</f>
        <v/>
      </c>
      <c r="D166" s="21" t="str">
        <f>IF(A166="","",SUMPRODUCT((MONTH(客户下单明细表!$D$4:$D$5200)=销售员提成汇总!$E$2)*((YEAR(客户下单明细表!$D$4:$D$5200)=销售员提成汇总!$C$2))*(客户下单明细表!$O$4:$O$5200=A166),客户下单明细表!$R$4:$R$5200))</f>
        <v/>
      </c>
      <c r="E166" s="21" t="str">
        <f>IF(A166="","",SUMPRODUCT((MONTH(客户下单明细表!$D$4:$D$5200)=销售员提成汇总!$E$2-1)*((YEAR(客户下单明细表!$D$4:$D$5200)=销售员提成汇总!$C$2))*(客户下单明细表!$O$4:$O$5200=A166),客户下单明细表!$R$4:$R$5200))</f>
        <v/>
      </c>
      <c r="F166" s="22">
        <v>1800</v>
      </c>
      <c r="G166" s="23">
        <f>SUMIFS(销售员提成汇总!C:C,销售员提成汇总!K:K,$K166)</f>
        <v>0</v>
      </c>
      <c r="H166" s="21">
        <f t="shared" si="8"/>
        <v>0</v>
      </c>
      <c r="I166" s="23" t="str">
        <f t="shared" si="9"/>
        <v/>
      </c>
      <c r="J166" s="31" t="str">
        <f t="shared" si="10"/>
        <v/>
      </c>
      <c r="K166" s="32" t="e">
        <f>VLOOKUP(A$4:A$600,客户下单明细表!O$4:P$5200,2,FALSE)</f>
        <v>#N/A</v>
      </c>
    </row>
    <row r="167" spans="1:11">
      <c r="A167" s="20"/>
      <c r="B167" s="21" t="str">
        <f>IF(A167="","",SUMPRODUCT((MONTH(客户下单明细表!$D$4:$D$5200)=销售员提成汇总!$E$2)*((YEAR(客户下单明细表!$D$4:$D$5200)=销售员提成汇总!$C$2))*(客户下单明细表!$O$4:$O$5200=A167),客户下单明细表!$N$4:$N$5200))</f>
        <v/>
      </c>
      <c r="C167" s="21" t="str">
        <f>IF(B167="","",SUMPRODUCT((MONTH(客户下单明细表!$D$4:$D$5200)=销售员提成汇总!$E$2-1)*((YEAR(客户下单明细表!$D$4:$D$5200)=销售员提成汇总!$C$2))*(客户下单明细表!$O$4:$O$5200=A167)*($A$2=客户下单明细表!$S$4:$S$5200),客户下单明细表!$N$4:$N$5200))</f>
        <v/>
      </c>
      <c r="D167" s="21" t="str">
        <f>IF(A167="","",SUMPRODUCT((MONTH(客户下单明细表!$D$4:$D$5200)=销售员提成汇总!$E$2)*((YEAR(客户下单明细表!$D$4:$D$5200)=销售员提成汇总!$C$2))*(客户下单明细表!$O$4:$O$5200=A167),客户下单明细表!$R$4:$R$5200))</f>
        <v/>
      </c>
      <c r="E167" s="21" t="str">
        <f>IF(A167="","",SUMPRODUCT((MONTH(客户下单明细表!$D$4:$D$5200)=销售员提成汇总!$E$2-1)*((YEAR(客户下单明细表!$D$4:$D$5200)=销售员提成汇总!$C$2))*(客户下单明细表!$O$4:$O$5200=A167),客户下单明细表!$R$4:$R$5200))</f>
        <v/>
      </c>
      <c r="F167" s="22">
        <v>1800</v>
      </c>
      <c r="G167" s="23">
        <f>SUMIFS(销售员提成汇总!C:C,销售员提成汇总!K:K,$K167)</f>
        <v>0</v>
      </c>
      <c r="H167" s="21">
        <f t="shared" si="8"/>
        <v>0</v>
      </c>
      <c r="I167" s="23" t="str">
        <f t="shared" si="9"/>
        <v/>
      </c>
      <c r="J167" s="31" t="str">
        <f t="shared" si="10"/>
        <v/>
      </c>
      <c r="K167" s="32" t="e">
        <f>VLOOKUP(A$4:A$600,客户下单明细表!O$4:P$5200,2,FALSE)</f>
        <v>#N/A</v>
      </c>
    </row>
    <row r="168" spans="1:11">
      <c r="A168" s="20"/>
      <c r="B168" s="21" t="str">
        <f>IF(A168="","",SUMPRODUCT((MONTH(客户下单明细表!$D$4:$D$5200)=销售员提成汇总!$E$2)*((YEAR(客户下单明细表!$D$4:$D$5200)=销售员提成汇总!$C$2))*(客户下单明细表!$O$4:$O$5200=A168),客户下单明细表!$N$4:$N$5200))</f>
        <v/>
      </c>
      <c r="C168" s="21" t="str">
        <f>IF(B168="","",SUMPRODUCT((MONTH(客户下单明细表!$D$4:$D$5200)=销售员提成汇总!$E$2-1)*((YEAR(客户下单明细表!$D$4:$D$5200)=销售员提成汇总!$C$2))*(客户下单明细表!$O$4:$O$5200=A168)*($A$2=客户下单明细表!$S$4:$S$5200),客户下单明细表!$N$4:$N$5200))</f>
        <v/>
      </c>
      <c r="D168" s="21" t="str">
        <f>IF(A168="","",SUMPRODUCT((MONTH(客户下单明细表!$D$4:$D$5200)=销售员提成汇总!$E$2)*((YEAR(客户下单明细表!$D$4:$D$5200)=销售员提成汇总!$C$2))*(客户下单明细表!$O$4:$O$5200=A168),客户下单明细表!$R$4:$R$5200))</f>
        <v/>
      </c>
      <c r="E168" s="21" t="str">
        <f>IF(A168="","",SUMPRODUCT((MONTH(客户下单明细表!$D$4:$D$5200)=销售员提成汇总!$E$2-1)*((YEAR(客户下单明细表!$D$4:$D$5200)=销售员提成汇总!$C$2))*(客户下单明细表!$O$4:$O$5200=A168),客户下单明细表!$R$4:$R$5200))</f>
        <v/>
      </c>
      <c r="F168" s="22">
        <v>1800</v>
      </c>
      <c r="G168" s="23">
        <f>SUMIFS(销售员提成汇总!C:C,销售员提成汇总!K:K,$K168)</f>
        <v>0</v>
      </c>
      <c r="H168" s="21">
        <f t="shared" si="8"/>
        <v>0</v>
      </c>
      <c r="I168" s="23" t="str">
        <f t="shared" si="9"/>
        <v/>
      </c>
      <c r="J168" s="31" t="str">
        <f t="shared" si="10"/>
        <v/>
      </c>
      <c r="K168" s="32" t="e">
        <f>VLOOKUP(A$4:A$600,客户下单明细表!O$4:P$5200,2,FALSE)</f>
        <v>#N/A</v>
      </c>
    </row>
    <row r="169" spans="1:11">
      <c r="A169" s="20"/>
      <c r="B169" s="21" t="str">
        <f>IF(A169="","",SUMPRODUCT((MONTH(客户下单明细表!$D$4:$D$5200)=销售员提成汇总!$E$2)*((YEAR(客户下单明细表!$D$4:$D$5200)=销售员提成汇总!$C$2))*(客户下单明细表!$O$4:$O$5200=A169),客户下单明细表!$N$4:$N$5200))</f>
        <v/>
      </c>
      <c r="C169" s="21" t="str">
        <f>IF(B169="","",SUMPRODUCT((MONTH(客户下单明细表!$D$4:$D$5200)=销售员提成汇总!$E$2-1)*((YEAR(客户下单明细表!$D$4:$D$5200)=销售员提成汇总!$C$2))*(客户下单明细表!$O$4:$O$5200=A169)*($A$2=客户下单明细表!$S$4:$S$5200),客户下单明细表!$N$4:$N$5200))</f>
        <v/>
      </c>
      <c r="D169" s="21" t="str">
        <f>IF(A169="","",SUMPRODUCT((MONTH(客户下单明细表!$D$4:$D$5200)=销售员提成汇总!$E$2)*((YEAR(客户下单明细表!$D$4:$D$5200)=销售员提成汇总!$C$2))*(客户下单明细表!$O$4:$O$5200=A169),客户下单明细表!$R$4:$R$5200))</f>
        <v/>
      </c>
      <c r="E169" s="21" t="str">
        <f>IF(A169="","",SUMPRODUCT((MONTH(客户下单明细表!$D$4:$D$5200)=销售员提成汇总!$E$2-1)*((YEAR(客户下单明细表!$D$4:$D$5200)=销售员提成汇总!$C$2))*(客户下单明细表!$O$4:$O$5200=A169),客户下单明细表!$R$4:$R$5200))</f>
        <v/>
      </c>
      <c r="F169" s="22">
        <v>1800</v>
      </c>
      <c r="G169" s="23">
        <f>SUMIFS(销售员提成汇总!C:C,销售员提成汇总!K:K,$K169)</f>
        <v>0</v>
      </c>
      <c r="H169" s="21">
        <f t="shared" si="8"/>
        <v>0</v>
      </c>
      <c r="I169" s="23" t="str">
        <f t="shared" si="9"/>
        <v/>
      </c>
      <c r="J169" s="31" t="str">
        <f t="shared" si="10"/>
        <v/>
      </c>
      <c r="K169" s="32" t="e">
        <f>VLOOKUP(A$4:A$600,客户下单明细表!O$4:P$5200,2,FALSE)</f>
        <v>#N/A</v>
      </c>
    </row>
    <row r="170" spans="1:11">
      <c r="A170" s="20"/>
      <c r="B170" s="21" t="str">
        <f>IF(A170="","",SUMPRODUCT((MONTH(客户下单明细表!$D$4:$D$5200)=销售员提成汇总!$E$2)*((YEAR(客户下单明细表!$D$4:$D$5200)=销售员提成汇总!$C$2))*(客户下单明细表!$O$4:$O$5200=A170),客户下单明细表!$N$4:$N$5200))</f>
        <v/>
      </c>
      <c r="C170" s="21" t="str">
        <f>IF(B170="","",SUMPRODUCT((MONTH(客户下单明细表!$D$4:$D$5200)=销售员提成汇总!$E$2-1)*((YEAR(客户下单明细表!$D$4:$D$5200)=销售员提成汇总!$C$2))*(客户下单明细表!$O$4:$O$5200=A170)*($A$2=客户下单明细表!$S$4:$S$5200),客户下单明细表!$N$4:$N$5200))</f>
        <v/>
      </c>
      <c r="D170" s="21" t="str">
        <f>IF(A170="","",SUMPRODUCT((MONTH(客户下单明细表!$D$4:$D$5200)=销售员提成汇总!$E$2)*((YEAR(客户下单明细表!$D$4:$D$5200)=销售员提成汇总!$C$2))*(客户下单明细表!$O$4:$O$5200=A170),客户下单明细表!$R$4:$R$5200))</f>
        <v/>
      </c>
      <c r="E170" s="21" t="str">
        <f>IF(A170="","",SUMPRODUCT((MONTH(客户下单明细表!$D$4:$D$5200)=销售员提成汇总!$E$2-1)*((YEAR(客户下单明细表!$D$4:$D$5200)=销售员提成汇总!$C$2))*(客户下单明细表!$O$4:$O$5200=A170),客户下单明细表!$R$4:$R$5200))</f>
        <v/>
      </c>
      <c r="F170" s="22">
        <v>1800</v>
      </c>
      <c r="G170" s="23">
        <f>SUMIFS(销售员提成汇总!C:C,销售员提成汇总!K:K,$K170)</f>
        <v>0</v>
      </c>
      <c r="H170" s="21">
        <f t="shared" si="8"/>
        <v>0</v>
      </c>
      <c r="I170" s="23" t="str">
        <f t="shared" si="9"/>
        <v/>
      </c>
      <c r="J170" s="31" t="str">
        <f t="shared" si="10"/>
        <v/>
      </c>
      <c r="K170" s="32" t="e">
        <f>VLOOKUP(A$4:A$600,客户下单明细表!O$4:P$5200,2,FALSE)</f>
        <v>#N/A</v>
      </c>
    </row>
    <row r="171" spans="1:11">
      <c r="A171" s="20"/>
      <c r="B171" s="21" t="str">
        <f>IF(A171="","",SUMPRODUCT((MONTH(客户下单明细表!$D$4:$D$5200)=销售员提成汇总!$E$2)*((YEAR(客户下单明细表!$D$4:$D$5200)=销售员提成汇总!$C$2))*(客户下单明细表!$O$4:$O$5200=A171),客户下单明细表!$N$4:$N$5200))</f>
        <v/>
      </c>
      <c r="C171" s="21" t="str">
        <f>IF(B171="","",SUMPRODUCT((MONTH(客户下单明细表!$D$4:$D$5200)=销售员提成汇总!$E$2-1)*((YEAR(客户下单明细表!$D$4:$D$5200)=销售员提成汇总!$C$2))*(客户下单明细表!$O$4:$O$5200=A171)*($A$2=客户下单明细表!$S$4:$S$5200),客户下单明细表!$N$4:$N$5200))</f>
        <v/>
      </c>
      <c r="D171" s="21" t="str">
        <f>IF(A171="","",SUMPRODUCT((MONTH(客户下单明细表!$D$4:$D$5200)=销售员提成汇总!$E$2)*((YEAR(客户下单明细表!$D$4:$D$5200)=销售员提成汇总!$C$2))*(客户下单明细表!$O$4:$O$5200=A171),客户下单明细表!$R$4:$R$5200))</f>
        <v/>
      </c>
      <c r="E171" s="21" t="str">
        <f>IF(A171="","",SUMPRODUCT((MONTH(客户下单明细表!$D$4:$D$5200)=销售员提成汇总!$E$2-1)*((YEAR(客户下单明细表!$D$4:$D$5200)=销售员提成汇总!$C$2))*(客户下单明细表!$O$4:$O$5200=A171),客户下单明细表!$R$4:$R$5200))</f>
        <v/>
      </c>
      <c r="F171" s="22">
        <v>1800</v>
      </c>
      <c r="G171" s="23">
        <f>SUMIFS(销售员提成汇总!C:C,销售员提成汇总!K:K,$K171)</f>
        <v>0</v>
      </c>
      <c r="H171" s="21">
        <f t="shared" si="8"/>
        <v>0</v>
      </c>
      <c r="I171" s="23" t="str">
        <f t="shared" si="9"/>
        <v/>
      </c>
      <c r="J171" s="31" t="str">
        <f t="shared" si="10"/>
        <v/>
      </c>
      <c r="K171" s="32" t="e">
        <f>VLOOKUP(A$4:A$600,客户下单明细表!O$4:P$5200,2,FALSE)</f>
        <v>#N/A</v>
      </c>
    </row>
    <row r="172" spans="1:11">
      <c r="A172" s="20"/>
      <c r="B172" s="21" t="str">
        <f>IF(A172="","",SUMPRODUCT((MONTH(客户下单明细表!$D$4:$D$5200)=销售员提成汇总!$E$2)*((YEAR(客户下单明细表!$D$4:$D$5200)=销售员提成汇总!$C$2))*(客户下单明细表!$O$4:$O$5200=A172),客户下单明细表!$N$4:$N$5200))</f>
        <v/>
      </c>
      <c r="C172" s="21" t="str">
        <f>IF(B172="","",SUMPRODUCT((MONTH(客户下单明细表!$D$4:$D$5200)=销售员提成汇总!$E$2-1)*((YEAR(客户下单明细表!$D$4:$D$5200)=销售员提成汇总!$C$2))*(客户下单明细表!$O$4:$O$5200=A172)*($A$2=客户下单明细表!$S$4:$S$5200),客户下单明细表!$N$4:$N$5200))</f>
        <v/>
      </c>
      <c r="D172" s="21" t="str">
        <f>IF(A172="","",SUMPRODUCT((MONTH(客户下单明细表!$D$4:$D$5200)=销售员提成汇总!$E$2)*((YEAR(客户下单明细表!$D$4:$D$5200)=销售员提成汇总!$C$2))*(客户下单明细表!$O$4:$O$5200=A172),客户下单明细表!$R$4:$R$5200))</f>
        <v/>
      </c>
      <c r="E172" s="21" t="str">
        <f>IF(A172="","",SUMPRODUCT((MONTH(客户下单明细表!$D$4:$D$5200)=销售员提成汇总!$E$2-1)*((YEAR(客户下单明细表!$D$4:$D$5200)=销售员提成汇总!$C$2))*(客户下单明细表!$O$4:$O$5200=A172),客户下单明细表!$R$4:$R$5200))</f>
        <v/>
      </c>
      <c r="F172" s="22">
        <v>1800</v>
      </c>
      <c r="G172" s="23">
        <f>SUMIFS(销售员提成汇总!C:C,销售员提成汇总!K:K,$K172)</f>
        <v>0</v>
      </c>
      <c r="H172" s="21">
        <f t="shared" si="8"/>
        <v>0</v>
      </c>
      <c r="I172" s="23" t="str">
        <f t="shared" si="9"/>
        <v/>
      </c>
      <c r="J172" s="31" t="str">
        <f t="shared" si="10"/>
        <v/>
      </c>
      <c r="K172" s="32" t="e">
        <f>VLOOKUP(A$4:A$600,客户下单明细表!O$4:P$5200,2,FALSE)</f>
        <v>#N/A</v>
      </c>
    </row>
    <row r="173" spans="1:11">
      <c r="A173" s="20"/>
      <c r="B173" s="21" t="str">
        <f>IF(A173="","",SUMPRODUCT((MONTH(客户下单明细表!$D$4:$D$5200)=销售员提成汇总!$E$2)*((YEAR(客户下单明细表!$D$4:$D$5200)=销售员提成汇总!$C$2))*(客户下单明细表!$O$4:$O$5200=A173),客户下单明细表!$N$4:$N$5200))</f>
        <v/>
      </c>
      <c r="C173" s="21" t="str">
        <f>IF(B173="","",SUMPRODUCT((MONTH(客户下单明细表!$D$4:$D$5200)=销售员提成汇总!$E$2-1)*((YEAR(客户下单明细表!$D$4:$D$5200)=销售员提成汇总!$C$2))*(客户下单明细表!$O$4:$O$5200=A173)*($A$2=客户下单明细表!$S$4:$S$5200),客户下单明细表!$N$4:$N$5200))</f>
        <v/>
      </c>
      <c r="D173" s="21" t="str">
        <f>IF(A173="","",SUMPRODUCT((MONTH(客户下单明细表!$D$4:$D$5200)=销售员提成汇总!$E$2)*((YEAR(客户下单明细表!$D$4:$D$5200)=销售员提成汇总!$C$2))*(客户下单明细表!$O$4:$O$5200=A173),客户下单明细表!$R$4:$R$5200))</f>
        <v/>
      </c>
      <c r="E173" s="21" t="str">
        <f>IF(A173="","",SUMPRODUCT((MONTH(客户下单明细表!$D$4:$D$5200)=销售员提成汇总!$E$2-1)*((YEAR(客户下单明细表!$D$4:$D$5200)=销售员提成汇总!$C$2))*(客户下单明细表!$O$4:$O$5200=A173),客户下单明细表!$R$4:$R$5200))</f>
        <v/>
      </c>
      <c r="F173" s="22">
        <v>1800</v>
      </c>
      <c r="G173" s="23">
        <f>SUMIFS(销售员提成汇总!C:C,销售员提成汇总!K:K,$K173)</f>
        <v>0</v>
      </c>
      <c r="H173" s="21">
        <f t="shared" si="8"/>
        <v>0</v>
      </c>
      <c r="I173" s="23" t="str">
        <f t="shared" si="9"/>
        <v/>
      </c>
      <c r="J173" s="31" t="str">
        <f t="shared" si="10"/>
        <v/>
      </c>
      <c r="K173" s="32" t="e">
        <f>VLOOKUP(A$4:A$600,客户下单明细表!O$4:P$5200,2,FALSE)</f>
        <v>#N/A</v>
      </c>
    </row>
    <row r="174" spans="1:11">
      <c r="A174" s="20"/>
      <c r="B174" s="21" t="str">
        <f>IF(A174="","",SUMPRODUCT((MONTH(客户下单明细表!$D$4:$D$5200)=销售员提成汇总!$E$2)*((YEAR(客户下单明细表!$D$4:$D$5200)=销售员提成汇总!$C$2))*(客户下单明细表!$O$4:$O$5200=A174),客户下单明细表!$N$4:$N$5200))</f>
        <v/>
      </c>
      <c r="C174" s="21" t="str">
        <f>IF(B174="","",SUMPRODUCT((MONTH(客户下单明细表!$D$4:$D$5200)=销售员提成汇总!$E$2-1)*((YEAR(客户下单明细表!$D$4:$D$5200)=销售员提成汇总!$C$2))*(客户下单明细表!$O$4:$O$5200=A174)*($A$2=客户下单明细表!$S$4:$S$5200),客户下单明细表!$N$4:$N$5200))</f>
        <v/>
      </c>
      <c r="D174" s="21" t="str">
        <f>IF(A174="","",SUMPRODUCT((MONTH(客户下单明细表!$D$4:$D$5200)=销售员提成汇总!$E$2)*((YEAR(客户下单明细表!$D$4:$D$5200)=销售员提成汇总!$C$2))*(客户下单明细表!$O$4:$O$5200=A174),客户下单明细表!$R$4:$R$5200))</f>
        <v/>
      </c>
      <c r="E174" s="21" t="str">
        <f>IF(A174="","",SUMPRODUCT((MONTH(客户下单明细表!$D$4:$D$5200)=销售员提成汇总!$E$2-1)*((YEAR(客户下单明细表!$D$4:$D$5200)=销售员提成汇总!$C$2))*(客户下单明细表!$O$4:$O$5200=A174),客户下单明细表!$R$4:$R$5200))</f>
        <v/>
      </c>
      <c r="F174" s="22">
        <v>1800</v>
      </c>
      <c r="G174" s="23">
        <f>SUMIFS(销售员提成汇总!C:C,销售员提成汇总!K:K,$K174)</f>
        <v>0</v>
      </c>
      <c r="H174" s="21">
        <f t="shared" si="8"/>
        <v>0</v>
      </c>
      <c r="I174" s="23" t="str">
        <f t="shared" si="9"/>
        <v/>
      </c>
      <c r="J174" s="31" t="str">
        <f t="shared" si="10"/>
        <v/>
      </c>
      <c r="K174" s="32" t="e">
        <f>VLOOKUP(A$4:A$600,客户下单明细表!O$4:P$5200,2,FALSE)</f>
        <v>#N/A</v>
      </c>
    </row>
    <row r="175" spans="1:11">
      <c r="A175" s="20"/>
      <c r="B175" s="21" t="str">
        <f>IF(A175="","",SUMPRODUCT((MONTH(客户下单明细表!$D$4:$D$5200)=销售员提成汇总!$E$2)*((YEAR(客户下单明细表!$D$4:$D$5200)=销售员提成汇总!$C$2))*(客户下单明细表!$O$4:$O$5200=A175),客户下单明细表!$N$4:$N$5200))</f>
        <v/>
      </c>
      <c r="C175" s="21" t="str">
        <f>IF(B175="","",SUMPRODUCT((MONTH(客户下单明细表!$D$4:$D$5200)=销售员提成汇总!$E$2-1)*((YEAR(客户下单明细表!$D$4:$D$5200)=销售员提成汇总!$C$2))*(客户下单明细表!$O$4:$O$5200=A175)*($A$2=客户下单明细表!$S$4:$S$5200),客户下单明细表!$N$4:$N$5200))</f>
        <v/>
      </c>
      <c r="D175" s="21" t="str">
        <f>IF(A175="","",SUMPRODUCT((MONTH(客户下单明细表!$D$4:$D$5200)=销售员提成汇总!$E$2)*((YEAR(客户下单明细表!$D$4:$D$5200)=销售员提成汇总!$C$2))*(客户下单明细表!$O$4:$O$5200=A175),客户下单明细表!$R$4:$R$5200))</f>
        <v/>
      </c>
      <c r="E175" s="21" t="str">
        <f>IF(A175="","",SUMPRODUCT((MONTH(客户下单明细表!$D$4:$D$5200)=销售员提成汇总!$E$2-1)*((YEAR(客户下单明细表!$D$4:$D$5200)=销售员提成汇总!$C$2))*(客户下单明细表!$O$4:$O$5200=A175),客户下单明细表!$R$4:$R$5200))</f>
        <v/>
      </c>
      <c r="F175" s="22">
        <v>1800</v>
      </c>
      <c r="G175" s="23">
        <f>SUMIFS(销售员提成汇总!C:C,销售员提成汇总!K:K,$K175)</f>
        <v>0</v>
      </c>
      <c r="H175" s="21">
        <f t="shared" si="8"/>
        <v>0</v>
      </c>
      <c r="I175" s="23" t="str">
        <f t="shared" si="9"/>
        <v/>
      </c>
      <c r="J175" s="31" t="str">
        <f t="shared" si="10"/>
        <v/>
      </c>
      <c r="K175" s="32" t="e">
        <f>VLOOKUP(A$4:A$600,客户下单明细表!O$4:P$5200,2,FALSE)</f>
        <v>#N/A</v>
      </c>
    </row>
    <row r="176" spans="1:11">
      <c r="A176" s="20"/>
      <c r="B176" s="21" t="str">
        <f>IF(A176="","",SUMPRODUCT((MONTH(客户下单明细表!$D$4:$D$5200)=销售员提成汇总!$E$2)*((YEAR(客户下单明细表!$D$4:$D$5200)=销售员提成汇总!$C$2))*(客户下单明细表!$O$4:$O$5200=A176),客户下单明细表!$N$4:$N$5200))</f>
        <v/>
      </c>
      <c r="C176" s="21" t="str">
        <f>IF(B176="","",SUMPRODUCT((MONTH(客户下单明细表!$D$4:$D$5200)=销售员提成汇总!$E$2-1)*((YEAR(客户下单明细表!$D$4:$D$5200)=销售员提成汇总!$C$2))*(客户下单明细表!$O$4:$O$5200=A176)*($A$2=客户下单明细表!$S$4:$S$5200),客户下单明细表!$N$4:$N$5200))</f>
        <v/>
      </c>
      <c r="D176" s="21" t="str">
        <f>IF(A176="","",SUMPRODUCT((MONTH(客户下单明细表!$D$4:$D$5200)=销售员提成汇总!$E$2)*((YEAR(客户下单明细表!$D$4:$D$5200)=销售员提成汇总!$C$2))*(客户下单明细表!$O$4:$O$5200=A176),客户下单明细表!$R$4:$R$5200))</f>
        <v/>
      </c>
      <c r="E176" s="21" t="str">
        <f>IF(A176="","",SUMPRODUCT((MONTH(客户下单明细表!$D$4:$D$5200)=销售员提成汇总!$E$2-1)*((YEAR(客户下单明细表!$D$4:$D$5200)=销售员提成汇总!$C$2))*(客户下单明细表!$O$4:$O$5200=A176),客户下单明细表!$R$4:$R$5200))</f>
        <v/>
      </c>
      <c r="F176" s="22">
        <v>1800</v>
      </c>
      <c r="G176" s="23">
        <f>SUMIFS(销售员提成汇总!C:C,销售员提成汇总!K:K,$K176)</f>
        <v>0</v>
      </c>
      <c r="H176" s="21">
        <f t="shared" si="8"/>
        <v>0</v>
      </c>
      <c r="I176" s="23" t="str">
        <f t="shared" si="9"/>
        <v/>
      </c>
      <c r="J176" s="31" t="str">
        <f t="shared" si="10"/>
        <v/>
      </c>
      <c r="K176" s="32" t="e">
        <f>VLOOKUP(A$4:A$600,客户下单明细表!O$4:P$5200,2,FALSE)</f>
        <v>#N/A</v>
      </c>
    </row>
    <row r="177" spans="1:11">
      <c r="A177" s="20"/>
      <c r="B177" s="21" t="str">
        <f>IF(A177="","",SUMPRODUCT((MONTH(客户下单明细表!$D$4:$D$5200)=销售员提成汇总!$E$2)*((YEAR(客户下单明细表!$D$4:$D$5200)=销售员提成汇总!$C$2))*(客户下单明细表!$O$4:$O$5200=A177),客户下单明细表!$N$4:$N$5200))</f>
        <v/>
      </c>
      <c r="C177" s="21" t="str">
        <f>IF(B177="","",SUMPRODUCT((MONTH(客户下单明细表!$D$4:$D$5200)=销售员提成汇总!$E$2-1)*((YEAR(客户下单明细表!$D$4:$D$5200)=销售员提成汇总!$C$2))*(客户下单明细表!$O$4:$O$5200=A177)*($A$2=客户下单明细表!$S$4:$S$5200),客户下单明细表!$N$4:$N$5200))</f>
        <v/>
      </c>
      <c r="D177" s="21" t="str">
        <f>IF(A177="","",SUMPRODUCT((MONTH(客户下单明细表!$D$4:$D$5200)=销售员提成汇总!$E$2)*((YEAR(客户下单明细表!$D$4:$D$5200)=销售员提成汇总!$C$2))*(客户下单明细表!$O$4:$O$5200=A177),客户下单明细表!$R$4:$R$5200))</f>
        <v/>
      </c>
      <c r="E177" s="21" t="str">
        <f>IF(A177="","",SUMPRODUCT((MONTH(客户下单明细表!$D$4:$D$5200)=销售员提成汇总!$E$2-1)*((YEAR(客户下单明细表!$D$4:$D$5200)=销售员提成汇总!$C$2))*(客户下单明细表!$O$4:$O$5200=A177),客户下单明细表!$R$4:$R$5200))</f>
        <v/>
      </c>
      <c r="F177" s="22">
        <v>1800</v>
      </c>
      <c r="G177" s="23">
        <f>SUMIFS(销售员提成汇总!C:C,销售员提成汇总!K:K,$K177)</f>
        <v>0</v>
      </c>
      <c r="H177" s="21">
        <f t="shared" si="8"/>
        <v>0</v>
      </c>
      <c r="I177" s="23" t="str">
        <f t="shared" si="9"/>
        <v/>
      </c>
      <c r="J177" s="31" t="str">
        <f t="shared" si="10"/>
        <v/>
      </c>
      <c r="K177" s="32" t="e">
        <f>VLOOKUP(A$4:A$600,客户下单明细表!O$4:P$5200,2,FALSE)</f>
        <v>#N/A</v>
      </c>
    </row>
    <row r="178" spans="1:11">
      <c r="A178" s="20"/>
      <c r="B178" s="21" t="str">
        <f>IF(A178="","",SUMPRODUCT((MONTH(客户下单明细表!$D$4:$D$5200)=销售员提成汇总!$E$2)*((YEAR(客户下单明细表!$D$4:$D$5200)=销售员提成汇总!$C$2))*(客户下单明细表!$O$4:$O$5200=A178),客户下单明细表!$N$4:$N$5200))</f>
        <v/>
      </c>
      <c r="C178" s="21" t="str">
        <f>IF(B178="","",SUMPRODUCT((MONTH(客户下单明细表!$D$4:$D$5200)=销售员提成汇总!$E$2-1)*((YEAR(客户下单明细表!$D$4:$D$5200)=销售员提成汇总!$C$2))*(客户下单明细表!$O$4:$O$5200=A178)*($A$2=客户下单明细表!$S$4:$S$5200),客户下单明细表!$N$4:$N$5200))</f>
        <v/>
      </c>
      <c r="D178" s="21" t="str">
        <f>IF(A178="","",SUMPRODUCT((MONTH(客户下单明细表!$D$4:$D$5200)=销售员提成汇总!$E$2)*((YEAR(客户下单明细表!$D$4:$D$5200)=销售员提成汇总!$C$2))*(客户下单明细表!$O$4:$O$5200=A178),客户下单明细表!$R$4:$R$5200))</f>
        <v/>
      </c>
      <c r="E178" s="21" t="str">
        <f>IF(A178="","",SUMPRODUCT((MONTH(客户下单明细表!$D$4:$D$5200)=销售员提成汇总!$E$2-1)*((YEAR(客户下单明细表!$D$4:$D$5200)=销售员提成汇总!$C$2))*(客户下单明细表!$O$4:$O$5200=A178),客户下单明细表!$R$4:$R$5200))</f>
        <v/>
      </c>
      <c r="F178" s="22">
        <v>1800</v>
      </c>
      <c r="G178" s="23">
        <f>SUMIFS(销售员提成汇总!C:C,销售员提成汇总!K:K,$K178)</f>
        <v>0</v>
      </c>
      <c r="H178" s="21">
        <f t="shared" si="8"/>
        <v>0</v>
      </c>
      <c r="I178" s="23" t="str">
        <f t="shared" si="9"/>
        <v/>
      </c>
      <c r="J178" s="31" t="str">
        <f t="shared" si="10"/>
        <v/>
      </c>
      <c r="K178" s="32" t="e">
        <f>VLOOKUP(A$4:A$600,客户下单明细表!O$4:P$5200,2,FALSE)</f>
        <v>#N/A</v>
      </c>
    </row>
    <row r="179" spans="1:11">
      <c r="A179" s="20"/>
      <c r="B179" s="21" t="str">
        <f>IF(A179="","",SUMPRODUCT((MONTH(客户下单明细表!$D$4:$D$5200)=销售员提成汇总!$E$2)*((YEAR(客户下单明细表!$D$4:$D$5200)=销售员提成汇总!$C$2))*(客户下单明细表!$O$4:$O$5200=A179),客户下单明细表!$N$4:$N$5200))</f>
        <v/>
      </c>
      <c r="C179" s="21" t="str">
        <f>IF(B179="","",SUMPRODUCT((MONTH(客户下单明细表!$D$4:$D$5200)=销售员提成汇总!$E$2-1)*((YEAR(客户下单明细表!$D$4:$D$5200)=销售员提成汇总!$C$2))*(客户下单明细表!$O$4:$O$5200=A179)*($A$2=客户下单明细表!$S$4:$S$5200),客户下单明细表!$N$4:$N$5200))</f>
        <v/>
      </c>
      <c r="D179" s="21" t="str">
        <f>IF(A179="","",SUMPRODUCT((MONTH(客户下单明细表!$D$4:$D$5200)=销售员提成汇总!$E$2)*((YEAR(客户下单明细表!$D$4:$D$5200)=销售员提成汇总!$C$2))*(客户下单明细表!$O$4:$O$5200=A179),客户下单明细表!$R$4:$R$5200))</f>
        <v/>
      </c>
      <c r="E179" s="21" t="str">
        <f>IF(A179="","",SUMPRODUCT((MONTH(客户下单明细表!$D$4:$D$5200)=销售员提成汇总!$E$2-1)*((YEAR(客户下单明细表!$D$4:$D$5200)=销售员提成汇总!$C$2))*(客户下单明细表!$O$4:$O$5200=A179),客户下单明细表!$R$4:$R$5200))</f>
        <v/>
      </c>
      <c r="F179" s="22">
        <v>1800</v>
      </c>
      <c r="G179" s="23">
        <f>SUMIFS(销售员提成汇总!C:C,销售员提成汇总!K:K,$K179)</f>
        <v>0</v>
      </c>
      <c r="H179" s="21">
        <f t="shared" si="8"/>
        <v>0</v>
      </c>
      <c r="I179" s="23" t="str">
        <f t="shared" si="9"/>
        <v/>
      </c>
      <c r="J179" s="31" t="str">
        <f t="shared" si="10"/>
        <v/>
      </c>
      <c r="K179" s="32" t="e">
        <f>VLOOKUP(A$4:A$600,客户下单明细表!O$4:P$5200,2,FALSE)</f>
        <v>#N/A</v>
      </c>
    </row>
    <row r="180" spans="1:11">
      <c r="A180" s="20"/>
      <c r="B180" s="21" t="str">
        <f>IF(A180="","",SUMPRODUCT((MONTH(客户下单明细表!$D$4:$D$5200)=销售员提成汇总!$E$2)*((YEAR(客户下单明细表!$D$4:$D$5200)=销售员提成汇总!$C$2))*(客户下单明细表!$O$4:$O$5200=A180),客户下单明细表!$N$4:$N$5200))</f>
        <v/>
      </c>
      <c r="C180" s="21" t="str">
        <f>IF(B180="","",SUMPRODUCT((MONTH(客户下单明细表!$D$4:$D$5200)=销售员提成汇总!$E$2-1)*((YEAR(客户下单明细表!$D$4:$D$5200)=销售员提成汇总!$C$2))*(客户下单明细表!$O$4:$O$5200=A180)*($A$2=客户下单明细表!$S$4:$S$5200),客户下单明细表!$N$4:$N$5200))</f>
        <v/>
      </c>
      <c r="D180" s="21" t="str">
        <f>IF(A180="","",SUMPRODUCT((MONTH(客户下单明细表!$D$4:$D$5200)=销售员提成汇总!$E$2)*((YEAR(客户下单明细表!$D$4:$D$5200)=销售员提成汇总!$C$2))*(客户下单明细表!$O$4:$O$5200=A180),客户下单明细表!$R$4:$R$5200))</f>
        <v/>
      </c>
      <c r="E180" s="21" t="str">
        <f>IF(A180="","",SUMPRODUCT((MONTH(客户下单明细表!$D$4:$D$5200)=销售员提成汇总!$E$2-1)*((YEAR(客户下单明细表!$D$4:$D$5200)=销售员提成汇总!$C$2))*(客户下单明细表!$O$4:$O$5200=A180),客户下单明细表!$R$4:$R$5200))</f>
        <v/>
      </c>
      <c r="F180" s="22">
        <v>1800</v>
      </c>
      <c r="G180" s="23">
        <f>SUMIFS(销售员提成汇总!C:C,销售员提成汇总!K:K,$K180)</f>
        <v>0</v>
      </c>
      <c r="H180" s="21">
        <f t="shared" si="8"/>
        <v>0</v>
      </c>
      <c r="I180" s="23" t="str">
        <f t="shared" si="9"/>
        <v/>
      </c>
      <c r="J180" s="31" t="str">
        <f t="shared" si="10"/>
        <v/>
      </c>
      <c r="K180" s="32" t="e">
        <f>VLOOKUP(A$4:A$600,客户下单明细表!O$4:P$5200,2,FALSE)</f>
        <v>#N/A</v>
      </c>
    </row>
    <row r="181" spans="1:11">
      <c r="A181" s="20"/>
      <c r="B181" s="21" t="str">
        <f>IF(A181="","",SUMPRODUCT((MONTH(客户下单明细表!$D$4:$D$5200)=销售员提成汇总!$E$2)*((YEAR(客户下单明细表!$D$4:$D$5200)=销售员提成汇总!$C$2))*(客户下单明细表!$O$4:$O$5200=A181),客户下单明细表!$N$4:$N$5200))</f>
        <v/>
      </c>
      <c r="C181" s="21" t="str">
        <f>IF(B181="","",SUMPRODUCT((MONTH(客户下单明细表!$D$4:$D$5200)=销售员提成汇总!$E$2-1)*((YEAR(客户下单明细表!$D$4:$D$5200)=销售员提成汇总!$C$2))*(客户下单明细表!$O$4:$O$5200=A181)*($A$2=客户下单明细表!$S$4:$S$5200),客户下单明细表!$N$4:$N$5200))</f>
        <v/>
      </c>
      <c r="D181" s="21" t="str">
        <f>IF(A181="","",SUMPRODUCT((MONTH(客户下单明细表!$D$4:$D$5200)=销售员提成汇总!$E$2)*((YEAR(客户下单明细表!$D$4:$D$5200)=销售员提成汇总!$C$2))*(客户下单明细表!$O$4:$O$5200=A181),客户下单明细表!$R$4:$R$5200))</f>
        <v/>
      </c>
      <c r="E181" s="21" t="str">
        <f>IF(A181="","",SUMPRODUCT((MONTH(客户下单明细表!$D$4:$D$5200)=销售员提成汇总!$E$2-1)*((YEAR(客户下单明细表!$D$4:$D$5200)=销售员提成汇总!$C$2))*(客户下单明细表!$O$4:$O$5200=A181),客户下单明细表!$R$4:$R$5200))</f>
        <v/>
      </c>
      <c r="F181" s="22">
        <v>1800</v>
      </c>
      <c r="G181" s="23">
        <f>SUMIFS(销售员提成汇总!C:C,销售员提成汇总!K:K,$K181)</f>
        <v>0</v>
      </c>
      <c r="H181" s="21">
        <f t="shared" si="8"/>
        <v>0</v>
      </c>
      <c r="I181" s="23" t="str">
        <f t="shared" si="9"/>
        <v/>
      </c>
      <c r="J181" s="31" t="str">
        <f t="shared" si="10"/>
        <v/>
      </c>
      <c r="K181" s="32" t="e">
        <f>VLOOKUP(A$4:A$600,客户下单明细表!O$4:P$5200,2,FALSE)</f>
        <v>#N/A</v>
      </c>
    </row>
    <row r="182" spans="1:11">
      <c r="A182" s="20"/>
      <c r="B182" s="21" t="str">
        <f>IF(A182="","",SUMPRODUCT((MONTH(客户下单明细表!$D$4:$D$5200)=销售员提成汇总!$E$2)*((YEAR(客户下单明细表!$D$4:$D$5200)=销售员提成汇总!$C$2))*(客户下单明细表!$O$4:$O$5200=A182),客户下单明细表!$N$4:$N$5200))</f>
        <v/>
      </c>
      <c r="C182" s="21" t="str">
        <f>IF(B182="","",SUMPRODUCT((MONTH(客户下单明细表!$D$4:$D$5200)=销售员提成汇总!$E$2-1)*((YEAR(客户下单明细表!$D$4:$D$5200)=销售员提成汇总!$C$2))*(客户下单明细表!$O$4:$O$5200=A182)*($A$2=客户下单明细表!$S$4:$S$5200),客户下单明细表!$N$4:$N$5200))</f>
        <v/>
      </c>
      <c r="D182" s="21" t="str">
        <f>IF(A182="","",SUMPRODUCT((MONTH(客户下单明细表!$D$4:$D$5200)=销售员提成汇总!$E$2)*((YEAR(客户下单明细表!$D$4:$D$5200)=销售员提成汇总!$C$2))*(客户下单明细表!$O$4:$O$5200=A182),客户下单明细表!$R$4:$R$5200))</f>
        <v/>
      </c>
      <c r="E182" s="21" t="str">
        <f>IF(A182="","",SUMPRODUCT((MONTH(客户下单明细表!$D$4:$D$5200)=销售员提成汇总!$E$2-1)*((YEAR(客户下单明细表!$D$4:$D$5200)=销售员提成汇总!$C$2))*(客户下单明细表!$O$4:$O$5200=A182),客户下单明细表!$R$4:$R$5200))</f>
        <v/>
      </c>
      <c r="F182" s="22">
        <v>1800</v>
      </c>
      <c r="G182" s="23">
        <f>SUMIFS(销售员提成汇总!C:C,销售员提成汇总!K:K,$K182)</f>
        <v>0</v>
      </c>
      <c r="H182" s="21">
        <f t="shared" si="8"/>
        <v>0</v>
      </c>
      <c r="I182" s="23" t="str">
        <f t="shared" si="9"/>
        <v/>
      </c>
      <c r="J182" s="31" t="str">
        <f t="shared" si="10"/>
        <v/>
      </c>
      <c r="K182" s="32" t="e">
        <f>VLOOKUP(A$4:A$600,客户下单明细表!O$4:P$5200,2,FALSE)</f>
        <v>#N/A</v>
      </c>
    </row>
    <row r="183" spans="1:11">
      <c r="A183" s="20"/>
      <c r="B183" s="21" t="str">
        <f>IF(A183="","",SUMPRODUCT((MONTH(客户下单明细表!$D$4:$D$5200)=销售员提成汇总!$E$2)*((YEAR(客户下单明细表!$D$4:$D$5200)=销售员提成汇总!$C$2))*(客户下单明细表!$O$4:$O$5200=A183),客户下单明细表!$N$4:$N$5200))</f>
        <v/>
      </c>
      <c r="C183" s="21" t="str">
        <f>IF(B183="","",SUMPRODUCT((MONTH(客户下单明细表!$D$4:$D$5200)=销售员提成汇总!$E$2-1)*((YEAR(客户下单明细表!$D$4:$D$5200)=销售员提成汇总!$C$2))*(客户下单明细表!$O$4:$O$5200=A183)*($A$2=客户下单明细表!$S$4:$S$5200),客户下单明细表!$N$4:$N$5200))</f>
        <v/>
      </c>
      <c r="D183" s="21" t="str">
        <f>IF(A183="","",SUMPRODUCT((MONTH(客户下单明细表!$D$4:$D$5200)=销售员提成汇总!$E$2)*((YEAR(客户下单明细表!$D$4:$D$5200)=销售员提成汇总!$C$2))*(客户下单明细表!$O$4:$O$5200=A183),客户下单明细表!$R$4:$R$5200))</f>
        <v/>
      </c>
      <c r="E183" s="21" t="str">
        <f>IF(A183="","",SUMPRODUCT((MONTH(客户下单明细表!$D$4:$D$5200)=销售员提成汇总!$E$2-1)*((YEAR(客户下单明细表!$D$4:$D$5200)=销售员提成汇总!$C$2))*(客户下单明细表!$O$4:$O$5200=A183),客户下单明细表!$R$4:$R$5200))</f>
        <v/>
      </c>
      <c r="F183" s="22">
        <v>1800</v>
      </c>
      <c r="G183" s="23">
        <f>SUMIFS(销售员提成汇总!C:C,销售员提成汇总!K:K,$K183)</f>
        <v>0</v>
      </c>
      <c r="H183" s="21">
        <f t="shared" si="8"/>
        <v>0</v>
      </c>
      <c r="I183" s="23" t="str">
        <f t="shared" si="9"/>
        <v/>
      </c>
      <c r="J183" s="31" t="str">
        <f t="shared" si="10"/>
        <v/>
      </c>
      <c r="K183" s="32" t="e">
        <f>VLOOKUP(A$4:A$600,客户下单明细表!O$4:P$5200,2,FALSE)</f>
        <v>#N/A</v>
      </c>
    </row>
    <row r="184" spans="1:11">
      <c r="A184" s="20"/>
      <c r="B184" s="21" t="str">
        <f>IF(A184="","",SUMPRODUCT((MONTH(客户下单明细表!$D$4:$D$5200)=销售员提成汇总!$E$2)*((YEAR(客户下单明细表!$D$4:$D$5200)=销售员提成汇总!$C$2))*(客户下单明细表!$O$4:$O$5200=A184),客户下单明细表!$N$4:$N$5200))</f>
        <v/>
      </c>
      <c r="C184" s="21" t="str">
        <f>IF(B184="","",SUMPRODUCT((MONTH(客户下单明细表!$D$4:$D$5200)=销售员提成汇总!$E$2-1)*((YEAR(客户下单明细表!$D$4:$D$5200)=销售员提成汇总!$C$2))*(客户下单明细表!$O$4:$O$5200=A184)*($A$2=客户下单明细表!$S$4:$S$5200),客户下单明细表!$N$4:$N$5200))</f>
        <v/>
      </c>
      <c r="D184" s="21" t="str">
        <f>IF(A184="","",SUMPRODUCT((MONTH(客户下单明细表!$D$4:$D$5200)=销售员提成汇总!$E$2)*((YEAR(客户下单明细表!$D$4:$D$5200)=销售员提成汇总!$C$2))*(客户下单明细表!$O$4:$O$5200=A184),客户下单明细表!$R$4:$R$5200))</f>
        <v/>
      </c>
      <c r="E184" s="21" t="str">
        <f>IF(A184="","",SUMPRODUCT((MONTH(客户下单明细表!$D$4:$D$5200)=销售员提成汇总!$E$2-1)*((YEAR(客户下单明细表!$D$4:$D$5200)=销售员提成汇总!$C$2))*(客户下单明细表!$O$4:$O$5200=A184),客户下单明细表!$R$4:$R$5200))</f>
        <v/>
      </c>
      <c r="F184" s="22">
        <v>1800</v>
      </c>
      <c r="G184" s="23">
        <f>SUMIFS(销售员提成汇总!C:C,销售员提成汇总!K:K,$K184)</f>
        <v>0</v>
      </c>
      <c r="H184" s="21">
        <f t="shared" si="8"/>
        <v>0</v>
      </c>
      <c r="I184" s="23" t="str">
        <f t="shared" si="9"/>
        <v/>
      </c>
      <c r="J184" s="31" t="str">
        <f t="shared" si="10"/>
        <v/>
      </c>
      <c r="K184" s="32" t="e">
        <f>VLOOKUP(A$4:A$600,客户下单明细表!O$4:P$5200,2,FALSE)</f>
        <v>#N/A</v>
      </c>
    </row>
    <row r="185" spans="1:11">
      <c r="A185" s="20"/>
      <c r="B185" s="21" t="str">
        <f>IF(A185="","",SUMPRODUCT((MONTH(客户下单明细表!$D$4:$D$5200)=销售员提成汇总!$E$2)*((YEAR(客户下单明细表!$D$4:$D$5200)=销售员提成汇总!$C$2))*(客户下单明细表!$O$4:$O$5200=A185),客户下单明细表!$N$4:$N$5200))</f>
        <v/>
      </c>
      <c r="C185" s="21" t="str">
        <f>IF(B185="","",SUMPRODUCT((MONTH(客户下单明细表!$D$4:$D$5200)=销售员提成汇总!$E$2-1)*((YEAR(客户下单明细表!$D$4:$D$5200)=销售员提成汇总!$C$2))*(客户下单明细表!$O$4:$O$5200=A185)*($A$2=客户下单明细表!$S$4:$S$5200),客户下单明细表!$N$4:$N$5200))</f>
        <v/>
      </c>
      <c r="D185" s="21" t="str">
        <f>IF(A185="","",SUMPRODUCT((MONTH(客户下单明细表!$D$4:$D$5200)=销售员提成汇总!$E$2)*((YEAR(客户下单明细表!$D$4:$D$5200)=销售员提成汇总!$C$2))*(客户下单明细表!$O$4:$O$5200=A185),客户下单明细表!$R$4:$R$5200))</f>
        <v/>
      </c>
      <c r="E185" s="21" t="str">
        <f>IF(A185="","",SUMPRODUCT((MONTH(客户下单明细表!$D$4:$D$5200)=销售员提成汇总!$E$2-1)*((YEAR(客户下单明细表!$D$4:$D$5200)=销售员提成汇总!$C$2))*(客户下单明细表!$O$4:$O$5200=A185),客户下单明细表!$R$4:$R$5200))</f>
        <v/>
      </c>
      <c r="F185" s="22">
        <v>1800</v>
      </c>
      <c r="G185" s="23">
        <f>SUMIFS(销售员提成汇总!C:C,销售员提成汇总!K:K,$K185)</f>
        <v>0</v>
      </c>
      <c r="H185" s="21">
        <f t="shared" si="8"/>
        <v>0</v>
      </c>
      <c r="I185" s="23" t="str">
        <f t="shared" si="9"/>
        <v/>
      </c>
      <c r="J185" s="31" t="str">
        <f t="shared" si="10"/>
        <v/>
      </c>
      <c r="K185" s="32" t="e">
        <f>VLOOKUP(A$4:A$600,客户下单明细表!O$4:P$5200,2,FALSE)</f>
        <v>#N/A</v>
      </c>
    </row>
    <row r="186" spans="1:11">
      <c r="A186" s="20"/>
      <c r="B186" s="21" t="str">
        <f>IF(A186="","",SUMPRODUCT((MONTH(客户下单明细表!$D$4:$D$5200)=销售员提成汇总!$E$2)*((YEAR(客户下单明细表!$D$4:$D$5200)=销售员提成汇总!$C$2))*(客户下单明细表!$O$4:$O$5200=A186),客户下单明细表!$N$4:$N$5200))</f>
        <v/>
      </c>
      <c r="C186" s="21" t="str">
        <f>IF(B186="","",SUMPRODUCT((MONTH(客户下单明细表!$D$4:$D$5200)=销售员提成汇总!$E$2-1)*((YEAR(客户下单明细表!$D$4:$D$5200)=销售员提成汇总!$C$2))*(客户下单明细表!$O$4:$O$5200=A186)*($A$2=客户下单明细表!$S$4:$S$5200),客户下单明细表!$N$4:$N$5200))</f>
        <v/>
      </c>
      <c r="D186" s="21" t="str">
        <f>IF(A186="","",SUMPRODUCT((MONTH(客户下单明细表!$D$4:$D$5200)=销售员提成汇总!$E$2)*((YEAR(客户下单明细表!$D$4:$D$5200)=销售员提成汇总!$C$2))*(客户下单明细表!$O$4:$O$5200=A186),客户下单明细表!$R$4:$R$5200))</f>
        <v/>
      </c>
      <c r="E186" s="21" t="str">
        <f>IF(A186="","",SUMPRODUCT((MONTH(客户下单明细表!$D$4:$D$5200)=销售员提成汇总!$E$2-1)*((YEAR(客户下单明细表!$D$4:$D$5200)=销售员提成汇总!$C$2))*(客户下单明细表!$O$4:$O$5200=A186),客户下单明细表!$R$4:$R$5200))</f>
        <v/>
      </c>
      <c r="F186" s="22">
        <v>1800</v>
      </c>
      <c r="G186" s="23">
        <f>SUMIFS(销售员提成汇总!C:C,销售员提成汇总!K:K,$K186)</f>
        <v>0</v>
      </c>
      <c r="H186" s="21">
        <f t="shared" si="8"/>
        <v>0</v>
      </c>
      <c r="I186" s="23" t="str">
        <f t="shared" si="9"/>
        <v/>
      </c>
      <c r="J186" s="31" t="str">
        <f t="shared" si="10"/>
        <v/>
      </c>
      <c r="K186" s="32" t="e">
        <f>VLOOKUP(A$4:A$600,客户下单明细表!O$4:P$5200,2,FALSE)</f>
        <v>#N/A</v>
      </c>
    </row>
    <row r="187" spans="1:11">
      <c r="A187" s="20"/>
      <c r="B187" s="21" t="str">
        <f>IF(A187="","",SUMPRODUCT((MONTH(客户下单明细表!$D$4:$D$5200)=销售员提成汇总!$E$2)*((YEAR(客户下单明细表!$D$4:$D$5200)=销售员提成汇总!$C$2))*(客户下单明细表!$O$4:$O$5200=A187),客户下单明细表!$N$4:$N$5200))</f>
        <v/>
      </c>
      <c r="C187" s="21" t="str">
        <f>IF(B187="","",SUMPRODUCT((MONTH(客户下单明细表!$D$4:$D$5200)=销售员提成汇总!$E$2-1)*((YEAR(客户下单明细表!$D$4:$D$5200)=销售员提成汇总!$C$2))*(客户下单明细表!$O$4:$O$5200=A187)*($A$2=客户下单明细表!$S$4:$S$5200),客户下单明细表!$N$4:$N$5200))</f>
        <v/>
      </c>
      <c r="D187" s="21" t="str">
        <f>IF(A187="","",SUMPRODUCT((MONTH(客户下单明细表!$D$4:$D$5200)=销售员提成汇总!$E$2)*((YEAR(客户下单明细表!$D$4:$D$5200)=销售员提成汇总!$C$2))*(客户下单明细表!$O$4:$O$5200=A187),客户下单明细表!$R$4:$R$5200))</f>
        <v/>
      </c>
      <c r="E187" s="21" t="str">
        <f>IF(A187="","",SUMPRODUCT((MONTH(客户下单明细表!$D$4:$D$5200)=销售员提成汇总!$E$2-1)*((YEAR(客户下单明细表!$D$4:$D$5200)=销售员提成汇总!$C$2))*(客户下单明细表!$O$4:$O$5200=A187),客户下单明细表!$R$4:$R$5200))</f>
        <v/>
      </c>
      <c r="F187" s="22">
        <v>1800</v>
      </c>
      <c r="G187" s="23">
        <f>SUMIFS(销售员提成汇总!C:C,销售员提成汇总!K:K,$K187)</f>
        <v>0</v>
      </c>
      <c r="H187" s="21">
        <f t="shared" si="8"/>
        <v>0</v>
      </c>
      <c r="I187" s="23" t="str">
        <f t="shared" si="9"/>
        <v/>
      </c>
      <c r="J187" s="31" t="str">
        <f t="shared" si="10"/>
        <v/>
      </c>
      <c r="K187" s="32" t="e">
        <f>VLOOKUP(A$4:A$600,客户下单明细表!O$4:P$5200,2,FALSE)</f>
        <v>#N/A</v>
      </c>
    </row>
    <row r="188" spans="1:11">
      <c r="A188" s="20"/>
      <c r="B188" s="21" t="str">
        <f>IF(A188="","",SUMPRODUCT((MONTH(客户下单明细表!$D$4:$D$5200)=销售员提成汇总!$E$2)*((YEAR(客户下单明细表!$D$4:$D$5200)=销售员提成汇总!$C$2))*(客户下单明细表!$O$4:$O$5200=A188),客户下单明细表!$N$4:$N$5200))</f>
        <v/>
      </c>
      <c r="C188" s="21" t="str">
        <f>IF(B188="","",SUMPRODUCT((MONTH(客户下单明细表!$D$4:$D$5200)=销售员提成汇总!$E$2-1)*((YEAR(客户下单明细表!$D$4:$D$5200)=销售员提成汇总!$C$2))*(客户下单明细表!$O$4:$O$5200=A188)*($A$2=客户下单明细表!$S$4:$S$5200),客户下单明细表!$N$4:$N$5200))</f>
        <v/>
      </c>
      <c r="D188" s="21" t="str">
        <f>IF(A188="","",SUMPRODUCT((MONTH(客户下单明细表!$D$4:$D$5200)=销售员提成汇总!$E$2)*((YEAR(客户下单明细表!$D$4:$D$5200)=销售员提成汇总!$C$2))*(客户下单明细表!$O$4:$O$5200=A188),客户下单明细表!$R$4:$R$5200))</f>
        <v/>
      </c>
      <c r="E188" s="21" t="str">
        <f>IF(A188="","",SUMPRODUCT((MONTH(客户下单明细表!$D$4:$D$5200)=销售员提成汇总!$E$2-1)*((YEAR(客户下单明细表!$D$4:$D$5200)=销售员提成汇总!$C$2))*(客户下单明细表!$O$4:$O$5200=A188),客户下单明细表!$R$4:$R$5200))</f>
        <v/>
      </c>
      <c r="F188" s="22">
        <v>1800</v>
      </c>
      <c r="G188" s="23">
        <f>SUMIFS(销售员提成汇总!C:C,销售员提成汇总!K:K,$K188)</f>
        <v>0</v>
      </c>
      <c r="H188" s="21">
        <f t="shared" si="8"/>
        <v>0</v>
      </c>
      <c r="I188" s="23" t="str">
        <f t="shared" si="9"/>
        <v/>
      </c>
      <c r="J188" s="31" t="str">
        <f t="shared" si="10"/>
        <v/>
      </c>
      <c r="K188" s="32" t="e">
        <f>VLOOKUP(A$4:A$600,客户下单明细表!O$4:P$5200,2,FALSE)</f>
        <v>#N/A</v>
      </c>
    </row>
    <row r="189" spans="1:11">
      <c r="A189" s="20"/>
      <c r="B189" s="21" t="str">
        <f>IF(A189="","",SUMPRODUCT((MONTH(客户下单明细表!$D$4:$D$5200)=销售员提成汇总!$E$2)*((YEAR(客户下单明细表!$D$4:$D$5200)=销售员提成汇总!$C$2))*(客户下单明细表!$O$4:$O$5200=A189),客户下单明细表!$N$4:$N$5200))</f>
        <v/>
      </c>
      <c r="C189" s="21" t="str">
        <f>IF(B189="","",SUMPRODUCT((MONTH(客户下单明细表!$D$4:$D$5200)=销售员提成汇总!$E$2-1)*((YEAR(客户下单明细表!$D$4:$D$5200)=销售员提成汇总!$C$2))*(客户下单明细表!$O$4:$O$5200=A189)*($A$2=客户下单明细表!$S$4:$S$5200),客户下单明细表!$N$4:$N$5200))</f>
        <v/>
      </c>
      <c r="D189" s="21" t="str">
        <f>IF(A189="","",SUMPRODUCT((MONTH(客户下单明细表!$D$4:$D$5200)=销售员提成汇总!$E$2)*((YEAR(客户下单明细表!$D$4:$D$5200)=销售员提成汇总!$C$2))*(客户下单明细表!$O$4:$O$5200=A189),客户下单明细表!$R$4:$R$5200))</f>
        <v/>
      </c>
      <c r="E189" s="21" t="str">
        <f>IF(A189="","",SUMPRODUCT((MONTH(客户下单明细表!$D$4:$D$5200)=销售员提成汇总!$E$2-1)*((YEAR(客户下单明细表!$D$4:$D$5200)=销售员提成汇总!$C$2))*(客户下单明细表!$O$4:$O$5200=A189),客户下单明细表!$R$4:$R$5200))</f>
        <v/>
      </c>
      <c r="F189" s="22">
        <v>1800</v>
      </c>
      <c r="G189" s="23">
        <f>SUMIFS(销售员提成汇总!C:C,销售员提成汇总!K:K,$K189)</f>
        <v>0</v>
      </c>
      <c r="H189" s="21">
        <f t="shared" si="8"/>
        <v>0</v>
      </c>
      <c r="I189" s="23" t="str">
        <f t="shared" si="9"/>
        <v/>
      </c>
      <c r="J189" s="31" t="str">
        <f t="shared" si="10"/>
        <v/>
      </c>
      <c r="K189" s="32" t="e">
        <f>VLOOKUP(A$4:A$600,客户下单明细表!O$4:P$5200,2,FALSE)</f>
        <v>#N/A</v>
      </c>
    </row>
    <row r="190" spans="1:11">
      <c r="A190" s="20"/>
      <c r="B190" s="21" t="str">
        <f>IF(A190="","",SUMPRODUCT((MONTH(客户下单明细表!$D$4:$D$5200)=销售员提成汇总!$E$2)*((YEAR(客户下单明细表!$D$4:$D$5200)=销售员提成汇总!$C$2))*(客户下单明细表!$O$4:$O$5200=A190),客户下单明细表!$N$4:$N$5200))</f>
        <v/>
      </c>
      <c r="C190" s="21" t="str">
        <f>IF(B190="","",SUMPRODUCT((MONTH(客户下单明细表!$D$4:$D$5200)=销售员提成汇总!$E$2-1)*((YEAR(客户下单明细表!$D$4:$D$5200)=销售员提成汇总!$C$2))*(客户下单明细表!$O$4:$O$5200=A190)*($A$2=客户下单明细表!$S$4:$S$5200),客户下单明细表!$N$4:$N$5200))</f>
        <v/>
      </c>
      <c r="D190" s="21" t="str">
        <f>IF(A190="","",SUMPRODUCT((MONTH(客户下单明细表!$D$4:$D$5200)=销售员提成汇总!$E$2)*((YEAR(客户下单明细表!$D$4:$D$5200)=销售员提成汇总!$C$2))*(客户下单明细表!$O$4:$O$5200=A190),客户下单明细表!$R$4:$R$5200))</f>
        <v/>
      </c>
      <c r="E190" s="21" t="str">
        <f>IF(A190="","",SUMPRODUCT((MONTH(客户下单明细表!$D$4:$D$5200)=销售员提成汇总!$E$2-1)*((YEAR(客户下单明细表!$D$4:$D$5200)=销售员提成汇总!$C$2))*(客户下单明细表!$O$4:$O$5200=A190),客户下单明细表!$R$4:$R$5200))</f>
        <v/>
      </c>
      <c r="F190" s="22">
        <v>1800</v>
      </c>
      <c r="G190" s="23">
        <f>SUMIFS(销售员提成汇总!C:C,销售员提成汇总!K:K,$K190)</f>
        <v>0</v>
      </c>
      <c r="H190" s="21">
        <f t="shared" si="8"/>
        <v>0</v>
      </c>
      <c r="I190" s="23" t="str">
        <f t="shared" si="9"/>
        <v/>
      </c>
      <c r="J190" s="31" t="str">
        <f t="shared" si="10"/>
        <v/>
      </c>
      <c r="K190" s="32" t="e">
        <f>VLOOKUP(A$4:A$600,客户下单明细表!O$4:P$5200,2,FALSE)</f>
        <v>#N/A</v>
      </c>
    </row>
    <row r="191" spans="1:11">
      <c r="A191" s="20"/>
      <c r="B191" s="21" t="str">
        <f>IF(A191="","",SUMPRODUCT((MONTH(客户下单明细表!$D$4:$D$5200)=销售员提成汇总!$E$2)*((YEAR(客户下单明细表!$D$4:$D$5200)=销售员提成汇总!$C$2))*(客户下单明细表!$O$4:$O$5200=A191),客户下单明细表!$N$4:$N$5200))</f>
        <v/>
      </c>
      <c r="C191" s="21" t="str">
        <f>IF(B191="","",SUMPRODUCT((MONTH(客户下单明细表!$D$4:$D$5200)=销售员提成汇总!$E$2-1)*((YEAR(客户下单明细表!$D$4:$D$5200)=销售员提成汇总!$C$2))*(客户下单明细表!$O$4:$O$5200=A191)*($A$2=客户下单明细表!$S$4:$S$5200),客户下单明细表!$N$4:$N$5200))</f>
        <v/>
      </c>
      <c r="D191" s="21" t="str">
        <f>IF(A191="","",SUMPRODUCT((MONTH(客户下单明细表!$D$4:$D$5200)=销售员提成汇总!$E$2)*((YEAR(客户下单明细表!$D$4:$D$5200)=销售员提成汇总!$C$2))*(客户下单明细表!$O$4:$O$5200=A191),客户下单明细表!$R$4:$R$5200))</f>
        <v/>
      </c>
      <c r="E191" s="21" t="str">
        <f>IF(A191="","",SUMPRODUCT((MONTH(客户下单明细表!$D$4:$D$5200)=销售员提成汇总!$E$2-1)*((YEAR(客户下单明细表!$D$4:$D$5200)=销售员提成汇总!$C$2))*(客户下单明细表!$O$4:$O$5200=A191),客户下单明细表!$R$4:$R$5200))</f>
        <v/>
      </c>
      <c r="F191" s="22">
        <v>1800</v>
      </c>
      <c r="G191" s="23">
        <f>SUMIFS(销售员提成汇总!C:C,销售员提成汇总!K:K,$K191)</f>
        <v>0</v>
      </c>
      <c r="H191" s="21">
        <f t="shared" si="8"/>
        <v>0</v>
      </c>
      <c r="I191" s="23" t="str">
        <f t="shared" si="9"/>
        <v/>
      </c>
      <c r="J191" s="31" t="str">
        <f t="shared" si="10"/>
        <v/>
      </c>
      <c r="K191" s="32" t="e">
        <f>VLOOKUP(A$4:A$600,客户下单明细表!O$4:P$5200,2,FALSE)</f>
        <v>#N/A</v>
      </c>
    </row>
    <row r="192" spans="1:11">
      <c r="A192" s="20"/>
      <c r="B192" s="21" t="str">
        <f>IF(A192="","",SUMPRODUCT((MONTH(客户下单明细表!$D$4:$D$5200)=销售员提成汇总!$E$2)*((YEAR(客户下单明细表!$D$4:$D$5200)=销售员提成汇总!$C$2))*(客户下单明细表!$O$4:$O$5200=A192),客户下单明细表!$N$4:$N$5200))</f>
        <v/>
      </c>
      <c r="C192" s="21" t="str">
        <f>IF(B192="","",SUMPRODUCT((MONTH(客户下单明细表!$D$4:$D$5200)=销售员提成汇总!$E$2-1)*((YEAR(客户下单明细表!$D$4:$D$5200)=销售员提成汇总!$C$2))*(客户下单明细表!$O$4:$O$5200=A192)*($A$2=客户下单明细表!$S$4:$S$5200),客户下单明细表!$N$4:$N$5200))</f>
        <v/>
      </c>
      <c r="D192" s="21" t="str">
        <f>IF(A192="","",SUMPRODUCT((MONTH(客户下单明细表!$D$4:$D$5200)=销售员提成汇总!$E$2)*((YEAR(客户下单明细表!$D$4:$D$5200)=销售员提成汇总!$C$2))*(客户下单明细表!$O$4:$O$5200=A192),客户下单明细表!$R$4:$R$5200))</f>
        <v/>
      </c>
      <c r="E192" s="21" t="str">
        <f>IF(A192="","",SUMPRODUCT((MONTH(客户下单明细表!$D$4:$D$5200)=销售员提成汇总!$E$2-1)*((YEAR(客户下单明细表!$D$4:$D$5200)=销售员提成汇总!$C$2))*(客户下单明细表!$O$4:$O$5200=A192),客户下单明细表!$R$4:$R$5200))</f>
        <v/>
      </c>
      <c r="F192" s="22">
        <v>1800</v>
      </c>
      <c r="G192" s="23">
        <f>SUMIFS(销售员提成汇总!C:C,销售员提成汇总!K:K,$K192)</f>
        <v>0</v>
      </c>
      <c r="H192" s="21">
        <f t="shared" si="8"/>
        <v>0</v>
      </c>
      <c r="I192" s="23" t="str">
        <f t="shared" si="9"/>
        <v/>
      </c>
      <c r="J192" s="31" t="str">
        <f t="shared" si="10"/>
        <v/>
      </c>
      <c r="K192" s="32" t="e">
        <f>VLOOKUP(A$4:A$600,客户下单明细表!O$4:P$5200,2,FALSE)</f>
        <v>#N/A</v>
      </c>
    </row>
    <row r="193" spans="1:11">
      <c r="A193" s="20"/>
      <c r="B193" s="21" t="str">
        <f>IF(A193="","",SUMPRODUCT((MONTH(客户下单明细表!$D$4:$D$5200)=销售员提成汇总!$E$2)*((YEAR(客户下单明细表!$D$4:$D$5200)=销售员提成汇总!$C$2))*(客户下单明细表!$O$4:$O$5200=A193),客户下单明细表!$N$4:$N$5200))</f>
        <v/>
      </c>
      <c r="C193" s="21" t="str">
        <f>IF(B193="","",SUMPRODUCT((MONTH(客户下单明细表!$D$4:$D$5200)=销售员提成汇总!$E$2-1)*((YEAR(客户下单明细表!$D$4:$D$5200)=销售员提成汇总!$C$2))*(客户下单明细表!$O$4:$O$5200=A193)*($A$2=客户下单明细表!$S$4:$S$5200),客户下单明细表!$N$4:$N$5200))</f>
        <v/>
      </c>
      <c r="D193" s="21" t="str">
        <f>IF(A193="","",SUMPRODUCT((MONTH(客户下单明细表!$D$4:$D$5200)=销售员提成汇总!$E$2)*((YEAR(客户下单明细表!$D$4:$D$5200)=销售员提成汇总!$C$2))*(客户下单明细表!$O$4:$O$5200=A193),客户下单明细表!$R$4:$R$5200))</f>
        <v/>
      </c>
      <c r="E193" s="21" t="str">
        <f>IF(A193="","",SUMPRODUCT((MONTH(客户下单明细表!$D$4:$D$5200)=销售员提成汇总!$E$2-1)*((YEAR(客户下单明细表!$D$4:$D$5200)=销售员提成汇总!$C$2))*(客户下单明细表!$O$4:$O$5200=A193),客户下单明细表!$R$4:$R$5200))</f>
        <v/>
      </c>
      <c r="F193" s="22">
        <v>1800</v>
      </c>
      <c r="G193" s="23">
        <f>SUMIFS(销售员提成汇总!C:C,销售员提成汇总!K:K,$K193)</f>
        <v>0</v>
      </c>
      <c r="H193" s="21">
        <f t="shared" si="8"/>
        <v>0</v>
      </c>
      <c r="I193" s="23" t="str">
        <f t="shared" si="9"/>
        <v/>
      </c>
      <c r="J193" s="31" t="str">
        <f t="shared" si="10"/>
        <v/>
      </c>
      <c r="K193" s="32" t="e">
        <f>VLOOKUP(A$4:A$600,客户下单明细表!O$4:P$5200,2,FALSE)</f>
        <v>#N/A</v>
      </c>
    </row>
    <row r="194" spans="1:11">
      <c r="A194" s="20"/>
      <c r="B194" s="21" t="str">
        <f>IF(A194="","",SUMPRODUCT((MONTH(客户下单明细表!$D$4:$D$5200)=销售员提成汇总!$E$2)*((YEAR(客户下单明细表!$D$4:$D$5200)=销售员提成汇总!$C$2))*(客户下单明细表!$O$4:$O$5200=A194),客户下单明细表!$N$4:$N$5200))</f>
        <v/>
      </c>
      <c r="C194" s="21" t="str">
        <f>IF(B194="","",SUMPRODUCT((MONTH(客户下单明细表!$D$4:$D$5200)=销售员提成汇总!$E$2-1)*((YEAR(客户下单明细表!$D$4:$D$5200)=销售员提成汇总!$C$2))*(客户下单明细表!$O$4:$O$5200=A194)*($A$2=客户下单明细表!$S$4:$S$5200),客户下单明细表!$N$4:$N$5200))</f>
        <v/>
      </c>
      <c r="D194" s="21" t="str">
        <f>IF(A194="","",SUMPRODUCT((MONTH(客户下单明细表!$D$4:$D$5200)=销售员提成汇总!$E$2)*((YEAR(客户下单明细表!$D$4:$D$5200)=销售员提成汇总!$C$2))*(客户下单明细表!$O$4:$O$5200=A194),客户下单明细表!$R$4:$R$5200))</f>
        <v/>
      </c>
      <c r="E194" s="21" t="str">
        <f>IF(A194="","",SUMPRODUCT((MONTH(客户下单明细表!$D$4:$D$5200)=销售员提成汇总!$E$2-1)*((YEAR(客户下单明细表!$D$4:$D$5200)=销售员提成汇总!$C$2))*(客户下单明细表!$O$4:$O$5200=A194),客户下单明细表!$R$4:$R$5200))</f>
        <v/>
      </c>
      <c r="F194" s="22">
        <v>1800</v>
      </c>
      <c r="G194" s="23">
        <f>SUMIFS(销售员提成汇总!C:C,销售员提成汇总!K:K,$K194)</f>
        <v>0</v>
      </c>
      <c r="H194" s="21">
        <f t="shared" si="8"/>
        <v>0</v>
      </c>
      <c r="I194" s="23" t="str">
        <f t="shared" si="9"/>
        <v/>
      </c>
      <c r="J194" s="31" t="str">
        <f t="shared" si="10"/>
        <v/>
      </c>
      <c r="K194" s="32" t="e">
        <f>VLOOKUP(A$4:A$600,客户下单明细表!O$4:P$5200,2,FALSE)</f>
        <v>#N/A</v>
      </c>
    </row>
    <row r="195" spans="1:11">
      <c r="A195" s="20"/>
      <c r="B195" s="21" t="str">
        <f>IF(A195="","",SUMPRODUCT((MONTH(客户下单明细表!$D$4:$D$5200)=销售员提成汇总!$E$2)*((YEAR(客户下单明细表!$D$4:$D$5200)=销售员提成汇总!$C$2))*(客户下单明细表!$O$4:$O$5200=A195),客户下单明细表!$N$4:$N$5200))</f>
        <v/>
      </c>
      <c r="C195" s="21" t="str">
        <f>IF(B195="","",SUMPRODUCT((MONTH(客户下单明细表!$D$4:$D$5200)=销售员提成汇总!$E$2-1)*((YEAR(客户下单明细表!$D$4:$D$5200)=销售员提成汇总!$C$2))*(客户下单明细表!$O$4:$O$5200=A195)*($A$2=客户下单明细表!$S$4:$S$5200),客户下单明细表!$N$4:$N$5200))</f>
        <v/>
      </c>
      <c r="D195" s="21" t="str">
        <f>IF(A195="","",SUMPRODUCT((MONTH(客户下单明细表!$D$4:$D$5200)=销售员提成汇总!$E$2)*((YEAR(客户下单明细表!$D$4:$D$5200)=销售员提成汇总!$C$2))*(客户下单明细表!$O$4:$O$5200=A195),客户下单明细表!$R$4:$R$5200))</f>
        <v/>
      </c>
      <c r="E195" s="21" t="str">
        <f>IF(A195="","",SUMPRODUCT((MONTH(客户下单明细表!$D$4:$D$5200)=销售员提成汇总!$E$2-1)*((YEAR(客户下单明细表!$D$4:$D$5200)=销售员提成汇总!$C$2))*(客户下单明细表!$O$4:$O$5200=A195),客户下单明细表!$R$4:$R$5200))</f>
        <v/>
      </c>
      <c r="F195" s="22">
        <v>1800</v>
      </c>
      <c r="G195" s="23">
        <f>SUMIFS(销售员提成汇总!C:C,销售员提成汇总!K:K,$K195)</f>
        <v>0</v>
      </c>
      <c r="H195" s="21">
        <f t="shared" si="8"/>
        <v>0</v>
      </c>
      <c r="I195" s="23" t="str">
        <f t="shared" si="9"/>
        <v/>
      </c>
      <c r="J195" s="31" t="str">
        <f t="shared" si="10"/>
        <v/>
      </c>
      <c r="K195" s="32" t="e">
        <f>VLOOKUP(A$4:A$600,客户下单明细表!O$4:P$5200,2,FALSE)</f>
        <v>#N/A</v>
      </c>
    </row>
    <row r="196" spans="1:11">
      <c r="A196" s="20"/>
      <c r="B196" s="21" t="str">
        <f>IF(A196="","",SUMPRODUCT((MONTH(客户下单明细表!$D$4:$D$5200)=销售员提成汇总!$E$2)*((YEAR(客户下单明细表!$D$4:$D$5200)=销售员提成汇总!$C$2))*(客户下单明细表!$O$4:$O$5200=A196),客户下单明细表!$N$4:$N$5200))</f>
        <v/>
      </c>
      <c r="C196" s="21" t="str">
        <f>IF(B196="","",SUMPRODUCT((MONTH(客户下单明细表!$D$4:$D$5200)=销售员提成汇总!$E$2-1)*((YEAR(客户下单明细表!$D$4:$D$5200)=销售员提成汇总!$C$2))*(客户下单明细表!$O$4:$O$5200=A196)*($A$2=客户下单明细表!$S$4:$S$5200),客户下单明细表!$N$4:$N$5200))</f>
        <v/>
      </c>
      <c r="D196" s="21" t="str">
        <f>IF(A196="","",SUMPRODUCT((MONTH(客户下单明细表!$D$4:$D$5200)=销售员提成汇总!$E$2)*((YEAR(客户下单明细表!$D$4:$D$5200)=销售员提成汇总!$C$2))*(客户下单明细表!$O$4:$O$5200=A196),客户下单明细表!$R$4:$R$5200))</f>
        <v/>
      </c>
      <c r="E196" s="21" t="str">
        <f>IF(A196="","",SUMPRODUCT((MONTH(客户下单明细表!$D$4:$D$5200)=销售员提成汇总!$E$2-1)*((YEAR(客户下单明细表!$D$4:$D$5200)=销售员提成汇总!$C$2))*(客户下单明细表!$O$4:$O$5200=A196),客户下单明细表!$R$4:$R$5200))</f>
        <v/>
      </c>
      <c r="F196" s="22">
        <v>1800</v>
      </c>
      <c r="G196" s="23">
        <f>SUMIFS(销售员提成汇总!C:C,销售员提成汇总!K:K,$K196)</f>
        <v>0</v>
      </c>
      <c r="H196" s="21">
        <f t="shared" si="8"/>
        <v>0</v>
      </c>
      <c r="I196" s="23" t="str">
        <f t="shared" si="9"/>
        <v/>
      </c>
      <c r="J196" s="31" t="str">
        <f t="shared" si="10"/>
        <v/>
      </c>
      <c r="K196" s="32" t="e">
        <f>VLOOKUP(A$4:A$600,客户下单明细表!O$4:P$5200,2,FALSE)</f>
        <v>#N/A</v>
      </c>
    </row>
    <row r="197" spans="1:11">
      <c r="A197" s="20"/>
      <c r="B197" s="21" t="str">
        <f>IF(A197="","",SUMPRODUCT((MONTH(客户下单明细表!$D$4:$D$5200)=销售员提成汇总!$E$2)*((YEAR(客户下单明细表!$D$4:$D$5200)=销售员提成汇总!$C$2))*(客户下单明细表!$O$4:$O$5200=A197),客户下单明细表!$N$4:$N$5200))</f>
        <v/>
      </c>
      <c r="C197" s="21" t="str">
        <f>IF(B197="","",SUMPRODUCT((MONTH(客户下单明细表!$D$4:$D$5200)=销售员提成汇总!$E$2-1)*((YEAR(客户下单明细表!$D$4:$D$5200)=销售员提成汇总!$C$2))*(客户下单明细表!$O$4:$O$5200=A197)*($A$2=客户下单明细表!$S$4:$S$5200),客户下单明细表!$N$4:$N$5200))</f>
        <v/>
      </c>
      <c r="D197" s="21" t="str">
        <f>IF(A197="","",SUMPRODUCT((MONTH(客户下单明细表!$D$4:$D$5200)=销售员提成汇总!$E$2)*((YEAR(客户下单明细表!$D$4:$D$5200)=销售员提成汇总!$C$2))*(客户下单明细表!$O$4:$O$5200=A197),客户下单明细表!$R$4:$R$5200))</f>
        <v/>
      </c>
      <c r="E197" s="21" t="str">
        <f>IF(A197="","",SUMPRODUCT((MONTH(客户下单明细表!$D$4:$D$5200)=销售员提成汇总!$E$2-1)*((YEAR(客户下单明细表!$D$4:$D$5200)=销售员提成汇总!$C$2))*(客户下单明细表!$O$4:$O$5200=A197),客户下单明细表!$R$4:$R$5200))</f>
        <v/>
      </c>
      <c r="F197" s="22">
        <v>1800</v>
      </c>
      <c r="G197" s="23">
        <f>SUMIFS(销售员提成汇总!C:C,销售员提成汇总!K:K,$K197)</f>
        <v>0</v>
      </c>
      <c r="H197" s="21">
        <f t="shared" si="8"/>
        <v>0</v>
      </c>
      <c r="I197" s="23" t="str">
        <f t="shared" si="9"/>
        <v/>
      </c>
      <c r="J197" s="31" t="str">
        <f t="shared" si="10"/>
        <v/>
      </c>
      <c r="K197" s="32" t="e">
        <f>VLOOKUP(A$4:A$600,客户下单明细表!O$4:P$5200,2,FALSE)</f>
        <v>#N/A</v>
      </c>
    </row>
    <row r="198" spans="1:11">
      <c r="A198" s="20"/>
      <c r="B198" s="21" t="str">
        <f>IF(A198="","",SUMPRODUCT((MONTH(客户下单明细表!$D$4:$D$5200)=销售员提成汇总!$E$2)*((YEAR(客户下单明细表!$D$4:$D$5200)=销售员提成汇总!$C$2))*(客户下单明细表!$O$4:$O$5200=A198),客户下单明细表!$N$4:$N$5200))</f>
        <v/>
      </c>
      <c r="C198" s="21" t="str">
        <f>IF(B198="","",SUMPRODUCT((MONTH(客户下单明细表!$D$4:$D$5200)=销售员提成汇总!$E$2-1)*((YEAR(客户下单明细表!$D$4:$D$5200)=销售员提成汇总!$C$2))*(客户下单明细表!$O$4:$O$5200=A198)*($A$2=客户下单明细表!$S$4:$S$5200),客户下单明细表!$N$4:$N$5200))</f>
        <v/>
      </c>
      <c r="D198" s="21" t="str">
        <f>IF(A198="","",SUMPRODUCT((MONTH(客户下单明细表!$D$4:$D$5200)=销售员提成汇总!$E$2)*((YEAR(客户下单明细表!$D$4:$D$5200)=销售员提成汇总!$C$2))*(客户下单明细表!$O$4:$O$5200=A198),客户下单明细表!$R$4:$R$5200))</f>
        <v/>
      </c>
      <c r="E198" s="21" t="str">
        <f>IF(A198="","",SUMPRODUCT((MONTH(客户下单明细表!$D$4:$D$5200)=销售员提成汇总!$E$2-1)*((YEAR(客户下单明细表!$D$4:$D$5200)=销售员提成汇总!$C$2))*(客户下单明细表!$O$4:$O$5200=A198),客户下单明细表!$R$4:$R$5200))</f>
        <v/>
      </c>
      <c r="F198" s="22">
        <v>1800</v>
      </c>
      <c r="G198" s="23">
        <f>SUMIFS(销售员提成汇总!C:C,销售员提成汇总!K:K,$K198)</f>
        <v>0</v>
      </c>
      <c r="H198" s="21">
        <f t="shared" si="8"/>
        <v>0</v>
      </c>
      <c r="I198" s="23" t="str">
        <f t="shared" si="9"/>
        <v/>
      </c>
      <c r="J198" s="31" t="str">
        <f t="shared" si="10"/>
        <v/>
      </c>
      <c r="K198" s="32" t="e">
        <f>VLOOKUP(A$4:A$600,客户下单明细表!O$4:P$5200,2,FALSE)</f>
        <v>#N/A</v>
      </c>
    </row>
    <row r="199" spans="1:11">
      <c r="A199" s="20"/>
      <c r="B199" s="21" t="str">
        <f>IF(A199="","",SUMPRODUCT((MONTH(客户下单明细表!$D$4:$D$5200)=销售员提成汇总!$E$2)*((YEAR(客户下单明细表!$D$4:$D$5200)=销售员提成汇总!$C$2))*(客户下单明细表!$O$4:$O$5200=A199),客户下单明细表!$N$4:$N$5200))</f>
        <v/>
      </c>
      <c r="C199" s="21" t="str">
        <f>IF(B199="","",SUMPRODUCT((MONTH(客户下单明细表!$D$4:$D$5200)=销售员提成汇总!$E$2-1)*((YEAR(客户下单明细表!$D$4:$D$5200)=销售员提成汇总!$C$2))*(客户下单明细表!$O$4:$O$5200=A199)*($A$2=客户下单明细表!$S$4:$S$5200),客户下单明细表!$N$4:$N$5200))</f>
        <v/>
      </c>
      <c r="D199" s="21" t="str">
        <f>IF(A199="","",SUMPRODUCT((MONTH(客户下单明细表!$D$4:$D$5200)=销售员提成汇总!$E$2)*((YEAR(客户下单明细表!$D$4:$D$5200)=销售员提成汇总!$C$2))*(客户下单明细表!$O$4:$O$5200=A199),客户下单明细表!$R$4:$R$5200))</f>
        <v/>
      </c>
      <c r="E199" s="21" t="str">
        <f>IF(A199="","",SUMPRODUCT((MONTH(客户下单明细表!$D$4:$D$5200)=销售员提成汇总!$E$2-1)*((YEAR(客户下单明细表!$D$4:$D$5200)=销售员提成汇总!$C$2))*(客户下单明细表!$O$4:$O$5200=A199),客户下单明细表!$R$4:$R$5200))</f>
        <v/>
      </c>
      <c r="F199" s="22">
        <v>1800</v>
      </c>
      <c r="G199" s="23">
        <f>SUMIFS(销售员提成汇总!C:C,销售员提成汇总!K:K,$K199)</f>
        <v>0</v>
      </c>
      <c r="H199" s="21">
        <f t="shared" ref="H199:H262" si="11">IF(20000&lt;=$G199,(G199*5%),IF(AND(10000&lt;=$G199,$G199&lt;20000),(G199*4%),IF(AND(5000&lt;=$G199,$G199&lt;10000),(G199*2%),IF(AND($G199&lt;5000),(0)))))</f>
        <v>0</v>
      </c>
      <c r="I199" s="23" t="str">
        <f t="shared" ref="I199:I262" si="12">IF(A199="","",SUM(D199,H199,F199))</f>
        <v/>
      </c>
      <c r="J199" s="31" t="str">
        <f t="shared" ref="J199:J262" si="13">IF(A199="","",RANK($B199,$B$4:$B$23))</f>
        <v/>
      </c>
      <c r="K199" s="32" t="e">
        <f>VLOOKUP(A$4:A$600,客户下单明细表!O$4:P$5200,2,FALSE)</f>
        <v>#N/A</v>
      </c>
    </row>
    <row r="200" spans="1:11">
      <c r="A200" s="20"/>
      <c r="B200" s="21" t="str">
        <f>IF(A200="","",SUMPRODUCT((MONTH(客户下单明细表!$D$4:$D$5200)=销售员提成汇总!$E$2)*((YEAR(客户下单明细表!$D$4:$D$5200)=销售员提成汇总!$C$2))*(客户下单明细表!$O$4:$O$5200=A200),客户下单明细表!$N$4:$N$5200))</f>
        <v/>
      </c>
      <c r="C200" s="21" t="str">
        <f>IF(B200="","",SUMPRODUCT((MONTH(客户下单明细表!$D$4:$D$5200)=销售员提成汇总!$E$2-1)*((YEAR(客户下单明细表!$D$4:$D$5200)=销售员提成汇总!$C$2))*(客户下单明细表!$O$4:$O$5200=A200)*($A$2=客户下单明细表!$S$4:$S$5200),客户下单明细表!$N$4:$N$5200))</f>
        <v/>
      </c>
      <c r="D200" s="21" t="str">
        <f>IF(A200="","",SUMPRODUCT((MONTH(客户下单明细表!$D$4:$D$5200)=销售员提成汇总!$E$2)*((YEAR(客户下单明细表!$D$4:$D$5200)=销售员提成汇总!$C$2))*(客户下单明细表!$O$4:$O$5200=A200),客户下单明细表!$R$4:$R$5200))</f>
        <v/>
      </c>
      <c r="E200" s="21" t="str">
        <f>IF(A200="","",SUMPRODUCT((MONTH(客户下单明细表!$D$4:$D$5200)=销售员提成汇总!$E$2-1)*((YEAR(客户下单明细表!$D$4:$D$5200)=销售员提成汇总!$C$2))*(客户下单明细表!$O$4:$O$5200=A200),客户下单明细表!$R$4:$R$5200))</f>
        <v/>
      </c>
      <c r="F200" s="22">
        <v>1800</v>
      </c>
      <c r="G200" s="23">
        <f>SUMIFS(销售员提成汇总!C:C,销售员提成汇总!K:K,$K200)</f>
        <v>0</v>
      </c>
      <c r="H200" s="21">
        <f t="shared" si="11"/>
        <v>0</v>
      </c>
      <c r="I200" s="23" t="str">
        <f t="shared" si="12"/>
        <v/>
      </c>
      <c r="J200" s="31" t="str">
        <f t="shared" si="13"/>
        <v/>
      </c>
      <c r="K200" s="32" t="e">
        <f>VLOOKUP(A$4:A$600,客户下单明细表!O$4:P$5200,2,FALSE)</f>
        <v>#N/A</v>
      </c>
    </row>
    <row r="201" spans="1:11">
      <c r="A201" s="20"/>
      <c r="B201" s="21" t="str">
        <f>IF(A201="","",SUMPRODUCT((MONTH(客户下单明细表!$D$4:$D$5200)=销售员提成汇总!$E$2)*((YEAR(客户下单明细表!$D$4:$D$5200)=销售员提成汇总!$C$2))*(客户下单明细表!$O$4:$O$5200=A201),客户下单明细表!$N$4:$N$5200))</f>
        <v/>
      </c>
      <c r="C201" s="21" t="str">
        <f>IF(B201="","",SUMPRODUCT((MONTH(客户下单明细表!$D$4:$D$5200)=销售员提成汇总!$E$2-1)*((YEAR(客户下单明细表!$D$4:$D$5200)=销售员提成汇总!$C$2))*(客户下单明细表!$O$4:$O$5200=A201)*($A$2=客户下单明细表!$S$4:$S$5200),客户下单明细表!$N$4:$N$5200))</f>
        <v/>
      </c>
      <c r="D201" s="21" t="str">
        <f>IF(A201="","",SUMPRODUCT((MONTH(客户下单明细表!$D$4:$D$5200)=销售员提成汇总!$E$2)*((YEAR(客户下单明细表!$D$4:$D$5200)=销售员提成汇总!$C$2))*(客户下单明细表!$O$4:$O$5200=A201),客户下单明细表!$R$4:$R$5200))</f>
        <v/>
      </c>
      <c r="E201" s="21" t="str">
        <f>IF(A201="","",SUMPRODUCT((MONTH(客户下单明细表!$D$4:$D$5200)=销售员提成汇总!$E$2-1)*((YEAR(客户下单明细表!$D$4:$D$5200)=销售员提成汇总!$C$2))*(客户下单明细表!$O$4:$O$5200=A201),客户下单明细表!$R$4:$R$5200))</f>
        <v/>
      </c>
      <c r="F201" s="22">
        <v>1800</v>
      </c>
      <c r="G201" s="23">
        <f>SUMIFS(销售员提成汇总!C:C,销售员提成汇总!K:K,$K201)</f>
        <v>0</v>
      </c>
      <c r="H201" s="21">
        <f t="shared" si="11"/>
        <v>0</v>
      </c>
      <c r="I201" s="23" t="str">
        <f t="shared" si="12"/>
        <v/>
      </c>
      <c r="J201" s="31" t="str">
        <f t="shared" si="13"/>
        <v/>
      </c>
      <c r="K201" s="32" t="e">
        <f>VLOOKUP(A$4:A$600,客户下单明细表!O$4:P$5200,2,FALSE)</f>
        <v>#N/A</v>
      </c>
    </row>
    <row r="202" spans="1:11">
      <c r="A202" s="20"/>
      <c r="B202" s="21" t="str">
        <f>IF(A202="","",SUMPRODUCT((MONTH(客户下单明细表!$D$4:$D$5200)=销售员提成汇总!$E$2)*((YEAR(客户下单明细表!$D$4:$D$5200)=销售员提成汇总!$C$2))*(客户下单明细表!$O$4:$O$5200=A202),客户下单明细表!$N$4:$N$5200))</f>
        <v/>
      </c>
      <c r="C202" s="21" t="str">
        <f>IF(B202="","",SUMPRODUCT((MONTH(客户下单明细表!$D$4:$D$5200)=销售员提成汇总!$E$2-1)*((YEAR(客户下单明细表!$D$4:$D$5200)=销售员提成汇总!$C$2))*(客户下单明细表!$O$4:$O$5200=A202)*($A$2=客户下单明细表!$S$4:$S$5200),客户下单明细表!$N$4:$N$5200))</f>
        <v/>
      </c>
      <c r="D202" s="21" t="str">
        <f>IF(A202="","",SUMPRODUCT((MONTH(客户下单明细表!$D$4:$D$5200)=销售员提成汇总!$E$2)*((YEAR(客户下单明细表!$D$4:$D$5200)=销售员提成汇总!$C$2))*(客户下单明细表!$O$4:$O$5200=A202),客户下单明细表!$R$4:$R$5200))</f>
        <v/>
      </c>
      <c r="E202" s="21" t="str">
        <f>IF(A202="","",SUMPRODUCT((MONTH(客户下单明细表!$D$4:$D$5200)=销售员提成汇总!$E$2-1)*((YEAR(客户下单明细表!$D$4:$D$5200)=销售员提成汇总!$C$2))*(客户下单明细表!$O$4:$O$5200=A202),客户下单明细表!$R$4:$R$5200))</f>
        <v/>
      </c>
      <c r="F202" s="22">
        <v>1800</v>
      </c>
      <c r="G202" s="23">
        <f>SUMIFS(销售员提成汇总!C:C,销售员提成汇总!K:K,$K202)</f>
        <v>0</v>
      </c>
      <c r="H202" s="21">
        <f t="shared" si="11"/>
        <v>0</v>
      </c>
      <c r="I202" s="23" t="str">
        <f t="shared" si="12"/>
        <v/>
      </c>
      <c r="J202" s="31" t="str">
        <f t="shared" si="13"/>
        <v/>
      </c>
      <c r="K202" s="32" t="e">
        <f>VLOOKUP(A$4:A$600,客户下单明细表!O$4:P$5200,2,FALSE)</f>
        <v>#N/A</v>
      </c>
    </row>
    <row r="203" spans="1:11">
      <c r="A203" s="20"/>
      <c r="B203" s="21" t="str">
        <f>IF(A203="","",SUMPRODUCT((MONTH(客户下单明细表!$D$4:$D$5200)=销售员提成汇总!$E$2)*((YEAR(客户下单明细表!$D$4:$D$5200)=销售员提成汇总!$C$2))*(客户下单明细表!$O$4:$O$5200=A203),客户下单明细表!$N$4:$N$5200))</f>
        <v/>
      </c>
      <c r="C203" s="21" t="str">
        <f>IF(B203="","",SUMPRODUCT((MONTH(客户下单明细表!$D$4:$D$5200)=销售员提成汇总!$E$2-1)*((YEAR(客户下单明细表!$D$4:$D$5200)=销售员提成汇总!$C$2))*(客户下单明细表!$O$4:$O$5200=A203)*($A$2=客户下单明细表!$S$4:$S$5200),客户下单明细表!$N$4:$N$5200))</f>
        <v/>
      </c>
      <c r="D203" s="21" t="str">
        <f>IF(A203="","",SUMPRODUCT((MONTH(客户下单明细表!$D$4:$D$5200)=销售员提成汇总!$E$2)*((YEAR(客户下单明细表!$D$4:$D$5200)=销售员提成汇总!$C$2))*(客户下单明细表!$O$4:$O$5200=A203),客户下单明细表!$R$4:$R$5200))</f>
        <v/>
      </c>
      <c r="E203" s="21" t="str">
        <f>IF(A203="","",SUMPRODUCT((MONTH(客户下单明细表!$D$4:$D$5200)=销售员提成汇总!$E$2-1)*((YEAR(客户下单明细表!$D$4:$D$5200)=销售员提成汇总!$C$2))*(客户下单明细表!$O$4:$O$5200=A203),客户下单明细表!$R$4:$R$5200))</f>
        <v/>
      </c>
      <c r="F203" s="22">
        <v>1800</v>
      </c>
      <c r="G203" s="23">
        <f>SUMIFS(销售员提成汇总!C:C,销售员提成汇总!K:K,$K203)</f>
        <v>0</v>
      </c>
      <c r="H203" s="21">
        <f t="shared" si="11"/>
        <v>0</v>
      </c>
      <c r="I203" s="23" t="str">
        <f t="shared" si="12"/>
        <v/>
      </c>
      <c r="J203" s="31" t="str">
        <f t="shared" si="13"/>
        <v/>
      </c>
      <c r="K203" s="32" t="e">
        <f>VLOOKUP(A$4:A$600,客户下单明细表!O$4:P$5200,2,FALSE)</f>
        <v>#N/A</v>
      </c>
    </row>
    <row r="204" spans="1:11">
      <c r="A204" s="20"/>
      <c r="B204" s="21" t="str">
        <f>IF(A204="","",SUMPRODUCT((MONTH(客户下单明细表!$D$4:$D$5200)=销售员提成汇总!$E$2)*((YEAR(客户下单明细表!$D$4:$D$5200)=销售员提成汇总!$C$2))*(客户下单明细表!$O$4:$O$5200=A204),客户下单明细表!$N$4:$N$5200))</f>
        <v/>
      </c>
      <c r="C204" s="21" t="str">
        <f>IF(B204="","",SUMPRODUCT((MONTH(客户下单明细表!$D$4:$D$5200)=销售员提成汇总!$E$2-1)*((YEAR(客户下单明细表!$D$4:$D$5200)=销售员提成汇总!$C$2))*(客户下单明细表!$O$4:$O$5200=A204)*($A$2=客户下单明细表!$S$4:$S$5200),客户下单明细表!$N$4:$N$5200))</f>
        <v/>
      </c>
      <c r="D204" s="21" t="str">
        <f>IF(A204="","",SUMPRODUCT((MONTH(客户下单明细表!$D$4:$D$5200)=销售员提成汇总!$E$2)*((YEAR(客户下单明细表!$D$4:$D$5200)=销售员提成汇总!$C$2))*(客户下单明细表!$O$4:$O$5200=A204),客户下单明细表!$R$4:$R$5200))</f>
        <v/>
      </c>
      <c r="E204" s="21" t="str">
        <f>IF(A204="","",SUMPRODUCT((MONTH(客户下单明细表!$D$4:$D$5200)=销售员提成汇总!$E$2-1)*((YEAR(客户下单明细表!$D$4:$D$5200)=销售员提成汇总!$C$2))*(客户下单明细表!$O$4:$O$5200=A204),客户下单明细表!$R$4:$R$5200))</f>
        <v/>
      </c>
      <c r="F204" s="22">
        <v>1800</v>
      </c>
      <c r="G204" s="23">
        <f>SUMIFS(销售员提成汇总!C:C,销售员提成汇总!K:K,$K204)</f>
        <v>0</v>
      </c>
      <c r="H204" s="21">
        <f t="shared" si="11"/>
        <v>0</v>
      </c>
      <c r="I204" s="23" t="str">
        <f t="shared" si="12"/>
        <v/>
      </c>
      <c r="J204" s="31" t="str">
        <f t="shared" si="13"/>
        <v/>
      </c>
      <c r="K204" s="32" t="e">
        <f>VLOOKUP(A$4:A$600,客户下单明细表!O$4:P$5200,2,FALSE)</f>
        <v>#N/A</v>
      </c>
    </row>
    <row r="205" spans="1:11">
      <c r="A205" s="20"/>
      <c r="B205" s="21" t="str">
        <f>IF(A205="","",SUMPRODUCT((MONTH(客户下单明细表!$D$4:$D$5200)=销售员提成汇总!$E$2)*((YEAR(客户下单明细表!$D$4:$D$5200)=销售员提成汇总!$C$2))*(客户下单明细表!$O$4:$O$5200=A205),客户下单明细表!$N$4:$N$5200))</f>
        <v/>
      </c>
      <c r="C205" s="21" t="str">
        <f>IF(B205="","",SUMPRODUCT((MONTH(客户下单明细表!$D$4:$D$5200)=销售员提成汇总!$E$2-1)*((YEAR(客户下单明细表!$D$4:$D$5200)=销售员提成汇总!$C$2))*(客户下单明细表!$O$4:$O$5200=A205)*($A$2=客户下单明细表!$S$4:$S$5200),客户下单明细表!$N$4:$N$5200))</f>
        <v/>
      </c>
      <c r="D205" s="21" t="str">
        <f>IF(A205="","",SUMPRODUCT((MONTH(客户下单明细表!$D$4:$D$5200)=销售员提成汇总!$E$2)*((YEAR(客户下单明细表!$D$4:$D$5200)=销售员提成汇总!$C$2))*(客户下单明细表!$O$4:$O$5200=A205),客户下单明细表!$R$4:$R$5200))</f>
        <v/>
      </c>
      <c r="E205" s="21" t="str">
        <f>IF(A205="","",SUMPRODUCT((MONTH(客户下单明细表!$D$4:$D$5200)=销售员提成汇总!$E$2-1)*((YEAR(客户下单明细表!$D$4:$D$5200)=销售员提成汇总!$C$2))*(客户下单明细表!$O$4:$O$5200=A205),客户下单明细表!$R$4:$R$5200))</f>
        <v/>
      </c>
      <c r="F205" s="22">
        <v>1800</v>
      </c>
      <c r="G205" s="23">
        <f>SUMIFS(销售员提成汇总!C:C,销售员提成汇总!K:K,$K205)</f>
        <v>0</v>
      </c>
      <c r="H205" s="21">
        <f t="shared" si="11"/>
        <v>0</v>
      </c>
      <c r="I205" s="23" t="str">
        <f t="shared" si="12"/>
        <v/>
      </c>
      <c r="J205" s="31" t="str">
        <f t="shared" si="13"/>
        <v/>
      </c>
      <c r="K205" s="32" t="e">
        <f>VLOOKUP(A$4:A$600,客户下单明细表!O$4:P$5200,2,FALSE)</f>
        <v>#N/A</v>
      </c>
    </row>
    <row r="206" spans="1:11">
      <c r="A206" s="20"/>
      <c r="B206" s="21" t="str">
        <f>IF(A206="","",SUMPRODUCT((MONTH(客户下单明细表!$D$4:$D$5200)=销售员提成汇总!$E$2)*((YEAR(客户下单明细表!$D$4:$D$5200)=销售员提成汇总!$C$2))*(客户下单明细表!$O$4:$O$5200=A206),客户下单明细表!$N$4:$N$5200))</f>
        <v/>
      </c>
      <c r="C206" s="21" t="str">
        <f>IF(B206="","",SUMPRODUCT((MONTH(客户下单明细表!$D$4:$D$5200)=销售员提成汇总!$E$2-1)*((YEAR(客户下单明细表!$D$4:$D$5200)=销售员提成汇总!$C$2))*(客户下单明细表!$O$4:$O$5200=A206)*($A$2=客户下单明细表!$S$4:$S$5200),客户下单明细表!$N$4:$N$5200))</f>
        <v/>
      </c>
      <c r="D206" s="21" t="str">
        <f>IF(A206="","",SUMPRODUCT((MONTH(客户下单明细表!$D$4:$D$5200)=销售员提成汇总!$E$2)*((YEAR(客户下单明细表!$D$4:$D$5200)=销售员提成汇总!$C$2))*(客户下单明细表!$O$4:$O$5200=A206),客户下单明细表!$R$4:$R$5200))</f>
        <v/>
      </c>
      <c r="E206" s="21" t="str">
        <f>IF(A206="","",SUMPRODUCT((MONTH(客户下单明细表!$D$4:$D$5200)=销售员提成汇总!$E$2-1)*((YEAR(客户下单明细表!$D$4:$D$5200)=销售员提成汇总!$C$2))*(客户下单明细表!$O$4:$O$5200=A206),客户下单明细表!$R$4:$R$5200))</f>
        <v/>
      </c>
      <c r="F206" s="22">
        <v>1800</v>
      </c>
      <c r="G206" s="23">
        <f>SUMIFS(销售员提成汇总!C:C,销售员提成汇总!K:K,$K206)</f>
        <v>0</v>
      </c>
      <c r="H206" s="21">
        <f t="shared" si="11"/>
        <v>0</v>
      </c>
      <c r="I206" s="23" t="str">
        <f t="shared" si="12"/>
        <v/>
      </c>
      <c r="J206" s="31" t="str">
        <f t="shared" si="13"/>
        <v/>
      </c>
      <c r="K206" s="32" t="e">
        <f>VLOOKUP(A$4:A$600,客户下单明细表!O$4:P$5200,2,FALSE)</f>
        <v>#N/A</v>
      </c>
    </row>
    <row r="207" spans="1:11">
      <c r="A207" s="20"/>
      <c r="B207" s="21" t="str">
        <f>IF(A207="","",SUMPRODUCT((MONTH(客户下单明细表!$D$4:$D$5200)=销售员提成汇总!$E$2)*((YEAR(客户下单明细表!$D$4:$D$5200)=销售员提成汇总!$C$2))*(客户下单明细表!$O$4:$O$5200=A207),客户下单明细表!$N$4:$N$5200))</f>
        <v/>
      </c>
      <c r="C207" s="21" t="str">
        <f>IF(B207="","",SUMPRODUCT((MONTH(客户下单明细表!$D$4:$D$5200)=销售员提成汇总!$E$2-1)*((YEAR(客户下单明细表!$D$4:$D$5200)=销售员提成汇总!$C$2))*(客户下单明细表!$O$4:$O$5200=A207)*($A$2=客户下单明细表!$S$4:$S$5200),客户下单明细表!$N$4:$N$5200))</f>
        <v/>
      </c>
      <c r="D207" s="21" t="str">
        <f>IF(A207="","",SUMPRODUCT((MONTH(客户下单明细表!$D$4:$D$5200)=销售员提成汇总!$E$2)*((YEAR(客户下单明细表!$D$4:$D$5200)=销售员提成汇总!$C$2))*(客户下单明细表!$O$4:$O$5200=A207),客户下单明细表!$R$4:$R$5200))</f>
        <v/>
      </c>
      <c r="E207" s="21" t="str">
        <f>IF(A207="","",SUMPRODUCT((MONTH(客户下单明细表!$D$4:$D$5200)=销售员提成汇总!$E$2-1)*((YEAR(客户下单明细表!$D$4:$D$5200)=销售员提成汇总!$C$2))*(客户下单明细表!$O$4:$O$5200=A207),客户下单明细表!$R$4:$R$5200))</f>
        <v/>
      </c>
      <c r="F207" s="22">
        <v>1800</v>
      </c>
      <c r="G207" s="23">
        <f>SUMIFS(销售员提成汇总!C:C,销售员提成汇总!K:K,$K207)</f>
        <v>0</v>
      </c>
      <c r="H207" s="21">
        <f t="shared" si="11"/>
        <v>0</v>
      </c>
      <c r="I207" s="23" t="str">
        <f t="shared" si="12"/>
        <v/>
      </c>
      <c r="J207" s="31" t="str">
        <f t="shared" si="13"/>
        <v/>
      </c>
      <c r="K207" s="32" t="e">
        <f>VLOOKUP(A$4:A$600,客户下单明细表!O$4:P$5200,2,FALSE)</f>
        <v>#N/A</v>
      </c>
    </row>
    <row r="208" spans="1:11">
      <c r="A208" s="20"/>
      <c r="B208" s="21" t="str">
        <f>IF(A208="","",SUMPRODUCT((MONTH(客户下单明细表!$D$4:$D$5200)=销售员提成汇总!$E$2)*((YEAR(客户下单明细表!$D$4:$D$5200)=销售员提成汇总!$C$2))*(客户下单明细表!$O$4:$O$5200=A208),客户下单明细表!$N$4:$N$5200))</f>
        <v/>
      </c>
      <c r="C208" s="21" t="str">
        <f>IF(B208="","",SUMPRODUCT((MONTH(客户下单明细表!$D$4:$D$5200)=销售员提成汇总!$E$2-1)*((YEAR(客户下单明细表!$D$4:$D$5200)=销售员提成汇总!$C$2))*(客户下单明细表!$O$4:$O$5200=A208)*($A$2=客户下单明细表!$S$4:$S$5200),客户下单明细表!$N$4:$N$5200))</f>
        <v/>
      </c>
      <c r="D208" s="21" t="str">
        <f>IF(A208="","",SUMPRODUCT((MONTH(客户下单明细表!$D$4:$D$5200)=销售员提成汇总!$E$2)*((YEAR(客户下单明细表!$D$4:$D$5200)=销售员提成汇总!$C$2))*(客户下单明细表!$O$4:$O$5200=A208),客户下单明细表!$R$4:$R$5200))</f>
        <v/>
      </c>
      <c r="E208" s="21" t="str">
        <f>IF(A208="","",SUMPRODUCT((MONTH(客户下单明细表!$D$4:$D$5200)=销售员提成汇总!$E$2-1)*((YEAR(客户下单明细表!$D$4:$D$5200)=销售员提成汇总!$C$2))*(客户下单明细表!$O$4:$O$5200=A208),客户下单明细表!$R$4:$R$5200))</f>
        <v/>
      </c>
      <c r="F208" s="22">
        <v>1800</v>
      </c>
      <c r="G208" s="23">
        <f>SUMIFS(销售员提成汇总!C:C,销售员提成汇总!K:K,$K208)</f>
        <v>0</v>
      </c>
      <c r="H208" s="21">
        <f t="shared" si="11"/>
        <v>0</v>
      </c>
      <c r="I208" s="23" t="str">
        <f t="shared" si="12"/>
        <v/>
      </c>
      <c r="J208" s="31" t="str">
        <f t="shared" si="13"/>
        <v/>
      </c>
      <c r="K208" s="32" t="e">
        <f>VLOOKUP(A$4:A$600,客户下单明细表!O$4:P$5200,2,FALSE)</f>
        <v>#N/A</v>
      </c>
    </row>
    <row r="209" spans="1:11">
      <c r="A209" s="20"/>
      <c r="B209" s="21" t="str">
        <f>IF(A209="","",SUMPRODUCT((MONTH(客户下单明细表!$D$4:$D$5200)=销售员提成汇总!$E$2)*((YEAR(客户下单明细表!$D$4:$D$5200)=销售员提成汇总!$C$2))*(客户下单明细表!$O$4:$O$5200=A209),客户下单明细表!$N$4:$N$5200))</f>
        <v/>
      </c>
      <c r="C209" s="21" t="str">
        <f>IF(B209="","",SUMPRODUCT((MONTH(客户下单明细表!$D$4:$D$5200)=销售员提成汇总!$E$2-1)*((YEAR(客户下单明细表!$D$4:$D$5200)=销售员提成汇总!$C$2))*(客户下单明细表!$O$4:$O$5200=A209)*($A$2=客户下单明细表!$S$4:$S$5200),客户下单明细表!$N$4:$N$5200))</f>
        <v/>
      </c>
      <c r="D209" s="21" t="str">
        <f>IF(A209="","",SUMPRODUCT((MONTH(客户下单明细表!$D$4:$D$5200)=销售员提成汇总!$E$2)*((YEAR(客户下单明细表!$D$4:$D$5200)=销售员提成汇总!$C$2))*(客户下单明细表!$O$4:$O$5200=A209),客户下单明细表!$R$4:$R$5200))</f>
        <v/>
      </c>
      <c r="E209" s="21" t="str">
        <f>IF(A209="","",SUMPRODUCT((MONTH(客户下单明细表!$D$4:$D$5200)=销售员提成汇总!$E$2-1)*((YEAR(客户下单明细表!$D$4:$D$5200)=销售员提成汇总!$C$2))*(客户下单明细表!$O$4:$O$5200=A209),客户下单明细表!$R$4:$R$5200))</f>
        <v/>
      </c>
      <c r="F209" s="22">
        <v>1800</v>
      </c>
      <c r="G209" s="23">
        <f>SUMIFS(销售员提成汇总!C:C,销售员提成汇总!K:K,$K209)</f>
        <v>0</v>
      </c>
      <c r="H209" s="21">
        <f t="shared" si="11"/>
        <v>0</v>
      </c>
      <c r="I209" s="23" t="str">
        <f t="shared" si="12"/>
        <v/>
      </c>
      <c r="J209" s="31" t="str">
        <f t="shared" si="13"/>
        <v/>
      </c>
      <c r="K209" s="32" t="e">
        <f>VLOOKUP(A$4:A$600,客户下单明细表!O$4:P$5200,2,FALSE)</f>
        <v>#N/A</v>
      </c>
    </row>
    <row r="210" spans="1:11">
      <c r="A210" s="20"/>
      <c r="B210" s="21" t="str">
        <f>IF(A210="","",SUMPRODUCT((MONTH(客户下单明细表!$D$4:$D$5200)=销售员提成汇总!$E$2)*((YEAR(客户下单明细表!$D$4:$D$5200)=销售员提成汇总!$C$2))*(客户下单明细表!$O$4:$O$5200=A210),客户下单明细表!$N$4:$N$5200))</f>
        <v/>
      </c>
      <c r="C210" s="21" t="str">
        <f>IF(B210="","",SUMPRODUCT((MONTH(客户下单明细表!$D$4:$D$5200)=销售员提成汇总!$E$2-1)*((YEAR(客户下单明细表!$D$4:$D$5200)=销售员提成汇总!$C$2))*(客户下单明细表!$O$4:$O$5200=A210)*($A$2=客户下单明细表!$S$4:$S$5200),客户下单明细表!$N$4:$N$5200))</f>
        <v/>
      </c>
      <c r="D210" s="21" t="str">
        <f>IF(A210="","",SUMPRODUCT((MONTH(客户下单明细表!$D$4:$D$5200)=销售员提成汇总!$E$2)*((YEAR(客户下单明细表!$D$4:$D$5200)=销售员提成汇总!$C$2))*(客户下单明细表!$O$4:$O$5200=A210),客户下单明细表!$R$4:$R$5200))</f>
        <v/>
      </c>
      <c r="E210" s="21" t="str">
        <f>IF(A210="","",SUMPRODUCT((MONTH(客户下单明细表!$D$4:$D$5200)=销售员提成汇总!$E$2-1)*((YEAR(客户下单明细表!$D$4:$D$5200)=销售员提成汇总!$C$2))*(客户下单明细表!$O$4:$O$5200=A210),客户下单明细表!$R$4:$R$5200))</f>
        <v/>
      </c>
      <c r="F210" s="22">
        <v>1800</v>
      </c>
      <c r="G210" s="23">
        <f>SUMIFS(销售员提成汇总!C:C,销售员提成汇总!K:K,$K210)</f>
        <v>0</v>
      </c>
      <c r="H210" s="21">
        <f t="shared" si="11"/>
        <v>0</v>
      </c>
      <c r="I210" s="23" t="str">
        <f t="shared" si="12"/>
        <v/>
      </c>
      <c r="J210" s="31" t="str">
        <f t="shared" si="13"/>
        <v/>
      </c>
      <c r="K210" s="32" t="e">
        <f>VLOOKUP(A$4:A$600,客户下单明细表!O$4:P$5200,2,FALSE)</f>
        <v>#N/A</v>
      </c>
    </row>
    <row r="211" spans="1:11">
      <c r="A211" s="20"/>
      <c r="B211" s="21" t="str">
        <f>IF(A211="","",SUMPRODUCT((MONTH(客户下单明细表!$D$4:$D$5200)=销售员提成汇总!$E$2)*((YEAR(客户下单明细表!$D$4:$D$5200)=销售员提成汇总!$C$2))*(客户下单明细表!$O$4:$O$5200=A211),客户下单明细表!$N$4:$N$5200))</f>
        <v/>
      </c>
      <c r="C211" s="21" t="str">
        <f>IF(B211="","",SUMPRODUCT((MONTH(客户下单明细表!$D$4:$D$5200)=销售员提成汇总!$E$2-1)*((YEAR(客户下单明细表!$D$4:$D$5200)=销售员提成汇总!$C$2))*(客户下单明细表!$O$4:$O$5200=A211)*($A$2=客户下单明细表!$S$4:$S$5200),客户下单明细表!$N$4:$N$5200))</f>
        <v/>
      </c>
      <c r="D211" s="21" t="str">
        <f>IF(A211="","",SUMPRODUCT((MONTH(客户下单明细表!$D$4:$D$5200)=销售员提成汇总!$E$2)*((YEAR(客户下单明细表!$D$4:$D$5200)=销售员提成汇总!$C$2))*(客户下单明细表!$O$4:$O$5200=A211),客户下单明细表!$R$4:$R$5200))</f>
        <v/>
      </c>
      <c r="E211" s="21" t="str">
        <f>IF(A211="","",SUMPRODUCT((MONTH(客户下单明细表!$D$4:$D$5200)=销售员提成汇总!$E$2-1)*((YEAR(客户下单明细表!$D$4:$D$5200)=销售员提成汇总!$C$2))*(客户下单明细表!$O$4:$O$5200=A211),客户下单明细表!$R$4:$R$5200))</f>
        <v/>
      </c>
      <c r="F211" s="22">
        <v>1800</v>
      </c>
      <c r="G211" s="23">
        <f>SUMIFS(销售员提成汇总!C:C,销售员提成汇总!K:K,$K211)</f>
        <v>0</v>
      </c>
      <c r="H211" s="21">
        <f t="shared" si="11"/>
        <v>0</v>
      </c>
      <c r="I211" s="23" t="str">
        <f t="shared" si="12"/>
        <v/>
      </c>
      <c r="J211" s="31" t="str">
        <f t="shared" si="13"/>
        <v/>
      </c>
      <c r="K211" s="32" t="e">
        <f>VLOOKUP(A$4:A$600,客户下单明细表!O$4:P$5200,2,FALSE)</f>
        <v>#N/A</v>
      </c>
    </row>
    <row r="212" spans="1:11">
      <c r="A212" s="20"/>
      <c r="B212" s="21" t="str">
        <f>IF(A212="","",SUMPRODUCT((MONTH(客户下单明细表!$D$4:$D$5200)=销售员提成汇总!$E$2)*((YEAR(客户下单明细表!$D$4:$D$5200)=销售员提成汇总!$C$2))*(客户下单明细表!$O$4:$O$5200=A212),客户下单明细表!$N$4:$N$5200))</f>
        <v/>
      </c>
      <c r="C212" s="21" t="str">
        <f>IF(B212="","",SUMPRODUCT((MONTH(客户下单明细表!$D$4:$D$5200)=销售员提成汇总!$E$2-1)*((YEAR(客户下单明细表!$D$4:$D$5200)=销售员提成汇总!$C$2))*(客户下单明细表!$O$4:$O$5200=A212)*($A$2=客户下单明细表!$S$4:$S$5200),客户下单明细表!$N$4:$N$5200))</f>
        <v/>
      </c>
      <c r="D212" s="21" t="str">
        <f>IF(A212="","",SUMPRODUCT((MONTH(客户下单明细表!$D$4:$D$5200)=销售员提成汇总!$E$2)*((YEAR(客户下单明细表!$D$4:$D$5200)=销售员提成汇总!$C$2))*(客户下单明细表!$O$4:$O$5200=A212),客户下单明细表!$R$4:$R$5200))</f>
        <v/>
      </c>
      <c r="E212" s="21" t="str">
        <f>IF(A212="","",SUMPRODUCT((MONTH(客户下单明细表!$D$4:$D$5200)=销售员提成汇总!$E$2-1)*((YEAR(客户下单明细表!$D$4:$D$5200)=销售员提成汇总!$C$2))*(客户下单明细表!$O$4:$O$5200=A212),客户下单明细表!$R$4:$R$5200))</f>
        <v/>
      </c>
      <c r="F212" s="22">
        <v>1800</v>
      </c>
      <c r="G212" s="23">
        <f>SUMIFS(销售员提成汇总!C:C,销售员提成汇总!K:K,$K212)</f>
        <v>0</v>
      </c>
      <c r="H212" s="21">
        <f t="shared" si="11"/>
        <v>0</v>
      </c>
      <c r="I212" s="23" t="str">
        <f t="shared" si="12"/>
        <v/>
      </c>
      <c r="J212" s="31" t="str">
        <f t="shared" si="13"/>
        <v/>
      </c>
      <c r="K212" s="32" t="e">
        <f>VLOOKUP(A$4:A$600,客户下单明细表!O$4:P$5200,2,FALSE)</f>
        <v>#N/A</v>
      </c>
    </row>
    <row r="213" spans="1:11">
      <c r="A213" s="20"/>
      <c r="B213" s="21" t="str">
        <f>IF(A213="","",SUMPRODUCT((MONTH(客户下单明细表!$D$4:$D$5200)=销售员提成汇总!$E$2)*((YEAR(客户下单明细表!$D$4:$D$5200)=销售员提成汇总!$C$2))*(客户下单明细表!$O$4:$O$5200=A213),客户下单明细表!$N$4:$N$5200))</f>
        <v/>
      </c>
      <c r="C213" s="21" t="str">
        <f>IF(B213="","",SUMPRODUCT((MONTH(客户下单明细表!$D$4:$D$5200)=销售员提成汇总!$E$2-1)*((YEAR(客户下单明细表!$D$4:$D$5200)=销售员提成汇总!$C$2))*(客户下单明细表!$O$4:$O$5200=A213)*($A$2=客户下单明细表!$S$4:$S$5200),客户下单明细表!$N$4:$N$5200))</f>
        <v/>
      </c>
      <c r="D213" s="21" t="str">
        <f>IF(A213="","",SUMPRODUCT((MONTH(客户下单明细表!$D$4:$D$5200)=销售员提成汇总!$E$2)*((YEAR(客户下单明细表!$D$4:$D$5200)=销售员提成汇总!$C$2))*(客户下单明细表!$O$4:$O$5200=A213),客户下单明细表!$R$4:$R$5200))</f>
        <v/>
      </c>
      <c r="E213" s="21" t="str">
        <f>IF(A213="","",SUMPRODUCT((MONTH(客户下单明细表!$D$4:$D$5200)=销售员提成汇总!$E$2-1)*((YEAR(客户下单明细表!$D$4:$D$5200)=销售员提成汇总!$C$2))*(客户下单明细表!$O$4:$O$5200=A213),客户下单明细表!$R$4:$R$5200))</f>
        <v/>
      </c>
      <c r="F213" s="22">
        <v>1800</v>
      </c>
      <c r="G213" s="23">
        <f>SUMIFS(销售员提成汇总!C:C,销售员提成汇总!K:K,$K213)</f>
        <v>0</v>
      </c>
      <c r="H213" s="21">
        <f t="shared" si="11"/>
        <v>0</v>
      </c>
      <c r="I213" s="23" t="str">
        <f t="shared" si="12"/>
        <v/>
      </c>
      <c r="J213" s="31" t="str">
        <f t="shared" si="13"/>
        <v/>
      </c>
      <c r="K213" s="32" t="e">
        <f>VLOOKUP(A$4:A$600,客户下单明细表!O$4:P$5200,2,FALSE)</f>
        <v>#N/A</v>
      </c>
    </row>
    <row r="214" spans="1:11">
      <c r="A214" s="20"/>
      <c r="B214" s="21" t="str">
        <f>IF(A214="","",SUMPRODUCT((MONTH(客户下单明细表!$D$4:$D$5200)=销售员提成汇总!$E$2)*((YEAR(客户下单明细表!$D$4:$D$5200)=销售员提成汇总!$C$2))*(客户下单明细表!$O$4:$O$5200=A214),客户下单明细表!$N$4:$N$5200))</f>
        <v/>
      </c>
      <c r="C214" s="21" t="str">
        <f>IF(B214="","",SUMPRODUCT((MONTH(客户下单明细表!$D$4:$D$5200)=销售员提成汇总!$E$2-1)*((YEAR(客户下单明细表!$D$4:$D$5200)=销售员提成汇总!$C$2))*(客户下单明细表!$O$4:$O$5200=A214)*($A$2=客户下单明细表!$S$4:$S$5200),客户下单明细表!$N$4:$N$5200))</f>
        <v/>
      </c>
      <c r="D214" s="21" t="str">
        <f>IF(A214="","",SUMPRODUCT((MONTH(客户下单明细表!$D$4:$D$5200)=销售员提成汇总!$E$2)*((YEAR(客户下单明细表!$D$4:$D$5200)=销售员提成汇总!$C$2))*(客户下单明细表!$O$4:$O$5200=A214),客户下单明细表!$R$4:$R$5200))</f>
        <v/>
      </c>
      <c r="E214" s="21" t="str">
        <f>IF(A214="","",SUMPRODUCT((MONTH(客户下单明细表!$D$4:$D$5200)=销售员提成汇总!$E$2-1)*((YEAR(客户下单明细表!$D$4:$D$5200)=销售员提成汇总!$C$2))*(客户下单明细表!$O$4:$O$5200=A214),客户下单明细表!$R$4:$R$5200))</f>
        <v/>
      </c>
      <c r="F214" s="22">
        <v>1800</v>
      </c>
      <c r="G214" s="23">
        <f>SUMIFS(销售员提成汇总!C:C,销售员提成汇总!K:K,$K214)</f>
        <v>0</v>
      </c>
      <c r="H214" s="21">
        <f t="shared" si="11"/>
        <v>0</v>
      </c>
      <c r="I214" s="23" t="str">
        <f t="shared" si="12"/>
        <v/>
      </c>
      <c r="J214" s="31" t="str">
        <f t="shared" si="13"/>
        <v/>
      </c>
      <c r="K214" s="32" t="e">
        <f>VLOOKUP(A$4:A$600,客户下单明细表!O$4:P$5200,2,FALSE)</f>
        <v>#N/A</v>
      </c>
    </row>
    <row r="215" spans="1:11">
      <c r="A215" s="20"/>
      <c r="B215" s="21" t="str">
        <f>IF(A215="","",SUMPRODUCT((MONTH(客户下单明细表!$D$4:$D$5200)=销售员提成汇总!$E$2)*((YEAR(客户下单明细表!$D$4:$D$5200)=销售员提成汇总!$C$2))*(客户下单明细表!$O$4:$O$5200=A215),客户下单明细表!$N$4:$N$5200))</f>
        <v/>
      </c>
      <c r="C215" s="21" t="str">
        <f>IF(B215="","",SUMPRODUCT((MONTH(客户下单明细表!$D$4:$D$5200)=销售员提成汇总!$E$2-1)*((YEAR(客户下单明细表!$D$4:$D$5200)=销售员提成汇总!$C$2))*(客户下单明细表!$O$4:$O$5200=A215)*($A$2=客户下单明细表!$S$4:$S$5200),客户下单明细表!$N$4:$N$5200))</f>
        <v/>
      </c>
      <c r="D215" s="21" t="str">
        <f>IF(A215="","",SUMPRODUCT((MONTH(客户下单明细表!$D$4:$D$5200)=销售员提成汇总!$E$2)*((YEAR(客户下单明细表!$D$4:$D$5200)=销售员提成汇总!$C$2))*(客户下单明细表!$O$4:$O$5200=A215),客户下单明细表!$R$4:$R$5200))</f>
        <v/>
      </c>
      <c r="E215" s="21" t="str">
        <f>IF(A215="","",SUMPRODUCT((MONTH(客户下单明细表!$D$4:$D$5200)=销售员提成汇总!$E$2-1)*((YEAR(客户下单明细表!$D$4:$D$5200)=销售员提成汇总!$C$2))*(客户下单明细表!$O$4:$O$5200=A215),客户下单明细表!$R$4:$R$5200))</f>
        <v/>
      </c>
      <c r="F215" s="22">
        <v>1800</v>
      </c>
      <c r="G215" s="23">
        <f>SUMIFS(销售员提成汇总!C:C,销售员提成汇总!K:K,$K215)</f>
        <v>0</v>
      </c>
      <c r="H215" s="21">
        <f t="shared" si="11"/>
        <v>0</v>
      </c>
      <c r="I215" s="23" t="str">
        <f t="shared" si="12"/>
        <v/>
      </c>
      <c r="J215" s="31" t="str">
        <f t="shared" si="13"/>
        <v/>
      </c>
      <c r="K215" s="32" t="e">
        <f>VLOOKUP(A$4:A$600,客户下单明细表!O$4:P$5200,2,FALSE)</f>
        <v>#N/A</v>
      </c>
    </row>
    <row r="216" spans="1:11">
      <c r="A216" s="20"/>
      <c r="B216" s="21" t="str">
        <f>IF(A216="","",SUMPRODUCT((MONTH(客户下单明细表!$D$4:$D$5200)=销售员提成汇总!$E$2)*((YEAR(客户下单明细表!$D$4:$D$5200)=销售员提成汇总!$C$2))*(客户下单明细表!$O$4:$O$5200=A216),客户下单明细表!$N$4:$N$5200))</f>
        <v/>
      </c>
      <c r="C216" s="21" t="str">
        <f>IF(B216="","",SUMPRODUCT((MONTH(客户下单明细表!$D$4:$D$5200)=销售员提成汇总!$E$2-1)*((YEAR(客户下单明细表!$D$4:$D$5200)=销售员提成汇总!$C$2))*(客户下单明细表!$O$4:$O$5200=A216)*($A$2=客户下单明细表!$S$4:$S$5200),客户下单明细表!$N$4:$N$5200))</f>
        <v/>
      </c>
      <c r="D216" s="21" t="str">
        <f>IF(A216="","",SUMPRODUCT((MONTH(客户下单明细表!$D$4:$D$5200)=销售员提成汇总!$E$2)*((YEAR(客户下单明细表!$D$4:$D$5200)=销售员提成汇总!$C$2))*(客户下单明细表!$O$4:$O$5200=A216),客户下单明细表!$R$4:$R$5200))</f>
        <v/>
      </c>
      <c r="E216" s="21" t="str">
        <f>IF(A216="","",SUMPRODUCT((MONTH(客户下单明细表!$D$4:$D$5200)=销售员提成汇总!$E$2-1)*((YEAR(客户下单明细表!$D$4:$D$5200)=销售员提成汇总!$C$2))*(客户下单明细表!$O$4:$O$5200=A216),客户下单明细表!$R$4:$R$5200))</f>
        <v/>
      </c>
      <c r="F216" s="22">
        <v>1800</v>
      </c>
      <c r="G216" s="23">
        <f>SUMIFS(销售员提成汇总!C:C,销售员提成汇总!K:K,$K216)</f>
        <v>0</v>
      </c>
      <c r="H216" s="21">
        <f t="shared" si="11"/>
        <v>0</v>
      </c>
      <c r="I216" s="23" t="str">
        <f t="shared" si="12"/>
        <v/>
      </c>
      <c r="J216" s="31" t="str">
        <f t="shared" si="13"/>
        <v/>
      </c>
      <c r="K216" s="32" t="e">
        <f>VLOOKUP(A$4:A$600,客户下单明细表!O$4:P$5200,2,FALSE)</f>
        <v>#N/A</v>
      </c>
    </row>
    <row r="217" spans="1:11">
      <c r="A217" s="20"/>
      <c r="B217" s="21" t="str">
        <f>IF(A217="","",SUMPRODUCT((MONTH(客户下单明细表!$D$4:$D$5200)=销售员提成汇总!$E$2)*((YEAR(客户下单明细表!$D$4:$D$5200)=销售员提成汇总!$C$2))*(客户下单明细表!$O$4:$O$5200=A217),客户下单明细表!$N$4:$N$5200))</f>
        <v/>
      </c>
      <c r="C217" s="21" t="str">
        <f>IF(B217="","",SUMPRODUCT((MONTH(客户下单明细表!$D$4:$D$5200)=销售员提成汇总!$E$2-1)*((YEAR(客户下单明细表!$D$4:$D$5200)=销售员提成汇总!$C$2))*(客户下单明细表!$O$4:$O$5200=A217)*($A$2=客户下单明细表!$S$4:$S$5200),客户下单明细表!$N$4:$N$5200))</f>
        <v/>
      </c>
      <c r="D217" s="21" t="str">
        <f>IF(A217="","",SUMPRODUCT((MONTH(客户下单明细表!$D$4:$D$5200)=销售员提成汇总!$E$2)*((YEAR(客户下单明细表!$D$4:$D$5200)=销售员提成汇总!$C$2))*(客户下单明细表!$O$4:$O$5200=A217),客户下单明细表!$R$4:$R$5200))</f>
        <v/>
      </c>
      <c r="E217" s="21" t="str">
        <f>IF(A217="","",SUMPRODUCT((MONTH(客户下单明细表!$D$4:$D$5200)=销售员提成汇总!$E$2-1)*((YEAR(客户下单明细表!$D$4:$D$5200)=销售员提成汇总!$C$2))*(客户下单明细表!$O$4:$O$5200=A217),客户下单明细表!$R$4:$R$5200))</f>
        <v/>
      </c>
      <c r="F217" s="22">
        <v>1800</v>
      </c>
      <c r="G217" s="23">
        <f>SUMIFS(销售员提成汇总!C:C,销售员提成汇总!K:K,$K217)</f>
        <v>0</v>
      </c>
      <c r="H217" s="21">
        <f t="shared" si="11"/>
        <v>0</v>
      </c>
      <c r="I217" s="23" t="str">
        <f t="shared" si="12"/>
        <v/>
      </c>
      <c r="J217" s="31" t="str">
        <f t="shared" si="13"/>
        <v/>
      </c>
      <c r="K217" s="32" t="e">
        <f>VLOOKUP(A$4:A$600,客户下单明细表!O$4:P$5200,2,FALSE)</f>
        <v>#N/A</v>
      </c>
    </row>
    <row r="218" spans="1:11">
      <c r="A218" s="20"/>
      <c r="B218" s="21" t="str">
        <f>IF(A218="","",SUMPRODUCT((MONTH(客户下单明细表!$D$4:$D$5200)=销售员提成汇总!$E$2)*((YEAR(客户下单明细表!$D$4:$D$5200)=销售员提成汇总!$C$2))*(客户下单明细表!$O$4:$O$5200=A218),客户下单明细表!$N$4:$N$5200))</f>
        <v/>
      </c>
      <c r="C218" s="21" t="str">
        <f>IF(B218="","",SUMPRODUCT((MONTH(客户下单明细表!$D$4:$D$5200)=销售员提成汇总!$E$2-1)*((YEAR(客户下单明细表!$D$4:$D$5200)=销售员提成汇总!$C$2))*(客户下单明细表!$O$4:$O$5200=A218)*($A$2=客户下单明细表!$S$4:$S$5200),客户下单明细表!$N$4:$N$5200))</f>
        <v/>
      </c>
      <c r="D218" s="21" t="str">
        <f>IF(A218="","",SUMPRODUCT((MONTH(客户下单明细表!$D$4:$D$5200)=销售员提成汇总!$E$2)*((YEAR(客户下单明细表!$D$4:$D$5200)=销售员提成汇总!$C$2))*(客户下单明细表!$O$4:$O$5200=A218),客户下单明细表!$R$4:$R$5200))</f>
        <v/>
      </c>
      <c r="E218" s="21" t="str">
        <f>IF(A218="","",SUMPRODUCT((MONTH(客户下单明细表!$D$4:$D$5200)=销售员提成汇总!$E$2-1)*((YEAR(客户下单明细表!$D$4:$D$5200)=销售员提成汇总!$C$2))*(客户下单明细表!$O$4:$O$5200=A218),客户下单明细表!$R$4:$R$5200))</f>
        <v/>
      </c>
      <c r="F218" s="22">
        <v>1800</v>
      </c>
      <c r="G218" s="23">
        <f>SUMIFS(销售员提成汇总!C:C,销售员提成汇总!K:K,$K218)</f>
        <v>0</v>
      </c>
      <c r="H218" s="21">
        <f t="shared" si="11"/>
        <v>0</v>
      </c>
      <c r="I218" s="23" t="str">
        <f t="shared" si="12"/>
        <v/>
      </c>
      <c r="J218" s="31" t="str">
        <f t="shared" si="13"/>
        <v/>
      </c>
      <c r="K218" s="32" t="e">
        <f>VLOOKUP(A$4:A$600,客户下单明细表!O$4:P$5200,2,FALSE)</f>
        <v>#N/A</v>
      </c>
    </row>
    <row r="219" spans="1:11">
      <c r="A219" s="20"/>
      <c r="B219" s="21" t="str">
        <f>IF(A219="","",SUMPRODUCT((MONTH(客户下单明细表!$D$4:$D$5200)=销售员提成汇总!$E$2)*((YEAR(客户下单明细表!$D$4:$D$5200)=销售员提成汇总!$C$2))*(客户下单明细表!$O$4:$O$5200=A219),客户下单明细表!$N$4:$N$5200))</f>
        <v/>
      </c>
      <c r="C219" s="21" t="str">
        <f>IF(B219="","",SUMPRODUCT((MONTH(客户下单明细表!$D$4:$D$5200)=销售员提成汇总!$E$2-1)*((YEAR(客户下单明细表!$D$4:$D$5200)=销售员提成汇总!$C$2))*(客户下单明细表!$O$4:$O$5200=A219)*($A$2=客户下单明细表!$S$4:$S$5200),客户下单明细表!$N$4:$N$5200))</f>
        <v/>
      </c>
      <c r="D219" s="21" t="str">
        <f>IF(A219="","",SUMPRODUCT((MONTH(客户下单明细表!$D$4:$D$5200)=销售员提成汇总!$E$2)*((YEAR(客户下单明细表!$D$4:$D$5200)=销售员提成汇总!$C$2))*(客户下单明细表!$O$4:$O$5200=A219),客户下单明细表!$R$4:$R$5200))</f>
        <v/>
      </c>
      <c r="E219" s="21" t="str">
        <f>IF(A219="","",SUMPRODUCT((MONTH(客户下单明细表!$D$4:$D$5200)=销售员提成汇总!$E$2-1)*((YEAR(客户下单明细表!$D$4:$D$5200)=销售员提成汇总!$C$2))*(客户下单明细表!$O$4:$O$5200=A219),客户下单明细表!$R$4:$R$5200))</f>
        <v/>
      </c>
      <c r="F219" s="22">
        <v>1800</v>
      </c>
      <c r="G219" s="23">
        <f>SUMIFS(销售员提成汇总!C:C,销售员提成汇总!K:K,$K219)</f>
        <v>0</v>
      </c>
      <c r="H219" s="21">
        <f t="shared" si="11"/>
        <v>0</v>
      </c>
      <c r="I219" s="23" t="str">
        <f t="shared" si="12"/>
        <v/>
      </c>
      <c r="J219" s="31" t="str">
        <f t="shared" si="13"/>
        <v/>
      </c>
      <c r="K219" s="32" t="e">
        <f>VLOOKUP(A$4:A$600,客户下单明细表!O$4:P$5200,2,FALSE)</f>
        <v>#N/A</v>
      </c>
    </row>
    <row r="220" spans="1:11">
      <c r="A220" s="20"/>
      <c r="B220" s="21" t="str">
        <f>IF(A220="","",SUMPRODUCT((MONTH(客户下单明细表!$D$4:$D$5200)=销售员提成汇总!$E$2)*((YEAR(客户下单明细表!$D$4:$D$5200)=销售员提成汇总!$C$2))*(客户下单明细表!$O$4:$O$5200=A220),客户下单明细表!$N$4:$N$5200))</f>
        <v/>
      </c>
      <c r="C220" s="21" t="str">
        <f>IF(B220="","",SUMPRODUCT((MONTH(客户下单明细表!$D$4:$D$5200)=销售员提成汇总!$E$2-1)*((YEAR(客户下单明细表!$D$4:$D$5200)=销售员提成汇总!$C$2))*(客户下单明细表!$O$4:$O$5200=A220)*($A$2=客户下单明细表!$S$4:$S$5200),客户下单明细表!$N$4:$N$5200))</f>
        <v/>
      </c>
      <c r="D220" s="21" t="str">
        <f>IF(A220="","",SUMPRODUCT((MONTH(客户下单明细表!$D$4:$D$5200)=销售员提成汇总!$E$2)*((YEAR(客户下单明细表!$D$4:$D$5200)=销售员提成汇总!$C$2))*(客户下单明细表!$O$4:$O$5200=A220),客户下单明细表!$R$4:$R$5200))</f>
        <v/>
      </c>
      <c r="E220" s="21" t="str">
        <f>IF(A220="","",SUMPRODUCT((MONTH(客户下单明细表!$D$4:$D$5200)=销售员提成汇总!$E$2-1)*((YEAR(客户下单明细表!$D$4:$D$5200)=销售员提成汇总!$C$2))*(客户下单明细表!$O$4:$O$5200=A220),客户下单明细表!$R$4:$R$5200))</f>
        <v/>
      </c>
      <c r="F220" s="22">
        <v>1800</v>
      </c>
      <c r="G220" s="23">
        <f>SUMIFS(销售员提成汇总!C:C,销售员提成汇总!K:K,$K220)</f>
        <v>0</v>
      </c>
      <c r="H220" s="21">
        <f t="shared" si="11"/>
        <v>0</v>
      </c>
      <c r="I220" s="23" t="str">
        <f t="shared" si="12"/>
        <v/>
      </c>
      <c r="J220" s="31" t="str">
        <f t="shared" si="13"/>
        <v/>
      </c>
      <c r="K220" s="32" t="e">
        <f>VLOOKUP(A$4:A$600,客户下单明细表!O$4:P$5200,2,FALSE)</f>
        <v>#N/A</v>
      </c>
    </row>
    <row r="221" spans="1:11">
      <c r="A221" s="20"/>
      <c r="B221" s="21" t="str">
        <f>IF(A221="","",SUMPRODUCT((MONTH(客户下单明细表!$D$4:$D$5200)=销售员提成汇总!$E$2)*((YEAR(客户下单明细表!$D$4:$D$5200)=销售员提成汇总!$C$2))*(客户下单明细表!$O$4:$O$5200=A221),客户下单明细表!$N$4:$N$5200))</f>
        <v/>
      </c>
      <c r="C221" s="21" t="str">
        <f>IF(B221="","",SUMPRODUCT((MONTH(客户下单明细表!$D$4:$D$5200)=销售员提成汇总!$E$2-1)*((YEAR(客户下单明细表!$D$4:$D$5200)=销售员提成汇总!$C$2))*(客户下单明细表!$O$4:$O$5200=A221)*($A$2=客户下单明细表!$S$4:$S$5200),客户下单明细表!$N$4:$N$5200))</f>
        <v/>
      </c>
      <c r="D221" s="21" t="str">
        <f>IF(A221="","",SUMPRODUCT((MONTH(客户下单明细表!$D$4:$D$5200)=销售员提成汇总!$E$2)*((YEAR(客户下单明细表!$D$4:$D$5200)=销售员提成汇总!$C$2))*(客户下单明细表!$O$4:$O$5200=A221),客户下单明细表!$R$4:$R$5200))</f>
        <v/>
      </c>
      <c r="E221" s="21" t="str">
        <f>IF(A221="","",SUMPRODUCT((MONTH(客户下单明细表!$D$4:$D$5200)=销售员提成汇总!$E$2-1)*((YEAR(客户下单明细表!$D$4:$D$5200)=销售员提成汇总!$C$2))*(客户下单明细表!$O$4:$O$5200=A221),客户下单明细表!$R$4:$R$5200))</f>
        <v/>
      </c>
      <c r="F221" s="22">
        <v>1800</v>
      </c>
      <c r="G221" s="23">
        <f>SUMIFS(销售员提成汇总!C:C,销售员提成汇总!K:K,$K221)</f>
        <v>0</v>
      </c>
      <c r="H221" s="21">
        <f t="shared" si="11"/>
        <v>0</v>
      </c>
      <c r="I221" s="23" t="str">
        <f t="shared" si="12"/>
        <v/>
      </c>
      <c r="J221" s="31" t="str">
        <f t="shared" si="13"/>
        <v/>
      </c>
      <c r="K221" s="32" t="e">
        <f>VLOOKUP(A$4:A$600,客户下单明细表!O$4:P$5200,2,FALSE)</f>
        <v>#N/A</v>
      </c>
    </row>
    <row r="222" spans="1:11">
      <c r="A222" s="20"/>
      <c r="B222" s="21" t="str">
        <f>IF(A222="","",SUMPRODUCT((MONTH(客户下单明细表!$D$4:$D$5200)=销售员提成汇总!$E$2)*((YEAR(客户下单明细表!$D$4:$D$5200)=销售员提成汇总!$C$2))*(客户下单明细表!$O$4:$O$5200=A222),客户下单明细表!$N$4:$N$5200))</f>
        <v/>
      </c>
      <c r="C222" s="21" t="str">
        <f>IF(B222="","",SUMPRODUCT((MONTH(客户下单明细表!$D$4:$D$5200)=销售员提成汇总!$E$2-1)*((YEAR(客户下单明细表!$D$4:$D$5200)=销售员提成汇总!$C$2))*(客户下单明细表!$O$4:$O$5200=A222)*($A$2=客户下单明细表!$S$4:$S$5200),客户下单明细表!$N$4:$N$5200))</f>
        <v/>
      </c>
      <c r="D222" s="21" t="str">
        <f>IF(A222="","",SUMPRODUCT((MONTH(客户下单明细表!$D$4:$D$5200)=销售员提成汇总!$E$2)*((YEAR(客户下单明细表!$D$4:$D$5200)=销售员提成汇总!$C$2))*(客户下单明细表!$O$4:$O$5200=A222),客户下单明细表!$R$4:$R$5200))</f>
        <v/>
      </c>
      <c r="E222" s="21" t="str">
        <f>IF(A222="","",SUMPRODUCT((MONTH(客户下单明细表!$D$4:$D$5200)=销售员提成汇总!$E$2-1)*((YEAR(客户下单明细表!$D$4:$D$5200)=销售员提成汇总!$C$2))*(客户下单明细表!$O$4:$O$5200=A222),客户下单明细表!$R$4:$R$5200))</f>
        <v/>
      </c>
      <c r="F222" s="22">
        <v>1800</v>
      </c>
      <c r="G222" s="23">
        <f>SUMIFS(销售员提成汇总!C:C,销售员提成汇总!K:K,$K222)</f>
        <v>0</v>
      </c>
      <c r="H222" s="21">
        <f t="shared" si="11"/>
        <v>0</v>
      </c>
      <c r="I222" s="23" t="str">
        <f t="shared" si="12"/>
        <v/>
      </c>
      <c r="J222" s="31" t="str">
        <f t="shared" si="13"/>
        <v/>
      </c>
      <c r="K222" s="32" t="e">
        <f>VLOOKUP(A$4:A$600,客户下单明细表!O$4:P$5200,2,FALSE)</f>
        <v>#N/A</v>
      </c>
    </row>
    <row r="223" spans="1:11">
      <c r="A223" s="20"/>
      <c r="B223" s="21" t="str">
        <f>IF(A223="","",SUMPRODUCT((MONTH(客户下单明细表!$D$4:$D$5200)=销售员提成汇总!$E$2)*((YEAR(客户下单明细表!$D$4:$D$5200)=销售员提成汇总!$C$2))*(客户下单明细表!$O$4:$O$5200=A223),客户下单明细表!$N$4:$N$5200))</f>
        <v/>
      </c>
      <c r="C223" s="21" t="str">
        <f>IF(B223="","",SUMPRODUCT((MONTH(客户下单明细表!$D$4:$D$5200)=销售员提成汇总!$E$2-1)*((YEAR(客户下单明细表!$D$4:$D$5200)=销售员提成汇总!$C$2))*(客户下单明细表!$O$4:$O$5200=A223)*($A$2=客户下单明细表!$S$4:$S$5200),客户下单明细表!$N$4:$N$5200))</f>
        <v/>
      </c>
      <c r="D223" s="21" t="str">
        <f>IF(A223="","",SUMPRODUCT((MONTH(客户下单明细表!$D$4:$D$5200)=销售员提成汇总!$E$2)*((YEAR(客户下单明细表!$D$4:$D$5200)=销售员提成汇总!$C$2))*(客户下单明细表!$O$4:$O$5200=A223),客户下单明细表!$R$4:$R$5200))</f>
        <v/>
      </c>
      <c r="E223" s="21" t="str">
        <f>IF(A223="","",SUMPRODUCT((MONTH(客户下单明细表!$D$4:$D$5200)=销售员提成汇总!$E$2-1)*((YEAR(客户下单明细表!$D$4:$D$5200)=销售员提成汇总!$C$2))*(客户下单明细表!$O$4:$O$5200=A223),客户下单明细表!$R$4:$R$5200))</f>
        <v/>
      </c>
      <c r="F223" s="22">
        <v>1800</v>
      </c>
      <c r="G223" s="23">
        <f>SUMIFS(销售员提成汇总!C:C,销售员提成汇总!K:K,$K223)</f>
        <v>0</v>
      </c>
      <c r="H223" s="21">
        <f t="shared" si="11"/>
        <v>0</v>
      </c>
      <c r="I223" s="23" t="str">
        <f t="shared" si="12"/>
        <v/>
      </c>
      <c r="J223" s="31" t="str">
        <f t="shared" si="13"/>
        <v/>
      </c>
      <c r="K223" s="32" t="e">
        <f>VLOOKUP(A$4:A$600,客户下单明细表!O$4:P$5200,2,FALSE)</f>
        <v>#N/A</v>
      </c>
    </row>
    <row r="224" spans="1:11">
      <c r="A224" s="20"/>
      <c r="B224" s="21" t="str">
        <f>IF(A224="","",SUMPRODUCT((MONTH(客户下单明细表!$D$4:$D$5200)=销售员提成汇总!$E$2)*((YEAR(客户下单明细表!$D$4:$D$5200)=销售员提成汇总!$C$2))*(客户下单明细表!$O$4:$O$5200=A224),客户下单明细表!$N$4:$N$5200))</f>
        <v/>
      </c>
      <c r="C224" s="21" t="str">
        <f>IF(B224="","",SUMPRODUCT((MONTH(客户下单明细表!$D$4:$D$5200)=销售员提成汇总!$E$2-1)*((YEAR(客户下单明细表!$D$4:$D$5200)=销售员提成汇总!$C$2))*(客户下单明细表!$O$4:$O$5200=A224)*($A$2=客户下单明细表!$S$4:$S$5200),客户下单明细表!$N$4:$N$5200))</f>
        <v/>
      </c>
      <c r="D224" s="21" t="str">
        <f>IF(A224="","",SUMPRODUCT((MONTH(客户下单明细表!$D$4:$D$5200)=销售员提成汇总!$E$2)*((YEAR(客户下单明细表!$D$4:$D$5200)=销售员提成汇总!$C$2))*(客户下单明细表!$O$4:$O$5200=A224),客户下单明细表!$R$4:$R$5200))</f>
        <v/>
      </c>
      <c r="E224" s="21" t="str">
        <f>IF(A224="","",SUMPRODUCT((MONTH(客户下单明细表!$D$4:$D$5200)=销售员提成汇总!$E$2-1)*((YEAR(客户下单明细表!$D$4:$D$5200)=销售员提成汇总!$C$2))*(客户下单明细表!$O$4:$O$5200=A224),客户下单明细表!$R$4:$R$5200))</f>
        <v/>
      </c>
      <c r="F224" s="22">
        <v>1800</v>
      </c>
      <c r="G224" s="23">
        <f>SUMIFS(销售员提成汇总!C:C,销售员提成汇总!K:K,$K224)</f>
        <v>0</v>
      </c>
      <c r="H224" s="21">
        <f t="shared" si="11"/>
        <v>0</v>
      </c>
      <c r="I224" s="23" t="str">
        <f t="shared" si="12"/>
        <v/>
      </c>
      <c r="J224" s="31" t="str">
        <f t="shared" si="13"/>
        <v/>
      </c>
      <c r="K224" s="32" t="e">
        <f>VLOOKUP(A$4:A$600,客户下单明细表!O$4:P$5200,2,FALSE)</f>
        <v>#N/A</v>
      </c>
    </row>
    <row r="225" spans="1:11">
      <c r="A225" s="20"/>
      <c r="B225" s="21" t="str">
        <f>IF(A225="","",SUMPRODUCT((MONTH(客户下单明细表!$D$4:$D$5200)=销售员提成汇总!$E$2)*((YEAR(客户下单明细表!$D$4:$D$5200)=销售员提成汇总!$C$2))*(客户下单明细表!$O$4:$O$5200=A225),客户下单明细表!$N$4:$N$5200))</f>
        <v/>
      </c>
      <c r="C225" s="21" t="str">
        <f>IF(B225="","",SUMPRODUCT((MONTH(客户下单明细表!$D$4:$D$5200)=销售员提成汇总!$E$2-1)*((YEAR(客户下单明细表!$D$4:$D$5200)=销售员提成汇总!$C$2))*(客户下单明细表!$O$4:$O$5200=A225)*($A$2=客户下单明细表!$S$4:$S$5200),客户下单明细表!$N$4:$N$5200))</f>
        <v/>
      </c>
      <c r="D225" s="21" t="str">
        <f>IF(A225="","",SUMPRODUCT((MONTH(客户下单明细表!$D$4:$D$5200)=销售员提成汇总!$E$2)*((YEAR(客户下单明细表!$D$4:$D$5200)=销售员提成汇总!$C$2))*(客户下单明细表!$O$4:$O$5200=A225),客户下单明细表!$R$4:$R$5200))</f>
        <v/>
      </c>
      <c r="E225" s="21" t="str">
        <f>IF(A225="","",SUMPRODUCT((MONTH(客户下单明细表!$D$4:$D$5200)=销售员提成汇总!$E$2-1)*((YEAR(客户下单明细表!$D$4:$D$5200)=销售员提成汇总!$C$2))*(客户下单明细表!$O$4:$O$5200=A225),客户下单明细表!$R$4:$R$5200))</f>
        <v/>
      </c>
      <c r="F225" s="22">
        <v>1800</v>
      </c>
      <c r="G225" s="23">
        <f>SUMIFS(销售员提成汇总!C:C,销售员提成汇总!K:K,$K225)</f>
        <v>0</v>
      </c>
      <c r="H225" s="21">
        <f t="shared" si="11"/>
        <v>0</v>
      </c>
      <c r="I225" s="23" t="str">
        <f t="shared" si="12"/>
        <v/>
      </c>
      <c r="J225" s="31" t="str">
        <f t="shared" si="13"/>
        <v/>
      </c>
      <c r="K225" s="32" t="e">
        <f>VLOOKUP(A$4:A$600,客户下单明细表!O$4:P$5200,2,FALSE)</f>
        <v>#N/A</v>
      </c>
    </row>
    <row r="226" spans="1:11">
      <c r="A226" s="20"/>
      <c r="B226" s="21" t="str">
        <f>IF(A226="","",SUMPRODUCT((MONTH(客户下单明细表!$D$4:$D$5200)=销售员提成汇总!$E$2)*((YEAR(客户下单明细表!$D$4:$D$5200)=销售员提成汇总!$C$2))*(客户下单明细表!$O$4:$O$5200=A226),客户下单明细表!$N$4:$N$5200))</f>
        <v/>
      </c>
      <c r="C226" s="21" t="str">
        <f>IF(B226="","",SUMPRODUCT((MONTH(客户下单明细表!$D$4:$D$5200)=销售员提成汇总!$E$2-1)*((YEAR(客户下单明细表!$D$4:$D$5200)=销售员提成汇总!$C$2))*(客户下单明细表!$O$4:$O$5200=A226)*($A$2=客户下单明细表!$S$4:$S$5200),客户下单明细表!$N$4:$N$5200))</f>
        <v/>
      </c>
      <c r="D226" s="21" t="str">
        <f>IF(A226="","",SUMPRODUCT((MONTH(客户下单明细表!$D$4:$D$5200)=销售员提成汇总!$E$2)*((YEAR(客户下单明细表!$D$4:$D$5200)=销售员提成汇总!$C$2))*(客户下单明细表!$O$4:$O$5200=A226),客户下单明细表!$R$4:$R$5200))</f>
        <v/>
      </c>
      <c r="E226" s="21" t="str">
        <f>IF(A226="","",SUMPRODUCT((MONTH(客户下单明细表!$D$4:$D$5200)=销售员提成汇总!$E$2-1)*((YEAR(客户下单明细表!$D$4:$D$5200)=销售员提成汇总!$C$2))*(客户下单明细表!$O$4:$O$5200=A226),客户下单明细表!$R$4:$R$5200))</f>
        <v/>
      </c>
      <c r="F226" s="22">
        <v>1800</v>
      </c>
      <c r="G226" s="23">
        <f>SUMIFS(销售员提成汇总!C:C,销售员提成汇总!K:K,$K226)</f>
        <v>0</v>
      </c>
      <c r="H226" s="21">
        <f t="shared" si="11"/>
        <v>0</v>
      </c>
      <c r="I226" s="23" t="str">
        <f t="shared" si="12"/>
        <v/>
      </c>
      <c r="J226" s="31" t="str">
        <f t="shared" si="13"/>
        <v/>
      </c>
      <c r="K226" s="32" t="e">
        <f>VLOOKUP(A$4:A$600,客户下单明细表!O$4:P$5200,2,FALSE)</f>
        <v>#N/A</v>
      </c>
    </row>
    <row r="227" spans="1:11">
      <c r="A227" s="20"/>
      <c r="B227" s="21" t="str">
        <f>IF(A227="","",SUMPRODUCT((MONTH(客户下单明细表!$D$4:$D$5200)=销售员提成汇总!$E$2)*((YEAR(客户下单明细表!$D$4:$D$5200)=销售员提成汇总!$C$2))*(客户下单明细表!$O$4:$O$5200=A227),客户下单明细表!$N$4:$N$5200))</f>
        <v/>
      </c>
      <c r="C227" s="21" t="str">
        <f>IF(B227="","",SUMPRODUCT((MONTH(客户下单明细表!$D$4:$D$5200)=销售员提成汇总!$E$2-1)*((YEAR(客户下单明细表!$D$4:$D$5200)=销售员提成汇总!$C$2))*(客户下单明细表!$O$4:$O$5200=A227)*($A$2=客户下单明细表!$S$4:$S$5200),客户下单明细表!$N$4:$N$5200))</f>
        <v/>
      </c>
      <c r="D227" s="21" t="str">
        <f>IF(A227="","",SUMPRODUCT((MONTH(客户下单明细表!$D$4:$D$5200)=销售员提成汇总!$E$2)*((YEAR(客户下单明细表!$D$4:$D$5200)=销售员提成汇总!$C$2))*(客户下单明细表!$O$4:$O$5200=A227),客户下单明细表!$R$4:$R$5200))</f>
        <v/>
      </c>
      <c r="E227" s="21" t="str">
        <f>IF(A227="","",SUMPRODUCT((MONTH(客户下单明细表!$D$4:$D$5200)=销售员提成汇总!$E$2-1)*((YEAR(客户下单明细表!$D$4:$D$5200)=销售员提成汇总!$C$2))*(客户下单明细表!$O$4:$O$5200=A227),客户下单明细表!$R$4:$R$5200))</f>
        <v/>
      </c>
      <c r="F227" s="22">
        <v>1800</v>
      </c>
      <c r="G227" s="23">
        <f>SUMIFS(销售员提成汇总!C:C,销售员提成汇总!K:K,$K227)</f>
        <v>0</v>
      </c>
      <c r="H227" s="21">
        <f t="shared" si="11"/>
        <v>0</v>
      </c>
      <c r="I227" s="23" t="str">
        <f t="shared" si="12"/>
        <v/>
      </c>
      <c r="J227" s="31" t="str">
        <f t="shared" si="13"/>
        <v/>
      </c>
      <c r="K227" s="32" t="e">
        <f>VLOOKUP(A$4:A$600,客户下单明细表!O$4:P$5200,2,FALSE)</f>
        <v>#N/A</v>
      </c>
    </row>
    <row r="228" spans="1:11">
      <c r="A228" s="20"/>
      <c r="B228" s="21" t="str">
        <f>IF(A228="","",SUMPRODUCT((MONTH(客户下单明细表!$D$4:$D$5200)=销售员提成汇总!$E$2)*((YEAR(客户下单明细表!$D$4:$D$5200)=销售员提成汇总!$C$2))*(客户下单明细表!$O$4:$O$5200=A228),客户下单明细表!$N$4:$N$5200))</f>
        <v/>
      </c>
      <c r="C228" s="21" t="str">
        <f>IF(B228="","",SUMPRODUCT((MONTH(客户下单明细表!$D$4:$D$5200)=销售员提成汇总!$E$2-1)*((YEAR(客户下单明细表!$D$4:$D$5200)=销售员提成汇总!$C$2))*(客户下单明细表!$O$4:$O$5200=A228)*($A$2=客户下单明细表!$S$4:$S$5200),客户下单明细表!$N$4:$N$5200))</f>
        <v/>
      </c>
      <c r="D228" s="21" t="str">
        <f>IF(A228="","",SUMPRODUCT((MONTH(客户下单明细表!$D$4:$D$5200)=销售员提成汇总!$E$2)*((YEAR(客户下单明细表!$D$4:$D$5200)=销售员提成汇总!$C$2))*(客户下单明细表!$O$4:$O$5200=A228),客户下单明细表!$R$4:$R$5200))</f>
        <v/>
      </c>
      <c r="E228" s="21" t="str">
        <f>IF(A228="","",SUMPRODUCT((MONTH(客户下单明细表!$D$4:$D$5200)=销售员提成汇总!$E$2-1)*((YEAR(客户下单明细表!$D$4:$D$5200)=销售员提成汇总!$C$2))*(客户下单明细表!$O$4:$O$5200=A228),客户下单明细表!$R$4:$R$5200))</f>
        <v/>
      </c>
      <c r="F228" s="22">
        <v>1800</v>
      </c>
      <c r="G228" s="23">
        <f>SUMIFS(销售员提成汇总!C:C,销售员提成汇总!K:K,$K228)</f>
        <v>0</v>
      </c>
      <c r="H228" s="21">
        <f t="shared" si="11"/>
        <v>0</v>
      </c>
      <c r="I228" s="23" t="str">
        <f t="shared" si="12"/>
        <v/>
      </c>
      <c r="J228" s="31" t="str">
        <f t="shared" si="13"/>
        <v/>
      </c>
      <c r="K228" s="32" t="e">
        <f>VLOOKUP(A$4:A$600,客户下单明细表!O$4:P$5200,2,FALSE)</f>
        <v>#N/A</v>
      </c>
    </row>
    <row r="229" spans="1:11">
      <c r="A229" s="20"/>
      <c r="B229" s="21" t="str">
        <f>IF(A229="","",SUMPRODUCT((MONTH(客户下单明细表!$D$4:$D$5200)=销售员提成汇总!$E$2)*((YEAR(客户下单明细表!$D$4:$D$5200)=销售员提成汇总!$C$2))*(客户下单明细表!$O$4:$O$5200=A229),客户下单明细表!$N$4:$N$5200))</f>
        <v/>
      </c>
      <c r="C229" s="21" t="str">
        <f>IF(B229="","",SUMPRODUCT((MONTH(客户下单明细表!$D$4:$D$5200)=销售员提成汇总!$E$2-1)*((YEAR(客户下单明细表!$D$4:$D$5200)=销售员提成汇总!$C$2))*(客户下单明细表!$O$4:$O$5200=A229)*($A$2=客户下单明细表!$S$4:$S$5200),客户下单明细表!$N$4:$N$5200))</f>
        <v/>
      </c>
      <c r="D229" s="21" t="str">
        <f>IF(A229="","",SUMPRODUCT((MONTH(客户下单明细表!$D$4:$D$5200)=销售员提成汇总!$E$2)*((YEAR(客户下单明细表!$D$4:$D$5200)=销售员提成汇总!$C$2))*(客户下单明细表!$O$4:$O$5200=A229),客户下单明细表!$R$4:$R$5200))</f>
        <v/>
      </c>
      <c r="E229" s="21" t="str">
        <f>IF(A229="","",SUMPRODUCT((MONTH(客户下单明细表!$D$4:$D$5200)=销售员提成汇总!$E$2-1)*((YEAR(客户下单明细表!$D$4:$D$5200)=销售员提成汇总!$C$2))*(客户下单明细表!$O$4:$O$5200=A229),客户下单明细表!$R$4:$R$5200))</f>
        <v/>
      </c>
      <c r="F229" s="22">
        <v>1800</v>
      </c>
      <c r="G229" s="23">
        <f>SUMIFS(销售员提成汇总!C:C,销售员提成汇总!K:K,$K229)</f>
        <v>0</v>
      </c>
      <c r="H229" s="21">
        <f t="shared" si="11"/>
        <v>0</v>
      </c>
      <c r="I229" s="23" t="str">
        <f t="shared" si="12"/>
        <v/>
      </c>
      <c r="J229" s="31" t="str">
        <f t="shared" si="13"/>
        <v/>
      </c>
      <c r="K229" s="32" t="e">
        <f>VLOOKUP(A$4:A$600,客户下单明细表!O$4:P$5200,2,FALSE)</f>
        <v>#N/A</v>
      </c>
    </row>
    <row r="230" spans="1:11">
      <c r="A230" s="20"/>
      <c r="B230" s="21" t="str">
        <f>IF(A230="","",SUMPRODUCT((MONTH(客户下单明细表!$D$4:$D$5200)=销售员提成汇总!$E$2)*((YEAR(客户下单明细表!$D$4:$D$5200)=销售员提成汇总!$C$2))*(客户下单明细表!$O$4:$O$5200=A230),客户下单明细表!$N$4:$N$5200))</f>
        <v/>
      </c>
      <c r="C230" s="21" t="str">
        <f>IF(B230="","",SUMPRODUCT((MONTH(客户下单明细表!$D$4:$D$5200)=销售员提成汇总!$E$2-1)*((YEAR(客户下单明细表!$D$4:$D$5200)=销售员提成汇总!$C$2))*(客户下单明细表!$O$4:$O$5200=A230)*($A$2=客户下单明细表!$S$4:$S$5200),客户下单明细表!$N$4:$N$5200))</f>
        <v/>
      </c>
      <c r="D230" s="21" t="str">
        <f>IF(A230="","",SUMPRODUCT((MONTH(客户下单明细表!$D$4:$D$5200)=销售员提成汇总!$E$2)*((YEAR(客户下单明细表!$D$4:$D$5200)=销售员提成汇总!$C$2))*(客户下单明细表!$O$4:$O$5200=A230),客户下单明细表!$R$4:$R$5200))</f>
        <v/>
      </c>
      <c r="E230" s="21" t="str">
        <f>IF(A230="","",SUMPRODUCT((MONTH(客户下单明细表!$D$4:$D$5200)=销售员提成汇总!$E$2-1)*((YEAR(客户下单明细表!$D$4:$D$5200)=销售员提成汇总!$C$2))*(客户下单明细表!$O$4:$O$5200=A230),客户下单明细表!$R$4:$R$5200))</f>
        <v/>
      </c>
      <c r="F230" s="22">
        <v>1800</v>
      </c>
      <c r="G230" s="23">
        <f>SUMIFS(销售员提成汇总!C:C,销售员提成汇总!K:K,$K230)</f>
        <v>0</v>
      </c>
      <c r="H230" s="21">
        <f t="shared" si="11"/>
        <v>0</v>
      </c>
      <c r="I230" s="23" t="str">
        <f t="shared" si="12"/>
        <v/>
      </c>
      <c r="J230" s="31" t="str">
        <f t="shared" si="13"/>
        <v/>
      </c>
      <c r="K230" s="32" t="e">
        <f>VLOOKUP(A$4:A$600,客户下单明细表!O$4:P$5200,2,FALSE)</f>
        <v>#N/A</v>
      </c>
    </row>
    <row r="231" spans="1:11">
      <c r="A231" s="20"/>
      <c r="B231" s="21" t="str">
        <f>IF(A231="","",SUMPRODUCT((MONTH(客户下单明细表!$D$4:$D$5200)=销售员提成汇总!$E$2)*((YEAR(客户下单明细表!$D$4:$D$5200)=销售员提成汇总!$C$2))*(客户下单明细表!$O$4:$O$5200=A231),客户下单明细表!$N$4:$N$5200))</f>
        <v/>
      </c>
      <c r="C231" s="21" t="str">
        <f>IF(B231="","",SUMPRODUCT((MONTH(客户下单明细表!$D$4:$D$5200)=销售员提成汇总!$E$2-1)*((YEAR(客户下单明细表!$D$4:$D$5200)=销售员提成汇总!$C$2))*(客户下单明细表!$O$4:$O$5200=A231)*($A$2=客户下单明细表!$S$4:$S$5200),客户下单明细表!$N$4:$N$5200))</f>
        <v/>
      </c>
      <c r="D231" s="21" t="str">
        <f>IF(A231="","",SUMPRODUCT((MONTH(客户下单明细表!$D$4:$D$5200)=销售员提成汇总!$E$2)*((YEAR(客户下单明细表!$D$4:$D$5200)=销售员提成汇总!$C$2))*(客户下单明细表!$O$4:$O$5200=A231),客户下单明细表!$R$4:$R$5200))</f>
        <v/>
      </c>
      <c r="E231" s="21" t="str">
        <f>IF(A231="","",SUMPRODUCT((MONTH(客户下单明细表!$D$4:$D$5200)=销售员提成汇总!$E$2-1)*((YEAR(客户下单明细表!$D$4:$D$5200)=销售员提成汇总!$C$2))*(客户下单明细表!$O$4:$O$5200=A231),客户下单明细表!$R$4:$R$5200))</f>
        <v/>
      </c>
      <c r="F231" s="22">
        <v>1800</v>
      </c>
      <c r="G231" s="23">
        <f>SUMIFS(销售员提成汇总!C:C,销售员提成汇总!K:K,$K231)</f>
        <v>0</v>
      </c>
      <c r="H231" s="21">
        <f t="shared" si="11"/>
        <v>0</v>
      </c>
      <c r="I231" s="23" t="str">
        <f t="shared" si="12"/>
        <v/>
      </c>
      <c r="J231" s="31" t="str">
        <f t="shared" si="13"/>
        <v/>
      </c>
      <c r="K231" s="32" t="e">
        <f>VLOOKUP(A$4:A$600,客户下单明细表!O$4:P$5200,2,FALSE)</f>
        <v>#N/A</v>
      </c>
    </row>
    <row r="232" spans="1:11">
      <c r="A232" s="20"/>
      <c r="B232" s="21" t="str">
        <f>IF(A232="","",SUMPRODUCT((MONTH(客户下单明细表!$D$4:$D$5200)=销售员提成汇总!$E$2)*((YEAR(客户下单明细表!$D$4:$D$5200)=销售员提成汇总!$C$2))*(客户下单明细表!$O$4:$O$5200=A232),客户下单明细表!$N$4:$N$5200))</f>
        <v/>
      </c>
      <c r="C232" s="21" t="str">
        <f>IF(B232="","",SUMPRODUCT((MONTH(客户下单明细表!$D$4:$D$5200)=销售员提成汇总!$E$2-1)*((YEAR(客户下单明细表!$D$4:$D$5200)=销售员提成汇总!$C$2))*(客户下单明细表!$O$4:$O$5200=A232)*($A$2=客户下单明细表!$S$4:$S$5200),客户下单明细表!$N$4:$N$5200))</f>
        <v/>
      </c>
      <c r="D232" s="21" t="str">
        <f>IF(A232="","",SUMPRODUCT((MONTH(客户下单明细表!$D$4:$D$5200)=销售员提成汇总!$E$2)*((YEAR(客户下单明细表!$D$4:$D$5200)=销售员提成汇总!$C$2))*(客户下单明细表!$O$4:$O$5200=A232),客户下单明细表!$R$4:$R$5200))</f>
        <v/>
      </c>
      <c r="E232" s="21" t="str">
        <f>IF(A232="","",SUMPRODUCT((MONTH(客户下单明细表!$D$4:$D$5200)=销售员提成汇总!$E$2-1)*((YEAR(客户下单明细表!$D$4:$D$5200)=销售员提成汇总!$C$2))*(客户下单明细表!$O$4:$O$5200=A232),客户下单明细表!$R$4:$R$5200))</f>
        <v/>
      </c>
      <c r="F232" s="22">
        <v>1800</v>
      </c>
      <c r="G232" s="23">
        <f>SUMIFS(销售员提成汇总!C:C,销售员提成汇总!K:K,$K232)</f>
        <v>0</v>
      </c>
      <c r="H232" s="21">
        <f t="shared" si="11"/>
        <v>0</v>
      </c>
      <c r="I232" s="23" t="str">
        <f t="shared" si="12"/>
        <v/>
      </c>
      <c r="J232" s="31" t="str">
        <f t="shared" si="13"/>
        <v/>
      </c>
      <c r="K232" s="32" t="e">
        <f>VLOOKUP(A$4:A$600,客户下单明细表!O$4:P$5200,2,FALSE)</f>
        <v>#N/A</v>
      </c>
    </row>
    <row r="233" spans="1:11">
      <c r="A233" s="20"/>
      <c r="B233" s="21" t="str">
        <f>IF(A233="","",SUMPRODUCT((MONTH(客户下单明细表!$D$4:$D$5200)=销售员提成汇总!$E$2)*((YEAR(客户下单明细表!$D$4:$D$5200)=销售员提成汇总!$C$2))*(客户下单明细表!$O$4:$O$5200=A233),客户下单明细表!$N$4:$N$5200))</f>
        <v/>
      </c>
      <c r="C233" s="21" t="str">
        <f>IF(B233="","",SUMPRODUCT((MONTH(客户下单明细表!$D$4:$D$5200)=销售员提成汇总!$E$2-1)*((YEAR(客户下单明细表!$D$4:$D$5200)=销售员提成汇总!$C$2))*(客户下单明细表!$O$4:$O$5200=A233)*($A$2=客户下单明细表!$S$4:$S$5200),客户下单明细表!$N$4:$N$5200))</f>
        <v/>
      </c>
      <c r="D233" s="21" t="str">
        <f>IF(A233="","",SUMPRODUCT((MONTH(客户下单明细表!$D$4:$D$5200)=销售员提成汇总!$E$2)*((YEAR(客户下单明细表!$D$4:$D$5200)=销售员提成汇总!$C$2))*(客户下单明细表!$O$4:$O$5200=A233),客户下单明细表!$R$4:$R$5200))</f>
        <v/>
      </c>
      <c r="E233" s="21" t="str">
        <f>IF(A233="","",SUMPRODUCT((MONTH(客户下单明细表!$D$4:$D$5200)=销售员提成汇总!$E$2-1)*((YEAR(客户下单明细表!$D$4:$D$5200)=销售员提成汇总!$C$2))*(客户下单明细表!$O$4:$O$5200=A233),客户下单明细表!$R$4:$R$5200))</f>
        <v/>
      </c>
      <c r="F233" s="22">
        <v>1800</v>
      </c>
      <c r="G233" s="23">
        <f>SUMIFS(销售员提成汇总!C:C,销售员提成汇总!K:K,$K233)</f>
        <v>0</v>
      </c>
      <c r="H233" s="21">
        <f t="shared" si="11"/>
        <v>0</v>
      </c>
      <c r="I233" s="23" t="str">
        <f t="shared" si="12"/>
        <v/>
      </c>
      <c r="J233" s="31" t="str">
        <f t="shared" si="13"/>
        <v/>
      </c>
      <c r="K233" s="32" t="e">
        <f>VLOOKUP(A$4:A$600,客户下单明细表!O$4:P$5200,2,FALSE)</f>
        <v>#N/A</v>
      </c>
    </row>
    <row r="234" spans="1:11">
      <c r="A234" s="20"/>
      <c r="B234" s="21" t="str">
        <f>IF(A234="","",SUMPRODUCT((MONTH(客户下单明细表!$D$4:$D$5200)=销售员提成汇总!$E$2)*((YEAR(客户下单明细表!$D$4:$D$5200)=销售员提成汇总!$C$2))*(客户下单明细表!$O$4:$O$5200=A234),客户下单明细表!$N$4:$N$5200))</f>
        <v/>
      </c>
      <c r="C234" s="21" t="str">
        <f>IF(B234="","",SUMPRODUCT((MONTH(客户下单明细表!$D$4:$D$5200)=销售员提成汇总!$E$2-1)*((YEAR(客户下单明细表!$D$4:$D$5200)=销售员提成汇总!$C$2))*(客户下单明细表!$O$4:$O$5200=A234)*($A$2=客户下单明细表!$S$4:$S$5200),客户下单明细表!$N$4:$N$5200))</f>
        <v/>
      </c>
      <c r="D234" s="21" t="str">
        <f>IF(A234="","",SUMPRODUCT((MONTH(客户下单明细表!$D$4:$D$5200)=销售员提成汇总!$E$2)*((YEAR(客户下单明细表!$D$4:$D$5200)=销售员提成汇总!$C$2))*(客户下单明细表!$O$4:$O$5200=A234),客户下单明细表!$R$4:$R$5200))</f>
        <v/>
      </c>
      <c r="E234" s="21" t="str">
        <f>IF(A234="","",SUMPRODUCT((MONTH(客户下单明细表!$D$4:$D$5200)=销售员提成汇总!$E$2-1)*((YEAR(客户下单明细表!$D$4:$D$5200)=销售员提成汇总!$C$2))*(客户下单明细表!$O$4:$O$5200=A234),客户下单明细表!$R$4:$R$5200))</f>
        <v/>
      </c>
      <c r="F234" s="22">
        <v>1800</v>
      </c>
      <c r="G234" s="23">
        <f>SUMIFS(销售员提成汇总!C:C,销售员提成汇总!K:K,$K234)</f>
        <v>0</v>
      </c>
      <c r="H234" s="21">
        <f t="shared" si="11"/>
        <v>0</v>
      </c>
      <c r="I234" s="23" t="str">
        <f t="shared" si="12"/>
        <v/>
      </c>
      <c r="J234" s="31" t="str">
        <f t="shared" si="13"/>
        <v/>
      </c>
      <c r="K234" s="32" t="e">
        <f>VLOOKUP(A$4:A$600,客户下单明细表!O$4:P$5200,2,FALSE)</f>
        <v>#N/A</v>
      </c>
    </row>
    <row r="235" spans="1:11">
      <c r="A235" s="20"/>
      <c r="B235" s="21" t="str">
        <f>IF(A235="","",SUMPRODUCT((MONTH(客户下单明细表!$D$4:$D$5200)=销售员提成汇总!$E$2)*((YEAR(客户下单明细表!$D$4:$D$5200)=销售员提成汇总!$C$2))*(客户下单明细表!$O$4:$O$5200=A235),客户下单明细表!$N$4:$N$5200))</f>
        <v/>
      </c>
      <c r="C235" s="21" t="str">
        <f>IF(B235="","",SUMPRODUCT((MONTH(客户下单明细表!$D$4:$D$5200)=销售员提成汇总!$E$2-1)*((YEAR(客户下单明细表!$D$4:$D$5200)=销售员提成汇总!$C$2))*(客户下单明细表!$O$4:$O$5200=A235)*($A$2=客户下单明细表!$S$4:$S$5200),客户下单明细表!$N$4:$N$5200))</f>
        <v/>
      </c>
      <c r="D235" s="21" t="str">
        <f>IF(A235="","",SUMPRODUCT((MONTH(客户下单明细表!$D$4:$D$5200)=销售员提成汇总!$E$2)*((YEAR(客户下单明细表!$D$4:$D$5200)=销售员提成汇总!$C$2))*(客户下单明细表!$O$4:$O$5200=A235),客户下单明细表!$R$4:$R$5200))</f>
        <v/>
      </c>
      <c r="E235" s="21" t="str">
        <f>IF(A235="","",SUMPRODUCT((MONTH(客户下单明细表!$D$4:$D$5200)=销售员提成汇总!$E$2-1)*((YEAR(客户下单明细表!$D$4:$D$5200)=销售员提成汇总!$C$2))*(客户下单明细表!$O$4:$O$5200=A235),客户下单明细表!$R$4:$R$5200))</f>
        <v/>
      </c>
      <c r="F235" s="22">
        <v>1800</v>
      </c>
      <c r="G235" s="23">
        <f>SUMIFS(销售员提成汇总!C:C,销售员提成汇总!K:K,$K235)</f>
        <v>0</v>
      </c>
      <c r="H235" s="21">
        <f t="shared" si="11"/>
        <v>0</v>
      </c>
      <c r="I235" s="23" t="str">
        <f t="shared" si="12"/>
        <v/>
      </c>
      <c r="J235" s="31" t="str">
        <f t="shared" si="13"/>
        <v/>
      </c>
      <c r="K235" s="32" t="e">
        <f>VLOOKUP(A$4:A$600,客户下单明细表!O$4:P$5200,2,FALSE)</f>
        <v>#N/A</v>
      </c>
    </row>
    <row r="236" spans="1:11">
      <c r="A236" s="20"/>
      <c r="B236" s="21" t="str">
        <f>IF(A236="","",SUMPRODUCT((MONTH(客户下单明细表!$D$4:$D$5200)=销售员提成汇总!$E$2)*((YEAR(客户下单明细表!$D$4:$D$5200)=销售员提成汇总!$C$2))*(客户下单明细表!$O$4:$O$5200=A236),客户下单明细表!$N$4:$N$5200))</f>
        <v/>
      </c>
      <c r="C236" s="21" t="str">
        <f>IF(B236="","",SUMPRODUCT((MONTH(客户下单明细表!$D$4:$D$5200)=销售员提成汇总!$E$2-1)*((YEAR(客户下单明细表!$D$4:$D$5200)=销售员提成汇总!$C$2))*(客户下单明细表!$O$4:$O$5200=A236)*($A$2=客户下单明细表!$S$4:$S$5200),客户下单明细表!$N$4:$N$5200))</f>
        <v/>
      </c>
      <c r="D236" s="21" t="str">
        <f>IF(A236="","",SUMPRODUCT((MONTH(客户下单明细表!$D$4:$D$5200)=销售员提成汇总!$E$2)*((YEAR(客户下单明细表!$D$4:$D$5200)=销售员提成汇总!$C$2))*(客户下单明细表!$O$4:$O$5200=A236),客户下单明细表!$R$4:$R$5200))</f>
        <v/>
      </c>
      <c r="E236" s="21" t="str">
        <f>IF(A236="","",SUMPRODUCT((MONTH(客户下单明细表!$D$4:$D$5200)=销售员提成汇总!$E$2-1)*((YEAR(客户下单明细表!$D$4:$D$5200)=销售员提成汇总!$C$2))*(客户下单明细表!$O$4:$O$5200=A236),客户下单明细表!$R$4:$R$5200))</f>
        <v/>
      </c>
      <c r="F236" s="22">
        <v>1800</v>
      </c>
      <c r="G236" s="23">
        <f>SUMIFS(销售员提成汇总!C:C,销售员提成汇总!K:K,$K236)</f>
        <v>0</v>
      </c>
      <c r="H236" s="21">
        <f t="shared" si="11"/>
        <v>0</v>
      </c>
      <c r="I236" s="23" t="str">
        <f t="shared" si="12"/>
        <v/>
      </c>
      <c r="J236" s="31" t="str">
        <f t="shared" si="13"/>
        <v/>
      </c>
      <c r="K236" s="32" t="e">
        <f>VLOOKUP(A$4:A$600,客户下单明细表!O$4:P$5200,2,FALSE)</f>
        <v>#N/A</v>
      </c>
    </row>
    <row r="237" spans="1:11">
      <c r="A237" s="20"/>
      <c r="B237" s="21" t="str">
        <f>IF(A237="","",SUMPRODUCT((MONTH(客户下单明细表!$D$4:$D$5200)=销售员提成汇总!$E$2)*((YEAR(客户下单明细表!$D$4:$D$5200)=销售员提成汇总!$C$2))*(客户下单明细表!$O$4:$O$5200=A237),客户下单明细表!$N$4:$N$5200))</f>
        <v/>
      </c>
      <c r="C237" s="21" t="str">
        <f>IF(B237="","",SUMPRODUCT((MONTH(客户下单明细表!$D$4:$D$5200)=销售员提成汇总!$E$2-1)*((YEAR(客户下单明细表!$D$4:$D$5200)=销售员提成汇总!$C$2))*(客户下单明细表!$O$4:$O$5200=A237)*($A$2=客户下单明细表!$S$4:$S$5200),客户下单明细表!$N$4:$N$5200))</f>
        <v/>
      </c>
      <c r="D237" s="21" t="str">
        <f>IF(A237="","",SUMPRODUCT((MONTH(客户下单明细表!$D$4:$D$5200)=销售员提成汇总!$E$2)*((YEAR(客户下单明细表!$D$4:$D$5200)=销售员提成汇总!$C$2))*(客户下单明细表!$O$4:$O$5200=A237),客户下单明细表!$R$4:$R$5200))</f>
        <v/>
      </c>
      <c r="E237" s="21" t="str">
        <f>IF(A237="","",SUMPRODUCT((MONTH(客户下单明细表!$D$4:$D$5200)=销售员提成汇总!$E$2-1)*((YEAR(客户下单明细表!$D$4:$D$5200)=销售员提成汇总!$C$2))*(客户下单明细表!$O$4:$O$5200=A237),客户下单明细表!$R$4:$R$5200))</f>
        <v/>
      </c>
      <c r="F237" s="22">
        <v>1800</v>
      </c>
      <c r="G237" s="23">
        <f>SUMIFS(销售员提成汇总!C:C,销售员提成汇总!K:K,$K237)</f>
        <v>0</v>
      </c>
      <c r="H237" s="21">
        <f t="shared" si="11"/>
        <v>0</v>
      </c>
      <c r="I237" s="23" t="str">
        <f t="shared" si="12"/>
        <v/>
      </c>
      <c r="J237" s="31" t="str">
        <f t="shared" si="13"/>
        <v/>
      </c>
      <c r="K237" s="32" t="e">
        <f>VLOOKUP(A$4:A$600,客户下单明细表!O$4:P$5200,2,FALSE)</f>
        <v>#N/A</v>
      </c>
    </row>
    <row r="238" spans="1:11">
      <c r="A238" s="20"/>
      <c r="B238" s="21" t="str">
        <f>IF(A238="","",SUMPRODUCT((MONTH(客户下单明细表!$D$4:$D$5200)=销售员提成汇总!$E$2)*((YEAR(客户下单明细表!$D$4:$D$5200)=销售员提成汇总!$C$2))*(客户下单明细表!$O$4:$O$5200=A238),客户下单明细表!$N$4:$N$5200))</f>
        <v/>
      </c>
      <c r="C238" s="21" t="str">
        <f>IF(B238="","",SUMPRODUCT((MONTH(客户下单明细表!$D$4:$D$5200)=销售员提成汇总!$E$2-1)*((YEAR(客户下单明细表!$D$4:$D$5200)=销售员提成汇总!$C$2))*(客户下单明细表!$O$4:$O$5200=A238)*($A$2=客户下单明细表!$S$4:$S$5200),客户下单明细表!$N$4:$N$5200))</f>
        <v/>
      </c>
      <c r="D238" s="21" t="str">
        <f>IF(A238="","",SUMPRODUCT((MONTH(客户下单明细表!$D$4:$D$5200)=销售员提成汇总!$E$2)*((YEAR(客户下单明细表!$D$4:$D$5200)=销售员提成汇总!$C$2))*(客户下单明细表!$O$4:$O$5200=A238),客户下单明细表!$R$4:$R$5200))</f>
        <v/>
      </c>
      <c r="E238" s="21" t="str">
        <f>IF(A238="","",SUMPRODUCT((MONTH(客户下单明细表!$D$4:$D$5200)=销售员提成汇总!$E$2-1)*((YEAR(客户下单明细表!$D$4:$D$5200)=销售员提成汇总!$C$2))*(客户下单明细表!$O$4:$O$5200=A238),客户下单明细表!$R$4:$R$5200))</f>
        <v/>
      </c>
      <c r="F238" s="22">
        <v>1800</v>
      </c>
      <c r="G238" s="23">
        <f>SUMIFS(销售员提成汇总!C:C,销售员提成汇总!K:K,$K238)</f>
        <v>0</v>
      </c>
      <c r="H238" s="21">
        <f t="shared" si="11"/>
        <v>0</v>
      </c>
      <c r="I238" s="23" t="str">
        <f t="shared" si="12"/>
        <v/>
      </c>
      <c r="J238" s="31" t="str">
        <f t="shared" si="13"/>
        <v/>
      </c>
      <c r="K238" s="32" t="e">
        <f>VLOOKUP(A$4:A$600,客户下单明细表!O$4:P$5200,2,FALSE)</f>
        <v>#N/A</v>
      </c>
    </row>
    <row r="239" spans="1:11">
      <c r="A239" s="20"/>
      <c r="B239" s="21" t="str">
        <f>IF(A239="","",SUMPRODUCT((MONTH(客户下单明细表!$D$4:$D$5200)=销售员提成汇总!$E$2)*((YEAR(客户下单明细表!$D$4:$D$5200)=销售员提成汇总!$C$2))*(客户下单明细表!$O$4:$O$5200=A239),客户下单明细表!$N$4:$N$5200))</f>
        <v/>
      </c>
      <c r="C239" s="21" t="str">
        <f>IF(B239="","",SUMPRODUCT((MONTH(客户下单明细表!$D$4:$D$5200)=销售员提成汇总!$E$2-1)*((YEAR(客户下单明细表!$D$4:$D$5200)=销售员提成汇总!$C$2))*(客户下单明细表!$O$4:$O$5200=A239)*($A$2=客户下单明细表!$S$4:$S$5200),客户下单明细表!$N$4:$N$5200))</f>
        <v/>
      </c>
      <c r="D239" s="21" t="str">
        <f>IF(A239="","",SUMPRODUCT((MONTH(客户下单明细表!$D$4:$D$5200)=销售员提成汇总!$E$2)*((YEAR(客户下单明细表!$D$4:$D$5200)=销售员提成汇总!$C$2))*(客户下单明细表!$O$4:$O$5200=A239),客户下单明细表!$R$4:$R$5200))</f>
        <v/>
      </c>
      <c r="E239" s="21" t="str">
        <f>IF(A239="","",SUMPRODUCT((MONTH(客户下单明细表!$D$4:$D$5200)=销售员提成汇总!$E$2-1)*((YEAR(客户下单明细表!$D$4:$D$5200)=销售员提成汇总!$C$2))*(客户下单明细表!$O$4:$O$5200=A239),客户下单明细表!$R$4:$R$5200))</f>
        <v/>
      </c>
      <c r="F239" s="22">
        <v>1800</v>
      </c>
      <c r="G239" s="23">
        <f>SUMIFS(销售员提成汇总!C:C,销售员提成汇总!K:K,$K239)</f>
        <v>0</v>
      </c>
      <c r="H239" s="21">
        <f t="shared" si="11"/>
        <v>0</v>
      </c>
      <c r="I239" s="23" t="str">
        <f t="shared" si="12"/>
        <v/>
      </c>
      <c r="J239" s="31" t="str">
        <f t="shared" si="13"/>
        <v/>
      </c>
      <c r="K239" s="32" t="e">
        <f>VLOOKUP(A$4:A$600,客户下单明细表!O$4:P$5200,2,FALSE)</f>
        <v>#N/A</v>
      </c>
    </row>
    <row r="240" spans="1:11">
      <c r="A240" s="20"/>
      <c r="B240" s="21" t="str">
        <f>IF(A240="","",SUMPRODUCT((MONTH(客户下单明细表!$D$4:$D$5200)=销售员提成汇总!$E$2)*((YEAR(客户下单明细表!$D$4:$D$5200)=销售员提成汇总!$C$2))*(客户下单明细表!$O$4:$O$5200=A240),客户下单明细表!$N$4:$N$5200))</f>
        <v/>
      </c>
      <c r="C240" s="21" t="str">
        <f>IF(B240="","",SUMPRODUCT((MONTH(客户下单明细表!$D$4:$D$5200)=销售员提成汇总!$E$2-1)*((YEAR(客户下单明细表!$D$4:$D$5200)=销售员提成汇总!$C$2))*(客户下单明细表!$O$4:$O$5200=A240)*($A$2=客户下单明细表!$S$4:$S$5200),客户下单明细表!$N$4:$N$5200))</f>
        <v/>
      </c>
      <c r="D240" s="21" t="str">
        <f>IF(A240="","",SUMPRODUCT((MONTH(客户下单明细表!$D$4:$D$5200)=销售员提成汇总!$E$2)*((YEAR(客户下单明细表!$D$4:$D$5200)=销售员提成汇总!$C$2))*(客户下单明细表!$O$4:$O$5200=A240),客户下单明细表!$R$4:$R$5200))</f>
        <v/>
      </c>
      <c r="E240" s="21" t="str">
        <f>IF(A240="","",SUMPRODUCT((MONTH(客户下单明细表!$D$4:$D$5200)=销售员提成汇总!$E$2-1)*((YEAR(客户下单明细表!$D$4:$D$5200)=销售员提成汇总!$C$2))*(客户下单明细表!$O$4:$O$5200=A240),客户下单明细表!$R$4:$R$5200))</f>
        <v/>
      </c>
      <c r="F240" s="22">
        <v>1800</v>
      </c>
      <c r="G240" s="23">
        <f>SUMIFS(销售员提成汇总!C:C,销售员提成汇总!K:K,$K240)</f>
        <v>0</v>
      </c>
      <c r="H240" s="21">
        <f t="shared" si="11"/>
        <v>0</v>
      </c>
      <c r="I240" s="23" t="str">
        <f t="shared" si="12"/>
        <v/>
      </c>
      <c r="J240" s="31" t="str">
        <f t="shared" si="13"/>
        <v/>
      </c>
      <c r="K240" s="32" t="e">
        <f>VLOOKUP(A$4:A$600,客户下单明细表!O$4:P$5200,2,FALSE)</f>
        <v>#N/A</v>
      </c>
    </row>
    <row r="241" spans="1:11">
      <c r="A241" s="20"/>
      <c r="B241" s="21" t="str">
        <f>IF(A241="","",SUMPRODUCT((MONTH(客户下单明细表!$D$4:$D$5200)=销售员提成汇总!$E$2)*((YEAR(客户下单明细表!$D$4:$D$5200)=销售员提成汇总!$C$2))*(客户下单明细表!$O$4:$O$5200=A241),客户下单明细表!$N$4:$N$5200))</f>
        <v/>
      </c>
      <c r="C241" s="21" t="str">
        <f>IF(B241="","",SUMPRODUCT((MONTH(客户下单明细表!$D$4:$D$5200)=销售员提成汇总!$E$2-1)*((YEAR(客户下单明细表!$D$4:$D$5200)=销售员提成汇总!$C$2))*(客户下单明细表!$O$4:$O$5200=A241)*($A$2=客户下单明细表!$S$4:$S$5200),客户下单明细表!$N$4:$N$5200))</f>
        <v/>
      </c>
      <c r="D241" s="21" t="str">
        <f>IF(A241="","",SUMPRODUCT((MONTH(客户下单明细表!$D$4:$D$5200)=销售员提成汇总!$E$2)*((YEAR(客户下单明细表!$D$4:$D$5200)=销售员提成汇总!$C$2))*(客户下单明细表!$O$4:$O$5200=A241),客户下单明细表!$R$4:$R$5200))</f>
        <v/>
      </c>
      <c r="E241" s="21" t="str">
        <f>IF(A241="","",SUMPRODUCT((MONTH(客户下单明细表!$D$4:$D$5200)=销售员提成汇总!$E$2-1)*((YEAR(客户下单明细表!$D$4:$D$5200)=销售员提成汇总!$C$2))*(客户下单明细表!$O$4:$O$5200=A241),客户下单明细表!$R$4:$R$5200))</f>
        <v/>
      </c>
      <c r="F241" s="22">
        <v>1800</v>
      </c>
      <c r="G241" s="23">
        <f>SUMIFS(销售员提成汇总!C:C,销售员提成汇总!K:K,$K241)</f>
        <v>0</v>
      </c>
      <c r="H241" s="21">
        <f t="shared" si="11"/>
        <v>0</v>
      </c>
      <c r="I241" s="23" t="str">
        <f t="shared" si="12"/>
        <v/>
      </c>
      <c r="J241" s="31" t="str">
        <f t="shared" si="13"/>
        <v/>
      </c>
      <c r="K241" s="32" t="e">
        <f>VLOOKUP(A$4:A$600,客户下单明细表!O$4:P$5200,2,FALSE)</f>
        <v>#N/A</v>
      </c>
    </row>
    <row r="242" spans="1:11">
      <c r="A242" s="20"/>
      <c r="B242" s="21" t="str">
        <f>IF(A242="","",SUMPRODUCT((MONTH(客户下单明细表!$D$4:$D$5200)=销售员提成汇总!$E$2)*((YEAR(客户下单明细表!$D$4:$D$5200)=销售员提成汇总!$C$2))*(客户下单明细表!$O$4:$O$5200=A242),客户下单明细表!$N$4:$N$5200))</f>
        <v/>
      </c>
      <c r="C242" s="21" t="str">
        <f>IF(B242="","",SUMPRODUCT((MONTH(客户下单明细表!$D$4:$D$5200)=销售员提成汇总!$E$2-1)*((YEAR(客户下单明细表!$D$4:$D$5200)=销售员提成汇总!$C$2))*(客户下单明细表!$O$4:$O$5200=A242)*($A$2=客户下单明细表!$S$4:$S$5200),客户下单明细表!$N$4:$N$5200))</f>
        <v/>
      </c>
      <c r="D242" s="21" t="str">
        <f>IF(A242="","",SUMPRODUCT((MONTH(客户下单明细表!$D$4:$D$5200)=销售员提成汇总!$E$2)*((YEAR(客户下单明细表!$D$4:$D$5200)=销售员提成汇总!$C$2))*(客户下单明细表!$O$4:$O$5200=A242),客户下单明细表!$R$4:$R$5200))</f>
        <v/>
      </c>
      <c r="E242" s="21" t="str">
        <f>IF(A242="","",SUMPRODUCT((MONTH(客户下单明细表!$D$4:$D$5200)=销售员提成汇总!$E$2-1)*((YEAR(客户下单明细表!$D$4:$D$5200)=销售员提成汇总!$C$2))*(客户下单明细表!$O$4:$O$5200=A242),客户下单明细表!$R$4:$R$5200))</f>
        <v/>
      </c>
      <c r="F242" s="22">
        <v>1800</v>
      </c>
      <c r="G242" s="23">
        <f>SUMIFS(销售员提成汇总!C:C,销售员提成汇总!K:K,$K242)</f>
        <v>0</v>
      </c>
      <c r="H242" s="21">
        <f t="shared" si="11"/>
        <v>0</v>
      </c>
      <c r="I242" s="23" t="str">
        <f t="shared" si="12"/>
        <v/>
      </c>
      <c r="J242" s="31" t="str">
        <f t="shared" si="13"/>
        <v/>
      </c>
      <c r="K242" s="32" t="e">
        <f>VLOOKUP(A$4:A$600,客户下单明细表!O$4:P$5200,2,FALSE)</f>
        <v>#N/A</v>
      </c>
    </row>
    <row r="243" spans="1:11">
      <c r="A243" s="20"/>
      <c r="B243" s="21" t="str">
        <f>IF(A243="","",SUMPRODUCT((MONTH(客户下单明细表!$D$4:$D$5200)=销售员提成汇总!$E$2)*((YEAR(客户下单明细表!$D$4:$D$5200)=销售员提成汇总!$C$2))*(客户下单明细表!$O$4:$O$5200=A243),客户下单明细表!$N$4:$N$5200))</f>
        <v/>
      </c>
      <c r="C243" s="21" t="str">
        <f>IF(B243="","",SUMPRODUCT((MONTH(客户下单明细表!$D$4:$D$5200)=销售员提成汇总!$E$2-1)*((YEAR(客户下单明细表!$D$4:$D$5200)=销售员提成汇总!$C$2))*(客户下单明细表!$O$4:$O$5200=A243)*($A$2=客户下单明细表!$S$4:$S$5200),客户下单明细表!$N$4:$N$5200))</f>
        <v/>
      </c>
      <c r="D243" s="21" t="str">
        <f>IF(A243="","",SUMPRODUCT((MONTH(客户下单明细表!$D$4:$D$5200)=销售员提成汇总!$E$2)*((YEAR(客户下单明细表!$D$4:$D$5200)=销售员提成汇总!$C$2))*(客户下单明细表!$O$4:$O$5200=A243),客户下单明细表!$R$4:$R$5200))</f>
        <v/>
      </c>
      <c r="E243" s="21" t="str">
        <f>IF(A243="","",SUMPRODUCT((MONTH(客户下单明细表!$D$4:$D$5200)=销售员提成汇总!$E$2-1)*((YEAR(客户下单明细表!$D$4:$D$5200)=销售员提成汇总!$C$2))*(客户下单明细表!$O$4:$O$5200=A243),客户下单明细表!$R$4:$R$5200))</f>
        <v/>
      </c>
      <c r="F243" s="22">
        <v>1800</v>
      </c>
      <c r="G243" s="23">
        <f>SUMIFS(销售员提成汇总!C:C,销售员提成汇总!K:K,$K243)</f>
        <v>0</v>
      </c>
      <c r="H243" s="21">
        <f t="shared" si="11"/>
        <v>0</v>
      </c>
      <c r="I243" s="23" t="str">
        <f t="shared" si="12"/>
        <v/>
      </c>
      <c r="J243" s="31" t="str">
        <f t="shared" si="13"/>
        <v/>
      </c>
      <c r="K243" s="32" t="e">
        <f>VLOOKUP(A$4:A$600,客户下单明细表!O$4:P$5200,2,FALSE)</f>
        <v>#N/A</v>
      </c>
    </row>
    <row r="244" spans="1:11">
      <c r="A244" s="20"/>
      <c r="B244" s="21" t="str">
        <f>IF(A244="","",SUMPRODUCT((MONTH(客户下单明细表!$D$4:$D$5200)=销售员提成汇总!$E$2)*((YEAR(客户下单明细表!$D$4:$D$5200)=销售员提成汇总!$C$2))*(客户下单明细表!$O$4:$O$5200=A244),客户下单明细表!$N$4:$N$5200))</f>
        <v/>
      </c>
      <c r="C244" s="21" t="str">
        <f>IF(B244="","",SUMPRODUCT((MONTH(客户下单明细表!$D$4:$D$5200)=销售员提成汇总!$E$2-1)*((YEAR(客户下单明细表!$D$4:$D$5200)=销售员提成汇总!$C$2))*(客户下单明细表!$O$4:$O$5200=A244)*($A$2=客户下单明细表!$S$4:$S$5200),客户下单明细表!$N$4:$N$5200))</f>
        <v/>
      </c>
      <c r="D244" s="21" t="str">
        <f>IF(A244="","",SUMPRODUCT((MONTH(客户下单明细表!$D$4:$D$5200)=销售员提成汇总!$E$2)*((YEAR(客户下单明细表!$D$4:$D$5200)=销售员提成汇总!$C$2))*(客户下单明细表!$O$4:$O$5200=A244),客户下单明细表!$R$4:$R$5200))</f>
        <v/>
      </c>
      <c r="E244" s="21" t="str">
        <f>IF(A244="","",SUMPRODUCT((MONTH(客户下单明细表!$D$4:$D$5200)=销售员提成汇总!$E$2-1)*((YEAR(客户下单明细表!$D$4:$D$5200)=销售员提成汇总!$C$2))*(客户下单明细表!$O$4:$O$5200=A244),客户下单明细表!$R$4:$R$5200))</f>
        <v/>
      </c>
      <c r="F244" s="22">
        <v>1800</v>
      </c>
      <c r="G244" s="23">
        <f>SUMIFS(销售员提成汇总!C:C,销售员提成汇总!K:K,$K244)</f>
        <v>0</v>
      </c>
      <c r="H244" s="21">
        <f t="shared" si="11"/>
        <v>0</v>
      </c>
      <c r="I244" s="23" t="str">
        <f t="shared" si="12"/>
        <v/>
      </c>
      <c r="J244" s="31" t="str">
        <f t="shared" si="13"/>
        <v/>
      </c>
      <c r="K244" s="32" t="e">
        <f>VLOOKUP(A$4:A$600,客户下单明细表!O$4:P$5200,2,FALSE)</f>
        <v>#N/A</v>
      </c>
    </row>
    <row r="245" spans="1:11">
      <c r="A245" s="20"/>
      <c r="B245" s="21" t="str">
        <f>IF(A245="","",SUMPRODUCT((MONTH(客户下单明细表!$D$4:$D$5200)=销售员提成汇总!$E$2)*((YEAR(客户下单明细表!$D$4:$D$5200)=销售员提成汇总!$C$2))*(客户下单明细表!$O$4:$O$5200=A245),客户下单明细表!$N$4:$N$5200))</f>
        <v/>
      </c>
      <c r="C245" s="21" t="str">
        <f>IF(B245="","",SUMPRODUCT((MONTH(客户下单明细表!$D$4:$D$5200)=销售员提成汇总!$E$2-1)*((YEAR(客户下单明细表!$D$4:$D$5200)=销售员提成汇总!$C$2))*(客户下单明细表!$O$4:$O$5200=A245)*($A$2=客户下单明细表!$S$4:$S$5200),客户下单明细表!$N$4:$N$5200))</f>
        <v/>
      </c>
      <c r="D245" s="21" t="str">
        <f>IF(A245="","",SUMPRODUCT((MONTH(客户下单明细表!$D$4:$D$5200)=销售员提成汇总!$E$2)*((YEAR(客户下单明细表!$D$4:$D$5200)=销售员提成汇总!$C$2))*(客户下单明细表!$O$4:$O$5200=A245),客户下单明细表!$R$4:$R$5200))</f>
        <v/>
      </c>
      <c r="E245" s="21" t="str">
        <f>IF(A245="","",SUMPRODUCT((MONTH(客户下单明细表!$D$4:$D$5200)=销售员提成汇总!$E$2-1)*((YEAR(客户下单明细表!$D$4:$D$5200)=销售员提成汇总!$C$2))*(客户下单明细表!$O$4:$O$5200=A245),客户下单明细表!$R$4:$R$5200))</f>
        <v/>
      </c>
      <c r="F245" s="22">
        <v>1800</v>
      </c>
      <c r="G245" s="23">
        <f>SUMIFS(销售员提成汇总!C:C,销售员提成汇总!K:K,$K245)</f>
        <v>0</v>
      </c>
      <c r="H245" s="21">
        <f t="shared" si="11"/>
        <v>0</v>
      </c>
      <c r="I245" s="23" t="str">
        <f t="shared" si="12"/>
        <v/>
      </c>
      <c r="J245" s="31" t="str">
        <f t="shared" si="13"/>
        <v/>
      </c>
      <c r="K245" s="32" t="e">
        <f>VLOOKUP(A$4:A$600,客户下单明细表!O$4:P$5200,2,FALSE)</f>
        <v>#N/A</v>
      </c>
    </row>
    <row r="246" spans="1:11">
      <c r="A246" s="20"/>
      <c r="B246" s="21" t="str">
        <f>IF(A246="","",SUMPRODUCT((MONTH(客户下单明细表!$D$4:$D$5200)=销售员提成汇总!$E$2)*((YEAR(客户下单明细表!$D$4:$D$5200)=销售员提成汇总!$C$2))*(客户下单明细表!$O$4:$O$5200=A246),客户下单明细表!$N$4:$N$5200))</f>
        <v/>
      </c>
      <c r="C246" s="21" t="str">
        <f>IF(B246="","",SUMPRODUCT((MONTH(客户下单明细表!$D$4:$D$5200)=销售员提成汇总!$E$2-1)*((YEAR(客户下单明细表!$D$4:$D$5200)=销售员提成汇总!$C$2))*(客户下单明细表!$O$4:$O$5200=A246)*($A$2=客户下单明细表!$S$4:$S$5200),客户下单明细表!$N$4:$N$5200))</f>
        <v/>
      </c>
      <c r="D246" s="21" t="str">
        <f>IF(A246="","",SUMPRODUCT((MONTH(客户下单明细表!$D$4:$D$5200)=销售员提成汇总!$E$2)*((YEAR(客户下单明细表!$D$4:$D$5200)=销售员提成汇总!$C$2))*(客户下单明细表!$O$4:$O$5200=A246),客户下单明细表!$R$4:$R$5200))</f>
        <v/>
      </c>
      <c r="E246" s="21" t="str">
        <f>IF(A246="","",SUMPRODUCT((MONTH(客户下单明细表!$D$4:$D$5200)=销售员提成汇总!$E$2-1)*((YEAR(客户下单明细表!$D$4:$D$5200)=销售员提成汇总!$C$2))*(客户下单明细表!$O$4:$O$5200=A246),客户下单明细表!$R$4:$R$5200))</f>
        <v/>
      </c>
      <c r="F246" s="22">
        <v>1800</v>
      </c>
      <c r="G246" s="23">
        <f>SUMIFS(销售员提成汇总!C:C,销售员提成汇总!K:K,$K246)</f>
        <v>0</v>
      </c>
      <c r="H246" s="21">
        <f t="shared" si="11"/>
        <v>0</v>
      </c>
      <c r="I246" s="23" t="str">
        <f t="shared" si="12"/>
        <v/>
      </c>
      <c r="J246" s="31" t="str">
        <f t="shared" si="13"/>
        <v/>
      </c>
      <c r="K246" s="32" t="e">
        <f>VLOOKUP(A$4:A$600,客户下单明细表!O$4:P$5200,2,FALSE)</f>
        <v>#N/A</v>
      </c>
    </row>
    <row r="247" spans="1:11">
      <c r="A247" s="20"/>
      <c r="B247" s="21" t="str">
        <f>IF(A247="","",SUMPRODUCT((MONTH(客户下单明细表!$D$4:$D$5200)=销售员提成汇总!$E$2)*((YEAR(客户下单明细表!$D$4:$D$5200)=销售员提成汇总!$C$2))*(客户下单明细表!$O$4:$O$5200=A247),客户下单明细表!$N$4:$N$5200))</f>
        <v/>
      </c>
      <c r="C247" s="21" t="str">
        <f>IF(B247="","",SUMPRODUCT((MONTH(客户下单明细表!$D$4:$D$5200)=销售员提成汇总!$E$2-1)*((YEAR(客户下单明细表!$D$4:$D$5200)=销售员提成汇总!$C$2))*(客户下单明细表!$O$4:$O$5200=A247)*($A$2=客户下单明细表!$S$4:$S$5200),客户下单明细表!$N$4:$N$5200))</f>
        <v/>
      </c>
      <c r="D247" s="21" t="str">
        <f>IF(A247="","",SUMPRODUCT((MONTH(客户下单明细表!$D$4:$D$5200)=销售员提成汇总!$E$2)*((YEAR(客户下单明细表!$D$4:$D$5200)=销售员提成汇总!$C$2))*(客户下单明细表!$O$4:$O$5200=A247),客户下单明细表!$R$4:$R$5200))</f>
        <v/>
      </c>
      <c r="E247" s="21" t="str">
        <f>IF(A247="","",SUMPRODUCT((MONTH(客户下单明细表!$D$4:$D$5200)=销售员提成汇总!$E$2-1)*((YEAR(客户下单明细表!$D$4:$D$5200)=销售员提成汇总!$C$2))*(客户下单明细表!$O$4:$O$5200=A247),客户下单明细表!$R$4:$R$5200))</f>
        <v/>
      </c>
      <c r="F247" s="22">
        <v>1800</v>
      </c>
      <c r="G247" s="23">
        <f>SUMIFS(销售员提成汇总!C:C,销售员提成汇总!K:K,$K247)</f>
        <v>0</v>
      </c>
      <c r="H247" s="21">
        <f t="shared" si="11"/>
        <v>0</v>
      </c>
      <c r="I247" s="23" t="str">
        <f t="shared" si="12"/>
        <v/>
      </c>
      <c r="J247" s="31" t="str">
        <f t="shared" si="13"/>
        <v/>
      </c>
      <c r="K247" s="32" t="e">
        <f>VLOOKUP(A$4:A$600,客户下单明细表!O$4:P$5200,2,FALSE)</f>
        <v>#N/A</v>
      </c>
    </row>
    <row r="248" spans="1:11">
      <c r="A248" s="20"/>
      <c r="B248" s="21" t="str">
        <f>IF(A248="","",SUMPRODUCT((MONTH(客户下单明细表!$D$4:$D$5200)=销售员提成汇总!$E$2)*((YEAR(客户下单明细表!$D$4:$D$5200)=销售员提成汇总!$C$2))*(客户下单明细表!$O$4:$O$5200=A248),客户下单明细表!$N$4:$N$5200))</f>
        <v/>
      </c>
      <c r="C248" s="21" t="str">
        <f>IF(B248="","",SUMPRODUCT((MONTH(客户下单明细表!$D$4:$D$5200)=销售员提成汇总!$E$2-1)*((YEAR(客户下单明细表!$D$4:$D$5200)=销售员提成汇总!$C$2))*(客户下单明细表!$O$4:$O$5200=A248)*($A$2=客户下单明细表!$S$4:$S$5200),客户下单明细表!$N$4:$N$5200))</f>
        <v/>
      </c>
      <c r="D248" s="21" t="str">
        <f>IF(A248="","",SUMPRODUCT((MONTH(客户下单明细表!$D$4:$D$5200)=销售员提成汇总!$E$2)*((YEAR(客户下单明细表!$D$4:$D$5200)=销售员提成汇总!$C$2))*(客户下单明细表!$O$4:$O$5200=A248),客户下单明细表!$R$4:$R$5200))</f>
        <v/>
      </c>
      <c r="E248" s="21" t="str">
        <f>IF(A248="","",SUMPRODUCT((MONTH(客户下单明细表!$D$4:$D$5200)=销售员提成汇总!$E$2-1)*((YEAR(客户下单明细表!$D$4:$D$5200)=销售员提成汇总!$C$2))*(客户下单明细表!$O$4:$O$5200=A248),客户下单明细表!$R$4:$R$5200))</f>
        <v/>
      </c>
      <c r="F248" s="22">
        <v>1800</v>
      </c>
      <c r="G248" s="23">
        <f>SUMIFS(销售员提成汇总!C:C,销售员提成汇总!K:K,$K248)</f>
        <v>0</v>
      </c>
      <c r="H248" s="21">
        <f t="shared" si="11"/>
        <v>0</v>
      </c>
      <c r="I248" s="23" t="str">
        <f t="shared" si="12"/>
        <v/>
      </c>
      <c r="J248" s="31" t="str">
        <f t="shared" si="13"/>
        <v/>
      </c>
      <c r="K248" s="32" t="e">
        <f>VLOOKUP(A$4:A$600,客户下单明细表!O$4:P$5200,2,FALSE)</f>
        <v>#N/A</v>
      </c>
    </row>
    <row r="249" spans="1:11">
      <c r="A249" s="20"/>
      <c r="B249" s="21" t="str">
        <f>IF(A249="","",SUMPRODUCT((MONTH(客户下单明细表!$D$4:$D$5200)=销售员提成汇总!$E$2)*((YEAR(客户下单明细表!$D$4:$D$5200)=销售员提成汇总!$C$2))*(客户下单明细表!$O$4:$O$5200=A249),客户下单明细表!$N$4:$N$5200))</f>
        <v/>
      </c>
      <c r="C249" s="21" t="str">
        <f>IF(B249="","",SUMPRODUCT((MONTH(客户下单明细表!$D$4:$D$5200)=销售员提成汇总!$E$2-1)*((YEAR(客户下单明细表!$D$4:$D$5200)=销售员提成汇总!$C$2))*(客户下单明细表!$O$4:$O$5200=A249)*($A$2=客户下单明细表!$S$4:$S$5200),客户下单明细表!$N$4:$N$5200))</f>
        <v/>
      </c>
      <c r="D249" s="21" t="str">
        <f>IF(A249="","",SUMPRODUCT((MONTH(客户下单明细表!$D$4:$D$5200)=销售员提成汇总!$E$2)*((YEAR(客户下单明细表!$D$4:$D$5200)=销售员提成汇总!$C$2))*(客户下单明细表!$O$4:$O$5200=A249),客户下单明细表!$R$4:$R$5200))</f>
        <v/>
      </c>
      <c r="E249" s="21" t="str">
        <f>IF(A249="","",SUMPRODUCT((MONTH(客户下单明细表!$D$4:$D$5200)=销售员提成汇总!$E$2-1)*((YEAR(客户下单明细表!$D$4:$D$5200)=销售员提成汇总!$C$2))*(客户下单明细表!$O$4:$O$5200=A249),客户下单明细表!$R$4:$R$5200))</f>
        <v/>
      </c>
      <c r="F249" s="22">
        <v>1800</v>
      </c>
      <c r="G249" s="23">
        <f>SUMIFS(销售员提成汇总!C:C,销售员提成汇总!K:K,$K249)</f>
        <v>0</v>
      </c>
      <c r="H249" s="21">
        <f t="shared" si="11"/>
        <v>0</v>
      </c>
      <c r="I249" s="23" t="str">
        <f t="shared" si="12"/>
        <v/>
      </c>
      <c r="J249" s="31" t="str">
        <f t="shared" si="13"/>
        <v/>
      </c>
      <c r="K249" s="32" t="e">
        <f>VLOOKUP(A$4:A$600,客户下单明细表!O$4:P$5200,2,FALSE)</f>
        <v>#N/A</v>
      </c>
    </row>
    <row r="250" spans="1:11">
      <c r="A250" s="20"/>
      <c r="B250" s="21" t="str">
        <f>IF(A250="","",SUMPRODUCT((MONTH(客户下单明细表!$D$4:$D$5200)=销售员提成汇总!$E$2)*((YEAR(客户下单明细表!$D$4:$D$5200)=销售员提成汇总!$C$2))*(客户下单明细表!$O$4:$O$5200=A250),客户下单明细表!$N$4:$N$5200))</f>
        <v/>
      </c>
      <c r="C250" s="21" t="str">
        <f>IF(B250="","",SUMPRODUCT((MONTH(客户下单明细表!$D$4:$D$5200)=销售员提成汇总!$E$2-1)*((YEAR(客户下单明细表!$D$4:$D$5200)=销售员提成汇总!$C$2))*(客户下单明细表!$O$4:$O$5200=A250)*($A$2=客户下单明细表!$S$4:$S$5200),客户下单明细表!$N$4:$N$5200))</f>
        <v/>
      </c>
      <c r="D250" s="21" t="str">
        <f>IF(A250="","",SUMPRODUCT((MONTH(客户下单明细表!$D$4:$D$5200)=销售员提成汇总!$E$2)*((YEAR(客户下单明细表!$D$4:$D$5200)=销售员提成汇总!$C$2))*(客户下单明细表!$O$4:$O$5200=A250),客户下单明细表!$R$4:$R$5200))</f>
        <v/>
      </c>
      <c r="E250" s="21" t="str">
        <f>IF(A250="","",SUMPRODUCT((MONTH(客户下单明细表!$D$4:$D$5200)=销售员提成汇总!$E$2-1)*((YEAR(客户下单明细表!$D$4:$D$5200)=销售员提成汇总!$C$2))*(客户下单明细表!$O$4:$O$5200=A250),客户下单明细表!$R$4:$R$5200))</f>
        <v/>
      </c>
      <c r="F250" s="22">
        <v>1800</v>
      </c>
      <c r="G250" s="23">
        <f>SUMIFS(销售员提成汇总!C:C,销售员提成汇总!K:K,$K250)</f>
        <v>0</v>
      </c>
      <c r="H250" s="21">
        <f t="shared" si="11"/>
        <v>0</v>
      </c>
      <c r="I250" s="23" t="str">
        <f t="shared" si="12"/>
        <v/>
      </c>
      <c r="J250" s="31" t="str">
        <f t="shared" si="13"/>
        <v/>
      </c>
      <c r="K250" s="32" t="e">
        <f>VLOOKUP(A$4:A$600,客户下单明细表!O$4:P$5200,2,FALSE)</f>
        <v>#N/A</v>
      </c>
    </row>
    <row r="251" spans="1:11">
      <c r="A251" s="20"/>
      <c r="B251" s="21" t="str">
        <f>IF(A251="","",SUMPRODUCT((MONTH(客户下单明细表!$D$4:$D$5200)=销售员提成汇总!$E$2)*((YEAR(客户下单明细表!$D$4:$D$5200)=销售员提成汇总!$C$2))*(客户下单明细表!$O$4:$O$5200=A251),客户下单明细表!$N$4:$N$5200))</f>
        <v/>
      </c>
      <c r="C251" s="21" t="str">
        <f>IF(B251="","",SUMPRODUCT((MONTH(客户下单明细表!$D$4:$D$5200)=销售员提成汇总!$E$2-1)*((YEAR(客户下单明细表!$D$4:$D$5200)=销售员提成汇总!$C$2))*(客户下单明细表!$O$4:$O$5200=A251)*($A$2=客户下单明细表!$S$4:$S$5200),客户下单明细表!$N$4:$N$5200))</f>
        <v/>
      </c>
      <c r="D251" s="21" t="str">
        <f>IF(A251="","",SUMPRODUCT((MONTH(客户下单明细表!$D$4:$D$5200)=销售员提成汇总!$E$2)*((YEAR(客户下单明细表!$D$4:$D$5200)=销售员提成汇总!$C$2))*(客户下单明细表!$O$4:$O$5200=A251),客户下单明细表!$R$4:$R$5200))</f>
        <v/>
      </c>
      <c r="E251" s="21" t="str">
        <f>IF(A251="","",SUMPRODUCT((MONTH(客户下单明细表!$D$4:$D$5200)=销售员提成汇总!$E$2-1)*((YEAR(客户下单明细表!$D$4:$D$5200)=销售员提成汇总!$C$2))*(客户下单明细表!$O$4:$O$5200=A251),客户下单明细表!$R$4:$R$5200))</f>
        <v/>
      </c>
      <c r="F251" s="22">
        <v>1800</v>
      </c>
      <c r="G251" s="23">
        <f>SUMIFS(销售员提成汇总!C:C,销售员提成汇总!K:K,$K251)</f>
        <v>0</v>
      </c>
      <c r="H251" s="21">
        <f t="shared" si="11"/>
        <v>0</v>
      </c>
      <c r="I251" s="23" t="str">
        <f t="shared" si="12"/>
        <v/>
      </c>
      <c r="J251" s="31" t="str">
        <f t="shared" si="13"/>
        <v/>
      </c>
      <c r="K251" s="32" t="e">
        <f>VLOOKUP(A$4:A$600,客户下单明细表!O$4:P$5200,2,FALSE)</f>
        <v>#N/A</v>
      </c>
    </row>
    <row r="252" spans="1:11">
      <c r="A252" s="20"/>
      <c r="B252" s="21" t="str">
        <f>IF(A252="","",SUMPRODUCT((MONTH(客户下单明细表!$D$4:$D$5200)=销售员提成汇总!$E$2)*((YEAR(客户下单明细表!$D$4:$D$5200)=销售员提成汇总!$C$2))*(客户下单明细表!$O$4:$O$5200=A252),客户下单明细表!$N$4:$N$5200))</f>
        <v/>
      </c>
      <c r="C252" s="21" t="str">
        <f>IF(B252="","",SUMPRODUCT((MONTH(客户下单明细表!$D$4:$D$5200)=销售员提成汇总!$E$2-1)*((YEAR(客户下单明细表!$D$4:$D$5200)=销售员提成汇总!$C$2))*(客户下单明细表!$O$4:$O$5200=A252)*($A$2=客户下单明细表!$S$4:$S$5200),客户下单明细表!$N$4:$N$5200))</f>
        <v/>
      </c>
      <c r="D252" s="21" t="str">
        <f>IF(A252="","",SUMPRODUCT((MONTH(客户下单明细表!$D$4:$D$5200)=销售员提成汇总!$E$2)*((YEAR(客户下单明细表!$D$4:$D$5200)=销售员提成汇总!$C$2))*(客户下单明细表!$O$4:$O$5200=A252),客户下单明细表!$R$4:$R$5200))</f>
        <v/>
      </c>
      <c r="E252" s="21" t="str">
        <f>IF(A252="","",SUMPRODUCT((MONTH(客户下单明细表!$D$4:$D$5200)=销售员提成汇总!$E$2-1)*((YEAR(客户下单明细表!$D$4:$D$5200)=销售员提成汇总!$C$2))*(客户下单明细表!$O$4:$O$5200=A252),客户下单明细表!$R$4:$R$5200))</f>
        <v/>
      </c>
      <c r="F252" s="22">
        <v>1800</v>
      </c>
      <c r="G252" s="23">
        <f>SUMIFS(销售员提成汇总!C:C,销售员提成汇总!K:K,$K252)</f>
        <v>0</v>
      </c>
      <c r="H252" s="21">
        <f t="shared" si="11"/>
        <v>0</v>
      </c>
      <c r="I252" s="23" t="str">
        <f t="shared" si="12"/>
        <v/>
      </c>
      <c r="J252" s="31" t="str">
        <f t="shared" si="13"/>
        <v/>
      </c>
      <c r="K252" s="32" t="e">
        <f>VLOOKUP(A$4:A$600,客户下单明细表!O$4:P$5200,2,FALSE)</f>
        <v>#N/A</v>
      </c>
    </row>
    <row r="253" spans="1:11">
      <c r="A253" s="20"/>
      <c r="B253" s="21" t="str">
        <f>IF(A253="","",SUMPRODUCT((MONTH(客户下单明细表!$D$4:$D$5200)=销售员提成汇总!$E$2)*((YEAR(客户下单明细表!$D$4:$D$5200)=销售员提成汇总!$C$2))*(客户下单明细表!$O$4:$O$5200=A253),客户下单明细表!$N$4:$N$5200))</f>
        <v/>
      </c>
      <c r="C253" s="21" t="str">
        <f>IF(B253="","",SUMPRODUCT((MONTH(客户下单明细表!$D$4:$D$5200)=销售员提成汇总!$E$2-1)*((YEAR(客户下单明细表!$D$4:$D$5200)=销售员提成汇总!$C$2))*(客户下单明细表!$O$4:$O$5200=A253)*($A$2=客户下单明细表!$S$4:$S$5200),客户下单明细表!$N$4:$N$5200))</f>
        <v/>
      </c>
      <c r="D253" s="21" t="str">
        <f>IF(A253="","",SUMPRODUCT((MONTH(客户下单明细表!$D$4:$D$5200)=销售员提成汇总!$E$2)*((YEAR(客户下单明细表!$D$4:$D$5200)=销售员提成汇总!$C$2))*(客户下单明细表!$O$4:$O$5200=A253),客户下单明细表!$R$4:$R$5200))</f>
        <v/>
      </c>
      <c r="E253" s="21" t="str">
        <f>IF(A253="","",SUMPRODUCT((MONTH(客户下单明细表!$D$4:$D$5200)=销售员提成汇总!$E$2-1)*((YEAR(客户下单明细表!$D$4:$D$5200)=销售员提成汇总!$C$2))*(客户下单明细表!$O$4:$O$5200=A253),客户下单明细表!$R$4:$R$5200))</f>
        <v/>
      </c>
      <c r="F253" s="22">
        <v>1800</v>
      </c>
      <c r="G253" s="23">
        <f>SUMIFS(销售员提成汇总!C:C,销售员提成汇总!K:K,$K253)</f>
        <v>0</v>
      </c>
      <c r="H253" s="21">
        <f t="shared" si="11"/>
        <v>0</v>
      </c>
      <c r="I253" s="23" t="str">
        <f t="shared" si="12"/>
        <v/>
      </c>
      <c r="J253" s="31" t="str">
        <f t="shared" si="13"/>
        <v/>
      </c>
      <c r="K253" s="32" t="e">
        <f>VLOOKUP(A$4:A$600,客户下单明细表!O$4:P$5200,2,FALSE)</f>
        <v>#N/A</v>
      </c>
    </row>
    <row r="254" spans="1:11">
      <c r="A254" s="20"/>
      <c r="B254" s="21" t="str">
        <f>IF(A254="","",SUMPRODUCT((MONTH(客户下单明细表!$D$4:$D$5200)=销售员提成汇总!$E$2)*((YEAR(客户下单明细表!$D$4:$D$5200)=销售员提成汇总!$C$2))*(客户下单明细表!$O$4:$O$5200=A254),客户下单明细表!$N$4:$N$5200))</f>
        <v/>
      </c>
      <c r="C254" s="21" t="str">
        <f>IF(B254="","",SUMPRODUCT((MONTH(客户下单明细表!$D$4:$D$5200)=销售员提成汇总!$E$2-1)*((YEAR(客户下单明细表!$D$4:$D$5200)=销售员提成汇总!$C$2))*(客户下单明细表!$O$4:$O$5200=A254)*($A$2=客户下单明细表!$S$4:$S$5200),客户下单明细表!$N$4:$N$5200))</f>
        <v/>
      </c>
      <c r="D254" s="21" t="str">
        <f>IF(A254="","",SUMPRODUCT((MONTH(客户下单明细表!$D$4:$D$5200)=销售员提成汇总!$E$2)*((YEAR(客户下单明细表!$D$4:$D$5200)=销售员提成汇总!$C$2))*(客户下单明细表!$O$4:$O$5200=A254),客户下单明细表!$R$4:$R$5200))</f>
        <v/>
      </c>
      <c r="E254" s="21" t="str">
        <f>IF(A254="","",SUMPRODUCT((MONTH(客户下单明细表!$D$4:$D$5200)=销售员提成汇总!$E$2-1)*((YEAR(客户下单明细表!$D$4:$D$5200)=销售员提成汇总!$C$2))*(客户下单明细表!$O$4:$O$5200=A254),客户下单明细表!$R$4:$R$5200))</f>
        <v/>
      </c>
      <c r="F254" s="22">
        <v>1800</v>
      </c>
      <c r="G254" s="23">
        <f>SUMIFS(销售员提成汇总!C:C,销售员提成汇总!K:K,$K254)</f>
        <v>0</v>
      </c>
      <c r="H254" s="21">
        <f t="shared" si="11"/>
        <v>0</v>
      </c>
      <c r="I254" s="23" t="str">
        <f t="shared" si="12"/>
        <v/>
      </c>
      <c r="J254" s="31" t="str">
        <f t="shared" si="13"/>
        <v/>
      </c>
      <c r="K254" s="32" t="e">
        <f>VLOOKUP(A$4:A$600,客户下单明细表!O$4:P$5200,2,FALSE)</f>
        <v>#N/A</v>
      </c>
    </row>
    <row r="255" spans="1:11">
      <c r="A255" s="20"/>
      <c r="B255" s="21" t="str">
        <f>IF(A255="","",SUMPRODUCT((MONTH(客户下单明细表!$D$4:$D$5200)=销售员提成汇总!$E$2)*((YEAR(客户下单明细表!$D$4:$D$5200)=销售员提成汇总!$C$2))*(客户下单明细表!$O$4:$O$5200=A255),客户下单明细表!$N$4:$N$5200))</f>
        <v/>
      </c>
      <c r="C255" s="21" t="str">
        <f>IF(B255="","",SUMPRODUCT((MONTH(客户下单明细表!$D$4:$D$5200)=销售员提成汇总!$E$2-1)*((YEAR(客户下单明细表!$D$4:$D$5200)=销售员提成汇总!$C$2))*(客户下单明细表!$O$4:$O$5200=A255)*($A$2=客户下单明细表!$S$4:$S$5200),客户下单明细表!$N$4:$N$5200))</f>
        <v/>
      </c>
      <c r="D255" s="21" t="str">
        <f>IF(A255="","",SUMPRODUCT((MONTH(客户下单明细表!$D$4:$D$5200)=销售员提成汇总!$E$2)*((YEAR(客户下单明细表!$D$4:$D$5200)=销售员提成汇总!$C$2))*(客户下单明细表!$O$4:$O$5200=A255),客户下单明细表!$R$4:$R$5200))</f>
        <v/>
      </c>
      <c r="E255" s="21" t="str">
        <f>IF(A255="","",SUMPRODUCT((MONTH(客户下单明细表!$D$4:$D$5200)=销售员提成汇总!$E$2-1)*((YEAR(客户下单明细表!$D$4:$D$5200)=销售员提成汇总!$C$2))*(客户下单明细表!$O$4:$O$5200=A255),客户下单明细表!$R$4:$R$5200))</f>
        <v/>
      </c>
      <c r="F255" s="22">
        <v>1800</v>
      </c>
      <c r="G255" s="23">
        <f>SUMIFS(销售员提成汇总!C:C,销售员提成汇总!K:K,$K255)</f>
        <v>0</v>
      </c>
      <c r="H255" s="21">
        <f t="shared" si="11"/>
        <v>0</v>
      </c>
      <c r="I255" s="23" t="str">
        <f t="shared" si="12"/>
        <v/>
      </c>
      <c r="J255" s="31" t="str">
        <f t="shared" si="13"/>
        <v/>
      </c>
      <c r="K255" s="32" t="e">
        <f>VLOOKUP(A$4:A$600,客户下单明细表!O$4:P$5200,2,FALSE)</f>
        <v>#N/A</v>
      </c>
    </row>
    <row r="256" spans="1:11">
      <c r="A256" s="20"/>
      <c r="B256" s="21" t="str">
        <f>IF(A256="","",SUMPRODUCT((MONTH(客户下单明细表!$D$4:$D$5200)=销售员提成汇总!$E$2)*((YEAR(客户下单明细表!$D$4:$D$5200)=销售员提成汇总!$C$2))*(客户下单明细表!$O$4:$O$5200=A256),客户下单明细表!$N$4:$N$5200))</f>
        <v/>
      </c>
      <c r="C256" s="21" t="str">
        <f>IF(B256="","",SUMPRODUCT((MONTH(客户下单明细表!$D$4:$D$5200)=销售员提成汇总!$E$2-1)*((YEAR(客户下单明细表!$D$4:$D$5200)=销售员提成汇总!$C$2))*(客户下单明细表!$O$4:$O$5200=A256)*($A$2=客户下单明细表!$S$4:$S$5200),客户下单明细表!$N$4:$N$5200))</f>
        <v/>
      </c>
      <c r="D256" s="21" t="str">
        <f>IF(A256="","",SUMPRODUCT((MONTH(客户下单明细表!$D$4:$D$5200)=销售员提成汇总!$E$2)*((YEAR(客户下单明细表!$D$4:$D$5200)=销售员提成汇总!$C$2))*(客户下单明细表!$O$4:$O$5200=A256),客户下单明细表!$R$4:$R$5200))</f>
        <v/>
      </c>
      <c r="E256" s="21" t="str">
        <f>IF(A256="","",SUMPRODUCT((MONTH(客户下单明细表!$D$4:$D$5200)=销售员提成汇总!$E$2-1)*((YEAR(客户下单明细表!$D$4:$D$5200)=销售员提成汇总!$C$2))*(客户下单明细表!$O$4:$O$5200=A256),客户下单明细表!$R$4:$R$5200))</f>
        <v/>
      </c>
      <c r="F256" s="22">
        <v>1800</v>
      </c>
      <c r="G256" s="23">
        <f>SUMIFS(销售员提成汇总!C:C,销售员提成汇总!K:K,$K256)</f>
        <v>0</v>
      </c>
      <c r="H256" s="21">
        <f t="shared" si="11"/>
        <v>0</v>
      </c>
      <c r="I256" s="23" t="str">
        <f t="shared" si="12"/>
        <v/>
      </c>
      <c r="J256" s="31" t="str">
        <f t="shared" si="13"/>
        <v/>
      </c>
      <c r="K256" s="32" t="e">
        <f>VLOOKUP(A$4:A$600,客户下单明细表!O$4:P$5200,2,FALSE)</f>
        <v>#N/A</v>
      </c>
    </row>
    <row r="257" spans="1:11">
      <c r="A257" s="20"/>
      <c r="B257" s="21" t="str">
        <f>IF(A257="","",SUMPRODUCT((MONTH(客户下单明细表!$D$4:$D$5200)=销售员提成汇总!$E$2)*((YEAR(客户下单明细表!$D$4:$D$5200)=销售员提成汇总!$C$2))*(客户下单明细表!$O$4:$O$5200=A257),客户下单明细表!$N$4:$N$5200))</f>
        <v/>
      </c>
      <c r="C257" s="21" t="str">
        <f>IF(B257="","",SUMPRODUCT((MONTH(客户下单明细表!$D$4:$D$5200)=销售员提成汇总!$E$2-1)*((YEAR(客户下单明细表!$D$4:$D$5200)=销售员提成汇总!$C$2))*(客户下单明细表!$O$4:$O$5200=A257)*($A$2=客户下单明细表!$S$4:$S$5200),客户下单明细表!$N$4:$N$5200))</f>
        <v/>
      </c>
      <c r="D257" s="21" t="str">
        <f>IF(A257="","",SUMPRODUCT((MONTH(客户下单明细表!$D$4:$D$5200)=销售员提成汇总!$E$2)*((YEAR(客户下单明细表!$D$4:$D$5200)=销售员提成汇总!$C$2))*(客户下单明细表!$O$4:$O$5200=A257),客户下单明细表!$R$4:$R$5200))</f>
        <v/>
      </c>
      <c r="E257" s="21" t="str">
        <f>IF(A257="","",SUMPRODUCT((MONTH(客户下单明细表!$D$4:$D$5200)=销售员提成汇总!$E$2-1)*((YEAR(客户下单明细表!$D$4:$D$5200)=销售员提成汇总!$C$2))*(客户下单明细表!$O$4:$O$5200=A257),客户下单明细表!$R$4:$R$5200))</f>
        <v/>
      </c>
      <c r="F257" s="22">
        <v>1800</v>
      </c>
      <c r="G257" s="23">
        <f>SUMIFS(销售员提成汇总!C:C,销售员提成汇总!K:K,$K257)</f>
        <v>0</v>
      </c>
      <c r="H257" s="21">
        <f t="shared" si="11"/>
        <v>0</v>
      </c>
      <c r="I257" s="23" t="str">
        <f t="shared" si="12"/>
        <v/>
      </c>
      <c r="J257" s="31" t="str">
        <f t="shared" si="13"/>
        <v/>
      </c>
      <c r="K257" s="32" t="e">
        <f>VLOOKUP(A$4:A$600,客户下单明细表!O$4:P$5200,2,FALSE)</f>
        <v>#N/A</v>
      </c>
    </row>
    <row r="258" spans="1:11">
      <c r="A258" s="20"/>
      <c r="B258" s="21" t="str">
        <f>IF(A258="","",SUMPRODUCT((MONTH(客户下单明细表!$D$4:$D$5200)=销售员提成汇总!$E$2)*((YEAR(客户下单明细表!$D$4:$D$5200)=销售员提成汇总!$C$2))*(客户下单明细表!$O$4:$O$5200=A258),客户下单明细表!$N$4:$N$5200))</f>
        <v/>
      </c>
      <c r="C258" s="21" t="str">
        <f>IF(B258="","",SUMPRODUCT((MONTH(客户下单明细表!$D$4:$D$5200)=销售员提成汇总!$E$2-1)*((YEAR(客户下单明细表!$D$4:$D$5200)=销售员提成汇总!$C$2))*(客户下单明细表!$O$4:$O$5200=A258)*($A$2=客户下单明细表!$S$4:$S$5200),客户下单明细表!$N$4:$N$5200))</f>
        <v/>
      </c>
      <c r="D258" s="21" t="str">
        <f>IF(A258="","",SUMPRODUCT((MONTH(客户下单明细表!$D$4:$D$5200)=销售员提成汇总!$E$2)*((YEAR(客户下单明细表!$D$4:$D$5200)=销售员提成汇总!$C$2))*(客户下单明细表!$O$4:$O$5200=A258),客户下单明细表!$R$4:$R$5200))</f>
        <v/>
      </c>
      <c r="E258" s="21" t="str">
        <f>IF(A258="","",SUMPRODUCT((MONTH(客户下单明细表!$D$4:$D$5200)=销售员提成汇总!$E$2-1)*((YEAR(客户下单明细表!$D$4:$D$5200)=销售员提成汇总!$C$2))*(客户下单明细表!$O$4:$O$5200=A258),客户下单明细表!$R$4:$R$5200))</f>
        <v/>
      </c>
      <c r="F258" s="22">
        <v>1800</v>
      </c>
      <c r="G258" s="23">
        <f>SUMIFS(销售员提成汇总!C:C,销售员提成汇总!K:K,$K258)</f>
        <v>0</v>
      </c>
      <c r="H258" s="21">
        <f t="shared" si="11"/>
        <v>0</v>
      </c>
      <c r="I258" s="23" t="str">
        <f t="shared" si="12"/>
        <v/>
      </c>
      <c r="J258" s="31" t="str">
        <f t="shared" si="13"/>
        <v/>
      </c>
      <c r="K258" s="32" t="e">
        <f>VLOOKUP(A$4:A$600,客户下单明细表!O$4:P$5200,2,FALSE)</f>
        <v>#N/A</v>
      </c>
    </row>
    <row r="259" spans="1:11">
      <c r="A259" s="20"/>
      <c r="B259" s="21" t="str">
        <f>IF(A259="","",SUMPRODUCT((MONTH(客户下单明细表!$D$4:$D$5200)=销售员提成汇总!$E$2)*((YEAR(客户下单明细表!$D$4:$D$5200)=销售员提成汇总!$C$2))*(客户下单明细表!$O$4:$O$5200=A259),客户下单明细表!$N$4:$N$5200))</f>
        <v/>
      </c>
      <c r="C259" s="21" t="str">
        <f>IF(B259="","",SUMPRODUCT((MONTH(客户下单明细表!$D$4:$D$5200)=销售员提成汇总!$E$2-1)*((YEAR(客户下单明细表!$D$4:$D$5200)=销售员提成汇总!$C$2))*(客户下单明细表!$O$4:$O$5200=A259)*($A$2=客户下单明细表!$S$4:$S$5200),客户下单明细表!$N$4:$N$5200))</f>
        <v/>
      </c>
      <c r="D259" s="21" t="str">
        <f>IF(A259="","",SUMPRODUCT((MONTH(客户下单明细表!$D$4:$D$5200)=销售员提成汇总!$E$2)*((YEAR(客户下单明细表!$D$4:$D$5200)=销售员提成汇总!$C$2))*(客户下单明细表!$O$4:$O$5200=A259),客户下单明细表!$R$4:$R$5200))</f>
        <v/>
      </c>
      <c r="E259" s="21" t="str">
        <f>IF(A259="","",SUMPRODUCT((MONTH(客户下单明细表!$D$4:$D$5200)=销售员提成汇总!$E$2-1)*((YEAR(客户下单明细表!$D$4:$D$5200)=销售员提成汇总!$C$2))*(客户下单明细表!$O$4:$O$5200=A259),客户下单明细表!$R$4:$R$5200))</f>
        <v/>
      </c>
      <c r="F259" s="22">
        <v>1800</v>
      </c>
      <c r="G259" s="23">
        <f>SUMIFS(销售员提成汇总!C:C,销售员提成汇总!K:K,$K259)</f>
        <v>0</v>
      </c>
      <c r="H259" s="21">
        <f t="shared" si="11"/>
        <v>0</v>
      </c>
      <c r="I259" s="23" t="str">
        <f t="shared" si="12"/>
        <v/>
      </c>
      <c r="J259" s="31" t="str">
        <f t="shared" si="13"/>
        <v/>
      </c>
      <c r="K259" s="32" t="e">
        <f>VLOOKUP(A$4:A$600,客户下单明细表!O$4:P$5200,2,FALSE)</f>
        <v>#N/A</v>
      </c>
    </row>
    <row r="260" spans="1:11">
      <c r="A260" s="20"/>
      <c r="B260" s="21" t="str">
        <f>IF(A260="","",SUMPRODUCT((MONTH(客户下单明细表!$D$4:$D$5200)=销售员提成汇总!$E$2)*((YEAR(客户下单明细表!$D$4:$D$5200)=销售员提成汇总!$C$2))*(客户下单明细表!$O$4:$O$5200=A260),客户下单明细表!$N$4:$N$5200))</f>
        <v/>
      </c>
      <c r="C260" s="21" t="str">
        <f>IF(B260="","",SUMPRODUCT((MONTH(客户下单明细表!$D$4:$D$5200)=销售员提成汇总!$E$2-1)*((YEAR(客户下单明细表!$D$4:$D$5200)=销售员提成汇总!$C$2))*(客户下单明细表!$O$4:$O$5200=A260)*($A$2=客户下单明细表!$S$4:$S$5200),客户下单明细表!$N$4:$N$5200))</f>
        <v/>
      </c>
      <c r="D260" s="21" t="str">
        <f>IF(A260="","",SUMPRODUCT((MONTH(客户下单明细表!$D$4:$D$5200)=销售员提成汇总!$E$2)*((YEAR(客户下单明细表!$D$4:$D$5200)=销售员提成汇总!$C$2))*(客户下单明细表!$O$4:$O$5200=A260),客户下单明细表!$R$4:$R$5200))</f>
        <v/>
      </c>
      <c r="E260" s="21" t="str">
        <f>IF(A260="","",SUMPRODUCT((MONTH(客户下单明细表!$D$4:$D$5200)=销售员提成汇总!$E$2-1)*((YEAR(客户下单明细表!$D$4:$D$5200)=销售员提成汇总!$C$2))*(客户下单明细表!$O$4:$O$5200=A260),客户下单明细表!$R$4:$R$5200))</f>
        <v/>
      </c>
      <c r="F260" s="22">
        <v>1800</v>
      </c>
      <c r="G260" s="23">
        <f>SUMIFS(销售员提成汇总!C:C,销售员提成汇总!K:K,$K260)</f>
        <v>0</v>
      </c>
      <c r="H260" s="21">
        <f t="shared" si="11"/>
        <v>0</v>
      </c>
      <c r="I260" s="23" t="str">
        <f t="shared" si="12"/>
        <v/>
      </c>
      <c r="J260" s="31" t="str">
        <f t="shared" si="13"/>
        <v/>
      </c>
      <c r="K260" s="32" t="e">
        <f>VLOOKUP(A$4:A$600,客户下单明细表!O$4:P$5200,2,FALSE)</f>
        <v>#N/A</v>
      </c>
    </row>
    <row r="261" spans="1:11">
      <c r="A261" s="20"/>
      <c r="B261" s="21" t="str">
        <f>IF(A261="","",SUMPRODUCT((MONTH(客户下单明细表!$D$4:$D$5200)=销售员提成汇总!$E$2)*((YEAR(客户下单明细表!$D$4:$D$5200)=销售员提成汇总!$C$2))*(客户下单明细表!$O$4:$O$5200=A261),客户下单明细表!$N$4:$N$5200))</f>
        <v/>
      </c>
      <c r="C261" s="21" t="str">
        <f>IF(B261="","",SUMPRODUCT((MONTH(客户下单明细表!$D$4:$D$5200)=销售员提成汇总!$E$2-1)*((YEAR(客户下单明细表!$D$4:$D$5200)=销售员提成汇总!$C$2))*(客户下单明细表!$O$4:$O$5200=A261)*($A$2=客户下单明细表!$S$4:$S$5200),客户下单明细表!$N$4:$N$5200))</f>
        <v/>
      </c>
      <c r="D261" s="21" t="str">
        <f>IF(A261="","",SUMPRODUCT((MONTH(客户下单明细表!$D$4:$D$5200)=销售员提成汇总!$E$2)*((YEAR(客户下单明细表!$D$4:$D$5200)=销售员提成汇总!$C$2))*(客户下单明细表!$O$4:$O$5200=A261),客户下单明细表!$R$4:$R$5200))</f>
        <v/>
      </c>
      <c r="E261" s="21" t="str">
        <f>IF(A261="","",SUMPRODUCT((MONTH(客户下单明细表!$D$4:$D$5200)=销售员提成汇总!$E$2-1)*((YEAR(客户下单明细表!$D$4:$D$5200)=销售员提成汇总!$C$2))*(客户下单明细表!$O$4:$O$5200=A261),客户下单明细表!$R$4:$R$5200))</f>
        <v/>
      </c>
      <c r="F261" s="22">
        <v>1800</v>
      </c>
      <c r="G261" s="23">
        <f>SUMIFS(销售员提成汇总!C:C,销售员提成汇总!K:K,$K261)</f>
        <v>0</v>
      </c>
      <c r="H261" s="21">
        <f t="shared" si="11"/>
        <v>0</v>
      </c>
      <c r="I261" s="23" t="str">
        <f t="shared" si="12"/>
        <v/>
      </c>
      <c r="J261" s="31" t="str">
        <f t="shared" si="13"/>
        <v/>
      </c>
      <c r="K261" s="32" t="e">
        <f>VLOOKUP(A$4:A$600,客户下单明细表!O$4:P$5200,2,FALSE)</f>
        <v>#N/A</v>
      </c>
    </row>
    <row r="262" spans="1:11">
      <c r="A262" s="20"/>
      <c r="B262" s="21" t="str">
        <f>IF(A262="","",SUMPRODUCT((MONTH(客户下单明细表!$D$4:$D$5200)=销售员提成汇总!$E$2)*((YEAR(客户下单明细表!$D$4:$D$5200)=销售员提成汇总!$C$2))*(客户下单明细表!$O$4:$O$5200=A262),客户下单明细表!$N$4:$N$5200))</f>
        <v/>
      </c>
      <c r="C262" s="21" t="str">
        <f>IF(B262="","",SUMPRODUCT((MONTH(客户下单明细表!$D$4:$D$5200)=销售员提成汇总!$E$2-1)*((YEAR(客户下单明细表!$D$4:$D$5200)=销售员提成汇总!$C$2))*(客户下单明细表!$O$4:$O$5200=A262)*($A$2=客户下单明细表!$S$4:$S$5200),客户下单明细表!$N$4:$N$5200))</f>
        <v/>
      </c>
      <c r="D262" s="21" t="str">
        <f>IF(A262="","",SUMPRODUCT((MONTH(客户下单明细表!$D$4:$D$5200)=销售员提成汇总!$E$2)*((YEAR(客户下单明细表!$D$4:$D$5200)=销售员提成汇总!$C$2))*(客户下单明细表!$O$4:$O$5200=A262),客户下单明细表!$R$4:$R$5200))</f>
        <v/>
      </c>
      <c r="E262" s="21" t="str">
        <f>IF(A262="","",SUMPRODUCT((MONTH(客户下单明细表!$D$4:$D$5200)=销售员提成汇总!$E$2-1)*((YEAR(客户下单明细表!$D$4:$D$5200)=销售员提成汇总!$C$2))*(客户下单明细表!$O$4:$O$5200=A262),客户下单明细表!$R$4:$R$5200))</f>
        <v/>
      </c>
      <c r="F262" s="22">
        <v>1800</v>
      </c>
      <c r="G262" s="23">
        <f>SUMIFS(销售员提成汇总!C:C,销售员提成汇总!K:K,$K262)</f>
        <v>0</v>
      </c>
      <c r="H262" s="21">
        <f t="shared" si="11"/>
        <v>0</v>
      </c>
      <c r="I262" s="23" t="str">
        <f t="shared" si="12"/>
        <v/>
      </c>
      <c r="J262" s="31" t="str">
        <f t="shared" si="13"/>
        <v/>
      </c>
      <c r="K262" s="32" t="e">
        <f>VLOOKUP(A$4:A$600,客户下单明细表!O$4:P$5200,2,FALSE)</f>
        <v>#N/A</v>
      </c>
    </row>
    <row r="263" spans="1:11">
      <c r="A263" s="20"/>
      <c r="B263" s="21" t="str">
        <f>IF(A263="","",SUMPRODUCT((MONTH(客户下单明细表!$D$4:$D$5200)=销售员提成汇总!$E$2)*((YEAR(客户下单明细表!$D$4:$D$5200)=销售员提成汇总!$C$2))*(客户下单明细表!$O$4:$O$5200=A263),客户下单明细表!$N$4:$N$5200))</f>
        <v/>
      </c>
      <c r="C263" s="21" t="str">
        <f>IF(B263="","",SUMPRODUCT((MONTH(客户下单明细表!$D$4:$D$5200)=销售员提成汇总!$E$2-1)*((YEAR(客户下单明细表!$D$4:$D$5200)=销售员提成汇总!$C$2))*(客户下单明细表!$O$4:$O$5200=A263)*($A$2=客户下单明细表!$S$4:$S$5200),客户下单明细表!$N$4:$N$5200))</f>
        <v/>
      </c>
      <c r="D263" s="21" t="str">
        <f>IF(A263="","",SUMPRODUCT((MONTH(客户下单明细表!$D$4:$D$5200)=销售员提成汇总!$E$2)*((YEAR(客户下单明细表!$D$4:$D$5200)=销售员提成汇总!$C$2))*(客户下单明细表!$O$4:$O$5200=A263),客户下单明细表!$R$4:$R$5200))</f>
        <v/>
      </c>
      <c r="E263" s="21" t="str">
        <f>IF(A263="","",SUMPRODUCT((MONTH(客户下单明细表!$D$4:$D$5200)=销售员提成汇总!$E$2-1)*((YEAR(客户下单明细表!$D$4:$D$5200)=销售员提成汇总!$C$2))*(客户下单明细表!$O$4:$O$5200=A263),客户下单明细表!$R$4:$R$5200))</f>
        <v/>
      </c>
      <c r="F263" s="22">
        <v>1800</v>
      </c>
      <c r="G263" s="23">
        <f>SUMIFS(销售员提成汇总!C:C,销售员提成汇总!K:K,$K263)</f>
        <v>0</v>
      </c>
      <c r="H263" s="21">
        <f t="shared" ref="H263:H326" si="14">IF(20000&lt;=$G263,(G263*5%),IF(AND(10000&lt;=$G263,$G263&lt;20000),(G263*4%),IF(AND(5000&lt;=$G263,$G263&lt;10000),(G263*2%),IF(AND($G263&lt;5000),(0)))))</f>
        <v>0</v>
      </c>
      <c r="I263" s="23" t="str">
        <f t="shared" ref="I263:I326" si="15">IF(A263="","",SUM(D263,H263,F263))</f>
        <v/>
      </c>
      <c r="J263" s="31" t="str">
        <f t="shared" ref="J263:J326" si="16">IF(A263="","",RANK($B263,$B$4:$B$23))</f>
        <v/>
      </c>
      <c r="K263" s="32" t="e">
        <f>VLOOKUP(A$4:A$600,客户下单明细表!O$4:P$5200,2,FALSE)</f>
        <v>#N/A</v>
      </c>
    </row>
    <row r="264" spans="1:11">
      <c r="A264" s="20"/>
      <c r="B264" s="21" t="str">
        <f>IF(A264="","",SUMPRODUCT((MONTH(客户下单明细表!$D$4:$D$5200)=销售员提成汇总!$E$2)*((YEAR(客户下单明细表!$D$4:$D$5200)=销售员提成汇总!$C$2))*(客户下单明细表!$O$4:$O$5200=A264),客户下单明细表!$N$4:$N$5200))</f>
        <v/>
      </c>
      <c r="C264" s="21" t="str">
        <f>IF(B264="","",SUMPRODUCT((MONTH(客户下单明细表!$D$4:$D$5200)=销售员提成汇总!$E$2-1)*((YEAR(客户下单明细表!$D$4:$D$5200)=销售员提成汇总!$C$2))*(客户下单明细表!$O$4:$O$5200=A264)*($A$2=客户下单明细表!$S$4:$S$5200),客户下单明细表!$N$4:$N$5200))</f>
        <v/>
      </c>
      <c r="D264" s="21" t="str">
        <f>IF(A264="","",SUMPRODUCT((MONTH(客户下单明细表!$D$4:$D$5200)=销售员提成汇总!$E$2)*((YEAR(客户下单明细表!$D$4:$D$5200)=销售员提成汇总!$C$2))*(客户下单明细表!$O$4:$O$5200=A264),客户下单明细表!$R$4:$R$5200))</f>
        <v/>
      </c>
      <c r="E264" s="21" t="str">
        <f>IF(A264="","",SUMPRODUCT((MONTH(客户下单明细表!$D$4:$D$5200)=销售员提成汇总!$E$2-1)*((YEAR(客户下单明细表!$D$4:$D$5200)=销售员提成汇总!$C$2))*(客户下单明细表!$O$4:$O$5200=A264),客户下单明细表!$R$4:$R$5200))</f>
        <v/>
      </c>
      <c r="F264" s="22">
        <v>1800</v>
      </c>
      <c r="G264" s="23">
        <f>SUMIFS(销售员提成汇总!C:C,销售员提成汇总!K:K,$K264)</f>
        <v>0</v>
      </c>
      <c r="H264" s="21">
        <f t="shared" si="14"/>
        <v>0</v>
      </c>
      <c r="I264" s="23" t="str">
        <f t="shared" si="15"/>
        <v/>
      </c>
      <c r="J264" s="31" t="str">
        <f t="shared" si="16"/>
        <v/>
      </c>
      <c r="K264" s="32" t="e">
        <f>VLOOKUP(A$4:A$600,客户下单明细表!O$4:P$5200,2,FALSE)</f>
        <v>#N/A</v>
      </c>
    </row>
    <row r="265" spans="1:11">
      <c r="A265" s="20"/>
      <c r="B265" s="21" t="str">
        <f>IF(A265="","",SUMPRODUCT((MONTH(客户下单明细表!$D$4:$D$5200)=销售员提成汇总!$E$2)*((YEAR(客户下单明细表!$D$4:$D$5200)=销售员提成汇总!$C$2))*(客户下单明细表!$O$4:$O$5200=A265),客户下单明细表!$N$4:$N$5200))</f>
        <v/>
      </c>
      <c r="C265" s="21" t="str">
        <f>IF(B265="","",SUMPRODUCT((MONTH(客户下单明细表!$D$4:$D$5200)=销售员提成汇总!$E$2-1)*((YEAR(客户下单明细表!$D$4:$D$5200)=销售员提成汇总!$C$2))*(客户下单明细表!$O$4:$O$5200=A265)*($A$2=客户下单明细表!$S$4:$S$5200),客户下单明细表!$N$4:$N$5200))</f>
        <v/>
      </c>
      <c r="D265" s="21" t="str">
        <f>IF(A265="","",SUMPRODUCT((MONTH(客户下单明细表!$D$4:$D$5200)=销售员提成汇总!$E$2)*((YEAR(客户下单明细表!$D$4:$D$5200)=销售员提成汇总!$C$2))*(客户下单明细表!$O$4:$O$5200=A265),客户下单明细表!$R$4:$R$5200))</f>
        <v/>
      </c>
      <c r="E265" s="21" t="str">
        <f>IF(A265="","",SUMPRODUCT((MONTH(客户下单明细表!$D$4:$D$5200)=销售员提成汇总!$E$2-1)*((YEAR(客户下单明细表!$D$4:$D$5200)=销售员提成汇总!$C$2))*(客户下单明细表!$O$4:$O$5200=A265),客户下单明细表!$R$4:$R$5200))</f>
        <v/>
      </c>
      <c r="F265" s="22">
        <v>1800</v>
      </c>
      <c r="G265" s="23">
        <f>SUMIFS(销售员提成汇总!C:C,销售员提成汇总!K:K,$K265)</f>
        <v>0</v>
      </c>
      <c r="H265" s="21">
        <f t="shared" si="14"/>
        <v>0</v>
      </c>
      <c r="I265" s="23" t="str">
        <f t="shared" si="15"/>
        <v/>
      </c>
      <c r="J265" s="31" t="str">
        <f t="shared" si="16"/>
        <v/>
      </c>
      <c r="K265" s="32" t="e">
        <f>VLOOKUP(A$4:A$600,客户下单明细表!O$4:P$5200,2,FALSE)</f>
        <v>#N/A</v>
      </c>
    </row>
    <row r="266" spans="1:11">
      <c r="A266" s="20"/>
      <c r="B266" s="21" t="str">
        <f>IF(A266="","",SUMPRODUCT((MONTH(客户下单明细表!$D$4:$D$5200)=销售员提成汇总!$E$2)*((YEAR(客户下单明细表!$D$4:$D$5200)=销售员提成汇总!$C$2))*(客户下单明细表!$O$4:$O$5200=A266),客户下单明细表!$N$4:$N$5200))</f>
        <v/>
      </c>
      <c r="C266" s="21" t="str">
        <f>IF(B266="","",SUMPRODUCT((MONTH(客户下单明细表!$D$4:$D$5200)=销售员提成汇总!$E$2-1)*((YEAR(客户下单明细表!$D$4:$D$5200)=销售员提成汇总!$C$2))*(客户下单明细表!$O$4:$O$5200=A266)*($A$2=客户下单明细表!$S$4:$S$5200),客户下单明细表!$N$4:$N$5200))</f>
        <v/>
      </c>
      <c r="D266" s="21" t="str">
        <f>IF(A266="","",SUMPRODUCT((MONTH(客户下单明细表!$D$4:$D$5200)=销售员提成汇总!$E$2)*((YEAR(客户下单明细表!$D$4:$D$5200)=销售员提成汇总!$C$2))*(客户下单明细表!$O$4:$O$5200=A266),客户下单明细表!$R$4:$R$5200))</f>
        <v/>
      </c>
      <c r="E266" s="21" t="str">
        <f>IF(A266="","",SUMPRODUCT((MONTH(客户下单明细表!$D$4:$D$5200)=销售员提成汇总!$E$2-1)*((YEAR(客户下单明细表!$D$4:$D$5200)=销售员提成汇总!$C$2))*(客户下单明细表!$O$4:$O$5200=A266),客户下单明细表!$R$4:$R$5200))</f>
        <v/>
      </c>
      <c r="F266" s="22">
        <v>1800</v>
      </c>
      <c r="G266" s="23">
        <f>SUMIFS(销售员提成汇总!C:C,销售员提成汇总!K:K,$K266)</f>
        <v>0</v>
      </c>
      <c r="H266" s="21">
        <f t="shared" si="14"/>
        <v>0</v>
      </c>
      <c r="I266" s="23" t="str">
        <f t="shared" si="15"/>
        <v/>
      </c>
      <c r="J266" s="31" t="str">
        <f t="shared" si="16"/>
        <v/>
      </c>
      <c r="K266" s="32" t="e">
        <f>VLOOKUP(A$4:A$600,客户下单明细表!O$4:P$5200,2,FALSE)</f>
        <v>#N/A</v>
      </c>
    </row>
    <row r="267" spans="1:11">
      <c r="A267" s="20"/>
      <c r="B267" s="21" t="str">
        <f>IF(A267="","",SUMPRODUCT((MONTH(客户下单明细表!$D$4:$D$5200)=销售员提成汇总!$E$2)*((YEAR(客户下单明细表!$D$4:$D$5200)=销售员提成汇总!$C$2))*(客户下单明细表!$O$4:$O$5200=A267),客户下单明细表!$N$4:$N$5200))</f>
        <v/>
      </c>
      <c r="C267" s="21" t="str">
        <f>IF(B267="","",SUMPRODUCT((MONTH(客户下单明细表!$D$4:$D$5200)=销售员提成汇总!$E$2-1)*((YEAR(客户下单明细表!$D$4:$D$5200)=销售员提成汇总!$C$2))*(客户下单明细表!$O$4:$O$5200=A267)*($A$2=客户下单明细表!$S$4:$S$5200),客户下单明细表!$N$4:$N$5200))</f>
        <v/>
      </c>
      <c r="D267" s="21" t="str">
        <f>IF(A267="","",SUMPRODUCT((MONTH(客户下单明细表!$D$4:$D$5200)=销售员提成汇总!$E$2)*((YEAR(客户下单明细表!$D$4:$D$5200)=销售员提成汇总!$C$2))*(客户下单明细表!$O$4:$O$5200=A267),客户下单明细表!$R$4:$R$5200))</f>
        <v/>
      </c>
      <c r="E267" s="21" t="str">
        <f>IF(A267="","",SUMPRODUCT((MONTH(客户下单明细表!$D$4:$D$5200)=销售员提成汇总!$E$2-1)*((YEAR(客户下单明细表!$D$4:$D$5200)=销售员提成汇总!$C$2))*(客户下单明细表!$O$4:$O$5200=A267),客户下单明细表!$R$4:$R$5200))</f>
        <v/>
      </c>
      <c r="F267" s="22">
        <v>1800</v>
      </c>
      <c r="G267" s="23">
        <f>SUMIFS(销售员提成汇总!C:C,销售员提成汇总!K:K,$K267)</f>
        <v>0</v>
      </c>
      <c r="H267" s="21">
        <f t="shared" si="14"/>
        <v>0</v>
      </c>
      <c r="I267" s="23" t="str">
        <f t="shared" si="15"/>
        <v/>
      </c>
      <c r="J267" s="31" t="str">
        <f t="shared" si="16"/>
        <v/>
      </c>
      <c r="K267" s="32" t="e">
        <f>VLOOKUP(A$4:A$600,客户下单明细表!O$4:P$5200,2,FALSE)</f>
        <v>#N/A</v>
      </c>
    </row>
    <row r="268" spans="1:11">
      <c r="A268" s="20"/>
      <c r="B268" s="21" t="str">
        <f>IF(A268="","",SUMPRODUCT((MONTH(客户下单明细表!$D$4:$D$5200)=销售员提成汇总!$E$2)*((YEAR(客户下单明细表!$D$4:$D$5200)=销售员提成汇总!$C$2))*(客户下单明细表!$O$4:$O$5200=A268),客户下单明细表!$N$4:$N$5200))</f>
        <v/>
      </c>
      <c r="C268" s="21" t="str">
        <f>IF(B268="","",SUMPRODUCT((MONTH(客户下单明细表!$D$4:$D$5200)=销售员提成汇总!$E$2-1)*((YEAR(客户下单明细表!$D$4:$D$5200)=销售员提成汇总!$C$2))*(客户下单明细表!$O$4:$O$5200=A268)*($A$2=客户下单明细表!$S$4:$S$5200),客户下单明细表!$N$4:$N$5200))</f>
        <v/>
      </c>
      <c r="D268" s="21" t="str">
        <f>IF(A268="","",SUMPRODUCT((MONTH(客户下单明细表!$D$4:$D$5200)=销售员提成汇总!$E$2)*((YEAR(客户下单明细表!$D$4:$D$5200)=销售员提成汇总!$C$2))*(客户下单明细表!$O$4:$O$5200=A268),客户下单明细表!$R$4:$R$5200))</f>
        <v/>
      </c>
      <c r="E268" s="21" t="str">
        <f>IF(A268="","",SUMPRODUCT((MONTH(客户下单明细表!$D$4:$D$5200)=销售员提成汇总!$E$2-1)*((YEAR(客户下单明细表!$D$4:$D$5200)=销售员提成汇总!$C$2))*(客户下单明细表!$O$4:$O$5200=A268),客户下单明细表!$R$4:$R$5200))</f>
        <v/>
      </c>
      <c r="F268" s="22">
        <v>1800</v>
      </c>
      <c r="G268" s="23">
        <f>SUMIFS(销售员提成汇总!C:C,销售员提成汇总!K:K,$K268)</f>
        <v>0</v>
      </c>
      <c r="H268" s="21">
        <f t="shared" si="14"/>
        <v>0</v>
      </c>
      <c r="I268" s="23" t="str">
        <f t="shared" si="15"/>
        <v/>
      </c>
      <c r="J268" s="31" t="str">
        <f t="shared" si="16"/>
        <v/>
      </c>
      <c r="K268" s="32" t="e">
        <f>VLOOKUP(A$4:A$600,客户下单明细表!O$4:P$5200,2,FALSE)</f>
        <v>#N/A</v>
      </c>
    </row>
    <row r="269" spans="1:11">
      <c r="A269" s="20"/>
      <c r="B269" s="21" t="str">
        <f>IF(A269="","",SUMPRODUCT((MONTH(客户下单明细表!$D$4:$D$5200)=销售员提成汇总!$E$2)*((YEAR(客户下单明细表!$D$4:$D$5200)=销售员提成汇总!$C$2))*(客户下单明细表!$O$4:$O$5200=A269),客户下单明细表!$N$4:$N$5200))</f>
        <v/>
      </c>
      <c r="C269" s="21" t="str">
        <f>IF(B269="","",SUMPRODUCT((MONTH(客户下单明细表!$D$4:$D$5200)=销售员提成汇总!$E$2-1)*((YEAR(客户下单明细表!$D$4:$D$5200)=销售员提成汇总!$C$2))*(客户下单明细表!$O$4:$O$5200=A269)*($A$2=客户下单明细表!$S$4:$S$5200),客户下单明细表!$N$4:$N$5200))</f>
        <v/>
      </c>
      <c r="D269" s="21" t="str">
        <f>IF(A269="","",SUMPRODUCT((MONTH(客户下单明细表!$D$4:$D$5200)=销售员提成汇总!$E$2)*((YEAR(客户下单明细表!$D$4:$D$5200)=销售员提成汇总!$C$2))*(客户下单明细表!$O$4:$O$5200=A269),客户下单明细表!$R$4:$R$5200))</f>
        <v/>
      </c>
      <c r="E269" s="21" t="str">
        <f>IF(A269="","",SUMPRODUCT((MONTH(客户下单明细表!$D$4:$D$5200)=销售员提成汇总!$E$2-1)*((YEAR(客户下单明细表!$D$4:$D$5200)=销售员提成汇总!$C$2))*(客户下单明细表!$O$4:$O$5200=A269),客户下单明细表!$R$4:$R$5200))</f>
        <v/>
      </c>
      <c r="F269" s="22">
        <v>1800</v>
      </c>
      <c r="G269" s="23">
        <f>SUMIFS(销售员提成汇总!C:C,销售员提成汇总!K:K,$K269)</f>
        <v>0</v>
      </c>
      <c r="H269" s="21">
        <f t="shared" si="14"/>
        <v>0</v>
      </c>
      <c r="I269" s="23" t="str">
        <f t="shared" si="15"/>
        <v/>
      </c>
      <c r="J269" s="31" t="str">
        <f t="shared" si="16"/>
        <v/>
      </c>
      <c r="K269" s="32" t="e">
        <f>VLOOKUP(A$4:A$600,客户下单明细表!O$4:P$5200,2,FALSE)</f>
        <v>#N/A</v>
      </c>
    </row>
    <row r="270" spans="1:11">
      <c r="A270" s="20"/>
      <c r="B270" s="21" t="str">
        <f>IF(A270="","",SUMPRODUCT((MONTH(客户下单明细表!$D$4:$D$5200)=销售员提成汇总!$E$2)*((YEAR(客户下单明细表!$D$4:$D$5200)=销售员提成汇总!$C$2))*(客户下单明细表!$O$4:$O$5200=A270),客户下单明细表!$N$4:$N$5200))</f>
        <v/>
      </c>
      <c r="C270" s="21" t="str">
        <f>IF(B270="","",SUMPRODUCT((MONTH(客户下单明细表!$D$4:$D$5200)=销售员提成汇总!$E$2-1)*((YEAR(客户下单明细表!$D$4:$D$5200)=销售员提成汇总!$C$2))*(客户下单明细表!$O$4:$O$5200=A270)*($A$2=客户下单明细表!$S$4:$S$5200),客户下单明细表!$N$4:$N$5200))</f>
        <v/>
      </c>
      <c r="D270" s="21" t="str">
        <f>IF(A270="","",SUMPRODUCT((MONTH(客户下单明细表!$D$4:$D$5200)=销售员提成汇总!$E$2)*((YEAR(客户下单明细表!$D$4:$D$5200)=销售员提成汇总!$C$2))*(客户下单明细表!$O$4:$O$5200=A270),客户下单明细表!$R$4:$R$5200))</f>
        <v/>
      </c>
      <c r="E270" s="21" t="str">
        <f>IF(A270="","",SUMPRODUCT((MONTH(客户下单明细表!$D$4:$D$5200)=销售员提成汇总!$E$2-1)*((YEAR(客户下单明细表!$D$4:$D$5200)=销售员提成汇总!$C$2))*(客户下单明细表!$O$4:$O$5200=A270),客户下单明细表!$R$4:$R$5200))</f>
        <v/>
      </c>
      <c r="F270" s="22">
        <v>1800</v>
      </c>
      <c r="G270" s="23">
        <f>SUMIFS(销售员提成汇总!C:C,销售员提成汇总!K:K,$K270)</f>
        <v>0</v>
      </c>
      <c r="H270" s="21">
        <f t="shared" si="14"/>
        <v>0</v>
      </c>
      <c r="I270" s="23" t="str">
        <f t="shared" si="15"/>
        <v/>
      </c>
      <c r="J270" s="31" t="str">
        <f t="shared" si="16"/>
        <v/>
      </c>
      <c r="K270" s="32" t="e">
        <f>VLOOKUP(A$4:A$600,客户下单明细表!O$4:P$5200,2,FALSE)</f>
        <v>#N/A</v>
      </c>
    </row>
    <row r="271" spans="1:11">
      <c r="A271" s="20"/>
      <c r="B271" s="21" t="str">
        <f>IF(A271="","",SUMPRODUCT((MONTH(客户下单明细表!$D$4:$D$5200)=销售员提成汇总!$E$2)*((YEAR(客户下单明细表!$D$4:$D$5200)=销售员提成汇总!$C$2))*(客户下单明细表!$O$4:$O$5200=A271),客户下单明细表!$N$4:$N$5200))</f>
        <v/>
      </c>
      <c r="C271" s="21" t="str">
        <f>IF(B271="","",SUMPRODUCT((MONTH(客户下单明细表!$D$4:$D$5200)=销售员提成汇总!$E$2-1)*((YEAR(客户下单明细表!$D$4:$D$5200)=销售员提成汇总!$C$2))*(客户下单明细表!$O$4:$O$5200=A271)*($A$2=客户下单明细表!$S$4:$S$5200),客户下单明细表!$N$4:$N$5200))</f>
        <v/>
      </c>
      <c r="D271" s="21" t="str">
        <f>IF(A271="","",SUMPRODUCT((MONTH(客户下单明细表!$D$4:$D$5200)=销售员提成汇总!$E$2)*((YEAR(客户下单明细表!$D$4:$D$5200)=销售员提成汇总!$C$2))*(客户下单明细表!$O$4:$O$5200=A271),客户下单明细表!$R$4:$R$5200))</f>
        <v/>
      </c>
      <c r="E271" s="21" t="str">
        <f>IF(A271="","",SUMPRODUCT((MONTH(客户下单明细表!$D$4:$D$5200)=销售员提成汇总!$E$2-1)*((YEAR(客户下单明细表!$D$4:$D$5200)=销售员提成汇总!$C$2))*(客户下单明细表!$O$4:$O$5200=A271),客户下单明细表!$R$4:$R$5200))</f>
        <v/>
      </c>
      <c r="F271" s="22">
        <v>1800</v>
      </c>
      <c r="G271" s="23">
        <f>SUMIFS(销售员提成汇总!C:C,销售员提成汇总!K:K,$K271)</f>
        <v>0</v>
      </c>
      <c r="H271" s="21">
        <f t="shared" si="14"/>
        <v>0</v>
      </c>
      <c r="I271" s="23" t="str">
        <f t="shared" si="15"/>
        <v/>
      </c>
      <c r="J271" s="31" t="str">
        <f t="shared" si="16"/>
        <v/>
      </c>
      <c r="K271" s="32" t="e">
        <f>VLOOKUP(A$4:A$600,客户下单明细表!O$4:P$5200,2,FALSE)</f>
        <v>#N/A</v>
      </c>
    </row>
    <row r="272" spans="1:11">
      <c r="A272" s="20"/>
      <c r="B272" s="21" t="str">
        <f>IF(A272="","",SUMPRODUCT((MONTH(客户下单明细表!$D$4:$D$5200)=销售员提成汇总!$E$2)*((YEAR(客户下单明细表!$D$4:$D$5200)=销售员提成汇总!$C$2))*(客户下单明细表!$O$4:$O$5200=A272),客户下单明细表!$N$4:$N$5200))</f>
        <v/>
      </c>
      <c r="C272" s="21" t="str">
        <f>IF(B272="","",SUMPRODUCT((MONTH(客户下单明细表!$D$4:$D$5200)=销售员提成汇总!$E$2-1)*((YEAR(客户下单明细表!$D$4:$D$5200)=销售员提成汇总!$C$2))*(客户下单明细表!$O$4:$O$5200=A272)*($A$2=客户下单明细表!$S$4:$S$5200),客户下单明细表!$N$4:$N$5200))</f>
        <v/>
      </c>
      <c r="D272" s="21" t="str">
        <f>IF(A272="","",SUMPRODUCT((MONTH(客户下单明细表!$D$4:$D$5200)=销售员提成汇总!$E$2)*((YEAR(客户下单明细表!$D$4:$D$5200)=销售员提成汇总!$C$2))*(客户下单明细表!$O$4:$O$5200=A272),客户下单明细表!$R$4:$R$5200))</f>
        <v/>
      </c>
      <c r="E272" s="21" t="str">
        <f>IF(A272="","",SUMPRODUCT((MONTH(客户下单明细表!$D$4:$D$5200)=销售员提成汇总!$E$2-1)*((YEAR(客户下单明细表!$D$4:$D$5200)=销售员提成汇总!$C$2))*(客户下单明细表!$O$4:$O$5200=A272),客户下单明细表!$R$4:$R$5200))</f>
        <v/>
      </c>
      <c r="F272" s="22">
        <v>1800</v>
      </c>
      <c r="G272" s="23">
        <f>SUMIFS(销售员提成汇总!C:C,销售员提成汇总!K:K,$K272)</f>
        <v>0</v>
      </c>
      <c r="H272" s="21">
        <f t="shared" si="14"/>
        <v>0</v>
      </c>
      <c r="I272" s="23" t="str">
        <f t="shared" si="15"/>
        <v/>
      </c>
      <c r="J272" s="31" t="str">
        <f t="shared" si="16"/>
        <v/>
      </c>
      <c r="K272" s="32" t="e">
        <f>VLOOKUP(A$4:A$600,客户下单明细表!O$4:P$5200,2,FALSE)</f>
        <v>#N/A</v>
      </c>
    </row>
    <row r="273" spans="1:11">
      <c r="A273" s="20"/>
      <c r="B273" s="21" t="str">
        <f>IF(A273="","",SUMPRODUCT((MONTH(客户下单明细表!$D$4:$D$5200)=销售员提成汇总!$E$2)*((YEAR(客户下单明细表!$D$4:$D$5200)=销售员提成汇总!$C$2))*(客户下单明细表!$O$4:$O$5200=A273),客户下单明细表!$N$4:$N$5200))</f>
        <v/>
      </c>
      <c r="C273" s="21" t="str">
        <f>IF(B273="","",SUMPRODUCT((MONTH(客户下单明细表!$D$4:$D$5200)=销售员提成汇总!$E$2-1)*((YEAR(客户下单明细表!$D$4:$D$5200)=销售员提成汇总!$C$2))*(客户下单明细表!$O$4:$O$5200=A273)*($A$2=客户下单明细表!$S$4:$S$5200),客户下单明细表!$N$4:$N$5200))</f>
        <v/>
      </c>
      <c r="D273" s="21" t="str">
        <f>IF(A273="","",SUMPRODUCT((MONTH(客户下单明细表!$D$4:$D$5200)=销售员提成汇总!$E$2)*((YEAR(客户下单明细表!$D$4:$D$5200)=销售员提成汇总!$C$2))*(客户下单明细表!$O$4:$O$5200=A273),客户下单明细表!$R$4:$R$5200))</f>
        <v/>
      </c>
      <c r="E273" s="21" t="str">
        <f>IF(A273="","",SUMPRODUCT((MONTH(客户下单明细表!$D$4:$D$5200)=销售员提成汇总!$E$2-1)*((YEAR(客户下单明细表!$D$4:$D$5200)=销售员提成汇总!$C$2))*(客户下单明细表!$O$4:$O$5200=A273),客户下单明细表!$R$4:$R$5200))</f>
        <v/>
      </c>
      <c r="F273" s="22">
        <v>1800</v>
      </c>
      <c r="G273" s="23">
        <f>SUMIFS(销售员提成汇总!C:C,销售员提成汇总!K:K,$K273)</f>
        <v>0</v>
      </c>
      <c r="H273" s="21">
        <f t="shared" si="14"/>
        <v>0</v>
      </c>
      <c r="I273" s="23" t="str">
        <f t="shared" si="15"/>
        <v/>
      </c>
      <c r="J273" s="31" t="str">
        <f t="shared" si="16"/>
        <v/>
      </c>
      <c r="K273" s="32" t="e">
        <f>VLOOKUP(A$4:A$600,客户下单明细表!O$4:P$5200,2,FALSE)</f>
        <v>#N/A</v>
      </c>
    </row>
    <row r="274" spans="1:11">
      <c r="A274" s="20"/>
      <c r="B274" s="21" t="str">
        <f>IF(A274="","",SUMPRODUCT((MONTH(客户下单明细表!$D$4:$D$5200)=销售员提成汇总!$E$2)*((YEAR(客户下单明细表!$D$4:$D$5200)=销售员提成汇总!$C$2))*(客户下单明细表!$O$4:$O$5200=A274),客户下单明细表!$N$4:$N$5200))</f>
        <v/>
      </c>
      <c r="C274" s="21" t="str">
        <f>IF(B274="","",SUMPRODUCT((MONTH(客户下单明细表!$D$4:$D$5200)=销售员提成汇总!$E$2-1)*((YEAR(客户下单明细表!$D$4:$D$5200)=销售员提成汇总!$C$2))*(客户下单明细表!$O$4:$O$5200=A274)*($A$2=客户下单明细表!$S$4:$S$5200),客户下单明细表!$N$4:$N$5200))</f>
        <v/>
      </c>
      <c r="D274" s="21" t="str">
        <f>IF(A274="","",SUMPRODUCT((MONTH(客户下单明细表!$D$4:$D$5200)=销售员提成汇总!$E$2)*((YEAR(客户下单明细表!$D$4:$D$5200)=销售员提成汇总!$C$2))*(客户下单明细表!$O$4:$O$5200=A274),客户下单明细表!$R$4:$R$5200))</f>
        <v/>
      </c>
      <c r="E274" s="21" t="str">
        <f>IF(A274="","",SUMPRODUCT((MONTH(客户下单明细表!$D$4:$D$5200)=销售员提成汇总!$E$2-1)*((YEAR(客户下单明细表!$D$4:$D$5200)=销售员提成汇总!$C$2))*(客户下单明细表!$O$4:$O$5200=A274),客户下单明细表!$R$4:$R$5200))</f>
        <v/>
      </c>
      <c r="F274" s="22">
        <v>1800</v>
      </c>
      <c r="G274" s="23">
        <f>SUMIFS(销售员提成汇总!C:C,销售员提成汇总!K:K,$K274)</f>
        <v>0</v>
      </c>
      <c r="H274" s="21">
        <f t="shared" si="14"/>
        <v>0</v>
      </c>
      <c r="I274" s="23" t="str">
        <f t="shared" si="15"/>
        <v/>
      </c>
      <c r="J274" s="31" t="str">
        <f t="shared" si="16"/>
        <v/>
      </c>
      <c r="K274" s="32" t="e">
        <f>VLOOKUP(A$4:A$600,客户下单明细表!O$4:P$5200,2,FALSE)</f>
        <v>#N/A</v>
      </c>
    </row>
    <row r="275" spans="1:11">
      <c r="A275" s="20"/>
      <c r="B275" s="21" t="str">
        <f>IF(A275="","",SUMPRODUCT((MONTH(客户下单明细表!$D$4:$D$5200)=销售员提成汇总!$E$2)*((YEAR(客户下单明细表!$D$4:$D$5200)=销售员提成汇总!$C$2))*(客户下单明细表!$O$4:$O$5200=A275),客户下单明细表!$N$4:$N$5200))</f>
        <v/>
      </c>
      <c r="C275" s="21" t="str">
        <f>IF(B275="","",SUMPRODUCT((MONTH(客户下单明细表!$D$4:$D$5200)=销售员提成汇总!$E$2-1)*((YEAR(客户下单明细表!$D$4:$D$5200)=销售员提成汇总!$C$2))*(客户下单明细表!$O$4:$O$5200=A275)*($A$2=客户下单明细表!$S$4:$S$5200),客户下单明细表!$N$4:$N$5200))</f>
        <v/>
      </c>
      <c r="D275" s="21" t="str">
        <f>IF(A275="","",SUMPRODUCT((MONTH(客户下单明细表!$D$4:$D$5200)=销售员提成汇总!$E$2)*((YEAR(客户下单明细表!$D$4:$D$5200)=销售员提成汇总!$C$2))*(客户下单明细表!$O$4:$O$5200=A275),客户下单明细表!$R$4:$R$5200))</f>
        <v/>
      </c>
      <c r="E275" s="21" t="str">
        <f>IF(A275="","",SUMPRODUCT((MONTH(客户下单明细表!$D$4:$D$5200)=销售员提成汇总!$E$2-1)*((YEAR(客户下单明细表!$D$4:$D$5200)=销售员提成汇总!$C$2))*(客户下单明细表!$O$4:$O$5200=A275),客户下单明细表!$R$4:$R$5200))</f>
        <v/>
      </c>
      <c r="F275" s="22">
        <v>1800</v>
      </c>
      <c r="G275" s="23">
        <f>SUMIFS(销售员提成汇总!C:C,销售员提成汇总!K:K,$K275)</f>
        <v>0</v>
      </c>
      <c r="H275" s="21">
        <f t="shared" si="14"/>
        <v>0</v>
      </c>
      <c r="I275" s="23" t="str">
        <f t="shared" si="15"/>
        <v/>
      </c>
      <c r="J275" s="31" t="str">
        <f t="shared" si="16"/>
        <v/>
      </c>
      <c r="K275" s="32" t="e">
        <f>VLOOKUP(A$4:A$600,客户下单明细表!O$4:P$5200,2,FALSE)</f>
        <v>#N/A</v>
      </c>
    </row>
    <row r="276" spans="1:11">
      <c r="A276" s="20"/>
      <c r="B276" s="21" t="str">
        <f>IF(A276="","",SUMPRODUCT((MONTH(客户下单明细表!$D$4:$D$5200)=销售员提成汇总!$E$2)*((YEAR(客户下单明细表!$D$4:$D$5200)=销售员提成汇总!$C$2))*(客户下单明细表!$O$4:$O$5200=A276),客户下单明细表!$N$4:$N$5200))</f>
        <v/>
      </c>
      <c r="C276" s="21" t="str">
        <f>IF(B276="","",SUMPRODUCT((MONTH(客户下单明细表!$D$4:$D$5200)=销售员提成汇总!$E$2-1)*((YEAR(客户下单明细表!$D$4:$D$5200)=销售员提成汇总!$C$2))*(客户下单明细表!$O$4:$O$5200=A276)*($A$2=客户下单明细表!$S$4:$S$5200),客户下单明细表!$N$4:$N$5200))</f>
        <v/>
      </c>
      <c r="D276" s="21" t="str">
        <f>IF(A276="","",SUMPRODUCT((MONTH(客户下单明细表!$D$4:$D$5200)=销售员提成汇总!$E$2)*((YEAR(客户下单明细表!$D$4:$D$5200)=销售员提成汇总!$C$2))*(客户下单明细表!$O$4:$O$5200=A276),客户下单明细表!$R$4:$R$5200))</f>
        <v/>
      </c>
      <c r="E276" s="21" t="str">
        <f>IF(A276="","",SUMPRODUCT((MONTH(客户下单明细表!$D$4:$D$5200)=销售员提成汇总!$E$2-1)*((YEAR(客户下单明细表!$D$4:$D$5200)=销售员提成汇总!$C$2))*(客户下单明细表!$O$4:$O$5200=A276),客户下单明细表!$R$4:$R$5200))</f>
        <v/>
      </c>
      <c r="F276" s="22">
        <v>1800</v>
      </c>
      <c r="G276" s="23">
        <f>SUMIFS(销售员提成汇总!C:C,销售员提成汇总!K:K,$K276)</f>
        <v>0</v>
      </c>
      <c r="H276" s="21">
        <f t="shared" si="14"/>
        <v>0</v>
      </c>
      <c r="I276" s="23" t="str">
        <f t="shared" si="15"/>
        <v/>
      </c>
      <c r="J276" s="31" t="str">
        <f t="shared" si="16"/>
        <v/>
      </c>
      <c r="K276" s="32" t="e">
        <f>VLOOKUP(A$4:A$600,客户下单明细表!O$4:P$5200,2,FALSE)</f>
        <v>#N/A</v>
      </c>
    </row>
    <row r="277" spans="1:11">
      <c r="A277" s="20"/>
      <c r="B277" s="21" t="str">
        <f>IF(A277="","",SUMPRODUCT((MONTH(客户下单明细表!$D$4:$D$5200)=销售员提成汇总!$E$2)*((YEAR(客户下单明细表!$D$4:$D$5200)=销售员提成汇总!$C$2))*(客户下单明细表!$O$4:$O$5200=A277),客户下单明细表!$N$4:$N$5200))</f>
        <v/>
      </c>
      <c r="C277" s="21" t="str">
        <f>IF(B277="","",SUMPRODUCT((MONTH(客户下单明细表!$D$4:$D$5200)=销售员提成汇总!$E$2-1)*((YEAR(客户下单明细表!$D$4:$D$5200)=销售员提成汇总!$C$2))*(客户下单明细表!$O$4:$O$5200=A277)*($A$2=客户下单明细表!$S$4:$S$5200),客户下单明细表!$N$4:$N$5200))</f>
        <v/>
      </c>
      <c r="D277" s="21" t="str">
        <f>IF(A277="","",SUMPRODUCT((MONTH(客户下单明细表!$D$4:$D$5200)=销售员提成汇总!$E$2)*((YEAR(客户下单明细表!$D$4:$D$5200)=销售员提成汇总!$C$2))*(客户下单明细表!$O$4:$O$5200=A277),客户下单明细表!$R$4:$R$5200))</f>
        <v/>
      </c>
      <c r="E277" s="21" t="str">
        <f>IF(A277="","",SUMPRODUCT((MONTH(客户下单明细表!$D$4:$D$5200)=销售员提成汇总!$E$2-1)*((YEAR(客户下单明细表!$D$4:$D$5200)=销售员提成汇总!$C$2))*(客户下单明细表!$O$4:$O$5200=A277),客户下单明细表!$R$4:$R$5200))</f>
        <v/>
      </c>
      <c r="F277" s="22">
        <v>1800</v>
      </c>
      <c r="G277" s="23">
        <f>SUMIFS(销售员提成汇总!C:C,销售员提成汇总!K:K,$K277)</f>
        <v>0</v>
      </c>
      <c r="H277" s="21">
        <f t="shared" si="14"/>
        <v>0</v>
      </c>
      <c r="I277" s="23" t="str">
        <f t="shared" si="15"/>
        <v/>
      </c>
      <c r="J277" s="31" t="str">
        <f t="shared" si="16"/>
        <v/>
      </c>
      <c r="K277" s="32" t="e">
        <f>VLOOKUP(A$4:A$600,客户下单明细表!O$4:P$5200,2,FALSE)</f>
        <v>#N/A</v>
      </c>
    </row>
    <row r="278" spans="1:11">
      <c r="A278" s="20"/>
      <c r="B278" s="21" t="str">
        <f>IF(A278="","",SUMPRODUCT((MONTH(客户下单明细表!$D$4:$D$5200)=销售员提成汇总!$E$2)*((YEAR(客户下单明细表!$D$4:$D$5200)=销售员提成汇总!$C$2))*(客户下单明细表!$O$4:$O$5200=A278),客户下单明细表!$N$4:$N$5200))</f>
        <v/>
      </c>
      <c r="C278" s="21" t="str">
        <f>IF(B278="","",SUMPRODUCT((MONTH(客户下单明细表!$D$4:$D$5200)=销售员提成汇总!$E$2-1)*((YEAR(客户下单明细表!$D$4:$D$5200)=销售员提成汇总!$C$2))*(客户下单明细表!$O$4:$O$5200=A278)*($A$2=客户下单明细表!$S$4:$S$5200),客户下单明细表!$N$4:$N$5200))</f>
        <v/>
      </c>
      <c r="D278" s="21" t="str">
        <f>IF(A278="","",SUMPRODUCT((MONTH(客户下单明细表!$D$4:$D$5200)=销售员提成汇总!$E$2)*((YEAR(客户下单明细表!$D$4:$D$5200)=销售员提成汇总!$C$2))*(客户下单明细表!$O$4:$O$5200=A278),客户下单明细表!$R$4:$R$5200))</f>
        <v/>
      </c>
      <c r="E278" s="21" t="str">
        <f>IF(A278="","",SUMPRODUCT((MONTH(客户下单明细表!$D$4:$D$5200)=销售员提成汇总!$E$2-1)*((YEAR(客户下单明细表!$D$4:$D$5200)=销售员提成汇总!$C$2))*(客户下单明细表!$O$4:$O$5200=A278),客户下单明细表!$R$4:$R$5200))</f>
        <v/>
      </c>
      <c r="F278" s="22">
        <v>1800</v>
      </c>
      <c r="G278" s="23">
        <f>SUMIFS(销售员提成汇总!C:C,销售员提成汇总!K:K,$K278)</f>
        <v>0</v>
      </c>
      <c r="H278" s="21">
        <f t="shared" si="14"/>
        <v>0</v>
      </c>
      <c r="I278" s="23" t="str">
        <f t="shared" si="15"/>
        <v/>
      </c>
      <c r="J278" s="31" t="str">
        <f t="shared" si="16"/>
        <v/>
      </c>
      <c r="K278" s="32" t="e">
        <f>VLOOKUP(A$4:A$600,客户下单明细表!O$4:P$5200,2,FALSE)</f>
        <v>#N/A</v>
      </c>
    </row>
    <row r="279" spans="1:11">
      <c r="A279" s="20"/>
      <c r="B279" s="21" t="str">
        <f>IF(A279="","",SUMPRODUCT((MONTH(客户下单明细表!$D$4:$D$5200)=销售员提成汇总!$E$2)*((YEAR(客户下单明细表!$D$4:$D$5200)=销售员提成汇总!$C$2))*(客户下单明细表!$O$4:$O$5200=A279),客户下单明细表!$N$4:$N$5200))</f>
        <v/>
      </c>
      <c r="C279" s="21" t="str">
        <f>IF(B279="","",SUMPRODUCT((MONTH(客户下单明细表!$D$4:$D$5200)=销售员提成汇总!$E$2-1)*((YEAR(客户下单明细表!$D$4:$D$5200)=销售员提成汇总!$C$2))*(客户下单明细表!$O$4:$O$5200=A279)*($A$2=客户下单明细表!$S$4:$S$5200),客户下单明细表!$N$4:$N$5200))</f>
        <v/>
      </c>
      <c r="D279" s="21" t="str">
        <f>IF(A279="","",SUMPRODUCT((MONTH(客户下单明细表!$D$4:$D$5200)=销售员提成汇总!$E$2)*((YEAR(客户下单明细表!$D$4:$D$5200)=销售员提成汇总!$C$2))*(客户下单明细表!$O$4:$O$5200=A279),客户下单明细表!$R$4:$R$5200))</f>
        <v/>
      </c>
      <c r="E279" s="21" t="str">
        <f>IF(A279="","",SUMPRODUCT((MONTH(客户下单明细表!$D$4:$D$5200)=销售员提成汇总!$E$2-1)*((YEAR(客户下单明细表!$D$4:$D$5200)=销售员提成汇总!$C$2))*(客户下单明细表!$O$4:$O$5200=A279),客户下单明细表!$R$4:$R$5200))</f>
        <v/>
      </c>
      <c r="F279" s="22">
        <v>1800</v>
      </c>
      <c r="G279" s="23">
        <f>SUMIFS(销售员提成汇总!C:C,销售员提成汇总!K:K,$K279)</f>
        <v>0</v>
      </c>
      <c r="H279" s="21">
        <f t="shared" si="14"/>
        <v>0</v>
      </c>
      <c r="I279" s="23" t="str">
        <f t="shared" si="15"/>
        <v/>
      </c>
      <c r="J279" s="31" t="str">
        <f t="shared" si="16"/>
        <v/>
      </c>
      <c r="K279" s="32" t="e">
        <f>VLOOKUP(A$4:A$600,客户下单明细表!O$4:P$5200,2,FALSE)</f>
        <v>#N/A</v>
      </c>
    </row>
    <row r="280" spans="1:11">
      <c r="A280" s="20"/>
      <c r="B280" s="21" t="str">
        <f>IF(A280="","",SUMPRODUCT((MONTH(客户下单明细表!$D$4:$D$5200)=销售员提成汇总!$E$2)*((YEAR(客户下单明细表!$D$4:$D$5200)=销售员提成汇总!$C$2))*(客户下单明细表!$O$4:$O$5200=A280),客户下单明细表!$N$4:$N$5200))</f>
        <v/>
      </c>
      <c r="C280" s="21" t="str">
        <f>IF(B280="","",SUMPRODUCT((MONTH(客户下单明细表!$D$4:$D$5200)=销售员提成汇总!$E$2-1)*((YEAR(客户下单明细表!$D$4:$D$5200)=销售员提成汇总!$C$2))*(客户下单明细表!$O$4:$O$5200=A280)*($A$2=客户下单明细表!$S$4:$S$5200),客户下单明细表!$N$4:$N$5200))</f>
        <v/>
      </c>
      <c r="D280" s="21" t="str">
        <f>IF(A280="","",SUMPRODUCT((MONTH(客户下单明细表!$D$4:$D$5200)=销售员提成汇总!$E$2)*((YEAR(客户下单明细表!$D$4:$D$5200)=销售员提成汇总!$C$2))*(客户下单明细表!$O$4:$O$5200=A280),客户下单明细表!$R$4:$R$5200))</f>
        <v/>
      </c>
      <c r="E280" s="21" t="str">
        <f>IF(A280="","",SUMPRODUCT((MONTH(客户下单明细表!$D$4:$D$5200)=销售员提成汇总!$E$2-1)*((YEAR(客户下单明细表!$D$4:$D$5200)=销售员提成汇总!$C$2))*(客户下单明细表!$O$4:$O$5200=A280),客户下单明细表!$R$4:$R$5200))</f>
        <v/>
      </c>
      <c r="F280" s="22">
        <v>1800</v>
      </c>
      <c r="G280" s="23">
        <f>SUMIFS(销售员提成汇总!C:C,销售员提成汇总!K:K,$K280)</f>
        <v>0</v>
      </c>
      <c r="H280" s="21">
        <f t="shared" si="14"/>
        <v>0</v>
      </c>
      <c r="I280" s="23" t="str">
        <f t="shared" si="15"/>
        <v/>
      </c>
      <c r="J280" s="31" t="str">
        <f t="shared" si="16"/>
        <v/>
      </c>
      <c r="K280" s="32" t="e">
        <f>VLOOKUP(A$4:A$600,客户下单明细表!O$4:P$5200,2,FALSE)</f>
        <v>#N/A</v>
      </c>
    </row>
    <row r="281" spans="1:11">
      <c r="A281" s="20"/>
      <c r="B281" s="21" t="str">
        <f>IF(A281="","",SUMPRODUCT((MONTH(客户下单明细表!$D$4:$D$5200)=销售员提成汇总!$E$2)*((YEAR(客户下单明细表!$D$4:$D$5200)=销售员提成汇总!$C$2))*(客户下单明细表!$O$4:$O$5200=A281),客户下单明细表!$N$4:$N$5200))</f>
        <v/>
      </c>
      <c r="C281" s="21" t="str">
        <f>IF(B281="","",SUMPRODUCT((MONTH(客户下单明细表!$D$4:$D$5200)=销售员提成汇总!$E$2-1)*((YEAR(客户下单明细表!$D$4:$D$5200)=销售员提成汇总!$C$2))*(客户下单明细表!$O$4:$O$5200=A281)*($A$2=客户下单明细表!$S$4:$S$5200),客户下单明细表!$N$4:$N$5200))</f>
        <v/>
      </c>
      <c r="D281" s="21" t="str">
        <f>IF(A281="","",SUMPRODUCT((MONTH(客户下单明细表!$D$4:$D$5200)=销售员提成汇总!$E$2)*((YEAR(客户下单明细表!$D$4:$D$5200)=销售员提成汇总!$C$2))*(客户下单明细表!$O$4:$O$5200=A281),客户下单明细表!$R$4:$R$5200))</f>
        <v/>
      </c>
      <c r="E281" s="21" t="str">
        <f>IF(A281="","",SUMPRODUCT((MONTH(客户下单明细表!$D$4:$D$5200)=销售员提成汇总!$E$2-1)*((YEAR(客户下单明细表!$D$4:$D$5200)=销售员提成汇总!$C$2))*(客户下单明细表!$O$4:$O$5200=A281),客户下单明细表!$R$4:$R$5200))</f>
        <v/>
      </c>
      <c r="F281" s="22">
        <v>1800</v>
      </c>
      <c r="G281" s="23">
        <f>SUMIFS(销售员提成汇总!C:C,销售员提成汇总!K:K,$K281)</f>
        <v>0</v>
      </c>
      <c r="H281" s="21">
        <f t="shared" si="14"/>
        <v>0</v>
      </c>
      <c r="I281" s="23" t="str">
        <f t="shared" si="15"/>
        <v/>
      </c>
      <c r="J281" s="31" t="str">
        <f t="shared" si="16"/>
        <v/>
      </c>
      <c r="K281" s="32" t="e">
        <f>VLOOKUP(A$4:A$600,客户下单明细表!O$4:P$5200,2,FALSE)</f>
        <v>#N/A</v>
      </c>
    </row>
    <row r="282" spans="1:11">
      <c r="A282" s="20"/>
      <c r="B282" s="21" t="str">
        <f>IF(A282="","",SUMPRODUCT((MONTH(客户下单明细表!$D$4:$D$5200)=销售员提成汇总!$E$2)*((YEAR(客户下单明细表!$D$4:$D$5200)=销售员提成汇总!$C$2))*(客户下单明细表!$O$4:$O$5200=A282),客户下单明细表!$N$4:$N$5200))</f>
        <v/>
      </c>
      <c r="C282" s="21" t="str">
        <f>IF(B282="","",SUMPRODUCT((MONTH(客户下单明细表!$D$4:$D$5200)=销售员提成汇总!$E$2-1)*((YEAR(客户下单明细表!$D$4:$D$5200)=销售员提成汇总!$C$2))*(客户下单明细表!$O$4:$O$5200=A282)*($A$2=客户下单明细表!$S$4:$S$5200),客户下单明细表!$N$4:$N$5200))</f>
        <v/>
      </c>
      <c r="D282" s="21" t="str">
        <f>IF(A282="","",SUMPRODUCT((MONTH(客户下单明细表!$D$4:$D$5200)=销售员提成汇总!$E$2)*((YEAR(客户下单明细表!$D$4:$D$5200)=销售员提成汇总!$C$2))*(客户下单明细表!$O$4:$O$5200=A282),客户下单明细表!$R$4:$R$5200))</f>
        <v/>
      </c>
      <c r="E282" s="21" t="str">
        <f>IF(A282="","",SUMPRODUCT((MONTH(客户下单明细表!$D$4:$D$5200)=销售员提成汇总!$E$2-1)*((YEAR(客户下单明细表!$D$4:$D$5200)=销售员提成汇总!$C$2))*(客户下单明细表!$O$4:$O$5200=A282),客户下单明细表!$R$4:$R$5200))</f>
        <v/>
      </c>
      <c r="F282" s="22">
        <v>1800</v>
      </c>
      <c r="G282" s="23">
        <f>SUMIFS(销售员提成汇总!C:C,销售员提成汇总!K:K,$K282)</f>
        <v>0</v>
      </c>
      <c r="H282" s="21">
        <f t="shared" si="14"/>
        <v>0</v>
      </c>
      <c r="I282" s="23" t="str">
        <f t="shared" si="15"/>
        <v/>
      </c>
      <c r="J282" s="31" t="str">
        <f t="shared" si="16"/>
        <v/>
      </c>
      <c r="K282" s="32" t="e">
        <f>VLOOKUP(A$4:A$600,客户下单明细表!O$4:P$5200,2,FALSE)</f>
        <v>#N/A</v>
      </c>
    </row>
    <row r="283" spans="1:11">
      <c r="A283" s="20"/>
      <c r="B283" s="21" t="str">
        <f>IF(A283="","",SUMPRODUCT((MONTH(客户下单明细表!$D$4:$D$5200)=销售员提成汇总!$E$2)*((YEAR(客户下单明细表!$D$4:$D$5200)=销售员提成汇总!$C$2))*(客户下单明细表!$O$4:$O$5200=A283),客户下单明细表!$N$4:$N$5200))</f>
        <v/>
      </c>
      <c r="C283" s="21" t="str">
        <f>IF(B283="","",SUMPRODUCT((MONTH(客户下单明细表!$D$4:$D$5200)=销售员提成汇总!$E$2-1)*((YEAR(客户下单明细表!$D$4:$D$5200)=销售员提成汇总!$C$2))*(客户下单明细表!$O$4:$O$5200=A283)*($A$2=客户下单明细表!$S$4:$S$5200),客户下单明细表!$N$4:$N$5200))</f>
        <v/>
      </c>
      <c r="D283" s="21" t="str">
        <f>IF(A283="","",SUMPRODUCT((MONTH(客户下单明细表!$D$4:$D$5200)=销售员提成汇总!$E$2)*((YEAR(客户下单明细表!$D$4:$D$5200)=销售员提成汇总!$C$2))*(客户下单明细表!$O$4:$O$5200=A283),客户下单明细表!$R$4:$R$5200))</f>
        <v/>
      </c>
      <c r="E283" s="21" t="str">
        <f>IF(A283="","",SUMPRODUCT((MONTH(客户下单明细表!$D$4:$D$5200)=销售员提成汇总!$E$2-1)*((YEAR(客户下单明细表!$D$4:$D$5200)=销售员提成汇总!$C$2))*(客户下单明细表!$O$4:$O$5200=A283),客户下单明细表!$R$4:$R$5200))</f>
        <v/>
      </c>
      <c r="F283" s="22">
        <v>1800</v>
      </c>
      <c r="G283" s="23">
        <f>SUMIFS(销售员提成汇总!C:C,销售员提成汇总!K:K,$K283)</f>
        <v>0</v>
      </c>
      <c r="H283" s="21">
        <f t="shared" si="14"/>
        <v>0</v>
      </c>
      <c r="I283" s="23" t="str">
        <f t="shared" si="15"/>
        <v/>
      </c>
      <c r="J283" s="31" t="str">
        <f t="shared" si="16"/>
        <v/>
      </c>
      <c r="K283" s="32" t="e">
        <f>VLOOKUP(A$4:A$600,客户下单明细表!O$4:P$5200,2,FALSE)</f>
        <v>#N/A</v>
      </c>
    </row>
    <row r="284" spans="1:11">
      <c r="A284" s="20"/>
      <c r="B284" s="21" t="str">
        <f>IF(A284="","",SUMPRODUCT((MONTH(客户下单明细表!$D$4:$D$5200)=销售员提成汇总!$E$2)*((YEAR(客户下单明细表!$D$4:$D$5200)=销售员提成汇总!$C$2))*(客户下单明细表!$O$4:$O$5200=A284),客户下单明细表!$N$4:$N$5200))</f>
        <v/>
      </c>
      <c r="C284" s="21" t="str">
        <f>IF(B284="","",SUMPRODUCT((MONTH(客户下单明细表!$D$4:$D$5200)=销售员提成汇总!$E$2-1)*((YEAR(客户下单明细表!$D$4:$D$5200)=销售员提成汇总!$C$2))*(客户下单明细表!$O$4:$O$5200=A284)*($A$2=客户下单明细表!$S$4:$S$5200),客户下单明细表!$N$4:$N$5200))</f>
        <v/>
      </c>
      <c r="D284" s="21" t="str">
        <f>IF(A284="","",SUMPRODUCT((MONTH(客户下单明细表!$D$4:$D$5200)=销售员提成汇总!$E$2)*((YEAR(客户下单明细表!$D$4:$D$5200)=销售员提成汇总!$C$2))*(客户下单明细表!$O$4:$O$5200=A284),客户下单明细表!$R$4:$R$5200))</f>
        <v/>
      </c>
      <c r="E284" s="21" t="str">
        <f>IF(A284="","",SUMPRODUCT((MONTH(客户下单明细表!$D$4:$D$5200)=销售员提成汇总!$E$2-1)*((YEAR(客户下单明细表!$D$4:$D$5200)=销售员提成汇总!$C$2))*(客户下单明细表!$O$4:$O$5200=A284),客户下单明细表!$R$4:$R$5200))</f>
        <v/>
      </c>
      <c r="F284" s="22">
        <v>1800</v>
      </c>
      <c r="G284" s="23">
        <f>SUMIFS(销售员提成汇总!C:C,销售员提成汇总!K:K,$K284)</f>
        <v>0</v>
      </c>
      <c r="H284" s="21">
        <f t="shared" si="14"/>
        <v>0</v>
      </c>
      <c r="I284" s="23" t="str">
        <f t="shared" si="15"/>
        <v/>
      </c>
      <c r="J284" s="31" t="str">
        <f t="shared" si="16"/>
        <v/>
      </c>
      <c r="K284" s="32" t="e">
        <f>VLOOKUP(A$4:A$600,客户下单明细表!O$4:P$5200,2,FALSE)</f>
        <v>#N/A</v>
      </c>
    </row>
    <row r="285" spans="1:11">
      <c r="A285" s="20"/>
      <c r="B285" s="21" t="str">
        <f>IF(A285="","",SUMPRODUCT((MONTH(客户下单明细表!$D$4:$D$5200)=销售员提成汇总!$E$2)*((YEAR(客户下单明细表!$D$4:$D$5200)=销售员提成汇总!$C$2))*(客户下单明细表!$O$4:$O$5200=A285),客户下单明细表!$N$4:$N$5200))</f>
        <v/>
      </c>
      <c r="C285" s="21" t="str">
        <f>IF(B285="","",SUMPRODUCT((MONTH(客户下单明细表!$D$4:$D$5200)=销售员提成汇总!$E$2-1)*((YEAR(客户下单明细表!$D$4:$D$5200)=销售员提成汇总!$C$2))*(客户下单明细表!$O$4:$O$5200=A285)*($A$2=客户下单明细表!$S$4:$S$5200),客户下单明细表!$N$4:$N$5200))</f>
        <v/>
      </c>
      <c r="D285" s="21" t="str">
        <f>IF(A285="","",SUMPRODUCT((MONTH(客户下单明细表!$D$4:$D$5200)=销售员提成汇总!$E$2)*((YEAR(客户下单明细表!$D$4:$D$5200)=销售员提成汇总!$C$2))*(客户下单明细表!$O$4:$O$5200=A285),客户下单明细表!$R$4:$R$5200))</f>
        <v/>
      </c>
      <c r="E285" s="21" t="str">
        <f>IF(A285="","",SUMPRODUCT((MONTH(客户下单明细表!$D$4:$D$5200)=销售员提成汇总!$E$2-1)*((YEAR(客户下单明细表!$D$4:$D$5200)=销售员提成汇总!$C$2))*(客户下单明细表!$O$4:$O$5200=A285),客户下单明细表!$R$4:$R$5200))</f>
        <v/>
      </c>
      <c r="F285" s="22">
        <v>1800</v>
      </c>
      <c r="G285" s="23">
        <f>SUMIFS(销售员提成汇总!C:C,销售员提成汇总!K:K,$K285)</f>
        <v>0</v>
      </c>
      <c r="H285" s="21">
        <f t="shared" si="14"/>
        <v>0</v>
      </c>
      <c r="I285" s="23" t="str">
        <f t="shared" si="15"/>
        <v/>
      </c>
      <c r="J285" s="31" t="str">
        <f t="shared" si="16"/>
        <v/>
      </c>
      <c r="K285" s="32" t="e">
        <f>VLOOKUP(A$4:A$600,客户下单明细表!O$4:P$5200,2,FALSE)</f>
        <v>#N/A</v>
      </c>
    </row>
    <row r="286" spans="1:11">
      <c r="A286" s="20"/>
      <c r="B286" s="21" t="str">
        <f>IF(A286="","",SUMPRODUCT((MONTH(客户下单明细表!$D$4:$D$5200)=销售员提成汇总!$E$2)*((YEAR(客户下单明细表!$D$4:$D$5200)=销售员提成汇总!$C$2))*(客户下单明细表!$O$4:$O$5200=A286),客户下单明细表!$N$4:$N$5200))</f>
        <v/>
      </c>
      <c r="C286" s="21" t="str">
        <f>IF(B286="","",SUMPRODUCT((MONTH(客户下单明细表!$D$4:$D$5200)=销售员提成汇总!$E$2-1)*((YEAR(客户下单明细表!$D$4:$D$5200)=销售员提成汇总!$C$2))*(客户下单明细表!$O$4:$O$5200=A286)*($A$2=客户下单明细表!$S$4:$S$5200),客户下单明细表!$N$4:$N$5200))</f>
        <v/>
      </c>
      <c r="D286" s="21" t="str">
        <f>IF(A286="","",SUMPRODUCT((MONTH(客户下单明细表!$D$4:$D$5200)=销售员提成汇总!$E$2)*((YEAR(客户下单明细表!$D$4:$D$5200)=销售员提成汇总!$C$2))*(客户下单明细表!$O$4:$O$5200=A286),客户下单明细表!$R$4:$R$5200))</f>
        <v/>
      </c>
      <c r="E286" s="21" t="str">
        <f>IF(A286="","",SUMPRODUCT((MONTH(客户下单明细表!$D$4:$D$5200)=销售员提成汇总!$E$2-1)*((YEAR(客户下单明细表!$D$4:$D$5200)=销售员提成汇总!$C$2))*(客户下单明细表!$O$4:$O$5200=A286),客户下单明细表!$R$4:$R$5200))</f>
        <v/>
      </c>
      <c r="F286" s="22">
        <v>1800</v>
      </c>
      <c r="G286" s="23">
        <f>SUMIFS(销售员提成汇总!C:C,销售员提成汇总!K:K,$K286)</f>
        <v>0</v>
      </c>
      <c r="H286" s="21">
        <f t="shared" si="14"/>
        <v>0</v>
      </c>
      <c r="I286" s="23" t="str">
        <f t="shared" si="15"/>
        <v/>
      </c>
      <c r="J286" s="31" t="str">
        <f t="shared" si="16"/>
        <v/>
      </c>
      <c r="K286" s="32" t="e">
        <f>VLOOKUP(A$4:A$600,客户下单明细表!O$4:P$5200,2,FALSE)</f>
        <v>#N/A</v>
      </c>
    </row>
    <row r="287" spans="1:11">
      <c r="A287" s="20"/>
      <c r="B287" s="21" t="str">
        <f>IF(A287="","",SUMPRODUCT((MONTH(客户下单明细表!$D$4:$D$5200)=销售员提成汇总!$E$2)*((YEAR(客户下单明细表!$D$4:$D$5200)=销售员提成汇总!$C$2))*(客户下单明细表!$O$4:$O$5200=A287),客户下单明细表!$N$4:$N$5200))</f>
        <v/>
      </c>
      <c r="C287" s="21" t="str">
        <f>IF(B287="","",SUMPRODUCT((MONTH(客户下单明细表!$D$4:$D$5200)=销售员提成汇总!$E$2-1)*((YEAR(客户下单明细表!$D$4:$D$5200)=销售员提成汇总!$C$2))*(客户下单明细表!$O$4:$O$5200=A287)*($A$2=客户下单明细表!$S$4:$S$5200),客户下单明细表!$N$4:$N$5200))</f>
        <v/>
      </c>
      <c r="D287" s="21" t="str">
        <f>IF(A287="","",SUMPRODUCT((MONTH(客户下单明细表!$D$4:$D$5200)=销售员提成汇总!$E$2)*((YEAR(客户下单明细表!$D$4:$D$5200)=销售员提成汇总!$C$2))*(客户下单明细表!$O$4:$O$5200=A287),客户下单明细表!$R$4:$R$5200))</f>
        <v/>
      </c>
      <c r="E287" s="21" t="str">
        <f>IF(A287="","",SUMPRODUCT((MONTH(客户下单明细表!$D$4:$D$5200)=销售员提成汇总!$E$2-1)*((YEAR(客户下单明细表!$D$4:$D$5200)=销售员提成汇总!$C$2))*(客户下单明细表!$O$4:$O$5200=A287),客户下单明细表!$R$4:$R$5200))</f>
        <v/>
      </c>
      <c r="F287" s="22">
        <v>1800</v>
      </c>
      <c r="G287" s="23">
        <f>SUMIFS(销售员提成汇总!C:C,销售员提成汇总!K:K,$K287)</f>
        <v>0</v>
      </c>
      <c r="H287" s="21">
        <f t="shared" si="14"/>
        <v>0</v>
      </c>
      <c r="I287" s="23" t="str">
        <f t="shared" si="15"/>
        <v/>
      </c>
      <c r="J287" s="31" t="str">
        <f t="shared" si="16"/>
        <v/>
      </c>
      <c r="K287" s="32" t="e">
        <f>VLOOKUP(A$4:A$600,客户下单明细表!O$4:P$5200,2,FALSE)</f>
        <v>#N/A</v>
      </c>
    </row>
    <row r="288" spans="1:11">
      <c r="A288" s="20"/>
      <c r="B288" s="21" t="str">
        <f>IF(A288="","",SUMPRODUCT((MONTH(客户下单明细表!$D$4:$D$5200)=销售员提成汇总!$E$2)*((YEAR(客户下单明细表!$D$4:$D$5200)=销售员提成汇总!$C$2))*(客户下单明细表!$O$4:$O$5200=A288),客户下单明细表!$N$4:$N$5200))</f>
        <v/>
      </c>
      <c r="C288" s="21" t="str">
        <f>IF(B288="","",SUMPRODUCT((MONTH(客户下单明细表!$D$4:$D$5200)=销售员提成汇总!$E$2-1)*((YEAR(客户下单明细表!$D$4:$D$5200)=销售员提成汇总!$C$2))*(客户下单明细表!$O$4:$O$5200=A288)*($A$2=客户下单明细表!$S$4:$S$5200),客户下单明细表!$N$4:$N$5200))</f>
        <v/>
      </c>
      <c r="D288" s="21" t="str">
        <f>IF(A288="","",SUMPRODUCT((MONTH(客户下单明细表!$D$4:$D$5200)=销售员提成汇总!$E$2)*((YEAR(客户下单明细表!$D$4:$D$5200)=销售员提成汇总!$C$2))*(客户下单明细表!$O$4:$O$5200=A288),客户下单明细表!$R$4:$R$5200))</f>
        <v/>
      </c>
      <c r="E288" s="21" t="str">
        <f>IF(A288="","",SUMPRODUCT((MONTH(客户下单明细表!$D$4:$D$5200)=销售员提成汇总!$E$2-1)*((YEAR(客户下单明细表!$D$4:$D$5200)=销售员提成汇总!$C$2))*(客户下单明细表!$O$4:$O$5200=A288),客户下单明细表!$R$4:$R$5200))</f>
        <v/>
      </c>
      <c r="F288" s="22">
        <v>1800</v>
      </c>
      <c r="G288" s="23">
        <f>SUMIFS(销售员提成汇总!C:C,销售员提成汇总!K:K,$K288)</f>
        <v>0</v>
      </c>
      <c r="H288" s="21">
        <f t="shared" si="14"/>
        <v>0</v>
      </c>
      <c r="I288" s="23" t="str">
        <f t="shared" si="15"/>
        <v/>
      </c>
      <c r="J288" s="31" t="str">
        <f t="shared" si="16"/>
        <v/>
      </c>
      <c r="K288" s="32" t="e">
        <f>VLOOKUP(A$4:A$600,客户下单明细表!O$4:P$5200,2,FALSE)</f>
        <v>#N/A</v>
      </c>
    </row>
    <row r="289" spans="1:11">
      <c r="A289" s="20"/>
      <c r="B289" s="21" t="str">
        <f>IF(A289="","",SUMPRODUCT((MONTH(客户下单明细表!$D$4:$D$5200)=销售员提成汇总!$E$2)*((YEAR(客户下单明细表!$D$4:$D$5200)=销售员提成汇总!$C$2))*(客户下单明细表!$O$4:$O$5200=A289),客户下单明细表!$N$4:$N$5200))</f>
        <v/>
      </c>
      <c r="C289" s="21" t="str">
        <f>IF(B289="","",SUMPRODUCT((MONTH(客户下单明细表!$D$4:$D$5200)=销售员提成汇总!$E$2-1)*((YEAR(客户下单明细表!$D$4:$D$5200)=销售员提成汇总!$C$2))*(客户下单明细表!$O$4:$O$5200=A289)*($A$2=客户下单明细表!$S$4:$S$5200),客户下单明细表!$N$4:$N$5200))</f>
        <v/>
      </c>
      <c r="D289" s="21" t="str">
        <f>IF(A289="","",SUMPRODUCT((MONTH(客户下单明细表!$D$4:$D$5200)=销售员提成汇总!$E$2)*((YEAR(客户下单明细表!$D$4:$D$5200)=销售员提成汇总!$C$2))*(客户下单明细表!$O$4:$O$5200=A289),客户下单明细表!$R$4:$R$5200))</f>
        <v/>
      </c>
      <c r="E289" s="21" t="str">
        <f>IF(A289="","",SUMPRODUCT((MONTH(客户下单明细表!$D$4:$D$5200)=销售员提成汇总!$E$2-1)*((YEAR(客户下单明细表!$D$4:$D$5200)=销售员提成汇总!$C$2))*(客户下单明细表!$O$4:$O$5200=A289),客户下单明细表!$R$4:$R$5200))</f>
        <v/>
      </c>
      <c r="F289" s="22">
        <v>1800</v>
      </c>
      <c r="G289" s="23">
        <f>SUMIFS(销售员提成汇总!C:C,销售员提成汇总!K:K,$K289)</f>
        <v>0</v>
      </c>
      <c r="H289" s="21">
        <f t="shared" si="14"/>
        <v>0</v>
      </c>
      <c r="I289" s="23" t="str">
        <f t="shared" si="15"/>
        <v/>
      </c>
      <c r="J289" s="31" t="str">
        <f t="shared" si="16"/>
        <v/>
      </c>
      <c r="K289" s="32" t="e">
        <f>VLOOKUP(A$4:A$600,客户下单明细表!O$4:P$5200,2,FALSE)</f>
        <v>#N/A</v>
      </c>
    </row>
    <row r="290" spans="1:11">
      <c r="A290" s="20"/>
      <c r="B290" s="21" t="str">
        <f>IF(A290="","",SUMPRODUCT((MONTH(客户下单明细表!$D$4:$D$5200)=销售员提成汇总!$E$2)*((YEAR(客户下单明细表!$D$4:$D$5200)=销售员提成汇总!$C$2))*(客户下单明细表!$O$4:$O$5200=A290),客户下单明细表!$N$4:$N$5200))</f>
        <v/>
      </c>
      <c r="C290" s="21" t="str">
        <f>IF(B290="","",SUMPRODUCT((MONTH(客户下单明细表!$D$4:$D$5200)=销售员提成汇总!$E$2-1)*((YEAR(客户下单明细表!$D$4:$D$5200)=销售员提成汇总!$C$2))*(客户下单明细表!$O$4:$O$5200=A290)*($A$2=客户下单明细表!$S$4:$S$5200),客户下单明细表!$N$4:$N$5200))</f>
        <v/>
      </c>
      <c r="D290" s="21" t="str">
        <f>IF(A290="","",SUMPRODUCT((MONTH(客户下单明细表!$D$4:$D$5200)=销售员提成汇总!$E$2)*((YEAR(客户下单明细表!$D$4:$D$5200)=销售员提成汇总!$C$2))*(客户下单明细表!$O$4:$O$5200=A290),客户下单明细表!$R$4:$R$5200))</f>
        <v/>
      </c>
      <c r="E290" s="21" t="str">
        <f>IF(A290="","",SUMPRODUCT((MONTH(客户下单明细表!$D$4:$D$5200)=销售员提成汇总!$E$2-1)*((YEAR(客户下单明细表!$D$4:$D$5200)=销售员提成汇总!$C$2))*(客户下单明细表!$O$4:$O$5200=A290),客户下单明细表!$R$4:$R$5200))</f>
        <v/>
      </c>
      <c r="F290" s="22">
        <v>1800</v>
      </c>
      <c r="G290" s="23">
        <f>SUMIFS(销售员提成汇总!C:C,销售员提成汇总!K:K,$K290)</f>
        <v>0</v>
      </c>
      <c r="H290" s="21">
        <f t="shared" si="14"/>
        <v>0</v>
      </c>
      <c r="I290" s="23" t="str">
        <f t="shared" si="15"/>
        <v/>
      </c>
      <c r="J290" s="31" t="str">
        <f t="shared" si="16"/>
        <v/>
      </c>
      <c r="K290" s="32" t="e">
        <f>VLOOKUP(A$4:A$600,客户下单明细表!O$4:P$5200,2,FALSE)</f>
        <v>#N/A</v>
      </c>
    </row>
    <row r="291" spans="1:11">
      <c r="A291" s="20"/>
      <c r="B291" s="21" t="str">
        <f>IF(A291="","",SUMPRODUCT((MONTH(客户下单明细表!$D$4:$D$5200)=销售员提成汇总!$E$2)*((YEAR(客户下单明细表!$D$4:$D$5200)=销售员提成汇总!$C$2))*(客户下单明细表!$O$4:$O$5200=A291),客户下单明细表!$N$4:$N$5200))</f>
        <v/>
      </c>
      <c r="C291" s="21" t="str">
        <f>IF(B291="","",SUMPRODUCT((MONTH(客户下单明细表!$D$4:$D$5200)=销售员提成汇总!$E$2-1)*((YEAR(客户下单明细表!$D$4:$D$5200)=销售员提成汇总!$C$2))*(客户下单明细表!$O$4:$O$5200=A291)*($A$2=客户下单明细表!$S$4:$S$5200),客户下单明细表!$N$4:$N$5200))</f>
        <v/>
      </c>
      <c r="D291" s="21" t="str">
        <f>IF(A291="","",SUMPRODUCT((MONTH(客户下单明细表!$D$4:$D$5200)=销售员提成汇总!$E$2)*((YEAR(客户下单明细表!$D$4:$D$5200)=销售员提成汇总!$C$2))*(客户下单明细表!$O$4:$O$5200=A291),客户下单明细表!$R$4:$R$5200))</f>
        <v/>
      </c>
      <c r="E291" s="21" t="str">
        <f>IF(A291="","",SUMPRODUCT((MONTH(客户下单明细表!$D$4:$D$5200)=销售员提成汇总!$E$2-1)*((YEAR(客户下单明细表!$D$4:$D$5200)=销售员提成汇总!$C$2))*(客户下单明细表!$O$4:$O$5200=A291),客户下单明细表!$R$4:$R$5200))</f>
        <v/>
      </c>
      <c r="F291" s="22">
        <v>1800</v>
      </c>
      <c r="G291" s="23">
        <f>SUMIFS(销售员提成汇总!C:C,销售员提成汇总!K:K,$K291)</f>
        <v>0</v>
      </c>
      <c r="H291" s="21">
        <f t="shared" si="14"/>
        <v>0</v>
      </c>
      <c r="I291" s="23" t="str">
        <f t="shared" si="15"/>
        <v/>
      </c>
      <c r="J291" s="31" t="str">
        <f t="shared" si="16"/>
        <v/>
      </c>
      <c r="K291" s="32" t="e">
        <f>VLOOKUP(A$4:A$600,客户下单明细表!O$4:P$5200,2,FALSE)</f>
        <v>#N/A</v>
      </c>
    </row>
    <row r="292" spans="1:11">
      <c r="A292" s="20"/>
      <c r="B292" s="21" t="str">
        <f>IF(A292="","",SUMPRODUCT((MONTH(客户下单明细表!$D$4:$D$5200)=销售员提成汇总!$E$2)*((YEAR(客户下单明细表!$D$4:$D$5200)=销售员提成汇总!$C$2))*(客户下单明细表!$O$4:$O$5200=A292),客户下单明细表!$N$4:$N$5200))</f>
        <v/>
      </c>
      <c r="C292" s="21" t="str">
        <f>IF(B292="","",SUMPRODUCT((MONTH(客户下单明细表!$D$4:$D$5200)=销售员提成汇总!$E$2-1)*((YEAR(客户下单明细表!$D$4:$D$5200)=销售员提成汇总!$C$2))*(客户下单明细表!$O$4:$O$5200=A292)*($A$2=客户下单明细表!$S$4:$S$5200),客户下单明细表!$N$4:$N$5200))</f>
        <v/>
      </c>
      <c r="D292" s="21" t="str">
        <f>IF(A292="","",SUMPRODUCT((MONTH(客户下单明细表!$D$4:$D$5200)=销售员提成汇总!$E$2)*((YEAR(客户下单明细表!$D$4:$D$5200)=销售员提成汇总!$C$2))*(客户下单明细表!$O$4:$O$5200=A292),客户下单明细表!$R$4:$R$5200))</f>
        <v/>
      </c>
      <c r="E292" s="21" t="str">
        <f>IF(A292="","",SUMPRODUCT((MONTH(客户下单明细表!$D$4:$D$5200)=销售员提成汇总!$E$2-1)*((YEAR(客户下单明细表!$D$4:$D$5200)=销售员提成汇总!$C$2))*(客户下单明细表!$O$4:$O$5200=A292),客户下单明细表!$R$4:$R$5200))</f>
        <v/>
      </c>
      <c r="F292" s="22">
        <v>1800</v>
      </c>
      <c r="G292" s="23">
        <f>SUMIFS(销售员提成汇总!C:C,销售员提成汇总!K:K,$K292)</f>
        <v>0</v>
      </c>
      <c r="H292" s="21">
        <f t="shared" si="14"/>
        <v>0</v>
      </c>
      <c r="I292" s="23" t="str">
        <f t="shared" si="15"/>
        <v/>
      </c>
      <c r="J292" s="31" t="str">
        <f t="shared" si="16"/>
        <v/>
      </c>
      <c r="K292" s="32" t="e">
        <f>VLOOKUP(A$4:A$600,客户下单明细表!O$4:P$5200,2,FALSE)</f>
        <v>#N/A</v>
      </c>
    </row>
    <row r="293" spans="1:11">
      <c r="A293" s="20"/>
      <c r="B293" s="21" t="str">
        <f>IF(A293="","",SUMPRODUCT((MONTH(客户下单明细表!$D$4:$D$5200)=销售员提成汇总!$E$2)*((YEAR(客户下单明细表!$D$4:$D$5200)=销售员提成汇总!$C$2))*(客户下单明细表!$O$4:$O$5200=A293),客户下单明细表!$N$4:$N$5200))</f>
        <v/>
      </c>
      <c r="C293" s="21" t="str">
        <f>IF(B293="","",SUMPRODUCT((MONTH(客户下单明细表!$D$4:$D$5200)=销售员提成汇总!$E$2-1)*((YEAR(客户下单明细表!$D$4:$D$5200)=销售员提成汇总!$C$2))*(客户下单明细表!$O$4:$O$5200=A293)*($A$2=客户下单明细表!$S$4:$S$5200),客户下单明细表!$N$4:$N$5200))</f>
        <v/>
      </c>
      <c r="D293" s="21" t="str">
        <f>IF(A293="","",SUMPRODUCT((MONTH(客户下单明细表!$D$4:$D$5200)=销售员提成汇总!$E$2)*((YEAR(客户下单明细表!$D$4:$D$5200)=销售员提成汇总!$C$2))*(客户下单明细表!$O$4:$O$5200=A293),客户下单明细表!$R$4:$R$5200))</f>
        <v/>
      </c>
      <c r="E293" s="21" t="str">
        <f>IF(A293="","",SUMPRODUCT((MONTH(客户下单明细表!$D$4:$D$5200)=销售员提成汇总!$E$2-1)*((YEAR(客户下单明细表!$D$4:$D$5200)=销售员提成汇总!$C$2))*(客户下单明细表!$O$4:$O$5200=A293),客户下单明细表!$R$4:$R$5200))</f>
        <v/>
      </c>
      <c r="F293" s="22">
        <v>1800</v>
      </c>
      <c r="G293" s="23">
        <f>SUMIFS(销售员提成汇总!C:C,销售员提成汇总!K:K,$K293)</f>
        <v>0</v>
      </c>
      <c r="H293" s="21">
        <f t="shared" si="14"/>
        <v>0</v>
      </c>
      <c r="I293" s="23" t="str">
        <f t="shared" si="15"/>
        <v/>
      </c>
      <c r="J293" s="31" t="str">
        <f t="shared" si="16"/>
        <v/>
      </c>
      <c r="K293" s="32" t="e">
        <f>VLOOKUP(A$4:A$600,客户下单明细表!O$4:P$5200,2,FALSE)</f>
        <v>#N/A</v>
      </c>
    </row>
    <row r="294" spans="1:11">
      <c r="A294" s="20"/>
      <c r="B294" s="21" t="str">
        <f>IF(A294="","",SUMPRODUCT((MONTH(客户下单明细表!$D$4:$D$5200)=销售员提成汇总!$E$2)*((YEAR(客户下单明细表!$D$4:$D$5200)=销售员提成汇总!$C$2))*(客户下单明细表!$O$4:$O$5200=A294),客户下单明细表!$N$4:$N$5200))</f>
        <v/>
      </c>
      <c r="C294" s="21" t="str">
        <f>IF(B294="","",SUMPRODUCT((MONTH(客户下单明细表!$D$4:$D$5200)=销售员提成汇总!$E$2-1)*((YEAR(客户下单明细表!$D$4:$D$5200)=销售员提成汇总!$C$2))*(客户下单明细表!$O$4:$O$5200=A294)*($A$2=客户下单明细表!$S$4:$S$5200),客户下单明细表!$N$4:$N$5200))</f>
        <v/>
      </c>
      <c r="D294" s="21" t="str">
        <f>IF(A294="","",SUMPRODUCT((MONTH(客户下单明细表!$D$4:$D$5200)=销售员提成汇总!$E$2)*((YEAR(客户下单明细表!$D$4:$D$5200)=销售员提成汇总!$C$2))*(客户下单明细表!$O$4:$O$5200=A294),客户下单明细表!$R$4:$R$5200))</f>
        <v/>
      </c>
      <c r="E294" s="21" t="str">
        <f>IF(A294="","",SUMPRODUCT((MONTH(客户下单明细表!$D$4:$D$5200)=销售员提成汇总!$E$2-1)*((YEAR(客户下单明细表!$D$4:$D$5200)=销售员提成汇总!$C$2))*(客户下单明细表!$O$4:$O$5200=A294),客户下单明细表!$R$4:$R$5200))</f>
        <v/>
      </c>
      <c r="F294" s="22">
        <v>1800</v>
      </c>
      <c r="G294" s="23">
        <f>SUMIFS(销售员提成汇总!C:C,销售员提成汇总!K:K,$K294)</f>
        <v>0</v>
      </c>
      <c r="H294" s="21">
        <f t="shared" si="14"/>
        <v>0</v>
      </c>
      <c r="I294" s="23" t="str">
        <f t="shared" si="15"/>
        <v/>
      </c>
      <c r="J294" s="31" t="str">
        <f t="shared" si="16"/>
        <v/>
      </c>
      <c r="K294" s="32" t="e">
        <f>VLOOKUP(A$4:A$600,客户下单明细表!O$4:P$5200,2,FALSE)</f>
        <v>#N/A</v>
      </c>
    </row>
    <row r="295" spans="1:11">
      <c r="A295" s="20"/>
      <c r="B295" s="21" t="str">
        <f>IF(A295="","",SUMPRODUCT((MONTH(客户下单明细表!$D$4:$D$5200)=销售员提成汇总!$E$2)*((YEAR(客户下单明细表!$D$4:$D$5200)=销售员提成汇总!$C$2))*(客户下单明细表!$O$4:$O$5200=A295),客户下单明细表!$N$4:$N$5200))</f>
        <v/>
      </c>
      <c r="C295" s="21" t="str">
        <f>IF(B295="","",SUMPRODUCT((MONTH(客户下单明细表!$D$4:$D$5200)=销售员提成汇总!$E$2-1)*((YEAR(客户下单明细表!$D$4:$D$5200)=销售员提成汇总!$C$2))*(客户下单明细表!$O$4:$O$5200=A295)*($A$2=客户下单明细表!$S$4:$S$5200),客户下单明细表!$N$4:$N$5200))</f>
        <v/>
      </c>
      <c r="D295" s="21" t="str">
        <f>IF(A295="","",SUMPRODUCT((MONTH(客户下单明细表!$D$4:$D$5200)=销售员提成汇总!$E$2)*((YEAR(客户下单明细表!$D$4:$D$5200)=销售员提成汇总!$C$2))*(客户下单明细表!$O$4:$O$5200=A295),客户下单明细表!$R$4:$R$5200))</f>
        <v/>
      </c>
      <c r="E295" s="21" t="str">
        <f>IF(A295="","",SUMPRODUCT((MONTH(客户下单明细表!$D$4:$D$5200)=销售员提成汇总!$E$2-1)*((YEAR(客户下单明细表!$D$4:$D$5200)=销售员提成汇总!$C$2))*(客户下单明细表!$O$4:$O$5200=A295),客户下单明细表!$R$4:$R$5200))</f>
        <v/>
      </c>
      <c r="F295" s="22">
        <v>1800</v>
      </c>
      <c r="G295" s="23">
        <f>SUMIFS(销售员提成汇总!C:C,销售员提成汇总!K:K,$K295)</f>
        <v>0</v>
      </c>
      <c r="H295" s="21">
        <f t="shared" si="14"/>
        <v>0</v>
      </c>
      <c r="I295" s="23" t="str">
        <f t="shared" si="15"/>
        <v/>
      </c>
      <c r="J295" s="31" t="str">
        <f t="shared" si="16"/>
        <v/>
      </c>
      <c r="K295" s="32" t="e">
        <f>VLOOKUP(A$4:A$600,客户下单明细表!O$4:P$5200,2,FALSE)</f>
        <v>#N/A</v>
      </c>
    </row>
    <row r="296" spans="1:11">
      <c r="A296" s="20"/>
      <c r="B296" s="21" t="str">
        <f>IF(A296="","",SUMPRODUCT((MONTH(客户下单明细表!$D$4:$D$5200)=销售员提成汇总!$E$2)*((YEAR(客户下单明细表!$D$4:$D$5200)=销售员提成汇总!$C$2))*(客户下单明细表!$O$4:$O$5200=A296),客户下单明细表!$N$4:$N$5200))</f>
        <v/>
      </c>
      <c r="C296" s="21" t="str">
        <f>IF(B296="","",SUMPRODUCT((MONTH(客户下单明细表!$D$4:$D$5200)=销售员提成汇总!$E$2-1)*((YEAR(客户下单明细表!$D$4:$D$5200)=销售员提成汇总!$C$2))*(客户下单明细表!$O$4:$O$5200=A296)*($A$2=客户下单明细表!$S$4:$S$5200),客户下单明细表!$N$4:$N$5200))</f>
        <v/>
      </c>
      <c r="D296" s="21" t="str">
        <f>IF(A296="","",SUMPRODUCT((MONTH(客户下单明细表!$D$4:$D$5200)=销售员提成汇总!$E$2)*((YEAR(客户下单明细表!$D$4:$D$5200)=销售员提成汇总!$C$2))*(客户下单明细表!$O$4:$O$5200=A296),客户下单明细表!$R$4:$R$5200))</f>
        <v/>
      </c>
      <c r="E296" s="21" t="str">
        <f>IF(A296="","",SUMPRODUCT((MONTH(客户下单明细表!$D$4:$D$5200)=销售员提成汇总!$E$2-1)*((YEAR(客户下单明细表!$D$4:$D$5200)=销售员提成汇总!$C$2))*(客户下单明细表!$O$4:$O$5200=A296),客户下单明细表!$R$4:$R$5200))</f>
        <v/>
      </c>
      <c r="F296" s="22">
        <v>1800</v>
      </c>
      <c r="G296" s="23">
        <f>SUMIFS(销售员提成汇总!C:C,销售员提成汇总!K:K,$K296)</f>
        <v>0</v>
      </c>
      <c r="H296" s="21">
        <f t="shared" si="14"/>
        <v>0</v>
      </c>
      <c r="I296" s="23" t="str">
        <f t="shared" si="15"/>
        <v/>
      </c>
      <c r="J296" s="31" t="str">
        <f t="shared" si="16"/>
        <v/>
      </c>
      <c r="K296" s="32" t="e">
        <f>VLOOKUP(A$4:A$600,客户下单明细表!O$4:P$5200,2,FALSE)</f>
        <v>#N/A</v>
      </c>
    </row>
    <row r="297" spans="1:11">
      <c r="A297" s="20"/>
      <c r="B297" s="21" t="str">
        <f>IF(A297="","",SUMPRODUCT((MONTH(客户下单明细表!$D$4:$D$5200)=销售员提成汇总!$E$2)*((YEAR(客户下单明细表!$D$4:$D$5200)=销售员提成汇总!$C$2))*(客户下单明细表!$O$4:$O$5200=A297),客户下单明细表!$N$4:$N$5200))</f>
        <v/>
      </c>
      <c r="C297" s="21" t="str">
        <f>IF(B297="","",SUMPRODUCT((MONTH(客户下单明细表!$D$4:$D$5200)=销售员提成汇总!$E$2-1)*((YEAR(客户下单明细表!$D$4:$D$5200)=销售员提成汇总!$C$2))*(客户下单明细表!$O$4:$O$5200=A297)*($A$2=客户下单明细表!$S$4:$S$5200),客户下单明细表!$N$4:$N$5200))</f>
        <v/>
      </c>
      <c r="D297" s="21" t="str">
        <f>IF(A297="","",SUMPRODUCT((MONTH(客户下单明细表!$D$4:$D$5200)=销售员提成汇总!$E$2)*((YEAR(客户下单明细表!$D$4:$D$5200)=销售员提成汇总!$C$2))*(客户下单明细表!$O$4:$O$5200=A297),客户下单明细表!$R$4:$R$5200))</f>
        <v/>
      </c>
      <c r="E297" s="21" t="str">
        <f>IF(A297="","",SUMPRODUCT((MONTH(客户下单明细表!$D$4:$D$5200)=销售员提成汇总!$E$2-1)*((YEAR(客户下单明细表!$D$4:$D$5200)=销售员提成汇总!$C$2))*(客户下单明细表!$O$4:$O$5200=A297),客户下单明细表!$R$4:$R$5200))</f>
        <v/>
      </c>
      <c r="F297" s="22">
        <v>1800</v>
      </c>
      <c r="G297" s="23">
        <f>SUMIFS(销售员提成汇总!C:C,销售员提成汇总!K:K,$K297)</f>
        <v>0</v>
      </c>
      <c r="H297" s="21">
        <f t="shared" si="14"/>
        <v>0</v>
      </c>
      <c r="I297" s="23" t="str">
        <f t="shared" si="15"/>
        <v/>
      </c>
      <c r="J297" s="31" t="str">
        <f t="shared" si="16"/>
        <v/>
      </c>
      <c r="K297" s="32" t="e">
        <f>VLOOKUP(A$4:A$600,客户下单明细表!O$4:P$5200,2,FALSE)</f>
        <v>#N/A</v>
      </c>
    </row>
    <row r="298" spans="1:11">
      <c r="A298" s="20"/>
      <c r="B298" s="21" t="str">
        <f>IF(A298="","",SUMPRODUCT((MONTH(客户下单明细表!$D$4:$D$5200)=销售员提成汇总!$E$2)*((YEAR(客户下单明细表!$D$4:$D$5200)=销售员提成汇总!$C$2))*(客户下单明细表!$O$4:$O$5200=A298),客户下单明细表!$N$4:$N$5200))</f>
        <v/>
      </c>
      <c r="C298" s="21" t="str">
        <f>IF(B298="","",SUMPRODUCT((MONTH(客户下单明细表!$D$4:$D$5200)=销售员提成汇总!$E$2-1)*((YEAR(客户下单明细表!$D$4:$D$5200)=销售员提成汇总!$C$2))*(客户下单明细表!$O$4:$O$5200=A298)*($A$2=客户下单明细表!$S$4:$S$5200),客户下单明细表!$N$4:$N$5200))</f>
        <v/>
      </c>
      <c r="D298" s="21" t="str">
        <f>IF(A298="","",SUMPRODUCT((MONTH(客户下单明细表!$D$4:$D$5200)=销售员提成汇总!$E$2)*((YEAR(客户下单明细表!$D$4:$D$5200)=销售员提成汇总!$C$2))*(客户下单明细表!$O$4:$O$5200=A298),客户下单明细表!$R$4:$R$5200))</f>
        <v/>
      </c>
      <c r="E298" s="21" t="str">
        <f>IF(A298="","",SUMPRODUCT((MONTH(客户下单明细表!$D$4:$D$5200)=销售员提成汇总!$E$2-1)*((YEAR(客户下单明细表!$D$4:$D$5200)=销售员提成汇总!$C$2))*(客户下单明细表!$O$4:$O$5200=A298),客户下单明细表!$R$4:$R$5200))</f>
        <v/>
      </c>
      <c r="F298" s="22">
        <v>1800</v>
      </c>
      <c r="G298" s="23">
        <f>SUMIFS(销售员提成汇总!C:C,销售员提成汇总!K:K,$K298)</f>
        <v>0</v>
      </c>
      <c r="H298" s="21">
        <f t="shared" si="14"/>
        <v>0</v>
      </c>
      <c r="I298" s="23" t="str">
        <f t="shared" si="15"/>
        <v/>
      </c>
      <c r="J298" s="31" t="str">
        <f t="shared" si="16"/>
        <v/>
      </c>
      <c r="K298" s="32" t="e">
        <f>VLOOKUP(A$4:A$600,客户下单明细表!O$4:P$5200,2,FALSE)</f>
        <v>#N/A</v>
      </c>
    </row>
    <row r="299" spans="1:11">
      <c r="A299" s="20"/>
      <c r="B299" s="21" t="str">
        <f>IF(A299="","",SUMPRODUCT((MONTH(客户下单明细表!$D$4:$D$5200)=销售员提成汇总!$E$2)*((YEAR(客户下单明细表!$D$4:$D$5200)=销售员提成汇总!$C$2))*(客户下单明细表!$O$4:$O$5200=A299),客户下单明细表!$N$4:$N$5200))</f>
        <v/>
      </c>
      <c r="C299" s="21" t="str">
        <f>IF(B299="","",SUMPRODUCT((MONTH(客户下单明细表!$D$4:$D$5200)=销售员提成汇总!$E$2-1)*((YEAR(客户下单明细表!$D$4:$D$5200)=销售员提成汇总!$C$2))*(客户下单明细表!$O$4:$O$5200=A299)*($A$2=客户下单明细表!$S$4:$S$5200),客户下单明细表!$N$4:$N$5200))</f>
        <v/>
      </c>
      <c r="D299" s="21" t="str">
        <f>IF(A299="","",SUMPRODUCT((MONTH(客户下单明细表!$D$4:$D$5200)=销售员提成汇总!$E$2)*((YEAR(客户下单明细表!$D$4:$D$5200)=销售员提成汇总!$C$2))*(客户下单明细表!$O$4:$O$5200=A299),客户下单明细表!$R$4:$R$5200))</f>
        <v/>
      </c>
      <c r="E299" s="21" t="str">
        <f>IF(A299="","",SUMPRODUCT((MONTH(客户下单明细表!$D$4:$D$5200)=销售员提成汇总!$E$2-1)*((YEAR(客户下单明细表!$D$4:$D$5200)=销售员提成汇总!$C$2))*(客户下单明细表!$O$4:$O$5200=A299),客户下单明细表!$R$4:$R$5200))</f>
        <v/>
      </c>
      <c r="F299" s="22">
        <v>1800</v>
      </c>
      <c r="G299" s="23">
        <f>SUMIFS(销售员提成汇总!C:C,销售员提成汇总!K:K,$K299)</f>
        <v>0</v>
      </c>
      <c r="H299" s="21">
        <f t="shared" si="14"/>
        <v>0</v>
      </c>
      <c r="I299" s="23" t="str">
        <f t="shared" si="15"/>
        <v/>
      </c>
      <c r="J299" s="31" t="str">
        <f t="shared" si="16"/>
        <v/>
      </c>
      <c r="K299" s="32" t="e">
        <f>VLOOKUP(A$4:A$600,客户下单明细表!O$4:P$5200,2,FALSE)</f>
        <v>#N/A</v>
      </c>
    </row>
    <row r="300" spans="1:11">
      <c r="A300" s="20"/>
      <c r="B300" s="21" t="str">
        <f>IF(A300="","",SUMPRODUCT((MONTH(客户下单明细表!$D$4:$D$5200)=销售员提成汇总!$E$2)*((YEAR(客户下单明细表!$D$4:$D$5200)=销售员提成汇总!$C$2))*(客户下单明细表!$O$4:$O$5200=A300),客户下单明细表!$N$4:$N$5200))</f>
        <v/>
      </c>
      <c r="C300" s="21" t="str">
        <f>IF(B300="","",SUMPRODUCT((MONTH(客户下单明细表!$D$4:$D$5200)=销售员提成汇总!$E$2-1)*((YEAR(客户下单明细表!$D$4:$D$5200)=销售员提成汇总!$C$2))*(客户下单明细表!$O$4:$O$5200=A300)*($A$2=客户下单明细表!$S$4:$S$5200),客户下单明细表!$N$4:$N$5200))</f>
        <v/>
      </c>
      <c r="D300" s="21" t="str">
        <f>IF(A300="","",SUMPRODUCT((MONTH(客户下单明细表!$D$4:$D$5200)=销售员提成汇总!$E$2)*((YEAR(客户下单明细表!$D$4:$D$5200)=销售员提成汇总!$C$2))*(客户下单明细表!$O$4:$O$5200=A300),客户下单明细表!$R$4:$R$5200))</f>
        <v/>
      </c>
      <c r="E300" s="21" t="str">
        <f>IF(A300="","",SUMPRODUCT((MONTH(客户下单明细表!$D$4:$D$5200)=销售员提成汇总!$E$2-1)*((YEAR(客户下单明细表!$D$4:$D$5200)=销售员提成汇总!$C$2))*(客户下单明细表!$O$4:$O$5200=A300),客户下单明细表!$R$4:$R$5200))</f>
        <v/>
      </c>
      <c r="F300" s="22">
        <v>1800</v>
      </c>
      <c r="G300" s="23">
        <f>SUMIFS(销售员提成汇总!C:C,销售员提成汇总!K:K,$K300)</f>
        <v>0</v>
      </c>
      <c r="H300" s="21">
        <f t="shared" si="14"/>
        <v>0</v>
      </c>
      <c r="I300" s="23" t="str">
        <f t="shared" si="15"/>
        <v/>
      </c>
      <c r="J300" s="31" t="str">
        <f t="shared" si="16"/>
        <v/>
      </c>
      <c r="K300" s="32" t="e">
        <f>VLOOKUP(A$4:A$600,客户下单明细表!O$4:P$5200,2,FALSE)</f>
        <v>#N/A</v>
      </c>
    </row>
    <row r="301" spans="1:11">
      <c r="A301" s="20"/>
      <c r="B301" s="21" t="str">
        <f>IF(A301="","",SUMPRODUCT((MONTH(客户下单明细表!$D$4:$D$5200)=销售员提成汇总!$E$2)*((YEAR(客户下单明细表!$D$4:$D$5200)=销售员提成汇总!$C$2))*(客户下单明细表!$O$4:$O$5200=A301),客户下单明细表!$N$4:$N$5200))</f>
        <v/>
      </c>
      <c r="C301" s="21" t="str">
        <f>IF(B301="","",SUMPRODUCT((MONTH(客户下单明细表!$D$4:$D$5200)=销售员提成汇总!$E$2-1)*((YEAR(客户下单明细表!$D$4:$D$5200)=销售员提成汇总!$C$2))*(客户下单明细表!$O$4:$O$5200=A301)*($A$2=客户下单明细表!$S$4:$S$5200),客户下单明细表!$N$4:$N$5200))</f>
        <v/>
      </c>
      <c r="D301" s="21" t="str">
        <f>IF(A301="","",SUMPRODUCT((MONTH(客户下单明细表!$D$4:$D$5200)=销售员提成汇总!$E$2)*((YEAR(客户下单明细表!$D$4:$D$5200)=销售员提成汇总!$C$2))*(客户下单明细表!$O$4:$O$5200=A301),客户下单明细表!$R$4:$R$5200))</f>
        <v/>
      </c>
      <c r="E301" s="21" t="str">
        <f>IF(A301="","",SUMPRODUCT((MONTH(客户下单明细表!$D$4:$D$5200)=销售员提成汇总!$E$2-1)*((YEAR(客户下单明细表!$D$4:$D$5200)=销售员提成汇总!$C$2))*(客户下单明细表!$O$4:$O$5200=A301),客户下单明细表!$R$4:$R$5200))</f>
        <v/>
      </c>
      <c r="F301" s="22">
        <v>1800</v>
      </c>
      <c r="G301" s="23">
        <f>SUMIFS(销售员提成汇总!C:C,销售员提成汇总!K:K,$K301)</f>
        <v>0</v>
      </c>
      <c r="H301" s="21">
        <f t="shared" si="14"/>
        <v>0</v>
      </c>
      <c r="I301" s="23" t="str">
        <f t="shared" si="15"/>
        <v/>
      </c>
      <c r="J301" s="31" t="str">
        <f t="shared" si="16"/>
        <v/>
      </c>
      <c r="K301" s="32" t="e">
        <f>VLOOKUP(A$4:A$600,客户下单明细表!O$4:P$5200,2,FALSE)</f>
        <v>#N/A</v>
      </c>
    </row>
    <row r="302" spans="1:11">
      <c r="A302" s="20"/>
      <c r="B302" s="21" t="str">
        <f>IF(A302="","",SUMPRODUCT((MONTH(客户下单明细表!$D$4:$D$5200)=销售员提成汇总!$E$2)*((YEAR(客户下单明细表!$D$4:$D$5200)=销售员提成汇总!$C$2))*(客户下单明细表!$O$4:$O$5200=A302),客户下单明细表!$N$4:$N$5200))</f>
        <v/>
      </c>
      <c r="C302" s="21" t="str">
        <f>IF(B302="","",SUMPRODUCT((MONTH(客户下单明细表!$D$4:$D$5200)=销售员提成汇总!$E$2-1)*((YEAR(客户下单明细表!$D$4:$D$5200)=销售员提成汇总!$C$2))*(客户下单明细表!$O$4:$O$5200=A302)*($A$2=客户下单明细表!$S$4:$S$5200),客户下单明细表!$N$4:$N$5200))</f>
        <v/>
      </c>
      <c r="D302" s="21" t="str">
        <f>IF(A302="","",SUMPRODUCT((MONTH(客户下单明细表!$D$4:$D$5200)=销售员提成汇总!$E$2)*((YEAR(客户下单明细表!$D$4:$D$5200)=销售员提成汇总!$C$2))*(客户下单明细表!$O$4:$O$5200=A302),客户下单明细表!$R$4:$R$5200))</f>
        <v/>
      </c>
      <c r="E302" s="21" t="str">
        <f>IF(A302="","",SUMPRODUCT((MONTH(客户下单明细表!$D$4:$D$5200)=销售员提成汇总!$E$2-1)*((YEAR(客户下单明细表!$D$4:$D$5200)=销售员提成汇总!$C$2))*(客户下单明细表!$O$4:$O$5200=A302),客户下单明细表!$R$4:$R$5200))</f>
        <v/>
      </c>
      <c r="F302" s="22">
        <v>1800</v>
      </c>
      <c r="G302" s="23">
        <f>SUMIFS(销售员提成汇总!C:C,销售员提成汇总!K:K,$K302)</f>
        <v>0</v>
      </c>
      <c r="H302" s="21">
        <f t="shared" si="14"/>
        <v>0</v>
      </c>
      <c r="I302" s="23" t="str">
        <f t="shared" si="15"/>
        <v/>
      </c>
      <c r="J302" s="31" t="str">
        <f t="shared" si="16"/>
        <v/>
      </c>
      <c r="K302" s="32" t="e">
        <f>VLOOKUP(A$4:A$600,客户下单明细表!O$4:P$5200,2,FALSE)</f>
        <v>#N/A</v>
      </c>
    </row>
    <row r="303" spans="1:11">
      <c r="A303" s="20"/>
      <c r="B303" s="21" t="str">
        <f>IF(A303="","",SUMPRODUCT((MONTH(客户下单明细表!$D$4:$D$5200)=销售员提成汇总!$E$2)*((YEAR(客户下单明细表!$D$4:$D$5200)=销售员提成汇总!$C$2))*(客户下单明细表!$O$4:$O$5200=A303),客户下单明细表!$N$4:$N$5200))</f>
        <v/>
      </c>
      <c r="C303" s="21" t="str">
        <f>IF(B303="","",SUMPRODUCT((MONTH(客户下单明细表!$D$4:$D$5200)=销售员提成汇总!$E$2-1)*((YEAR(客户下单明细表!$D$4:$D$5200)=销售员提成汇总!$C$2))*(客户下单明细表!$O$4:$O$5200=A303)*($A$2=客户下单明细表!$S$4:$S$5200),客户下单明细表!$N$4:$N$5200))</f>
        <v/>
      </c>
      <c r="D303" s="21" t="str">
        <f>IF(A303="","",SUMPRODUCT((MONTH(客户下单明细表!$D$4:$D$5200)=销售员提成汇总!$E$2)*((YEAR(客户下单明细表!$D$4:$D$5200)=销售员提成汇总!$C$2))*(客户下单明细表!$O$4:$O$5200=A303),客户下单明细表!$R$4:$R$5200))</f>
        <v/>
      </c>
      <c r="E303" s="21" t="str">
        <f>IF(A303="","",SUMPRODUCT((MONTH(客户下单明细表!$D$4:$D$5200)=销售员提成汇总!$E$2-1)*((YEAR(客户下单明细表!$D$4:$D$5200)=销售员提成汇总!$C$2))*(客户下单明细表!$O$4:$O$5200=A303),客户下单明细表!$R$4:$R$5200))</f>
        <v/>
      </c>
      <c r="F303" s="22">
        <v>1800</v>
      </c>
      <c r="G303" s="23">
        <f>SUMIFS(销售员提成汇总!C:C,销售员提成汇总!K:K,$K303)</f>
        <v>0</v>
      </c>
      <c r="H303" s="21">
        <f t="shared" si="14"/>
        <v>0</v>
      </c>
      <c r="I303" s="23" t="str">
        <f t="shared" si="15"/>
        <v/>
      </c>
      <c r="J303" s="31" t="str">
        <f t="shared" si="16"/>
        <v/>
      </c>
      <c r="K303" s="32" t="e">
        <f>VLOOKUP(A$4:A$600,客户下单明细表!O$4:P$5200,2,FALSE)</f>
        <v>#N/A</v>
      </c>
    </row>
    <row r="304" spans="1:11">
      <c r="A304" s="20"/>
      <c r="B304" s="21" t="str">
        <f>IF(A304="","",SUMPRODUCT((MONTH(客户下单明细表!$D$4:$D$5200)=销售员提成汇总!$E$2)*((YEAR(客户下单明细表!$D$4:$D$5200)=销售员提成汇总!$C$2))*(客户下单明细表!$O$4:$O$5200=A304),客户下单明细表!$N$4:$N$5200))</f>
        <v/>
      </c>
      <c r="C304" s="21" t="str">
        <f>IF(B304="","",SUMPRODUCT((MONTH(客户下单明细表!$D$4:$D$5200)=销售员提成汇总!$E$2-1)*((YEAR(客户下单明细表!$D$4:$D$5200)=销售员提成汇总!$C$2))*(客户下单明细表!$O$4:$O$5200=A304)*($A$2=客户下单明细表!$S$4:$S$5200),客户下单明细表!$N$4:$N$5200))</f>
        <v/>
      </c>
      <c r="D304" s="21" t="str">
        <f>IF(A304="","",SUMPRODUCT((MONTH(客户下单明细表!$D$4:$D$5200)=销售员提成汇总!$E$2)*((YEAR(客户下单明细表!$D$4:$D$5200)=销售员提成汇总!$C$2))*(客户下单明细表!$O$4:$O$5200=A304),客户下单明细表!$R$4:$R$5200))</f>
        <v/>
      </c>
      <c r="E304" s="21" t="str">
        <f>IF(A304="","",SUMPRODUCT((MONTH(客户下单明细表!$D$4:$D$5200)=销售员提成汇总!$E$2-1)*((YEAR(客户下单明细表!$D$4:$D$5200)=销售员提成汇总!$C$2))*(客户下单明细表!$O$4:$O$5200=A304),客户下单明细表!$R$4:$R$5200))</f>
        <v/>
      </c>
      <c r="F304" s="22">
        <v>1800</v>
      </c>
      <c r="G304" s="23">
        <f>SUMIFS(销售员提成汇总!C:C,销售员提成汇总!K:K,$K304)</f>
        <v>0</v>
      </c>
      <c r="H304" s="21">
        <f t="shared" si="14"/>
        <v>0</v>
      </c>
      <c r="I304" s="23" t="str">
        <f t="shared" si="15"/>
        <v/>
      </c>
      <c r="J304" s="31" t="str">
        <f t="shared" si="16"/>
        <v/>
      </c>
      <c r="K304" s="32" t="e">
        <f>VLOOKUP(A$4:A$600,客户下单明细表!O$4:P$5200,2,FALSE)</f>
        <v>#N/A</v>
      </c>
    </row>
    <row r="305" spans="1:11">
      <c r="A305" s="20"/>
      <c r="B305" s="21" t="str">
        <f>IF(A305="","",SUMPRODUCT((MONTH(客户下单明细表!$D$4:$D$5200)=销售员提成汇总!$E$2)*((YEAR(客户下单明细表!$D$4:$D$5200)=销售员提成汇总!$C$2))*(客户下单明细表!$O$4:$O$5200=A305),客户下单明细表!$N$4:$N$5200))</f>
        <v/>
      </c>
      <c r="C305" s="21" t="str">
        <f>IF(B305="","",SUMPRODUCT((MONTH(客户下单明细表!$D$4:$D$5200)=销售员提成汇总!$E$2-1)*((YEAR(客户下单明细表!$D$4:$D$5200)=销售员提成汇总!$C$2))*(客户下单明细表!$O$4:$O$5200=A305)*($A$2=客户下单明细表!$S$4:$S$5200),客户下单明细表!$N$4:$N$5200))</f>
        <v/>
      </c>
      <c r="D305" s="21" t="str">
        <f>IF(A305="","",SUMPRODUCT((MONTH(客户下单明细表!$D$4:$D$5200)=销售员提成汇总!$E$2)*((YEAR(客户下单明细表!$D$4:$D$5200)=销售员提成汇总!$C$2))*(客户下单明细表!$O$4:$O$5200=A305),客户下单明细表!$R$4:$R$5200))</f>
        <v/>
      </c>
      <c r="E305" s="21" t="str">
        <f>IF(A305="","",SUMPRODUCT((MONTH(客户下单明细表!$D$4:$D$5200)=销售员提成汇总!$E$2-1)*((YEAR(客户下单明细表!$D$4:$D$5200)=销售员提成汇总!$C$2))*(客户下单明细表!$O$4:$O$5200=A305),客户下单明细表!$R$4:$R$5200))</f>
        <v/>
      </c>
      <c r="F305" s="22">
        <v>1800</v>
      </c>
      <c r="G305" s="23">
        <f>SUMIFS(销售员提成汇总!C:C,销售员提成汇总!K:K,$K305)</f>
        <v>0</v>
      </c>
      <c r="H305" s="21">
        <f t="shared" si="14"/>
        <v>0</v>
      </c>
      <c r="I305" s="23" t="str">
        <f t="shared" si="15"/>
        <v/>
      </c>
      <c r="J305" s="31" t="str">
        <f t="shared" si="16"/>
        <v/>
      </c>
      <c r="K305" s="32" t="e">
        <f>VLOOKUP(A$4:A$600,客户下单明细表!O$4:P$5200,2,FALSE)</f>
        <v>#N/A</v>
      </c>
    </row>
    <row r="306" spans="1:11">
      <c r="A306" s="20"/>
      <c r="B306" s="21" t="str">
        <f>IF(A306="","",SUMPRODUCT((MONTH(客户下单明细表!$D$4:$D$5200)=销售员提成汇总!$E$2)*((YEAR(客户下单明细表!$D$4:$D$5200)=销售员提成汇总!$C$2))*(客户下单明细表!$O$4:$O$5200=A306),客户下单明细表!$N$4:$N$5200))</f>
        <v/>
      </c>
      <c r="C306" s="21" t="str">
        <f>IF(B306="","",SUMPRODUCT((MONTH(客户下单明细表!$D$4:$D$5200)=销售员提成汇总!$E$2-1)*((YEAR(客户下单明细表!$D$4:$D$5200)=销售员提成汇总!$C$2))*(客户下单明细表!$O$4:$O$5200=A306)*($A$2=客户下单明细表!$S$4:$S$5200),客户下单明细表!$N$4:$N$5200))</f>
        <v/>
      </c>
      <c r="D306" s="21" t="str">
        <f>IF(A306="","",SUMPRODUCT((MONTH(客户下单明细表!$D$4:$D$5200)=销售员提成汇总!$E$2)*((YEAR(客户下单明细表!$D$4:$D$5200)=销售员提成汇总!$C$2))*(客户下单明细表!$O$4:$O$5200=A306),客户下单明细表!$R$4:$R$5200))</f>
        <v/>
      </c>
      <c r="E306" s="21" t="str">
        <f>IF(A306="","",SUMPRODUCT((MONTH(客户下单明细表!$D$4:$D$5200)=销售员提成汇总!$E$2-1)*((YEAR(客户下单明细表!$D$4:$D$5200)=销售员提成汇总!$C$2))*(客户下单明细表!$O$4:$O$5200=A306),客户下单明细表!$R$4:$R$5200))</f>
        <v/>
      </c>
      <c r="F306" s="22">
        <v>1800</v>
      </c>
      <c r="G306" s="23">
        <f>SUMIFS(销售员提成汇总!C:C,销售员提成汇总!K:K,$K306)</f>
        <v>0</v>
      </c>
      <c r="H306" s="21">
        <f t="shared" si="14"/>
        <v>0</v>
      </c>
      <c r="I306" s="23" t="str">
        <f t="shared" si="15"/>
        <v/>
      </c>
      <c r="J306" s="31" t="str">
        <f t="shared" si="16"/>
        <v/>
      </c>
      <c r="K306" s="32" t="e">
        <f>VLOOKUP(A$4:A$600,客户下单明细表!O$4:P$5200,2,FALSE)</f>
        <v>#N/A</v>
      </c>
    </row>
    <row r="307" spans="1:11">
      <c r="A307" s="20"/>
      <c r="B307" s="21" t="str">
        <f>IF(A307="","",SUMPRODUCT((MONTH(客户下单明细表!$D$4:$D$5200)=销售员提成汇总!$E$2)*((YEAR(客户下单明细表!$D$4:$D$5200)=销售员提成汇总!$C$2))*(客户下单明细表!$O$4:$O$5200=A307),客户下单明细表!$N$4:$N$5200))</f>
        <v/>
      </c>
      <c r="C307" s="21" t="str">
        <f>IF(B307="","",SUMPRODUCT((MONTH(客户下单明细表!$D$4:$D$5200)=销售员提成汇总!$E$2-1)*((YEAR(客户下单明细表!$D$4:$D$5200)=销售员提成汇总!$C$2))*(客户下单明细表!$O$4:$O$5200=A307)*($A$2=客户下单明细表!$S$4:$S$5200),客户下单明细表!$N$4:$N$5200))</f>
        <v/>
      </c>
      <c r="D307" s="21" t="str">
        <f>IF(A307="","",SUMPRODUCT((MONTH(客户下单明细表!$D$4:$D$5200)=销售员提成汇总!$E$2)*((YEAR(客户下单明细表!$D$4:$D$5200)=销售员提成汇总!$C$2))*(客户下单明细表!$O$4:$O$5200=A307),客户下单明细表!$R$4:$R$5200))</f>
        <v/>
      </c>
      <c r="E307" s="21" t="str">
        <f>IF(A307="","",SUMPRODUCT((MONTH(客户下单明细表!$D$4:$D$5200)=销售员提成汇总!$E$2-1)*((YEAR(客户下单明细表!$D$4:$D$5200)=销售员提成汇总!$C$2))*(客户下单明细表!$O$4:$O$5200=A307),客户下单明细表!$R$4:$R$5200))</f>
        <v/>
      </c>
      <c r="F307" s="22">
        <v>1800</v>
      </c>
      <c r="G307" s="23">
        <f>SUMIFS(销售员提成汇总!C:C,销售员提成汇总!K:K,$K307)</f>
        <v>0</v>
      </c>
      <c r="H307" s="21">
        <f t="shared" si="14"/>
        <v>0</v>
      </c>
      <c r="I307" s="23" t="str">
        <f t="shared" si="15"/>
        <v/>
      </c>
      <c r="J307" s="31" t="str">
        <f t="shared" si="16"/>
        <v/>
      </c>
      <c r="K307" s="32" t="e">
        <f>VLOOKUP(A$4:A$600,客户下单明细表!O$4:P$5200,2,FALSE)</f>
        <v>#N/A</v>
      </c>
    </row>
    <row r="308" spans="1:11">
      <c r="A308" s="20"/>
      <c r="B308" s="21" t="str">
        <f>IF(A308="","",SUMPRODUCT((MONTH(客户下单明细表!$D$4:$D$5200)=销售员提成汇总!$E$2)*((YEAR(客户下单明细表!$D$4:$D$5200)=销售员提成汇总!$C$2))*(客户下单明细表!$O$4:$O$5200=A308),客户下单明细表!$N$4:$N$5200))</f>
        <v/>
      </c>
      <c r="C308" s="21" t="str">
        <f>IF(B308="","",SUMPRODUCT((MONTH(客户下单明细表!$D$4:$D$5200)=销售员提成汇总!$E$2-1)*((YEAR(客户下单明细表!$D$4:$D$5200)=销售员提成汇总!$C$2))*(客户下单明细表!$O$4:$O$5200=A308)*($A$2=客户下单明细表!$S$4:$S$5200),客户下单明细表!$N$4:$N$5200))</f>
        <v/>
      </c>
      <c r="D308" s="21" t="str">
        <f>IF(A308="","",SUMPRODUCT((MONTH(客户下单明细表!$D$4:$D$5200)=销售员提成汇总!$E$2)*((YEAR(客户下单明细表!$D$4:$D$5200)=销售员提成汇总!$C$2))*(客户下单明细表!$O$4:$O$5200=A308),客户下单明细表!$R$4:$R$5200))</f>
        <v/>
      </c>
      <c r="E308" s="21" t="str">
        <f>IF(A308="","",SUMPRODUCT((MONTH(客户下单明细表!$D$4:$D$5200)=销售员提成汇总!$E$2-1)*((YEAR(客户下单明细表!$D$4:$D$5200)=销售员提成汇总!$C$2))*(客户下单明细表!$O$4:$O$5200=A308),客户下单明细表!$R$4:$R$5200))</f>
        <v/>
      </c>
      <c r="F308" s="22">
        <v>1800</v>
      </c>
      <c r="G308" s="23">
        <f>SUMIFS(销售员提成汇总!C:C,销售员提成汇总!K:K,$K308)</f>
        <v>0</v>
      </c>
      <c r="H308" s="21">
        <f t="shared" si="14"/>
        <v>0</v>
      </c>
      <c r="I308" s="23" t="str">
        <f t="shared" si="15"/>
        <v/>
      </c>
      <c r="J308" s="31" t="str">
        <f t="shared" si="16"/>
        <v/>
      </c>
      <c r="K308" s="32" t="e">
        <f>VLOOKUP(A$4:A$600,客户下单明细表!O$4:P$5200,2,FALSE)</f>
        <v>#N/A</v>
      </c>
    </row>
    <row r="309" spans="1:11">
      <c r="A309" s="20"/>
      <c r="B309" s="21" t="str">
        <f>IF(A309="","",SUMPRODUCT((MONTH(客户下单明细表!$D$4:$D$5200)=销售员提成汇总!$E$2)*((YEAR(客户下单明细表!$D$4:$D$5200)=销售员提成汇总!$C$2))*(客户下单明细表!$O$4:$O$5200=A309),客户下单明细表!$N$4:$N$5200))</f>
        <v/>
      </c>
      <c r="C309" s="21" t="str">
        <f>IF(B309="","",SUMPRODUCT((MONTH(客户下单明细表!$D$4:$D$5200)=销售员提成汇总!$E$2-1)*((YEAR(客户下单明细表!$D$4:$D$5200)=销售员提成汇总!$C$2))*(客户下单明细表!$O$4:$O$5200=A309)*($A$2=客户下单明细表!$S$4:$S$5200),客户下单明细表!$N$4:$N$5200))</f>
        <v/>
      </c>
      <c r="D309" s="21" t="str">
        <f>IF(A309="","",SUMPRODUCT((MONTH(客户下单明细表!$D$4:$D$5200)=销售员提成汇总!$E$2)*((YEAR(客户下单明细表!$D$4:$D$5200)=销售员提成汇总!$C$2))*(客户下单明细表!$O$4:$O$5200=A309),客户下单明细表!$R$4:$R$5200))</f>
        <v/>
      </c>
      <c r="E309" s="21" t="str">
        <f>IF(A309="","",SUMPRODUCT((MONTH(客户下单明细表!$D$4:$D$5200)=销售员提成汇总!$E$2-1)*((YEAR(客户下单明细表!$D$4:$D$5200)=销售员提成汇总!$C$2))*(客户下单明细表!$O$4:$O$5200=A309),客户下单明细表!$R$4:$R$5200))</f>
        <v/>
      </c>
      <c r="F309" s="22">
        <v>1800</v>
      </c>
      <c r="G309" s="23">
        <f>SUMIFS(销售员提成汇总!C:C,销售员提成汇总!K:K,$K309)</f>
        <v>0</v>
      </c>
      <c r="H309" s="21">
        <f t="shared" si="14"/>
        <v>0</v>
      </c>
      <c r="I309" s="23" t="str">
        <f t="shared" si="15"/>
        <v/>
      </c>
      <c r="J309" s="31" t="str">
        <f t="shared" si="16"/>
        <v/>
      </c>
      <c r="K309" s="32" t="e">
        <f>VLOOKUP(A$4:A$600,客户下单明细表!O$4:P$5200,2,FALSE)</f>
        <v>#N/A</v>
      </c>
    </row>
    <row r="310" spans="1:11">
      <c r="A310" s="20"/>
      <c r="B310" s="21" t="str">
        <f>IF(A310="","",SUMPRODUCT((MONTH(客户下单明细表!$D$4:$D$5200)=销售员提成汇总!$E$2)*((YEAR(客户下单明细表!$D$4:$D$5200)=销售员提成汇总!$C$2))*(客户下单明细表!$O$4:$O$5200=A310),客户下单明细表!$N$4:$N$5200))</f>
        <v/>
      </c>
      <c r="C310" s="21" t="str">
        <f>IF(B310="","",SUMPRODUCT((MONTH(客户下单明细表!$D$4:$D$5200)=销售员提成汇总!$E$2-1)*((YEAR(客户下单明细表!$D$4:$D$5200)=销售员提成汇总!$C$2))*(客户下单明细表!$O$4:$O$5200=A310)*($A$2=客户下单明细表!$S$4:$S$5200),客户下单明细表!$N$4:$N$5200))</f>
        <v/>
      </c>
      <c r="D310" s="21" t="str">
        <f>IF(A310="","",SUMPRODUCT((MONTH(客户下单明细表!$D$4:$D$5200)=销售员提成汇总!$E$2)*((YEAR(客户下单明细表!$D$4:$D$5200)=销售员提成汇总!$C$2))*(客户下单明细表!$O$4:$O$5200=A310),客户下单明细表!$R$4:$R$5200))</f>
        <v/>
      </c>
      <c r="E310" s="21" t="str">
        <f>IF(A310="","",SUMPRODUCT((MONTH(客户下单明细表!$D$4:$D$5200)=销售员提成汇总!$E$2-1)*((YEAR(客户下单明细表!$D$4:$D$5200)=销售员提成汇总!$C$2))*(客户下单明细表!$O$4:$O$5200=A310),客户下单明细表!$R$4:$R$5200))</f>
        <v/>
      </c>
      <c r="F310" s="22">
        <v>1800</v>
      </c>
      <c r="G310" s="23">
        <f>SUMIFS(销售员提成汇总!C:C,销售员提成汇总!K:K,$K310)</f>
        <v>0</v>
      </c>
      <c r="H310" s="21">
        <f t="shared" si="14"/>
        <v>0</v>
      </c>
      <c r="I310" s="23" t="str">
        <f t="shared" si="15"/>
        <v/>
      </c>
      <c r="J310" s="31" t="str">
        <f t="shared" si="16"/>
        <v/>
      </c>
      <c r="K310" s="32" t="e">
        <f>VLOOKUP(A$4:A$600,客户下单明细表!O$4:P$5200,2,FALSE)</f>
        <v>#N/A</v>
      </c>
    </row>
    <row r="311" spans="1:11">
      <c r="A311" s="20"/>
      <c r="B311" s="21" t="str">
        <f>IF(A311="","",SUMPRODUCT((MONTH(客户下单明细表!$D$4:$D$5200)=销售员提成汇总!$E$2)*((YEAR(客户下单明细表!$D$4:$D$5200)=销售员提成汇总!$C$2))*(客户下单明细表!$O$4:$O$5200=A311),客户下单明细表!$N$4:$N$5200))</f>
        <v/>
      </c>
      <c r="C311" s="21" t="str">
        <f>IF(B311="","",SUMPRODUCT((MONTH(客户下单明细表!$D$4:$D$5200)=销售员提成汇总!$E$2-1)*((YEAR(客户下单明细表!$D$4:$D$5200)=销售员提成汇总!$C$2))*(客户下单明细表!$O$4:$O$5200=A311)*($A$2=客户下单明细表!$S$4:$S$5200),客户下单明细表!$N$4:$N$5200))</f>
        <v/>
      </c>
      <c r="D311" s="21" t="str">
        <f>IF(A311="","",SUMPRODUCT((MONTH(客户下单明细表!$D$4:$D$5200)=销售员提成汇总!$E$2)*((YEAR(客户下单明细表!$D$4:$D$5200)=销售员提成汇总!$C$2))*(客户下单明细表!$O$4:$O$5200=A311),客户下单明细表!$R$4:$R$5200))</f>
        <v/>
      </c>
      <c r="E311" s="21" t="str">
        <f>IF(A311="","",SUMPRODUCT((MONTH(客户下单明细表!$D$4:$D$5200)=销售员提成汇总!$E$2-1)*((YEAR(客户下单明细表!$D$4:$D$5200)=销售员提成汇总!$C$2))*(客户下单明细表!$O$4:$O$5200=A311),客户下单明细表!$R$4:$R$5200))</f>
        <v/>
      </c>
      <c r="F311" s="22">
        <v>1800</v>
      </c>
      <c r="G311" s="23">
        <f>SUMIFS(销售员提成汇总!C:C,销售员提成汇总!K:K,$K311)</f>
        <v>0</v>
      </c>
      <c r="H311" s="21">
        <f t="shared" si="14"/>
        <v>0</v>
      </c>
      <c r="I311" s="23" t="str">
        <f t="shared" si="15"/>
        <v/>
      </c>
      <c r="J311" s="31" t="str">
        <f t="shared" si="16"/>
        <v/>
      </c>
      <c r="K311" s="32" t="e">
        <f>VLOOKUP(A$4:A$600,客户下单明细表!O$4:P$5200,2,FALSE)</f>
        <v>#N/A</v>
      </c>
    </row>
    <row r="312" spans="1:11">
      <c r="A312" s="20"/>
      <c r="B312" s="21" t="str">
        <f>IF(A312="","",SUMPRODUCT((MONTH(客户下单明细表!$D$4:$D$5200)=销售员提成汇总!$E$2)*((YEAR(客户下单明细表!$D$4:$D$5200)=销售员提成汇总!$C$2))*(客户下单明细表!$O$4:$O$5200=A312),客户下单明细表!$N$4:$N$5200))</f>
        <v/>
      </c>
      <c r="C312" s="21" t="str">
        <f>IF(B312="","",SUMPRODUCT((MONTH(客户下单明细表!$D$4:$D$5200)=销售员提成汇总!$E$2-1)*((YEAR(客户下单明细表!$D$4:$D$5200)=销售员提成汇总!$C$2))*(客户下单明细表!$O$4:$O$5200=A312)*($A$2=客户下单明细表!$S$4:$S$5200),客户下单明细表!$N$4:$N$5200))</f>
        <v/>
      </c>
      <c r="D312" s="21" t="str">
        <f>IF(A312="","",SUMPRODUCT((MONTH(客户下单明细表!$D$4:$D$5200)=销售员提成汇总!$E$2)*((YEAR(客户下单明细表!$D$4:$D$5200)=销售员提成汇总!$C$2))*(客户下单明细表!$O$4:$O$5200=A312),客户下单明细表!$R$4:$R$5200))</f>
        <v/>
      </c>
      <c r="E312" s="21" t="str">
        <f>IF(A312="","",SUMPRODUCT((MONTH(客户下单明细表!$D$4:$D$5200)=销售员提成汇总!$E$2-1)*((YEAR(客户下单明细表!$D$4:$D$5200)=销售员提成汇总!$C$2))*(客户下单明细表!$O$4:$O$5200=A312),客户下单明细表!$R$4:$R$5200))</f>
        <v/>
      </c>
      <c r="F312" s="22">
        <v>1800</v>
      </c>
      <c r="G312" s="23">
        <f>SUMIFS(销售员提成汇总!C:C,销售员提成汇总!K:K,$K312)</f>
        <v>0</v>
      </c>
      <c r="H312" s="21">
        <f t="shared" si="14"/>
        <v>0</v>
      </c>
      <c r="I312" s="23" t="str">
        <f t="shared" si="15"/>
        <v/>
      </c>
      <c r="J312" s="31" t="str">
        <f t="shared" si="16"/>
        <v/>
      </c>
      <c r="K312" s="32" t="e">
        <f>VLOOKUP(A$4:A$600,客户下单明细表!O$4:P$5200,2,FALSE)</f>
        <v>#N/A</v>
      </c>
    </row>
    <row r="313" spans="1:11">
      <c r="A313" s="20"/>
      <c r="B313" s="21" t="str">
        <f>IF(A313="","",SUMPRODUCT((MONTH(客户下单明细表!$D$4:$D$5200)=销售员提成汇总!$E$2)*((YEAR(客户下单明细表!$D$4:$D$5200)=销售员提成汇总!$C$2))*(客户下单明细表!$O$4:$O$5200=A313),客户下单明细表!$N$4:$N$5200))</f>
        <v/>
      </c>
      <c r="C313" s="21" t="str">
        <f>IF(B313="","",SUMPRODUCT((MONTH(客户下单明细表!$D$4:$D$5200)=销售员提成汇总!$E$2-1)*((YEAR(客户下单明细表!$D$4:$D$5200)=销售员提成汇总!$C$2))*(客户下单明细表!$O$4:$O$5200=A313)*($A$2=客户下单明细表!$S$4:$S$5200),客户下单明细表!$N$4:$N$5200))</f>
        <v/>
      </c>
      <c r="D313" s="21" t="str">
        <f>IF(A313="","",SUMPRODUCT((MONTH(客户下单明细表!$D$4:$D$5200)=销售员提成汇总!$E$2)*((YEAR(客户下单明细表!$D$4:$D$5200)=销售员提成汇总!$C$2))*(客户下单明细表!$O$4:$O$5200=A313),客户下单明细表!$R$4:$R$5200))</f>
        <v/>
      </c>
      <c r="E313" s="21" t="str">
        <f>IF(A313="","",SUMPRODUCT((MONTH(客户下单明细表!$D$4:$D$5200)=销售员提成汇总!$E$2-1)*((YEAR(客户下单明细表!$D$4:$D$5200)=销售员提成汇总!$C$2))*(客户下单明细表!$O$4:$O$5200=A313),客户下单明细表!$R$4:$R$5200))</f>
        <v/>
      </c>
      <c r="F313" s="22">
        <v>1800</v>
      </c>
      <c r="G313" s="23">
        <f>SUMIFS(销售员提成汇总!C:C,销售员提成汇总!K:K,$K313)</f>
        <v>0</v>
      </c>
      <c r="H313" s="21">
        <f t="shared" si="14"/>
        <v>0</v>
      </c>
      <c r="I313" s="23" t="str">
        <f t="shared" si="15"/>
        <v/>
      </c>
      <c r="J313" s="31" t="str">
        <f t="shared" si="16"/>
        <v/>
      </c>
      <c r="K313" s="32" t="e">
        <f>VLOOKUP(A$4:A$600,客户下单明细表!O$4:P$5200,2,FALSE)</f>
        <v>#N/A</v>
      </c>
    </row>
    <row r="314" spans="1:11">
      <c r="A314" s="20"/>
      <c r="B314" s="21" t="str">
        <f>IF(A314="","",SUMPRODUCT((MONTH(客户下单明细表!$D$4:$D$5200)=销售员提成汇总!$E$2)*((YEAR(客户下单明细表!$D$4:$D$5200)=销售员提成汇总!$C$2))*(客户下单明细表!$O$4:$O$5200=A314),客户下单明细表!$N$4:$N$5200))</f>
        <v/>
      </c>
      <c r="C314" s="21" t="str">
        <f>IF(B314="","",SUMPRODUCT((MONTH(客户下单明细表!$D$4:$D$5200)=销售员提成汇总!$E$2-1)*((YEAR(客户下单明细表!$D$4:$D$5200)=销售员提成汇总!$C$2))*(客户下单明细表!$O$4:$O$5200=A314)*($A$2=客户下单明细表!$S$4:$S$5200),客户下单明细表!$N$4:$N$5200))</f>
        <v/>
      </c>
      <c r="D314" s="21" t="str">
        <f>IF(A314="","",SUMPRODUCT((MONTH(客户下单明细表!$D$4:$D$5200)=销售员提成汇总!$E$2)*((YEAR(客户下单明细表!$D$4:$D$5200)=销售员提成汇总!$C$2))*(客户下单明细表!$O$4:$O$5200=A314),客户下单明细表!$R$4:$R$5200))</f>
        <v/>
      </c>
      <c r="E314" s="21" t="str">
        <f>IF(A314="","",SUMPRODUCT((MONTH(客户下单明细表!$D$4:$D$5200)=销售员提成汇总!$E$2-1)*((YEAR(客户下单明细表!$D$4:$D$5200)=销售员提成汇总!$C$2))*(客户下单明细表!$O$4:$O$5200=A314),客户下单明细表!$R$4:$R$5200))</f>
        <v/>
      </c>
      <c r="F314" s="22">
        <v>1800</v>
      </c>
      <c r="G314" s="23">
        <f>SUMIFS(销售员提成汇总!C:C,销售员提成汇总!K:K,$K314)</f>
        <v>0</v>
      </c>
      <c r="H314" s="21">
        <f t="shared" si="14"/>
        <v>0</v>
      </c>
      <c r="I314" s="23" t="str">
        <f t="shared" si="15"/>
        <v/>
      </c>
      <c r="J314" s="31" t="str">
        <f t="shared" si="16"/>
        <v/>
      </c>
      <c r="K314" s="32" t="e">
        <f>VLOOKUP(A$4:A$600,客户下单明细表!O$4:P$5200,2,FALSE)</f>
        <v>#N/A</v>
      </c>
    </row>
    <row r="315" spans="1:11">
      <c r="A315" s="20"/>
      <c r="B315" s="21" t="str">
        <f>IF(A315="","",SUMPRODUCT((MONTH(客户下单明细表!$D$4:$D$5200)=销售员提成汇总!$E$2)*((YEAR(客户下单明细表!$D$4:$D$5200)=销售员提成汇总!$C$2))*(客户下单明细表!$O$4:$O$5200=A315),客户下单明细表!$N$4:$N$5200))</f>
        <v/>
      </c>
      <c r="C315" s="21" t="str">
        <f>IF(B315="","",SUMPRODUCT((MONTH(客户下单明细表!$D$4:$D$5200)=销售员提成汇总!$E$2-1)*((YEAR(客户下单明细表!$D$4:$D$5200)=销售员提成汇总!$C$2))*(客户下单明细表!$O$4:$O$5200=A315)*($A$2=客户下单明细表!$S$4:$S$5200),客户下单明细表!$N$4:$N$5200))</f>
        <v/>
      </c>
      <c r="D315" s="21" t="str">
        <f>IF(A315="","",SUMPRODUCT((MONTH(客户下单明细表!$D$4:$D$5200)=销售员提成汇总!$E$2)*((YEAR(客户下单明细表!$D$4:$D$5200)=销售员提成汇总!$C$2))*(客户下单明细表!$O$4:$O$5200=A315),客户下单明细表!$R$4:$R$5200))</f>
        <v/>
      </c>
      <c r="E315" s="21" t="str">
        <f>IF(A315="","",SUMPRODUCT((MONTH(客户下单明细表!$D$4:$D$5200)=销售员提成汇总!$E$2-1)*((YEAR(客户下单明细表!$D$4:$D$5200)=销售员提成汇总!$C$2))*(客户下单明细表!$O$4:$O$5200=A315),客户下单明细表!$R$4:$R$5200))</f>
        <v/>
      </c>
      <c r="F315" s="22">
        <v>1800</v>
      </c>
      <c r="G315" s="23">
        <f>SUMIFS(销售员提成汇总!C:C,销售员提成汇总!K:K,$K315)</f>
        <v>0</v>
      </c>
      <c r="H315" s="21">
        <f t="shared" si="14"/>
        <v>0</v>
      </c>
      <c r="I315" s="23" t="str">
        <f t="shared" si="15"/>
        <v/>
      </c>
      <c r="J315" s="31" t="str">
        <f t="shared" si="16"/>
        <v/>
      </c>
      <c r="K315" s="32" t="e">
        <f>VLOOKUP(A$4:A$600,客户下单明细表!O$4:P$5200,2,FALSE)</f>
        <v>#N/A</v>
      </c>
    </row>
    <row r="316" spans="1:11">
      <c r="A316" s="20"/>
      <c r="B316" s="21" t="str">
        <f>IF(A316="","",SUMPRODUCT((MONTH(客户下单明细表!$D$4:$D$5200)=销售员提成汇总!$E$2)*((YEAR(客户下单明细表!$D$4:$D$5200)=销售员提成汇总!$C$2))*(客户下单明细表!$O$4:$O$5200=A316),客户下单明细表!$N$4:$N$5200))</f>
        <v/>
      </c>
      <c r="C316" s="21" t="str">
        <f>IF(B316="","",SUMPRODUCT((MONTH(客户下单明细表!$D$4:$D$5200)=销售员提成汇总!$E$2-1)*((YEAR(客户下单明细表!$D$4:$D$5200)=销售员提成汇总!$C$2))*(客户下单明细表!$O$4:$O$5200=A316)*($A$2=客户下单明细表!$S$4:$S$5200),客户下单明细表!$N$4:$N$5200))</f>
        <v/>
      </c>
      <c r="D316" s="21" t="str">
        <f>IF(A316="","",SUMPRODUCT((MONTH(客户下单明细表!$D$4:$D$5200)=销售员提成汇总!$E$2)*((YEAR(客户下单明细表!$D$4:$D$5200)=销售员提成汇总!$C$2))*(客户下单明细表!$O$4:$O$5200=A316),客户下单明细表!$R$4:$R$5200))</f>
        <v/>
      </c>
      <c r="E316" s="21" t="str">
        <f>IF(A316="","",SUMPRODUCT((MONTH(客户下单明细表!$D$4:$D$5200)=销售员提成汇总!$E$2-1)*((YEAR(客户下单明细表!$D$4:$D$5200)=销售员提成汇总!$C$2))*(客户下单明细表!$O$4:$O$5200=A316),客户下单明细表!$R$4:$R$5200))</f>
        <v/>
      </c>
      <c r="F316" s="22">
        <v>1800</v>
      </c>
      <c r="G316" s="23">
        <f>SUMIFS(销售员提成汇总!C:C,销售员提成汇总!K:K,$K316)</f>
        <v>0</v>
      </c>
      <c r="H316" s="21">
        <f t="shared" si="14"/>
        <v>0</v>
      </c>
      <c r="I316" s="23" t="str">
        <f t="shared" si="15"/>
        <v/>
      </c>
      <c r="J316" s="31" t="str">
        <f t="shared" si="16"/>
        <v/>
      </c>
      <c r="K316" s="32" t="e">
        <f>VLOOKUP(A$4:A$600,客户下单明细表!O$4:P$5200,2,FALSE)</f>
        <v>#N/A</v>
      </c>
    </row>
    <row r="317" spans="1:11">
      <c r="A317" s="20"/>
      <c r="B317" s="21" t="str">
        <f>IF(A317="","",SUMPRODUCT((MONTH(客户下单明细表!$D$4:$D$5200)=销售员提成汇总!$E$2)*((YEAR(客户下单明细表!$D$4:$D$5200)=销售员提成汇总!$C$2))*(客户下单明细表!$O$4:$O$5200=A317),客户下单明细表!$N$4:$N$5200))</f>
        <v/>
      </c>
      <c r="C317" s="21" t="str">
        <f>IF(B317="","",SUMPRODUCT((MONTH(客户下单明细表!$D$4:$D$5200)=销售员提成汇总!$E$2-1)*((YEAR(客户下单明细表!$D$4:$D$5200)=销售员提成汇总!$C$2))*(客户下单明细表!$O$4:$O$5200=A317)*($A$2=客户下单明细表!$S$4:$S$5200),客户下单明细表!$N$4:$N$5200))</f>
        <v/>
      </c>
      <c r="D317" s="21" t="str">
        <f>IF(A317="","",SUMPRODUCT((MONTH(客户下单明细表!$D$4:$D$5200)=销售员提成汇总!$E$2)*((YEAR(客户下单明细表!$D$4:$D$5200)=销售员提成汇总!$C$2))*(客户下单明细表!$O$4:$O$5200=A317),客户下单明细表!$R$4:$R$5200))</f>
        <v/>
      </c>
      <c r="E317" s="21" t="str">
        <f>IF(A317="","",SUMPRODUCT((MONTH(客户下单明细表!$D$4:$D$5200)=销售员提成汇总!$E$2-1)*((YEAR(客户下单明细表!$D$4:$D$5200)=销售员提成汇总!$C$2))*(客户下单明细表!$O$4:$O$5200=A317),客户下单明细表!$R$4:$R$5200))</f>
        <v/>
      </c>
      <c r="F317" s="22">
        <v>1800</v>
      </c>
      <c r="G317" s="23">
        <f>SUMIFS(销售员提成汇总!C:C,销售员提成汇总!K:K,$K317)</f>
        <v>0</v>
      </c>
      <c r="H317" s="21">
        <f t="shared" si="14"/>
        <v>0</v>
      </c>
      <c r="I317" s="23" t="str">
        <f t="shared" si="15"/>
        <v/>
      </c>
      <c r="J317" s="31" t="str">
        <f t="shared" si="16"/>
        <v/>
      </c>
      <c r="K317" s="32" t="e">
        <f>VLOOKUP(A$4:A$600,客户下单明细表!O$4:P$5200,2,FALSE)</f>
        <v>#N/A</v>
      </c>
    </row>
    <row r="318" spans="1:11">
      <c r="A318" s="20"/>
      <c r="B318" s="21" t="str">
        <f>IF(A318="","",SUMPRODUCT((MONTH(客户下单明细表!$D$4:$D$5200)=销售员提成汇总!$E$2)*((YEAR(客户下单明细表!$D$4:$D$5200)=销售员提成汇总!$C$2))*(客户下单明细表!$O$4:$O$5200=A318),客户下单明细表!$N$4:$N$5200))</f>
        <v/>
      </c>
      <c r="C318" s="21" t="str">
        <f>IF(B318="","",SUMPRODUCT((MONTH(客户下单明细表!$D$4:$D$5200)=销售员提成汇总!$E$2-1)*((YEAR(客户下单明细表!$D$4:$D$5200)=销售员提成汇总!$C$2))*(客户下单明细表!$O$4:$O$5200=A318)*($A$2=客户下单明细表!$S$4:$S$5200),客户下单明细表!$N$4:$N$5200))</f>
        <v/>
      </c>
      <c r="D318" s="21" t="str">
        <f>IF(A318="","",SUMPRODUCT((MONTH(客户下单明细表!$D$4:$D$5200)=销售员提成汇总!$E$2)*((YEAR(客户下单明细表!$D$4:$D$5200)=销售员提成汇总!$C$2))*(客户下单明细表!$O$4:$O$5200=A318),客户下单明细表!$R$4:$R$5200))</f>
        <v/>
      </c>
      <c r="E318" s="21" t="str">
        <f>IF(A318="","",SUMPRODUCT((MONTH(客户下单明细表!$D$4:$D$5200)=销售员提成汇总!$E$2-1)*((YEAR(客户下单明细表!$D$4:$D$5200)=销售员提成汇总!$C$2))*(客户下单明细表!$O$4:$O$5200=A318),客户下单明细表!$R$4:$R$5200))</f>
        <v/>
      </c>
      <c r="F318" s="22">
        <v>1800</v>
      </c>
      <c r="G318" s="23">
        <f>SUMIFS(销售员提成汇总!C:C,销售员提成汇总!K:K,$K318)</f>
        <v>0</v>
      </c>
      <c r="H318" s="21">
        <f t="shared" si="14"/>
        <v>0</v>
      </c>
      <c r="I318" s="23" t="str">
        <f t="shared" si="15"/>
        <v/>
      </c>
      <c r="J318" s="31" t="str">
        <f t="shared" si="16"/>
        <v/>
      </c>
      <c r="K318" s="32" t="e">
        <f>VLOOKUP(A$4:A$600,客户下单明细表!O$4:P$5200,2,FALSE)</f>
        <v>#N/A</v>
      </c>
    </row>
    <row r="319" spans="1:11">
      <c r="A319" s="20"/>
      <c r="B319" s="21" t="str">
        <f>IF(A319="","",SUMPRODUCT((MONTH(客户下单明细表!$D$4:$D$5200)=销售员提成汇总!$E$2)*((YEAR(客户下单明细表!$D$4:$D$5200)=销售员提成汇总!$C$2))*(客户下单明细表!$O$4:$O$5200=A319),客户下单明细表!$N$4:$N$5200))</f>
        <v/>
      </c>
      <c r="C319" s="21" t="str">
        <f>IF(B319="","",SUMPRODUCT((MONTH(客户下单明细表!$D$4:$D$5200)=销售员提成汇总!$E$2-1)*((YEAR(客户下单明细表!$D$4:$D$5200)=销售员提成汇总!$C$2))*(客户下单明细表!$O$4:$O$5200=A319)*($A$2=客户下单明细表!$S$4:$S$5200),客户下单明细表!$N$4:$N$5200))</f>
        <v/>
      </c>
      <c r="D319" s="21" t="str">
        <f>IF(A319="","",SUMPRODUCT((MONTH(客户下单明细表!$D$4:$D$5200)=销售员提成汇总!$E$2)*((YEAR(客户下单明细表!$D$4:$D$5200)=销售员提成汇总!$C$2))*(客户下单明细表!$O$4:$O$5200=A319),客户下单明细表!$R$4:$R$5200))</f>
        <v/>
      </c>
      <c r="E319" s="21" t="str">
        <f>IF(A319="","",SUMPRODUCT((MONTH(客户下单明细表!$D$4:$D$5200)=销售员提成汇总!$E$2-1)*((YEAR(客户下单明细表!$D$4:$D$5200)=销售员提成汇总!$C$2))*(客户下单明细表!$O$4:$O$5200=A319),客户下单明细表!$R$4:$R$5200))</f>
        <v/>
      </c>
      <c r="F319" s="22">
        <v>1800</v>
      </c>
      <c r="G319" s="23">
        <f>SUMIFS(销售员提成汇总!C:C,销售员提成汇总!K:K,$K319)</f>
        <v>0</v>
      </c>
      <c r="H319" s="21">
        <f t="shared" si="14"/>
        <v>0</v>
      </c>
      <c r="I319" s="23" t="str">
        <f t="shared" si="15"/>
        <v/>
      </c>
      <c r="J319" s="31" t="str">
        <f t="shared" si="16"/>
        <v/>
      </c>
      <c r="K319" s="32" t="e">
        <f>VLOOKUP(A$4:A$600,客户下单明细表!O$4:P$5200,2,FALSE)</f>
        <v>#N/A</v>
      </c>
    </row>
    <row r="320" spans="1:11">
      <c r="A320" s="20"/>
      <c r="B320" s="21" t="str">
        <f>IF(A320="","",SUMPRODUCT((MONTH(客户下单明细表!$D$4:$D$5200)=销售员提成汇总!$E$2)*((YEAR(客户下单明细表!$D$4:$D$5200)=销售员提成汇总!$C$2))*(客户下单明细表!$O$4:$O$5200=A320),客户下单明细表!$N$4:$N$5200))</f>
        <v/>
      </c>
      <c r="C320" s="21" t="str">
        <f>IF(B320="","",SUMPRODUCT((MONTH(客户下单明细表!$D$4:$D$5200)=销售员提成汇总!$E$2-1)*((YEAR(客户下单明细表!$D$4:$D$5200)=销售员提成汇总!$C$2))*(客户下单明细表!$O$4:$O$5200=A320)*($A$2=客户下单明细表!$S$4:$S$5200),客户下单明细表!$N$4:$N$5200))</f>
        <v/>
      </c>
      <c r="D320" s="21" t="str">
        <f>IF(A320="","",SUMPRODUCT((MONTH(客户下单明细表!$D$4:$D$5200)=销售员提成汇总!$E$2)*((YEAR(客户下单明细表!$D$4:$D$5200)=销售员提成汇总!$C$2))*(客户下单明细表!$O$4:$O$5200=A320),客户下单明细表!$R$4:$R$5200))</f>
        <v/>
      </c>
      <c r="E320" s="21" t="str">
        <f>IF(A320="","",SUMPRODUCT((MONTH(客户下单明细表!$D$4:$D$5200)=销售员提成汇总!$E$2-1)*((YEAR(客户下单明细表!$D$4:$D$5200)=销售员提成汇总!$C$2))*(客户下单明细表!$O$4:$O$5200=A320),客户下单明细表!$R$4:$R$5200))</f>
        <v/>
      </c>
      <c r="F320" s="22">
        <v>1800</v>
      </c>
      <c r="G320" s="23">
        <f>SUMIFS(销售员提成汇总!C:C,销售员提成汇总!K:K,$K320)</f>
        <v>0</v>
      </c>
      <c r="H320" s="21">
        <f t="shared" si="14"/>
        <v>0</v>
      </c>
      <c r="I320" s="23" t="str">
        <f t="shared" si="15"/>
        <v/>
      </c>
      <c r="J320" s="31" t="str">
        <f t="shared" si="16"/>
        <v/>
      </c>
      <c r="K320" s="32" t="e">
        <f>VLOOKUP(A$4:A$600,客户下单明细表!O$4:P$5200,2,FALSE)</f>
        <v>#N/A</v>
      </c>
    </row>
    <row r="321" spans="1:11">
      <c r="A321" s="20"/>
      <c r="B321" s="21" t="str">
        <f>IF(A321="","",SUMPRODUCT((MONTH(客户下单明细表!$D$4:$D$5200)=销售员提成汇总!$E$2)*((YEAR(客户下单明细表!$D$4:$D$5200)=销售员提成汇总!$C$2))*(客户下单明细表!$O$4:$O$5200=A321),客户下单明细表!$N$4:$N$5200))</f>
        <v/>
      </c>
      <c r="C321" s="21" t="str">
        <f>IF(B321="","",SUMPRODUCT((MONTH(客户下单明细表!$D$4:$D$5200)=销售员提成汇总!$E$2-1)*((YEAR(客户下单明细表!$D$4:$D$5200)=销售员提成汇总!$C$2))*(客户下单明细表!$O$4:$O$5200=A321)*($A$2=客户下单明细表!$S$4:$S$5200),客户下单明细表!$N$4:$N$5200))</f>
        <v/>
      </c>
      <c r="D321" s="21" t="str">
        <f>IF(A321="","",SUMPRODUCT((MONTH(客户下单明细表!$D$4:$D$5200)=销售员提成汇总!$E$2)*((YEAR(客户下单明细表!$D$4:$D$5200)=销售员提成汇总!$C$2))*(客户下单明细表!$O$4:$O$5200=A321),客户下单明细表!$R$4:$R$5200))</f>
        <v/>
      </c>
      <c r="E321" s="21" t="str">
        <f>IF(A321="","",SUMPRODUCT((MONTH(客户下单明细表!$D$4:$D$5200)=销售员提成汇总!$E$2-1)*((YEAR(客户下单明细表!$D$4:$D$5200)=销售员提成汇总!$C$2))*(客户下单明细表!$O$4:$O$5200=A321),客户下单明细表!$R$4:$R$5200))</f>
        <v/>
      </c>
      <c r="F321" s="22">
        <v>1800</v>
      </c>
      <c r="G321" s="23">
        <f>SUMIFS(销售员提成汇总!C:C,销售员提成汇总!K:K,$K321)</f>
        <v>0</v>
      </c>
      <c r="H321" s="21">
        <f t="shared" si="14"/>
        <v>0</v>
      </c>
      <c r="I321" s="23" t="str">
        <f t="shared" si="15"/>
        <v/>
      </c>
      <c r="J321" s="31" t="str">
        <f t="shared" si="16"/>
        <v/>
      </c>
      <c r="K321" s="32" t="e">
        <f>VLOOKUP(A$4:A$600,客户下单明细表!O$4:P$5200,2,FALSE)</f>
        <v>#N/A</v>
      </c>
    </row>
    <row r="322" spans="1:11">
      <c r="A322" s="20"/>
      <c r="B322" s="21" t="str">
        <f>IF(A322="","",SUMPRODUCT((MONTH(客户下单明细表!$D$4:$D$5200)=销售员提成汇总!$E$2)*((YEAR(客户下单明细表!$D$4:$D$5200)=销售员提成汇总!$C$2))*(客户下单明细表!$O$4:$O$5200=A322),客户下单明细表!$N$4:$N$5200))</f>
        <v/>
      </c>
      <c r="C322" s="21" t="str">
        <f>IF(B322="","",SUMPRODUCT((MONTH(客户下单明细表!$D$4:$D$5200)=销售员提成汇总!$E$2-1)*((YEAR(客户下单明细表!$D$4:$D$5200)=销售员提成汇总!$C$2))*(客户下单明细表!$O$4:$O$5200=A322)*($A$2=客户下单明细表!$S$4:$S$5200),客户下单明细表!$N$4:$N$5200))</f>
        <v/>
      </c>
      <c r="D322" s="21" t="str">
        <f>IF(A322="","",SUMPRODUCT((MONTH(客户下单明细表!$D$4:$D$5200)=销售员提成汇总!$E$2)*((YEAR(客户下单明细表!$D$4:$D$5200)=销售员提成汇总!$C$2))*(客户下单明细表!$O$4:$O$5200=A322),客户下单明细表!$R$4:$R$5200))</f>
        <v/>
      </c>
      <c r="E322" s="21" t="str">
        <f>IF(A322="","",SUMPRODUCT((MONTH(客户下单明细表!$D$4:$D$5200)=销售员提成汇总!$E$2-1)*((YEAR(客户下单明细表!$D$4:$D$5200)=销售员提成汇总!$C$2))*(客户下单明细表!$O$4:$O$5200=A322),客户下单明细表!$R$4:$R$5200))</f>
        <v/>
      </c>
      <c r="F322" s="22">
        <v>1800</v>
      </c>
      <c r="G322" s="23">
        <f>SUMIFS(销售员提成汇总!C:C,销售员提成汇总!K:K,$K322)</f>
        <v>0</v>
      </c>
      <c r="H322" s="21">
        <f t="shared" si="14"/>
        <v>0</v>
      </c>
      <c r="I322" s="23" t="str">
        <f t="shared" si="15"/>
        <v/>
      </c>
      <c r="J322" s="31" t="str">
        <f t="shared" si="16"/>
        <v/>
      </c>
      <c r="K322" s="32" t="e">
        <f>VLOOKUP(A$4:A$600,客户下单明细表!O$4:P$5200,2,FALSE)</f>
        <v>#N/A</v>
      </c>
    </row>
    <row r="323" spans="1:11">
      <c r="A323" s="20"/>
      <c r="B323" s="21" t="str">
        <f>IF(A323="","",SUMPRODUCT((MONTH(客户下单明细表!$D$4:$D$5200)=销售员提成汇总!$E$2)*((YEAR(客户下单明细表!$D$4:$D$5200)=销售员提成汇总!$C$2))*(客户下单明细表!$O$4:$O$5200=A323),客户下单明细表!$N$4:$N$5200))</f>
        <v/>
      </c>
      <c r="C323" s="21" t="str">
        <f>IF(B323="","",SUMPRODUCT((MONTH(客户下单明细表!$D$4:$D$5200)=销售员提成汇总!$E$2-1)*((YEAR(客户下单明细表!$D$4:$D$5200)=销售员提成汇总!$C$2))*(客户下单明细表!$O$4:$O$5200=A323)*($A$2=客户下单明细表!$S$4:$S$5200),客户下单明细表!$N$4:$N$5200))</f>
        <v/>
      </c>
      <c r="D323" s="21" t="str">
        <f>IF(A323="","",SUMPRODUCT((MONTH(客户下单明细表!$D$4:$D$5200)=销售员提成汇总!$E$2)*((YEAR(客户下单明细表!$D$4:$D$5200)=销售员提成汇总!$C$2))*(客户下单明细表!$O$4:$O$5200=A323),客户下单明细表!$R$4:$R$5200))</f>
        <v/>
      </c>
      <c r="E323" s="21" t="str">
        <f>IF(A323="","",SUMPRODUCT((MONTH(客户下单明细表!$D$4:$D$5200)=销售员提成汇总!$E$2-1)*((YEAR(客户下单明细表!$D$4:$D$5200)=销售员提成汇总!$C$2))*(客户下单明细表!$O$4:$O$5200=A323),客户下单明细表!$R$4:$R$5200))</f>
        <v/>
      </c>
      <c r="F323" s="22">
        <v>1800</v>
      </c>
      <c r="G323" s="23">
        <f>SUMIFS(销售员提成汇总!C:C,销售员提成汇总!K:K,$K323)</f>
        <v>0</v>
      </c>
      <c r="H323" s="21">
        <f t="shared" si="14"/>
        <v>0</v>
      </c>
      <c r="I323" s="23" t="str">
        <f t="shared" si="15"/>
        <v/>
      </c>
      <c r="J323" s="31" t="str">
        <f t="shared" si="16"/>
        <v/>
      </c>
      <c r="K323" s="32" t="e">
        <f>VLOOKUP(A$4:A$600,客户下单明细表!O$4:P$5200,2,FALSE)</f>
        <v>#N/A</v>
      </c>
    </row>
    <row r="324" spans="1:11">
      <c r="A324" s="20"/>
      <c r="B324" s="21" t="str">
        <f>IF(A324="","",SUMPRODUCT((MONTH(客户下单明细表!$D$4:$D$5200)=销售员提成汇总!$E$2)*((YEAR(客户下单明细表!$D$4:$D$5200)=销售员提成汇总!$C$2))*(客户下单明细表!$O$4:$O$5200=A324),客户下单明细表!$N$4:$N$5200))</f>
        <v/>
      </c>
      <c r="C324" s="21" t="str">
        <f>IF(B324="","",SUMPRODUCT((MONTH(客户下单明细表!$D$4:$D$5200)=销售员提成汇总!$E$2-1)*((YEAR(客户下单明细表!$D$4:$D$5200)=销售员提成汇总!$C$2))*(客户下单明细表!$O$4:$O$5200=A324)*($A$2=客户下单明细表!$S$4:$S$5200),客户下单明细表!$N$4:$N$5200))</f>
        <v/>
      </c>
      <c r="D324" s="21" t="str">
        <f>IF(A324="","",SUMPRODUCT((MONTH(客户下单明细表!$D$4:$D$5200)=销售员提成汇总!$E$2)*((YEAR(客户下单明细表!$D$4:$D$5200)=销售员提成汇总!$C$2))*(客户下单明细表!$O$4:$O$5200=A324),客户下单明细表!$R$4:$R$5200))</f>
        <v/>
      </c>
      <c r="E324" s="21" t="str">
        <f>IF(A324="","",SUMPRODUCT((MONTH(客户下单明细表!$D$4:$D$5200)=销售员提成汇总!$E$2-1)*((YEAR(客户下单明细表!$D$4:$D$5200)=销售员提成汇总!$C$2))*(客户下单明细表!$O$4:$O$5200=A324),客户下单明细表!$R$4:$R$5200))</f>
        <v/>
      </c>
      <c r="F324" s="22">
        <v>1800</v>
      </c>
      <c r="G324" s="23">
        <f>SUMIFS(销售员提成汇总!C:C,销售员提成汇总!K:K,$K324)</f>
        <v>0</v>
      </c>
      <c r="H324" s="21">
        <f t="shared" si="14"/>
        <v>0</v>
      </c>
      <c r="I324" s="23" t="str">
        <f t="shared" si="15"/>
        <v/>
      </c>
      <c r="J324" s="31" t="str">
        <f t="shared" si="16"/>
        <v/>
      </c>
      <c r="K324" s="32" t="e">
        <f>VLOOKUP(A$4:A$600,客户下单明细表!O$4:P$5200,2,FALSE)</f>
        <v>#N/A</v>
      </c>
    </row>
    <row r="325" spans="1:11">
      <c r="A325" s="20"/>
      <c r="B325" s="21" t="str">
        <f>IF(A325="","",SUMPRODUCT((MONTH(客户下单明细表!$D$4:$D$5200)=销售员提成汇总!$E$2)*((YEAR(客户下单明细表!$D$4:$D$5200)=销售员提成汇总!$C$2))*(客户下单明细表!$O$4:$O$5200=A325),客户下单明细表!$N$4:$N$5200))</f>
        <v/>
      </c>
      <c r="C325" s="21" t="str">
        <f>IF(B325="","",SUMPRODUCT((MONTH(客户下单明细表!$D$4:$D$5200)=销售员提成汇总!$E$2-1)*((YEAR(客户下单明细表!$D$4:$D$5200)=销售员提成汇总!$C$2))*(客户下单明细表!$O$4:$O$5200=A325)*($A$2=客户下单明细表!$S$4:$S$5200),客户下单明细表!$N$4:$N$5200))</f>
        <v/>
      </c>
      <c r="D325" s="21" t="str">
        <f>IF(A325="","",SUMPRODUCT((MONTH(客户下单明细表!$D$4:$D$5200)=销售员提成汇总!$E$2)*((YEAR(客户下单明细表!$D$4:$D$5200)=销售员提成汇总!$C$2))*(客户下单明细表!$O$4:$O$5200=A325),客户下单明细表!$R$4:$R$5200))</f>
        <v/>
      </c>
      <c r="E325" s="21" t="str">
        <f>IF(A325="","",SUMPRODUCT((MONTH(客户下单明细表!$D$4:$D$5200)=销售员提成汇总!$E$2-1)*((YEAR(客户下单明细表!$D$4:$D$5200)=销售员提成汇总!$C$2))*(客户下单明细表!$O$4:$O$5200=A325),客户下单明细表!$R$4:$R$5200))</f>
        <v/>
      </c>
      <c r="F325" s="22">
        <v>1800</v>
      </c>
      <c r="G325" s="23">
        <f>SUMIFS(销售员提成汇总!C:C,销售员提成汇总!K:K,$K325)</f>
        <v>0</v>
      </c>
      <c r="H325" s="21">
        <f t="shared" si="14"/>
        <v>0</v>
      </c>
      <c r="I325" s="23" t="str">
        <f t="shared" si="15"/>
        <v/>
      </c>
      <c r="J325" s="31" t="str">
        <f t="shared" si="16"/>
        <v/>
      </c>
      <c r="K325" s="32" t="e">
        <f>VLOOKUP(A$4:A$600,客户下单明细表!O$4:P$5200,2,FALSE)</f>
        <v>#N/A</v>
      </c>
    </row>
    <row r="326" spans="1:11">
      <c r="A326" s="20"/>
      <c r="B326" s="21" t="str">
        <f>IF(A326="","",SUMPRODUCT((MONTH(客户下单明细表!$D$4:$D$5200)=销售员提成汇总!$E$2)*((YEAR(客户下单明细表!$D$4:$D$5200)=销售员提成汇总!$C$2))*(客户下单明细表!$O$4:$O$5200=A326),客户下单明细表!$N$4:$N$5200))</f>
        <v/>
      </c>
      <c r="C326" s="21" t="str">
        <f>IF(B326="","",SUMPRODUCT((MONTH(客户下单明细表!$D$4:$D$5200)=销售员提成汇总!$E$2-1)*((YEAR(客户下单明细表!$D$4:$D$5200)=销售员提成汇总!$C$2))*(客户下单明细表!$O$4:$O$5200=A326)*($A$2=客户下单明细表!$S$4:$S$5200),客户下单明细表!$N$4:$N$5200))</f>
        <v/>
      </c>
      <c r="D326" s="21" t="str">
        <f>IF(A326="","",SUMPRODUCT((MONTH(客户下单明细表!$D$4:$D$5200)=销售员提成汇总!$E$2)*((YEAR(客户下单明细表!$D$4:$D$5200)=销售员提成汇总!$C$2))*(客户下单明细表!$O$4:$O$5200=A326),客户下单明细表!$R$4:$R$5200))</f>
        <v/>
      </c>
      <c r="E326" s="21" t="str">
        <f>IF(A326="","",SUMPRODUCT((MONTH(客户下单明细表!$D$4:$D$5200)=销售员提成汇总!$E$2-1)*((YEAR(客户下单明细表!$D$4:$D$5200)=销售员提成汇总!$C$2))*(客户下单明细表!$O$4:$O$5200=A326),客户下单明细表!$R$4:$R$5200))</f>
        <v/>
      </c>
      <c r="F326" s="22">
        <v>1800</v>
      </c>
      <c r="G326" s="23">
        <f>SUMIFS(销售员提成汇总!C:C,销售员提成汇总!K:K,$K326)</f>
        <v>0</v>
      </c>
      <c r="H326" s="21">
        <f t="shared" si="14"/>
        <v>0</v>
      </c>
      <c r="I326" s="23" t="str">
        <f t="shared" si="15"/>
        <v/>
      </c>
      <c r="J326" s="31" t="str">
        <f t="shared" si="16"/>
        <v/>
      </c>
      <c r="K326" s="32" t="e">
        <f>VLOOKUP(A$4:A$600,客户下单明细表!O$4:P$5200,2,FALSE)</f>
        <v>#N/A</v>
      </c>
    </row>
    <row r="327" spans="1:11">
      <c r="A327" s="20"/>
      <c r="B327" s="21" t="str">
        <f>IF(A327="","",SUMPRODUCT((MONTH(客户下单明细表!$D$4:$D$5200)=销售员提成汇总!$E$2)*((YEAR(客户下单明细表!$D$4:$D$5200)=销售员提成汇总!$C$2))*(客户下单明细表!$O$4:$O$5200=A327),客户下单明细表!$N$4:$N$5200))</f>
        <v/>
      </c>
      <c r="C327" s="21" t="str">
        <f>IF(B327="","",SUMPRODUCT((MONTH(客户下单明细表!$D$4:$D$5200)=销售员提成汇总!$E$2-1)*((YEAR(客户下单明细表!$D$4:$D$5200)=销售员提成汇总!$C$2))*(客户下单明细表!$O$4:$O$5200=A327)*($A$2=客户下单明细表!$S$4:$S$5200),客户下单明细表!$N$4:$N$5200))</f>
        <v/>
      </c>
      <c r="D327" s="21" t="str">
        <f>IF(A327="","",SUMPRODUCT((MONTH(客户下单明细表!$D$4:$D$5200)=销售员提成汇总!$E$2)*((YEAR(客户下单明细表!$D$4:$D$5200)=销售员提成汇总!$C$2))*(客户下单明细表!$O$4:$O$5200=A327),客户下单明细表!$R$4:$R$5200))</f>
        <v/>
      </c>
      <c r="E327" s="21" t="str">
        <f>IF(A327="","",SUMPRODUCT((MONTH(客户下单明细表!$D$4:$D$5200)=销售员提成汇总!$E$2-1)*((YEAR(客户下单明细表!$D$4:$D$5200)=销售员提成汇总!$C$2))*(客户下单明细表!$O$4:$O$5200=A327),客户下单明细表!$R$4:$R$5200))</f>
        <v/>
      </c>
      <c r="F327" s="22">
        <v>1800</v>
      </c>
      <c r="G327" s="23">
        <f>SUMIFS(销售员提成汇总!C:C,销售员提成汇总!K:K,$K327)</f>
        <v>0</v>
      </c>
      <c r="H327" s="21">
        <f t="shared" ref="H327:H390" si="17">IF(20000&lt;=$G327,(G327*5%),IF(AND(10000&lt;=$G327,$G327&lt;20000),(G327*4%),IF(AND(5000&lt;=$G327,$G327&lt;10000),(G327*2%),IF(AND($G327&lt;5000),(0)))))</f>
        <v>0</v>
      </c>
      <c r="I327" s="23" t="str">
        <f t="shared" ref="I327:I390" si="18">IF(A327="","",SUM(D327,H327,F327))</f>
        <v/>
      </c>
      <c r="J327" s="31" t="str">
        <f t="shared" ref="J327:J390" si="19">IF(A327="","",RANK($B327,$B$4:$B$23))</f>
        <v/>
      </c>
      <c r="K327" s="32" t="e">
        <f>VLOOKUP(A$4:A$600,客户下单明细表!O$4:P$5200,2,FALSE)</f>
        <v>#N/A</v>
      </c>
    </row>
    <row r="328" spans="1:11">
      <c r="A328" s="20"/>
      <c r="B328" s="21" t="str">
        <f>IF(A328="","",SUMPRODUCT((MONTH(客户下单明细表!$D$4:$D$5200)=销售员提成汇总!$E$2)*((YEAR(客户下单明细表!$D$4:$D$5200)=销售员提成汇总!$C$2))*(客户下单明细表!$O$4:$O$5200=A328),客户下单明细表!$N$4:$N$5200))</f>
        <v/>
      </c>
      <c r="C328" s="21" t="str">
        <f>IF(B328="","",SUMPRODUCT((MONTH(客户下单明细表!$D$4:$D$5200)=销售员提成汇总!$E$2-1)*((YEAR(客户下单明细表!$D$4:$D$5200)=销售员提成汇总!$C$2))*(客户下单明细表!$O$4:$O$5200=A328)*($A$2=客户下单明细表!$S$4:$S$5200),客户下单明细表!$N$4:$N$5200))</f>
        <v/>
      </c>
      <c r="D328" s="21" t="str">
        <f>IF(A328="","",SUMPRODUCT((MONTH(客户下单明细表!$D$4:$D$5200)=销售员提成汇总!$E$2)*((YEAR(客户下单明细表!$D$4:$D$5200)=销售员提成汇总!$C$2))*(客户下单明细表!$O$4:$O$5200=A328),客户下单明细表!$R$4:$R$5200))</f>
        <v/>
      </c>
      <c r="E328" s="21" t="str">
        <f>IF(A328="","",SUMPRODUCT((MONTH(客户下单明细表!$D$4:$D$5200)=销售员提成汇总!$E$2-1)*((YEAR(客户下单明细表!$D$4:$D$5200)=销售员提成汇总!$C$2))*(客户下单明细表!$O$4:$O$5200=A328),客户下单明细表!$R$4:$R$5200))</f>
        <v/>
      </c>
      <c r="F328" s="22">
        <v>1800</v>
      </c>
      <c r="G328" s="23">
        <f>SUMIFS(销售员提成汇总!C:C,销售员提成汇总!K:K,$K328)</f>
        <v>0</v>
      </c>
      <c r="H328" s="21">
        <f t="shared" si="17"/>
        <v>0</v>
      </c>
      <c r="I328" s="23" t="str">
        <f t="shared" si="18"/>
        <v/>
      </c>
      <c r="J328" s="31" t="str">
        <f t="shared" si="19"/>
        <v/>
      </c>
      <c r="K328" s="32" t="e">
        <f>VLOOKUP(A$4:A$600,客户下单明细表!O$4:P$5200,2,FALSE)</f>
        <v>#N/A</v>
      </c>
    </row>
    <row r="329" spans="1:11">
      <c r="A329" s="20"/>
      <c r="B329" s="21" t="str">
        <f>IF(A329="","",SUMPRODUCT((MONTH(客户下单明细表!$D$4:$D$5200)=销售员提成汇总!$E$2)*((YEAR(客户下单明细表!$D$4:$D$5200)=销售员提成汇总!$C$2))*(客户下单明细表!$O$4:$O$5200=A329),客户下单明细表!$N$4:$N$5200))</f>
        <v/>
      </c>
      <c r="C329" s="21" t="str">
        <f>IF(B329="","",SUMPRODUCT((MONTH(客户下单明细表!$D$4:$D$5200)=销售员提成汇总!$E$2-1)*((YEAR(客户下单明细表!$D$4:$D$5200)=销售员提成汇总!$C$2))*(客户下单明细表!$O$4:$O$5200=A329)*($A$2=客户下单明细表!$S$4:$S$5200),客户下单明细表!$N$4:$N$5200))</f>
        <v/>
      </c>
      <c r="D329" s="21" t="str">
        <f>IF(A329="","",SUMPRODUCT((MONTH(客户下单明细表!$D$4:$D$5200)=销售员提成汇总!$E$2)*((YEAR(客户下单明细表!$D$4:$D$5200)=销售员提成汇总!$C$2))*(客户下单明细表!$O$4:$O$5200=A329),客户下单明细表!$R$4:$R$5200))</f>
        <v/>
      </c>
      <c r="E329" s="21" t="str">
        <f>IF(A329="","",SUMPRODUCT((MONTH(客户下单明细表!$D$4:$D$5200)=销售员提成汇总!$E$2-1)*((YEAR(客户下单明细表!$D$4:$D$5200)=销售员提成汇总!$C$2))*(客户下单明细表!$O$4:$O$5200=A329),客户下单明细表!$R$4:$R$5200))</f>
        <v/>
      </c>
      <c r="F329" s="22">
        <v>1800</v>
      </c>
      <c r="G329" s="23">
        <f>SUMIFS(销售员提成汇总!C:C,销售员提成汇总!K:K,$K329)</f>
        <v>0</v>
      </c>
      <c r="H329" s="21">
        <f t="shared" si="17"/>
        <v>0</v>
      </c>
      <c r="I329" s="23" t="str">
        <f t="shared" si="18"/>
        <v/>
      </c>
      <c r="J329" s="31" t="str">
        <f t="shared" si="19"/>
        <v/>
      </c>
      <c r="K329" s="32" t="e">
        <f>VLOOKUP(A$4:A$600,客户下单明细表!O$4:P$5200,2,FALSE)</f>
        <v>#N/A</v>
      </c>
    </row>
    <row r="330" spans="1:11">
      <c r="A330" s="20"/>
      <c r="B330" s="21" t="str">
        <f>IF(A330="","",SUMPRODUCT((MONTH(客户下单明细表!$D$4:$D$5200)=销售员提成汇总!$E$2)*((YEAR(客户下单明细表!$D$4:$D$5200)=销售员提成汇总!$C$2))*(客户下单明细表!$O$4:$O$5200=A330),客户下单明细表!$N$4:$N$5200))</f>
        <v/>
      </c>
      <c r="C330" s="21" t="str">
        <f>IF(B330="","",SUMPRODUCT((MONTH(客户下单明细表!$D$4:$D$5200)=销售员提成汇总!$E$2-1)*((YEAR(客户下单明细表!$D$4:$D$5200)=销售员提成汇总!$C$2))*(客户下单明细表!$O$4:$O$5200=A330)*($A$2=客户下单明细表!$S$4:$S$5200),客户下单明细表!$N$4:$N$5200))</f>
        <v/>
      </c>
      <c r="D330" s="21" t="str">
        <f>IF(A330="","",SUMPRODUCT((MONTH(客户下单明细表!$D$4:$D$5200)=销售员提成汇总!$E$2)*((YEAR(客户下单明细表!$D$4:$D$5200)=销售员提成汇总!$C$2))*(客户下单明细表!$O$4:$O$5200=A330),客户下单明细表!$R$4:$R$5200))</f>
        <v/>
      </c>
      <c r="E330" s="21" t="str">
        <f>IF(A330="","",SUMPRODUCT((MONTH(客户下单明细表!$D$4:$D$5200)=销售员提成汇总!$E$2-1)*((YEAR(客户下单明细表!$D$4:$D$5200)=销售员提成汇总!$C$2))*(客户下单明细表!$O$4:$O$5200=A330),客户下单明细表!$R$4:$R$5200))</f>
        <v/>
      </c>
      <c r="F330" s="22">
        <v>1800</v>
      </c>
      <c r="G330" s="23">
        <f>SUMIFS(销售员提成汇总!C:C,销售员提成汇总!K:K,$K330)</f>
        <v>0</v>
      </c>
      <c r="H330" s="21">
        <f t="shared" si="17"/>
        <v>0</v>
      </c>
      <c r="I330" s="23" t="str">
        <f t="shared" si="18"/>
        <v/>
      </c>
      <c r="J330" s="31" t="str">
        <f t="shared" si="19"/>
        <v/>
      </c>
      <c r="K330" s="32" t="e">
        <f>VLOOKUP(A$4:A$600,客户下单明细表!O$4:P$5200,2,FALSE)</f>
        <v>#N/A</v>
      </c>
    </row>
    <row r="331" spans="1:11">
      <c r="A331" s="20"/>
      <c r="B331" s="21" t="str">
        <f>IF(A331="","",SUMPRODUCT((MONTH(客户下单明细表!$D$4:$D$5200)=销售员提成汇总!$E$2)*((YEAR(客户下单明细表!$D$4:$D$5200)=销售员提成汇总!$C$2))*(客户下单明细表!$O$4:$O$5200=A331),客户下单明细表!$N$4:$N$5200))</f>
        <v/>
      </c>
      <c r="C331" s="21" t="str">
        <f>IF(B331="","",SUMPRODUCT((MONTH(客户下单明细表!$D$4:$D$5200)=销售员提成汇总!$E$2-1)*((YEAR(客户下单明细表!$D$4:$D$5200)=销售员提成汇总!$C$2))*(客户下单明细表!$O$4:$O$5200=A331)*($A$2=客户下单明细表!$S$4:$S$5200),客户下单明细表!$N$4:$N$5200))</f>
        <v/>
      </c>
      <c r="D331" s="21" t="str">
        <f>IF(A331="","",SUMPRODUCT((MONTH(客户下单明细表!$D$4:$D$5200)=销售员提成汇总!$E$2)*((YEAR(客户下单明细表!$D$4:$D$5200)=销售员提成汇总!$C$2))*(客户下单明细表!$O$4:$O$5200=A331),客户下单明细表!$R$4:$R$5200))</f>
        <v/>
      </c>
      <c r="E331" s="21" t="str">
        <f>IF(A331="","",SUMPRODUCT((MONTH(客户下单明细表!$D$4:$D$5200)=销售员提成汇总!$E$2-1)*((YEAR(客户下单明细表!$D$4:$D$5200)=销售员提成汇总!$C$2))*(客户下单明细表!$O$4:$O$5200=A331),客户下单明细表!$R$4:$R$5200))</f>
        <v/>
      </c>
      <c r="F331" s="22">
        <v>1800</v>
      </c>
      <c r="G331" s="23">
        <f>SUMIFS(销售员提成汇总!C:C,销售员提成汇总!K:K,$K331)</f>
        <v>0</v>
      </c>
      <c r="H331" s="21">
        <f t="shared" si="17"/>
        <v>0</v>
      </c>
      <c r="I331" s="23" t="str">
        <f t="shared" si="18"/>
        <v/>
      </c>
      <c r="J331" s="31" t="str">
        <f t="shared" si="19"/>
        <v/>
      </c>
      <c r="K331" s="32" t="e">
        <f>VLOOKUP(A$4:A$600,客户下单明细表!O$4:P$5200,2,FALSE)</f>
        <v>#N/A</v>
      </c>
    </row>
    <row r="332" spans="1:11">
      <c r="A332" s="20"/>
      <c r="B332" s="21" t="str">
        <f>IF(A332="","",SUMPRODUCT((MONTH(客户下单明细表!$D$4:$D$5200)=销售员提成汇总!$E$2)*((YEAR(客户下单明细表!$D$4:$D$5200)=销售员提成汇总!$C$2))*(客户下单明细表!$O$4:$O$5200=A332),客户下单明细表!$N$4:$N$5200))</f>
        <v/>
      </c>
      <c r="C332" s="21" t="str">
        <f>IF(B332="","",SUMPRODUCT((MONTH(客户下单明细表!$D$4:$D$5200)=销售员提成汇总!$E$2-1)*((YEAR(客户下单明细表!$D$4:$D$5200)=销售员提成汇总!$C$2))*(客户下单明细表!$O$4:$O$5200=A332)*($A$2=客户下单明细表!$S$4:$S$5200),客户下单明细表!$N$4:$N$5200))</f>
        <v/>
      </c>
      <c r="D332" s="21" t="str">
        <f>IF(A332="","",SUMPRODUCT((MONTH(客户下单明细表!$D$4:$D$5200)=销售员提成汇总!$E$2)*((YEAR(客户下单明细表!$D$4:$D$5200)=销售员提成汇总!$C$2))*(客户下单明细表!$O$4:$O$5200=A332),客户下单明细表!$R$4:$R$5200))</f>
        <v/>
      </c>
      <c r="E332" s="21" t="str">
        <f>IF(A332="","",SUMPRODUCT((MONTH(客户下单明细表!$D$4:$D$5200)=销售员提成汇总!$E$2-1)*((YEAR(客户下单明细表!$D$4:$D$5200)=销售员提成汇总!$C$2))*(客户下单明细表!$O$4:$O$5200=A332),客户下单明细表!$R$4:$R$5200))</f>
        <v/>
      </c>
      <c r="F332" s="22">
        <v>1800</v>
      </c>
      <c r="G332" s="23">
        <f>SUMIFS(销售员提成汇总!C:C,销售员提成汇总!K:K,$K332)</f>
        <v>0</v>
      </c>
      <c r="H332" s="21">
        <f t="shared" si="17"/>
        <v>0</v>
      </c>
      <c r="I332" s="23" t="str">
        <f t="shared" si="18"/>
        <v/>
      </c>
      <c r="J332" s="31" t="str">
        <f t="shared" si="19"/>
        <v/>
      </c>
      <c r="K332" s="32" t="e">
        <f>VLOOKUP(A$4:A$600,客户下单明细表!O$4:P$5200,2,FALSE)</f>
        <v>#N/A</v>
      </c>
    </row>
    <row r="333" spans="1:11">
      <c r="A333" s="20"/>
      <c r="B333" s="21" t="str">
        <f>IF(A333="","",SUMPRODUCT((MONTH(客户下单明细表!$D$4:$D$5200)=销售员提成汇总!$E$2)*((YEAR(客户下单明细表!$D$4:$D$5200)=销售员提成汇总!$C$2))*(客户下单明细表!$O$4:$O$5200=A333),客户下单明细表!$N$4:$N$5200))</f>
        <v/>
      </c>
      <c r="C333" s="21" t="str">
        <f>IF(B333="","",SUMPRODUCT((MONTH(客户下单明细表!$D$4:$D$5200)=销售员提成汇总!$E$2-1)*((YEAR(客户下单明细表!$D$4:$D$5200)=销售员提成汇总!$C$2))*(客户下单明细表!$O$4:$O$5200=A333)*($A$2=客户下单明细表!$S$4:$S$5200),客户下单明细表!$N$4:$N$5200))</f>
        <v/>
      </c>
      <c r="D333" s="21" t="str">
        <f>IF(A333="","",SUMPRODUCT((MONTH(客户下单明细表!$D$4:$D$5200)=销售员提成汇总!$E$2)*((YEAR(客户下单明细表!$D$4:$D$5200)=销售员提成汇总!$C$2))*(客户下单明细表!$O$4:$O$5200=A333),客户下单明细表!$R$4:$R$5200))</f>
        <v/>
      </c>
      <c r="E333" s="21" t="str">
        <f>IF(A333="","",SUMPRODUCT((MONTH(客户下单明细表!$D$4:$D$5200)=销售员提成汇总!$E$2-1)*((YEAR(客户下单明细表!$D$4:$D$5200)=销售员提成汇总!$C$2))*(客户下单明细表!$O$4:$O$5200=A333),客户下单明细表!$R$4:$R$5200))</f>
        <v/>
      </c>
      <c r="F333" s="22">
        <v>1800</v>
      </c>
      <c r="G333" s="23">
        <f>SUMIFS(销售员提成汇总!C:C,销售员提成汇总!K:K,$K333)</f>
        <v>0</v>
      </c>
      <c r="H333" s="21">
        <f t="shared" si="17"/>
        <v>0</v>
      </c>
      <c r="I333" s="23" t="str">
        <f t="shared" si="18"/>
        <v/>
      </c>
      <c r="J333" s="31" t="str">
        <f t="shared" si="19"/>
        <v/>
      </c>
      <c r="K333" s="32" t="e">
        <f>VLOOKUP(A$4:A$600,客户下单明细表!O$4:P$5200,2,FALSE)</f>
        <v>#N/A</v>
      </c>
    </row>
    <row r="334" spans="1:11">
      <c r="A334" s="20"/>
      <c r="B334" s="21" t="str">
        <f>IF(A334="","",SUMPRODUCT((MONTH(客户下单明细表!$D$4:$D$5200)=销售员提成汇总!$E$2)*((YEAR(客户下单明细表!$D$4:$D$5200)=销售员提成汇总!$C$2))*(客户下单明细表!$O$4:$O$5200=A334),客户下单明细表!$N$4:$N$5200))</f>
        <v/>
      </c>
      <c r="C334" s="21" t="str">
        <f>IF(B334="","",SUMPRODUCT((MONTH(客户下单明细表!$D$4:$D$5200)=销售员提成汇总!$E$2-1)*((YEAR(客户下单明细表!$D$4:$D$5200)=销售员提成汇总!$C$2))*(客户下单明细表!$O$4:$O$5200=A334)*($A$2=客户下单明细表!$S$4:$S$5200),客户下单明细表!$N$4:$N$5200))</f>
        <v/>
      </c>
      <c r="D334" s="21" t="str">
        <f>IF(A334="","",SUMPRODUCT((MONTH(客户下单明细表!$D$4:$D$5200)=销售员提成汇总!$E$2)*((YEAR(客户下单明细表!$D$4:$D$5200)=销售员提成汇总!$C$2))*(客户下单明细表!$O$4:$O$5200=A334),客户下单明细表!$R$4:$R$5200))</f>
        <v/>
      </c>
      <c r="E334" s="21" t="str">
        <f>IF(A334="","",SUMPRODUCT((MONTH(客户下单明细表!$D$4:$D$5200)=销售员提成汇总!$E$2-1)*((YEAR(客户下单明细表!$D$4:$D$5200)=销售员提成汇总!$C$2))*(客户下单明细表!$O$4:$O$5200=A334),客户下单明细表!$R$4:$R$5200))</f>
        <v/>
      </c>
      <c r="F334" s="22">
        <v>1800</v>
      </c>
      <c r="G334" s="23">
        <f>SUMIFS(销售员提成汇总!C:C,销售员提成汇总!K:K,$K334)</f>
        <v>0</v>
      </c>
      <c r="H334" s="21">
        <f t="shared" si="17"/>
        <v>0</v>
      </c>
      <c r="I334" s="23" t="str">
        <f t="shared" si="18"/>
        <v/>
      </c>
      <c r="J334" s="31" t="str">
        <f t="shared" si="19"/>
        <v/>
      </c>
      <c r="K334" s="32" t="e">
        <f>VLOOKUP(A$4:A$600,客户下单明细表!O$4:P$5200,2,FALSE)</f>
        <v>#N/A</v>
      </c>
    </row>
    <row r="335" spans="1:11">
      <c r="A335" s="20"/>
      <c r="B335" s="21" t="str">
        <f>IF(A335="","",SUMPRODUCT((MONTH(客户下单明细表!$D$4:$D$5200)=销售员提成汇总!$E$2)*((YEAR(客户下单明细表!$D$4:$D$5200)=销售员提成汇总!$C$2))*(客户下单明细表!$O$4:$O$5200=A335),客户下单明细表!$N$4:$N$5200))</f>
        <v/>
      </c>
      <c r="C335" s="21" t="str">
        <f>IF(B335="","",SUMPRODUCT((MONTH(客户下单明细表!$D$4:$D$5200)=销售员提成汇总!$E$2-1)*((YEAR(客户下单明细表!$D$4:$D$5200)=销售员提成汇总!$C$2))*(客户下单明细表!$O$4:$O$5200=A335)*($A$2=客户下单明细表!$S$4:$S$5200),客户下单明细表!$N$4:$N$5200))</f>
        <v/>
      </c>
      <c r="D335" s="21" t="str">
        <f>IF(A335="","",SUMPRODUCT((MONTH(客户下单明细表!$D$4:$D$5200)=销售员提成汇总!$E$2)*((YEAR(客户下单明细表!$D$4:$D$5200)=销售员提成汇总!$C$2))*(客户下单明细表!$O$4:$O$5200=A335),客户下单明细表!$R$4:$R$5200))</f>
        <v/>
      </c>
      <c r="E335" s="21" t="str">
        <f>IF(A335="","",SUMPRODUCT((MONTH(客户下单明细表!$D$4:$D$5200)=销售员提成汇总!$E$2-1)*((YEAR(客户下单明细表!$D$4:$D$5200)=销售员提成汇总!$C$2))*(客户下单明细表!$O$4:$O$5200=A335),客户下单明细表!$R$4:$R$5200))</f>
        <v/>
      </c>
      <c r="F335" s="22">
        <v>1800</v>
      </c>
      <c r="G335" s="23">
        <f>SUMIFS(销售员提成汇总!C:C,销售员提成汇总!K:K,$K335)</f>
        <v>0</v>
      </c>
      <c r="H335" s="21">
        <f t="shared" si="17"/>
        <v>0</v>
      </c>
      <c r="I335" s="23" t="str">
        <f t="shared" si="18"/>
        <v/>
      </c>
      <c r="J335" s="31" t="str">
        <f t="shared" si="19"/>
        <v/>
      </c>
      <c r="K335" s="32" t="e">
        <f>VLOOKUP(A$4:A$600,客户下单明细表!O$4:P$5200,2,FALSE)</f>
        <v>#N/A</v>
      </c>
    </row>
    <row r="336" spans="1:11">
      <c r="A336" s="20"/>
      <c r="B336" s="21" t="str">
        <f>IF(A336="","",SUMPRODUCT((MONTH(客户下单明细表!$D$4:$D$5200)=销售员提成汇总!$E$2)*((YEAR(客户下单明细表!$D$4:$D$5200)=销售员提成汇总!$C$2))*(客户下单明细表!$O$4:$O$5200=A336),客户下单明细表!$N$4:$N$5200))</f>
        <v/>
      </c>
      <c r="C336" s="21" t="str">
        <f>IF(B336="","",SUMPRODUCT((MONTH(客户下单明细表!$D$4:$D$5200)=销售员提成汇总!$E$2-1)*((YEAR(客户下单明细表!$D$4:$D$5200)=销售员提成汇总!$C$2))*(客户下单明细表!$O$4:$O$5200=A336)*($A$2=客户下单明细表!$S$4:$S$5200),客户下单明细表!$N$4:$N$5200))</f>
        <v/>
      </c>
      <c r="D336" s="21" t="str">
        <f>IF(A336="","",SUMPRODUCT((MONTH(客户下单明细表!$D$4:$D$5200)=销售员提成汇总!$E$2)*((YEAR(客户下单明细表!$D$4:$D$5200)=销售员提成汇总!$C$2))*(客户下单明细表!$O$4:$O$5200=A336),客户下单明细表!$R$4:$R$5200))</f>
        <v/>
      </c>
      <c r="E336" s="21" t="str">
        <f>IF(A336="","",SUMPRODUCT((MONTH(客户下单明细表!$D$4:$D$5200)=销售员提成汇总!$E$2-1)*((YEAR(客户下单明细表!$D$4:$D$5200)=销售员提成汇总!$C$2))*(客户下单明细表!$O$4:$O$5200=A336),客户下单明细表!$R$4:$R$5200))</f>
        <v/>
      </c>
      <c r="F336" s="22">
        <v>1800</v>
      </c>
      <c r="G336" s="23">
        <f>SUMIFS(销售员提成汇总!C:C,销售员提成汇总!K:K,$K336)</f>
        <v>0</v>
      </c>
      <c r="H336" s="21">
        <f t="shared" si="17"/>
        <v>0</v>
      </c>
      <c r="I336" s="23" t="str">
        <f t="shared" si="18"/>
        <v/>
      </c>
      <c r="J336" s="31" t="str">
        <f t="shared" si="19"/>
        <v/>
      </c>
      <c r="K336" s="32" t="e">
        <f>VLOOKUP(A$4:A$600,客户下单明细表!O$4:P$5200,2,FALSE)</f>
        <v>#N/A</v>
      </c>
    </row>
    <row r="337" spans="1:11">
      <c r="A337" s="20"/>
      <c r="B337" s="21" t="str">
        <f>IF(A337="","",SUMPRODUCT((MONTH(客户下单明细表!$D$4:$D$5200)=销售员提成汇总!$E$2)*((YEAR(客户下单明细表!$D$4:$D$5200)=销售员提成汇总!$C$2))*(客户下单明细表!$O$4:$O$5200=A337),客户下单明细表!$N$4:$N$5200))</f>
        <v/>
      </c>
      <c r="C337" s="21" t="str">
        <f>IF(B337="","",SUMPRODUCT((MONTH(客户下单明细表!$D$4:$D$5200)=销售员提成汇总!$E$2-1)*((YEAR(客户下单明细表!$D$4:$D$5200)=销售员提成汇总!$C$2))*(客户下单明细表!$O$4:$O$5200=A337)*($A$2=客户下单明细表!$S$4:$S$5200),客户下单明细表!$N$4:$N$5200))</f>
        <v/>
      </c>
      <c r="D337" s="21" t="str">
        <f>IF(A337="","",SUMPRODUCT((MONTH(客户下单明细表!$D$4:$D$5200)=销售员提成汇总!$E$2)*((YEAR(客户下单明细表!$D$4:$D$5200)=销售员提成汇总!$C$2))*(客户下单明细表!$O$4:$O$5200=A337),客户下单明细表!$R$4:$R$5200))</f>
        <v/>
      </c>
      <c r="E337" s="21" t="str">
        <f>IF(A337="","",SUMPRODUCT((MONTH(客户下单明细表!$D$4:$D$5200)=销售员提成汇总!$E$2-1)*((YEAR(客户下单明细表!$D$4:$D$5200)=销售员提成汇总!$C$2))*(客户下单明细表!$O$4:$O$5200=A337),客户下单明细表!$R$4:$R$5200))</f>
        <v/>
      </c>
      <c r="F337" s="22">
        <v>1800</v>
      </c>
      <c r="G337" s="23">
        <f>SUMIFS(销售员提成汇总!C:C,销售员提成汇总!K:K,$K337)</f>
        <v>0</v>
      </c>
      <c r="H337" s="21">
        <f t="shared" si="17"/>
        <v>0</v>
      </c>
      <c r="I337" s="23" t="str">
        <f t="shared" si="18"/>
        <v/>
      </c>
      <c r="J337" s="31" t="str">
        <f t="shared" si="19"/>
        <v/>
      </c>
      <c r="K337" s="32" t="e">
        <f>VLOOKUP(A$4:A$600,客户下单明细表!O$4:P$5200,2,FALSE)</f>
        <v>#N/A</v>
      </c>
    </row>
    <row r="338" spans="1:11">
      <c r="A338" s="20"/>
      <c r="B338" s="21" t="str">
        <f>IF(A338="","",SUMPRODUCT((MONTH(客户下单明细表!$D$4:$D$5200)=销售员提成汇总!$E$2)*((YEAR(客户下单明细表!$D$4:$D$5200)=销售员提成汇总!$C$2))*(客户下单明细表!$O$4:$O$5200=A338),客户下单明细表!$N$4:$N$5200))</f>
        <v/>
      </c>
      <c r="C338" s="21" t="str">
        <f>IF(B338="","",SUMPRODUCT((MONTH(客户下单明细表!$D$4:$D$5200)=销售员提成汇总!$E$2-1)*((YEAR(客户下单明细表!$D$4:$D$5200)=销售员提成汇总!$C$2))*(客户下单明细表!$O$4:$O$5200=A338)*($A$2=客户下单明细表!$S$4:$S$5200),客户下单明细表!$N$4:$N$5200))</f>
        <v/>
      </c>
      <c r="D338" s="21" t="str">
        <f>IF(A338="","",SUMPRODUCT((MONTH(客户下单明细表!$D$4:$D$5200)=销售员提成汇总!$E$2)*((YEAR(客户下单明细表!$D$4:$D$5200)=销售员提成汇总!$C$2))*(客户下单明细表!$O$4:$O$5200=A338),客户下单明细表!$R$4:$R$5200))</f>
        <v/>
      </c>
      <c r="E338" s="21" t="str">
        <f>IF(A338="","",SUMPRODUCT((MONTH(客户下单明细表!$D$4:$D$5200)=销售员提成汇总!$E$2-1)*((YEAR(客户下单明细表!$D$4:$D$5200)=销售员提成汇总!$C$2))*(客户下单明细表!$O$4:$O$5200=A338),客户下单明细表!$R$4:$R$5200))</f>
        <v/>
      </c>
      <c r="F338" s="22">
        <v>1800</v>
      </c>
      <c r="G338" s="23">
        <f>SUMIFS(销售员提成汇总!C:C,销售员提成汇总!K:K,$K338)</f>
        <v>0</v>
      </c>
      <c r="H338" s="21">
        <f t="shared" si="17"/>
        <v>0</v>
      </c>
      <c r="I338" s="23" t="str">
        <f t="shared" si="18"/>
        <v/>
      </c>
      <c r="J338" s="31" t="str">
        <f t="shared" si="19"/>
        <v/>
      </c>
      <c r="K338" s="32" t="e">
        <f>VLOOKUP(A$4:A$600,客户下单明细表!O$4:P$5200,2,FALSE)</f>
        <v>#N/A</v>
      </c>
    </row>
    <row r="339" spans="1:11">
      <c r="A339" s="20"/>
      <c r="B339" s="21" t="str">
        <f>IF(A339="","",SUMPRODUCT((MONTH(客户下单明细表!$D$4:$D$5200)=销售员提成汇总!$E$2)*((YEAR(客户下单明细表!$D$4:$D$5200)=销售员提成汇总!$C$2))*(客户下单明细表!$O$4:$O$5200=A339),客户下单明细表!$N$4:$N$5200))</f>
        <v/>
      </c>
      <c r="C339" s="21" t="str">
        <f>IF(B339="","",SUMPRODUCT((MONTH(客户下单明细表!$D$4:$D$5200)=销售员提成汇总!$E$2-1)*((YEAR(客户下单明细表!$D$4:$D$5200)=销售员提成汇总!$C$2))*(客户下单明细表!$O$4:$O$5200=A339)*($A$2=客户下单明细表!$S$4:$S$5200),客户下单明细表!$N$4:$N$5200))</f>
        <v/>
      </c>
      <c r="D339" s="21" t="str">
        <f>IF(A339="","",SUMPRODUCT((MONTH(客户下单明细表!$D$4:$D$5200)=销售员提成汇总!$E$2)*((YEAR(客户下单明细表!$D$4:$D$5200)=销售员提成汇总!$C$2))*(客户下单明细表!$O$4:$O$5200=A339),客户下单明细表!$R$4:$R$5200))</f>
        <v/>
      </c>
      <c r="E339" s="21" t="str">
        <f>IF(A339="","",SUMPRODUCT((MONTH(客户下单明细表!$D$4:$D$5200)=销售员提成汇总!$E$2-1)*((YEAR(客户下单明细表!$D$4:$D$5200)=销售员提成汇总!$C$2))*(客户下单明细表!$O$4:$O$5200=A339),客户下单明细表!$R$4:$R$5200))</f>
        <v/>
      </c>
      <c r="F339" s="22">
        <v>1800</v>
      </c>
      <c r="G339" s="23">
        <f>SUMIFS(销售员提成汇总!C:C,销售员提成汇总!K:K,$K339)</f>
        <v>0</v>
      </c>
      <c r="H339" s="21">
        <f t="shared" si="17"/>
        <v>0</v>
      </c>
      <c r="I339" s="23" t="str">
        <f t="shared" si="18"/>
        <v/>
      </c>
      <c r="J339" s="31" t="str">
        <f t="shared" si="19"/>
        <v/>
      </c>
      <c r="K339" s="32" t="e">
        <f>VLOOKUP(A$4:A$600,客户下单明细表!O$4:P$5200,2,FALSE)</f>
        <v>#N/A</v>
      </c>
    </row>
    <row r="340" spans="1:11">
      <c r="A340" s="20"/>
      <c r="B340" s="21" t="str">
        <f>IF(A340="","",SUMPRODUCT((MONTH(客户下单明细表!$D$4:$D$5200)=销售员提成汇总!$E$2)*((YEAR(客户下单明细表!$D$4:$D$5200)=销售员提成汇总!$C$2))*(客户下单明细表!$O$4:$O$5200=A340),客户下单明细表!$N$4:$N$5200))</f>
        <v/>
      </c>
      <c r="C340" s="21" t="str">
        <f>IF(B340="","",SUMPRODUCT((MONTH(客户下单明细表!$D$4:$D$5200)=销售员提成汇总!$E$2-1)*((YEAR(客户下单明细表!$D$4:$D$5200)=销售员提成汇总!$C$2))*(客户下单明细表!$O$4:$O$5200=A340)*($A$2=客户下单明细表!$S$4:$S$5200),客户下单明细表!$N$4:$N$5200))</f>
        <v/>
      </c>
      <c r="D340" s="21" t="str">
        <f>IF(A340="","",SUMPRODUCT((MONTH(客户下单明细表!$D$4:$D$5200)=销售员提成汇总!$E$2)*((YEAR(客户下单明细表!$D$4:$D$5200)=销售员提成汇总!$C$2))*(客户下单明细表!$O$4:$O$5200=A340),客户下单明细表!$R$4:$R$5200))</f>
        <v/>
      </c>
      <c r="E340" s="21" t="str">
        <f>IF(A340="","",SUMPRODUCT((MONTH(客户下单明细表!$D$4:$D$5200)=销售员提成汇总!$E$2-1)*((YEAR(客户下单明细表!$D$4:$D$5200)=销售员提成汇总!$C$2))*(客户下单明细表!$O$4:$O$5200=A340),客户下单明细表!$R$4:$R$5200))</f>
        <v/>
      </c>
      <c r="F340" s="22">
        <v>1800</v>
      </c>
      <c r="G340" s="23">
        <f>SUMIFS(销售员提成汇总!C:C,销售员提成汇总!K:K,$K340)</f>
        <v>0</v>
      </c>
      <c r="H340" s="21">
        <f t="shared" si="17"/>
        <v>0</v>
      </c>
      <c r="I340" s="23" t="str">
        <f t="shared" si="18"/>
        <v/>
      </c>
      <c r="J340" s="31" t="str">
        <f t="shared" si="19"/>
        <v/>
      </c>
      <c r="K340" s="32" t="e">
        <f>VLOOKUP(A$4:A$600,客户下单明细表!O$4:P$5200,2,FALSE)</f>
        <v>#N/A</v>
      </c>
    </row>
    <row r="341" spans="1:11">
      <c r="A341" s="20"/>
      <c r="B341" s="21" t="str">
        <f>IF(A341="","",SUMPRODUCT((MONTH(客户下单明细表!$D$4:$D$5200)=销售员提成汇总!$E$2)*((YEAR(客户下单明细表!$D$4:$D$5200)=销售员提成汇总!$C$2))*(客户下单明细表!$O$4:$O$5200=A341),客户下单明细表!$N$4:$N$5200))</f>
        <v/>
      </c>
      <c r="C341" s="21" t="str">
        <f>IF(B341="","",SUMPRODUCT((MONTH(客户下单明细表!$D$4:$D$5200)=销售员提成汇总!$E$2-1)*((YEAR(客户下单明细表!$D$4:$D$5200)=销售员提成汇总!$C$2))*(客户下单明细表!$O$4:$O$5200=A341)*($A$2=客户下单明细表!$S$4:$S$5200),客户下单明细表!$N$4:$N$5200))</f>
        <v/>
      </c>
      <c r="D341" s="21" t="str">
        <f>IF(A341="","",SUMPRODUCT((MONTH(客户下单明细表!$D$4:$D$5200)=销售员提成汇总!$E$2)*((YEAR(客户下单明细表!$D$4:$D$5200)=销售员提成汇总!$C$2))*(客户下单明细表!$O$4:$O$5200=A341),客户下单明细表!$R$4:$R$5200))</f>
        <v/>
      </c>
      <c r="E341" s="21" t="str">
        <f>IF(A341="","",SUMPRODUCT((MONTH(客户下单明细表!$D$4:$D$5200)=销售员提成汇总!$E$2-1)*((YEAR(客户下单明细表!$D$4:$D$5200)=销售员提成汇总!$C$2))*(客户下单明细表!$O$4:$O$5200=A341),客户下单明细表!$R$4:$R$5200))</f>
        <v/>
      </c>
      <c r="F341" s="22">
        <v>1800</v>
      </c>
      <c r="G341" s="23">
        <f>SUMIFS(销售员提成汇总!C:C,销售员提成汇总!K:K,$K341)</f>
        <v>0</v>
      </c>
      <c r="H341" s="21">
        <f t="shared" si="17"/>
        <v>0</v>
      </c>
      <c r="I341" s="23" t="str">
        <f t="shared" si="18"/>
        <v/>
      </c>
      <c r="J341" s="31" t="str">
        <f t="shared" si="19"/>
        <v/>
      </c>
      <c r="K341" s="32" t="e">
        <f>VLOOKUP(A$4:A$600,客户下单明细表!O$4:P$5200,2,FALSE)</f>
        <v>#N/A</v>
      </c>
    </row>
    <row r="342" spans="1:11">
      <c r="A342" s="20"/>
      <c r="B342" s="21" t="str">
        <f>IF(A342="","",SUMPRODUCT((MONTH(客户下单明细表!$D$4:$D$5200)=销售员提成汇总!$E$2)*((YEAR(客户下单明细表!$D$4:$D$5200)=销售员提成汇总!$C$2))*(客户下单明细表!$O$4:$O$5200=A342),客户下单明细表!$N$4:$N$5200))</f>
        <v/>
      </c>
      <c r="C342" s="21" t="str">
        <f>IF(B342="","",SUMPRODUCT((MONTH(客户下单明细表!$D$4:$D$5200)=销售员提成汇总!$E$2-1)*((YEAR(客户下单明细表!$D$4:$D$5200)=销售员提成汇总!$C$2))*(客户下单明细表!$O$4:$O$5200=A342)*($A$2=客户下单明细表!$S$4:$S$5200),客户下单明细表!$N$4:$N$5200))</f>
        <v/>
      </c>
      <c r="D342" s="21" t="str">
        <f>IF(A342="","",SUMPRODUCT((MONTH(客户下单明细表!$D$4:$D$5200)=销售员提成汇总!$E$2)*((YEAR(客户下单明细表!$D$4:$D$5200)=销售员提成汇总!$C$2))*(客户下单明细表!$O$4:$O$5200=A342),客户下单明细表!$R$4:$R$5200))</f>
        <v/>
      </c>
      <c r="E342" s="21" t="str">
        <f>IF(A342="","",SUMPRODUCT((MONTH(客户下单明细表!$D$4:$D$5200)=销售员提成汇总!$E$2-1)*((YEAR(客户下单明细表!$D$4:$D$5200)=销售员提成汇总!$C$2))*(客户下单明细表!$O$4:$O$5200=A342),客户下单明细表!$R$4:$R$5200))</f>
        <v/>
      </c>
      <c r="F342" s="22">
        <v>1800</v>
      </c>
      <c r="G342" s="23">
        <f>SUMIFS(销售员提成汇总!C:C,销售员提成汇总!K:K,$K342)</f>
        <v>0</v>
      </c>
      <c r="H342" s="21">
        <f t="shared" si="17"/>
        <v>0</v>
      </c>
      <c r="I342" s="23" t="str">
        <f t="shared" si="18"/>
        <v/>
      </c>
      <c r="J342" s="31" t="str">
        <f t="shared" si="19"/>
        <v/>
      </c>
      <c r="K342" s="32" t="e">
        <f>VLOOKUP(A$4:A$600,客户下单明细表!O$4:P$5200,2,FALSE)</f>
        <v>#N/A</v>
      </c>
    </row>
    <row r="343" spans="1:11">
      <c r="A343" s="20"/>
      <c r="B343" s="21" t="str">
        <f>IF(A343="","",SUMPRODUCT((MONTH(客户下单明细表!$D$4:$D$5200)=销售员提成汇总!$E$2)*((YEAR(客户下单明细表!$D$4:$D$5200)=销售员提成汇总!$C$2))*(客户下单明细表!$O$4:$O$5200=A343),客户下单明细表!$N$4:$N$5200))</f>
        <v/>
      </c>
      <c r="C343" s="21" t="str">
        <f>IF(B343="","",SUMPRODUCT((MONTH(客户下单明细表!$D$4:$D$5200)=销售员提成汇总!$E$2-1)*((YEAR(客户下单明细表!$D$4:$D$5200)=销售员提成汇总!$C$2))*(客户下单明细表!$O$4:$O$5200=A343)*($A$2=客户下单明细表!$S$4:$S$5200),客户下单明细表!$N$4:$N$5200))</f>
        <v/>
      </c>
      <c r="D343" s="21" t="str">
        <f>IF(A343="","",SUMPRODUCT((MONTH(客户下单明细表!$D$4:$D$5200)=销售员提成汇总!$E$2)*((YEAR(客户下单明细表!$D$4:$D$5200)=销售员提成汇总!$C$2))*(客户下单明细表!$O$4:$O$5200=A343),客户下单明细表!$R$4:$R$5200))</f>
        <v/>
      </c>
      <c r="E343" s="21" t="str">
        <f>IF(A343="","",SUMPRODUCT((MONTH(客户下单明细表!$D$4:$D$5200)=销售员提成汇总!$E$2-1)*((YEAR(客户下单明细表!$D$4:$D$5200)=销售员提成汇总!$C$2))*(客户下单明细表!$O$4:$O$5200=A343),客户下单明细表!$R$4:$R$5200))</f>
        <v/>
      </c>
      <c r="F343" s="22">
        <v>1800</v>
      </c>
      <c r="G343" s="23">
        <f>SUMIFS(销售员提成汇总!C:C,销售员提成汇总!K:K,$K343)</f>
        <v>0</v>
      </c>
      <c r="H343" s="21">
        <f t="shared" si="17"/>
        <v>0</v>
      </c>
      <c r="I343" s="23" t="str">
        <f t="shared" si="18"/>
        <v/>
      </c>
      <c r="J343" s="31" t="str">
        <f t="shared" si="19"/>
        <v/>
      </c>
      <c r="K343" s="32" t="e">
        <f>VLOOKUP(A$4:A$600,客户下单明细表!O$4:P$5200,2,FALSE)</f>
        <v>#N/A</v>
      </c>
    </row>
    <row r="344" spans="1:11">
      <c r="A344" s="20"/>
      <c r="B344" s="21" t="str">
        <f>IF(A344="","",SUMPRODUCT((MONTH(客户下单明细表!$D$4:$D$5200)=销售员提成汇总!$E$2)*((YEAR(客户下单明细表!$D$4:$D$5200)=销售员提成汇总!$C$2))*(客户下单明细表!$O$4:$O$5200=A344),客户下单明细表!$N$4:$N$5200))</f>
        <v/>
      </c>
      <c r="C344" s="21" t="str">
        <f>IF(B344="","",SUMPRODUCT((MONTH(客户下单明细表!$D$4:$D$5200)=销售员提成汇总!$E$2-1)*((YEAR(客户下单明细表!$D$4:$D$5200)=销售员提成汇总!$C$2))*(客户下单明细表!$O$4:$O$5200=A344)*($A$2=客户下单明细表!$S$4:$S$5200),客户下单明细表!$N$4:$N$5200))</f>
        <v/>
      </c>
      <c r="D344" s="21" t="str">
        <f>IF(A344="","",SUMPRODUCT((MONTH(客户下单明细表!$D$4:$D$5200)=销售员提成汇总!$E$2)*((YEAR(客户下单明细表!$D$4:$D$5200)=销售员提成汇总!$C$2))*(客户下单明细表!$O$4:$O$5200=A344),客户下单明细表!$R$4:$R$5200))</f>
        <v/>
      </c>
      <c r="E344" s="21" t="str">
        <f>IF(A344="","",SUMPRODUCT((MONTH(客户下单明细表!$D$4:$D$5200)=销售员提成汇总!$E$2-1)*((YEAR(客户下单明细表!$D$4:$D$5200)=销售员提成汇总!$C$2))*(客户下单明细表!$O$4:$O$5200=A344),客户下单明细表!$R$4:$R$5200))</f>
        <v/>
      </c>
      <c r="F344" s="22">
        <v>1800</v>
      </c>
      <c r="G344" s="23">
        <f>SUMIFS(销售员提成汇总!C:C,销售员提成汇总!K:K,$K344)</f>
        <v>0</v>
      </c>
      <c r="H344" s="21">
        <f t="shared" si="17"/>
        <v>0</v>
      </c>
      <c r="I344" s="23" t="str">
        <f t="shared" si="18"/>
        <v/>
      </c>
      <c r="J344" s="31" t="str">
        <f t="shared" si="19"/>
        <v/>
      </c>
      <c r="K344" s="32" t="e">
        <f>VLOOKUP(A$4:A$600,客户下单明细表!O$4:P$5200,2,FALSE)</f>
        <v>#N/A</v>
      </c>
    </row>
    <row r="345" spans="1:11">
      <c r="A345" s="20"/>
      <c r="B345" s="21" t="str">
        <f>IF(A345="","",SUMPRODUCT((MONTH(客户下单明细表!$D$4:$D$5200)=销售员提成汇总!$E$2)*((YEAR(客户下单明细表!$D$4:$D$5200)=销售员提成汇总!$C$2))*(客户下单明细表!$O$4:$O$5200=A345),客户下单明细表!$N$4:$N$5200))</f>
        <v/>
      </c>
      <c r="C345" s="21" t="str">
        <f>IF(B345="","",SUMPRODUCT((MONTH(客户下单明细表!$D$4:$D$5200)=销售员提成汇总!$E$2-1)*((YEAR(客户下单明细表!$D$4:$D$5200)=销售员提成汇总!$C$2))*(客户下单明细表!$O$4:$O$5200=A345)*($A$2=客户下单明细表!$S$4:$S$5200),客户下单明细表!$N$4:$N$5200))</f>
        <v/>
      </c>
      <c r="D345" s="21" t="str">
        <f>IF(A345="","",SUMPRODUCT((MONTH(客户下单明细表!$D$4:$D$5200)=销售员提成汇总!$E$2)*((YEAR(客户下单明细表!$D$4:$D$5200)=销售员提成汇总!$C$2))*(客户下单明细表!$O$4:$O$5200=A345),客户下单明细表!$R$4:$R$5200))</f>
        <v/>
      </c>
      <c r="E345" s="21" t="str">
        <f>IF(A345="","",SUMPRODUCT((MONTH(客户下单明细表!$D$4:$D$5200)=销售员提成汇总!$E$2-1)*((YEAR(客户下单明细表!$D$4:$D$5200)=销售员提成汇总!$C$2))*(客户下单明细表!$O$4:$O$5200=A345),客户下单明细表!$R$4:$R$5200))</f>
        <v/>
      </c>
      <c r="F345" s="22">
        <v>1800</v>
      </c>
      <c r="G345" s="23">
        <f>SUMIFS(销售员提成汇总!C:C,销售员提成汇总!K:K,$K345)</f>
        <v>0</v>
      </c>
      <c r="H345" s="21">
        <f t="shared" si="17"/>
        <v>0</v>
      </c>
      <c r="I345" s="23" t="str">
        <f t="shared" si="18"/>
        <v/>
      </c>
      <c r="J345" s="31" t="str">
        <f t="shared" si="19"/>
        <v/>
      </c>
      <c r="K345" s="32" t="e">
        <f>VLOOKUP(A$4:A$600,客户下单明细表!O$4:P$5200,2,FALSE)</f>
        <v>#N/A</v>
      </c>
    </row>
    <row r="346" spans="1:11">
      <c r="A346" s="20"/>
      <c r="B346" s="21" t="str">
        <f>IF(A346="","",SUMPRODUCT((MONTH(客户下单明细表!$D$4:$D$5200)=销售员提成汇总!$E$2)*((YEAR(客户下单明细表!$D$4:$D$5200)=销售员提成汇总!$C$2))*(客户下单明细表!$O$4:$O$5200=A346),客户下单明细表!$N$4:$N$5200))</f>
        <v/>
      </c>
      <c r="C346" s="21" t="str">
        <f>IF(B346="","",SUMPRODUCT((MONTH(客户下单明细表!$D$4:$D$5200)=销售员提成汇总!$E$2-1)*((YEAR(客户下单明细表!$D$4:$D$5200)=销售员提成汇总!$C$2))*(客户下单明细表!$O$4:$O$5200=A346)*($A$2=客户下单明细表!$S$4:$S$5200),客户下单明细表!$N$4:$N$5200))</f>
        <v/>
      </c>
      <c r="D346" s="21" t="str">
        <f>IF(A346="","",SUMPRODUCT((MONTH(客户下单明细表!$D$4:$D$5200)=销售员提成汇总!$E$2)*((YEAR(客户下单明细表!$D$4:$D$5200)=销售员提成汇总!$C$2))*(客户下单明细表!$O$4:$O$5200=A346),客户下单明细表!$R$4:$R$5200))</f>
        <v/>
      </c>
      <c r="E346" s="21" t="str">
        <f>IF(A346="","",SUMPRODUCT((MONTH(客户下单明细表!$D$4:$D$5200)=销售员提成汇总!$E$2-1)*((YEAR(客户下单明细表!$D$4:$D$5200)=销售员提成汇总!$C$2))*(客户下单明细表!$O$4:$O$5200=A346),客户下单明细表!$R$4:$R$5200))</f>
        <v/>
      </c>
      <c r="F346" s="22">
        <v>1800</v>
      </c>
      <c r="G346" s="23">
        <f>SUMIFS(销售员提成汇总!C:C,销售员提成汇总!K:K,$K346)</f>
        <v>0</v>
      </c>
      <c r="H346" s="21">
        <f t="shared" si="17"/>
        <v>0</v>
      </c>
      <c r="I346" s="23" t="str">
        <f t="shared" si="18"/>
        <v/>
      </c>
      <c r="J346" s="31" t="str">
        <f t="shared" si="19"/>
        <v/>
      </c>
      <c r="K346" s="32" t="e">
        <f>VLOOKUP(A$4:A$600,客户下单明细表!O$4:P$5200,2,FALSE)</f>
        <v>#N/A</v>
      </c>
    </row>
    <row r="347" spans="1:11">
      <c r="A347" s="20"/>
      <c r="B347" s="21" t="str">
        <f>IF(A347="","",SUMPRODUCT((MONTH(客户下单明细表!$D$4:$D$5200)=销售员提成汇总!$E$2)*((YEAR(客户下单明细表!$D$4:$D$5200)=销售员提成汇总!$C$2))*(客户下单明细表!$O$4:$O$5200=A347),客户下单明细表!$N$4:$N$5200))</f>
        <v/>
      </c>
      <c r="C347" s="21" t="str">
        <f>IF(B347="","",SUMPRODUCT((MONTH(客户下单明细表!$D$4:$D$5200)=销售员提成汇总!$E$2-1)*((YEAR(客户下单明细表!$D$4:$D$5200)=销售员提成汇总!$C$2))*(客户下单明细表!$O$4:$O$5200=A347)*($A$2=客户下单明细表!$S$4:$S$5200),客户下单明细表!$N$4:$N$5200))</f>
        <v/>
      </c>
      <c r="D347" s="21" t="str">
        <f>IF(A347="","",SUMPRODUCT((MONTH(客户下单明细表!$D$4:$D$5200)=销售员提成汇总!$E$2)*((YEAR(客户下单明细表!$D$4:$D$5200)=销售员提成汇总!$C$2))*(客户下单明细表!$O$4:$O$5200=A347),客户下单明细表!$R$4:$R$5200))</f>
        <v/>
      </c>
      <c r="E347" s="21" t="str">
        <f>IF(A347="","",SUMPRODUCT((MONTH(客户下单明细表!$D$4:$D$5200)=销售员提成汇总!$E$2-1)*((YEAR(客户下单明细表!$D$4:$D$5200)=销售员提成汇总!$C$2))*(客户下单明细表!$O$4:$O$5200=A347),客户下单明细表!$R$4:$R$5200))</f>
        <v/>
      </c>
      <c r="F347" s="22">
        <v>1800</v>
      </c>
      <c r="G347" s="23">
        <f>SUMIFS(销售员提成汇总!C:C,销售员提成汇总!K:K,$K347)</f>
        <v>0</v>
      </c>
      <c r="H347" s="21">
        <f t="shared" si="17"/>
        <v>0</v>
      </c>
      <c r="I347" s="23" t="str">
        <f t="shared" si="18"/>
        <v/>
      </c>
      <c r="J347" s="31" t="str">
        <f t="shared" si="19"/>
        <v/>
      </c>
      <c r="K347" s="32" t="e">
        <f>VLOOKUP(A$4:A$600,客户下单明细表!O$4:P$5200,2,FALSE)</f>
        <v>#N/A</v>
      </c>
    </row>
    <row r="348" spans="1:11">
      <c r="A348" s="20"/>
      <c r="B348" s="21" t="str">
        <f>IF(A348="","",SUMPRODUCT((MONTH(客户下单明细表!$D$4:$D$5200)=销售员提成汇总!$E$2)*((YEAR(客户下单明细表!$D$4:$D$5200)=销售员提成汇总!$C$2))*(客户下单明细表!$O$4:$O$5200=A348),客户下单明细表!$N$4:$N$5200))</f>
        <v/>
      </c>
      <c r="C348" s="21" t="str">
        <f>IF(B348="","",SUMPRODUCT((MONTH(客户下单明细表!$D$4:$D$5200)=销售员提成汇总!$E$2-1)*((YEAR(客户下单明细表!$D$4:$D$5200)=销售员提成汇总!$C$2))*(客户下单明细表!$O$4:$O$5200=A348)*($A$2=客户下单明细表!$S$4:$S$5200),客户下单明细表!$N$4:$N$5200))</f>
        <v/>
      </c>
      <c r="D348" s="21" t="str">
        <f>IF(A348="","",SUMPRODUCT((MONTH(客户下单明细表!$D$4:$D$5200)=销售员提成汇总!$E$2)*((YEAR(客户下单明细表!$D$4:$D$5200)=销售员提成汇总!$C$2))*(客户下单明细表!$O$4:$O$5200=A348),客户下单明细表!$R$4:$R$5200))</f>
        <v/>
      </c>
      <c r="E348" s="21" t="str">
        <f>IF(A348="","",SUMPRODUCT((MONTH(客户下单明细表!$D$4:$D$5200)=销售员提成汇总!$E$2-1)*((YEAR(客户下单明细表!$D$4:$D$5200)=销售员提成汇总!$C$2))*(客户下单明细表!$O$4:$O$5200=A348),客户下单明细表!$R$4:$R$5200))</f>
        <v/>
      </c>
      <c r="F348" s="22">
        <v>1800</v>
      </c>
      <c r="G348" s="23">
        <f>SUMIFS(销售员提成汇总!C:C,销售员提成汇总!K:K,$K348)</f>
        <v>0</v>
      </c>
      <c r="H348" s="21">
        <f t="shared" si="17"/>
        <v>0</v>
      </c>
      <c r="I348" s="23" t="str">
        <f t="shared" si="18"/>
        <v/>
      </c>
      <c r="J348" s="31" t="str">
        <f t="shared" si="19"/>
        <v/>
      </c>
      <c r="K348" s="32" t="e">
        <f>VLOOKUP(A$4:A$600,客户下单明细表!O$4:P$5200,2,FALSE)</f>
        <v>#N/A</v>
      </c>
    </row>
    <row r="349" spans="1:11">
      <c r="A349" s="20"/>
      <c r="B349" s="21" t="str">
        <f>IF(A349="","",SUMPRODUCT((MONTH(客户下单明细表!$D$4:$D$5200)=销售员提成汇总!$E$2)*((YEAR(客户下单明细表!$D$4:$D$5200)=销售员提成汇总!$C$2))*(客户下单明细表!$O$4:$O$5200=A349),客户下单明细表!$N$4:$N$5200))</f>
        <v/>
      </c>
      <c r="C349" s="21" t="str">
        <f>IF(B349="","",SUMPRODUCT((MONTH(客户下单明细表!$D$4:$D$5200)=销售员提成汇总!$E$2-1)*((YEAR(客户下单明细表!$D$4:$D$5200)=销售员提成汇总!$C$2))*(客户下单明细表!$O$4:$O$5200=A349)*($A$2=客户下单明细表!$S$4:$S$5200),客户下单明细表!$N$4:$N$5200))</f>
        <v/>
      </c>
      <c r="D349" s="21" t="str">
        <f>IF(A349="","",SUMPRODUCT((MONTH(客户下单明细表!$D$4:$D$5200)=销售员提成汇总!$E$2)*((YEAR(客户下单明细表!$D$4:$D$5200)=销售员提成汇总!$C$2))*(客户下单明细表!$O$4:$O$5200=A349),客户下单明细表!$R$4:$R$5200))</f>
        <v/>
      </c>
      <c r="E349" s="21" t="str">
        <f>IF(A349="","",SUMPRODUCT((MONTH(客户下单明细表!$D$4:$D$5200)=销售员提成汇总!$E$2-1)*((YEAR(客户下单明细表!$D$4:$D$5200)=销售员提成汇总!$C$2))*(客户下单明细表!$O$4:$O$5200=A349),客户下单明细表!$R$4:$R$5200))</f>
        <v/>
      </c>
      <c r="F349" s="22">
        <v>1800</v>
      </c>
      <c r="G349" s="23">
        <f>SUMIFS(销售员提成汇总!C:C,销售员提成汇总!K:K,$K349)</f>
        <v>0</v>
      </c>
      <c r="H349" s="21">
        <f t="shared" si="17"/>
        <v>0</v>
      </c>
      <c r="I349" s="23" t="str">
        <f t="shared" si="18"/>
        <v/>
      </c>
      <c r="J349" s="31" t="str">
        <f t="shared" si="19"/>
        <v/>
      </c>
      <c r="K349" s="32" t="e">
        <f>VLOOKUP(A$4:A$600,客户下单明细表!O$4:P$5200,2,FALSE)</f>
        <v>#N/A</v>
      </c>
    </row>
    <row r="350" spans="1:11">
      <c r="A350" s="20"/>
      <c r="B350" s="21" t="str">
        <f>IF(A350="","",SUMPRODUCT((MONTH(客户下单明细表!$D$4:$D$5200)=销售员提成汇总!$E$2)*((YEAR(客户下单明细表!$D$4:$D$5200)=销售员提成汇总!$C$2))*(客户下单明细表!$O$4:$O$5200=A350),客户下单明细表!$N$4:$N$5200))</f>
        <v/>
      </c>
      <c r="C350" s="21" t="str">
        <f>IF(B350="","",SUMPRODUCT((MONTH(客户下单明细表!$D$4:$D$5200)=销售员提成汇总!$E$2-1)*((YEAR(客户下单明细表!$D$4:$D$5200)=销售员提成汇总!$C$2))*(客户下单明细表!$O$4:$O$5200=A350)*($A$2=客户下单明细表!$S$4:$S$5200),客户下单明细表!$N$4:$N$5200))</f>
        <v/>
      </c>
      <c r="D350" s="21" t="str">
        <f>IF(A350="","",SUMPRODUCT((MONTH(客户下单明细表!$D$4:$D$5200)=销售员提成汇总!$E$2)*((YEAR(客户下单明细表!$D$4:$D$5200)=销售员提成汇总!$C$2))*(客户下单明细表!$O$4:$O$5200=A350),客户下单明细表!$R$4:$R$5200))</f>
        <v/>
      </c>
      <c r="E350" s="21" t="str">
        <f>IF(A350="","",SUMPRODUCT((MONTH(客户下单明细表!$D$4:$D$5200)=销售员提成汇总!$E$2-1)*((YEAR(客户下单明细表!$D$4:$D$5200)=销售员提成汇总!$C$2))*(客户下单明细表!$O$4:$O$5200=A350),客户下单明细表!$R$4:$R$5200))</f>
        <v/>
      </c>
      <c r="F350" s="22">
        <v>1800</v>
      </c>
      <c r="G350" s="23">
        <f>SUMIFS(销售员提成汇总!C:C,销售员提成汇总!K:K,$K350)</f>
        <v>0</v>
      </c>
      <c r="H350" s="21">
        <f t="shared" si="17"/>
        <v>0</v>
      </c>
      <c r="I350" s="23" t="str">
        <f t="shared" si="18"/>
        <v/>
      </c>
      <c r="J350" s="31" t="str">
        <f t="shared" si="19"/>
        <v/>
      </c>
      <c r="K350" s="32" t="e">
        <f>VLOOKUP(A$4:A$600,客户下单明细表!O$4:P$5200,2,FALSE)</f>
        <v>#N/A</v>
      </c>
    </row>
    <row r="351" spans="1:11">
      <c r="A351" s="20"/>
      <c r="B351" s="21" t="str">
        <f>IF(A351="","",SUMPRODUCT((MONTH(客户下单明细表!$D$4:$D$5200)=销售员提成汇总!$E$2)*((YEAR(客户下单明细表!$D$4:$D$5200)=销售员提成汇总!$C$2))*(客户下单明细表!$O$4:$O$5200=A351),客户下单明细表!$N$4:$N$5200))</f>
        <v/>
      </c>
      <c r="C351" s="21" t="str">
        <f>IF(B351="","",SUMPRODUCT((MONTH(客户下单明细表!$D$4:$D$5200)=销售员提成汇总!$E$2-1)*((YEAR(客户下单明细表!$D$4:$D$5200)=销售员提成汇总!$C$2))*(客户下单明细表!$O$4:$O$5200=A351)*($A$2=客户下单明细表!$S$4:$S$5200),客户下单明细表!$N$4:$N$5200))</f>
        <v/>
      </c>
      <c r="D351" s="21" t="str">
        <f>IF(A351="","",SUMPRODUCT((MONTH(客户下单明细表!$D$4:$D$5200)=销售员提成汇总!$E$2)*((YEAR(客户下单明细表!$D$4:$D$5200)=销售员提成汇总!$C$2))*(客户下单明细表!$O$4:$O$5200=A351),客户下单明细表!$R$4:$R$5200))</f>
        <v/>
      </c>
      <c r="E351" s="21" t="str">
        <f>IF(A351="","",SUMPRODUCT((MONTH(客户下单明细表!$D$4:$D$5200)=销售员提成汇总!$E$2-1)*((YEAR(客户下单明细表!$D$4:$D$5200)=销售员提成汇总!$C$2))*(客户下单明细表!$O$4:$O$5200=A351),客户下单明细表!$R$4:$R$5200))</f>
        <v/>
      </c>
      <c r="F351" s="22">
        <v>1800</v>
      </c>
      <c r="G351" s="23">
        <f>SUMIFS(销售员提成汇总!C:C,销售员提成汇总!K:K,$K351)</f>
        <v>0</v>
      </c>
      <c r="H351" s="21">
        <f t="shared" si="17"/>
        <v>0</v>
      </c>
      <c r="I351" s="23" t="str">
        <f t="shared" si="18"/>
        <v/>
      </c>
      <c r="J351" s="31" t="str">
        <f t="shared" si="19"/>
        <v/>
      </c>
      <c r="K351" s="32" t="e">
        <f>VLOOKUP(A$4:A$600,客户下单明细表!O$4:P$5200,2,FALSE)</f>
        <v>#N/A</v>
      </c>
    </row>
    <row r="352" spans="1:11">
      <c r="A352" s="20"/>
      <c r="B352" s="21" t="str">
        <f>IF(A352="","",SUMPRODUCT((MONTH(客户下单明细表!$D$4:$D$5200)=销售员提成汇总!$E$2)*((YEAR(客户下单明细表!$D$4:$D$5200)=销售员提成汇总!$C$2))*(客户下单明细表!$O$4:$O$5200=A352),客户下单明细表!$N$4:$N$5200))</f>
        <v/>
      </c>
      <c r="C352" s="21" t="str">
        <f>IF(B352="","",SUMPRODUCT((MONTH(客户下单明细表!$D$4:$D$5200)=销售员提成汇总!$E$2-1)*((YEAR(客户下单明细表!$D$4:$D$5200)=销售员提成汇总!$C$2))*(客户下单明细表!$O$4:$O$5200=A352)*($A$2=客户下单明细表!$S$4:$S$5200),客户下单明细表!$N$4:$N$5200))</f>
        <v/>
      </c>
      <c r="D352" s="21" t="str">
        <f>IF(A352="","",SUMPRODUCT((MONTH(客户下单明细表!$D$4:$D$5200)=销售员提成汇总!$E$2)*((YEAR(客户下单明细表!$D$4:$D$5200)=销售员提成汇总!$C$2))*(客户下单明细表!$O$4:$O$5200=A352),客户下单明细表!$R$4:$R$5200))</f>
        <v/>
      </c>
      <c r="E352" s="21" t="str">
        <f>IF(A352="","",SUMPRODUCT((MONTH(客户下单明细表!$D$4:$D$5200)=销售员提成汇总!$E$2-1)*((YEAR(客户下单明细表!$D$4:$D$5200)=销售员提成汇总!$C$2))*(客户下单明细表!$O$4:$O$5200=A352),客户下单明细表!$R$4:$R$5200))</f>
        <v/>
      </c>
      <c r="F352" s="22">
        <v>1800</v>
      </c>
      <c r="G352" s="23">
        <f>SUMIFS(销售员提成汇总!C:C,销售员提成汇总!K:K,$K352)</f>
        <v>0</v>
      </c>
      <c r="H352" s="21">
        <f t="shared" si="17"/>
        <v>0</v>
      </c>
      <c r="I352" s="23" t="str">
        <f t="shared" si="18"/>
        <v/>
      </c>
      <c r="J352" s="31" t="str">
        <f t="shared" si="19"/>
        <v/>
      </c>
      <c r="K352" s="32" t="e">
        <f>VLOOKUP(A$4:A$600,客户下单明细表!O$4:P$5200,2,FALSE)</f>
        <v>#N/A</v>
      </c>
    </row>
    <row r="353" spans="1:11">
      <c r="A353" s="20"/>
      <c r="B353" s="21" t="str">
        <f>IF(A353="","",SUMPRODUCT((MONTH(客户下单明细表!$D$4:$D$5200)=销售员提成汇总!$E$2)*((YEAR(客户下单明细表!$D$4:$D$5200)=销售员提成汇总!$C$2))*(客户下单明细表!$O$4:$O$5200=A353),客户下单明细表!$N$4:$N$5200))</f>
        <v/>
      </c>
      <c r="C353" s="21" t="str">
        <f>IF(B353="","",SUMPRODUCT((MONTH(客户下单明细表!$D$4:$D$5200)=销售员提成汇总!$E$2-1)*((YEAR(客户下单明细表!$D$4:$D$5200)=销售员提成汇总!$C$2))*(客户下单明细表!$O$4:$O$5200=A353)*($A$2=客户下单明细表!$S$4:$S$5200),客户下单明细表!$N$4:$N$5200))</f>
        <v/>
      </c>
      <c r="D353" s="21" t="str">
        <f>IF(A353="","",SUMPRODUCT((MONTH(客户下单明细表!$D$4:$D$5200)=销售员提成汇总!$E$2)*((YEAR(客户下单明细表!$D$4:$D$5200)=销售员提成汇总!$C$2))*(客户下单明细表!$O$4:$O$5200=A353),客户下单明细表!$R$4:$R$5200))</f>
        <v/>
      </c>
      <c r="E353" s="21" t="str">
        <f>IF(A353="","",SUMPRODUCT((MONTH(客户下单明细表!$D$4:$D$5200)=销售员提成汇总!$E$2-1)*((YEAR(客户下单明细表!$D$4:$D$5200)=销售员提成汇总!$C$2))*(客户下单明细表!$O$4:$O$5200=A353),客户下单明细表!$R$4:$R$5200))</f>
        <v/>
      </c>
      <c r="F353" s="22">
        <v>1800</v>
      </c>
      <c r="G353" s="23">
        <f>SUMIFS(销售员提成汇总!C:C,销售员提成汇总!K:K,$K353)</f>
        <v>0</v>
      </c>
      <c r="H353" s="21">
        <f t="shared" si="17"/>
        <v>0</v>
      </c>
      <c r="I353" s="23" t="str">
        <f t="shared" si="18"/>
        <v/>
      </c>
      <c r="J353" s="31" t="str">
        <f t="shared" si="19"/>
        <v/>
      </c>
      <c r="K353" s="32" t="e">
        <f>VLOOKUP(A$4:A$600,客户下单明细表!O$4:P$5200,2,FALSE)</f>
        <v>#N/A</v>
      </c>
    </row>
    <row r="354" spans="1:11">
      <c r="A354" s="20"/>
      <c r="B354" s="21" t="str">
        <f>IF(A354="","",SUMPRODUCT((MONTH(客户下单明细表!$D$4:$D$5200)=销售员提成汇总!$E$2)*((YEAR(客户下单明细表!$D$4:$D$5200)=销售员提成汇总!$C$2))*(客户下单明细表!$O$4:$O$5200=A354),客户下单明细表!$N$4:$N$5200))</f>
        <v/>
      </c>
      <c r="C354" s="21" t="str">
        <f>IF(B354="","",SUMPRODUCT((MONTH(客户下单明细表!$D$4:$D$5200)=销售员提成汇总!$E$2-1)*((YEAR(客户下单明细表!$D$4:$D$5200)=销售员提成汇总!$C$2))*(客户下单明细表!$O$4:$O$5200=A354)*($A$2=客户下单明细表!$S$4:$S$5200),客户下单明细表!$N$4:$N$5200))</f>
        <v/>
      </c>
      <c r="D354" s="21" t="str">
        <f>IF(A354="","",SUMPRODUCT((MONTH(客户下单明细表!$D$4:$D$5200)=销售员提成汇总!$E$2)*((YEAR(客户下单明细表!$D$4:$D$5200)=销售员提成汇总!$C$2))*(客户下单明细表!$O$4:$O$5200=A354),客户下单明细表!$R$4:$R$5200))</f>
        <v/>
      </c>
      <c r="E354" s="21" t="str">
        <f>IF(A354="","",SUMPRODUCT((MONTH(客户下单明细表!$D$4:$D$5200)=销售员提成汇总!$E$2-1)*((YEAR(客户下单明细表!$D$4:$D$5200)=销售员提成汇总!$C$2))*(客户下单明细表!$O$4:$O$5200=A354),客户下单明细表!$R$4:$R$5200))</f>
        <v/>
      </c>
      <c r="F354" s="22">
        <v>1800</v>
      </c>
      <c r="G354" s="23">
        <f>SUMIFS(销售员提成汇总!C:C,销售员提成汇总!K:K,$K354)</f>
        <v>0</v>
      </c>
      <c r="H354" s="21">
        <f t="shared" si="17"/>
        <v>0</v>
      </c>
      <c r="I354" s="23" t="str">
        <f t="shared" si="18"/>
        <v/>
      </c>
      <c r="J354" s="31" t="str">
        <f t="shared" si="19"/>
        <v/>
      </c>
      <c r="K354" s="32" t="e">
        <f>VLOOKUP(A$4:A$600,客户下单明细表!O$4:P$5200,2,FALSE)</f>
        <v>#N/A</v>
      </c>
    </row>
    <row r="355" spans="1:11">
      <c r="A355" s="20"/>
      <c r="B355" s="21" t="str">
        <f>IF(A355="","",SUMPRODUCT((MONTH(客户下单明细表!$D$4:$D$5200)=销售员提成汇总!$E$2)*((YEAR(客户下单明细表!$D$4:$D$5200)=销售员提成汇总!$C$2))*(客户下单明细表!$O$4:$O$5200=A355),客户下单明细表!$N$4:$N$5200))</f>
        <v/>
      </c>
      <c r="C355" s="21" t="str">
        <f>IF(B355="","",SUMPRODUCT((MONTH(客户下单明细表!$D$4:$D$5200)=销售员提成汇总!$E$2-1)*((YEAR(客户下单明细表!$D$4:$D$5200)=销售员提成汇总!$C$2))*(客户下单明细表!$O$4:$O$5200=A355)*($A$2=客户下单明细表!$S$4:$S$5200),客户下单明细表!$N$4:$N$5200))</f>
        <v/>
      </c>
      <c r="D355" s="21" t="str">
        <f>IF(A355="","",SUMPRODUCT((MONTH(客户下单明细表!$D$4:$D$5200)=销售员提成汇总!$E$2)*((YEAR(客户下单明细表!$D$4:$D$5200)=销售员提成汇总!$C$2))*(客户下单明细表!$O$4:$O$5200=A355),客户下单明细表!$R$4:$R$5200))</f>
        <v/>
      </c>
      <c r="E355" s="21" t="str">
        <f>IF(A355="","",SUMPRODUCT((MONTH(客户下单明细表!$D$4:$D$5200)=销售员提成汇总!$E$2-1)*((YEAR(客户下单明细表!$D$4:$D$5200)=销售员提成汇总!$C$2))*(客户下单明细表!$O$4:$O$5200=A355),客户下单明细表!$R$4:$R$5200))</f>
        <v/>
      </c>
      <c r="F355" s="22">
        <v>1800</v>
      </c>
      <c r="G355" s="23">
        <f>SUMIFS(销售员提成汇总!C:C,销售员提成汇总!K:K,$K355)</f>
        <v>0</v>
      </c>
      <c r="H355" s="21">
        <f t="shared" si="17"/>
        <v>0</v>
      </c>
      <c r="I355" s="23" t="str">
        <f t="shared" si="18"/>
        <v/>
      </c>
      <c r="J355" s="31" t="str">
        <f t="shared" si="19"/>
        <v/>
      </c>
      <c r="K355" s="32" t="e">
        <f>VLOOKUP(A$4:A$600,客户下单明细表!O$4:P$5200,2,FALSE)</f>
        <v>#N/A</v>
      </c>
    </row>
    <row r="356" spans="1:11">
      <c r="A356" s="20"/>
      <c r="B356" s="21" t="str">
        <f>IF(A356="","",SUMPRODUCT((MONTH(客户下单明细表!$D$4:$D$5200)=销售员提成汇总!$E$2)*((YEAR(客户下单明细表!$D$4:$D$5200)=销售员提成汇总!$C$2))*(客户下单明细表!$O$4:$O$5200=A356),客户下单明细表!$N$4:$N$5200))</f>
        <v/>
      </c>
      <c r="C356" s="21" t="str">
        <f>IF(B356="","",SUMPRODUCT((MONTH(客户下单明细表!$D$4:$D$5200)=销售员提成汇总!$E$2-1)*((YEAR(客户下单明细表!$D$4:$D$5200)=销售员提成汇总!$C$2))*(客户下单明细表!$O$4:$O$5200=A356)*($A$2=客户下单明细表!$S$4:$S$5200),客户下单明细表!$N$4:$N$5200))</f>
        <v/>
      </c>
      <c r="D356" s="21" t="str">
        <f>IF(A356="","",SUMPRODUCT((MONTH(客户下单明细表!$D$4:$D$5200)=销售员提成汇总!$E$2)*((YEAR(客户下单明细表!$D$4:$D$5200)=销售员提成汇总!$C$2))*(客户下单明细表!$O$4:$O$5200=A356),客户下单明细表!$R$4:$R$5200))</f>
        <v/>
      </c>
      <c r="E356" s="21" t="str">
        <f>IF(A356="","",SUMPRODUCT((MONTH(客户下单明细表!$D$4:$D$5200)=销售员提成汇总!$E$2-1)*((YEAR(客户下单明细表!$D$4:$D$5200)=销售员提成汇总!$C$2))*(客户下单明细表!$O$4:$O$5200=A356),客户下单明细表!$R$4:$R$5200))</f>
        <v/>
      </c>
      <c r="F356" s="22">
        <v>1800</v>
      </c>
      <c r="G356" s="23">
        <f>SUMIFS(销售员提成汇总!C:C,销售员提成汇总!K:K,$K356)</f>
        <v>0</v>
      </c>
      <c r="H356" s="21">
        <f t="shared" si="17"/>
        <v>0</v>
      </c>
      <c r="I356" s="23" t="str">
        <f t="shared" si="18"/>
        <v/>
      </c>
      <c r="J356" s="31" t="str">
        <f t="shared" si="19"/>
        <v/>
      </c>
      <c r="K356" s="32" t="e">
        <f>VLOOKUP(A$4:A$600,客户下单明细表!O$4:P$5200,2,FALSE)</f>
        <v>#N/A</v>
      </c>
    </row>
    <row r="357" spans="1:11">
      <c r="A357" s="20"/>
      <c r="B357" s="21" t="str">
        <f>IF(A357="","",SUMPRODUCT((MONTH(客户下单明细表!$D$4:$D$5200)=销售员提成汇总!$E$2)*((YEAR(客户下单明细表!$D$4:$D$5200)=销售员提成汇总!$C$2))*(客户下单明细表!$O$4:$O$5200=A357),客户下单明细表!$N$4:$N$5200))</f>
        <v/>
      </c>
      <c r="C357" s="21" t="str">
        <f>IF(B357="","",SUMPRODUCT((MONTH(客户下单明细表!$D$4:$D$5200)=销售员提成汇总!$E$2-1)*((YEAR(客户下单明细表!$D$4:$D$5200)=销售员提成汇总!$C$2))*(客户下单明细表!$O$4:$O$5200=A357)*($A$2=客户下单明细表!$S$4:$S$5200),客户下单明细表!$N$4:$N$5200))</f>
        <v/>
      </c>
      <c r="D357" s="21" t="str">
        <f>IF(A357="","",SUMPRODUCT((MONTH(客户下单明细表!$D$4:$D$5200)=销售员提成汇总!$E$2)*((YEAR(客户下单明细表!$D$4:$D$5200)=销售员提成汇总!$C$2))*(客户下单明细表!$O$4:$O$5200=A357),客户下单明细表!$R$4:$R$5200))</f>
        <v/>
      </c>
      <c r="E357" s="21" t="str">
        <f>IF(A357="","",SUMPRODUCT((MONTH(客户下单明细表!$D$4:$D$5200)=销售员提成汇总!$E$2-1)*((YEAR(客户下单明细表!$D$4:$D$5200)=销售员提成汇总!$C$2))*(客户下单明细表!$O$4:$O$5200=A357),客户下单明细表!$R$4:$R$5200))</f>
        <v/>
      </c>
      <c r="F357" s="22">
        <v>1800</v>
      </c>
      <c r="G357" s="23">
        <f>SUMIFS(销售员提成汇总!C:C,销售员提成汇总!K:K,$K357)</f>
        <v>0</v>
      </c>
      <c r="H357" s="21">
        <f t="shared" si="17"/>
        <v>0</v>
      </c>
      <c r="I357" s="23" t="str">
        <f t="shared" si="18"/>
        <v/>
      </c>
      <c r="J357" s="31" t="str">
        <f t="shared" si="19"/>
        <v/>
      </c>
      <c r="K357" s="32" t="e">
        <f>VLOOKUP(A$4:A$600,客户下单明细表!O$4:P$5200,2,FALSE)</f>
        <v>#N/A</v>
      </c>
    </row>
    <row r="358" spans="1:11">
      <c r="A358" s="20"/>
      <c r="B358" s="21" t="str">
        <f>IF(A358="","",SUMPRODUCT((MONTH(客户下单明细表!$D$4:$D$5200)=销售员提成汇总!$E$2)*((YEAR(客户下单明细表!$D$4:$D$5200)=销售员提成汇总!$C$2))*(客户下单明细表!$O$4:$O$5200=A358),客户下单明细表!$N$4:$N$5200))</f>
        <v/>
      </c>
      <c r="C358" s="21" t="str">
        <f>IF(B358="","",SUMPRODUCT((MONTH(客户下单明细表!$D$4:$D$5200)=销售员提成汇总!$E$2-1)*((YEAR(客户下单明细表!$D$4:$D$5200)=销售员提成汇总!$C$2))*(客户下单明细表!$O$4:$O$5200=A358)*($A$2=客户下单明细表!$S$4:$S$5200),客户下单明细表!$N$4:$N$5200))</f>
        <v/>
      </c>
      <c r="D358" s="21" t="str">
        <f>IF(A358="","",SUMPRODUCT((MONTH(客户下单明细表!$D$4:$D$5200)=销售员提成汇总!$E$2)*((YEAR(客户下单明细表!$D$4:$D$5200)=销售员提成汇总!$C$2))*(客户下单明细表!$O$4:$O$5200=A358),客户下单明细表!$R$4:$R$5200))</f>
        <v/>
      </c>
      <c r="E358" s="21" t="str">
        <f>IF(A358="","",SUMPRODUCT((MONTH(客户下单明细表!$D$4:$D$5200)=销售员提成汇总!$E$2-1)*((YEAR(客户下单明细表!$D$4:$D$5200)=销售员提成汇总!$C$2))*(客户下单明细表!$O$4:$O$5200=A358),客户下单明细表!$R$4:$R$5200))</f>
        <v/>
      </c>
      <c r="F358" s="22">
        <v>1800</v>
      </c>
      <c r="G358" s="23">
        <f>SUMIFS(销售员提成汇总!C:C,销售员提成汇总!K:K,$K358)</f>
        <v>0</v>
      </c>
      <c r="H358" s="21">
        <f t="shared" si="17"/>
        <v>0</v>
      </c>
      <c r="I358" s="23" t="str">
        <f t="shared" si="18"/>
        <v/>
      </c>
      <c r="J358" s="31" t="str">
        <f t="shared" si="19"/>
        <v/>
      </c>
      <c r="K358" s="32" t="e">
        <f>VLOOKUP(A$4:A$600,客户下单明细表!O$4:P$5200,2,FALSE)</f>
        <v>#N/A</v>
      </c>
    </row>
    <row r="359" spans="1:11">
      <c r="A359" s="20"/>
      <c r="B359" s="21" t="str">
        <f>IF(A359="","",SUMPRODUCT((MONTH(客户下单明细表!$D$4:$D$5200)=销售员提成汇总!$E$2)*((YEAR(客户下单明细表!$D$4:$D$5200)=销售员提成汇总!$C$2))*(客户下单明细表!$O$4:$O$5200=A359),客户下单明细表!$N$4:$N$5200))</f>
        <v/>
      </c>
      <c r="C359" s="21" t="str">
        <f>IF(B359="","",SUMPRODUCT((MONTH(客户下单明细表!$D$4:$D$5200)=销售员提成汇总!$E$2-1)*((YEAR(客户下单明细表!$D$4:$D$5200)=销售员提成汇总!$C$2))*(客户下单明细表!$O$4:$O$5200=A359)*($A$2=客户下单明细表!$S$4:$S$5200),客户下单明细表!$N$4:$N$5200))</f>
        <v/>
      </c>
      <c r="D359" s="21" t="str">
        <f>IF(A359="","",SUMPRODUCT((MONTH(客户下单明细表!$D$4:$D$5200)=销售员提成汇总!$E$2)*((YEAR(客户下单明细表!$D$4:$D$5200)=销售员提成汇总!$C$2))*(客户下单明细表!$O$4:$O$5200=A359),客户下单明细表!$R$4:$R$5200))</f>
        <v/>
      </c>
      <c r="E359" s="21" t="str">
        <f>IF(A359="","",SUMPRODUCT((MONTH(客户下单明细表!$D$4:$D$5200)=销售员提成汇总!$E$2-1)*((YEAR(客户下单明细表!$D$4:$D$5200)=销售员提成汇总!$C$2))*(客户下单明细表!$O$4:$O$5200=A359),客户下单明细表!$R$4:$R$5200))</f>
        <v/>
      </c>
      <c r="F359" s="22">
        <v>1800</v>
      </c>
      <c r="G359" s="23">
        <f>SUMIFS(销售员提成汇总!C:C,销售员提成汇总!K:K,$K359)</f>
        <v>0</v>
      </c>
      <c r="H359" s="21">
        <f t="shared" si="17"/>
        <v>0</v>
      </c>
      <c r="I359" s="23" t="str">
        <f t="shared" si="18"/>
        <v/>
      </c>
      <c r="J359" s="31" t="str">
        <f t="shared" si="19"/>
        <v/>
      </c>
      <c r="K359" s="32" t="e">
        <f>VLOOKUP(A$4:A$600,客户下单明细表!O$4:P$5200,2,FALSE)</f>
        <v>#N/A</v>
      </c>
    </row>
    <row r="360" spans="1:11">
      <c r="A360" s="20"/>
      <c r="B360" s="21" t="str">
        <f>IF(A360="","",SUMPRODUCT((MONTH(客户下单明细表!$D$4:$D$5200)=销售员提成汇总!$E$2)*((YEAR(客户下单明细表!$D$4:$D$5200)=销售员提成汇总!$C$2))*(客户下单明细表!$O$4:$O$5200=A360),客户下单明细表!$N$4:$N$5200))</f>
        <v/>
      </c>
      <c r="C360" s="21" t="str">
        <f>IF(B360="","",SUMPRODUCT((MONTH(客户下单明细表!$D$4:$D$5200)=销售员提成汇总!$E$2-1)*((YEAR(客户下单明细表!$D$4:$D$5200)=销售员提成汇总!$C$2))*(客户下单明细表!$O$4:$O$5200=A360)*($A$2=客户下单明细表!$S$4:$S$5200),客户下单明细表!$N$4:$N$5200))</f>
        <v/>
      </c>
      <c r="D360" s="21" t="str">
        <f>IF(A360="","",SUMPRODUCT((MONTH(客户下单明细表!$D$4:$D$5200)=销售员提成汇总!$E$2)*((YEAR(客户下单明细表!$D$4:$D$5200)=销售员提成汇总!$C$2))*(客户下单明细表!$O$4:$O$5200=A360),客户下单明细表!$R$4:$R$5200))</f>
        <v/>
      </c>
      <c r="E360" s="21" t="str">
        <f>IF(A360="","",SUMPRODUCT((MONTH(客户下单明细表!$D$4:$D$5200)=销售员提成汇总!$E$2-1)*((YEAR(客户下单明细表!$D$4:$D$5200)=销售员提成汇总!$C$2))*(客户下单明细表!$O$4:$O$5200=A360),客户下单明细表!$R$4:$R$5200))</f>
        <v/>
      </c>
      <c r="F360" s="22">
        <v>1800</v>
      </c>
      <c r="G360" s="23">
        <f>SUMIFS(销售员提成汇总!C:C,销售员提成汇总!K:K,$K360)</f>
        <v>0</v>
      </c>
      <c r="H360" s="21">
        <f t="shared" si="17"/>
        <v>0</v>
      </c>
      <c r="I360" s="23" t="str">
        <f t="shared" si="18"/>
        <v/>
      </c>
      <c r="J360" s="31" t="str">
        <f t="shared" si="19"/>
        <v/>
      </c>
      <c r="K360" s="32" t="e">
        <f>VLOOKUP(A$4:A$600,客户下单明细表!O$4:P$5200,2,FALSE)</f>
        <v>#N/A</v>
      </c>
    </row>
    <row r="361" spans="1:11">
      <c r="A361" s="20"/>
      <c r="B361" s="21" t="str">
        <f>IF(A361="","",SUMPRODUCT((MONTH(客户下单明细表!$D$4:$D$5200)=销售员提成汇总!$E$2)*((YEAR(客户下单明细表!$D$4:$D$5200)=销售员提成汇总!$C$2))*(客户下单明细表!$O$4:$O$5200=A361),客户下单明细表!$N$4:$N$5200))</f>
        <v/>
      </c>
      <c r="C361" s="21" t="str">
        <f>IF(B361="","",SUMPRODUCT((MONTH(客户下单明细表!$D$4:$D$5200)=销售员提成汇总!$E$2-1)*((YEAR(客户下单明细表!$D$4:$D$5200)=销售员提成汇总!$C$2))*(客户下单明细表!$O$4:$O$5200=A361)*($A$2=客户下单明细表!$S$4:$S$5200),客户下单明细表!$N$4:$N$5200))</f>
        <v/>
      </c>
      <c r="D361" s="21" t="str">
        <f>IF(A361="","",SUMPRODUCT((MONTH(客户下单明细表!$D$4:$D$5200)=销售员提成汇总!$E$2)*((YEAR(客户下单明细表!$D$4:$D$5200)=销售员提成汇总!$C$2))*(客户下单明细表!$O$4:$O$5200=A361),客户下单明细表!$R$4:$R$5200))</f>
        <v/>
      </c>
      <c r="E361" s="21" t="str">
        <f>IF(A361="","",SUMPRODUCT((MONTH(客户下单明细表!$D$4:$D$5200)=销售员提成汇总!$E$2-1)*((YEAR(客户下单明细表!$D$4:$D$5200)=销售员提成汇总!$C$2))*(客户下单明细表!$O$4:$O$5200=A361),客户下单明细表!$R$4:$R$5200))</f>
        <v/>
      </c>
      <c r="F361" s="22">
        <v>1800</v>
      </c>
      <c r="G361" s="23">
        <f>SUMIFS(销售员提成汇总!C:C,销售员提成汇总!K:K,$K361)</f>
        <v>0</v>
      </c>
      <c r="H361" s="21">
        <f t="shared" si="17"/>
        <v>0</v>
      </c>
      <c r="I361" s="23" t="str">
        <f t="shared" si="18"/>
        <v/>
      </c>
      <c r="J361" s="31" t="str">
        <f t="shared" si="19"/>
        <v/>
      </c>
      <c r="K361" s="32" t="e">
        <f>VLOOKUP(A$4:A$600,客户下单明细表!O$4:P$5200,2,FALSE)</f>
        <v>#N/A</v>
      </c>
    </row>
    <row r="362" spans="1:11">
      <c r="A362" s="20"/>
      <c r="B362" s="21" t="str">
        <f>IF(A362="","",SUMPRODUCT((MONTH(客户下单明细表!$D$4:$D$5200)=销售员提成汇总!$E$2)*((YEAR(客户下单明细表!$D$4:$D$5200)=销售员提成汇总!$C$2))*(客户下单明细表!$O$4:$O$5200=A362),客户下单明细表!$N$4:$N$5200))</f>
        <v/>
      </c>
      <c r="C362" s="21" t="str">
        <f>IF(B362="","",SUMPRODUCT((MONTH(客户下单明细表!$D$4:$D$5200)=销售员提成汇总!$E$2-1)*((YEAR(客户下单明细表!$D$4:$D$5200)=销售员提成汇总!$C$2))*(客户下单明细表!$O$4:$O$5200=A362)*($A$2=客户下单明细表!$S$4:$S$5200),客户下单明细表!$N$4:$N$5200))</f>
        <v/>
      </c>
      <c r="D362" s="21" t="str">
        <f>IF(A362="","",SUMPRODUCT((MONTH(客户下单明细表!$D$4:$D$5200)=销售员提成汇总!$E$2)*((YEAR(客户下单明细表!$D$4:$D$5200)=销售员提成汇总!$C$2))*(客户下单明细表!$O$4:$O$5200=A362),客户下单明细表!$R$4:$R$5200))</f>
        <v/>
      </c>
      <c r="E362" s="21" t="str">
        <f>IF(A362="","",SUMPRODUCT((MONTH(客户下单明细表!$D$4:$D$5200)=销售员提成汇总!$E$2-1)*((YEAR(客户下单明细表!$D$4:$D$5200)=销售员提成汇总!$C$2))*(客户下单明细表!$O$4:$O$5200=A362),客户下单明细表!$R$4:$R$5200))</f>
        <v/>
      </c>
      <c r="F362" s="22">
        <v>1800</v>
      </c>
      <c r="G362" s="23">
        <f>SUMIFS(销售员提成汇总!C:C,销售员提成汇总!K:K,$K362)</f>
        <v>0</v>
      </c>
      <c r="H362" s="21">
        <f t="shared" si="17"/>
        <v>0</v>
      </c>
      <c r="I362" s="23" t="str">
        <f t="shared" si="18"/>
        <v/>
      </c>
      <c r="J362" s="31" t="str">
        <f t="shared" si="19"/>
        <v/>
      </c>
      <c r="K362" s="32" t="e">
        <f>VLOOKUP(A$4:A$600,客户下单明细表!O$4:P$5200,2,FALSE)</f>
        <v>#N/A</v>
      </c>
    </row>
    <row r="363" spans="1:11">
      <c r="A363" s="20"/>
      <c r="B363" s="21" t="str">
        <f>IF(A363="","",SUMPRODUCT((MONTH(客户下单明细表!$D$4:$D$5200)=销售员提成汇总!$E$2)*((YEAR(客户下单明细表!$D$4:$D$5200)=销售员提成汇总!$C$2))*(客户下单明细表!$O$4:$O$5200=A363),客户下单明细表!$N$4:$N$5200))</f>
        <v/>
      </c>
      <c r="C363" s="21" t="str">
        <f>IF(B363="","",SUMPRODUCT((MONTH(客户下单明细表!$D$4:$D$5200)=销售员提成汇总!$E$2-1)*((YEAR(客户下单明细表!$D$4:$D$5200)=销售员提成汇总!$C$2))*(客户下单明细表!$O$4:$O$5200=A363)*($A$2=客户下单明细表!$S$4:$S$5200),客户下单明细表!$N$4:$N$5200))</f>
        <v/>
      </c>
      <c r="D363" s="21" t="str">
        <f>IF(A363="","",SUMPRODUCT((MONTH(客户下单明细表!$D$4:$D$5200)=销售员提成汇总!$E$2)*((YEAR(客户下单明细表!$D$4:$D$5200)=销售员提成汇总!$C$2))*(客户下单明细表!$O$4:$O$5200=A363),客户下单明细表!$R$4:$R$5200))</f>
        <v/>
      </c>
      <c r="E363" s="21" t="str">
        <f>IF(A363="","",SUMPRODUCT((MONTH(客户下单明细表!$D$4:$D$5200)=销售员提成汇总!$E$2-1)*((YEAR(客户下单明细表!$D$4:$D$5200)=销售员提成汇总!$C$2))*(客户下单明细表!$O$4:$O$5200=A363),客户下单明细表!$R$4:$R$5200))</f>
        <v/>
      </c>
      <c r="F363" s="22">
        <v>1800</v>
      </c>
      <c r="G363" s="23">
        <f>SUMIFS(销售员提成汇总!C:C,销售员提成汇总!K:K,$K363)</f>
        <v>0</v>
      </c>
      <c r="H363" s="21">
        <f t="shared" si="17"/>
        <v>0</v>
      </c>
      <c r="I363" s="23" t="str">
        <f t="shared" si="18"/>
        <v/>
      </c>
      <c r="J363" s="31" t="str">
        <f t="shared" si="19"/>
        <v/>
      </c>
      <c r="K363" s="32" t="e">
        <f>VLOOKUP(A$4:A$600,客户下单明细表!O$4:P$5200,2,FALSE)</f>
        <v>#N/A</v>
      </c>
    </row>
    <row r="364" spans="1:11">
      <c r="A364" s="20"/>
      <c r="B364" s="21" t="str">
        <f>IF(A364="","",SUMPRODUCT((MONTH(客户下单明细表!$D$4:$D$5200)=销售员提成汇总!$E$2)*((YEAR(客户下单明细表!$D$4:$D$5200)=销售员提成汇总!$C$2))*(客户下单明细表!$O$4:$O$5200=A364),客户下单明细表!$N$4:$N$5200))</f>
        <v/>
      </c>
      <c r="C364" s="21" t="str">
        <f>IF(B364="","",SUMPRODUCT((MONTH(客户下单明细表!$D$4:$D$5200)=销售员提成汇总!$E$2-1)*((YEAR(客户下单明细表!$D$4:$D$5200)=销售员提成汇总!$C$2))*(客户下单明细表!$O$4:$O$5200=A364)*($A$2=客户下单明细表!$S$4:$S$5200),客户下单明细表!$N$4:$N$5200))</f>
        <v/>
      </c>
      <c r="D364" s="21" t="str">
        <f>IF(A364="","",SUMPRODUCT((MONTH(客户下单明细表!$D$4:$D$5200)=销售员提成汇总!$E$2)*((YEAR(客户下单明细表!$D$4:$D$5200)=销售员提成汇总!$C$2))*(客户下单明细表!$O$4:$O$5200=A364),客户下单明细表!$R$4:$R$5200))</f>
        <v/>
      </c>
      <c r="E364" s="21" t="str">
        <f>IF(A364="","",SUMPRODUCT((MONTH(客户下单明细表!$D$4:$D$5200)=销售员提成汇总!$E$2-1)*((YEAR(客户下单明细表!$D$4:$D$5200)=销售员提成汇总!$C$2))*(客户下单明细表!$O$4:$O$5200=A364),客户下单明细表!$R$4:$R$5200))</f>
        <v/>
      </c>
      <c r="F364" s="22">
        <v>1800</v>
      </c>
      <c r="G364" s="23">
        <f>SUMIFS(销售员提成汇总!C:C,销售员提成汇总!K:K,$K364)</f>
        <v>0</v>
      </c>
      <c r="H364" s="21">
        <f t="shared" si="17"/>
        <v>0</v>
      </c>
      <c r="I364" s="23" t="str">
        <f t="shared" si="18"/>
        <v/>
      </c>
      <c r="J364" s="31" t="str">
        <f t="shared" si="19"/>
        <v/>
      </c>
      <c r="K364" s="32" t="e">
        <f>VLOOKUP(A$4:A$600,客户下单明细表!O$4:P$5200,2,FALSE)</f>
        <v>#N/A</v>
      </c>
    </row>
    <row r="365" spans="1:11">
      <c r="A365" s="20"/>
      <c r="B365" s="21" t="str">
        <f>IF(A365="","",SUMPRODUCT((MONTH(客户下单明细表!$D$4:$D$5200)=销售员提成汇总!$E$2)*((YEAR(客户下单明细表!$D$4:$D$5200)=销售员提成汇总!$C$2))*(客户下单明细表!$O$4:$O$5200=A365),客户下单明细表!$N$4:$N$5200))</f>
        <v/>
      </c>
      <c r="C365" s="21" t="str">
        <f>IF(B365="","",SUMPRODUCT((MONTH(客户下单明细表!$D$4:$D$5200)=销售员提成汇总!$E$2-1)*((YEAR(客户下单明细表!$D$4:$D$5200)=销售员提成汇总!$C$2))*(客户下单明细表!$O$4:$O$5200=A365)*($A$2=客户下单明细表!$S$4:$S$5200),客户下单明细表!$N$4:$N$5200))</f>
        <v/>
      </c>
      <c r="D365" s="21" t="str">
        <f>IF(A365="","",SUMPRODUCT((MONTH(客户下单明细表!$D$4:$D$5200)=销售员提成汇总!$E$2)*((YEAR(客户下单明细表!$D$4:$D$5200)=销售员提成汇总!$C$2))*(客户下单明细表!$O$4:$O$5200=A365),客户下单明细表!$R$4:$R$5200))</f>
        <v/>
      </c>
      <c r="E365" s="21" t="str">
        <f>IF(A365="","",SUMPRODUCT((MONTH(客户下单明细表!$D$4:$D$5200)=销售员提成汇总!$E$2-1)*((YEAR(客户下单明细表!$D$4:$D$5200)=销售员提成汇总!$C$2))*(客户下单明细表!$O$4:$O$5200=A365),客户下单明细表!$R$4:$R$5200))</f>
        <v/>
      </c>
      <c r="F365" s="22">
        <v>1800</v>
      </c>
      <c r="G365" s="23">
        <f>SUMIFS(销售员提成汇总!C:C,销售员提成汇总!K:K,$K365)</f>
        <v>0</v>
      </c>
      <c r="H365" s="21">
        <f t="shared" si="17"/>
        <v>0</v>
      </c>
      <c r="I365" s="23" t="str">
        <f t="shared" si="18"/>
        <v/>
      </c>
      <c r="J365" s="31" t="str">
        <f t="shared" si="19"/>
        <v/>
      </c>
      <c r="K365" s="32" t="e">
        <f>VLOOKUP(A$4:A$600,客户下单明细表!O$4:P$5200,2,FALSE)</f>
        <v>#N/A</v>
      </c>
    </row>
    <row r="366" spans="1:11">
      <c r="A366" s="20"/>
      <c r="B366" s="21" t="str">
        <f>IF(A366="","",SUMPRODUCT((MONTH(客户下单明细表!$D$4:$D$5200)=销售员提成汇总!$E$2)*((YEAR(客户下单明细表!$D$4:$D$5200)=销售员提成汇总!$C$2))*(客户下单明细表!$O$4:$O$5200=A366),客户下单明细表!$N$4:$N$5200))</f>
        <v/>
      </c>
      <c r="C366" s="21" t="str">
        <f>IF(B366="","",SUMPRODUCT((MONTH(客户下单明细表!$D$4:$D$5200)=销售员提成汇总!$E$2-1)*((YEAR(客户下单明细表!$D$4:$D$5200)=销售员提成汇总!$C$2))*(客户下单明细表!$O$4:$O$5200=A366)*($A$2=客户下单明细表!$S$4:$S$5200),客户下单明细表!$N$4:$N$5200))</f>
        <v/>
      </c>
      <c r="D366" s="21" t="str">
        <f>IF(A366="","",SUMPRODUCT((MONTH(客户下单明细表!$D$4:$D$5200)=销售员提成汇总!$E$2)*((YEAR(客户下单明细表!$D$4:$D$5200)=销售员提成汇总!$C$2))*(客户下单明细表!$O$4:$O$5200=A366),客户下单明细表!$R$4:$R$5200))</f>
        <v/>
      </c>
      <c r="E366" s="21" t="str">
        <f>IF(A366="","",SUMPRODUCT((MONTH(客户下单明细表!$D$4:$D$5200)=销售员提成汇总!$E$2-1)*((YEAR(客户下单明细表!$D$4:$D$5200)=销售员提成汇总!$C$2))*(客户下单明细表!$O$4:$O$5200=A366),客户下单明细表!$R$4:$R$5200))</f>
        <v/>
      </c>
      <c r="F366" s="22">
        <v>1800</v>
      </c>
      <c r="G366" s="23">
        <f>SUMIFS(销售员提成汇总!C:C,销售员提成汇总!K:K,$K366)</f>
        <v>0</v>
      </c>
      <c r="H366" s="21">
        <f t="shared" si="17"/>
        <v>0</v>
      </c>
      <c r="I366" s="23" t="str">
        <f t="shared" si="18"/>
        <v/>
      </c>
      <c r="J366" s="31" t="str">
        <f t="shared" si="19"/>
        <v/>
      </c>
      <c r="K366" s="32" t="e">
        <f>VLOOKUP(A$4:A$600,客户下单明细表!O$4:P$5200,2,FALSE)</f>
        <v>#N/A</v>
      </c>
    </row>
    <row r="367" spans="1:11">
      <c r="A367" s="20"/>
      <c r="B367" s="21" t="str">
        <f>IF(A367="","",SUMPRODUCT((MONTH(客户下单明细表!$D$4:$D$5200)=销售员提成汇总!$E$2)*((YEAR(客户下单明细表!$D$4:$D$5200)=销售员提成汇总!$C$2))*(客户下单明细表!$O$4:$O$5200=A367),客户下单明细表!$N$4:$N$5200))</f>
        <v/>
      </c>
      <c r="C367" s="21" t="str">
        <f>IF(B367="","",SUMPRODUCT((MONTH(客户下单明细表!$D$4:$D$5200)=销售员提成汇总!$E$2-1)*((YEAR(客户下单明细表!$D$4:$D$5200)=销售员提成汇总!$C$2))*(客户下单明细表!$O$4:$O$5200=A367)*($A$2=客户下单明细表!$S$4:$S$5200),客户下单明细表!$N$4:$N$5200))</f>
        <v/>
      </c>
      <c r="D367" s="21" t="str">
        <f>IF(A367="","",SUMPRODUCT((MONTH(客户下单明细表!$D$4:$D$5200)=销售员提成汇总!$E$2)*((YEAR(客户下单明细表!$D$4:$D$5200)=销售员提成汇总!$C$2))*(客户下单明细表!$O$4:$O$5200=A367),客户下单明细表!$R$4:$R$5200))</f>
        <v/>
      </c>
      <c r="E367" s="21" t="str">
        <f>IF(A367="","",SUMPRODUCT((MONTH(客户下单明细表!$D$4:$D$5200)=销售员提成汇总!$E$2-1)*((YEAR(客户下单明细表!$D$4:$D$5200)=销售员提成汇总!$C$2))*(客户下单明细表!$O$4:$O$5200=A367),客户下单明细表!$R$4:$R$5200))</f>
        <v/>
      </c>
      <c r="F367" s="22">
        <v>1800</v>
      </c>
      <c r="G367" s="23">
        <f>SUMIFS(销售员提成汇总!C:C,销售员提成汇总!K:K,$K367)</f>
        <v>0</v>
      </c>
      <c r="H367" s="21">
        <f t="shared" si="17"/>
        <v>0</v>
      </c>
      <c r="I367" s="23" t="str">
        <f t="shared" si="18"/>
        <v/>
      </c>
      <c r="J367" s="31" t="str">
        <f t="shared" si="19"/>
        <v/>
      </c>
      <c r="K367" s="32" t="e">
        <f>VLOOKUP(A$4:A$600,客户下单明细表!O$4:P$5200,2,FALSE)</f>
        <v>#N/A</v>
      </c>
    </row>
    <row r="368" spans="1:11">
      <c r="A368" s="20"/>
      <c r="B368" s="21" t="str">
        <f>IF(A368="","",SUMPRODUCT((MONTH(客户下单明细表!$D$4:$D$5200)=销售员提成汇总!$E$2)*((YEAR(客户下单明细表!$D$4:$D$5200)=销售员提成汇总!$C$2))*(客户下单明细表!$O$4:$O$5200=A368),客户下单明细表!$N$4:$N$5200))</f>
        <v/>
      </c>
      <c r="C368" s="21" t="str">
        <f>IF(B368="","",SUMPRODUCT((MONTH(客户下单明细表!$D$4:$D$5200)=销售员提成汇总!$E$2-1)*((YEAR(客户下单明细表!$D$4:$D$5200)=销售员提成汇总!$C$2))*(客户下单明细表!$O$4:$O$5200=A368)*($A$2=客户下单明细表!$S$4:$S$5200),客户下单明细表!$N$4:$N$5200))</f>
        <v/>
      </c>
      <c r="D368" s="21" t="str">
        <f>IF(A368="","",SUMPRODUCT((MONTH(客户下单明细表!$D$4:$D$5200)=销售员提成汇总!$E$2)*((YEAR(客户下单明细表!$D$4:$D$5200)=销售员提成汇总!$C$2))*(客户下单明细表!$O$4:$O$5200=A368),客户下单明细表!$R$4:$R$5200))</f>
        <v/>
      </c>
      <c r="E368" s="21" t="str">
        <f>IF(A368="","",SUMPRODUCT((MONTH(客户下单明细表!$D$4:$D$5200)=销售员提成汇总!$E$2-1)*((YEAR(客户下单明细表!$D$4:$D$5200)=销售员提成汇总!$C$2))*(客户下单明细表!$O$4:$O$5200=A368),客户下单明细表!$R$4:$R$5200))</f>
        <v/>
      </c>
      <c r="F368" s="22">
        <v>1800</v>
      </c>
      <c r="G368" s="23">
        <f>SUMIFS(销售员提成汇总!C:C,销售员提成汇总!K:K,$K368)</f>
        <v>0</v>
      </c>
      <c r="H368" s="21">
        <f t="shared" si="17"/>
        <v>0</v>
      </c>
      <c r="I368" s="23" t="str">
        <f t="shared" si="18"/>
        <v/>
      </c>
      <c r="J368" s="31" t="str">
        <f t="shared" si="19"/>
        <v/>
      </c>
      <c r="K368" s="32" t="e">
        <f>VLOOKUP(A$4:A$600,客户下单明细表!O$4:P$5200,2,FALSE)</f>
        <v>#N/A</v>
      </c>
    </row>
    <row r="369" spans="1:11">
      <c r="A369" s="20"/>
      <c r="B369" s="21" t="str">
        <f>IF(A369="","",SUMPRODUCT((MONTH(客户下单明细表!$D$4:$D$5200)=销售员提成汇总!$E$2)*((YEAR(客户下单明细表!$D$4:$D$5200)=销售员提成汇总!$C$2))*(客户下单明细表!$O$4:$O$5200=A369),客户下单明细表!$N$4:$N$5200))</f>
        <v/>
      </c>
      <c r="C369" s="21" t="str">
        <f>IF(B369="","",SUMPRODUCT((MONTH(客户下单明细表!$D$4:$D$5200)=销售员提成汇总!$E$2-1)*((YEAR(客户下单明细表!$D$4:$D$5200)=销售员提成汇总!$C$2))*(客户下单明细表!$O$4:$O$5200=A369)*($A$2=客户下单明细表!$S$4:$S$5200),客户下单明细表!$N$4:$N$5200))</f>
        <v/>
      </c>
      <c r="D369" s="21" t="str">
        <f>IF(A369="","",SUMPRODUCT((MONTH(客户下单明细表!$D$4:$D$5200)=销售员提成汇总!$E$2)*((YEAR(客户下单明细表!$D$4:$D$5200)=销售员提成汇总!$C$2))*(客户下单明细表!$O$4:$O$5200=A369),客户下单明细表!$R$4:$R$5200))</f>
        <v/>
      </c>
      <c r="E369" s="21" t="str">
        <f>IF(A369="","",SUMPRODUCT((MONTH(客户下单明细表!$D$4:$D$5200)=销售员提成汇总!$E$2-1)*((YEAR(客户下单明细表!$D$4:$D$5200)=销售员提成汇总!$C$2))*(客户下单明细表!$O$4:$O$5200=A369),客户下单明细表!$R$4:$R$5200))</f>
        <v/>
      </c>
      <c r="F369" s="22">
        <v>1800</v>
      </c>
      <c r="G369" s="23">
        <f>SUMIFS(销售员提成汇总!C:C,销售员提成汇总!K:K,$K369)</f>
        <v>0</v>
      </c>
      <c r="H369" s="21">
        <f t="shared" si="17"/>
        <v>0</v>
      </c>
      <c r="I369" s="23" t="str">
        <f t="shared" si="18"/>
        <v/>
      </c>
      <c r="J369" s="31" t="str">
        <f t="shared" si="19"/>
        <v/>
      </c>
      <c r="K369" s="32" t="e">
        <f>VLOOKUP(A$4:A$600,客户下单明细表!O$4:P$5200,2,FALSE)</f>
        <v>#N/A</v>
      </c>
    </row>
    <row r="370" spans="1:11">
      <c r="A370" s="20"/>
      <c r="B370" s="21" t="str">
        <f>IF(A370="","",SUMPRODUCT((MONTH(客户下单明细表!$D$4:$D$5200)=销售员提成汇总!$E$2)*((YEAR(客户下单明细表!$D$4:$D$5200)=销售员提成汇总!$C$2))*(客户下单明细表!$O$4:$O$5200=A370),客户下单明细表!$N$4:$N$5200))</f>
        <v/>
      </c>
      <c r="C370" s="21" t="str">
        <f>IF(B370="","",SUMPRODUCT((MONTH(客户下单明细表!$D$4:$D$5200)=销售员提成汇总!$E$2-1)*((YEAR(客户下单明细表!$D$4:$D$5200)=销售员提成汇总!$C$2))*(客户下单明细表!$O$4:$O$5200=A370)*($A$2=客户下单明细表!$S$4:$S$5200),客户下单明细表!$N$4:$N$5200))</f>
        <v/>
      </c>
      <c r="D370" s="21" t="str">
        <f>IF(A370="","",SUMPRODUCT((MONTH(客户下单明细表!$D$4:$D$5200)=销售员提成汇总!$E$2)*((YEAR(客户下单明细表!$D$4:$D$5200)=销售员提成汇总!$C$2))*(客户下单明细表!$O$4:$O$5200=A370),客户下单明细表!$R$4:$R$5200))</f>
        <v/>
      </c>
      <c r="E370" s="21" t="str">
        <f>IF(A370="","",SUMPRODUCT((MONTH(客户下单明细表!$D$4:$D$5200)=销售员提成汇总!$E$2-1)*((YEAR(客户下单明细表!$D$4:$D$5200)=销售员提成汇总!$C$2))*(客户下单明细表!$O$4:$O$5200=A370),客户下单明细表!$R$4:$R$5200))</f>
        <v/>
      </c>
      <c r="F370" s="22">
        <v>1800</v>
      </c>
      <c r="G370" s="23">
        <f>SUMIFS(销售员提成汇总!C:C,销售员提成汇总!K:K,$K370)</f>
        <v>0</v>
      </c>
      <c r="H370" s="21">
        <f t="shared" si="17"/>
        <v>0</v>
      </c>
      <c r="I370" s="23" t="str">
        <f t="shared" si="18"/>
        <v/>
      </c>
      <c r="J370" s="31" t="str">
        <f t="shared" si="19"/>
        <v/>
      </c>
      <c r="K370" s="32" t="e">
        <f>VLOOKUP(A$4:A$600,客户下单明细表!O$4:P$5200,2,FALSE)</f>
        <v>#N/A</v>
      </c>
    </row>
    <row r="371" spans="1:11">
      <c r="A371" s="20"/>
      <c r="B371" s="21" t="str">
        <f>IF(A371="","",SUMPRODUCT((MONTH(客户下单明细表!$D$4:$D$5200)=销售员提成汇总!$E$2)*((YEAR(客户下单明细表!$D$4:$D$5200)=销售员提成汇总!$C$2))*(客户下单明细表!$O$4:$O$5200=A371),客户下单明细表!$N$4:$N$5200))</f>
        <v/>
      </c>
      <c r="C371" s="21" t="str">
        <f>IF(B371="","",SUMPRODUCT((MONTH(客户下单明细表!$D$4:$D$5200)=销售员提成汇总!$E$2-1)*((YEAR(客户下单明细表!$D$4:$D$5200)=销售员提成汇总!$C$2))*(客户下单明细表!$O$4:$O$5200=A371)*($A$2=客户下单明细表!$S$4:$S$5200),客户下单明细表!$N$4:$N$5200))</f>
        <v/>
      </c>
      <c r="D371" s="21" t="str">
        <f>IF(A371="","",SUMPRODUCT((MONTH(客户下单明细表!$D$4:$D$5200)=销售员提成汇总!$E$2)*((YEAR(客户下单明细表!$D$4:$D$5200)=销售员提成汇总!$C$2))*(客户下单明细表!$O$4:$O$5200=A371),客户下单明细表!$R$4:$R$5200))</f>
        <v/>
      </c>
      <c r="E371" s="21" t="str">
        <f>IF(A371="","",SUMPRODUCT((MONTH(客户下单明细表!$D$4:$D$5200)=销售员提成汇总!$E$2-1)*((YEAR(客户下单明细表!$D$4:$D$5200)=销售员提成汇总!$C$2))*(客户下单明细表!$O$4:$O$5200=A371),客户下单明细表!$R$4:$R$5200))</f>
        <v/>
      </c>
      <c r="F371" s="22">
        <v>1800</v>
      </c>
      <c r="G371" s="23">
        <f>SUMIFS(销售员提成汇总!C:C,销售员提成汇总!K:K,$K371)</f>
        <v>0</v>
      </c>
      <c r="H371" s="21">
        <f t="shared" si="17"/>
        <v>0</v>
      </c>
      <c r="I371" s="23" t="str">
        <f t="shared" si="18"/>
        <v/>
      </c>
      <c r="J371" s="31" t="str">
        <f t="shared" si="19"/>
        <v/>
      </c>
      <c r="K371" s="32" t="e">
        <f>VLOOKUP(A$4:A$600,客户下单明细表!O$4:P$5200,2,FALSE)</f>
        <v>#N/A</v>
      </c>
    </row>
    <row r="372" spans="1:11">
      <c r="A372" s="20"/>
      <c r="B372" s="21" t="str">
        <f>IF(A372="","",SUMPRODUCT((MONTH(客户下单明细表!$D$4:$D$5200)=销售员提成汇总!$E$2)*((YEAR(客户下单明细表!$D$4:$D$5200)=销售员提成汇总!$C$2))*(客户下单明细表!$O$4:$O$5200=A372),客户下单明细表!$N$4:$N$5200))</f>
        <v/>
      </c>
      <c r="C372" s="21" t="str">
        <f>IF(B372="","",SUMPRODUCT((MONTH(客户下单明细表!$D$4:$D$5200)=销售员提成汇总!$E$2-1)*((YEAR(客户下单明细表!$D$4:$D$5200)=销售员提成汇总!$C$2))*(客户下单明细表!$O$4:$O$5200=A372)*($A$2=客户下单明细表!$S$4:$S$5200),客户下单明细表!$N$4:$N$5200))</f>
        <v/>
      </c>
      <c r="D372" s="21" t="str">
        <f>IF(A372="","",SUMPRODUCT((MONTH(客户下单明细表!$D$4:$D$5200)=销售员提成汇总!$E$2)*((YEAR(客户下单明细表!$D$4:$D$5200)=销售员提成汇总!$C$2))*(客户下单明细表!$O$4:$O$5200=A372),客户下单明细表!$R$4:$R$5200))</f>
        <v/>
      </c>
      <c r="E372" s="21" t="str">
        <f>IF(A372="","",SUMPRODUCT((MONTH(客户下单明细表!$D$4:$D$5200)=销售员提成汇总!$E$2-1)*((YEAR(客户下单明细表!$D$4:$D$5200)=销售员提成汇总!$C$2))*(客户下单明细表!$O$4:$O$5200=A372),客户下单明细表!$R$4:$R$5200))</f>
        <v/>
      </c>
      <c r="F372" s="22">
        <v>1800</v>
      </c>
      <c r="G372" s="23">
        <f>SUMIFS(销售员提成汇总!C:C,销售员提成汇总!K:K,$K372)</f>
        <v>0</v>
      </c>
      <c r="H372" s="21">
        <f t="shared" si="17"/>
        <v>0</v>
      </c>
      <c r="I372" s="23" t="str">
        <f t="shared" si="18"/>
        <v/>
      </c>
      <c r="J372" s="31" t="str">
        <f t="shared" si="19"/>
        <v/>
      </c>
      <c r="K372" s="32" t="e">
        <f>VLOOKUP(A$4:A$600,客户下单明细表!O$4:P$5200,2,FALSE)</f>
        <v>#N/A</v>
      </c>
    </row>
    <row r="373" spans="1:11">
      <c r="A373" s="20"/>
      <c r="B373" s="21" t="str">
        <f>IF(A373="","",SUMPRODUCT((MONTH(客户下单明细表!$D$4:$D$5200)=销售员提成汇总!$E$2)*((YEAR(客户下单明细表!$D$4:$D$5200)=销售员提成汇总!$C$2))*(客户下单明细表!$O$4:$O$5200=A373),客户下单明细表!$N$4:$N$5200))</f>
        <v/>
      </c>
      <c r="C373" s="21" t="str">
        <f>IF(B373="","",SUMPRODUCT((MONTH(客户下单明细表!$D$4:$D$5200)=销售员提成汇总!$E$2-1)*((YEAR(客户下单明细表!$D$4:$D$5200)=销售员提成汇总!$C$2))*(客户下单明细表!$O$4:$O$5200=A373)*($A$2=客户下单明细表!$S$4:$S$5200),客户下单明细表!$N$4:$N$5200))</f>
        <v/>
      </c>
      <c r="D373" s="21" t="str">
        <f>IF(A373="","",SUMPRODUCT((MONTH(客户下单明细表!$D$4:$D$5200)=销售员提成汇总!$E$2)*((YEAR(客户下单明细表!$D$4:$D$5200)=销售员提成汇总!$C$2))*(客户下单明细表!$O$4:$O$5200=A373),客户下单明细表!$R$4:$R$5200))</f>
        <v/>
      </c>
      <c r="E373" s="21" t="str">
        <f>IF(A373="","",SUMPRODUCT((MONTH(客户下单明细表!$D$4:$D$5200)=销售员提成汇总!$E$2-1)*((YEAR(客户下单明细表!$D$4:$D$5200)=销售员提成汇总!$C$2))*(客户下单明细表!$O$4:$O$5200=A373),客户下单明细表!$R$4:$R$5200))</f>
        <v/>
      </c>
      <c r="F373" s="22">
        <v>1800</v>
      </c>
      <c r="G373" s="23">
        <f>SUMIFS(销售员提成汇总!C:C,销售员提成汇总!K:K,$K373)</f>
        <v>0</v>
      </c>
      <c r="H373" s="21">
        <f t="shared" si="17"/>
        <v>0</v>
      </c>
      <c r="I373" s="23" t="str">
        <f t="shared" si="18"/>
        <v/>
      </c>
      <c r="J373" s="31" t="str">
        <f t="shared" si="19"/>
        <v/>
      </c>
      <c r="K373" s="32" t="e">
        <f>VLOOKUP(A$4:A$600,客户下单明细表!O$4:P$5200,2,FALSE)</f>
        <v>#N/A</v>
      </c>
    </row>
    <row r="374" spans="1:11">
      <c r="A374" s="20"/>
      <c r="B374" s="21" t="str">
        <f>IF(A374="","",SUMPRODUCT((MONTH(客户下单明细表!$D$4:$D$5200)=销售员提成汇总!$E$2)*((YEAR(客户下单明细表!$D$4:$D$5200)=销售员提成汇总!$C$2))*(客户下单明细表!$O$4:$O$5200=A374),客户下单明细表!$N$4:$N$5200))</f>
        <v/>
      </c>
      <c r="C374" s="21" t="str">
        <f>IF(B374="","",SUMPRODUCT((MONTH(客户下单明细表!$D$4:$D$5200)=销售员提成汇总!$E$2-1)*((YEAR(客户下单明细表!$D$4:$D$5200)=销售员提成汇总!$C$2))*(客户下单明细表!$O$4:$O$5200=A374)*($A$2=客户下单明细表!$S$4:$S$5200),客户下单明细表!$N$4:$N$5200))</f>
        <v/>
      </c>
      <c r="D374" s="21" t="str">
        <f>IF(A374="","",SUMPRODUCT((MONTH(客户下单明细表!$D$4:$D$5200)=销售员提成汇总!$E$2)*((YEAR(客户下单明细表!$D$4:$D$5200)=销售员提成汇总!$C$2))*(客户下单明细表!$O$4:$O$5200=A374),客户下单明细表!$R$4:$R$5200))</f>
        <v/>
      </c>
      <c r="E374" s="21" t="str">
        <f>IF(A374="","",SUMPRODUCT((MONTH(客户下单明细表!$D$4:$D$5200)=销售员提成汇总!$E$2-1)*((YEAR(客户下单明细表!$D$4:$D$5200)=销售员提成汇总!$C$2))*(客户下单明细表!$O$4:$O$5200=A374),客户下单明细表!$R$4:$R$5200))</f>
        <v/>
      </c>
      <c r="F374" s="22">
        <v>1800</v>
      </c>
      <c r="G374" s="23">
        <f>SUMIFS(销售员提成汇总!C:C,销售员提成汇总!K:K,$K374)</f>
        <v>0</v>
      </c>
      <c r="H374" s="21">
        <f t="shared" si="17"/>
        <v>0</v>
      </c>
      <c r="I374" s="23" t="str">
        <f t="shared" si="18"/>
        <v/>
      </c>
      <c r="J374" s="31" t="str">
        <f t="shared" si="19"/>
        <v/>
      </c>
      <c r="K374" s="32" t="e">
        <f>VLOOKUP(A$4:A$600,客户下单明细表!O$4:P$5200,2,FALSE)</f>
        <v>#N/A</v>
      </c>
    </row>
    <row r="375" spans="1:11">
      <c r="A375" s="20"/>
      <c r="B375" s="21" t="str">
        <f>IF(A375="","",SUMPRODUCT((MONTH(客户下单明细表!$D$4:$D$5200)=销售员提成汇总!$E$2)*((YEAR(客户下单明细表!$D$4:$D$5200)=销售员提成汇总!$C$2))*(客户下单明细表!$O$4:$O$5200=A375),客户下单明细表!$N$4:$N$5200))</f>
        <v/>
      </c>
      <c r="C375" s="21" t="str">
        <f>IF(B375="","",SUMPRODUCT((MONTH(客户下单明细表!$D$4:$D$5200)=销售员提成汇总!$E$2-1)*((YEAR(客户下单明细表!$D$4:$D$5200)=销售员提成汇总!$C$2))*(客户下单明细表!$O$4:$O$5200=A375)*($A$2=客户下单明细表!$S$4:$S$5200),客户下单明细表!$N$4:$N$5200))</f>
        <v/>
      </c>
      <c r="D375" s="21" t="str">
        <f>IF(A375="","",SUMPRODUCT((MONTH(客户下单明细表!$D$4:$D$5200)=销售员提成汇总!$E$2)*((YEAR(客户下单明细表!$D$4:$D$5200)=销售员提成汇总!$C$2))*(客户下单明细表!$O$4:$O$5200=A375),客户下单明细表!$R$4:$R$5200))</f>
        <v/>
      </c>
      <c r="E375" s="21" t="str">
        <f>IF(A375="","",SUMPRODUCT((MONTH(客户下单明细表!$D$4:$D$5200)=销售员提成汇总!$E$2-1)*((YEAR(客户下单明细表!$D$4:$D$5200)=销售员提成汇总!$C$2))*(客户下单明细表!$O$4:$O$5200=A375),客户下单明细表!$R$4:$R$5200))</f>
        <v/>
      </c>
      <c r="F375" s="22">
        <v>1800</v>
      </c>
      <c r="G375" s="23">
        <f>SUMIFS(销售员提成汇总!C:C,销售员提成汇总!K:K,$K375)</f>
        <v>0</v>
      </c>
      <c r="H375" s="21">
        <f t="shared" si="17"/>
        <v>0</v>
      </c>
      <c r="I375" s="23" t="str">
        <f t="shared" si="18"/>
        <v/>
      </c>
      <c r="J375" s="31" t="str">
        <f t="shared" si="19"/>
        <v/>
      </c>
      <c r="K375" s="32" t="e">
        <f>VLOOKUP(A$4:A$600,客户下单明细表!O$4:P$5200,2,FALSE)</f>
        <v>#N/A</v>
      </c>
    </row>
    <row r="376" spans="1:11">
      <c r="A376" s="20"/>
      <c r="B376" s="21" t="str">
        <f>IF(A376="","",SUMPRODUCT((MONTH(客户下单明细表!$D$4:$D$5200)=销售员提成汇总!$E$2)*((YEAR(客户下单明细表!$D$4:$D$5200)=销售员提成汇总!$C$2))*(客户下单明细表!$O$4:$O$5200=A376),客户下单明细表!$N$4:$N$5200))</f>
        <v/>
      </c>
      <c r="C376" s="21" t="str">
        <f>IF(B376="","",SUMPRODUCT((MONTH(客户下单明细表!$D$4:$D$5200)=销售员提成汇总!$E$2-1)*((YEAR(客户下单明细表!$D$4:$D$5200)=销售员提成汇总!$C$2))*(客户下单明细表!$O$4:$O$5200=A376)*($A$2=客户下单明细表!$S$4:$S$5200),客户下单明细表!$N$4:$N$5200))</f>
        <v/>
      </c>
      <c r="D376" s="21" t="str">
        <f>IF(A376="","",SUMPRODUCT((MONTH(客户下单明细表!$D$4:$D$5200)=销售员提成汇总!$E$2)*((YEAR(客户下单明细表!$D$4:$D$5200)=销售员提成汇总!$C$2))*(客户下单明细表!$O$4:$O$5200=A376),客户下单明细表!$R$4:$R$5200))</f>
        <v/>
      </c>
      <c r="E376" s="21" t="str">
        <f>IF(A376="","",SUMPRODUCT((MONTH(客户下单明细表!$D$4:$D$5200)=销售员提成汇总!$E$2-1)*((YEAR(客户下单明细表!$D$4:$D$5200)=销售员提成汇总!$C$2))*(客户下单明细表!$O$4:$O$5200=A376),客户下单明细表!$R$4:$R$5200))</f>
        <v/>
      </c>
      <c r="F376" s="22">
        <v>1800</v>
      </c>
      <c r="G376" s="23">
        <f>SUMIFS(销售员提成汇总!C:C,销售员提成汇总!K:K,$K376)</f>
        <v>0</v>
      </c>
      <c r="H376" s="21">
        <f t="shared" si="17"/>
        <v>0</v>
      </c>
      <c r="I376" s="23" t="str">
        <f t="shared" si="18"/>
        <v/>
      </c>
      <c r="J376" s="31" t="str">
        <f t="shared" si="19"/>
        <v/>
      </c>
      <c r="K376" s="32" t="e">
        <f>VLOOKUP(A$4:A$600,客户下单明细表!O$4:P$5200,2,FALSE)</f>
        <v>#N/A</v>
      </c>
    </row>
    <row r="377" spans="1:11">
      <c r="A377" s="20"/>
      <c r="B377" s="21" t="str">
        <f>IF(A377="","",SUMPRODUCT((MONTH(客户下单明细表!$D$4:$D$5200)=销售员提成汇总!$E$2)*((YEAR(客户下单明细表!$D$4:$D$5200)=销售员提成汇总!$C$2))*(客户下单明细表!$O$4:$O$5200=A377),客户下单明细表!$N$4:$N$5200))</f>
        <v/>
      </c>
      <c r="C377" s="21" t="str">
        <f>IF(B377="","",SUMPRODUCT((MONTH(客户下单明细表!$D$4:$D$5200)=销售员提成汇总!$E$2-1)*((YEAR(客户下单明细表!$D$4:$D$5200)=销售员提成汇总!$C$2))*(客户下单明细表!$O$4:$O$5200=A377)*($A$2=客户下单明细表!$S$4:$S$5200),客户下单明细表!$N$4:$N$5200))</f>
        <v/>
      </c>
      <c r="D377" s="21" t="str">
        <f>IF(A377="","",SUMPRODUCT((MONTH(客户下单明细表!$D$4:$D$5200)=销售员提成汇总!$E$2)*((YEAR(客户下单明细表!$D$4:$D$5200)=销售员提成汇总!$C$2))*(客户下单明细表!$O$4:$O$5200=A377),客户下单明细表!$R$4:$R$5200))</f>
        <v/>
      </c>
      <c r="E377" s="21" t="str">
        <f>IF(A377="","",SUMPRODUCT((MONTH(客户下单明细表!$D$4:$D$5200)=销售员提成汇总!$E$2-1)*((YEAR(客户下单明细表!$D$4:$D$5200)=销售员提成汇总!$C$2))*(客户下单明细表!$O$4:$O$5200=A377),客户下单明细表!$R$4:$R$5200))</f>
        <v/>
      </c>
      <c r="F377" s="22">
        <v>1800</v>
      </c>
      <c r="G377" s="23">
        <f>SUMIFS(销售员提成汇总!C:C,销售员提成汇总!K:K,$K377)</f>
        <v>0</v>
      </c>
      <c r="H377" s="21">
        <f t="shared" si="17"/>
        <v>0</v>
      </c>
      <c r="I377" s="23" t="str">
        <f t="shared" si="18"/>
        <v/>
      </c>
      <c r="J377" s="31" t="str">
        <f t="shared" si="19"/>
        <v/>
      </c>
      <c r="K377" s="32" t="e">
        <f>VLOOKUP(A$4:A$600,客户下单明细表!O$4:P$5200,2,FALSE)</f>
        <v>#N/A</v>
      </c>
    </row>
    <row r="378" spans="1:11">
      <c r="A378" s="20"/>
      <c r="B378" s="21" t="str">
        <f>IF(A378="","",SUMPRODUCT((MONTH(客户下单明细表!$D$4:$D$5200)=销售员提成汇总!$E$2)*((YEAR(客户下单明细表!$D$4:$D$5200)=销售员提成汇总!$C$2))*(客户下单明细表!$O$4:$O$5200=A378),客户下单明细表!$N$4:$N$5200))</f>
        <v/>
      </c>
      <c r="C378" s="21" t="str">
        <f>IF(B378="","",SUMPRODUCT((MONTH(客户下单明细表!$D$4:$D$5200)=销售员提成汇总!$E$2-1)*((YEAR(客户下单明细表!$D$4:$D$5200)=销售员提成汇总!$C$2))*(客户下单明细表!$O$4:$O$5200=A378)*($A$2=客户下单明细表!$S$4:$S$5200),客户下单明细表!$N$4:$N$5200))</f>
        <v/>
      </c>
      <c r="D378" s="21" t="str">
        <f>IF(A378="","",SUMPRODUCT((MONTH(客户下单明细表!$D$4:$D$5200)=销售员提成汇总!$E$2)*((YEAR(客户下单明细表!$D$4:$D$5200)=销售员提成汇总!$C$2))*(客户下单明细表!$O$4:$O$5200=A378),客户下单明细表!$R$4:$R$5200))</f>
        <v/>
      </c>
      <c r="E378" s="21" t="str">
        <f>IF(A378="","",SUMPRODUCT((MONTH(客户下单明细表!$D$4:$D$5200)=销售员提成汇总!$E$2-1)*((YEAR(客户下单明细表!$D$4:$D$5200)=销售员提成汇总!$C$2))*(客户下单明细表!$O$4:$O$5200=A378),客户下单明细表!$R$4:$R$5200))</f>
        <v/>
      </c>
      <c r="F378" s="22">
        <v>1800</v>
      </c>
      <c r="G378" s="23">
        <f>SUMIFS(销售员提成汇总!C:C,销售员提成汇总!K:K,$K378)</f>
        <v>0</v>
      </c>
      <c r="H378" s="21">
        <f t="shared" si="17"/>
        <v>0</v>
      </c>
      <c r="I378" s="23" t="str">
        <f t="shared" si="18"/>
        <v/>
      </c>
      <c r="J378" s="31" t="str">
        <f t="shared" si="19"/>
        <v/>
      </c>
      <c r="K378" s="32" t="e">
        <f>VLOOKUP(A$4:A$600,客户下单明细表!O$4:P$5200,2,FALSE)</f>
        <v>#N/A</v>
      </c>
    </row>
    <row r="379" spans="1:11">
      <c r="A379" s="20"/>
      <c r="B379" s="21" t="str">
        <f>IF(A379="","",SUMPRODUCT((MONTH(客户下单明细表!$D$4:$D$5200)=销售员提成汇总!$E$2)*((YEAR(客户下单明细表!$D$4:$D$5200)=销售员提成汇总!$C$2))*(客户下单明细表!$O$4:$O$5200=A379),客户下单明细表!$N$4:$N$5200))</f>
        <v/>
      </c>
      <c r="C379" s="21" t="str">
        <f>IF(B379="","",SUMPRODUCT((MONTH(客户下单明细表!$D$4:$D$5200)=销售员提成汇总!$E$2-1)*((YEAR(客户下单明细表!$D$4:$D$5200)=销售员提成汇总!$C$2))*(客户下单明细表!$O$4:$O$5200=A379)*($A$2=客户下单明细表!$S$4:$S$5200),客户下单明细表!$N$4:$N$5200))</f>
        <v/>
      </c>
      <c r="D379" s="21" t="str">
        <f>IF(A379="","",SUMPRODUCT((MONTH(客户下单明细表!$D$4:$D$5200)=销售员提成汇总!$E$2)*((YEAR(客户下单明细表!$D$4:$D$5200)=销售员提成汇总!$C$2))*(客户下单明细表!$O$4:$O$5200=A379),客户下单明细表!$R$4:$R$5200))</f>
        <v/>
      </c>
      <c r="E379" s="21" t="str">
        <f>IF(A379="","",SUMPRODUCT((MONTH(客户下单明细表!$D$4:$D$5200)=销售员提成汇总!$E$2-1)*((YEAR(客户下单明细表!$D$4:$D$5200)=销售员提成汇总!$C$2))*(客户下单明细表!$O$4:$O$5200=A379),客户下单明细表!$R$4:$R$5200))</f>
        <v/>
      </c>
      <c r="F379" s="22">
        <v>1800</v>
      </c>
      <c r="G379" s="23">
        <f>SUMIFS(销售员提成汇总!C:C,销售员提成汇总!K:K,$K379)</f>
        <v>0</v>
      </c>
      <c r="H379" s="21">
        <f t="shared" si="17"/>
        <v>0</v>
      </c>
      <c r="I379" s="23" t="str">
        <f t="shared" si="18"/>
        <v/>
      </c>
      <c r="J379" s="31" t="str">
        <f t="shared" si="19"/>
        <v/>
      </c>
      <c r="K379" s="32" t="e">
        <f>VLOOKUP(A$4:A$600,客户下单明细表!O$4:P$5200,2,FALSE)</f>
        <v>#N/A</v>
      </c>
    </row>
    <row r="380" spans="1:11">
      <c r="A380" s="20"/>
      <c r="B380" s="21" t="str">
        <f>IF(A380="","",SUMPRODUCT((MONTH(客户下单明细表!$D$4:$D$5200)=销售员提成汇总!$E$2)*((YEAR(客户下单明细表!$D$4:$D$5200)=销售员提成汇总!$C$2))*(客户下单明细表!$O$4:$O$5200=A380),客户下单明细表!$N$4:$N$5200))</f>
        <v/>
      </c>
      <c r="C380" s="21" t="str">
        <f>IF(B380="","",SUMPRODUCT((MONTH(客户下单明细表!$D$4:$D$5200)=销售员提成汇总!$E$2-1)*((YEAR(客户下单明细表!$D$4:$D$5200)=销售员提成汇总!$C$2))*(客户下单明细表!$O$4:$O$5200=A380)*($A$2=客户下单明细表!$S$4:$S$5200),客户下单明细表!$N$4:$N$5200))</f>
        <v/>
      </c>
      <c r="D380" s="21" t="str">
        <f>IF(A380="","",SUMPRODUCT((MONTH(客户下单明细表!$D$4:$D$5200)=销售员提成汇总!$E$2)*((YEAR(客户下单明细表!$D$4:$D$5200)=销售员提成汇总!$C$2))*(客户下单明细表!$O$4:$O$5200=A380),客户下单明细表!$R$4:$R$5200))</f>
        <v/>
      </c>
      <c r="E380" s="21" t="str">
        <f>IF(A380="","",SUMPRODUCT((MONTH(客户下单明细表!$D$4:$D$5200)=销售员提成汇总!$E$2-1)*((YEAR(客户下单明细表!$D$4:$D$5200)=销售员提成汇总!$C$2))*(客户下单明细表!$O$4:$O$5200=A380),客户下单明细表!$R$4:$R$5200))</f>
        <v/>
      </c>
      <c r="F380" s="22">
        <v>1800</v>
      </c>
      <c r="G380" s="23">
        <f>SUMIFS(销售员提成汇总!C:C,销售员提成汇总!K:K,$K380)</f>
        <v>0</v>
      </c>
      <c r="H380" s="21">
        <f t="shared" si="17"/>
        <v>0</v>
      </c>
      <c r="I380" s="23" t="str">
        <f t="shared" si="18"/>
        <v/>
      </c>
      <c r="J380" s="31" t="str">
        <f t="shared" si="19"/>
        <v/>
      </c>
      <c r="K380" s="32" t="e">
        <f>VLOOKUP(A$4:A$600,客户下单明细表!O$4:P$5200,2,FALSE)</f>
        <v>#N/A</v>
      </c>
    </row>
    <row r="381" spans="1:11">
      <c r="A381" s="20"/>
      <c r="B381" s="21" t="str">
        <f>IF(A381="","",SUMPRODUCT((MONTH(客户下单明细表!$D$4:$D$5200)=销售员提成汇总!$E$2)*((YEAR(客户下单明细表!$D$4:$D$5200)=销售员提成汇总!$C$2))*(客户下单明细表!$O$4:$O$5200=A381),客户下单明细表!$N$4:$N$5200))</f>
        <v/>
      </c>
      <c r="C381" s="21" t="str">
        <f>IF(B381="","",SUMPRODUCT((MONTH(客户下单明细表!$D$4:$D$5200)=销售员提成汇总!$E$2-1)*((YEAR(客户下单明细表!$D$4:$D$5200)=销售员提成汇总!$C$2))*(客户下单明细表!$O$4:$O$5200=A381)*($A$2=客户下单明细表!$S$4:$S$5200),客户下单明细表!$N$4:$N$5200))</f>
        <v/>
      </c>
      <c r="D381" s="21" t="str">
        <f>IF(A381="","",SUMPRODUCT((MONTH(客户下单明细表!$D$4:$D$5200)=销售员提成汇总!$E$2)*((YEAR(客户下单明细表!$D$4:$D$5200)=销售员提成汇总!$C$2))*(客户下单明细表!$O$4:$O$5200=A381),客户下单明细表!$R$4:$R$5200))</f>
        <v/>
      </c>
      <c r="E381" s="21" t="str">
        <f>IF(A381="","",SUMPRODUCT((MONTH(客户下单明细表!$D$4:$D$5200)=销售员提成汇总!$E$2-1)*((YEAR(客户下单明细表!$D$4:$D$5200)=销售员提成汇总!$C$2))*(客户下单明细表!$O$4:$O$5200=A381),客户下单明细表!$R$4:$R$5200))</f>
        <v/>
      </c>
      <c r="F381" s="22">
        <v>1800</v>
      </c>
      <c r="G381" s="23">
        <f>SUMIFS(销售员提成汇总!C:C,销售员提成汇总!K:K,$K381)</f>
        <v>0</v>
      </c>
      <c r="H381" s="21">
        <f t="shared" si="17"/>
        <v>0</v>
      </c>
      <c r="I381" s="23" t="str">
        <f t="shared" si="18"/>
        <v/>
      </c>
      <c r="J381" s="31" t="str">
        <f t="shared" si="19"/>
        <v/>
      </c>
      <c r="K381" s="32" t="e">
        <f>VLOOKUP(A$4:A$600,客户下单明细表!O$4:P$5200,2,FALSE)</f>
        <v>#N/A</v>
      </c>
    </row>
    <row r="382" spans="1:11">
      <c r="A382" s="20"/>
      <c r="B382" s="21" t="str">
        <f>IF(A382="","",SUMPRODUCT((MONTH(客户下单明细表!$D$4:$D$5200)=销售员提成汇总!$E$2)*((YEAR(客户下单明细表!$D$4:$D$5200)=销售员提成汇总!$C$2))*(客户下单明细表!$O$4:$O$5200=A382),客户下单明细表!$N$4:$N$5200))</f>
        <v/>
      </c>
      <c r="C382" s="21" t="str">
        <f>IF(B382="","",SUMPRODUCT((MONTH(客户下单明细表!$D$4:$D$5200)=销售员提成汇总!$E$2-1)*((YEAR(客户下单明细表!$D$4:$D$5200)=销售员提成汇总!$C$2))*(客户下单明细表!$O$4:$O$5200=A382)*($A$2=客户下单明细表!$S$4:$S$5200),客户下单明细表!$N$4:$N$5200))</f>
        <v/>
      </c>
      <c r="D382" s="21" t="str">
        <f>IF(A382="","",SUMPRODUCT((MONTH(客户下单明细表!$D$4:$D$5200)=销售员提成汇总!$E$2)*((YEAR(客户下单明细表!$D$4:$D$5200)=销售员提成汇总!$C$2))*(客户下单明细表!$O$4:$O$5200=A382),客户下单明细表!$R$4:$R$5200))</f>
        <v/>
      </c>
      <c r="E382" s="21" t="str">
        <f>IF(A382="","",SUMPRODUCT((MONTH(客户下单明细表!$D$4:$D$5200)=销售员提成汇总!$E$2-1)*((YEAR(客户下单明细表!$D$4:$D$5200)=销售员提成汇总!$C$2))*(客户下单明细表!$O$4:$O$5200=A382),客户下单明细表!$R$4:$R$5200))</f>
        <v/>
      </c>
      <c r="F382" s="22">
        <v>1800</v>
      </c>
      <c r="G382" s="23">
        <f>SUMIFS(销售员提成汇总!C:C,销售员提成汇总!K:K,$K382)</f>
        <v>0</v>
      </c>
      <c r="H382" s="21">
        <f t="shared" si="17"/>
        <v>0</v>
      </c>
      <c r="I382" s="23" t="str">
        <f t="shared" si="18"/>
        <v/>
      </c>
      <c r="J382" s="31" t="str">
        <f t="shared" si="19"/>
        <v/>
      </c>
      <c r="K382" s="32" t="e">
        <f>VLOOKUP(A$4:A$600,客户下单明细表!O$4:P$5200,2,FALSE)</f>
        <v>#N/A</v>
      </c>
    </row>
    <row r="383" spans="1:11">
      <c r="A383" s="20"/>
      <c r="B383" s="21" t="str">
        <f>IF(A383="","",SUMPRODUCT((MONTH(客户下单明细表!$D$4:$D$5200)=销售员提成汇总!$E$2)*((YEAR(客户下单明细表!$D$4:$D$5200)=销售员提成汇总!$C$2))*(客户下单明细表!$O$4:$O$5200=A383),客户下单明细表!$N$4:$N$5200))</f>
        <v/>
      </c>
      <c r="C383" s="21" t="str">
        <f>IF(B383="","",SUMPRODUCT((MONTH(客户下单明细表!$D$4:$D$5200)=销售员提成汇总!$E$2-1)*((YEAR(客户下单明细表!$D$4:$D$5200)=销售员提成汇总!$C$2))*(客户下单明细表!$O$4:$O$5200=A383)*($A$2=客户下单明细表!$S$4:$S$5200),客户下单明细表!$N$4:$N$5200))</f>
        <v/>
      </c>
      <c r="D383" s="21" t="str">
        <f>IF(A383="","",SUMPRODUCT((MONTH(客户下单明细表!$D$4:$D$5200)=销售员提成汇总!$E$2)*((YEAR(客户下单明细表!$D$4:$D$5200)=销售员提成汇总!$C$2))*(客户下单明细表!$O$4:$O$5200=A383),客户下单明细表!$R$4:$R$5200))</f>
        <v/>
      </c>
      <c r="E383" s="21" t="str">
        <f>IF(A383="","",SUMPRODUCT((MONTH(客户下单明细表!$D$4:$D$5200)=销售员提成汇总!$E$2-1)*((YEAR(客户下单明细表!$D$4:$D$5200)=销售员提成汇总!$C$2))*(客户下单明细表!$O$4:$O$5200=A383),客户下单明细表!$R$4:$R$5200))</f>
        <v/>
      </c>
      <c r="F383" s="22">
        <v>1800</v>
      </c>
      <c r="G383" s="23">
        <f>SUMIFS(销售员提成汇总!C:C,销售员提成汇总!K:K,$K383)</f>
        <v>0</v>
      </c>
      <c r="H383" s="21">
        <f t="shared" si="17"/>
        <v>0</v>
      </c>
      <c r="I383" s="23" t="str">
        <f t="shared" si="18"/>
        <v/>
      </c>
      <c r="J383" s="31" t="str">
        <f t="shared" si="19"/>
        <v/>
      </c>
      <c r="K383" s="32" t="e">
        <f>VLOOKUP(A$4:A$600,客户下单明细表!O$4:P$5200,2,FALSE)</f>
        <v>#N/A</v>
      </c>
    </row>
    <row r="384" spans="1:11">
      <c r="A384" s="20"/>
      <c r="B384" s="21" t="str">
        <f>IF(A384="","",SUMPRODUCT((MONTH(客户下单明细表!$D$4:$D$5200)=销售员提成汇总!$E$2)*((YEAR(客户下单明细表!$D$4:$D$5200)=销售员提成汇总!$C$2))*(客户下单明细表!$O$4:$O$5200=A384),客户下单明细表!$N$4:$N$5200))</f>
        <v/>
      </c>
      <c r="C384" s="21" t="str">
        <f>IF(B384="","",SUMPRODUCT((MONTH(客户下单明细表!$D$4:$D$5200)=销售员提成汇总!$E$2-1)*((YEAR(客户下单明细表!$D$4:$D$5200)=销售员提成汇总!$C$2))*(客户下单明细表!$O$4:$O$5200=A384)*($A$2=客户下单明细表!$S$4:$S$5200),客户下单明细表!$N$4:$N$5200))</f>
        <v/>
      </c>
      <c r="D384" s="21" t="str">
        <f>IF(A384="","",SUMPRODUCT((MONTH(客户下单明细表!$D$4:$D$5200)=销售员提成汇总!$E$2)*((YEAR(客户下单明细表!$D$4:$D$5200)=销售员提成汇总!$C$2))*(客户下单明细表!$O$4:$O$5200=A384),客户下单明细表!$R$4:$R$5200))</f>
        <v/>
      </c>
      <c r="E384" s="21" t="str">
        <f>IF(A384="","",SUMPRODUCT((MONTH(客户下单明细表!$D$4:$D$5200)=销售员提成汇总!$E$2-1)*((YEAR(客户下单明细表!$D$4:$D$5200)=销售员提成汇总!$C$2))*(客户下单明细表!$O$4:$O$5200=A384),客户下单明细表!$R$4:$R$5200))</f>
        <v/>
      </c>
      <c r="F384" s="22">
        <v>1800</v>
      </c>
      <c r="G384" s="23">
        <f>SUMIFS(销售员提成汇总!C:C,销售员提成汇总!K:K,$K384)</f>
        <v>0</v>
      </c>
      <c r="H384" s="21">
        <f t="shared" si="17"/>
        <v>0</v>
      </c>
      <c r="I384" s="23" t="str">
        <f t="shared" si="18"/>
        <v/>
      </c>
      <c r="J384" s="31" t="str">
        <f t="shared" si="19"/>
        <v/>
      </c>
      <c r="K384" s="32" t="e">
        <f>VLOOKUP(A$4:A$600,客户下单明细表!O$4:P$5200,2,FALSE)</f>
        <v>#N/A</v>
      </c>
    </row>
    <row r="385" spans="1:11">
      <c r="A385" s="20"/>
      <c r="B385" s="21" t="str">
        <f>IF(A385="","",SUMPRODUCT((MONTH(客户下单明细表!$D$4:$D$5200)=销售员提成汇总!$E$2)*((YEAR(客户下单明细表!$D$4:$D$5200)=销售员提成汇总!$C$2))*(客户下单明细表!$O$4:$O$5200=A385),客户下单明细表!$N$4:$N$5200))</f>
        <v/>
      </c>
      <c r="C385" s="21" t="str">
        <f>IF(B385="","",SUMPRODUCT((MONTH(客户下单明细表!$D$4:$D$5200)=销售员提成汇总!$E$2-1)*((YEAR(客户下单明细表!$D$4:$D$5200)=销售员提成汇总!$C$2))*(客户下单明细表!$O$4:$O$5200=A385)*($A$2=客户下单明细表!$S$4:$S$5200),客户下单明细表!$N$4:$N$5200))</f>
        <v/>
      </c>
      <c r="D385" s="21" t="str">
        <f>IF(A385="","",SUMPRODUCT((MONTH(客户下单明细表!$D$4:$D$5200)=销售员提成汇总!$E$2)*((YEAR(客户下单明细表!$D$4:$D$5200)=销售员提成汇总!$C$2))*(客户下单明细表!$O$4:$O$5200=A385),客户下单明细表!$R$4:$R$5200))</f>
        <v/>
      </c>
      <c r="E385" s="21" t="str">
        <f>IF(A385="","",SUMPRODUCT((MONTH(客户下单明细表!$D$4:$D$5200)=销售员提成汇总!$E$2-1)*((YEAR(客户下单明细表!$D$4:$D$5200)=销售员提成汇总!$C$2))*(客户下单明细表!$O$4:$O$5200=A385),客户下单明细表!$R$4:$R$5200))</f>
        <v/>
      </c>
      <c r="F385" s="22">
        <v>1800</v>
      </c>
      <c r="G385" s="23">
        <f>SUMIFS(销售员提成汇总!C:C,销售员提成汇总!K:K,$K385)</f>
        <v>0</v>
      </c>
      <c r="H385" s="21">
        <f t="shared" si="17"/>
        <v>0</v>
      </c>
      <c r="I385" s="23" t="str">
        <f t="shared" si="18"/>
        <v/>
      </c>
      <c r="J385" s="31" t="str">
        <f t="shared" si="19"/>
        <v/>
      </c>
      <c r="K385" s="32" t="e">
        <f>VLOOKUP(A$4:A$600,客户下单明细表!O$4:P$5200,2,FALSE)</f>
        <v>#N/A</v>
      </c>
    </row>
    <row r="386" spans="1:11">
      <c r="A386" s="20"/>
      <c r="B386" s="21" t="str">
        <f>IF(A386="","",SUMPRODUCT((MONTH(客户下单明细表!$D$4:$D$5200)=销售员提成汇总!$E$2)*((YEAR(客户下单明细表!$D$4:$D$5200)=销售员提成汇总!$C$2))*(客户下单明细表!$O$4:$O$5200=A386),客户下单明细表!$N$4:$N$5200))</f>
        <v/>
      </c>
      <c r="C386" s="21" t="str">
        <f>IF(B386="","",SUMPRODUCT((MONTH(客户下单明细表!$D$4:$D$5200)=销售员提成汇总!$E$2-1)*((YEAR(客户下单明细表!$D$4:$D$5200)=销售员提成汇总!$C$2))*(客户下单明细表!$O$4:$O$5200=A386)*($A$2=客户下单明细表!$S$4:$S$5200),客户下单明细表!$N$4:$N$5200))</f>
        <v/>
      </c>
      <c r="D386" s="21" t="str">
        <f>IF(A386="","",SUMPRODUCT((MONTH(客户下单明细表!$D$4:$D$5200)=销售员提成汇总!$E$2)*((YEAR(客户下单明细表!$D$4:$D$5200)=销售员提成汇总!$C$2))*(客户下单明细表!$O$4:$O$5200=A386),客户下单明细表!$R$4:$R$5200))</f>
        <v/>
      </c>
      <c r="E386" s="21" t="str">
        <f>IF(A386="","",SUMPRODUCT((MONTH(客户下单明细表!$D$4:$D$5200)=销售员提成汇总!$E$2-1)*((YEAR(客户下单明细表!$D$4:$D$5200)=销售员提成汇总!$C$2))*(客户下单明细表!$O$4:$O$5200=A386),客户下单明细表!$R$4:$R$5200))</f>
        <v/>
      </c>
      <c r="F386" s="22">
        <v>1800</v>
      </c>
      <c r="G386" s="23">
        <f>SUMIFS(销售员提成汇总!C:C,销售员提成汇总!K:K,$K386)</f>
        <v>0</v>
      </c>
      <c r="H386" s="21">
        <f t="shared" si="17"/>
        <v>0</v>
      </c>
      <c r="I386" s="23" t="str">
        <f t="shared" si="18"/>
        <v/>
      </c>
      <c r="J386" s="31" t="str">
        <f t="shared" si="19"/>
        <v/>
      </c>
      <c r="K386" s="32" t="e">
        <f>VLOOKUP(A$4:A$600,客户下单明细表!O$4:P$5200,2,FALSE)</f>
        <v>#N/A</v>
      </c>
    </row>
    <row r="387" spans="1:11">
      <c r="A387" s="20"/>
      <c r="B387" s="21" t="str">
        <f>IF(A387="","",SUMPRODUCT((MONTH(客户下单明细表!$D$4:$D$5200)=销售员提成汇总!$E$2)*((YEAR(客户下单明细表!$D$4:$D$5200)=销售员提成汇总!$C$2))*(客户下单明细表!$O$4:$O$5200=A387),客户下单明细表!$N$4:$N$5200))</f>
        <v/>
      </c>
      <c r="C387" s="21" t="str">
        <f>IF(B387="","",SUMPRODUCT((MONTH(客户下单明细表!$D$4:$D$5200)=销售员提成汇总!$E$2-1)*((YEAR(客户下单明细表!$D$4:$D$5200)=销售员提成汇总!$C$2))*(客户下单明细表!$O$4:$O$5200=A387)*($A$2=客户下单明细表!$S$4:$S$5200),客户下单明细表!$N$4:$N$5200))</f>
        <v/>
      </c>
      <c r="D387" s="21" t="str">
        <f>IF(A387="","",SUMPRODUCT((MONTH(客户下单明细表!$D$4:$D$5200)=销售员提成汇总!$E$2)*((YEAR(客户下单明细表!$D$4:$D$5200)=销售员提成汇总!$C$2))*(客户下单明细表!$O$4:$O$5200=A387),客户下单明细表!$R$4:$R$5200))</f>
        <v/>
      </c>
      <c r="E387" s="21" t="str">
        <f>IF(A387="","",SUMPRODUCT((MONTH(客户下单明细表!$D$4:$D$5200)=销售员提成汇总!$E$2-1)*((YEAR(客户下单明细表!$D$4:$D$5200)=销售员提成汇总!$C$2))*(客户下单明细表!$O$4:$O$5200=A387),客户下单明细表!$R$4:$R$5200))</f>
        <v/>
      </c>
      <c r="F387" s="22">
        <v>1800</v>
      </c>
      <c r="G387" s="23">
        <f>SUMIFS(销售员提成汇总!C:C,销售员提成汇总!K:K,$K387)</f>
        <v>0</v>
      </c>
      <c r="H387" s="21">
        <f t="shared" si="17"/>
        <v>0</v>
      </c>
      <c r="I387" s="23" t="str">
        <f t="shared" si="18"/>
        <v/>
      </c>
      <c r="J387" s="31" t="str">
        <f t="shared" si="19"/>
        <v/>
      </c>
      <c r="K387" s="32" t="e">
        <f>VLOOKUP(A$4:A$600,客户下单明细表!O$4:P$5200,2,FALSE)</f>
        <v>#N/A</v>
      </c>
    </row>
    <row r="388" spans="1:11">
      <c r="A388" s="20"/>
      <c r="B388" s="21" t="str">
        <f>IF(A388="","",SUMPRODUCT((MONTH(客户下单明细表!$D$4:$D$5200)=销售员提成汇总!$E$2)*((YEAR(客户下单明细表!$D$4:$D$5200)=销售员提成汇总!$C$2))*(客户下单明细表!$O$4:$O$5200=A388),客户下单明细表!$N$4:$N$5200))</f>
        <v/>
      </c>
      <c r="C388" s="21" t="str">
        <f>IF(B388="","",SUMPRODUCT((MONTH(客户下单明细表!$D$4:$D$5200)=销售员提成汇总!$E$2-1)*((YEAR(客户下单明细表!$D$4:$D$5200)=销售员提成汇总!$C$2))*(客户下单明细表!$O$4:$O$5200=A388)*($A$2=客户下单明细表!$S$4:$S$5200),客户下单明细表!$N$4:$N$5200))</f>
        <v/>
      </c>
      <c r="D388" s="21" t="str">
        <f>IF(A388="","",SUMPRODUCT((MONTH(客户下单明细表!$D$4:$D$5200)=销售员提成汇总!$E$2)*((YEAR(客户下单明细表!$D$4:$D$5200)=销售员提成汇总!$C$2))*(客户下单明细表!$O$4:$O$5200=A388),客户下单明细表!$R$4:$R$5200))</f>
        <v/>
      </c>
      <c r="E388" s="21" t="str">
        <f>IF(A388="","",SUMPRODUCT((MONTH(客户下单明细表!$D$4:$D$5200)=销售员提成汇总!$E$2-1)*((YEAR(客户下单明细表!$D$4:$D$5200)=销售员提成汇总!$C$2))*(客户下单明细表!$O$4:$O$5200=A388),客户下单明细表!$R$4:$R$5200))</f>
        <v/>
      </c>
      <c r="F388" s="22">
        <v>1800</v>
      </c>
      <c r="G388" s="23">
        <f>SUMIFS(销售员提成汇总!C:C,销售员提成汇总!K:K,$K388)</f>
        <v>0</v>
      </c>
      <c r="H388" s="21">
        <f t="shared" si="17"/>
        <v>0</v>
      </c>
      <c r="I388" s="23" t="str">
        <f t="shared" si="18"/>
        <v/>
      </c>
      <c r="J388" s="31" t="str">
        <f t="shared" si="19"/>
        <v/>
      </c>
      <c r="K388" s="32" t="e">
        <f>VLOOKUP(A$4:A$600,客户下单明细表!O$4:P$5200,2,FALSE)</f>
        <v>#N/A</v>
      </c>
    </row>
    <row r="389" spans="1:11">
      <c r="A389" s="20"/>
      <c r="B389" s="21" t="str">
        <f>IF(A389="","",SUMPRODUCT((MONTH(客户下单明细表!$D$4:$D$5200)=销售员提成汇总!$E$2)*((YEAR(客户下单明细表!$D$4:$D$5200)=销售员提成汇总!$C$2))*(客户下单明细表!$O$4:$O$5200=A389),客户下单明细表!$N$4:$N$5200))</f>
        <v/>
      </c>
      <c r="C389" s="21" t="str">
        <f>IF(B389="","",SUMPRODUCT((MONTH(客户下单明细表!$D$4:$D$5200)=销售员提成汇总!$E$2-1)*((YEAR(客户下单明细表!$D$4:$D$5200)=销售员提成汇总!$C$2))*(客户下单明细表!$O$4:$O$5200=A389)*($A$2=客户下单明细表!$S$4:$S$5200),客户下单明细表!$N$4:$N$5200))</f>
        <v/>
      </c>
      <c r="D389" s="21" t="str">
        <f>IF(A389="","",SUMPRODUCT((MONTH(客户下单明细表!$D$4:$D$5200)=销售员提成汇总!$E$2)*((YEAR(客户下单明细表!$D$4:$D$5200)=销售员提成汇总!$C$2))*(客户下单明细表!$O$4:$O$5200=A389),客户下单明细表!$R$4:$R$5200))</f>
        <v/>
      </c>
      <c r="E389" s="21" t="str">
        <f>IF(A389="","",SUMPRODUCT((MONTH(客户下单明细表!$D$4:$D$5200)=销售员提成汇总!$E$2-1)*((YEAR(客户下单明细表!$D$4:$D$5200)=销售员提成汇总!$C$2))*(客户下单明细表!$O$4:$O$5200=A389),客户下单明细表!$R$4:$R$5200))</f>
        <v/>
      </c>
      <c r="F389" s="22">
        <v>1800</v>
      </c>
      <c r="G389" s="23">
        <f>SUMIFS(销售员提成汇总!C:C,销售员提成汇总!K:K,$K389)</f>
        <v>0</v>
      </c>
      <c r="H389" s="21">
        <f t="shared" si="17"/>
        <v>0</v>
      </c>
      <c r="I389" s="23" t="str">
        <f t="shared" si="18"/>
        <v/>
      </c>
      <c r="J389" s="31" t="str">
        <f t="shared" si="19"/>
        <v/>
      </c>
      <c r="K389" s="32" t="e">
        <f>VLOOKUP(A$4:A$600,客户下单明细表!O$4:P$5200,2,FALSE)</f>
        <v>#N/A</v>
      </c>
    </row>
    <row r="390" spans="1:11">
      <c r="A390" s="20"/>
      <c r="B390" s="21" t="str">
        <f>IF(A390="","",SUMPRODUCT((MONTH(客户下单明细表!$D$4:$D$5200)=销售员提成汇总!$E$2)*((YEAR(客户下单明细表!$D$4:$D$5200)=销售员提成汇总!$C$2))*(客户下单明细表!$O$4:$O$5200=A390),客户下单明细表!$N$4:$N$5200))</f>
        <v/>
      </c>
      <c r="C390" s="21" t="str">
        <f>IF(B390="","",SUMPRODUCT((MONTH(客户下单明细表!$D$4:$D$5200)=销售员提成汇总!$E$2-1)*((YEAR(客户下单明细表!$D$4:$D$5200)=销售员提成汇总!$C$2))*(客户下单明细表!$O$4:$O$5200=A390)*($A$2=客户下单明细表!$S$4:$S$5200),客户下单明细表!$N$4:$N$5200))</f>
        <v/>
      </c>
      <c r="D390" s="21" t="str">
        <f>IF(A390="","",SUMPRODUCT((MONTH(客户下单明细表!$D$4:$D$5200)=销售员提成汇总!$E$2)*((YEAR(客户下单明细表!$D$4:$D$5200)=销售员提成汇总!$C$2))*(客户下单明细表!$O$4:$O$5200=A390),客户下单明细表!$R$4:$R$5200))</f>
        <v/>
      </c>
      <c r="E390" s="21" t="str">
        <f>IF(A390="","",SUMPRODUCT((MONTH(客户下单明细表!$D$4:$D$5200)=销售员提成汇总!$E$2-1)*((YEAR(客户下单明细表!$D$4:$D$5200)=销售员提成汇总!$C$2))*(客户下单明细表!$O$4:$O$5200=A390),客户下单明细表!$R$4:$R$5200))</f>
        <v/>
      </c>
      <c r="F390" s="22">
        <v>1800</v>
      </c>
      <c r="G390" s="23">
        <f>SUMIFS(销售员提成汇总!C:C,销售员提成汇总!K:K,$K390)</f>
        <v>0</v>
      </c>
      <c r="H390" s="21">
        <f t="shared" si="17"/>
        <v>0</v>
      </c>
      <c r="I390" s="23" t="str">
        <f t="shared" si="18"/>
        <v/>
      </c>
      <c r="J390" s="31" t="str">
        <f t="shared" si="19"/>
        <v/>
      </c>
      <c r="K390" s="32" t="e">
        <f>VLOOKUP(A$4:A$600,客户下单明细表!O$4:P$5200,2,FALSE)</f>
        <v>#N/A</v>
      </c>
    </row>
    <row r="391" spans="1:11">
      <c r="A391" s="20"/>
      <c r="B391" s="21" t="str">
        <f>IF(A391="","",SUMPRODUCT((MONTH(客户下单明细表!$D$4:$D$5200)=销售员提成汇总!$E$2)*((YEAR(客户下单明细表!$D$4:$D$5200)=销售员提成汇总!$C$2))*(客户下单明细表!$O$4:$O$5200=A391),客户下单明细表!$N$4:$N$5200))</f>
        <v/>
      </c>
      <c r="C391" s="21" t="str">
        <f>IF(B391="","",SUMPRODUCT((MONTH(客户下单明细表!$D$4:$D$5200)=销售员提成汇总!$E$2-1)*((YEAR(客户下单明细表!$D$4:$D$5200)=销售员提成汇总!$C$2))*(客户下单明细表!$O$4:$O$5200=A391)*($A$2=客户下单明细表!$S$4:$S$5200),客户下单明细表!$N$4:$N$5200))</f>
        <v/>
      </c>
      <c r="D391" s="21" t="str">
        <f>IF(A391="","",SUMPRODUCT((MONTH(客户下单明细表!$D$4:$D$5200)=销售员提成汇总!$E$2)*((YEAR(客户下单明细表!$D$4:$D$5200)=销售员提成汇总!$C$2))*(客户下单明细表!$O$4:$O$5200=A391),客户下单明细表!$R$4:$R$5200))</f>
        <v/>
      </c>
      <c r="E391" s="21" t="str">
        <f>IF(A391="","",SUMPRODUCT((MONTH(客户下单明细表!$D$4:$D$5200)=销售员提成汇总!$E$2-1)*((YEAR(客户下单明细表!$D$4:$D$5200)=销售员提成汇总!$C$2))*(客户下单明细表!$O$4:$O$5200=A391),客户下单明细表!$R$4:$R$5200))</f>
        <v/>
      </c>
      <c r="F391" s="22">
        <v>1800</v>
      </c>
      <c r="G391" s="23">
        <f>SUMIFS(销售员提成汇总!C:C,销售员提成汇总!K:K,$K391)</f>
        <v>0</v>
      </c>
      <c r="H391" s="21">
        <f t="shared" ref="H391:H454" si="20">IF(20000&lt;=$G391,(G391*5%),IF(AND(10000&lt;=$G391,$G391&lt;20000),(G391*4%),IF(AND(5000&lt;=$G391,$G391&lt;10000),(G391*2%),IF(AND($G391&lt;5000),(0)))))</f>
        <v>0</v>
      </c>
      <c r="I391" s="23" t="str">
        <f t="shared" ref="I391:I454" si="21">IF(A391="","",SUM(D391,H391,F391))</f>
        <v/>
      </c>
      <c r="J391" s="31" t="str">
        <f t="shared" ref="J391:J454" si="22">IF(A391="","",RANK($B391,$B$4:$B$23))</f>
        <v/>
      </c>
      <c r="K391" s="32" t="e">
        <f>VLOOKUP(A$4:A$600,客户下单明细表!O$4:P$5200,2,FALSE)</f>
        <v>#N/A</v>
      </c>
    </row>
    <row r="392" spans="1:11">
      <c r="A392" s="20"/>
      <c r="B392" s="21" t="str">
        <f>IF(A392="","",SUMPRODUCT((MONTH(客户下单明细表!$D$4:$D$5200)=销售员提成汇总!$E$2)*((YEAR(客户下单明细表!$D$4:$D$5200)=销售员提成汇总!$C$2))*(客户下单明细表!$O$4:$O$5200=A392),客户下单明细表!$N$4:$N$5200))</f>
        <v/>
      </c>
      <c r="C392" s="21" t="str">
        <f>IF(B392="","",SUMPRODUCT((MONTH(客户下单明细表!$D$4:$D$5200)=销售员提成汇总!$E$2-1)*((YEAR(客户下单明细表!$D$4:$D$5200)=销售员提成汇总!$C$2))*(客户下单明细表!$O$4:$O$5200=A392)*($A$2=客户下单明细表!$S$4:$S$5200),客户下单明细表!$N$4:$N$5200))</f>
        <v/>
      </c>
      <c r="D392" s="21" t="str">
        <f>IF(A392="","",SUMPRODUCT((MONTH(客户下单明细表!$D$4:$D$5200)=销售员提成汇总!$E$2)*((YEAR(客户下单明细表!$D$4:$D$5200)=销售员提成汇总!$C$2))*(客户下单明细表!$O$4:$O$5200=A392),客户下单明细表!$R$4:$R$5200))</f>
        <v/>
      </c>
      <c r="E392" s="21" t="str">
        <f>IF(A392="","",SUMPRODUCT((MONTH(客户下单明细表!$D$4:$D$5200)=销售员提成汇总!$E$2-1)*((YEAR(客户下单明细表!$D$4:$D$5200)=销售员提成汇总!$C$2))*(客户下单明细表!$O$4:$O$5200=A392),客户下单明细表!$R$4:$R$5200))</f>
        <v/>
      </c>
      <c r="F392" s="22">
        <v>1800</v>
      </c>
      <c r="G392" s="23">
        <f>SUMIFS(销售员提成汇总!C:C,销售员提成汇总!K:K,$K392)</f>
        <v>0</v>
      </c>
      <c r="H392" s="21">
        <f t="shared" si="20"/>
        <v>0</v>
      </c>
      <c r="I392" s="23" t="str">
        <f t="shared" si="21"/>
        <v/>
      </c>
      <c r="J392" s="31" t="str">
        <f t="shared" si="22"/>
        <v/>
      </c>
      <c r="K392" s="32" t="e">
        <f>VLOOKUP(A$4:A$600,客户下单明细表!O$4:P$5200,2,FALSE)</f>
        <v>#N/A</v>
      </c>
    </row>
    <row r="393" spans="1:11">
      <c r="A393" s="20"/>
      <c r="B393" s="21" t="str">
        <f>IF(A393="","",SUMPRODUCT((MONTH(客户下单明细表!$D$4:$D$5200)=销售员提成汇总!$E$2)*((YEAR(客户下单明细表!$D$4:$D$5200)=销售员提成汇总!$C$2))*(客户下单明细表!$O$4:$O$5200=A393),客户下单明细表!$N$4:$N$5200))</f>
        <v/>
      </c>
      <c r="C393" s="21" t="str">
        <f>IF(B393="","",SUMPRODUCT((MONTH(客户下单明细表!$D$4:$D$5200)=销售员提成汇总!$E$2-1)*((YEAR(客户下单明细表!$D$4:$D$5200)=销售员提成汇总!$C$2))*(客户下单明细表!$O$4:$O$5200=A393)*($A$2=客户下单明细表!$S$4:$S$5200),客户下单明细表!$N$4:$N$5200))</f>
        <v/>
      </c>
      <c r="D393" s="21" t="str">
        <f>IF(A393="","",SUMPRODUCT((MONTH(客户下单明细表!$D$4:$D$5200)=销售员提成汇总!$E$2)*((YEAR(客户下单明细表!$D$4:$D$5200)=销售员提成汇总!$C$2))*(客户下单明细表!$O$4:$O$5200=A393),客户下单明细表!$R$4:$R$5200))</f>
        <v/>
      </c>
      <c r="E393" s="21" t="str">
        <f>IF(A393="","",SUMPRODUCT((MONTH(客户下单明细表!$D$4:$D$5200)=销售员提成汇总!$E$2-1)*((YEAR(客户下单明细表!$D$4:$D$5200)=销售员提成汇总!$C$2))*(客户下单明细表!$O$4:$O$5200=A393),客户下单明细表!$R$4:$R$5200))</f>
        <v/>
      </c>
      <c r="F393" s="22">
        <v>1800</v>
      </c>
      <c r="G393" s="23">
        <f>SUMIFS(销售员提成汇总!C:C,销售员提成汇总!K:K,$K393)</f>
        <v>0</v>
      </c>
      <c r="H393" s="21">
        <f t="shared" si="20"/>
        <v>0</v>
      </c>
      <c r="I393" s="23" t="str">
        <f t="shared" si="21"/>
        <v/>
      </c>
      <c r="J393" s="31" t="str">
        <f t="shared" si="22"/>
        <v/>
      </c>
      <c r="K393" s="32" t="e">
        <f>VLOOKUP(A$4:A$600,客户下单明细表!O$4:P$5200,2,FALSE)</f>
        <v>#N/A</v>
      </c>
    </row>
    <row r="394" spans="1:11">
      <c r="A394" s="20"/>
      <c r="B394" s="21" t="str">
        <f>IF(A394="","",SUMPRODUCT((MONTH(客户下单明细表!$D$4:$D$5200)=销售员提成汇总!$E$2)*((YEAR(客户下单明细表!$D$4:$D$5200)=销售员提成汇总!$C$2))*(客户下单明细表!$O$4:$O$5200=A394),客户下单明细表!$N$4:$N$5200))</f>
        <v/>
      </c>
      <c r="C394" s="21" t="str">
        <f>IF(B394="","",SUMPRODUCT((MONTH(客户下单明细表!$D$4:$D$5200)=销售员提成汇总!$E$2-1)*((YEAR(客户下单明细表!$D$4:$D$5200)=销售员提成汇总!$C$2))*(客户下单明细表!$O$4:$O$5200=A394)*($A$2=客户下单明细表!$S$4:$S$5200),客户下单明细表!$N$4:$N$5200))</f>
        <v/>
      </c>
      <c r="D394" s="21" t="str">
        <f>IF(A394="","",SUMPRODUCT((MONTH(客户下单明细表!$D$4:$D$5200)=销售员提成汇总!$E$2)*((YEAR(客户下单明细表!$D$4:$D$5200)=销售员提成汇总!$C$2))*(客户下单明细表!$O$4:$O$5200=A394),客户下单明细表!$R$4:$R$5200))</f>
        <v/>
      </c>
      <c r="E394" s="21" t="str">
        <f>IF(A394="","",SUMPRODUCT((MONTH(客户下单明细表!$D$4:$D$5200)=销售员提成汇总!$E$2-1)*((YEAR(客户下单明细表!$D$4:$D$5200)=销售员提成汇总!$C$2))*(客户下单明细表!$O$4:$O$5200=A394),客户下单明细表!$R$4:$R$5200))</f>
        <v/>
      </c>
      <c r="F394" s="22">
        <v>1800</v>
      </c>
      <c r="G394" s="23">
        <f>SUMIFS(销售员提成汇总!C:C,销售员提成汇总!K:K,$K394)</f>
        <v>0</v>
      </c>
      <c r="H394" s="21">
        <f t="shared" si="20"/>
        <v>0</v>
      </c>
      <c r="I394" s="23" t="str">
        <f t="shared" si="21"/>
        <v/>
      </c>
      <c r="J394" s="31" t="str">
        <f t="shared" si="22"/>
        <v/>
      </c>
      <c r="K394" s="32" t="e">
        <f>VLOOKUP(A$4:A$600,客户下单明细表!O$4:P$5200,2,FALSE)</f>
        <v>#N/A</v>
      </c>
    </row>
    <row r="395" spans="1:11">
      <c r="A395" s="20"/>
      <c r="B395" s="21" t="str">
        <f>IF(A395="","",SUMPRODUCT((MONTH(客户下单明细表!$D$4:$D$5200)=销售员提成汇总!$E$2)*((YEAR(客户下单明细表!$D$4:$D$5200)=销售员提成汇总!$C$2))*(客户下单明细表!$O$4:$O$5200=A395),客户下单明细表!$N$4:$N$5200))</f>
        <v/>
      </c>
      <c r="C395" s="21" t="str">
        <f>IF(B395="","",SUMPRODUCT((MONTH(客户下单明细表!$D$4:$D$5200)=销售员提成汇总!$E$2-1)*((YEAR(客户下单明细表!$D$4:$D$5200)=销售员提成汇总!$C$2))*(客户下单明细表!$O$4:$O$5200=A395)*($A$2=客户下单明细表!$S$4:$S$5200),客户下单明细表!$N$4:$N$5200))</f>
        <v/>
      </c>
      <c r="D395" s="21" t="str">
        <f>IF(A395="","",SUMPRODUCT((MONTH(客户下单明细表!$D$4:$D$5200)=销售员提成汇总!$E$2)*((YEAR(客户下单明细表!$D$4:$D$5200)=销售员提成汇总!$C$2))*(客户下单明细表!$O$4:$O$5200=A395),客户下单明细表!$R$4:$R$5200))</f>
        <v/>
      </c>
      <c r="E395" s="21" t="str">
        <f>IF(A395="","",SUMPRODUCT((MONTH(客户下单明细表!$D$4:$D$5200)=销售员提成汇总!$E$2-1)*((YEAR(客户下单明细表!$D$4:$D$5200)=销售员提成汇总!$C$2))*(客户下单明细表!$O$4:$O$5200=A395),客户下单明细表!$R$4:$R$5200))</f>
        <v/>
      </c>
      <c r="F395" s="22">
        <v>1800</v>
      </c>
      <c r="G395" s="23">
        <f>SUMIFS(销售员提成汇总!C:C,销售员提成汇总!K:K,$K395)</f>
        <v>0</v>
      </c>
      <c r="H395" s="21">
        <f t="shared" si="20"/>
        <v>0</v>
      </c>
      <c r="I395" s="23" t="str">
        <f t="shared" si="21"/>
        <v/>
      </c>
      <c r="J395" s="31" t="str">
        <f t="shared" si="22"/>
        <v/>
      </c>
      <c r="K395" s="32" t="e">
        <f>VLOOKUP(A$4:A$600,客户下单明细表!O$4:P$5200,2,FALSE)</f>
        <v>#N/A</v>
      </c>
    </row>
    <row r="396" spans="1:11">
      <c r="A396" s="20"/>
      <c r="B396" s="21" t="str">
        <f>IF(A396="","",SUMPRODUCT((MONTH(客户下单明细表!$D$4:$D$5200)=销售员提成汇总!$E$2)*((YEAR(客户下单明细表!$D$4:$D$5200)=销售员提成汇总!$C$2))*(客户下单明细表!$O$4:$O$5200=A396),客户下单明细表!$N$4:$N$5200))</f>
        <v/>
      </c>
      <c r="C396" s="21" t="str">
        <f>IF(B396="","",SUMPRODUCT((MONTH(客户下单明细表!$D$4:$D$5200)=销售员提成汇总!$E$2-1)*((YEAR(客户下单明细表!$D$4:$D$5200)=销售员提成汇总!$C$2))*(客户下单明细表!$O$4:$O$5200=A396)*($A$2=客户下单明细表!$S$4:$S$5200),客户下单明细表!$N$4:$N$5200))</f>
        <v/>
      </c>
      <c r="D396" s="21" t="str">
        <f>IF(A396="","",SUMPRODUCT((MONTH(客户下单明细表!$D$4:$D$5200)=销售员提成汇总!$E$2)*((YEAR(客户下单明细表!$D$4:$D$5200)=销售员提成汇总!$C$2))*(客户下单明细表!$O$4:$O$5200=A396),客户下单明细表!$R$4:$R$5200))</f>
        <v/>
      </c>
      <c r="E396" s="21" t="str">
        <f>IF(A396="","",SUMPRODUCT((MONTH(客户下单明细表!$D$4:$D$5200)=销售员提成汇总!$E$2-1)*((YEAR(客户下单明细表!$D$4:$D$5200)=销售员提成汇总!$C$2))*(客户下单明细表!$O$4:$O$5200=A396),客户下单明细表!$R$4:$R$5200))</f>
        <v/>
      </c>
      <c r="F396" s="22">
        <v>1800</v>
      </c>
      <c r="G396" s="23">
        <f>SUMIFS(销售员提成汇总!C:C,销售员提成汇总!K:K,$K396)</f>
        <v>0</v>
      </c>
      <c r="H396" s="21">
        <f t="shared" si="20"/>
        <v>0</v>
      </c>
      <c r="I396" s="23" t="str">
        <f t="shared" si="21"/>
        <v/>
      </c>
      <c r="J396" s="31" t="str">
        <f t="shared" si="22"/>
        <v/>
      </c>
      <c r="K396" s="32" t="e">
        <f>VLOOKUP(A$4:A$600,客户下单明细表!O$4:P$5200,2,FALSE)</f>
        <v>#N/A</v>
      </c>
    </row>
    <row r="397" spans="1:11">
      <c r="A397" s="20"/>
      <c r="B397" s="21" t="str">
        <f>IF(A397="","",SUMPRODUCT((MONTH(客户下单明细表!$D$4:$D$5200)=销售员提成汇总!$E$2)*((YEAR(客户下单明细表!$D$4:$D$5200)=销售员提成汇总!$C$2))*(客户下单明细表!$O$4:$O$5200=A397),客户下单明细表!$N$4:$N$5200))</f>
        <v/>
      </c>
      <c r="C397" s="21" t="str">
        <f>IF(B397="","",SUMPRODUCT((MONTH(客户下单明细表!$D$4:$D$5200)=销售员提成汇总!$E$2-1)*((YEAR(客户下单明细表!$D$4:$D$5200)=销售员提成汇总!$C$2))*(客户下单明细表!$O$4:$O$5200=A397)*($A$2=客户下单明细表!$S$4:$S$5200),客户下单明细表!$N$4:$N$5200))</f>
        <v/>
      </c>
      <c r="D397" s="21" t="str">
        <f>IF(A397="","",SUMPRODUCT((MONTH(客户下单明细表!$D$4:$D$5200)=销售员提成汇总!$E$2)*((YEAR(客户下单明细表!$D$4:$D$5200)=销售员提成汇总!$C$2))*(客户下单明细表!$O$4:$O$5200=A397),客户下单明细表!$R$4:$R$5200))</f>
        <v/>
      </c>
      <c r="E397" s="21" t="str">
        <f>IF(A397="","",SUMPRODUCT((MONTH(客户下单明细表!$D$4:$D$5200)=销售员提成汇总!$E$2-1)*((YEAR(客户下单明细表!$D$4:$D$5200)=销售员提成汇总!$C$2))*(客户下单明细表!$O$4:$O$5200=A397),客户下单明细表!$R$4:$R$5200))</f>
        <v/>
      </c>
      <c r="F397" s="22">
        <v>1800</v>
      </c>
      <c r="G397" s="23">
        <f>SUMIFS(销售员提成汇总!C:C,销售员提成汇总!K:K,$K397)</f>
        <v>0</v>
      </c>
      <c r="H397" s="21">
        <f t="shared" si="20"/>
        <v>0</v>
      </c>
      <c r="I397" s="23" t="str">
        <f t="shared" si="21"/>
        <v/>
      </c>
      <c r="J397" s="31" t="str">
        <f t="shared" si="22"/>
        <v/>
      </c>
      <c r="K397" s="32" t="e">
        <f>VLOOKUP(A$4:A$600,客户下单明细表!O$4:P$5200,2,FALSE)</f>
        <v>#N/A</v>
      </c>
    </row>
    <row r="398" spans="1:11">
      <c r="A398" s="20"/>
      <c r="B398" s="21" t="str">
        <f>IF(A398="","",SUMPRODUCT((MONTH(客户下单明细表!$D$4:$D$5200)=销售员提成汇总!$E$2)*((YEAR(客户下单明细表!$D$4:$D$5200)=销售员提成汇总!$C$2))*(客户下单明细表!$O$4:$O$5200=A398),客户下单明细表!$N$4:$N$5200))</f>
        <v/>
      </c>
      <c r="C398" s="21" t="str">
        <f>IF(B398="","",SUMPRODUCT((MONTH(客户下单明细表!$D$4:$D$5200)=销售员提成汇总!$E$2-1)*((YEAR(客户下单明细表!$D$4:$D$5200)=销售员提成汇总!$C$2))*(客户下单明细表!$O$4:$O$5200=A398)*($A$2=客户下单明细表!$S$4:$S$5200),客户下单明细表!$N$4:$N$5200))</f>
        <v/>
      </c>
      <c r="D398" s="21" t="str">
        <f>IF(A398="","",SUMPRODUCT((MONTH(客户下单明细表!$D$4:$D$5200)=销售员提成汇总!$E$2)*((YEAR(客户下单明细表!$D$4:$D$5200)=销售员提成汇总!$C$2))*(客户下单明细表!$O$4:$O$5200=A398),客户下单明细表!$R$4:$R$5200))</f>
        <v/>
      </c>
      <c r="E398" s="21" t="str">
        <f>IF(A398="","",SUMPRODUCT((MONTH(客户下单明细表!$D$4:$D$5200)=销售员提成汇总!$E$2-1)*((YEAR(客户下单明细表!$D$4:$D$5200)=销售员提成汇总!$C$2))*(客户下单明细表!$O$4:$O$5200=A398),客户下单明细表!$R$4:$R$5200))</f>
        <v/>
      </c>
      <c r="F398" s="22">
        <v>1800</v>
      </c>
      <c r="G398" s="23">
        <f>SUMIFS(销售员提成汇总!C:C,销售员提成汇总!K:K,$K398)</f>
        <v>0</v>
      </c>
      <c r="H398" s="21">
        <f t="shared" si="20"/>
        <v>0</v>
      </c>
      <c r="I398" s="23" t="str">
        <f t="shared" si="21"/>
        <v/>
      </c>
      <c r="J398" s="31" t="str">
        <f t="shared" si="22"/>
        <v/>
      </c>
      <c r="K398" s="32" t="e">
        <f>VLOOKUP(A$4:A$600,客户下单明细表!O$4:P$5200,2,FALSE)</f>
        <v>#N/A</v>
      </c>
    </row>
    <row r="399" spans="1:11">
      <c r="A399" s="20"/>
      <c r="B399" s="21" t="str">
        <f>IF(A399="","",SUMPRODUCT((MONTH(客户下单明细表!$D$4:$D$5200)=销售员提成汇总!$E$2)*((YEAR(客户下单明细表!$D$4:$D$5200)=销售员提成汇总!$C$2))*(客户下单明细表!$O$4:$O$5200=A399),客户下单明细表!$N$4:$N$5200))</f>
        <v/>
      </c>
      <c r="C399" s="21" t="str">
        <f>IF(B399="","",SUMPRODUCT((MONTH(客户下单明细表!$D$4:$D$5200)=销售员提成汇总!$E$2-1)*((YEAR(客户下单明细表!$D$4:$D$5200)=销售员提成汇总!$C$2))*(客户下单明细表!$O$4:$O$5200=A399)*($A$2=客户下单明细表!$S$4:$S$5200),客户下单明细表!$N$4:$N$5200))</f>
        <v/>
      </c>
      <c r="D399" s="21" t="str">
        <f>IF(A399="","",SUMPRODUCT((MONTH(客户下单明细表!$D$4:$D$5200)=销售员提成汇总!$E$2)*((YEAR(客户下单明细表!$D$4:$D$5200)=销售员提成汇总!$C$2))*(客户下单明细表!$O$4:$O$5200=A399),客户下单明细表!$R$4:$R$5200))</f>
        <v/>
      </c>
      <c r="E399" s="21" t="str">
        <f>IF(A399="","",SUMPRODUCT((MONTH(客户下单明细表!$D$4:$D$5200)=销售员提成汇总!$E$2-1)*((YEAR(客户下单明细表!$D$4:$D$5200)=销售员提成汇总!$C$2))*(客户下单明细表!$O$4:$O$5200=A399),客户下单明细表!$R$4:$R$5200))</f>
        <v/>
      </c>
      <c r="F399" s="22">
        <v>1800</v>
      </c>
      <c r="G399" s="23">
        <f>SUMIFS(销售员提成汇总!C:C,销售员提成汇总!K:K,$K399)</f>
        <v>0</v>
      </c>
      <c r="H399" s="21">
        <f t="shared" si="20"/>
        <v>0</v>
      </c>
      <c r="I399" s="23" t="str">
        <f t="shared" si="21"/>
        <v/>
      </c>
      <c r="J399" s="31" t="str">
        <f t="shared" si="22"/>
        <v/>
      </c>
      <c r="K399" s="32" t="e">
        <f>VLOOKUP(A$4:A$600,客户下单明细表!O$4:P$5200,2,FALSE)</f>
        <v>#N/A</v>
      </c>
    </row>
    <row r="400" spans="1:11">
      <c r="A400" s="20"/>
      <c r="B400" s="21" t="str">
        <f>IF(A400="","",SUMPRODUCT((MONTH(客户下单明细表!$D$4:$D$5200)=销售员提成汇总!$E$2)*((YEAR(客户下单明细表!$D$4:$D$5200)=销售员提成汇总!$C$2))*(客户下单明细表!$O$4:$O$5200=A400),客户下单明细表!$N$4:$N$5200))</f>
        <v/>
      </c>
      <c r="C400" s="21" t="str">
        <f>IF(B400="","",SUMPRODUCT((MONTH(客户下单明细表!$D$4:$D$5200)=销售员提成汇总!$E$2-1)*((YEAR(客户下单明细表!$D$4:$D$5200)=销售员提成汇总!$C$2))*(客户下单明细表!$O$4:$O$5200=A400)*($A$2=客户下单明细表!$S$4:$S$5200),客户下单明细表!$N$4:$N$5200))</f>
        <v/>
      </c>
      <c r="D400" s="21" t="str">
        <f>IF(A400="","",SUMPRODUCT((MONTH(客户下单明细表!$D$4:$D$5200)=销售员提成汇总!$E$2)*((YEAR(客户下单明细表!$D$4:$D$5200)=销售员提成汇总!$C$2))*(客户下单明细表!$O$4:$O$5200=A400),客户下单明细表!$R$4:$R$5200))</f>
        <v/>
      </c>
      <c r="E400" s="21" t="str">
        <f>IF(A400="","",SUMPRODUCT((MONTH(客户下单明细表!$D$4:$D$5200)=销售员提成汇总!$E$2-1)*((YEAR(客户下单明细表!$D$4:$D$5200)=销售员提成汇总!$C$2))*(客户下单明细表!$O$4:$O$5200=A400),客户下单明细表!$R$4:$R$5200))</f>
        <v/>
      </c>
      <c r="F400" s="22">
        <v>1800</v>
      </c>
      <c r="G400" s="23">
        <f>SUMIFS(销售员提成汇总!C:C,销售员提成汇总!K:K,$K400)</f>
        <v>0</v>
      </c>
      <c r="H400" s="21">
        <f t="shared" si="20"/>
        <v>0</v>
      </c>
      <c r="I400" s="23" t="str">
        <f t="shared" si="21"/>
        <v/>
      </c>
      <c r="J400" s="31" t="str">
        <f t="shared" si="22"/>
        <v/>
      </c>
      <c r="K400" s="32" t="e">
        <f>VLOOKUP(A$4:A$600,客户下单明细表!O$4:P$5200,2,FALSE)</f>
        <v>#N/A</v>
      </c>
    </row>
    <row r="401" spans="1:11">
      <c r="A401" s="20"/>
      <c r="B401" s="21" t="str">
        <f>IF(A401="","",SUMPRODUCT((MONTH(客户下单明细表!$D$4:$D$5200)=销售员提成汇总!$E$2)*((YEAR(客户下单明细表!$D$4:$D$5200)=销售员提成汇总!$C$2))*(客户下单明细表!$O$4:$O$5200=A401),客户下单明细表!$N$4:$N$5200))</f>
        <v/>
      </c>
      <c r="C401" s="21" t="str">
        <f>IF(B401="","",SUMPRODUCT((MONTH(客户下单明细表!$D$4:$D$5200)=销售员提成汇总!$E$2-1)*((YEAR(客户下单明细表!$D$4:$D$5200)=销售员提成汇总!$C$2))*(客户下单明细表!$O$4:$O$5200=A401)*($A$2=客户下单明细表!$S$4:$S$5200),客户下单明细表!$N$4:$N$5200))</f>
        <v/>
      </c>
      <c r="D401" s="21" t="str">
        <f>IF(A401="","",SUMPRODUCT((MONTH(客户下单明细表!$D$4:$D$5200)=销售员提成汇总!$E$2)*((YEAR(客户下单明细表!$D$4:$D$5200)=销售员提成汇总!$C$2))*(客户下单明细表!$O$4:$O$5200=A401),客户下单明细表!$R$4:$R$5200))</f>
        <v/>
      </c>
      <c r="E401" s="21" t="str">
        <f>IF(A401="","",SUMPRODUCT((MONTH(客户下单明细表!$D$4:$D$5200)=销售员提成汇总!$E$2-1)*((YEAR(客户下单明细表!$D$4:$D$5200)=销售员提成汇总!$C$2))*(客户下单明细表!$O$4:$O$5200=A401),客户下单明细表!$R$4:$R$5200))</f>
        <v/>
      </c>
      <c r="F401" s="22">
        <v>1800</v>
      </c>
      <c r="G401" s="23">
        <f>SUMIFS(销售员提成汇总!C:C,销售员提成汇总!K:K,$K401)</f>
        <v>0</v>
      </c>
      <c r="H401" s="21">
        <f t="shared" si="20"/>
        <v>0</v>
      </c>
      <c r="I401" s="23" t="str">
        <f t="shared" si="21"/>
        <v/>
      </c>
      <c r="J401" s="31" t="str">
        <f t="shared" si="22"/>
        <v/>
      </c>
      <c r="K401" s="32" t="e">
        <f>VLOOKUP(A$4:A$600,客户下单明细表!O$4:P$5200,2,FALSE)</f>
        <v>#N/A</v>
      </c>
    </row>
    <row r="402" spans="1:11">
      <c r="A402" s="20"/>
      <c r="B402" s="21" t="str">
        <f>IF(A402="","",SUMPRODUCT((MONTH(客户下单明细表!$D$4:$D$5200)=销售员提成汇总!$E$2)*((YEAR(客户下单明细表!$D$4:$D$5200)=销售员提成汇总!$C$2))*(客户下单明细表!$O$4:$O$5200=A402),客户下单明细表!$N$4:$N$5200))</f>
        <v/>
      </c>
      <c r="C402" s="21" t="str">
        <f>IF(B402="","",SUMPRODUCT((MONTH(客户下单明细表!$D$4:$D$5200)=销售员提成汇总!$E$2-1)*((YEAR(客户下单明细表!$D$4:$D$5200)=销售员提成汇总!$C$2))*(客户下单明细表!$O$4:$O$5200=A402)*($A$2=客户下单明细表!$S$4:$S$5200),客户下单明细表!$N$4:$N$5200))</f>
        <v/>
      </c>
      <c r="D402" s="21" t="str">
        <f>IF(A402="","",SUMPRODUCT((MONTH(客户下单明细表!$D$4:$D$5200)=销售员提成汇总!$E$2)*((YEAR(客户下单明细表!$D$4:$D$5200)=销售员提成汇总!$C$2))*(客户下单明细表!$O$4:$O$5200=A402),客户下单明细表!$R$4:$R$5200))</f>
        <v/>
      </c>
      <c r="E402" s="21" t="str">
        <f>IF(A402="","",SUMPRODUCT((MONTH(客户下单明细表!$D$4:$D$5200)=销售员提成汇总!$E$2-1)*((YEAR(客户下单明细表!$D$4:$D$5200)=销售员提成汇总!$C$2))*(客户下单明细表!$O$4:$O$5200=A402),客户下单明细表!$R$4:$R$5200))</f>
        <v/>
      </c>
      <c r="F402" s="22">
        <v>1800</v>
      </c>
      <c r="G402" s="23">
        <f>SUMIFS(销售员提成汇总!C:C,销售员提成汇总!K:K,$K402)</f>
        <v>0</v>
      </c>
      <c r="H402" s="21">
        <f t="shared" si="20"/>
        <v>0</v>
      </c>
      <c r="I402" s="23" t="str">
        <f t="shared" si="21"/>
        <v/>
      </c>
      <c r="J402" s="31" t="str">
        <f t="shared" si="22"/>
        <v/>
      </c>
      <c r="K402" s="32" t="e">
        <f>VLOOKUP(A$4:A$600,客户下单明细表!O$4:P$5200,2,FALSE)</f>
        <v>#N/A</v>
      </c>
    </row>
    <row r="403" spans="1:11">
      <c r="A403" s="20"/>
      <c r="B403" s="21" t="str">
        <f>IF(A403="","",SUMPRODUCT((MONTH(客户下单明细表!$D$4:$D$5200)=销售员提成汇总!$E$2)*((YEAR(客户下单明细表!$D$4:$D$5200)=销售员提成汇总!$C$2))*(客户下单明细表!$O$4:$O$5200=A403),客户下单明细表!$N$4:$N$5200))</f>
        <v/>
      </c>
      <c r="C403" s="21" t="str">
        <f>IF(B403="","",SUMPRODUCT((MONTH(客户下单明细表!$D$4:$D$5200)=销售员提成汇总!$E$2-1)*((YEAR(客户下单明细表!$D$4:$D$5200)=销售员提成汇总!$C$2))*(客户下单明细表!$O$4:$O$5200=A403)*($A$2=客户下单明细表!$S$4:$S$5200),客户下单明细表!$N$4:$N$5200))</f>
        <v/>
      </c>
      <c r="D403" s="21" t="str">
        <f>IF(A403="","",SUMPRODUCT((MONTH(客户下单明细表!$D$4:$D$5200)=销售员提成汇总!$E$2)*((YEAR(客户下单明细表!$D$4:$D$5200)=销售员提成汇总!$C$2))*(客户下单明细表!$O$4:$O$5200=A403),客户下单明细表!$R$4:$R$5200))</f>
        <v/>
      </c>
      <c r="E403" s="21" t="str">
        <f>IF(A403="","",SUMPRODUCT((MONTH(客户下单明细表!$D$4:$D$5200)=销售员提成汇总!$E$2-1)*((YEAR(客户下单明细表!$D$4:$D$5200)=销售员提成汇总!$C$2))*(客户下单明细表!$O$4:$O$5200=A403),客户下单明细表!$R$4:$R$5200))</f>
        <v/>
      </c>
      <c r="F403" s="22">
        <v>1800</v>
      </c>
      <c r="G403" s="23">
        <f>SUMIFS(销售员提成汇总!C:C,销售员提成汇总!K:K,$K403)</f>
        <v>0</v>
      </c>
      <c r="H403" s="21">
        <f t="shared" si="20"/>
        <v>0</v>
      </c>
      <c r="I403" s="23" t="str">
        <f t="shared" si="21"/>
        <v/>
      </c>
      <c r="J403" s="31" t="str">
        <f t="shared" si="22"/>
        <v/>
      </c>
      <c r="K403" s="32" t="e">
        <f>VLOOKUP(A$4:A$600,客户下单明细表!O$4:P$5200,2,FALSE)</f>
        <v>#N/A</v>
      </c>
    </row>
    <row r="404" spans="1:11">
      <c r="A404" s="20"/>
      <c r="B404" s="21" t="str">
        <f>IF(A404="","",SUMPRODUCT((MONTH(客户下单明细表!$D$4:$D$5200)=销售员提成汇总!$E$2)*((YEAR(客户下单明细表!$D$4:$D$5200)=销售员提成汇总!$C$2))*(客户下单明细表!$O$4:$O$5200=A404),客户下单明细表!$N$4:$N$5200))</f>
        <v/>
      </c>
      <c r="C404" s="21" t="str">
        <f>IF(B404="","",SUMPRODUCT((MONTH(客户下单明细表!$D$4:$D$5200)=销售员提成汇总!$E$2-1)*((YEAR(客户下单明细表!$D$4:$D$5200)=销售员提成汇总!$C$2))*(客户下单明细表!$O$4:$O$5200=A404)*($A$2=客户下单明细表!$S$4:$S$5200),客户下单明细表!$N$4:$N$5200))</f>
        <v/>
      </c>
      <c r="D404" s="21" t="str">
        <f>IF(A404="","",SUMPRODUCT((MONTH(客户下单明细表!$D$4:$D$5200)=销售员提成汇总!$E$2)*((YEAR(客户下单明细表!$D$4:$D$5200)=销售员提成汇总!$C$2))*(客户下单明细表!$O$4:$O$5200=A404),客户下单明细表!$R$4:$R$5200))</f>
        <v/>
      </c>
      <c r="E404" s="21" t="str">
        <f>IF(A404="","",SUMPRODUCT((MONTH(客户下单明细表!$D$4:$D$5200)=销售员提成汇总!$E$2-1)*((YEAR(客户下单明细表!$D$4:$D$5200)=销售员提成汇总!$C$2))*(客户下单明细表!$O$4:$O$5200=A404),客户下单明细表!$R$4:$R$5200))</f>
        <v/>
      </c>
      <c r="F404" s="22">
        <v>1800</v>
      </c>
      <c r="G404" s="23">
        <f>SUMIFS(销售员提成汇总!C:C,销售员提成汇总!K:K,$K404)</f>
        <v>0</v>
      </c>
      <c r="H404" s="21">
        <f t="shared" si="20"/>
        <v>0</v>
      </c>
      <c r="I404" s="23" t="str">
        <f t="shared" si="21"/>
        <v/>
      </c>
      <c r="J404" s="31" t="str">
        <f t="shared" si="22"/>
        <v/>
      </c>
      <c r="K404" s="32" t="e">
        <f>VLOOKUP(A$4:A$600,客户下单明细表!O$4:P$5200,2,FALSE)</f>
        <v>#N/A</v>
      </c>
    </row>
    <row r="405" spans="1:11">
      <c r="A405" s="20"/>
      <c r="B405" s="21" t="str">
        <f>IF(A405="","",SUMPRODUCT((MONTH(客户下单明细表!$D$4:$D$5200)=销售员提成汇总!$E$2)*((YEAR(客户下单明细表!$D$4:$D$5200)=销售员提成汇总!$C$2))*(客户下单明细表!$O$4:$O$5200=A405),客户下单明细表!$N$4:$N$5200))</f>
        <v/>
      </c>
      <c r="C405" s="21" t="str">
        <f>IF(B405="","",SUMPRODUCT((MONTH(客户下单明细表!$D$4:$D$5200)=销售员提成汇总!$E$2-1)*((YEAR(客户下单明细表!$D$4:$D$5200)=销售员提成汇总!$C$2))*(客户下单明细表!$O$4:$O$5200=A405)*($A$2=客户下单明细表!$S$4:$S$5200),客户下单明细表!$N$4:$N$5200))</f>
        <v/>
      </c>
      <c r="D405" s="21" t="str">
        <f>IF(A405="","",SUMPRODUCT((MONTH(客户下单明细表!$D$4:$D$5200)=销售员提成汇总!$E$2)*((YEAR(客户下单明细表!$D$4:$D$5200)=销售员提成汇总!$C$2))*(客户下单明细表!$O$4:$O$5200=A405),客户下单明细表!$R$4:$R$5200))</f>
        <v/>
      </c>
      <c r="E405" s="21" t="str">
        <f>IF(A405="","",SUMPRODUCT((MONTH(客户下单明细表!$D$4:$D$5200)=销售员提成汇总!$E$2-1)*((YEAR(客户下单明细表!$D$4:$D$5200)=销售员提成汇总!$C$2))*(客户下单明细表!$O$4:$O$5200=A405),客户下单明细表!$R$4:$R$5200))</f>
        <v/>
      </c>
      <c r="F405" s="22">
        <v>1800</v>
      </c>
      <c r="G405" s="23">
        <f>SUMIFS(销售员提成汇总!C:C,销售员提成汇总!K:K,$K405)</f>
        <v>0</v>
      </c>
      <c r="H405" s="21">
        <f t="shared" si="20"/>
        <v>0</v>
      </c>
      <c r="I405" s="23" t="str">
        <f t="shared" si="21"/>
        <v/>
      </c>
      <c r="J405" s="31" t="str">
        <f t="shared" si="22"/>
        <v/>
      </c>
      <c r="K405" s="32" t="e">
        <f>VLOOKUP(A$4:A$600,客户下单明细表!O$4:P$5200,2,FALSE)</f>
        <v>#N/A</v>
      </c>
    </row>
    <row r="406" spans="1:11">
      <c r="A406" s="20"/>
      <c r="B406" s="21" t="str">
        <f>IF(A406="","",SUMPRODUCT((MONTH(客户下单明细表!$D$4:$D$5200)=销售员提成汇总!$E$2)*((YEAR(客户下单明细表!$D$4:$D$5200)=销售员提成汇总!$C$2))*(客户下单明细表!$O$4:$O$5200=A406),客户下单明细表!$N$4:$N$5200))</f>
        <v/>
      </c>
      <c r="C406" s="21" t="str">
        <f>IF(B406="","",SUMPRODUCT((MONTH(客户下单明细表!$D$4:$D$5200)=销售员提成汇总!$E$2-1)*((YEAR(客户下单明细表!$D$4:$D$5200)=销售员提成汇总!$C$2))*(客户下单明细表!$O$4:$O$5200=A406)*($A$2=客户下单明细表!$S$4:$S$5200),客户下单明细表!$N$4:$N$5200))</f>
        <v/>
      </c>
      <c r="D406" s="21" t="str">
        <f>IF(A406="","",SUMPRODUCT((MONTH(客户下单明细表!$D$4:$D$5200)=销售员提成汇总!$E$2)*((YEAR(客户下单明细表!$D$4:$D$5200)=销售员提成汇总!$C$2))*(客户下单明细表!$O$4:$O$5200=A406),客户下单明细表!$R$4:$R$5200))</f>
        <v/>
      </c>
      <c r="E406" s="21" t="str">
        <f>IF(A406="","",SUMPRODUCT((MONTH(客户下单明细表!$D$4:$D$5200)=销售员提成汇总!$E$2-1)*((YEAR(客户下单明细表!$D$4:$D$5200)=销售员提成汇总!$C$2))*(客户下单明细表!$O$4:$O$5200=A406),客户下单明细表!$R$4:$R$5200))</f>
        <v/>
      </c>
      <c r="F406" s="22">
        <v>1800</v>
      </c>
      <c r="G406" s="23">
        <f>SUMIFS(销售员提成汇总!C:C,销售员提成汇总!K:K,$K406)</f>
        <v>0</v>
      </c>
      <c r="H406" s="21">
        <f t="shared" si="20"/>
        <v>0</v>
      </c>
      <c r="I406" s="23" t="str">
        <f t="shared" si="21"/>
        <v/>
      </c>
      <c r="J406" s="31" t="str">
        <f t="shared" si="22"/>
        <v/>
      </c>
      <c r="K406" s="32" t="e">
        <f>VLOOKUP(A$4:A$600,客户下单明细表!O$4:P$5200,2,FALSE)</f>
        <v>#N/A</v>
      </c>
    </row>
    <row r="407" spans="1:11">
      <c r="A407" s="20"/>
      <c r="B407" s="21" t="str">
        <f>IF(A407="","",SUMPRODUCT((MONTH(客户下单明细表!$D$4:$D$5200)=销售员提成汇总!$E$2)*((YEAR(客户下单明细表!$D$4:$D$5200)=销售员提成汇总!$C$2))*(客户下单明细表!$O$4:$O$5200=A407),客户下单明细表!$N$4:$N$5200))</f>
        <v/>
      </c>
      <c r="C407" s="21" t="str">
        <f>IF(B407="","",SUMPRODUCT((MONTH(客户下单明细表!$D$4:$D$5200)=销售员提成汇总!$E$2-1)*((YEAR(客户下单明细表!$D$4:$D$5200)=销售员提成汇总!$C$2))*(客户下单明细表!$O$4:$O$5200=A407)*($A$2=客户下单明细表!$S$4:$S$5200),客户下单明细表!$N$4:$N$5200))</f>
        <v/>
      </c>
      <c r="D407" s="21" t="str">
        <f>IF(A407="","",SUMPRODUCT((MONTH(客户下单明细表!$D$4:$D$5200)=销售员提成汇总!$E$2)*((YEAR(客户下单明细表!$D$4:$D$5200)=销售员提成汇总!$C$2))*(客户下单明细表!$O$4:$O$5200=A407),客户下单明细表!$R$4:$R$5200))</f>
        <v/>
      </c>
      <c r="E407" s="21" t="str">
        <f>IF(A407="","",SUMPRODUCT((MONTH(客户下单明细表!$D$4:$D$5200)=销售员提成汇总!$E$2-1)*((YEAR(客户下单明细表!$D$4:$D$5200)=销售员提成汇总!$C$2))*(客户下单明细表!$O$4:$O$5200=A407),客户下单明细表!$R$4:$R$5200))</f>
        <v/>
      </c>
      <c r="F407" s="22">
        <v>1800</v>
      </c>
      <c r="G407" s="23">
        <f>SUMIFS(销售员提成汇总!C:C,销售员提成汇总!K:K,$K407)</f>
        <v>0</v>
      </c>
      <c r="H407" s="21">
        <f t="shared" si="20"/>
        <v>0</v>
      </c>
      <c r="I407" s="23" t="str">
        <f t="shared" si="21"/>
        <v/>
      </c>
      <c r="J407" s="31" t="str">
        <f t="shared" si="22"/>
        <v/>
      </c>
      <c r="K407" s="32" t="e">
        <f>VLOOKUP(A$4:A$600,客户下单明细表!O$4:P$5200,2,FALSE)</f>
        <v>#N/A</v>
      </c>
    </row>
    <row r="408" spans="1:11">
      <c r="A408" s="20"/>
      <c r="B408" s="21" t="str">
        <f>IF(A408="","",SUMPRODUCT((MONTH(客户下单明细表!$D$4:$D$5200)=销售员提成汇总!$E$2)*((YEAR(客户下单明细表!$D$4:$D$5200)=销售员提成汇总!$C$2))*(客户下单明细表!$O$4:$O$5200=A408),客户下单明细表!$N$4:$N$5200))</f>
        <v/>
      </c>
      <c r="C408" s="21" t="str">
        <f>IF(B408="","",SUMPRODUCT((MONTH(客户下单明细表!$D$4:$D$5200)=销售员提成汇总!$E$2-1)*((YEAR(客户下单明细表!$D$4:$D$5200)=销售员提成汇总!$C$2))*(客户下单明细表!$O$4:$O$5200=A408)*($A$2=客户下单明细表!$S$4:$S$5200),客户下单明细表!$N$4:$N$5200))</f>
        <v/>
      </c>
      <c r="D408" s="21" t="str">
        <f>IF(A408="","",SUMPRODUCT((MONTH(客户下单明细表!$D$4:$D$5200)=销售员提成汇总!$E$2)*((YEAR(客户下单明细表!$D$4:$D$5200)=销售员提成汇总!$C$2))*(客户下单明细表!$O$4:$O$5200=A408),客户下单明细表!$R$4:$R$5200))</f>
        <v/>
      </c>
      <c r="E408" s="21" t="str">
        <f>IF(A408="","",SUMPRODUCT((MONTH(客户下单明细表!$D$4:$D$5200)=销售员提成汇总!$E$2-1)*((YEAR(客户下单明细表!$D$4:$D$5200)=销售员提成汇总!$C$2))*(客户下单明细表!$O$4:$O$5200=A408),客户下单明细表!$R$4:$R$5200))</f>
        <v/>
      </c>
      <c r="F408" s="22">
        <v>1800</v>
      </c>
      <c r="G408" s="23">
        <f>SUMIFS(销售员提成汇总!C:C,销售员提成汇总!K:K,$K408)</f>
        <v>0</v>
      </c>
      <c r="H408" s="21">
        <f t="shared" si="20"/>
        <v>0</v>
      </c>
      <c r="I408" s="23" t="str">
        <f t="shared" si="21"/>
        <v/>
      </c>
      <c r="J408" s="31" t="str">
        <f t="shared" si="22"/>
        <v/>
      </c>
      <c r="K408" s="32" t="e">
        <f>VLOOKUP(A$4:A$600,客户下单明细表!O$4:P$5200,2,FALSE)</f>
        <v>#N/A</v>
      </c>
    </row>
    <row r="409" spans="1:11">
      <c r="A409" s="20"/>
      <c r="B409" s="21" t="str">
        <f>IF(A409="","",SUMPRODUCT((MONTH(客户下单明细表!$D$4:$D$5200)=销售员提成汇总!$E$2)*((YEAR(客户下单明细表!$D$4:$D$5200)=销售员提成汇总!$C$2))*(客户下单明细表!$O$4:$O$5200=A409),客户下单明细表!$N$4:$N$5200))</f>
        <v/>
      </c>
      <c r="C409" s="21" t="str">
        <f>IF(B409="","",SUMPRODUCT((MONTH(客户下单明细表!$D$4:$D$5200)=销售员提成汇总!$E$2-1)*((YEAR(客户下单明细表!$D$4:$D$5200)=销售员提成汇总!$C$2))*(客户下单明细表!$O$4:$O$5200=A409)*($A$2=客户下单明细表!$S$4:$S$5200),客户下单明细表!$N$4:$N$5200))</f>
        <v/>
      </c>
      <c r="D409" s="21" t="str">
        <f>IF(A409="","",SUMPRODUCT((MONTH(客户下单明细表!$D$4:$D$5200)=销售员提成汇总!$E$2)*((YEAR(客户下单明细表!$D$4:$D$5200)=销售员提成汇总!$C$2))*(客户下单明细表!$O$4:$O$5200=A409),客户下单明细表!$R$4:$R$5200))</f>
        <v/>
      </c>
      <c r="E409" s="21" t="str">
        <f>IF(A409="","",SUMPRODUCT((MONTH(客户下单明细表!$D$4:$D$5200)=销售员提成汇总!$E$2-1)*((YEAR(客户下单明细表!$D$4:$D$5200)=销售员提成汇总!$C$2))*(客户下单明细表!$O$4:$O$5200=A409),客户下单明细表!$R$4:$R$5200))</f>
        <v/>
      </c>
      <c r="F409" s="22">
        <v>1800</v>
      </c>
      <c r="G409" s="23">
        <f>SUMIFS(销售员提成汇总!C:C,销售员提成汇总!K:K,$K409)</f>
        <v>0</v>
      </c>
      <c r="H409" s="21">
        <f t="shared" si="20"/>
        <v>0</v>
      </c>
      <c r="I409" s="23" t="str">
        <f t="shared" si="21"/>
        <v/>
      </c>
      <c r="J409" s="31" t="str">
        <f t="shared" si="22"/>
        <v/>
      </c>
      <c r="K409" s="32" t="e">
        <f>VLOOKUP(A$4:A$600,客户下单明细表!O$4:P$5200,2,FALSE)</f>
        <v>#N/A</v>
      </c>
    </row>
    <row r="410" spans="1:11">
      <c r="A410" s="20"/>
      <c r="B410" s="21" t="str">
        <f>IF(A410="","",SUMPRODUCT((MONTH(客户下单明细表!$D$4:$D$5200)=销售员提成汇总!$E$2)*((YEAR(客户下单明细表!$D$4:$D$5200)=销售员提成汇总!$C$2))*(客户下单明细表!$O$4:$O$5200=A410),客户下单明细表!$N$4:$N$5200))</f>
        <v/>
      </c>
      <c r="C410" s="21" t="str">
        <f>IF(B410="","",SUMPRODUCT((MONTH(客户下单明细表!$D$4:$D$5200)=销售员提成汇总!$E$2-1)*((YEAR(客户下单明细表!$D$4:$D$5200)=销售员提成汇总!$C$2))*(客户下单明细表!$O$4:$O$5200=A410)*($A$2=客户下单明细表!$S$4:$S$5200),客户下单明细表!$N$4:$N$5200))</f>
        <v/>
      </c>
      <c r="D410" s="21" t="str">
        <f>IF(A410="","",SUMPRODUCT((MONTH(客户下单明细表!$D$4:$D$5200)=销售员提成汇总!$E$2)*((YEAR(客户下单明细表!$D$4:$D$5200)=销售员提成汇总!$C$2))*(客户下单明细表!$O$4:$O$5200=A410),客户下单明细表!$R$4:$R$5200))</f>
        <v/>
      </c>
      <c r="E410" s="21" t="str">
        <f>IF(A410="","",SUMPRODUCT((MONTH(客户下单明细表!$D$4:$D$5200)=销售员提成汇总!$E$2-1)*((YEAR(客户下单明细表!$D$4:$D$5200)=销售员提成汇总!$C$2))*(客户下单明细表!$O$4:$O$5200=A410),客户下单明细表!$R$4:$R$5200))</f>
        <v/>
      </c>
      <c r="F410" s="22">
        <v>1800</v>
      </c>
      <c r="G410" s="23">
        <f>SUMIFS(销售员提成汇总!C:C,销售员提成汇总!K:K,$K410)</f>
        <v>0</v>
      </c>
      <c r="H410" s="21">
        <f t="shared" si="20"/>
        <v>0</v>
      </c>
      <c r="I410" s="23" t="str">
        <f t="shared" si="21"/>
        <v/>
      </c>
      <c r="J410" s="31" t="str">
        <f t="shared" si="22"/>
        <v/>
      </c>
      <c r="K410" s="32" t="e">
        <f>VLOOKUP(A$4:A$600,客户下单明细表!O$4:P$5200,2,FALSE)</f>
        <v>#N/A</v>
      </c>
    </row>
    <row r="411" spans="1:11">
      <c r="A411" s="20"/>
      <c r="B411" s="21" t="str">
        <f>IF(A411="","",SUMPRODUCT((MONTH(客户下单明细表!$D$4:$D$5200)=销售员提成汇总!$E$2)*((YEAR(客户下单明细表!$D$4:$D$5200)=销售员提成汇总!$C$2))*(客户下单明细表!$O$4:$O$5200=A411),客户下单明细表!$N$4:$N$5200))</f>
        <v/>
      </c>
      <c r="C411" s="21" t="str">
        <f>IF(B411="","",SUMPRODUCT((MONTH(客户下单明细表!$D$4:$D$5200)=销售员提成汇总!$E$2-1)*((YEAR(客户下单明细表!$D$4:$D$5200)=销售员提成汇总!$C$2))*(客户下单明细表!$O$4:$O$5200=A411)*($A$2=客户下单明细表!$S$4:$S$5200),客户下单明细表!$N$4:$N$5200))</f>
        <v/>
      </c>
      <c r="D411" s="21" t="str">
        <f>IF(A411="","",SUMPRODUCT((MONTH(客户下单明细表!$D$4:$D$5200)=销售员提成汇总!$E$2)*((YEAR(客户下单明细表!$D$4:$D$5200)=销售员提成汇总!$C$2))*(客户下单明细表!$O$4:$O$5200=A411),客户下单明细表!$R$4:$R$5200))</f>
        <v/>
      </c>
      <c r="E411" s="21" t="str">
        <f>IF(A411="","",SUMPRODUCT((MONTH(客户下单明细表!$D$4:$D$5200)=销售员提成汇总!$E$2-1)*((YEAR(客户下单明细表!$D$4:$D$5200)=销售员提成汇总!$C$2))*(客户下单明细表!$O$4:$O$5200=A411),客户下单明细表!$R$4:$R$5200))</f>
        <v/>
      </c>
      <c r="F411" s="22">
        <v>1800</v>
      </c>
      <c r="G411" s="23">
        <f>SUMIFS(销售员提成汇总!C:C,销售员提成汇总!K:K,$K411)</f>
        <v>0</v>
      </c>
      <c r="H411" s="21">
        <f t="shared" si="20"/>
        <v>0</v>
      </c>
      <c r="I411" s="23" t="str">
        <f t="shared" si="21"/>
        <v/>
      </c>
      <c r="J411" s="31" t="str">
        <f t="shared" si="22"/>
        <v/>
      </c>
      <c r="K411" s="32" t="e">
        <f>VLOOKUP(A$4:A$600,客户下单明细表!O$4:P$5200,2,FALSE)</f>
        <v>#N/A</v>
      </c>
    </row>
    <row r="412" spans="1:11">
      <c r="A412" s="20"/>
      <c r="B412" s="21" t="str">
        <f>IF(A412="","",SUMPRODUCT((MONTH(客户下单明细表!$D$4:$D$5200)=销售员提成汇总!$E$2)*((YEAR(客户下单明细表!$D$4:$D$5200)=销售员提成汇总!$C$2))*(客户下单明细表!$O$4:$O$5200=A412),客户下单明细表!$N$4:$N$5200))</f>
        <v/>
      </c>
      <c r="C412" s="21" t="str">
        <f>IF(B412="","",SUMPRODUCT((MONTH(客户下单明细表!$D$4:$D$5200)=销售员提成汇总!$E$2-1)*((YEAR(客户下单明细表!$D$4:$D$5200)=销售员提成汇总!$C$2))*(客户下单明细表!$O$4:$O$5200=A412)*($A$2=客户下单明细表!$S$4:$S$5200),客户下单明细表!$N$4:$N$5200))</f>
        <v/>
      </c>
      <c r="D412" s="21" t="str">
        <f>IF(A412="","",SUMPRODUCT((MONTH(客户下单明细表!$D$4:$D$5200)=销售员提成汇总!$E$2)*((YEAR(客户下单明细表!$D$4:$D$5200)=销售员提成汇总!$C$2))*(客户下单明细表!$O$4:$O$5200=A412),客户下单明细表!$R$4:$R$5200))</f>
        <v/>
      </c>
      <c r="E412" s="21" t="str">
        <f>IF(A412="","",SUMPRODUCT((MONTH(客户下单明细表!$D$4:$D$5200)=销售员提成汇总!$E$2-1)*((YEAR(客户下单明细表!$D$4:$D$5200)=销售员提成汇总!$C$2))*(客户下单明细表!$O$4:$O$5200=A412),客户下单明细表!$R$4:$R$5200))</f>
        <v/>
      </c>
      <c r="F412" s="22">
        <v>1800</v>
      </c>
      <c r="G412" s="23">
        <f>SUMIFS(销售员提成汇总!C:C,销售员提成汇总!K:K,$K412)</f>
        <v>0</v>
      </c>
      <c r="H412" s="21">
        <f t="shared" si="20"/>
        <v>0</v>
      </c>
      <c r="I412" s="23" t="str">
        <f t="shared" si="21"/>
        <v/>
      </c>
      <c r="J412" s="31" t="str">
        <f t="shared" si="22"/>
        <v/>
      </c>
      <c r="K412" s="32" t="e">
        <f>VLOOKUP(A$4:A$600,客户下单明细表!O$4:P$5200,2,FALSE)</f>
        <v>#N/A</v>
      </c>
    </row>
    <row r="413" spans="1:11">
      <c r="A413" s="20"/>
      <c r="B413" s="21" t="str">
        <f>IF(A413="","",SUMPRODUCT((MONTH(客户下单明细表!$D$4:$D$5200)=销售员提成汇总!$E$2)*((YEAR(客户下单明细表!$D$4:$D$5200)=销售员提成汇总!$C$2))*(客户下单明细表!$O$4:$O$5200=A413),客户下单明细表!$N$4:$N$5200))</f>
        <v/>
      </c>
      <c r="C413" s="21" t="str">
        <f>IF(B413="","",SUMPRODUCT((MONTH(客户下单明细表!$D$4:$D$5200)=销售员提成汇总!$E$2-1)*((YEAR(客户下单明细表!$D$4:$D$5200)=销售员提成汇总!$C$2))*(客户下单明细表!$O$4:$O$5200=A413)*($A$2=客户下单明细表!$S$4:$S$5200),客户下单明细表!$N$4:$N$5200))</f>
        <v/>
      </c>
      <c r="D413" s="21" t="str">
        <f>IF(A413="","",SUMPRODUCT((MONTH(客户下单明细表!$D$4:$D$5200)=销售员提成汇总!$E$2)*((YEAR(客户下单明细表!$D$4:$D$5200)=销售员提成汇总!$C$2))*(客户下单明细表!$O$4:$O$5200=A413),客户下单明细表!$R$4:$R$5200))</f>
        <v/>
      </c>
      <c r="E413" s="21" t="str">
        <f>IF(A413="","",SUMPRODUCT((MONTH(客户下单明细表!$D$4:$D$5200)=销售员提成汇总!$E$2-1)*((YEAR(客户下单明细表!$D$4:$D$5200)=销售员提成汇总!$C$2))*(客户下单明细表!$O$4:$O$5200=A413),客户下单明细表!$R$4:$R$5200))</f>
        <v/>
      </c>
      <c r="F413" s="22">
        <v>1800</v>
      </c>
      <c r="G413" s="23">
        <f>SUMIFS(销售员提成汇总!C:C,销售员提成汇总!K:K,$K413)</f>
        <v>0</v>
      </c>
      <c r="H413" s="21">
        <f t="shared" si="20"/>
        <v>0</v>
      </c>
      <c r="I413" s="23" t="str">
        <f t="shared" si="21"/>
        <v/>
      </c>
      <c r="J413" s="31" t="str">
        <f t="shared" si="22"/>
        <v/>
      </c>
      <c r="K413" s="32" t="e">
        <f>VLOOKUP(A$4:A$600,客户下单明细表!O$4:P$5200,2,FALSE)</f>
        <v>#N/A</v>
      </c>
    </row>
    <row r="414" spans="1:11">
      <c r="A414" s="20"/>
      <c r="B414" s="21" t="str">
        <f>IF(A414="","",SUMPRODUCT((MONTH(客户下单明细表!$D$4:$D$5200)=销售员提成汇总!$E$2)*((YEAR(客户下单明细表!$D$4:$D$5200)=销售员提成汇总!$C$2))*(客户下单明细表!$O$4:$O$5200=A414),客户下单明细表!$N$4:$N$5200))</f>
        <v/>
      </c>
      <c r="C414" s="21" t="str">
        <f>IF(B414="","",SUMPRODUCT((MONTH(客户下单明细表!$D$4:$D$5200)=销售员提成汇总!$E$2-1)*((YEAR(客户下单明细表!$D$4:$D$5200)=销售员提成汇总!$C$2))*(客户下单明细表!$O$4:$O$5200=A414)*($A$2=客户下单明细表!$S$4:$S$5200),客户下单明细表!$N$4:$N$5200))</f>
        <v/>
      </c>
      <c r="D414" s="21" t="str">
        <f>IF(A414="","",SUMPRODUCT((MONTH(客户下单明细表!$D$4:$D$5200)=销售员提成汇总!$E$2)*((YEAR(客户下单明细表!$D$4:$D$5200)=销售员提成汇总!$C$2))*(客户下单明细表!$O$4:$O$5200=A414),客户下单明细表!$R$4:$R$5200))</f>
        <v/>
      </c>
      <c r="E414" s="21" t="str">
        <f>IF(A414="","",SUMPRODUCT((MONTH(客户下单明细表!$D$4:$D$5200)=销售员提成汇总!$E$2-1)*((YEAR(客户下单明细表!$D$4:$D$5200)=销售员提成汇总!$C$2))*(客户下单明细表!$O$4:$O$5200=A414),客户下单明细表!$R$4:$R$5200))</f>
        <v/>
      </c>
      <c r="F414" s="22">
        <v>1800</v>
      </c>
      <c r="G414" s="23">
        <f>SUMIFS(销售员提成汇总!C:C,销售员提成汇总!K:K,$K414)</f>
        <v>0</v>
      </c>
      <c r="H414" s="21">
        <f t="shared" si="20"/>
        <v>0</v>
      </c>
      <c r="I414" s="23" t="str">
        <f t="shared" si="21"/>
        <v/>
      </c>
      <c r="J414" s="31" t="str">
        <f t="shared" si="22"/>
        <v/>
      </c>
      <c r="K414" s="32" t="e">
        <f>VLOOKUP(A$4:A$600,客户下单明细表!O$4:P$5200,2,FALSE)</f>
        <v>#N/A</v>
      </c>
    </row>
    <row r="415" spans="1:11">
      <c r="A415" s="20"/>
      <c r="B415" s="21" t="str">
        <f>IF(A415="","",SUMPRODUCT((MONTH(客户下单明细表!$D$4:$D$5200)=销售员提成汇总!$E$2)*((YEAR(客户下单明细表!$D$4:$D$5200)=销售员提成汇总!$C$2))*(客户下单明细表!$O$4:$O$5200=A415),客户下单明细表!$N$4:$N$5200))</f>
        <v/>
      </c>
      <c r="C415" s="21" t="str">
        <f>IF(B415="","",SUMPRODUCT((MONTH(客户下单明细表!$D$4:$D$5200)=销售员提成汇总!$E$2-1)*((YEAR(客户下单明细表!$D$4:$D$5200)=销售员提成汇总!$C$2))*(客户下单明细表!$O$4:$O$5200=A415)*($A$2=客户下单明细表!$S$4:$S$5200),客户下单明细表!$N$4:$N$5200))</f>
        <v/>
      </c>
      <c r="D415" s="21" t="str">
        <f>IF(A415="","",SUMPRODUCT((MONTH(客户下单明细表!$D$4:$D$5200)=销售员提成汇总!$E$2)*((YEAR(客户下单明细表!$D$4:$D$5200)=销售员提成汇总!$C$2))*(客户下单明细表!$O$4:$O$5200=A415),客户下单明细表!$R$4:$R$5200))</f>
        <v/>
      </c>
      <c r="E415" s="21" t="str">
        <f>IF(A415="","",SUMPRODUCT((MONTH(客户下单明细表!$D$4:$D$5200)=销售员提成汇总!$E$2-1)*((YEAR(客户下单明细表!$D$4:$D$5200)=销售员提成汇总!$C$2))*(客户下单明细表!$O$4:$O$5200=A415),客户下单明细表!$R$4:$R$5200))</f>
        <v/>
      </c>
      <c r="F415" s="22">
        <v>1800</v>
      </c>
      <c r="G415" s="23">
        <f>SUMIFS(销售员提成汇总!C:C,销售员提成汇总!K:K,$K415)</f>
        <v>0</v>
      </c>
      <c r="H415" s="21">
        <f t="shared" si="20"/>
        <v>0</v>
      </c>
      <c r="I415" s="23" t="str">
        <f t="shared" si="21"/>
        <v/>
      </c>
      <c r="J415" s="31" t="str">
        <f t="shared" si="22"/>
        <v/>
      </c>
      <c r="K415" s="32" t="e">
        <f>VLOOKUP(A$4:A$600,客户下单明细表!O$4:P$5200,2,FALSE)</f>
        <v>#N/A</v>
      </c>
    </row>
    <row r="416" spans="1:11">
      <c r="A416" s="20"/>
      <c r="B416" s="21" t="str">
        <f>IF(A416="","",SUMPRODUCT((MONTH(客户下单明细表!$D$4:$D$5200)=销售员提成汇总!$E$2)*((YEAR(客户下单明细表!$D$4:$D$5200)=销售员提成汇总!$C$2))*(客户下单明细表!$O$4:$O$5200=A416),客户下单明细表!$N$4:$N$5200))</f>
        <v/>
      </c>
      <c r="C416" s="21" t="str">
        <f>IF(B416="","",SUMPRODUCT((MONTH(客户下单明细表!$D$4:$D$5200)=销售员提成汇总!$E$2-1)*((YEAR(客户下单明细表!$D$4:$D$5200)=销售员提成汇总!$C$2))*(客户下单明细表!$O$4:$O$5200=A416)*($A$2=客户下单明细表!$S$4:$S$5200),客户下单明细表!$N$4:$N$5200))</f>
        <v/>
      </c>
      <c r="D416" s="21" t="str">
        <f>IF(A416="","",SUMPRODUCT((MONTH(客户下单明细表!$D$4:$D$5200)=销售员提成汇总!$E$2)*((YEAR(客户下单明细表!$D$4:$D$5200)=销售员提成汇总!$C$2))*(客户下单明细表!$O$4:$O$5200=A416),客户下单明细表!$R$4:$R$5200))</f>
        <v/>
      </c>
      <c r="E416" s="21" t="str">
        <f>IF(A416="","",SUMPRODUCT((MONTH(客户下单明细表!$D$4:$D$5200)=销售员提成汇总!$E$2-1)*((YEAR(客户下单明细表!$D$4:$D$5200)=销售员提成汇总!$C$2))*(客户下单明细表!$O$4:$O$5200=A416),客户下单明细表!$R$4:$R$5200))</f>
        <v/>
      </c>
      <c r="F416" s="22">
        <v>1800</v>
      </c>
      <c r="G416" s="23">
        <f>SUMIFS(销售员提成汇总!C:C,销售员提成汇总!K:K,$K416)</f>
        <v>0</v>
      </c>
      <c r="H416" s="21">
        <f t="shared" si="20"/>
        <v>0</v>
      </c>
      <c r="I416" s="23" t="str">
        <f t="shared" si="21"/>
        <v/>
      </c>
      <c r="J416" s="31" t="str">
        <f t="shared" si="22"/>
        <v/>
      </c>
      <c r="K416" s="32" t="e">
        <f>VLOOKUP(A$4:A$600,客户下单明细表!O$4:P$5200,2,FALSE)</f>
        <v>#N/A</v>
      </c>
    </row>
    <row r="417" spans="1:11">
      <c r="A417" s="20"/>
      <c r="B417" s="21" t="str">
        <f>IF(A417="","",SUMPRODUCT((MONTH(客户下单明细表!$D$4:$D$5200)=销售员提成汇总!$E$2)*((YEAR(客户下单明细表!$D$4:$D$5200)=销售员提成汇总!$C$2))*(客户下单明细表!$O$4:$O$5200=A417),客户下单明细表!$N$4:$N$5200))</f>
        <v/>
      </c>
      <c r="C417" s="21" t="str">
        <f>IF(B417="","",SUMPRODUCT((MONTH(客户下单明细表!$D$4:$D$5200)=销售员提成汇总!$E$2-1)*((YEAR(客户下单明细表!$D$4:$D$5200)=销售员提成汇总!$C$2))*(客户下单明细表!$O$4:$O$5200=A417)*($A$2=客户下单明细表!$S$4:$S$5200),客户下单明细表!$N$4:$N$5200))</f>
        <v/>
      </c>
      <c r="D417" s="21" t="str">
        <f>IF(A417="","",SUMPRODUCT((MONTH(客户下单明细表!$D$4:$D$5200)=销售员提成汇总!$E$2)*((YEAR(客户下单明细表!$D$4:$D$5200)=销售员提成汇总!$C$2))*(客户下单明细表!$O$4:$O$5200=A417),客户下单明细表!$R$4:$R$5200))</f>
        <v/>
      </c>
      <c r="E417" s="21" t="str">
        <f>IF(A417="","",SUMPRODUCT((MONTH(客户下单明细表!$D$4:$D$5200)=销售员提成汇总!$E$2-1)*((YEAR(客户下单明细表!$D$4:$D$5200)=销售员提成汇总!$C$2))*(客户下单明细表!$O$4:$O$5200=A417),客户下单明细表!$R$4:$R$5200))</f>
        <v/>
      </c>
      <c r="F417" s="22">
        <v>1800</v>
      </c>
      <c r="G417" s="23">
        <f>SUMIFS(销售员提成汇总!C:C,销售员提成汇总!K:K,$K417)</f>
        <v>0</v>
      </c>
      <c r="H417" s="21">
        <f t="shared" si="20"/>
        <v>0</v>
      </c>
      <c r="I417" s="23" t="str">
        <f t="shared" si="21"/>
        <v/>
      </c>
      <c r="J417" s="31" t="str">
        <f t="shared" si="22"/>
        <v/>
      </c>
      <c r="K417" s="32" t="e">
        <f>VLOOKUP(A$4:A$600,客户下单明细表!O$4:P$5200,2,FALSE)</f>
        <v>#N/A</v>
      </c>
    </row>
    <row r="418" spans="1:11">
      <c r="A418" s="20"/>
      <c r="B418" s="21" t="str">
        <f>IF(A418="","",SUMPRODUCT((MONTH(客户下单明细表!$D$4:$D$5200)=销售员提成汇总!$E$2)*((YEAR(客户下单明细表!$D$4:$D$5200)=销售员提成汇总!$C$2))*(客户下单明细表!$O$4:$O$5200=A418),客户下单明细表!$N$4:$N$5200))</f>
        <v/>
      </c>
      <c r="C418" s="21" t="str">
        <f>IF(B418="","",SUMPRODUCT((MONTH(客户下单明细表!$D$4:$D$5200)=销售员提成汇总!$E$2-1)*((YEAR(客户下单明细表!$D$4:$D$5200)=销售员提成汇总!$C$2))*(客户下单明细表!$O$4:$O$5200=A418)*($A$2=客户下单明细表!$S$4:$S$5200),客户下单明细表!$N$4:$N$5200))</f>
        <v/>
      </c>
      <c r="D418" s="21" t="str">
        <f>IF(A418="","",SUMPRODUCT((MONTH(客户下单明细表!$D$4:$D$5200)=销售员提成汇总!$E$2)*((YEAR(客户下单明细表!$D$4:$D$5200)=销售员提成汇总!$C$2))*(客户下单明细表!$O$4:$O$5200=A418),客户下单明细表!$R$4:$R$5200))</f>
        <v/>
      </c>
      <c r="E418" s="21" t="str">
        <f>IF(A418="","",SUMPRODUCT((MONTH(客户下单明细表!$D$4:$D$5200)=销售员提成汇总!$E$2-1)*((YEAR(客户下单明细表!$D$4:$D$5200)=销售员提成汇总!$C$2))*(客户下单明细表!$O$4:$O$5200=A418),客户下单明细表!$R$4:$R$5200))</f>
        <v/>
      </c>
      <c r="F418" s="22">
        <v>1800</v>
      </c>
      <c r="G418" s="23">
        <f>SUMIFS(销售员提成汇总!C:C,销售员提成汇总!K:K,$K418)</f>
        <v>0</v>
      </c>
      <c r="H418" s="21">
        <f t="shared" si="20"/>
        <v>0</v>
      </c>
      <c r="I418" s="23" t="str">
        <f t="shared" si="21"/>
        <v/>
      </c>
      <c r="J418" s="31" t="str">
        <f t="shared" si="22"/>
        <v/>
      </c>
      <c r="K418" s="32" t="e">
        <f>VLOOKUP(A$4:A$600,客户下单明细表!O$4:P$5200,2,FALSE)</f>
        <v>#N/A</v>
      </c>
    </row>
    <row r="419" spans="1:11">
      <c r="A419" s="20"/>
      <c r="B419" s="21" t="str">
        <f>IF(A419="","",SUMPRODUCT((MONTH(客户下单明细表!$D$4:$D$5200)=销售员提成汇总!$E$2)*((YEAR(客户下单明细表!$D$4:$D$5200)=销售员提成汇总!$C$2))*(客户下单明细表!$O$4:$O$5200=A419),客户下单明细表!$N$4:$N$5200))</f>
        <v/>
      </c>
      <c r="C419" s="21" t="str">
        <f>IF(B419="","",SUMPRODUCT((MONTH(客户下单明细表!$D$4:$D$5200)=销售员提成汇总!$E$2-1)*((YEAR(客户下单明细表!$D$4:$D$5200)=销售员提成汇总!$C$2))*(客户下单明细表!$O$4:$O$5200=A419)*($A$2=客户下单明细表!$S$4:$S$5200),客户下单明细表!$N$4:$N$5200))</f>
        <v/>
      </c>
      <c r="D419" s="21" t="str">
        <f>IF(A419="","",SUMPRODUCT((MONTH(客户下单明细表!$D$4:$D$5200)=销售员提成汇总!$E$2)*((YEAR(客户下单明细表!$D$4:$D$5200)=销售员提成汇总!$C$2))*(客户下单明细表!$O$4:$O$5200=A419),客户下单明细表!$R$4:$R$5200))</f>
        <v/>
      </c>
      <c r="E419" s="21" t="str">
        <f>IF(A419="","",SUMPRODUCT((MONTH(客户下单明细表!$D$4:$D$5200)=销售员提成汇总!$E$2-1)*((YEAR(客户下单明细表!$D$4:$D$5200)=销售员提成汇总!$C$2))*(客户下单明细表!$O$4:$O$5200=A419),客户下单明细表!$R$4:$R$5200))</f>
        <v/>
      </c>
      <c r="F419" s="22">
        <v>1800</v>
      </c>
      <c r="G419" s="23">
        <f>SUMIFS(销售员提成汇总!C:C,销售员提成汇总!K:K,$K419)</f>
        <v>0</v>
      </c>
      <c r="H419" s="21">
        <f t="shared" si="20"/>
        <v>0</v>
      </c>
      <c r="I419" s="23" t="str">
        <f t="shared" si="21"/>
        <v/>
      </c>
      <c r="J419" s="31" t="str">
        <f t="shared" si="22"/>
        <v/>
      </c>
      <c r="K419" s="32" t="e">
        <f>VLOOKUP(A$4:A$600,客户下单明细表!O$4:P$5200,2,FALSE)</f>
        <v>#N/A</v>
      </c>
    </row>
    <row r="420" spans="1:11">
      <c r="A420" s="20"/>
      <c r="B420" s="21" t="str">
        <f>IF(A420="","",SUMPRODUCT((MONTH(客户下单明细表!$D$4:$D$5200)=销售员提成汇总!$E$2)*((YEAR(客户下单明细表!$D$4:$D$5200)=销售员提成汇总!$C$2))*(客户下单明细表!$O$4:$O$5200=A420),客户下单明细表!$N$4:$N$5200))</f>
        <v/>
      </c>
      <c r="C420" s="21" t="str">
        <f>IF(B420="","",SUMPRODUCT((MONTH(客户下单明细表!$D$4:$D$5200)=销售员提成汇总!$E$2-1)*((YEAR(客户下单明细表!$D$4:$D$5200)=销售员提成汇总!$C$2))*(客户下单明细表!$O$4:$O$5200=A420)*($A$2=客户下单明细表!$S$4:$S$5200),客户下单明细表!$N$4:$N$5200))</f>
        <v/>
      </c>
      <c r="D420" s="21" t="str">
        <f>IF(A420="","",SUMPRODUCT((MONTH(客户下单明细表!$D$4:$D$5200)=销售员提成汇总!$E$2)*((YEAR(客户下单明细表!$D$4:$D$5200)=销售员提成汇总!$C$2))*(客户下单明细表!$O$4:$O$5200=A420),客户下单明细表!$R$4:$R$5200))</f>
        <v/>
      </c>
      <c r="E420" s="21" t="str">
        <f>IF(A420="","",SUMPRODUCT((MONTH(客户下单明细表!$D$4:$D$5200)=销售员提成汇总!$E$2-1)*((YEAR(客户下单明细表!$D$4:$D$5200)=销售员提成汇总!$C$2))*(客户下单明细表!$O$4:$O$5200=A420),客户下单明细表!$R$4:$R$5200))</f>
        <v/>
      </c>
      <c r="F420" s="22">
        <v>1800</v>
      </c>
      <c r="G420" s="23">
        <f>SUMIFS(销售员提成汇总!C:C,销售员提成汇总!K:K,$K420)</f>
        <v>0</v>
      </c>
      <c r="H420" s="21">
        <f t="shared" si="20"/>
        <v>0</v>
      </c>
      <c r="I420" s="23" t="str">
        <f t="shared" si="21"/>
        <v/>
      </c>
      <c r="J420" s="31" t="str">
        <f t="shared" si="22"/>
        <v/>
      </c>
      <c r="K420" s="32" t="e">
        <f>VLOOKUP(A$4:A$600,客户下单明细表!O$4:P$5200,2,FALSE)</f>
        <v>#N/A</v>
      </c>
    </row>
    <row r="421" spans="1:11">
      <c r="A421" s="20"/>
      <c r="B421" s="21" t="str">
        <f>IF(A421="","",SUMPRODUCT((MONTH(客户下单明细表!$D$4:$D$5200)=销售员提成汇总!$E$2)*((YEAR(客户下单明细表!$D$4:$D$5200)=销售员提成汇总!$C$2))*(客户下单明细表!$O$4:$O$5200=A421),客户下单明细表!$N$4:$N$5200))</f>
        <v/>
      </c>
      <c r="C421" s="21" t="str">
        <f>IF(B421="","",SUMPRODUCT((MONTH(客户下单明细表!$D$4:$D$5200)=销售员提成汇总!$E$2-1)*((YEAR(客户下单明细表!$D$4:$D$5200)=销售员提成汇总!$C$2))*(客户下单明细表!$O$4:$O$5200=A421)*($A$2=客户下单明细表!$S$4:$S$5200),客户下单明细表!$N$4:$N$5200))</f>
        <v/>
      </c>
      <c r="D421" s="21" t="str">
        <f>IF(A421="","",SUMPRODUCT((MONTH(客户下单明细表!$D$4:$D$5200)=销售员提成汇总!$E$2)*((YEAR(客户下单明细表!$D$4:$D$5200)=销售员提成汇总!$C$2))*(客户下单明细表!$O$4:$O$5200=A421),客户下单明细表!$R$4:$R$5200))</f>
        <v/>
      </c>
      <c r="E421" s="21" t="str">
        <f>IF(A421="","",SUMPRODUCT((MONTH(客户下单明细表!$D$4:$D$5200)=销售员提成汇总!$E$2-1)*((YEAR(客户下单明细表!$D$4:$D$5200)=销售员提成汇总!$C$2))*(客户下单明细表!$O$4:$O$5200=A421),客户下单明细表!$R$4:$R$5200))</f>
        <v/>
      </c>
      <c r="F421" s="22">
        <v>1800</v>
      </c>
      <c r="G421" s="23">
        <f>SUMIFS(销售员提成汇总!C:C,销售员提成汇总!K:K,$K421)</f>
        <v>0</v>
      </c>
      <c r="H421" s="21">
        <f t="shared" si="20"/>
        <v>0</v>
      </c>
      <c r="I421" s="23" t="str">
        <f t="shared" si="21"/>
        <v/>
      </c>
      <c r="J421" s="31" t="str">
        <f t="shared" si="22"/>
        <v/>
      </c>
      <c r="K421" s="32" t="e">
        <f>VLOOKUP(A$4:A$600,客户下单明细表!O$4:P$5200,2,FALSE)</f>
        <v>#N/A</v>
      </c>
    </row>
    <row r="422" spans="1:11">
      <c r="A422" s="20"/>
      <c r="B422" s="21" t="str">
        <f>IF(A422="","",SUMPRODUCT((MONTH(客户下单明细表!$D$4:$D$5200)=销售员提成汇总!$E$2)*((YEAR(客户下单明细表!$D$4:$D$5200)=销售员提成汇总!$C$2))*(客户下单明细表!$O$4:$O$5200=A422),客户下单明细表!$N$4:$N$5200))</f>
        <v/>
      </c>
      <c r="C422" s="21" t="str">
        <f>IF(B422="","",SUMPRODUCT((MONTH(客户下单明细表!$D$4:$D$5200)=销售员提成汇总!$E$2-1)*((YEAR(客户下单明细表!$D$4:$D$5200)=销售员提成汇总!$C$2))*(客户下单明细表!$O$4:$O$5200=A422)*($A$2=客户下单明细表!$S$4:$S$5200),客户下单明细表!$N$4:$N$5200))</f>
        <v/>
      </c>
      <c r="D422" s="21" t="str">
        <f>IF(A422="","",SUMPRODUCT((MONTH(客户下单明细表!$D$4:$D$5200)=销售员提成汇总!$E$2)*((YEAR(客户下单明细表!$D$4:$D$5200)=销售员提成汇总!$C$2))*(客户下单明细表!$O$4:$O$5200=A422),客户下单明细表!$R$4:$R$5200))</f>
        <v/>
      </c>
      <c r="E422" s="21" t="str">
        <f>IF(A422="","",SUMPRODUCT((MONTH(客户下单明细表!$D$4:$D$5200)=销售员提成汇总!$E$2-1)*((YEAR(客户下单明细表!$D$4:$D$5200)=销售员提成汇总!$C$2))*(客户下单明细表!$O$4:$O$5200=A422),客户下单明细表!$R$4:$R$5200))</f>
        <v/>
      </c>
      <c r="F422" s="22">
        <v>1800</v>
      </c>
      <c r="G422" s="23">
        <f>SUMIFS(销售员提成汇总!C:C,销售员提成汇总!K:K,$K422)</f>
        <v>0</v>
      </c>
      <c r="H422" s="21">
        <f t="shared" si="20"/>
        <v>0</v>
      </c>
      <c r="I422" s="23" t="str">
        <f t="shared" si="21"/>
        <v/>
      </c>
      <c r="J422" s="31" t="str">
        <f t="shared" si="22"/>
        <v/>
      </c>
      <c r="K422" s="32" t="e">
        <f>VLOOKUP(A$4:A$600,客户下单明细表!O$4:P$5200,2,FALSE)</f>
        <v>#N/A</v>
      </c>
    </row>
    <row r="423" spans="1:11">
      <c r="A423" s="20"/>
      <c r="B423" s="21" t="str">
        <f>IF(A423="","",SUMPRODUCT((MONTH(客户下单明细表!$D$4:$D$5200)=销售员提成汇总!$E$2)*((YEAR(客户下单明细表!$D$4:$D$5200)=销售员提成汇总!$C$2))*(客户下单明细表!$O$4:$O$5200=A423),客户下单明细表!$N$4:$N$5200))</f>
        <v/>
      </c>
      <c r="C423" s="21" t="str">
        <f>IF(B423="","",SUMPRODUCT((MONTH(客户下单明细表!$D$4:$D$5200)=销售员提成汇总!$E$2-1)*((YEAR(客户下单明细表!$D$4:$D$5200)=销售员提成汇总!$C$2))*(客户下单明细表!$O$4:$O$5200=A423)*($A$2=客户下单明细表!$S$4:$S$5200),客户下单明细表!$N$4:$N$5200))</f>
        <v/>
      </c>
      <c r="D423" s="21" t="str">
        <f>IF(A423="","",SUMPRODUCT((MONTH(客户下单明细表!$D$4:$D$5200)=销售员提成汇总!$E$2)*((YEAR(客户下单明细表!$D$4:$D$5200)=销售员提成汇总!$C$2))*(客户下单明细表!$O$4:$O$5200=A423),客户下单明细表!$R$4:$R$5200))</f>
        <v/>
      </c>
      <c r="E423" s="21" t="str">
        <f>IF(A423="","",SUMPRODUCT((MONTH(客户下单明细表!$D$4:$D$5200)=销售员提成汇总!$E$2-1)*((YEAR(客户下单明细表!$D$4:$D$5200)=销售员提成汇总!$C$2))*(客户下单明细表!$O$4:$O$5200=A423),客户下单明细表!$R$4:$R$5200))</f>
        <v/>
      </c>
      <c r="F423" s="22">
        <v>1800</v>
      </c>
      <c r="G423" s="23">
        <f>SUMIFS(销售员提成汇总!C:C,销售员提成汇总!K:K,$K423)</f>
        <v>0</v>
      </c>
      <c r="H423" s="21">
        <f t="shared" si="20"/>
        <v>0</v>
      </c>
      <c r="I423" s="23" t="str">
        <f t="shared" si="21"/>
        <v/>
      </c>
      <c r="J423" s="31" t="str">
        <f t="shared" si="22"/>
        <v/>
      </c>
      <c r="K423" s="32" t="e">
        <f>VLOOKUP(A$4:A$600,客户下单明细表!O$4:P$5200,2,FALSE)</f>
        <v>#N/A</v>
      </c>
    </row>
    <row r="424" spans="1:11">
      <c r="A424" s="20"/>
      <c r="B424" s="21" t="str">
        <f>IF(A424="","",SUMPRODUCT((MONTH(客户下单明细表!$D$4:$D$5200)=销售员提成汇总!$E$2)*((YEAR(客户下单明细表!$D$4:$D$5200)=销售员提成汇总!$C$2))*(客户下单明细表!$O$4:$O$5200=A424),客户下单明细表!$N$4:$N$5200))</f>
        <v/>
      </c>
      <c r="C424" s="21" t="str">
        <f>IF(B424="","",SUMPRODUCT((MONTH(客户下单明细表!$D$4:$D$5200)=销售员提成汇总!$E$2-1)*((YEAR(客户下单明细表!$D$4:$D$5200)=销售员提成汇总!$C$2))*(客户下单明细表!$O$4:$O$5200=A424)*($A$2=客户下单明细表!$S$4:$S$5200),客户下单明细表!$N$4:$N$5200))</f>
        <v/>
      </c>
      <c r="D424" s="21" t="str">
        <f>IF(A424="","",SUMPRODUCT((MONTH(客户下单明细表!$D$4:$D$5200)=销售员提成汇总!$E$2)*((YEAR(客户下单明细表!$D$4:$D$5200)=销售员提成汇总!$C$2))*(客户下单明细表!$O$4:$O$5200=A424),客户下单明细表!$R$4:$R$5200))</f>
        <v/>
      </c>
      <c r="E424" s="21" t="str">
        <f>IF(A424="","",SUMPRODUCT((MONTH(客户下单明细表!$D$4:$D$5200)=销售员提成汇总!$E$2-1)*((YEAR(客户下单明细表!$D$4:$D$5200)=销售员提成汇总!$C$2))*(客户下单明细表!$O$4:$O$5200=A424),客户下单明细表!$R$4:$R$5200))</f>
        <v/>
      </c>
      <c r="F424" s="22">
        <v>1800</v>
      </c>
      <c r="G424" s="23">
        <f>SUMIFS(销售员提成汇总!C:C,销售员提成汇总!K:K,$K424)</f>
        <v>0</v>
      </c>
      <c r="H424" s="21">
        <f t="shared" si="20"/>
        <v>0</v>
      </c>
      <c r="I424" s="23" t="str">
        <f t="shared" si="21"/>
        <v/>
      </c>
      <c r="J424" s="31" t="str">
        <f t="shared" si="22"/>
        <v/>
      </c>
      <c r="K424" s="32" t="e">
        <f>VLOOKUP(A$4:A$600,客户下单明细表!O$4:P$5200,2,FALSE)</f>
        <v>#N/A</v>
      </c>
    </row>
    <row r="425" spans="1:11">
      <c r="A425" s="20"/>
      <c r="B425" s="21" t="str">
        <f>IF(A425="","",SUMPRODUCT((MONTH(客户下单明细表!$D$4:$D$5200)=销售员提成汇总!$E$2)*((YEAR(客户下单明细表!$D$4:$D$5200)=销售员提成汇总!$C$2))*(客户下单明细表!$O$4:$O$5200=A425),客户下单明细表!$N$4:$N$5200))</f>
        <v/>
      </c>
      <c r="C425" s="21" t="str">
        <f>IF(B425="","",SUMPRODUCT((MONTH(客户下单明细表!$D$4:$D$5200)=销售员提成汇总!$E$2-1)*((YEAR(客户下单明细表!$D$4:$D$5200)=销售员提成汇总!$C$2))*(客户下单明细表!$O$4:$O$5200=A425)*($A$2=客户下单明细表!$S$4:$S$5200),客户下单明细表!$N$4:$N$5200))</f>
        <v/>
      </c>
      <c r="D425" s="21" t="str">
        <f>IF(A425="","",SUMPRODUCT((MONTH(客户下单明细表!$D$4:$D$5200)=销售员提成汇总!$E$2)*((YEAR(客户下单明细表!$D$4:$D$5200)=销售员提成汇总!$C$2))*(客户下单明细表!$O$4:$O$5200=A425),客户下单明细表!$R$4:$R$5200))</f>
        <v/>
      </c>
      <c r="E425" s="21" t="str">
        <f>IF(A425="","",SUMPRODUCT((MONTH(客户下单明细表!$D$4:$D$5200)=销售员提成汇总!$E$2-1)*((YEAR(客户下单明细表!$D$4:$D$5200)=销售员提成汇总!$C$2))*(客户下单明细表!$O$4:$O$5200=A425),客户下单明细表!$R$4:$R$5200))</f>
        <v/>
      </c>
      <c r="F425" s="22">
        <v>1800</v>
      </c>
      <c r="G425" s="23">
        <f>SUMIFS(销售员提成汇总!C:C,销售员提成汇总!K:K,$K425)</f>
        <v>0</v>
      </c>
      <c r="H425" s="21">
        <f t="shared" si="20"/>
        <v>0</v>
      </c>
      <c r="I425" s="23" t="str">
        <f t="shared" si="21"/>
        <v/>
      </c>
      <c r="J425" s="31" t="str">
        <f t="shared" si="22"/>
        <v/>
      </c>
      <c r="K425" s="32" t="e">
        <f>VLOOKUP(A$4:A$600,客户下单明细表!O$4:P$5200,2,FALSE)</f>
        <v>#N/A</v>
      </c>
    </row>
    <row r="426" spans="1:11">
      <c r="A426" s="20"/>
      <c r="B426" s="21" t="str">
        <f>IF(A426="","",SUMPRODUCT((MONTH(客户下单明细表!$D$4:$D$5200)=销售员提成汇总!$E$2)*((YEAR(客户下单明细表!$D$4:$D$5200)=销售员提成汇总!$C$2))*(客户下单明细表!$O$4:$O$5200=A426),客户下单明细表!$N$4:$N$5200))</f>
        <v/>
      </c>
      <c r="C426" s="21" t="str">
        <f>IF(B426="","",SUMPRODUCT((MONTH(客户下单明细表!$D$4:$D$5200)=销售员提成汇总!$E$2-1)*((YEAR(客户下单明细表!$D$4:$D$5200)=销售员提成汇总!$C$2))*(客户下单明细表!$O$4:$O$5200=A426)*($A$2=客户下单明细表!$S$4:$S$5200),客户下单明细表!$N$4:$N$5200))</f>
        <v/>
      </c>
      <c r="D426" s="21" t="str">
        <f>IF(A426="","",SUMPRODUCT((MONTH(客户下单明细表!$D$4:$D$5200)=销售员提成汇总!$E$2)*((YEAR(客户下单明细表!$D$4:$D$5200)=销售员提成汇总!$C$2))*(客户下单明细表!$O$4:$O$5200=A426),客户下单明细表!$R$4:$R$5200))</f>
        <v/>
      </c>
      <c r="E426" s="21" t="str">
        <f>IF(A426="","",SUMPRODUCT((MONTH(客户下单明细表!$D$4:$D$5200)=销售员提成汇总!$E$2-1)*((YEAR(客户下单明细表!$D$4:$D$5200)=销售员提成汇总!$C$2))*(客户下单明细表!$O$4:$O$5200=A426),客户下单明细表!$R$4:$R$5200))</f>
        <v/>
      </c>
      <c r="F426" s="22">
        <v>1800</v>
      </c>
      <c r="G426" s="23">
        <f>SUMIFS(销售员提成汇总!C:C,销售员提成汇总!K:K,$K426)</f>
        <v>0</v>
      </c>
      <c r="H426" s="21">
        <f t="shared" si="20"/>
        <v>0</v>
      </c>
      <c r="I426" s="23" t="str">
        <f t="shared" si="21"/>
        <v/>
      </c>
      <c r="J426" s="31" t="str">
        <f t="shared" si="22"/>
        <v/>
      </c>
      <c r="K426" s="32" t="e">
        <f>VLOOKUP(A$4:A$600,客户下单明细表!O$4:P$5200,2,FALSE)</f>
        <v>#N/A</v>
      </c>
    </row>
    <row r="427" spans="1:11">
      <c r="A427" s="20"/>
      <c r="B427" s="21" t="str">
        <f>IF(A427="","",SUMPRODUCT((MONTH(客户下单明细表!$D$4:$D$5200)=销售员提成汇总!$E$2)*((YEAR(客户下单明细表!$D$4:$D$5200)=销售员提成汇总!$C$2))*(客户下单明细表!$O$4:$O$5200=A427),客户下单明细表!$N$4:$N$5200))</f>
        <v/>
      </c>
      <c r="C427" s="21" t="str">
        <f>IF(B427="","",SUMPRODUCT((MONTH(客户下单明细表!$D$4:$D$5200)=销售员提成汇总!$E$2-1)*((YEAR(客户下单明细表!$D$4:$D$5200)=销售员提成汇总!$C$2))*(客户下单明细表!$O$4:$O$5200=A427)*($A$2=客户下单明细表!$S$4:$S$5200),客户下单明细表!$N$4:$N$5200))</f>
        <v/>
      </c>
      <c r="D427" s="21" t="str">
        <f>IF(A427="","",SUMPRODUCT((MONTH(客户下单明细表!$D$4:$D$5200)=销售员提成汇总!$E$2)*((YEAR(客户下单明细表!$D$4:$D$5200)=销售员提成汇总!$C$2))*(客户下单明细表!$O$4:$O$5200=A427),客户下单明细表!$R$4:$R$5200))</f>
        <v/>
      </c>
      <c r="E427" s="21" t="str">
        <f>IF(A427="","",SUMPRODUCT((MONTH(客户下单明细表!$D$4:$D$5200)=销售员提成汇总!$E$2-1)*((YEAR(客户下单明细表!$D$4:$D$5200)=销售员提成汇总!$C$2))*(客户下单明细表!$O$4:$O$5200=A427),客户下单明细表!$R$4:$R$5200))</f>
        <v/>
      </c>
      <c r="F427" s="22">
        <v>1800</v>
      </c>
      <c r="G427" s="23">
        <f>SUMIFS(销售员提成汇总!C:C,销售员提成汇总!K:K,$K427)</f>
        <v>0</v>
      </c>
      <c r="H427" s="21">
        <f t="shared" si="20"/>
        <v>0</v>
      </c>
      <c r="I427" s="23" t="str">
        <f t="shared" si="21"/>
        <v/>
      </c>
      <c r="J427" s="31" t="str">
        <f t="shared" si="22"/>
        <v/>
      </c>
      <c r="K427" s="32" t="e">
        <f>VLOOKUP(A$4:A$600,客户下单明细表!O$4:P$5200,2,FALSE)</f>
        <v>#N/A</v>
      </c>
    </row>
    <row r="428" spans="1:11">
      <c r="A428" s="20"/>
      <c r="B428" s="21" t="str">
        <f>IF(A428="","",SUMPRODUCT((MONTH(客户下单明细表!$D$4:$D$5200)=销售员提成汇总!$E$2)*((YEAR(客户下单明细表!$D$4:$D$5200)=销售员提成汇总!$C$2))*(客户下单明细表!$O$4:$O$5200=A428),客户下单明细表!$N$4:$N$5200))</f>
        <v/>
      </c>
      <c r="C428" s="21" t="str">
        <f>IF(B428="","",SUMPRODUCT((MONTH(客户下单明细表!$D$4:$D$5200)=销售员提成汇总!$E$2-1)*((YEAR(客户下单明细表!$D$4:$D$5200)=销售员提成汇总!$C$2))*(客户下单明细表!$O$4:$O$5200=A428)*($A$2=客户下单明细表!$S$4:$S$5200),客户下单明细表!$N$4:$N$5200))</f>
        <v/>
      </c>
      <c r="D428" s="21" t="str">
        <f>IF(A428="","",SUMPRODUCT((MONTH(客户下单明细表!$D$4:$D$5200)=销售员提成汇总!$E$2)*((YEAR(客户下单明细表!$D$4:$D$5200)=销售员提成汇总!$C$2))*(客户下单明细表!$O$4:$O$5200=A428),客户下单明细表!$R$4:$R$5200))</f>
        <v/>
      </c>
      <c r="E428" s="21" t="str">
        <f>IF(A428="","",SUMPRODUCT((MONTH(客户下单明细表!$D$4:$D$5200)=销售员提成汇总!$E$2-1)*((YEAR(客户下单明细表!$D$4:$D$5200)=销售员提成汇总!$C$2))*(客户下单明细表!$O$4:$O$5200=A428),客户下单明细表!$R$4:$R$5200))</f>
        <v/>
      </c>
      <c r="F428" s="22">
        <v>1800</v>
      </c>
      <c r="G428" s="23">
        <f>SUMIFS(销售员提成汇总!C:C,销售员提成汇总!K:K,$K428)</f>
        <v>0</v>
      </c>
      <c r="H428" s="21">
        <f t="shared" si="20"/>
        <v>0</v>
      </c>
      <c r="I428" s="23" t="str">
        <f t="shared" si="21"/>
        <v/>
      </c>
      <c r="J428" s="31" t="str">
        <f t="shared" si="22"/>
        <v/>
      </c>
      <c r="K428" s="32" t="e">
        <f>VLOOKUP(A$4:A$600,客户下单明细表!O$4:P$5200,2,FALSE)</f>
        <v>#N/A</v>
      </c>
    </row>
    <row r="429" spans="1:11">
      <c r="A429" s="20"/>
      <c r="B429" s="21" t="str">
        <f>IF(A429="","",SUMPRODUCT((MONTH(客户下单明细表!$D$4:$D$5200)=销售员提成汇总!$E$2)*((YEAR(客户下单明细表!$D$4:$D$5200)=销售员提成汇总!$C$2))*(客户下单明细表!$O$4:$O$5200=A429),客户下单明细表!$N$4:$N$5200))</f>
        <v/>
      </c>
      <c r="C429" s="21" t="str">
        <f>IF(B429="","",SUMPRODUCT((MONTH(客户下单明细表!$D$4:$D$5200)=销售员提成汇总!$E$2-1)*((YEAR(客户下单明细表!$D$4:$D$5200)=销售员提成汇总!$C$2))*(客户下单明细表!$O$4:$O$5200=A429)*($A$2=客户下单明细表!$S$4:$S$5200),客户下单明细表!$N$4:$N$5200))</f>
        <v/>
      </c>
      <c r="D429" s="21" t="str">
        <f>IF(A429="","",SUMPRODUCT((MONTH(客户下单明细表!$D$4:$D$5200)=销售员提成汇总!$E$2)*((YEAR(客户下单明细表!$D$4:$D$5200)=销售员提成汇总!$C$2))*(客户下单明细表!$O$4:$O$5200=A429),客户下单明细表!$R$4:$R$5200))</f>
        <v/>
      </c>
      <c r="E429" s="21" t="str">
        <f>IF(A429="","",SUMPRODUCT((MONTH(客户下单明细表!$D$4:$D$5200)=销售员提成汇总!$E$2-1)*((YEAR(客户下单明细表!$D$4:$D$5200)=销售员提成汇总!$C$2))*(客户下单明细表!$O$4:$O$5200=A429),客户下单明细表!$R$4:$R$5200))</f>
        <v/>
      </c>
      <c r="F429" s="22">
        <v>1800</v>
      </c>
      <c r="G429" s="23">
        <f>SUMIFS(销售员提成汇总!C:C,销售员提成汇总!K:K,$K429)</f>
        <v>0</v>
      </c>
      <c r="H429" s="21">
        <f t="shared" si="20"/>
        <v>0</v>
      </c>
      <c r="I429" s="23" t="str">
        <f t="shared" si="21"/>
        <v/>
      </c>
      <c r="J429" s="31" t="str">
        <f t="shared" si="22"/>
        <v/>
      </c>
      <c r="K429" s="32" t="e">
        <f>VLOOKUP(A$4:A$600,客户下单明细表!O$4:P$5200,2,FALSE)</f>
        <v>#N/A</v>
      </c>
    </row>
    <row r="430" spans="1:11">
      <c r="A430" s="20"/>
      <c r="B430" s="21" t="str">
        <f>IF(A430="","",SUMPRODUCT((MONTH(客户下单明细表!$D$4:$D$5200)=销售员提成汇总!$E$2)*((YEAR(客户下单明细表!$D$4:$D$5200)=销售员提成汇总!$C$2))*(客户下单明细表!$O$4:$O$5200=A430),客户下单明细表!$N$4:$N$5200))</f>
        <v/>
      </c>
      <c r="C430" s="21" t="str">
        <f>IF(B430="","",SUMPRODUCT((MONTH(客户下单明细表!$D$4:$D$5200)=销售员提成汇总!$E$2-1)*((YEAR(客户下单明细表!$D$4:$D$5200)=销售员提成汇总!$C$2))*(客户下单明细表!$O$4:$O$5200=A430)*($A$2=客户下单明细表!$S$4:$S$5200),客户下单明细表!$N$4:$N$5200))</f>
        <v/>
      </c>
      <c r="D430" s="21" t="str">
        <f>IF(A430="","",SUMPRODUCT((MONTH(客户下单明细表!$D$4:$D$5200)=销售员提成汇总!$E$2)*((YEAR(客户下单明细表!$D$4:$D$5200)=销售员提成汇总!$C$2))*(客户下单明细表!$O$4:$O$5200=A430),客户下单明细表!$R$4:$R$5200))</f>
        <v/>
      </c>
      <c r="E430" s="21" t="str">
        <f>IF(A430="","",SUMPRODUCT((MONTH(客户下单明细表!$D$4:$D$5200)=销售员提成汇总!$E$2-1)*((YEAR(客户下单明细表!$D$4:$D$5200)=销售员提成汇总!$C$2))*(客户下单明细表!$O$4:$O$5200=A430),客户下单明细表!$R$4:$R$5200))</f>
        <v/>
      </c>
      <c r="F430" s="22">
        <v>1800</v>
      </c>
      <c r="G430" s="23">
        <f>SUMIFS(销售员提成汇总!C:C,销售员提成汇总!K:K,$K430)</f>
        <v>0</v>
      </c>
      <c r="H430" s="21">
        <f t="shared" si="20"/>
        <v>0</v>
      </c>
      <c r="I430" s="23" t="str">
        <f t="shared" si="21"/>
        <v/>
      </c>
      <c r="J430" s="31" t="str">
        <f t="shared" si="22"/>
        <v/>
      </c>
      <c r="K430" s="32" t="e">
        <f>VLOOKUP(A$4:A$600,客户下单明细表!O$4:P$5200,2,FALSE)</f>
        <v>#N/A</v>
      </c>
    </row>
    <row r="431" spans="1:11">
      <c r="A431" s="20"/>
      <c r="B431" s="21" t="str">
        <f>IF(A431="","",SUMPRODUCT((MONTH(客户下单明细表!$D$4:$D$5200)=销售员提成汇总!$E$2)*((YEAR(客户下单明细表!$D$4:$D$5200)=销售员提成汇总!$C$2))*(客户下单明细表!$O$4:$O$5200=A431),客户下单明细表!$N$4:$N$5200))</f>
        <v/>
      </c>
      <c r="C431" s="21" t="str">
        <f>IF(B431="","",SUMPRODUCT((MONTH(客户下单明细表!$D$4:$D$5200)=销售员提成汇总!$E$2-1)*((YEAR(客户下单明细表!$D$4:$D$5200)=销售员提成汇总!$C$2))*(客户下单明细表!$O$4:$O$5200=A431)*($A$2=客户下单明细表!$S$4:$S$5200),客户下单明细表!$N$4:$N$5200))</f>
        <v/>
      </c>
      <c r="D431" s="21" t="str">
        <f>IF(A431="","",SUMPRODUCT((MONTH(客户下单明细表!$D$4:$D$5200)=销售员提成汇总!$E$2)*((YEAR(客户下单明细表!$D$4:$D$5200)=销售员提成汇总!$C$2))*(客户下单明细表!$O$4:$O$5200=A431),客户下单明细表!$R$4:$R$5200))</f>
        <v/>
      </c>
      <c r="E431" s="21" t="str">
        <f>IF(A431="","",SUMPRODUCT((MONTH(客户下单明细表!$D$4:$D$5200)=销售员提成汇总!$E$2-1)*((YEAR(客户下单明细表!$D$4:$D$5200)=销售员提成汇总!$C$2))*(客户下单明细表!$O$4:$O$5200=A431),客户下单明细表!$R$4:$R$5200))</f>
        <v/>
      </c>
      <c r="F431" s="22">
        <v>1800</v>
      </c>
      <c r="G431" s="23">
        <f>SUMIFS(销售员提成汇总!C:C,销售员提成汇总!K:K,$K431)</f>
        <v>0</v>
      </c>
      <c r="H431" s="21">
        <f t="shared" si="20"/>
        <v>0</v>
      </c>
      <c r="I431" s="23" t="str">
        <f t="shared" si="21"/>
        <v/>
      </c>
      <c r="J431" s="31" t="str">
        <f t="shared" si="22"/>
        <v/>
      </c>
      <c r="K431" s="32" t="e">
        <f>VLOOKUP(A$4:A$600,客户下单明细表!O$4:P$5200,2,FALSE)</f>
        <v>#N/A</v>
      </c>
    </row>
    <row r="432" spans="1:11">
      <c r="A432" s="20"/>
      <c r="B432" s="21" t="str">
        <f>IF(A432="","",SUMPRODUCT((MONTH(客户下单明细表!$D$4:$D$5200)=销售员提成汇总!$E$2)*((YEAR(客户下单明细表!$D$4:$D$5200)=销售员提成汇总!$C$2))*(客户下单明细表!$O$4:$O$5200=A432),客户下单明细表!$N$4:$N$5200))</f>
        <v/>
      </c>
      <c r="C432" s="21" t="str">
        <f>IF(B432="","",SUMPRODUCT((MONTH(客户下单明细表!$D$4:$D$5200)=销售员提成汇总!$E$2-1)*((YEAR(客户下单明细表!$D$4:$D$5200)=销售员提成汇总!$C$2))*(客户下单明细表!$O$4:$O$5200=A432)*($A$2=客户下单明细表!$S$4:$S$5200),客户下单明细表!$N$4:$N$5200))</f>
        <v/>
      </c>
      <c r="D432" s="21" t="str">
        <f>IF(A432="","",SUMPRODUCT((MONTH(客户下单明细表!$D$4:$D$5200)=销售员提成汇总!$E$2)*((YEAR(客户下单明细表!$D$4:$D$5200)=销售员提成汇总!$C$2))*(客户下单明细表!$O$4:$O$5200=A432),客户下单明细表!$R$4:$R$5200))</f>
        <v/>
      </c>
      <c r="E432" s="21" t="str">
        <f>IF(A432="","",SUMPRODUCT((MONTH(客户下单明细表!$D$4:$D$5200)=销售员提成汇总!$E$2-1)*((YEAR(客户下单明细表!$D$4:$D$5200)=销售员提成汇总!$C$2))*(客户下单明细表!$O$4:$O$5200=A432),客户下单明细表!$R$4:$R$5200))</f>
        <v/>
      </c>
      <c r="F432" s="22">
        <v>1800</v>
      </c>
      <c r="G432" s="23">
        <f>SUMIFS(销售员提成汇总!C:C,销售员提成汇总!K:K,$K432)</f>
        <v>0</v>
      </c>
      <c r="H432" s="21">
        <f t="shared" si="20"/>
        <v>0</v>
      </c>
      <c r="I432" s="23" t="str">
        <f t="shared" si="21"/>
        <v/>
      </c>
      <c r="J432" s="31" t="str">
        <f t="shared" si="22"/>
        <v/>
      </c>
      <c r="K432" s="32" t="e">
        <f>VLOOKUP(A$4:A$600,客户下单明细表!O$4:P$5200,2,FALSE)</f>
        <v>#N/A</v>
      </c>
    </row>
    <row r="433" spans="1:11">
      <c r="A433" s="20"/>
      <c r="B433" s="21" t="str">
        <f>IF(A433="","",SUMPRODUCT((MONTH(客户下单明细表!$D$4:$D$5200)=销售员提成汇总!$E$2)*((YEAR(客户下单明细表!$D$4:$D$5200)=销售员提成汇总!$C$2))*(客户下单明细表!$O$4:$O$5200=A433),客户下单明细表!$N$4:$N$5200))</f>
        <v/>
      </c>
      <c r="C433" s="21" t="str">
        <f>IF(B433="","",SUMPRODUCT((MONTH(客户下单明细表!$D$4:$D$5200)=销售员提成汇总!$E$2-1)*((YEAR(客户下单明细表!$D$4:$D$5200)=销售员提成汇总!$C$2))*(客户下单明细表!$O$4:$O$5200=A433)*($A$2=客户下单明细表!$S$4:$S$5200),客户下单明细表!$N$4:$N$5200))</f>
        <v/>
      </c>
      <c r="D433" s="21" t="str">
        <f>IF(A433="","",SUMPRODUCT((MONTH(客户下单明细表!$D$4:$D$5200)=销售员提成汇总!$E$2)*((YEAR(客户下单明细表!$D$4:$D$5200)=销售员提成汇总!$C$2))*(客户下单明细表!$O$4:$O$5200=A433),客户下单明细表!$R$4:$R$5200))</f>
        <v/>
      </c>
      <c r="E433" s="21" t="str">
        <f>IF(A433="","",SUMPRODUCT((MONTH(客户下单明细表!$D$4:$D$5200)=销售员提成汇总!$E$2-1)*((YEAR(客户下单明细表!$D$4:$D$5200)=销售员提成汇总!$C$2))*(客户下单明细表!$O$4:$O$5200=A433),客户下单明细表!$R$4:$R$5200))</f>
        <v/>
      </c>
      <c r="F433" s="22">
        <v>1800</v>
      </c>
      <c r="G433" s="23">
        <f>SUMIFS(销售员提成汇总!C:C,销售员提成汇总!K:K,$K433)</f>
        <v>0</v>
      </c>
      <c r="H433" s="21">
        <f t="shared" si="20"/>
        <v>0</v>
      </c>
      <c r="I433" s="23" t="str">
        <f t="shared" si="21"/>
        <v/>
      </c>
      <c r="J433" s="31" t="str">
        <f t="shared" si="22"/>
        <v/>
      </c>
      <c r="K433" s="32" t="e">
        <f>VLOOKUP(A$4:A$600,客户下单明细表!O$4:P$5200,2,FALSE)</f>
        <v>#N/A</v>
      </c>
    </row>
    <row r="434" spans="1:11">
      <c r="A434" s="20"/>
      <c r="B434" s="21" t="str">
        <f>IF(A434="","",SUMPRODUCT((MONTH(客户下单明细表!$D$4:$D$5200)=销售员提成汇总!$E$2)*((YEAR(客户下单明细表!$D$4:$D$5200)=销售员提成汇总!$C$2))*(客户下单明细表!$O$4:$O$5200=A434),客户下单明细表!$N$4:$N$5200))</f>
        <v/>
      </c>
      <c r="C434" s="21" t="str">
        <f>IF(B434="","",SUMPRODUCT((MONTH(客户下单明细表!$D$4:$D$5200)=销售员提成汇总!$E$2-1)*((YEAR(客户下单明细表!$D$4:$D$5200)=销售员提成汇总!$C$2))*(客户下单明细表!$O$4:$O$5200=A434)*($A$2=客户下单明细表!$S$4:$S$5200),客户下单明细表!$N$4:$N$5200))</f>
        <v/>
      </c>
      <c r="D434" s="21" t="str">
        <f>IF(A434="","",SUMPRODUCT((MONTH(客户下单明细表!$D$4:$D$5200)=销售员提成汇总!$E$2)*((YEAR(客户下单明细表!$D$4:$D$5200)=销售员提成汇总!$C$2))*(客户下单明细表!$O$4:$O$5200=A434),客户下单明细表!$R$4:$R$5200))</f>
        <v/>
      </c>
      <c r="E434" s="21" t="str">
        <f>IF(A434="","",SUMPRODUCT((MONTH(客户下单明细表!$D$4:$D$5200)=销售员提成汇总!$E$2-1)*((YEAR(客户下单明细表!$D$4:$D$5200)=销售员提成汇总!$C$2))*(客户下单明细表!$O$4:$O$5200=A434),客户下单明细表!$R$4:$R$5200))</f>
        <v/>
      </c>
      <c r="F434" s="22">
        <v>1800</v>
      </c>
      <c r="G434" s="23">
        <f>SUMIFS(销售员提成汇总!C:C,销售员提成汇总!K:K,$K434)</f>
        <v>0</v>
      </c>
      <c r="H434" s="21">
        <f t="shared" si="20"/>
        <v>0</v>
      </c>
      <c r="I434" s="23" t="str">
        <f t="shared" si="21"/>
        <v/>
      </c>
      <c r="J434" s="31" t="str">
        <f t="shared" si="22"/>
        <v/>
      </c>
      <c r="K434" s="32" t="e">
        <f>VLOOKUP(A$4:A$600,客户下单明细表!O$4:P$5200,2,FALSE)</f>
        <v>#N/A</v>
      </c>
    </row>
    <row r="435" spans="1:11">
      <c r="A435" s="20"/>
      <c r="B435" s="21" t="str">
        <f>IF(A435="","",SUMPRODUCT((MONTH(客户下单明细表!$D$4:$D$5200)=销售员提成汇总!$E$2)*((YEAR(客户下单明细表!$D$4:$D$5200)=销售员提成汇总!$C$2))*(客户下单明细表!$O$4:$O$5200=A435),客户下单明细表!$N$4:$N$5200))</f>
        <v/>
      </c>
      <c r="C435" s="21" t="str">
        <f>IF(B435="","",SUMPRODUCT((MONTH(客户下单明细表!$D$4:$D$5200)=销售员提成汇总!$E$2-1)*((YEAR(客户下单明细表!$D$4:$D$5200)=销售员提成汇总!$C$2))*(客户下单明细表!$O$4:$O$5200=A435)*($A$2=客户下单明细表!$S$4:$S$5200),客户下单明细表!$N$4:$N$5200))</f>
        <v/>
      </c>
      <c r="D435" s="21" t="str">
        <f>IF(A435="","",SUMPRODUCT((MONTH(客户下单明细表!$D$4:$D$5200)=销售员提成汇总!$E$2)*((YEAR(客户下单明细表!$D$4:$D$5200)=销售员提成汇总!$C$2))*(客户下单明细表!$O$4:$O$5200=A435),客户下单明细表!$R$4:$R$5200))</f>
        <v/>
      </c>
      <c r="E435" s="21" t="str">
        <f>IF(A435="","",SUMPRODUCT((MONTH(客户下单明细表!$D$4:$D$5200)=销售员提成汇总!$E$2-1)*((YEAR(客户下单明细表!$D$4:$D$5200)=销售员提成汇总!$C$2))*(客户下单明细表!$O$4:$O$5200=A435),客户下单明细表!$R$4:$R$5200))</f>
        <v/>
      </c>
      <c r="F435" s="22">
        <v>1800</v>
      </c>
      <c r="G435" s="23">
        <f>SUMIFS(销售员提成汇总!C:C,销售员提成汇总!K:K,$K435)</f>
        <v>0</v>
      </c>
      <c r="H435" s="21">
        <f t="shared" si="20"/>
        <v>0</v>
      </c>
      <c r="I435" s="23" t="str">
        <f t="shared" si="21"/>
        <v/>
      </c>
      <c r="J435" s="31" t="str">
        <f t="shared" si="22"/>
        <v/>
      </c>
      <c r="K435" s="32" t="e">
        <f>VLOOKUP(A$4:A$600,客户下单明细表!O$4:P$5200,2,FALSE)</f>
        <v>#N/A</v>
      </c>
    </row>
    <row r="436" spans="1:11">
      <c r="A436" s="20"/>
      <c r="B436" s="21" t="str">
        <f>IF(A436="","",SUMPRODUCT((MONTH(客户下单明细表!$D$4:$D$5200)=销售员提成汇总!$E$2)*((YEAR(客户下单明细表!$D$4:$D$5200)=销售员提成汇总!$C$2))*(客户下单明细表!$O$4:$O$5200=A436),客户下单明细表!$N$4:$N$5200))</f>
        <v/>
      </c>
      <c r="C436" s="21" t="str">
        <f>IF(B436="","",SUMPRODUCT((MONTH(客户下单明细表!$D$4:$D$5200)=销售员提成汇总!$E$2-1)*((YEAR(客户下单明细表!$D$4:$D$5200)=销售员提成汇总!$C$2))*(客户下单明细表!$O$4:$O$5200=A436)*($A$2=客户下单明细表!$S$4:$S$5200),客户下单明细表!$N$4:$N$5200))</f>
        <v/>
      </c>
      <c r="D436" s="21" t="str">
        <f>IF(A436="","",SUMPRODUCT((MONTH(客户下单明细表!$D$4:$D$5200)=销售员提成汇总!$E$2)*((YEAR(客户下单明细表!$D$4:$D$5200)=销售员提成汇总!$C$2))*(客户下单明细表!$O$4:$O$5200=A436),客户下单明细表!$R$4:$R$5200))</f>
        <v/>
      </c>
      <c r="E436" s="21" t="str">
        <f>IF(A436="","",SUMPRODUCT((MONTH(客户下单明细表!$D$4:$D$5200)=销售员提成汇总!$E$2-1)*((YEAR(客户下单明细表!$D$4:$D$5200)=销售员提成汇总!$C$2))*(客户下单明细表!$O$4:$O$5200=A436),客户下单明细表!$R$4:$R$5200))</f>
        <v/>
      </c>
      <c r="F436" s="22">
        <v>1800</v>
      </c>
      <c r="G436" s="23">
        <f>SUMIFS(销售员提成汇总!C:C,销售员提成汇总!K:K,$K436)</f>
        <v>0</v>
      </c>
      <c r="H436" s="21">
        <f t="shared" si="20"/>
        <v>0</v>
      </c>
      <c r="I436" s="23" t="str">
        <f t="shared" si="21"/>
        <v/>
      </c>
      <c r="J436" s="31" t="str">
        <f t="shared" si="22"/>
        <v/>
      </c>
      <c r="K436" s="32" t="e">
        <f>VLOOKUP(A$4:A$600,客户下单明细表!O$4:P$5200,2,FALSE)</f>
        <v>#N/A</v>
      </c>
    </row>
    <row r="437" spans="1:11">
      <c r="A437" s="20"/>
      <c r="B437" s="21" t="str">
        <f>IF(A437="","",SUMPRODUCT((MONTH(客户下单明细表!$D$4:$D$5200)=销售员提成汇总!$E$2)*((YEAR(客户下单明细表!$D$4:$D$5200)=销售员提成汇总!$C$2))*(客户下单明细表!$O$4:$O$5200=A437),客户下单明细表!$N$4:$N$5200))</f>
        <v/>
      </c>
      <c r="C437" s="21" t="str">
        <f>IF(B437="","",SUMPRODUCT((MONTH(客户下单明细表!$D$4:$D$5200)=销售员提成汇总!$E$2-1)*((YEAR(客户下单明细表!$D$4:$D$5200)=销售员提成汇总!$C$2))*(客户下单明细表!$O$4:$O$5200=A437)*($A$2=客户下单明细表!$S$4:$S$5200),客户下单明细表!$N$4:$N$5200))</f>
        <v/>
      </c>
      <c r="D437" s="21" t="str">
        <f>IF(A437="","",SUMPRODUCT((MONTH(客户下单明细表!$D$4:$D$5200)=销售员提成汇总!$E$2)*((YEAR(客户下单明细表!$D$4:$D$5200)=销售员提成汇总!$C$2))*(客户下单明细表!$O$4:$O$5200=A437),客户下单明细表!$R$4:$R$5200))</f>
        <v/>
      </c>
      <c r="E437" s="21" t="str">
        <f>IF(A437="","",SUMPRODUCT((MONTH(客户下单明细表!$D$4:$D$5200)=销售员提成汇总!$E$2-1)*((YEAR(客户下单明细表!$D$4:$D$5200)=销售员提成汇总!$C$2))*(客户下单明细表!$O$4:$O$5200=A437),客户下单明细表!$R$4:$R$5200))</f>
        <v/>
      </c>
      <c r="F437" s="22">
        <v>1800</v>
      </c>
      <c r="G437" s="23">
        <f>SUMIFS(销售员提成汇总!C:C,销售员提成汇总!K:K,$K437)</f>
        <v>0</v>
      </c>
      <c r="H437" s="21">
        <f t="shared" si="20"/>
        <v>0</v>
      </c>
      <c r="I437" s="23" t="str">
        <f t="shared" si="21"/>
        <v/>
      </c>
      <c r="J437" s="31" t="str">
        <f t="shared" si="22"/>
        <v/>
      </c>
      <c r="K437" s="32" t="e">
        <f>VLOOKUP(A$4:A$600,客户下单明细表!O$4:P$5200,2,FALSE)</f>
        <v>#N/A</v>
      </c>
    </row>
    <row r="438" spans="1:11">
      <c r="A438" s="20"/>
      <c r="B438" s="21" t="str">
        <f>IF(A438="","",SUMPRODUCT((MONTH(客户下单明细表!$D$4:$D$5200)=销售员提成汇总!$E$2)*((YEAR(客户下单明细表!$D$4:$D$5200)=销售员提成汇总!$C$2))*(客户下单明细表!$O$4:$O$5200=A438),客户下单明细表!$N$4:$N$5200))</f>
        <v/>
      </c>
      <c r="C438" s="21" t="str">
        <f>IF(B438="","",SUMPRODUCT((MONTH(客户下单明细表!$D$4:$D$5200)=销售员提成汇总!$E$2-1)*((YEAR(客户下单明细表!$D$4:$D$5200)=销售员提成汇总!$C$2))*(客户下单明细表!$O$4:$O$5200=A438)*($A$2=客户下单明细表!$S$4:$S$5200),客户下单明细表!$N$4:$N$5200))</f>
        <v/>
      </c>
      <c r="D438" s="21" t="str">
        <f>IF(A438="","",SUMPRODUCT((MONTH(客户下单明细表!$D$4:$D$5200)=销售员提成汇总!$E$2)*((YEAR(客户下单明细表!$D$4:$D$5200)=销售员提成汇总!$C$2))*(客户下单明细表!$O$4:$O$5200=A438),客户下单明细表!$R$4:$R$5200))</f>
        <v/>
      </c>
      <c r="E438" s="21" t="str">
        <f>IF(A438="","",SUMPRODUCT((MONTH(客户下单明细表!$D$4:$D$5200)=销售员提成汇总!$E$2-1)*((YEAR(客户下单明细表!$D$4:$D$5200)=销售员提成汇总!$C$2))*(客户下单明细表!$O$4:$O$5200=A438),客户下单明细表!$R$4:$R$5200))</f>
        <v/>
      </c>
      <c r="F438" s="22">
        <v>1800</v>
      </c>
      <c r="G438" s="23">
        <f>SUMIFS(销售员提成汇总!C:C,销售员提成汇总!K:K,$K438)</f>
        <v>0</v>
      </c>
      <c r="H438" s="21">
        <f t="shared" si="20"/>
        <v>0</v>
      </c>
      <c r="I438" s="23" t="str">
        <f t="shared" si="21"/>
        <v/>
      </c>
      <c r="J438" s="31" t="str">
        <f t="shared" si="22"/>
        <v/>
      </c>
      <c r="K438" s="32" t="e">
        <f>VLOOKUP(A$4:A$600,客户下单明细表!O$4:P$5200,2,FALSE)</f>
        <v>#N/A</v>
      </c>
    </row>
    <row r="439" spans="1:11">
      <c r="A439" s="20"/>
      <c r="B439" s="21" t="str">
        <f>IF(A439="","",SUMPRODUCT((MONTH(客户下单明细表!$D$4:$D$5200)=销售员提成汇总!$E$2)*((YEAR(客户下单明细表!$D$4:$D$5200)=销售员提成汇总!$C$2))*(客户下单明细表!$O$4:$O$5200=A439),客户下单明细表!$N$4:$N$5200))</f>
        <v/>
      </c>
      <c r="C439" s="21" t="str">
        <f>IF(B439="","",SUMPRODUCT((MONTH(客户下单明细表!$D$4:$D$5200)=销售员提成汇总!$E$2-1)*((YEAR(客户下单明细表!$D$4:$D$5200)=销售员提成汇总!$C$2))*(客户下单明细表!$O$4:$O$5200=A439)*($A$2=客户下单明细表!$S$4:$S$5200),客户下单明细表!$N$4:$N$5200))</f>
        <v/>
      </c>
      <c r="D439" s="21" t="str">
        <f>IF(A439="","",SUMPRODUCT((MONTH(客户下单明细表!$D$4:$D$5200)=销售员提成汇总!$E$2)*((YEAR(客户下单明细表!$D$4:$D$5200)=销售员提成汇总!$C$2))*(客户下单明细表!$O$4:$O$5200=A439),客户下单明细表!$R$4:$R$5200))</f>
        <v/>
      </c>
      <c r="E439" s="21" t="str">
        <f>IF(A439="","",SUMPRODUCT((MONTH(客户下单明细表!$D$4:$D$5200)=销售员提成汇总!$E$2-1)*((YEAR(客户下单明细表!$D$4:$D$5200)=销售员提成汇总!$C$2))*(客户下单明细表!$O$4:$O$5200=A439),客户下单明细表!$R$4:$R$5200))</f>
        <v/>
      </c>
      <c r="F439" s="22">
        <v>1800</v>
      </c>
      <c r="G439" s="23">
        <f>SUMIFS(销售员提成汇总!C:C,销售员提成汇总!K:K,$K439)</f>
        <v>0</v>
      </c>
      <c r="H439" s="21">
        <f t="shared" si="20"/>
        <v>0</v>
      </c>
      <c r="I439" s="23" t="str">
        <f t="shared" si="21"/>
        <v/>
      </c>
      <c r="J439" s="31" t="str">
        <f t="shared" si="22"/>
        <v/>
      </c>
      <c r="K439" s="32" t="e">
        <f>VLOOKUP(A$4:A$600,客户下单明细表!O$4:P$5200,2,FALSE)</f>
        <v>#N/A</v>
      </c>
    </row>
    <row r="440" spans="1:11">
      <c r="A440" s="20"/>
      <c r="B440" s="21" t="str">
        <f>IF(A440="","",SUMPRODUCT((MONTH(客户下单明细表!$D$4:$D$5200)=销售员提成汇总!$E$2)*((YEAR(客户下单明细表!$D$4:$D$5200)=销售员提成汇总!$C$2))*(客户下单明细表!$O$4:$O$5200=A440),客户下单明细表!$N$4:$N$5200))</f>
        <v/>
      </c>
      <c r="C440" s="21" t="str">
        <f>IF(B440="","",SUMPRODUCT((MONTH(客户下单明细表!$D$4:$D$5200)=销售员提成汇总!$E$2-1)*((YEAR(客户下单明细表!$D$4:$D$5200)=销售员提成汇总!$C$2))*(客户下单明细表!$O$4:$O$5200=A440)*($A$2=客户下单明细表!$S$4:$S$5200),客户下单明细表!$N$4:$N$5200))</f>
        <v/>
      </c>
      <c r="D440" s="21" t="str">
        <f>IF(A440="","",SUMPRODUCT((MONTH(客户下单明细表!$D$4:$D$5200)=销售员提成汇总!$E$2)*((YEAR(客户下单明细表!$D$4:$D$5200)=销售员提成汇总!$C$2))*(客户下单明细表!$O$4:$O$5200=A440),客户下单明细表!$R$4:$R$5200))</f>
        <v/>
      </c>
      <c r="E440" s="21" t="str">
        <f>IF(A440="","",SUMPRODUCT((MONTH(客户下单明细表!$D$4:$D$5200)=销售员提成汇总!$E$2-1)*((YEAR(客户下单明细表!$D$4:$D$5200)=销售员提成汇总!$C$2))*(客户下单明细表!$O$4:$O$5200=A440),客户下单明细表!$R$4:$R$5200))</f>
        <v/>
      </c>
      <c r="F440" s="22">
        <v>1800</v>
      </c>
      <c r="G440" s="23">
        <f>SUMIFS(销售员提成汇总!C:C,销售员提成汇总!K:K,$K440)</f>
        <v>0</v>
      </c>
      <c r="H440" s="21">
        <f t="shared" si="20"/>
        <v>0</v>
      </c>
      <c r="I440" s="23" t="str">
        <f t="shared" si="21"/>
        <v/>
      </c>
      <c r="J440" s="31" t="str">
        <f t="shared" si="22"/>
        <v/>
      </c>
      <c r="K440" s="32" t="e">
        <f>VLOOKUP(A$4:A$600,客户下单明细表!O$4:P$5200,2,FALSE)</f>
        <v>#N/A</v>
      </c>
    </row>
    <row r="441" spans="1:11">
      <c r="A441" s="20"/>
      <c r="B441" s="21" t="str">
        <f>IF(A441="","",SUMPRODUCT((MONTH(客户下单明细表!$D$4:$D$5200)=销售员提成汇总!$E$2)*((YEAR(客户下单明细表!$D$4:$D$5200)=销售员提成汇总!$C$2))*(客户下单明细表!$O$4:$O$5200=A441),客户下单明细表!$N$4:$N$5200))</f>
        <v/>
      </c>
      <c r="C441" s="21" t="str">
        <f>IF(B441="","",SUMPRODUCT((MONTH(客户下单明细表!$D$4:$D$5200)=销售员提成汇总!$E$2-1)*((YEAR(客户下单明细表!$D$4:$D$5200)=销售员提成汇总!$C$2))*(客户下单明细表!$O$4:$O$5200=A441)*($A$2=客户下单明细表!$S$4:$S$5200),客户下单明细表!$N$4:$N$5200))</f>
        <v/>
      </c>
      <c r="D441" s="21" t="str">
        <f>IF(A441="","",SUMPRODUCT((MONTH(客户下单明细表!$D$4:$D$5200)=销售员提成汇总!$E$2)*((YEAR(客户下单明细表!$D$4:$D$5200)=销售员提成汇总!$C$2))*(客户下单明细表!$O$4:$O$5200=A441),客户下单明细表!$R$4:$R$5200))</f>
        <v/>
      </c>
      <c r="E441" s="21" t="str">
        <f>IF(A441="","",SUMPRODUCT((MONTH(客户下单明细表!$D$4:$D$5200)=销售员提成汇总!$E$2-1)*((YEAR(客户下单明细表!$D$4:$D$5200)=销售员提成汇总!$C$2))*(客户下单明细表!$O$4:$O$5200=A441),客户下单明细表!$R$4:$R$5200))</f>
        <v/>
      </c>
      <c r="F441" s="22">
        <v>1800</v>
      </c>
      <c r="G441" s="23">
        <f>SUMIFS(销售员提成汇总!C:C,销售员提成汇总!K:K,$K441)</f>
        <v>0</v>
      </c>
      <c r="H441" s="21">
        <f t="shared" si="20"/>
        <v>0</v>
      </c>
      <c r="I441" s="23" t="str">
        <f t="shared" si="21"/>
        <v/>
      </c>
      <c r="J441" s="31" t="str">
        <f t="shared" si="22"/>
        <v/>
      </c>
      <c r="K441" s="32" t="e">
        <f>VLOOKUP(A$4:A$600,客户下单明细表!O$4:P$5200,2,FALSE)</f>
        <v>#N/A</v>
      </c>
    </row>
    <row r="442" spans="1:11">
      <c r="A442" s="20"/>
      <c r="B442" s="21" t="str">
        <f>IF(A442="","",SUMPRODUCT((MONTH(客户下单明细表!$D$4:$D$5200)=销售员提成汇总!$E$2)*((YEAR(客户下单明细表!$D$4:$D$5200)=销售员提成汇总!$C$2))*(客户下单明细表!$O$4:$O$5200=A442),客户下单明细表!$N$4:$N$5200))</f>
        <v/>
      </c>
      <c r="C442" s="21" t="str">
        <f>IF(B442="","",SUMPRODUCT((MONTH(客户下单明细表!$D$4:$D$5200)=销售员提成汇总!$E$2-1)*((YEAR(客户下单明细表!$D$4:$D$5200)=销售员提成汇总!$C$2))*(客户下单明细表!$O$4:$O$5200=A442)*($A$2=客户下单明细表!$S$4:$S$5200),客户下单明细表!$N$4:$N$5200))</f>
        <v/>
      </c>
      <c r="D442" s="21" t="str">
        <f>IF(A442="","",SUMPRODUCT((MONTH(客户下单明细表!$D$4:$D$5200)=销售员提成汇总!$E$2)*((YEAR(客户下单明细表!$D$4:$D$5200)=销售员提成汇总!$C$2))*(客户下单明细表!$O$4:$O$5200=A442),客户下单明细表!$R$4:$R$5200))</f>
        <v/>
      </c>
      <c r="E442" s="21" t="str">
        <f>IF(A442="","",SUMPRODUCT((MONTH(客户下单明细表!$D$4:$D$5200)=销售员提成汇总!$E$2-1)*((YEAR(客户下单明细表!$D$4:$D$5200)=销售员提成汇总!$C$2))*(客户下单明细表!$O$4:$O$5200=A442),客户下单明细表!$R$4:$R$5200))</f>
        <v/>
      </c>
      <c r="F442" s="22">
        <v>1800</v>
      </c>
      <c r="G442" s="23">
        <f>SUMIFS(销售员提成汇总!C:C,销售员提成汇总!K:K,$K442)</f>
        <v>0</v>
      </c>
      <c r="H442" s="21">
        <f t="shared" si="20"/>
        <v>0</v>
      </c>
      <c r="I442" s="23" t="str">
        <f t="shared" si="21"/>
        <v/>
      </c>
      <c r="J442" s="31" t="str">
        <f t="shared" si="22"/>
        <v/>
      </c>
      <c r="K442" s="32" t="e">
        <f>VLOOKUP(A$4:A$600,客户下单明细表!O$4:P$5200,2,FALSE)</f>
        <v>#N/A</v>
      </c>
    </row>
    <row r="443" spans="1:11">
      <c r="A443" s="20"/>
      <c r="B443" s="21" t="str">
        <f>IF(A443="","",SUMPRODUCT((MONTH(客户下单明细表!$D$4:$D$5200)=销售员提成汇总!$E$2)*((YEAR(客户下单明细表!$D$4:$D$5200)=销售员提成汇总!$C$2))*(客户下单明细表!$O$4:$O$5200=A443),客户下单明细表!$N$4:$N$5200))</f>
        <v/>
      </c>
      <c r="C443" s="21" t="str">
        <f>IF(B443="","",SUMPRODUCT((MONTH(客户下单明细表!$D$4:$D$5200)=销售员提成汇总!$E$2-1)*((YEAR(客户下单明细表!$D$4:$D$5200)=销售员提成汇总!$C$2))*(客户下单明细表!$O$4:$O$5200=A443)*($A$2=客户下单明细表!$S$4:$S$5200),客户下单明细表!$N$4:$N$5200))</f>
        <v/>
      </c>
      <c r="D443" s="21" t="str">
        <f>IF(A443="","",SUMPRODUCT((MONTH(客户下单明细表!$D$4:$D$5200)=销售员提成汇总!$E$2)*((YEAR(客户下单明细表!$D$4:$D$5200)=销售员提成汇总!$C$2))*(客户下单明细表!$O$4:$O$5200=A443),客户下单明细表!$R$4:$R$5200))</f>
        <v/>
      </c>
      <c r="E443" s="21" t="str">
        <f>IF(A443="","",SUMPRODUCT((MONTH(客户下单明细表!$D$4:$D$5200)=销售员提成汇总!$E$2-1)*((YEAR(客户下单明细表!$D$4:$D$5200)=销售员提成汇总!$C$2))*(客户下单明细表!$O$4:$O$5200=A443),客户下单明细表!$R$4:$R$5200))</f>
        <v/>
      </c>
      <c r="F443" s="22">
        <v>1800</v>
      </c>
      <c r="G443" s="23">
        <f>SUMIFS(销售员提成汇总!C:C,销售员提成汇总!K:K,$K443)</f>
        <v>0</v>
      </c>
      <c r="H443" s="21">
        <f t="shared" si="20"/>
        <v>0</v>
      </c>
      <c r="I443" s="23" t="str">
        <f t="shared" si="21"/>
        <v/>
      </c>
      <c r="J443" s="31" t="str">
        <f t="shared" si="22"/>
        <v/>
      </c>
      <c r="K443" s="32" t="e">
        <f>VLOOKUP(A$4:A$600,客户下单明细表!O$4:P$5200,2,FALSE)</f>
        <v>#N/A</v>
      </c>
    </row>
    <row r="444" spans="1:11">
      <c r="A444" s="20"/>
      <c r="B444" s="21" t="str">
        <f>IF(A444="","",SUMPRODUCT((MONTH(客户下单明细表!$D$4:$D$5200)=销售员提成汇总!$E$2)*((YEAR(客户下单明细表!$D$4:$D$5200)=销售员提成汇总!$C$2))*(客户下单明细表!$O$4:$O$5200=A444),客户下单明细表!$N$4:$N$5200))</f>
        <v/>
      </c>
      <c r="C444" s="21" t="str">
        <f>IF(B444="","",SUMPRODUCT((MONTH(客户下单明细表!$D$4:$D$5200)=销售员提成汇总!$E$2-1)*((YEAR(客户下单明细表!$D$4:$D$5200)=销售员提成汇总!$C$2))*(客户下单明细表!$O$4:$O$5200=A444)*($A$2=客户下单明细表!$S$4:$S$5200),客户下单明细表!$N$4:$N$5200))</f>
        <v/>
      </c>
      <c r="D444" s="21" t="str">
        <f>IF(A444="","",SUMPRODUCT((MONTH(客户下单明细表!$D$4:$D$5200)=销售员提成汇总!$E$2)*((YEAR(客户下单明细表!$D$4:$D$5200)=销售员提成汇总!$C$2))*(客户下单明细表!$O$4:$O$5200=A444),客户下单明细表!$R$4:$R$5200))</f>
        <v/>
      </c>
      <c r="E444" s="21" t="str">
        <f>IF(A444="","",SUMPRODUCT((MONTH(客户下单明细表!$D$4:$D$5200)=销售员提成汇总!$E$2-1)*((YEAR(客户下单明细表!$D$4:$D$5200)=销售员提成汇总!$C$2))*(客户下单明细表!$O$4:$O$5200=A444),客户下单明细表!$R$4:$R$5200))</f>
        <v/>
      </c>
      <c r="F444" s="22">
        <v>1800</v>
      </c>
      <c r="G444" s="23">
        <f>SUMIFS(销售员提成汇总!C:C,销售员提成汇总!K:K,$K444)</f>
        <v>0</v>
      </c>
      <c r="H444" s="21">
        <f t="shared" si="20"/>
        <v>0</v>
      </c>
      <c r="I444" s="23" t="str">
        <f t="shared" si="21"/>
        <v/>
      </c>
      <c r="J444" s="31" t="str">
        <f t="shared" si="22"/>
        <v/>
      </c>
      <c r="K444" s="32" t="e">
        <f>VLOOKUP(A$4:A$600,客户下单明细表!O$4:P$5200,2,FALSE)</f>
        <v>#N/A</v>
      </c>
    </row>
    <row r="445" spans="1:11">
      <c r="A445" s="20"/>
      <c r="B445" s="21" t="str">
        <f>IF(A445="","",SUMPRODUCT((MONTH(客户下单明细表!$D$4:$D$5200)=销售员提成汇总!$E$2)*((YEAR(客户下单明细表!$D$4:$D$5200)=销售员提成汇总!$C$2))*(客户下单明细表!$O$4:$O$5200=A445),客户下单明细表!$N$4:$N$5200))</f>
        <v/>
      </c>
      <c r="C445" s="21" t="str">
        <f>IF(B445="","",SUMPRODUCT((MONTH(客户下单明细表!$D$4:$D$5200)=销售员提成汇总!$E$2-1)*((YEAR(客户下单明细表!$D$4:$D$5200)=销售员提成汇总!$C$2))*(客户下单明细表!$O$4:$O$5200=A445)*($A$2=客户下单明细表!$S$4:$S$5200),客户下单明细表!$N$4:$N$5200))</f>
        <v/>
      </c>
      <c r="D445" s="21" t="str">
        <f>IF(A445="","",SUMPRODUCT((MONTH(客户下单明细表!$D$4:$D$5200)=销售员提成汇总!$E$2)*((YEAR(客户下单明细表!$D$4:$D$5200)=销售员提成汇总!$C$2))*(客户下单明细表!$O$4:$O$5200=A445),客户下单明细表!$R$4:$R$5200))</f>
        <v/>
      </c>
      <c r="E445" s="21" t="str">
        <f>IF(A445="","",SUMPRODUCT((MONTH(客户下单明细表!$D$4:$D$5200)=销售员提成汇总!$E$2-1)*((YEAR(客户下单明细表!$D$4:$D$5200)=销售员提成汇总!$C$2))*(客户下单明细表!$O$4:$O$5200=A445),客户下单明细表!$R$4:$R$5200))</f>
        <v/>
      </c>
      <c r="F445" s="22">
        <v>1800</v>
      </c>
      <c r="G445" s="23">
        <f>SUMIFS(销售员提成汇总!C:C,销售员提成汇总!K:K,$K445)</f>
        <v>0</v>
      </c>
      <c r="H445" s="21">
        <f t="shared" si="20"/>
        <v>0</v>
      </c>
      <c r="I445" s="23" t="str">
        <f t="shared" si="21"/>
        <v/>
      </c>
      <c r="J445" s="31" t="str">
        <f t="shared" si="22"/>
        <v/>
      </c>
      <c r="K445" s="32" t="e">
        <f>VLOOKUP(A$4:A$600,客户下单明细表!O$4:P$5200,2,FALSE)</f>
        <v>#N/A</v>
      </c>
    </row>
    <row r="446" spans="1:11">
      <c r="A446" s="20"/>
      <c r="B446" s="21" t="str">
        <f>IF(A446="","",SUMPRODUCT((MONTH(客户下单明细表!$D$4:$D$5200)=销售员提成汇总!$E$2)*((YEAR(客户下单明细表!$D$4:$D$5200)=销售员提成汇总!$C$2))*(客户下单明细表!$O$4:$O$5200=A446),客户下单明细表!$N$4:$N$5200))</f>
        <v/>
      </c>
      <c r="C446" s="21" t="str">
        <f>IF(B446="","",SUMPRODUCT((MONTH(客户下单明细表!$D$4:$D$5200)=销售员提成汇总!$E$2-1)*((YEAR(客户下单明细表!$D$4:$D$5200)=销售员提成汇总!$C$2))*(客户下单明细表!$O$4:$O$5200=A446)*($A$2=客户下单明细表!$S$4:$S$5200),客户下单明细表!$N$4:$N$5200))</f>
        <v/>
      </c>
      <c r="D446" s="21" t="str">
        <f>IF(A446="","",SUMPRODUCT((MONTH(客户下单明细表!$D$4:$D$5200)=销售员提成汇总!$E$2)*((YEAR(客户下单明细表!$D$4:$D$5200)=销售员提成汇总!$C$2))*(客户下单明细表!$O$4:$O$5200=A446),客户下单明细表!$R$4:$R$5200))</f>
        <v/>
      </c>
      <c r="E446" s="21" t="str">
        <f>IF(A446="","",SUMPRODUCT((MONTH(客户下单明细表!$D$4:$D$5200)=销售员提成汇总!$E$2-1)*((YEAR(客户下单明细表!$D$4:$D$5200)=销售员提成汇总!$C$2))*(客户下单明细表!$O$4:$O$5200=A446),客户下单明细表!$R$4:$R$5200))</f>
        <v/>
      </c>
      <c r="F446" s="22">
        <v>1800</v>
      </c>
      <c r="G446" s="23">
        <f>SUMIFS(销售员提成汇总!C:C,销售员提成汇总!K:K,$K446)</f>
        <v>0</v>
      </c>
      <c r="H446" s="21">
        <f t="shared" si="20"/>
        <v>0</v>
      </c>
      <c r="I446" s="23" t="str">
        <f t="shared" si="21"/>
        <v/>
      </c>
      <c r="J446" s="31" t="str">
        <f t="shared" si="22"/>
        <v/>
      </c>
      <c r="K446" s="32" t="e">
        <f>VLOOKUP(A$4:A$600,客户下单明细表!O$4:P$5200,2,FALSE)</f>
        <v>#N/A</v>
      </c>
    </row>
    <row r="447" spans="1:11">
      <c r="A447" s="20"/>
      <c r="B447" s="21" t="str">
        <f>IF(A447="","",SUMPRODUCT((MONTH(客户下单明细表!$D$4:$D$5200)=销售员提成汇总!$E$2)*((YEAR(客户下单明细表!$D$4:$D$5200)=销售员提成汇总!$C$2))*(客户下单明细表!$O$4:$O$5200=A447),客户下单明细表!$N$4:$N$5200))</f>
        <v/>
      </c>
      <c r="C447" s="21" t="str">
        <f>IF(B447="","",SUMPRODUCT((MONTH(客户下单明细表!$D$4:$D$5200)=销售员提成汇总!$E$2-1)*((YEAR(客户下单明细表!$D$4:$D$5200)=销售员提成汇总!$C$2))*(客户下单明细表!$O$4:$O$5200=A447)*($A$2=客户下单明细表!$S$4:$S$5200),客户下单明细表!$N$4:$N$5200))</f>
        <v/>
      </c>
      <c r="D447" s="21" t="str">
        <f>IF(A447="","",SUMPRODUCT((MONTH(客户下单明细表!$D$4:$D$5200)=销售员提成汇总!$E$2)*((YEAR(客户下单明细表!$D$4:$D$5200)=销售员提成汇总!$C$2))*(客户下单明细表!$O$4:$O$5200=A447),客户下单明细表!$R$4:$R$5200))</f>
        <v/>
      </c>
      <c r="E447" s="21" t="str">
        <f>IF(A447="","",SUMPRODUCT((MONTH(客户下单明细表!$D$4:$D$5200)=销售员提成汇总!$E$2-1)*((YEAR(客户下单明细表!$D$4:$D$5200)=销售员提成汇总!$C$2))*(客户下单明细表!$O$4:$O$5200=A447),客户下单明细表!$R$4:$R$5200))</f>
        <v/>
      </c>
      <c r="F447" s="22">
        <v>1800</v>
      </c>
      <c r="G447" s="23">
        <f>SUMIFS(销售员提成汇总!C:C,销售员提成汇总!K:K,$K447)</f>
        <v>0</v>
      </c>
      <c r="H447" s="21">
        <f t="shared" si="20"/>
        <v>0</v>
      </c>
      <c r="I447" s="23" t="str">
        <f t="shared" si="21"/>
        <v/>
      </c>
      <c r="J447" s="31" t="str">
        <f t="shared" si="22"/>
        <v/>
      </c>
      <c r="K447" s="32" t="e">
        <f>VLOOKUP(A$4:A$600,客户下单明细表!O$4:P$5200,2,FALSE)</f>
        <v>#N/A</v>
      </c>
    </row>
    <row r="448" spans="1:11">
      <c r="A448" s="20"/>
      <c r="B448" s="21" t="str">
        <f>IF(A448="","",SUMPRODUCT((MONTH(客户下单明细表!$D$4:$D$5200)=销售员提成汇总!$E$2)*((YEAR(客户下单明细表!$D$4:$D$5200)=销售员提成汇总!$C$2))*(客户下单明细表!$O$4:$O$5200=A448),客户下单明细表!$N$4:$N$5200))</f>
        <v/>
      </c>
      <c r="C448" s="21" t="str">
        <f>IF(B448="","",SUMPRODUCT((MONTH(客户下单明细表!$D$4:$D$5200)=销售员提成汇总!$E$2-1)*((YEAR(客户下单明细表!$D$4:$D$5200)=销售员提成汇总!$C$2))*(客户下单明细表!$O$4:$O$5200=A448)*($A$2=客户下单明细表!$S$4:$S$5200),客户下单明细表!$N$4:$N$5200))</f>
        <v/>
      </c>
      <c r="D448" s="21" t="str">
        <f>IF(A448="","",SUMPRODUCT((MONTH(客户下单明细表!$D$4:$D$5200)=销售员提成汇总!$E$2)*((YEAR(客户下单明细表!$D$4:$D$5200)=销售员提成汇总!$C$2))*(客户下单明细表!$O$4:$O$5200=A448),客户下单明细表!$R$4:$R$5200))</f>
        <v/>
      </c>
      <c r="E448" s="21" t="str">
        <f>IF(A448="","",SUMPRODUCT((MONTH(客户下单明细表!$D$4:$D$5200)=销售员提成汇总!$E$2-1)*((YEAR(客户下单明细表!$D$4:$D$5200)=销售员提成汇总!$C$2))*(客户下单明细表!$O$4:$O$5200=A448),客户下单明细表!$R$4:$R$5200))</f>
        <v/>
      </c>
      <c r="F448" s="22">
        <v>1800</v>
      </c>
      <c r="G448" s="23">
        <f>SUMIFS(销售员提成汇总!C:C,销售员提成汇总!K:K,$K448)</f>
        <v>0</v>
      </c>
      <c r="H448" s="21">
        <f t="shared" si="20"/>
        <v>0</v>
      </c>
      <c r="I448" s="23" t="str">
        <f t="shared" si="21"/>
        <v/>
      </c>
      <c r="J448" s="31" t="str">
        <f t="shared" si="22"/>
        <v/>
      </c>
      <c r="K448" s="32" t="e">
        <f>VLOOKUP(A$4:A$600,客户下单明细表!O$4:P$5200,2,FALSE)</f>
        <v>#N/A</v>
      </c>
    </row>
    <row r="449" spans="1:11">
      <c r="A449" s="20"/>
      <c r="B449" s="21" t="str">
        <f>IF(A449="","",SUMPRODUCT((MONTH(客户下单明细表!$D$4:$D$5200)=销售员提成汇总!$E$2)*((YEAR(客户下单明细表!$D$4:$D$5200)=销售员提成汇总!$C$2))*(客户下单明细表!$O$4:$O$5200=A449),客户下单明细表!$N$4:$N$5200))</f>
        <v/>
      </c>
      <c r="C449" s="21" t="str">
        <f>IF(B449="","",SUMPRODUCT((MONTH(客户下单明细表!$D$4:$D$5200)=销售员提成汇总!$E$2-1)*((YEAR(客户下单明细表!$D$4:$D$5200)=销售员提成汇总!$C$2))*(客户下单明细表!$O$4:$O$5200=A449)*($A$2=客户下单明细表!$S$4:$S$5200),客户下单明细表!$N$4:$N$5200))</f>
        <v/>
      </c>
      <c r="D449" s="21" t="str">
        <f>IF(A449="","",SUMPRODUCT((MONTH(客户下单明细表!$D$4:$D$5200)=销售员提成汇总!$E$2)*((YEAR(客户下单明细表!$D$4:$D$5200)=销售员提成汇总!$C$2))*(客户下单明细表!$O$4:$O$5200=A449),客户下单明细表!$R$4:$R$5200))</f>
        <v/>
      </c>
      <c r="E449" s="21" t="str">
        <f>IF(A449="","",SUMPRODUCT((MONTH(客户下单明细表!$D$4:$D$5200)=销售员提成汇总!$E$2-1)*((YEAR(客户下单明细表!$D$4:$D$5200)=销售员提成汇总!$C$2))*(客户下单明细表!$O$4:$O$5200=A449),客户下单明细表!$R$4:$R$5200))</f>
        <v/>
      </c>
      <c r="F449" s="22">
        <v>1800</v>
      </c>
      <c r="G449" s="23">
        <f>SUMIFS(销售员提成汇总!C:C,销售员提成汇总!K:K,$K449)</f>
        <v>0</v>
      </c>
      <c r="H449" s="21">
        <f t="shared" si="20"/>
        <v>0</v>
      </c>
      <c r="I449" s="23" t="str">
        <f t="shared" si="21"/>
        <v/>
      </c>
      <c r="J449" s="31" t="str">
        <f t="shared" si="22"/>
        <v/>
      </c>
      <c r="K449" s="32" t="e">
        <f>VLOOKUP(A$4:A$600,客户下单明细表!O$4:P$5200,2,FALSE)</f>
        <v>#N/A</v>
      </c>
    </row>
    <row r="450" spans="1:11">
      <c r="A450" s="20"/>
      <c r="B450" s="21" t="str">
        <f>IF(A450="","",SUMPRODUCT((MONTH(客户下单明细表!$D$4:$D$5200)=销售员提成汇总!$E$2)*((YEAR(客户下单明细表!$D$4:$D$5200)=销售员提成汇总!$C$2))*(客户下单明细表!$O$4:$O$5200=A450),客户下单明细表!$N$4:$N$5200))</f>
        <v/>
      </c>
      <c r="C450" s="21" t="str">
        <f>IF(B450="","",SUMPRODUCT((MONTH(客户下单明细表!$D$4:$D$5200)=销售员提成汇总!$E$2-1)*((YEAR(客户下单明细表!$D$4:$D$5200)=销售员提成汇总!$C$2))*(客户下单明细表!$O$4:$O$5200=A450)*($A$2=客户下单明细表!$S$4:$S$5200),客户下单明细表!$N$4:$N$5200))</f>
        <v/>
      </c>
      <c r="D450" s="21" t="str">
        <f>IF(A450="","",SUMPRODUCT((MONTH(客户下单明细表!$D$4:$D$5200)=销售员提成汇总!$E$2)*((YEAR(客户下单明细表!$D$4:$D$5200)=销售员提成汇总!$C$2))*(客户下单明细表!$O$4:$O$5200=A450),客户下单明细表!$R$4:$R$5200))</f>
        <v/>
      </c>
      <c r="E450" s="21" t="str">
        <f>IF(A450="","",SUMPRODUCT((MONTH(客户下单明细表!$D$4:$D$5200)=销售员提成汇总!$E$2-1)*((YEAR(客户下单明细表!$D$4:$D$5200)=销售员提成汇总!$C$2))*(客户下单明细表!$O$4:$O$5200=A450),客户下单明细表!$R$4:$R$5200))</f>
        <v/>
      </c>
      <c r="F450" s="22">
        <v>1800</v>
      </c>
      <c r="G450" s="23">
        <f>SUMIFS(销售员提成汇总!C:C,销售员提成汇总!K:K,$K450)</f>
        <v>0</v>
      </c>
      <c r="H450" s="21">
        <f t="shared" si="20"/>
        <v>0</v>
      </c>
      <c r="I450" s="23" t="str">
        <f t="shared" si="21"/>
        <v/>
      </c>
      <c r="J450" s="31" t="str">
        <f t="shared" si="22"/>
        <v/>
      </c>
      <c r="K450" s="32" t="e">
        <f>VLOOKUP(A$4:A$600,客户下单明细表!O$4:P$5200,2,FALSE)</f>
        <v>#N/A</v>
      </c>
    </row>
    <row r="451" spans="1:11">
      <c r="A451" s="20"/>
      <c r="B451" s="21" t="str">
        <f>IF(A451="","",SUMPRODUCT((MONTH(客户下单明细表!$D$4:$D$5200)=销售员提成汇总!$E$2)*((YEAR(客户下单明细表!$D$4:$D$5200)=销售员提成汇总!$C$2))*(客户下单明细表!$O$4:$O$5200=A451),客户下单明细表!$N$4:$N$5200))</f>
        <v/>
      </c>
      <c r="C451" s="21" t="str">
        <f>IF(B451="","",SUMPRODUCT((MONTH(客户下单明细表!$D$4:$D$5200)=销售员提成汇总!$E$2-1)*((YEAR(客户下单明细表!$D$4:$D$5200)=销售员提成汇总!$C$2))*(客户下单明细表!$O$4:$O$5200=A451)*($A$2=客户下单明细表!$S$4:$S$5200),客户下单明细表!$N$4:$N$5200))</f>
        <v/>
      </c>
      <c r="D451" s="21" t="str">
        <f>IF(A451="","",SUMPRODUCT((MONTH(客户下单明细表!$D$4:$D$5200)=销售员提成汇总!$E$2)*((YEAR(客户下单明细表!$D$4:$D$5200)=销售员提成汇总!$C$2))*(客户下单明细表!$O$4:$O$5200=A451),客户下单明细表!$R$4:$R$5200))</f>
        <v/>
      </c>
      <c r="E451" s="21" t="str">
        <f>IF(A451="","",SUMPRODUCT((MONTH(客户下单明细表!$D$4:$D$5200)=销售员提成汇总!$E$2-1)*((YEAR(客户下单明细表!$D$4:$D$5200)=销售员提成汇总!$C$2))*(客户下单明细表!$O$4:$O$5200=A451),客户下单明细表!$R$4:$R$5200))</f>
        <v/>
      </c>
      <c r="F451" s="22">
        <v>1800</v>
      </c>
      <c r="G451" s="23">
        <f>SUMIFS(销售员提成汇总!C:C,销售员提成汇总!K:K,$K451)</f>
        <v>0</v>
      </c>
      <c r="H451" s="21">
        <f t="shared" si="20"/>
        <v>0</v>
      </c>
      <c r="I451" s="23" t="str">
        <f t="shared" si="21"/>
        <v/>
      </c>
      <c r="J451" s="31" t="str">
        <f t="shared" si="22"/>
        <v/>
      </c>
      <c r="K451" s="32" t="e">
        <f>VLOOKUP(A$4:A$600,客户下单明细表!O$4:P$5200,2,FALSE)</f>
        <v>#N/A</v>
      </c>
    </row>
    <row r="452" spans="1:11">
      <c r="A452" s="20"/>
      <c r="B452" s="21" t="str">
        <f>IF(A452="","",SUMPRODUCT((MONTH(客户下单明细表!$D$4:$D$5200)=销售员提成汇总!$E$2)*((YEAR(客户下单明细表!$D$4:$D$5200)=销售员提成汇总!$C$2))*(客户下单明细表!$O$4:$O$5200=A452),客户下单明细表!$N$4:$N$5200))</f>
        <v/>
      </c>
      <c r="C452" s="21" t="str">
        <f>IF(B452="","",SUMPRODUCT((MONTH(客户下单明细表!$D$4:$D$5200)=销售员提成汇总!$E$2-1)*((YEAR(客户下单明细表!$D$4:$D$5200)=销售员提成汇总!$C$2))*(客户下单明细表!$O$4:$O$5200=A452)*($A$2=客户下单明细表!$S$4:$S$5200),客户下单明细表!$N$4:$N$5200))</f>
        <v/>
      </c>
      <c r="D452" s="21" t="str">
        <f>IF(A452="","",SUMPRODUCT((MONTH(客户下单明细表!$D$4:$D$5200)=销售员提成汇总!$E$2)*((YEAR(客户下单明细表!$D$4:$D$5200)=销售员提成汇总!$C$2))*(客户下单明细表!$O$4:$O$5200=A452),客户下单明细表!$R$4:$R$5200))</f>
        <v/>
      </c>
      <c r="E452" s="21" t="str">
        <f>IF(A452="","",SUMPRODUCT((MONTH(客户下单明细表!$D$4:$D$5200)=销售员提成汇总!$E$2-1)*((YEAR(客户下单明细表!$D$4:$D$5200)=销售员提成汇总!$C$2))*(客户下单明细表!$O$4:$O$5200=A452),客户下单明细表!$R$4:$R$5200))</f>
        <v/>
      </c>
      <c r="F452" s="22">
        <v>1800</v>
      </c>
      <c r="G452" s="23">
        <f>SUMIFS(销售员提成汇总!C:C,销售员提成汇总!K:K,$K452)</f>
        <v>0</v>
      </c>
      <c r="H452" s="21">
        <f t="shared" si="20"/>
        <v>0</v>
      </c>
      <c r="I452" s="23" t="str">
        <f t="shared" si="21"/>
        <v/>
      </c>
      <c r="J452" s="31" t="str">
        <f t="shared" si="22"/>
        <v/>
      </c>
      <c r="K452" s="32" t="e">
        <f>VLOOKUP(A$4:A$600,客户下单明细表!O$4:P$5200,2,FALSE)</f>
        <v>#N/A</v>
      </c>
    </row>
    <row r="453" spans="1:11">
      <c r="A453" s="20"/>
      <c r="B453" s="21" t="str">
        <f>IF(A453="","",SUMPRODUCT((MONTH(客户下单明细表!$D$4:$D$5200)=销售员提成汇总!$E$2)*((YEAR(客户下单明细表!$D$4:$D$5200)=销售员提成汇总!$C$2))*(客户下单明细表!$O$4:$O$5200=A453),客户下单明细表!$N$4:$N$5200))</f>
        <v/>
      </c>
      <c r="C453" s="21" t="str">
        <f>IF(B453="","",SUMPRODUCT((MONTH(客户下单明细表!$D$4:$D$5200)=销售员提成汇总!$E$2-1)*((YEAR(客户下单明细表!$D$4:$D$5200)=销售员提成汇总!$C$2))*(客户下单明细表!$O$4:$O$5200=A453)*($A$2=客户下单明细表!$S$4:$S$5200),客户下单明细表!$N$4:$N$5200))</f>
        <v/>
      </c>
      <c r="D453" s="21" t="str">
        <f>IF(A453="","",SUMPRODUCT((MONTH(客户下单明细表!$D$4:$D$5200)=销售员提成汇总!$E$2)*((YEAR(客户下单明细表!$D$4:$D$5200)=销售员提成汇总!$C$2))*(客户下单明细表!$O$4:$O$5200=A453),客户下单明细表!$R$4:$R$5200))</f>
        <v/>
      </c>
      <c r="E453" s="21" t="str">
        <f>IF(A453="","",SUMPRODUCT((MONTH(客户下单明细表!$D$4:$D$5200)=销售员提成汇总!$E$2-1)*((YEAR(客户下单明细表!$D$4:$D$5200)=销售员提成汇总!$C$2))*(客户下单明细表!$O$4:$O$5200=A453),客户下单明细表!$R$4:$R$5200))</f>
        <v/>
      </c>
      <c r="F453" s="22">
        <v>1800</v>
      </c>
      <c r="G453" s="23">
        <f>SUMIFS(销售员提成汇总!C:C,销售员提成汇总!K:K,$K453)</f>
        <v>0</v>
      </c>
      <c r="H453" s="21">
        <f t="shared" si="20"/>
        <v>0</v>
      </c>
      <c r="I453" s="23" t="str">
        <f t="shared" si="21"/>
        <v/>
      </c>
      <c r="J453" s="31" t="str">
        <f t="shared" si="22"/>
        <v/>
      </c>
      <c r="K453" s="32" t="e">
        <f>VLOOKUP(A$4:A$600,客户下单明细表!O$4:P$5200,2,FALSE)</f>
        <v>#N/A</v>
      </c>
    </row>
    <row r="454" spans="1:11">
      <c r="A454" s="20"/>
      <c r="B454" s="21" t="str">
        <f>IF(A454="","",SUMPRODUCT((MONTH(客户下单明细表!$D$4:$D$5200)=销售员提成汇总!$E$2)*((YEAR(客户下单明细表!$D$4:$D$5200)=销售员提成汇总!$C$2))*(客户下单明细表!$O$4:$O$5200=A454),客户下单明细表!$N$4:$N$5200))</f>
        <v/>
      </c>
      <c r="C454" s="21" t="str">
        <f>IF(B454="","",SUMPRODUCT((MONTH(客户下单明细表!$D$4:$D$5200)=销售员提成汇总!$E$2-1)*((YEAR(客户下单明细表!$D$4:$D$5200)=销售员提成汇总!$C$2))*(客户下单明细表!$O$4:$O$5200=A454)*($A$2=客户下单明细表!$S$4:$S$5200),客户下单明细表!$N$4:$N$5200))</f>
        <v/>
      </c>
      <c r="D454" s="21" t="str">
        <f>IF(A454="","",SUMPRODUCT((MONTH(客户下单明细表!$D$4:$D$5200)=销售员提成汇总!$E$2)*((YEAR(客户下单明细表!$D$4:$D$5200)=销售员提成汇总!$C$2))*(客户下单明细表!$O$4:$O$5200=A454),客户下单明细表!$R$4:$R$5200))</f>
        <v/>
      </c>
      <c r="E454" s="21" t="str">
        <f>IF(A454="","",SUMPRODUCT((MONTH(客户下单明细表!$D$4:$D$5200)=销售员提成汇总!$E$2-1)*((YEAR(客户下单明细表!$D$4:$D$5200)=销售员提成汇总!$C$2))*(客户下单明细表!$O$4:$O$5200=A454),客户下单明细表!$R$4:$R$5200))</f>
        <v/>
      </c>
      <c r="F454" s="22">
        <v>1800</v>
      </c>
      <c r="G454" s="23">
        <f>SUMIFS(销售员提成汇总!C:C,销售员提成汇总!K:K,$K454)</f>
        <v>0</v>
      </c>
      <c r="H454" s="21">
        <f t="shared" si="20"/>
        <v>0</v>
      </c>
      <c r="I454" s="23" t="str">
        <f t="shared" si="21"/>
        <v/>
      </c>
      <c r="J454" s="31" t="str">
        <f t="shared" si="22"/>
        <v/>
      </c>
      <c r="K454" s="32" t="e">
        <f>VLOOKUP(A$4:A$600,客户下单明细表!O$4:P$5200,2,FALSE)</f>
        <v>#N/A</v>
      </c>
    </row>
    <row r="455" spans="1:11">
      <c r="A455" s="20"/>
      <c r="B455" s="21" t="str">
        <f>IF(A455="","",SUMPRODUCT((MONTH(客户下单明细表!$D$4:$D$5200)=销售员提成汇总!$E$2)*((YEAR(客户下单明细表!$D$4:$D$5200)=销售员提成汇总!$C$2))*(客户下单明细表!$O$4:$O$5200=A455),客户下单明细表!$N$4:$N$5200))</f>
        <v/>
      </c>
      <c r="C455" s="21" t="str">
        <f>IF(B455="","",SUMPRODUCT((MONTH(客户下单明细表!$D$4:$D$5200)=销售员提成汇总!$E$2-1)*((YEAR(客户下单明细表!$D$4:$D$5200)=销售员提成汇总!$C$2))*(客户下单明细表!$O$4:$O$5200=A455)*($A$2=客户下单明细表!$S$4:$S$5200),客户下单明细表!$N$4:$N$5200))</f>
        <v/>
      </c>
      <c r="D455" s="21" t="str">
        <f>IF(A455="","",SUMPRODUCT((MONTH(客户下单明细表!$D$4:$D$5200)=销售员提成汇总!$E$2)*((YEAR(客户下单明细表!$D$4:$D$5200)=销售员提成汇总!$C$2))*(客户下单明细表!$O$4:$O$5200=A455),客户下单明细表!$R$4:$R$5200))</f>
        <v/>
      </c>
      <c r="E455" s="21" t="str">
        <f>IF(A455="","",SUMPRODUCT((MONTH(客户下单明细表!$D$4:$D$5200)=销售员提成汇总!$E$2-1)*((YEAR(客户下单明细表!$D$4:$D$5200)=销售员提成汇总!$C$2))*(客户下单明细表!$O$4:$O$5200=A455),客户下单明细表!$R$4:$R$5200))</f>
        <v/>
      </c>
      <c r="F455" s="22">
        <v>1800</v>
      </c>
      <c r="G455" s="23">
        <f>SUMIFS(销售员提成汇总!C:C,销售员提成汇总!K:K,$K455)</f>
        <v>0</v>
      </c>
      <c r="H455" s="21">
        <f t="shared" ref="H455:H518" si="23">IF(20000&lt;=$G455,(G455*5%),IF(AND(10000&lt;=$G455,$G455&lt;20000),(G455*4%),IF(AND(5000&lt;=$G455,$G455&lt;10000),(G455*2%),IF(AND($G455&lt;5000),(0)))))</f>
        <v>0</v>
      </c>
      <c r="I455" s="23" t="str">
        <f t="shared" ref="I455:I518" si="24">IF(A455="","",SUM(D455,H455,F455))</f>
        <v/>
      </c>
      <c r="J455" s="31" t="str">
        <f t="shared" ref="J455:J518" si="25">IF(A455="","",RANK($B455,$B$4:$B$23))</f>
        <v/>
      </c>
      <c r="K455" s="32" t="e">
        <f>VLOOKUP(A$4:A$600,客户下单明细表!O$4:P$5200,2,FALSE)</f>
        <v>#N/A</v>
      </c>
    </row>
    <row r="456" spans="1:11">
      <c r="A456" s="20"/>
      <c r="B456" s="21" t="str">
        <f>IF(A456="","",SUMPRODUCT((MONTH(客户下单明细表!$D$4:$D$5200)=销售员提成汇总!$E$2)*((YEAR(客户下单明细表!$D$4:$D$5200)=销售员提成汇总!$C$2))*(客户下单明细表!$O$4:$O$5200=A456),客户下单明细表!$N$4:$N$5200))</f>
        <v/>
      </c>
      <c r="C456" s="21" t="str">
        <f>IF(B456="","",SUMPRODUCT((MONTH(客户下单明细表!$D$4:$D$5200)=销售员提成汇总!$E$2-1)*((YEAR(客户下单明细表!$D$4:$D$5200)=销售员提成汇总!$C$2))*(客户下单明细表!$O$4:$O$5200=A456)*($A$2=客户下单明细表!$S$4:$S$5200),客户下单明细表!$N$4:$N$5200))</f>
        <v/>
      </c>
      <c r="D456" s="21" t="str">
        <f>IF(A456="","",SUMPRODUCT((MONTH(客户下单明细表!$D$4:$D$5200)=销售员提成汇总!$E$2)*((YEAR(客户下单明细表!$D$4:$D$5200)=销售员提成汇总!$C$2))*(客户下单明细表!$O$4:$O$5200=A456),客户下单明细表!$R$4:$R$5200))</f>
        <v/>
      </c>
      <c r="E456" s="21" t="str">
        <f>IF(A456="","",SUMPRODUCT((MONTH(客户下单明细表!$D$4:$D$5200)=销售员提成汇总!$E$2-1)*((YEAR(客户下单明细表!$D$4:$D$5200)=销售员提成汇总!$C$2))*(客户下单明细表!$O$4:$O$5200=A456),客户下单明细表!$R$4:$R$5200))</f>
        <v/>
      </c>
      <c r="F456" s="22">
        <v>1800</v>
      </c>
      <c r="G456" s="23">
        <f>SUMIFS(销售员提成汇总!C:C,销售员提成汇总!K:K,$K456)</f>
        <v>0</v>
      </c>
      <c r="H456" s="21">
        <f t="shared" si="23"/>
        <v>0</v>
      </c>
      <c r="I456" s="23" t="str">
        <f t="shared" si="24"/>
        <v/>
      </c>
      <c r="J456" s="31" t="str">
        <f t="shared" si="25"/>
        <v/>
      </c>
      <c r="K456" s="32" t="e">
        <f>VLOOKUP(A$4:A$600,客户下单明细表!O$4:P$5200,2,FALSE)</f>
        <v>#N/A</v>
      </c>
    </row>
    <row r="457" spans="1:11">
      <c r="A457" s="20"/>
      <c r="B457" s="21" t="str">
        <f>IF(A457="","",SUMPRODUCT((MONTH(客户下单明细表!$D$4:$D$5200)=销售员提成汇总!$E$2)*((YEAR(客户下单明细表!$D$4:$D$5200)=销售员提成汇总!$C$2))*(客户下单明细表!$O$4:$O$5200=A457),客户下单明细表!$N$4:$N$5200))</f>
        <v/>
      </c>
      <c r="C457" s="21" t="str">
        <f>IF(B457="","",SUMPRODUCT((MONTH(客户下单明细表!$D$4:$D$5200)=销售员提成汇总!$E$2-1)*((YEAR(客户下单明细表!$D$4:$D$5200)=销售员提成汇总!$C$2))*(客户下单明细表!$O$4:$O$5200=A457)*($A$2=客户下单明细表!$S$4:$S$5200),客户下单明细表!$N$4:$N$5200))</f>
        <v/>
      </c>
      <c r="D457" s="21" t="str">
        <f>IF(A457="","",SUMPRODUCT((MONTH(客户下单明细表!$D$4:$D$5200)=销售员提成汇总!$E$2)*((YEAR(客户下单明细表!$D$4:$D$5200)=销售员提成汇总!$C$2))*(客户下单明细表!$O$4:$O$5200=A457),客户下单明细表!$R$4:$R$5200))</f>
        <v/>
      </c>
      <c r="E457" s="21" t="str">
        <f>IF(A457="","",SUMPRODUCT((MONTH(客户下单明细表!$D$4:$D$5200)=销售员提成汇总!$E$2-1)*((YEAR(客户下单明细表!$D$4:$D$5200)=销售员提成汇总!$C$2))*(客户下单明细表!$O$4:$O$5200=A457),客户下单明细表!$R$4:$R$5200))</f>
        <v/>
      </c>
      <c r="F457" s="22">
        <v>1800</v>
      </c>
      <c r="G457" s="23">
        <f>SUMIFS(销售员提成汇总!C:C,销售员提成汇总!K:K,$K457)</f>
        <v>0</v>
      </c>
      <c r="H457" s="21">
        <f t="shared" si="23"/>
        <v>0</v>
      </c>
      <c r="I457" s="23" t="str">
        <f t="shared" si="24"/>
        <v/>
      </c>
      <c r="J457" s="31" t="str">
        <f t="shared" si="25"/>
        <v/>
      </c>
      <c r="K457" s="32" t="e">
        <f>VLOOKUP(A$4:A$600,客户下单明细表!O$4:P$5200,2,FALSE)</f>
        <v>#N/A</v>
      </c>
    </row>
    <row r="458" spans="1:11">
      <c r="A458" s="20"/>
      <c r="B458" s="21" t="str">
        <f>IF(A458="","",SUMPRODUCT((MONTH(客户下单明细表!$D$4:$D$5200)=销售员提成汇总!$E$2)*((YEAR(客户下单明细表!$D$4:$D$5200)=销售员提成汇总!$C$2))*(客户下单明细表!$O$4:$O$5200=A458),客户下单明细表!$N$4:$N$5200))</f>
        <v/>
      </c>
      <c r="C458" s="21" t="str">
        <f>IF(B458="","",SUMPRODUCT((MONTH(客户下单明细表!$D$4:$D$5200)=销售员提成汇总!$E$2-1)*((YEAR(客户下单明细表!$D$4:$D$5200)=销售员提成汇总!$C$2))*(客户下单明细表!$O$4:$O$5200=A458)*($A$2=客户下单明细表!$S$4:$S$5200),客户下单明细表!$N$4:$N$5200))</f>
        <v/>
      </c>
      <c r="D458" s="21" t="str">
        <f>IF(A458="","",SUMPRODUCT((MONTH(客户下单明细表!$D$4:$D$5200)=销售员提成汇总!$E$2)*((YEAR(客户下单明细表!$D$4:$D$5200)=销售员提成汇总!$C$2))*(客户下单明细表!$O$4:$O$5200=A458),客户下单明细表!$R$4:$R$5200))</f>
        <v/>
      </c>
      <c r="E458" s="21" t="str">
        <f>IF(A458="","",SUMPRODUCT((MONTH(客户下单明细表!$D$4:$D$5200)=销售员提成汇总!$E$2-1)*((YEAR(客户下单明细表!$D$4:$D$5200)=销售员提成汇总!$C$2))*(客户下单明细表!$O$4:$O$5200=A458),客户下单明细表!$R$4:$R$5200))</f>
        <v/>
      </c>
      <c r="F458" s="22">
        <v>1800</v>
      </c>
      <c r="G458" s="23">
        <f>SUMIFS(销售员提成汇总!C:C,销售员提成汇总!K:K,$K458)</f>
        <v>0</v>
      </c>
      <c r="H458" s="21">
        <f t="shared" si="23"/>
        <v>0</v>
      </c>
      <c r="I458" s="23" t="str">
        <f t="shared" si="24"/>
        <v/>
      </c>
      <c r="J458" s="31" t="str">
        <f t="shared" si="25"/>
        <v/>
      </c>
      <c r="K458" s="32" t="e">
        <f>VLOOKUP(A$4:A$600,客户下单明细表!O$4:P$5200,2,FALSE)</f>
        <v>#N/A</v>
      </c>
    </row>
    <row r="459" spans="1:11">
      <c r="A459" s="20"/>
      <c r="B459" s="21" t="str">
        <f>IF(A459="","",SUMPRODUCT((MONTH(客户下单明细表!$D$4:$D$5200)=销售员提成汇总!$E$2)*((YEAR(客户下单明细表!$D$4:$D$5200)=销售员提成汇总!$C$2))*(客户下单明细表!$O$4:$O$5200=A459),客户下单明细表!$N$4:$N$5200))</f>
        <v/>
      </c>
      <c r="C459" s="21" t="str">
        <f>IF(B459="","",SUMPRODUCT((MONTH(客户下单明细表!$D$4:$D$5200)=销售员提成汇总!$E$2-1)*((YEAR(客户下单明细表!$D$4:$D$5200)=销售员提成汇总!$C$2))*(客户下单明细表!$O$4:$O$5200=A459)*($A$2=客户下单明细表!$S$4:$S$5200),客户下单明细表!$N$4:$N$5200))</f>
        <v/>
      </c>
      <c r="D459" s="21" t="str">
        <f>IF(A459="","",SUMPRODUCT((MONTH(客户下单明细表!$D$4:$D$5200)=销售员提成汇总!$E$2)*((YEAR(客户下单明细表!$D$4:$D$5200)=销售员提成汇总!$C$2))*(客户下单明细表!$O$4:$O$5200=A459),客户下单明细表!$R$4:$R$5200))</f>
        <v/>
      </c>
      <c r="E459" s="21" t="str">
        <f>IF(A459="","",SUMPRODUCT((MONTH(客户下单明细表!$D$4:$D$5200)=销售员提成汇总!$E$2-1)*((YEAR(客户下单明细表!$D$4:$D$5200)=销售员提成汇总!$C$2))*(客户下单明细表!$O$4:$O$5200=A459),客户下单明细表!$R$4:$R$5200))</f>
        <v/>
      </c>
      <c r="F459" s="22">
        <v>1800</v>
      </c>
      <c r="G459" s="23">
        <f>SUMIFS(销售员提成汇总!C:C,销售员提成汇总!K:K,$K459)</f>
        <v>0</v>
      </c>
      <c r="H459" s="21">
        <f t="shared" si="23"/>
        <v>0</v>
      </c>
      <c r="I459" s="23" t="str">
        <f t="shared" si="24"/>
        <v/>
      </c>
      <c r="J459" s="31" t="str">
        <f t="shared" si="25"/>
        <v/>
      </c>
      <c r="K459" s="32" t="e">
        <f>VLOOKUP(A$4:A$600,客户下单明细表!O$4:P$5200,2,FALSE)</f>
        <v>#N/A</v>
      </c>
    </row>
    <row r="460" spans="1:11">
      <c r="A460" s="20"/>
      <c r="B460" s="21" t="str">
        <f>IF(A460="","",SUMPRODUCT((MONTH(客户下单明细表!$D$4:$D$5200)=销售员提成汇总!$E$2)*((YEAR(客户下单明细表!$D$4:$D$5200)=销售员提成汇总!$C$2))*(客户下单明细表!$O$4:$O$5200=A460),客户下单明细表!$N$4:$N$5200))</f>
        <v/>
      </c>
      <c r="C460" s="21" t="str">
        <f>IF(B460="","",SUMPRODUCT((MONTH(客户下单明细表!$D$4:$D$5200)=销售员提成汇总!$E$2-1)*((YEAR(客户下单明细表!$D$4:$D$5200)=销售员提成汇总!$C$2))*(客户下单明细表!$O$4:$O$5200=A460)*($A$2=客户下单明细表!$S$4:$S$5200),客户下单明细表!$N$4:$N$5200))</f>
        <v/>
      </c>
      <c r="D460" s="21" t="str">
        <f>IF(A460="","",SUMPRODUCT((MONTH(客户下单明细表!$D$4:$D$5200)=销售员提成汇总!$E$2)*((YEAR(客户下单明细表!$D$4:$D$5200)=销售员提成汇总!$C$2))*(客户下单明细表!$O$4:$O$5200=A460),客户下单明细表!$R$4:$R$5200))</f>
        <v/>
      </c>
      <c r="E460" s="21" t="str">
        <f>IF(A460="","",SUMPRODUCT((MONTH(客户下单明细表!$D$4:$D$5200)=销售员提成汇总!$E$2-1)*((YEAR(客户下单明细表!$D$4:$D$5200)=销售员提成汇总!$C$2))*(客户下单明细表!$O$4:$O$5200=A460),客户下单明细表!$R$4:$R$5200))</f>
        <v/>
      </c>
      <c r="F460" s="22">
        <v>1800</v>
      </c>
      <c r="G460" s="23">
        <f>SUMIFS(销售员提成汇总!C:C,销售员提成汇总!K:K,$K460)</f>
        <v>0</v>
      </c>
      <c r="H460" s="21">
        <f t="shared" si="23"/>
        <v>0</v>
      </c>
      <c r="I460" s="23" t="str">
        <f t="shared" si="24"/>
        <v/>
      </c>
      <c r="J460" s="31" t="str">
        <f t="shared" si="25"/>
        <v/>
      </c>
      <c r="K460" s="32" t="e">
        <f>VLOOKUP(A$4:A$600,客户下单明细表!O$4:P$5200,2,FALSE)</f>
        <v>#N/A</v>
      </c>
    </row>
    <row r="461" spans="1:11">
      <c r="A461" s="20"/>
      <c r="B461" s="21" t="str">
        <f>IF(A461="","",SUMPRODUCT((MONTH(客户下单明细表!$D$4:$D$5200)=销售员提成汇总!$E$2)*((YEAR(客户下单明细表!$D$4:$D$5200)=销售员提成汇总!$C$2))*(客户下单明细表!$O$4:$O$5200=A461),客户下单明细表!$N$4:$N$5200))</f>
        <v/>
      </c>
      <c r="C461" s="21" t="str">
        <f>IF(B461="","",SUMPRODUCT((MONTH(客户下单明细表!$D$4:$D$5200)=销售员提成汇总!$E$2-1)*((YEAR(客户下单明细表!$D$4:$D$5200)=销售员提成汇总!$C$2))*(客户下单明细表!$O$4:$O$5200=A461)*($A$2=客户下单明细表!$S$4:$S$5200),客户下单明细表!$N$4:$N$5200))</f>
        <v/>
      </c>
      <c r="D461" s="21" t="str">
        <f>IF(A461="","",SUMPRODUCT((MONTH(客户下单明细表!$D$4:$D$5200)=销售员提成汇总!$E$2)*((YEAR(客户下单明细表!$D$4:$D$5200)=销售员提成汇总!$C$2))*(客户下单明细表!$O$4:$O$5200=A461),客户下单明细表!$R$4:$R$5200))</f>
        <v/>
      </c>
      <c r="E461" s="21" t="str">
        <f>IF(A461="","",SUMPRODUCT((MONTH(客户下单明细表!$D$4:$D$5200)=销售员提成汇总!$E$2-1)*((YEAR(客户下单明细表!$D$4:$D$5200)=销售员提成汇总!$C$2))*(客户下单明细表!$O$4:$O$5200=A461),客户下单明细表!$R$4:$R$5200))</f>
        <v/>
      </c>
      <c r="F461" s="22">
        <v>1800</v>
      </c>
      <c r="G461" s="23">
        <f>SUMIFS(销售员提成汇总!C:C,销售员提成汇总!K:K,$K461)</f>
        <v>0</v>
      </c>
      <c r="H461" s="21">
        <f t="shared" si="23"/>
        <v>0</v>
      </c>
      <c r="I461" s="23" t="str">
        <f t="shared" si="24"/>
        <v/>
      </c>
      <c r="J461" s="31" t="str">
        <f t="shared" si="25"/>
        <v/>
      </c>
      <c r="K461" s="32" t="e">
        <f>VLOOKUP(A$4:A$600,客户下单明细表!O$4:P$5200,2,FALSE)</f>
        <v>#N/A</v>
      </c>
    </row>
    <row r="462" spans="1:11">
      <c r="A462" s="20"/>
      <c r="B462" s="21" t="str">
        <f>IF(A462="","",SUMPRODUCT((MONTH(客户下单明细表!$D$4:$D$5200)=销售员提成汇总!$E$2)*((YEAR(客户下单明细表!$D$4:$D$5200)=销售员提成汇总!$C$2))*(客户下单明细表!$O$4:$O$5200=A462),客户下单明细表!$N$4:$N$5200))</f>
        <v/>
      </c>
      <c r="C462" s="21" t="str">
        <f>IF(B462="","",SUMPRODUCT((MONTH(客户下单明细表!$D$4:$D$5200)=销售员提成汇总!$E$2-1)*((YEAR(客户下单明细表!$D$4:$D$5200)=销售员提成汇总!$C$2))*(客户下单明细表!$O$4:$O$5200=A462)*($A$2=客户下单明细表!$S$4:$S$5200),客户下单明细表!$N$4:$N$5200))</f>
        <v/>
      </c>
      <c r="D462" s="21" t="str">
        <f>IF(A462="","",SUMPRODUCT((MONTH(客户下单明细表!$D$4:$D$5200)=销售员提成汇总!$E$2)*((YEAR(客户下单明细表!$D$4:$D$5200)=销售员提成汇总!$C$2))*(客户下单明细表!$O$4:$O$5200=A462),客户下单明细表!$R$4:$R$5200))</f>
        <v/>
      </c>
      <c r="E462" s="21" t="str">
        <f>IF(A462="","",SUMPRODUCT((MONTH(客户下单明细表!$D$4:$D$5200)=销售员提成汇总!$E$2-1)*((YEAR(客户下单明细表!$D$4:$D$5200)=销售员提成汇总!$C$2))*(客户下单明细表!$O$4:$O$5200=A462),客户下单明细表!$R$4:$R$5200))</f>
        <v/>
      </c>
      <c r="F462" s="22">
        <v>1800</v>
      </c>
      <c r="G462" s="23">
        <f>SUMIFS(销售员提成汇总!C:C,销售员提成汇总!K:K,$K462)</f>
        <v>0</v>
      </c>
      <c r="H462" s="21">
        <f t="shared" si="23"/>
        <v>0</v>
      </c>
      <c r="I462" s="23" t="str">
        <f t="shared" si="24"/>
        <v/>
      </c>
      <c r="J462" s="31" t="str">
        <f t="shared" si="25"/>
        <v/>
      </c>
      <c r="K462" s="32" t="e">
        <f>VLOOKUP(A$4:A$600,客户下单明细表!O$4:P$5200,2,FALSE)</f>
        <v>#N/A</v>
      </c>
    </row>
    <row r="463" spans="1:11">
      <c r="A463" s="20"/>
      <c r="B463" s="21" t="str">
        <f>IF(A463="","",SUMPRODUCT((MONTH(客户下单明细表!$D$4:$D$5200)=销售员提成汇总!$E$2)*((YEAR(客户下单明细表!$D$4:$D$5200)=销售员提成汇总!$C$2))*(客户下单明细表!$O$4:$O$5200=A463),客户下单明细表!$N$4:$N$5200))</f>
        <v/>
      </c>
      <c r="C463" s="21" t="str">
        <f>IF(B463="","",SUMPRODUCT((MONTH(客户下单明细表!$D$4:$D$5200)=销售员提成汇总!$E$2-1)*((YEAR(客户下单明细表!$D$4:$D$5200)=销售员提成汇总!$C$2))*(客户下单明细表!$O$4:$O$5200=A463)*($A$2=客户下单明细表!$S$4:$S$5200),客户下单明细表!$N$4:$N$5200))</f>
        <v/>
      </c>
      <c r="D463" s="21" t="str">
        <f>IF(A463="","",SUMPRODUCT((MONTH(客户下单明细表!$D$4:$D$5200)=销售员提成汇总!$E$2)*((YEAR(客户下单明细表!$D$4:$D$5200)=销售员提成汇总!$C$2))*(客户下单明细表!$O$4:$O$5200=A463),客户下单明细表!$R$4:$R$5200))</f>
        <v/>
      </c>
      <c r="E463" s="21" t="str">
        <f>IF(A463="","",SUMPRODUCT((MONTH(客户下单明细表!$D$4:$D$5200)=销售员提成汇总!$E$2-1)*((YEAR(客户下单明细表!$D$4:$D$5200)=销售员提成汇总!$C$2))*(客户下单明细表!$O$4:$O$5200=A463),客户下单明细表!$R$4:$R$5200))</f>
        <v/>
      </c>
      <c r="F463" s="22">
        <v>1800</v>
      </c>
      <c r="G463" s="23">
        <f>SUMIFS(销售员提成汇总!C:C,销售员提成汇总!K:K,$K463)</f>
        <v>0</v>
      </c>
      <c r="H463" s="21">
        <f t="shared" si="23"/>
        <v>0</v>
      </c>
      <c r="I463" s="23" t="str">
        <f t="shared" si="24"/>
        <v/>
      </c>
      <c r="J463" s="31" t="str">
        <f t="shared" si="25"/>
        <v/>
      </c>
      <c r="K463" s="32" t="e">
        <f>VLOOKUP(A$4:A$600,客户下单明细表!O$4:P$5200,2,FALSE)</f>
        <v>#N/A</v>
      </c>
    </row>
    <row r="464" spans="1:11">
      <c r="A464" s="20"/>
      <c r="B464" s="21" t="str">
        <f>IF(A464="","",SUMPRODUCT((MONTH(客户下单明细表!$D$4:$D$5200)=销售员提成汇总!$E$2)*((YEAR(客户下单明细表!$D$4:$D$5200)=销售员提成汇总!$C$2))*(客户下单明细表!$O$4:$O$5200=A464),客户下单明细表!$N$4:$N$5200))</f>
        <v/>
      </c>
      <c r="C464" s="21" t="str">
        <f>IF(B464="","",SUMPRODUCT((MONTH(客户下单明细表!$D$4:$D$5200)=销售员提成汇总!$E$2-1)*((YEAR(客户下单明细表!$D$4:$D$5200)=销售员提成汇总!$C$2))*(客户下单明细表!$O$4:$O$5200=A464)*($A$2=客户下单明细表!$S$4:$S$5200),客户下单明细表!$N$4:$N$5200))</f>
        <v/>
      </c>
      <c r="D464" s="21" t="str">
        <f>IF(A464="","",SUMPRODUCT((MONTH(客户下单明细表!$D$4:$D$5200)=销售员提成汇总!$E$2)*((YEAR(客户下单明细表!$D$4:$D$5200)=销售员提成汇总!$C$2))*(客户下单明细表!$O$4:$O$5200=A464),客户下单明细表!$R$4:$R$5200))</f>
        <v/>
      </c>
      <c r="E464" s="21" t="str">
        <f>IF(A464="","",SUMPRODUCT((MONTH(客户下单明细表!$D$4:$D$5200)=销售员提成汇总!$E$2-1)*((YEAR(客户下单明细表!$D$4:$D$5200)=销售员提成汇总!$C$2))*(客户下单明细表!$O$4:$O$5200=A464),客户下单明细表!$R$4:$R$5200))</f>
        <v/>
      </c>
      <c r="F464" s="22">
        <v>1800</v>
      </c>
      <c r="G464" s="23">
        <f>SUMIFS(销售员提成汇总!C:C,销售员提成汇总!K:K,$K464)</f>
        <v>0</v>
      </c>
      <c r="H464" s="21">
        <f t="shared" si="23"/>
        <v>0</v>
      </c>
      <c r="I464" s="23" t="str">
        <f t="shared" si="24"/>
        <v/>
      </c>
      <c r="J464" s="31" t="str">
        <f t="shared" si="25"/>
        <v/>
      </c>
      <c r="K464" s="32" t="e">
        <f>VLOOKUP(A$4:A$600,客户下单明细表!O$4:P$5200,2,FALSE)</f>
        <v>#N/A</v>
      </c>
    </row>
    <row r="465" spans="1:11">
      <c r="A465" s="20"/>
      <c r="B465" s="21" t="str">
        <f>IF(A465="","",SUMPRODUCT((MONTH(客户下单明细表!$D$4:$D$5200)=销售员提成汇总!$E$2)*((YEAR(客户下单明细表!$D$4:$D$5200)=销售员提成汇总!$C$2))*(客户下单明细表!$O$4:$O$5200=A465),客户下单明细表!$N$4:$N$5200))</f>
        <v/>
      </c>
      <c r="C465" s="21" t="str">
        <f>IF(B465="","",SUMPRODUCT((MONTH(客户下单明细表!$D$4:$D$5200)=销售员提成汇总!$E$2-1)*((YEAR(客户下单明细表!$D$4:$D$5200)=销售员提成汇总!$C$2))*(客户下单明细表!$O$4:$O$5200=A465)*($A$2=客户下单明细表!$S$4:$S$5200),客户下单明细表!$N$4:$N$5200))</f>
        <v/>
      </c>
      <c r="D465" s="21" t="str">
        <f>IF(A465="","",SUMPRODUCT((MONTH(客户下单明细表!$D$4:$D$5200)=销售员提成汇总!$E$2)*((YEAR(客户下单明细表!$D$4:$D$5200)=销售员提成汇总!$C$2))*(客户下单明细表!$O$4:$O$5200=A465),客户下单明细表!$R$4:$R$5200))</f>
        <v/>
      </c>
      <c r="E465" s="21" t="str">
        <f>IF(A465="","",SUMPRODUCT((MONTH(客户下单明细表!$D$4:$D$5200)=销售员提成汇总!$E$2-1)*((YEAR(客户下单明细表!$D$4:$D$5200)=销售员提成汇总!$C$2))*(客户下单明细表!$O$4:$O$5200=A465),客户下单明细表!$R$4:$R$5200))</f>
        <v/>
      </c>
      <c r="F465" s="22">
        <v>1800</v>
      </c>
      <c r="G465" s="23">
        <f>SUMIFS(销售员提成汇总!C:C,销售员提成汇总!K:K,$K465)</f>
        <v>0</v>
      </c>
      <c r="H465" s="21">
        <f t="shared" si="23"/>
        <v>0</v>
      </c>
      <c r="I465" s="23" t="str">
        <f t="shared" si="24"/>
        <v/>
      </c>
      <c r="J465" s="31" t="str">
        <f t="shared" si="25"/>
        <v/>
      </c>
      <c r="K465" s="32" t="e">
        <f>VLOOKUP(A$4:A$600,客户下单明细表!O$4:P$5200,2,FALSE)</f>
        <v>#N/A</v>
      </c>
    </row>
    <row r="466" spans="1:11">
      <c r="A466" s="20"/>
      <c r="B466" s="21" t="str">
        <f>IF(A466="","",SUMPRODUCT((MONTH(客户下单明细表!$D$4:$D$5200)=销售员提成汇总!$E$2)*((YEAR(客户下单明细表!$D$4:$D$5200)=销售员提成汇总!$C$2))*(客户下单明细表!$O$4:$O$5200=A466),客户下单明细表!$N$4:$N$5200))</f>
        <v/>
      </c>
      <c r="C466" s="21" t="str">
        <f>IF(B466="","",SUMPRODUCT((MONTH(客户下单明细表!$D$4:$D$5200)=销售员提成汇总!$E$2-1)*((YEAR(客户下单明细表!$D$4:$D$5200)=销售员提成汇总!$C$2))*(客户下单明细表!$O$4:$O$5200=A466)*($A$2=客户下单明细表!$S$4:$S$5200),客户下单明细表!$N$4:$N$5200))</f>
        <v/>
      </c>
      <c r="D466" s="21" t="str">
        <f>IF(A466="","",SUMPRODUCT((MONTH(客户下单明细表!$D$4:$D$5200)=销售员提成汇总!$E$2)*((YEAR(客户下单明细表!$D$4:$D$5200)=销售员提成汇总!$C$2))*(客户下单明细表!$O$4:$O$5200=A466),客户下单明细表!$R$4:$R$5200))</f>
        <v/>
      </c>
      <c r="E466" s="21" t="str">
        <f>IF(A466="","",SUMPRODUCT((MONTH(客户下单明细表!$D$4:$D$5200)=销售员提成汇总!$E$2-1)*((YEAR(客户下单明细表!$D$4:$D$5200)=销售员提成汇总!$C$2))*(客户下单明细表!$O$4:$O$5200=A466),客户下单明细表!$R$4:$R$5200))</f>
        <v/>
      </c>
      <c r="F466" s="22">
        <v>1800</v>
      </c>
      <c r="G466" s="23">
        <f>SUMIFS(销售员提成汇总!C:C,销售员提成汇总!K:K,$K466)</f>
        <v>0</v>
      </c>
      <c r="H466" s="21">
        <f t="shared" si="23"/>
        <v>0</v>
      </c>
      <c r="I466" s="23" t="str">
        <f t="shared" si="24"/>
        <v/>
      </c>
      <c r="J466" s="31" t="str">
        <f t="shared" si="25"/>
        <v/>
      </c>
      <c r="K466" s="32" t="e">
        <f>VLOOKUP(A$4:A$600,客户下单明细表!O$4:P$5200,2,FALSE)</f>
        <v>#N/A</v>
      </c>
    </row>
    <row r="467" spans="1:11">
      <c r="A467" s="20"/>
      <c r="B467" s="21" t="str">
        <f>IF(A467="","",SUMPRODUCT((MONTH(客户下单明细表!$D$4:$D$5200)=销售员提成汇总!$E$2)*((YEAR(客户下单明细表!$D$4:$D$5200)=销售员提成汇总!$C$2))*(客户下单明细表!$O$4:$O$5200=A467),客户下单明细表!$N$4:$N$5200))</f>
        <v/>
      </c>
      <c r="C467" s="21" t="str">
        <f>IF(B467="","",SUMPRODUCT((MONTH(客户下单明细表!$D$4:$D$5200)=销售员提成汇总!$E$2-1)*((YEAR(客户下单明细表!$D$4:$D$5200)=销售员提成汇总!$C$2))*(客户下单明细表!$O$4:$O$5200=A467)*($A$2=客户下单明细表!$S$4:$S$5200),客户下单明细表!$N$4:$N$5200))</f>
        <v/>
      </c>
      <c r="D467" s="21" t="str">
        <f>IF(A467="","",SUMPRODUCT((MONTH(客户下单明细表!$D$4:$D$5200)=销售员提成汇总!$E$2)*((YEAR(客户下单明细表!$D$4:$D$5200)=销售员提成汇总!$C$2))*(客户下单明细表!$O$4:$O$5200=A467),客户下单明细表!$R$4:$R$5200))</f>
        <v/>
      </c>
      <c r="E467" s="21" t="str">
        <f>IF(A467="","",SUMPRODUCT((MONTH(客户下单明细表!$D$4:$D$5200)=销售员提成汇总!$E$2-1)*((YEAR(客户下单明细表!$D$4:$D$5200)=销售员提成汇总!$C$2))*(客户下单明细表!$O$4:$O$5200=A467),客户下单明细表!$R$4:$R$5200))</f>
        <v/>
      </c>
      <c r="F467" s="22">
        <v>1800</v>
      </c>
      <c r="G467" s="23">
        <f>SUMIFS(销售员提成汇总!C:C,销售员提成汇总!K:K,$K467)</f>
        <v>0</v>
      </c>
      <c r="H467" s="21">
        <f t="shared" si="23"/>
        <v>0</v>
      </c>
      <c r="I467" s="23" t="str">
        <f t="shared" si="24"/>
        <v/>
      </c>
      <c r="J467" s="31" t="str">
        <f t="shared" si="25"/>
        <v/>
      </c>
      <c r="K467" s="32" t="e">
        <f>VLOOKUP(A$4:A$600,客户下单明细表!O$4:P$5200,2,FALSE)</f>
        <v>#N/A</v>
      </c>
    </row>
    <row r="468" spans="1:11">
      <c r="A468" s="20"/>
      <c r="B468" s="21" t="str">
        <f>IF(A468="","",SUMPRODUCT((MONTH(客户下单明细表!$D$4:$D$5200)=销售员提成汇总!$E$2)*((YEAR(客户下单明细表!$D$4:$D$5200)=销售员提成汇总!$C$2))*(客户下单明细表!$O$4:$O$5200=A468),客户下单明细表!$N$4:$N$5200))</f>
        <v/>
      </c>
      <c r="C468" s="21" t="str">
        <f>IF(B468="","",SUMPRODUCT((MONTH(客户下单明细表!$D$4:$D$5200)=销售员提成汇总!$E$2-1)*((YEAR(客户下单明细表!$D$4:$D$5200)=销售员提成汇总!$C$2))*(客户下单明细表!$O$4:$O$5200=A468)*($A$2=客户下单明细表!$S$4:$S$5200),客户下单明细表!$N$4:$N$5200))</f>
        <v/>
      </c>
      <c r="D468" s="21" t="str">
        <f>IF(A468="","",SUMPRODUCT((MONTH(客户下单明细表!$D$4:$D$5200)=销售员提成汇总!$E$2)*((YEAR(客户下单明细表!$D$4:$D$5200)=销售员提成汇总!$C$2))*(客户下单明细表!$O$4:$O$5200=A468),客户下单明细表!$R$4:$R$5200))</f>
        <v/>
      </c>
      <c r="E468" s="21" t="str">
        <f>IF(A468="","",SUMPRODUCT((MONTH(客户下单明细表!$D$4:$D$5200)=销售员提成汇总!$E$2-1)*((YEAR(客户下单明细表!$D$4:$D$5200)=销售员提成汇总!$C$2))*(客户下单明细表!$O$4:$O$5200=A468),客户下单明细表!$R$4:$R$5200))</f>
        <v/>
      </c>
      <c r="F468" s="22">
        <v>1800</v>
      </c>
      <c r="G468" s="23">
        <f>SUMIFS(销售员提成汇总!C:C,销售员提成汇总!K:K,$K468)</f>
        <v>0</v>
      </c>
      <c r="H468" s="21">
        <f t="shared" si="23"/>
        <v>0</v>
      </c>
      <c r="I468" s="23" t="str">
        <f t="shared" si="24"/>
        <v/>
      </c>
      <c r="J468" s="31" t="str">
        <f t="shared" si="25"/>
        <v/>
      </c>
      <c r="K468" s="32" t="e">
        <f>VLOOKUP(A$4:A$600,客户下单明细表!O$4:P$5200,2,FALSE)</f>
        <v>#N/A</v>
      </c>
    </row>
    <row r="469" spans="1:11">
      <c r="A469" s="20"/>
      <c r="B469" s="21" t="str">
        <f>IF(A469="","",SUMPRODUCT((MONTH(客户下单明细表!$D$4:$D$5200)=销售员提成汇总!$E$2)*((YEAR(客户下单明细表!$D$4:$D$5200)=销售员提成汇总!$C$2))*(客户下单明细表!$O$4:$O$5200=A469),客户下单明细表!$N$4:$N$5200))</f>
        <v/>
      </c>
      <c r="C469" s="21" t="str">
        <f>IF(B469="","",SUMPRODUCT((MONTH(客户下单明细表!$D$4:$D$5200)=销售员提成汇总!$E$2-1)*((YEAR(客户下单明细表!$D$4:$D$5200)=销售员提成汇总!$C$2))*(客户下单明细表!$O$4:$O$5200=A469)*($A$2=客户下单明细表!$S$4:$S$5200),客户下单明细表!$N$4:$N$5200))</f>
        <v/>
      </c>
      <c r="D469" s="21" t="str">
        <f>IF(A469="","",SUMPRODUCT((MONTH(客户下单明细表!$D$4:$D$5200)=销售员提成汇总!$E$2)*((YEAR(客户下单明细表!$D$4:$D$5200)=销售员提成汇总!$C$2))*(客户下单明细表!$O$4:$O$5200=A469),客户下单明细表!$R$4:$R$5200))</f>
        <v/>
      </c>
      <c r="E469" s="21" t="str">
        <f>IF(A469="","",SUMPRODUCT((MONTH(客户下单明细表!$D$4:$D$5200)=销售员提成汇总!$E$2-1)*((YEAR(客户下单明细表!$D$4:$D$5200)=销售员提成汇总!$C$2))*(客户下单明细表!$O$4:$O$5200=A469),客户下单明细表!$R$4:$R$5200))</f>
        <v/>
      </c>
      <c r="F469" s="22">
        <v>1800</v>
      </c>
      <c r="G469" s="23">
        <f>SUMIFS(销售员提成汇总!C:C,销售员提成汇总!K:K,$K469)</f>
        <v>0</v>
      </c>
      <c r="H469" s="21">
        <f t="shared" si="23"/>
        <v>0</v>
      </c>
      <c r="I469" s="23" t="str">
        <f t="shared" si="24"/>
        <v/>
      </c>
      <c r="J469" s="31" t="str">
        <f t="shared" si="25"/>
        <v/>
      </c>
      <c r="K469" s="32" t="e">
        <f>VLOOKUP(A$4:A$600,客户下单明细表!O$4:P$5200,2,FALSE)</f>
        <v>#N/A</v>
      </c>
    </row>
    <row r="470" spans="1:11">
      <c r="A470" s="20"/>
      <c r="B470" s="21" t="str">
        <f>IF(A470="","",SUMPRODUCT((MONTH(客户下单明细表!$D$4:$D$5200)=销售员提成汇总!$E$2)*((YEAR(客户下单明细表!$D$4:$D$5200)=销售员提成汇总!$C$2))*(客户下单明细表!$O$4:$O$5200=A470),客户下单明细表!$N$4:$N$5200))</f>
        <v/>
      </c>
      <c r="C470" s="21" t="str">
        <f>IF(B470="","",SUMPRODUCT((MONTH(客户下单明细表!$D$4:$D$5200)=销售员提成汇总!$E$2-1)*((YEAR(客户下单明细表!$D$4:$D$5200)=销售员提成汇总!$C$2))*(客户下单明细表!$O$4:$O$5200=A470)*($A$2=客户下单明细表!$S$4:$S$5200),客户下单明细表!$N$4:$N$5200))</f>
        <v/>
      </c>
      <c r="D470" s="21" t="str">
        <f>IF(A470="","",SUMPRODUCT((MONTH(客户下单明细表!$D$4:$D$5200)=销售员提成汇总!$E$2)*((YEAR(客户下单明细表!$D$4:$D$5200)=销售员提成汇总!$C$2))*(客户下单明细表!$O$4:$O$5200=A470),客户下单明细表!$R$4:$R$5200))</f>
        <v/>
      </c>
      <c r="E470" s="21" t="str">
        <f>IF(A470="","",SUMPRODUCT((MONTH(客户下单明细表!$D$4:$D$5200)=销售员提成汇总!$E$2-1)*((YEAR(客户下单明细表!$D$4:$D$5200)=销售员提成汇总!$C$2))*(客户下单明细表!$O$4:$O$5200=A470),客户下单明细表!$R$4:$R$5200))</f>
        <v/>
      </c>
      <c r="F470" s="22">
        <v>1800</v>
      </c>
      <c r="G470" s="23">
        <f>SUMIFS(销售员提成汇总!C:C,销售员提成汇总!K:K,$K470)</f>
        <v>0</v>
      </c>
      <c r="H470" s="21">
        <f t="shared" si="23"/>
        <v>0</v>
      </c>
      <c r="I470" s="23" t="str">
        <f t="shared" si="24"/>
        <v/>
      </c>
      <c r="J470" s="31" t="str">
        <f t="shared" si="25"/>
        <v/>
      </c>
      <c r="K470" s="32" t="e">
        <f>VLOOKUP(A$4:A$600,客户下单明细表!O$4:P$5200,2,FALSE)</f>
        <v>#N/A</v>
      </c>
    </row>
    <row r="471" spans="1:11">
      <c r="A471" s="20"/>
      <c r="B471" s="21" t="str">
        <f>IF(A471="","",SUMPRODUCT((MONTH(客户下单明细表!$D$4:$D$5200)=销售员提成汇总!$E$2)*((YEAR(客户下单明细表!$D$4:$D$5200)=销售员提成汇总!$C$2))*(客户下单明细表!$O$4:$O$5200=A471),客户下单明细表!$N$4:$N$5200))</f>
        <v/>
      </c>
      <c r="C471" s="21" t="str">
        <f>IF(B471="","",SUMPRODUCT((MONTH(客户下单明细表!$D$4:$D$5200)=销售员提成汇总!$E$2-1)*((YEAR(客户下单明细表!$D$4:$D$5200)=销售员提成汇总!$C$2))*(客户下单明细表!$O$4:$O$5200=A471)*($A$2=客户下单明细表!$S$4:$S$5200),客户下单明细表!$N$4:$N$5200))</f>
        <v/>
      </c>
      <c r="D471" s="21" t="str">
        <f>IF(A471="","",SUMPRODUCT((MONTH(客户下单明细表!$D$4:$D$5200)=销售员提成汇总!$E$2)*((YEAR(客户下单明细表!$D$4:$D$5200)=销售员提成汇总!$C$2))*(客户下单明细表!$O$4:$O$5200=A471),客户下单明细表!$R$4:$R$5200))</f>
        <v/>
      </c>
      <c r="E471" s="21" t="str">
        <f>IF(A471="","",SUMPRODUCT((MONTH(客户下单明细表!$D$4:$D$5200)=销售员提成汇总!$E$2-1)*((YEAR(客户下单明细表!$D$4:$D$5200)=销售员提成汇总!$C$2))*(客户下单明细表!$O$4:$O$5200=A471),客户下单明细表!$R$4:$R$5200))</f>
        <v/>
      </c>
      <c r="F471" s="22">
        <v>1800</v>
      </c>
      <c r="G471" s="23">
        <f>SUMIFS(销售员提成汇总!C:C,销售员提成汇总!K:K,$K471)</f>
        <v>0</v>
      </c>
      <c r="H471" s="21">
        <f t="shared" si="23"/>
        <v>0</v>
      </c>
      <c r="I471" s="23" t="str">
        <f t="shared" si="24"/>
        <v/>
      </c>
      <c r="J471" s="31" t="str">
        <f t="shared" si="25"/>
        <v/>
      </c>
      <c r="K471" s="32" t="e">
        <f>VLOOKUP(A$4:A$600,客户下单明细表!O$4:P$5200,2,FALSE)</f>
        <v>#N/A</v>
      </c>
    </row>
    <row r="472" spans="1:11">
      <c r="A472" s="20"/>
      <c r="B472" s="21" t="str">
        <f>IF(A472="","",SUMPRODUCT((MONTH(客户下单明细表!$D$4:$D$5200)=销售员提成汇总!$E$2)*((YEAR(客户下单明细表!$D$4:$D$5200)=销售员提成汇总!$C$2))*(客户下单明细表!$O$4:$O$5200=A472),客户下单明细表!$N$4:$N$5200))</f>
        <v/>
      </c>
      <c r="C472" s="21" t="str">
        <f>IF(B472="","",SUMPRODUCT((MONTH(客户下单明细表!$D$4:$D$5200)=销售员提成汇总!$E$2-1)*((YEAR(客户下单明细表!$D$4:$D$5200)=销售员提成汇总!$C$2))*(客户下单明细表!$O$4:$O$5200=A472)*($A$2=客户下单明细表!$S$4:$S$5200),客户下单明细表!$N$4:$N$5200))</f>
        <v/>
      </c>
      <c r="D472" s="21" t="str">
        <f>IF(A472="","",SUMPRODUCT((MONTH(客户下单明细表!$D$4:$D$5200)=销售员提成汇总!$E$2)*((YEAR(客户下单明细表!$D$4:$D$5200)=销售员提成汇总!$C$2))*(客户下单明细表!$O$4:$O$5200=A472),客户下单明细表!$R$4:$R$5200))</f>
        <v/>
      </c>
      <c r="E472" s="21" t="str">
        <f>IF(A472="","",SUMPRODUCT((MONTH(客户下单明细表!$D$4:$D$5200)=销售员提成汇总!$E$2-1)*((YEAR(客户下单明细表!$D$4:$D$5200)=销售员提成汇总!$C$2))*(客户下单明细表!$O$4:$O$5200=A472),客户下单明细表!$R$4:$R$5200))</f>
        <v/>
      </c>
      <c r="F472" s="22">
        <v>1800</v>
      </c>
      <c r="G472" s="23">
        <f>SUMIFS(销售员提成汇总!C:C,销售员提成汇总!K:K,$K472)</f>
        <v>0</v>
      </c>
      <c r="H472" s="21">
        <f t="shared" si="23"/>
        <v>0</v>
      </c>
      <c r="I472" s="23" t="str">
        <f t="shared" si="24"/>
        <v/>
      </c>
      <c r="J472" s="31" t="str">
        <f t="shared" si="25"/>
        <v/>
      </c>
      <c r="K472" s="32" t="e">
        <f>VLOOKUP(A$4:A$600,客户下单明细表!O$4:P$5200,2,FALSE)</f>
        <v>#N/A</v>
      </c>
    </row>
    <row r="473" spans="1:11">
      <c r="A473" s="20"/>
      <c r="B473" s="21" t="str">
        <f>IF(A473="","",SUMPRODUCT((MONTH(客户下单明细表!$D$4:$D$5200)=销售员提成汇总!$E$2)*((YEAR(客户下单明细表!$D$4:$D$5200)=销售员提成汇总!$C$2))*(客户下单明细表!$O$4:$O$5200=A473),客户下单明细表!$N$4:$N$5200))</f>
        <v/>
      </c>
      <c r="C473" s="21" t="str">
        <f>IF(B473="","",SUMPRODUCT((MONTH(客户下单明细表!$D$4:$D$5200)=销售员提成汇总!$E$2-1)*((YEAR(客户下单明细表!$D$4:$D$5200)=销售员提成汇总!$C$2))*(客户下单明细表!$O$4:$O$5200=A473)*($A$2=客户下单明细表!$S$4:$S$5200),客户下单明细表!$N$4:$N$5200))</f>
        <v/>
      </c>
      <c r="D473" s="21" t="str">
        <f>IF(A473="","",SUMPRODUCT((MONTH(客户下单明细表!$D$4:$D$5200)=销售员提成汇总!$E$2)*((YEAR(客户下单明细表!$D$4:$D$5200)=销售员提成汇总!$C$2))*(客户下单明细表!$O$4:$O$5200=A473),客户下单明细表!$R$4:$R$5200))</f>
        <v/>
      </c>
      <c r="E473" s="21" t="str">
        <f>IF(A473="","",SUMPRODUCT((MONTH(客户下单明细表!$D$4:$D$5200)=销售员提成汇总!$E$2-1)*((YEAR(客户下单明细表!$D$4:$D$5200)=销售员提成汇总!$C$2))*(客户下单明细表!$O$4:$O$5200=A473),客户下单明细表!$R$4:$R$5200))</f>
        <v/>
      </c>
      <c r="F473" s="22">
        <v>1800</v>
      </c>
      <c r="G473" s="23">
        <f>SUMIFS(销售员提成汇总!C:C,销售员提成汇总!K:K,$K473)</f>
        <v>0</v>
      </c>
      <c r="H473" s="21">
        <f t="shared" si="23"/>
        <v>0</v>
      </c>
      <c r="I473" s="23" t="str">
        <f t="shared" si="24"/>
        <v/>
      </c>
      <c r="J473" s="31" t="str">
        <f t="shared" si="25"/>
        <v/>
      </c>
      <c r="K473" s="32" t="e">
        <f>VLOOKUP(A$4:A$600,客户下单明细表!O$4:P$5200,2,FALSE)</f>
        <v>#N/A</v>
      </c>
    </row>
    <row r="474" spans="1:11">
      <c r="A474" s="20"/>
      <c r="B474" s="21" t="str">
        <f>IF(A474="","",SUMPRODUCT((MONTH(客户下单明细表!$D$4:$D$5200)=销售员提成汇总!$E$2)*((YEAR(客户下单明细表!$D$4:$D$5200)=销售员提成汇总!$C$2))*(客户下单明细表!$O$4:$O$5200=A474),客户下单明细表!$N$4:$N$5200))</f>
        <v/>
      </c>
      <c r="C474" s="21" t="str">
        <f>IF(B474="","",SUMPRODUCT((MONTH(客户下单明细表!$D$4:$D$5200)=销售员提成汇总!$E$2-1)*((YEAR(客户下单明细表!$D$4:$D$5200)=销售员提成汇总!$C$2))*(客户下单明细表!$O$4:$O$5200=A474)*($A$2=客户下单明细表!$S$4:$S$5200),客户下单明细表!$N$4:$N$5200))</f>
        <v/>
      </c>
      <c r="D474" s="21" t="str">
        <f>IF(A474="","",SUMPRODUCT((MONTH(客户下单明细表!$D$4:$D$5200)=销售员提成汇总!$E$2)*((YEAR(客户下单明细表!$D$4:$D$5200)=销售员提成汇总!$C$2))*(客户下单明细表!$O$4:$O$5200=A474),客户下单明细表!$R$4:$R$5200))</f>
        <v/>
      </c>
      <c r="E474" s="21" t="str">
        <f>IF(A474="","",SUMPRODUCT((MONTH(客户下单明细表!$D$4:$D$5200)=销售员提成汇总!$E$2-1)*((YEAR(客户下单明细表!$D$4:$D$5200)=销售员提成汇总!$C$2))*(客户下单明细表!$O$4:$O$5200=A474),客户下单明细表!$R$4:$R$5200))</f>
        <v/>
      </c>
      <c r="F474" s="22">
        <v>1800</v>
      </c>
      <c r="G474" s="23">
        <f>SUMIFS(销售员提成汇总!C:C,销售员提成汇总!K:K,$K474)</f>
        <v>0</v>
      </c>
      <c r="H474" s="21">
        <f t="shared" si="23"/>
        <v>0</v>
      </c>
      <c r="I474" s="23" t="str">
        <f t="shared" si="24"/>
        <v/>
      </c>
      <c r="J474" s="31" t="str">
        <f t="shared" si="25"/>
        <v/>
      </c>
      <c r="K474" s="32" t="e">
        <f>VLOOKUP(A$4:A$600,客户下单明细表!O$4:P$5200,2,FALSE)</f>
        <v>#N/A</v>
      </c>
    </row>
    <row r="475" spans="1:11">
      <c r="A475" s="20"/>
      <c r="B475" s="21" t="str">
        <f>IF(A475="","",SUMPRODUCT((MONTH(客户下单明细表!$D$4:$D$5200)=销售员提成汇总!$E$2)*((YEAR(客户下单明细表!$D$4:$D$5200)=销售员提成汇总!$C$2))*(客户下单明细表!$O$4:$O$5200=A475),客户下单明细表!$N$4:$N$5200))</f>
        <v/>
      </c>
      <c r="C475" s="21" t="str">
        <f>IF(B475="","",SUMPRODUCT((MONTH(客户下单明细表!$D$4:$D$5200)=销售员提成汇总!$E$2-1)*((YEAR(客户下单明细表!$D$4:$D$5200)=销售员提成汇总!$C$2))*(客户下单明细表!$O$4:$O$5200=A475)*($A$2=客户下单明细表!$S$4:$S$5200),客户下单明细表!$N$4:$N$5200))</f>
        <v/>
      </c>
      <c r="D475" s="21" t="str">
        <f>IF(A475="","",SUMPRODUCT((MONTH(客户下单明细表!$D$4:$D$5200)=销售员提成汇总!$E$2)*((YEAR(客户下单明细表!$D$4:$D$5200)=销售员提成汇总!$C$2))*(客户下单明细表!$O$4:$O$5200=A475),客户下单明细表!$R$4:$R$5200))</f>
        <v/>
      </c>
      <c r="E475" s="21" t="str">
        <f>IF(A475="","",SUMPRODUCT((MONTH(客户下单明细表!$D$4:$D$5200)=销售员提成汇总!$E$2-1)*((YEAR(客户下单明细表!$D$4:$D$5200)=销售员提成汇总!$C$2))*(客户下单明细表!$O$4:$O$5200=A475),客户下单明细表!$R$4:$R$5200))</f>
        <v/>
      </c>
      <c r="F475" s="22">
        <v>1800</v>
      </c>
      <c r="G475" s="23">
        <f>SUMIFS(销售员提成汇总!C:C,销售员提成汇总!K:K,$K475)</f>
        <v>0</v>
      </c>
      <c r="H475" s="21">
        <f t="shared" si="23"/>
        <v>0</v>
      </c>
      <c r="I475" s="23" t="str">
        <f t="shared" si="24"/>
        <v/>
      </c>
      <c r="J475" s="31" t="str">
        <f t="shared" si="25"/>
        <v/>
      </c>
      <c r="K475" s="32" t="e">
        <f>VLOOKUP(A$4:A$600,客户下单明细表!O$4:P$5200,2,FALSE)</f>
        <v>#N/A</v>
      </c>
    </row>
    <row r="476" spans="1:11">
      <c r="A476" s="20"/>
      <c r="B476" s="21" t="str">
        <f>IF(A476="","",SUMPRODUCT((MONTH(客户下单明细表!$D$4:$D$5200)=销售员提成汇总!$E$2)*((YEAR(客户下单明细表!$D$4:$D$5200)=销售员提成汇总!$C$2))*(客户下单明细表!$O$4:$O$5200=A476),客户下单明细表!$N$4:$N$5200))</f>
        <v/>
      </c>
      <c r="C476" s="21" t="str">
        <f>IF(B476="","",SUMPRODUCT((MONTH(客户下单明细表!$D$4:$D$5200)=销售员提成汇总!$E$2-1)*((YEAR(客户下单明细表!$D$4:$D$5200)=销售员提成汇总!$C$2))*(客户下单明细表!$O$4:$O$5200=A476)*($A$2=客户下单明细表!$S$4:$S$5200),客户下单明细表!$N$4:$N$5200))</f>
        <v/>
      </c>
      <c r="D476" s="21" t="str">
        <f>IF(A476="","",SUMPRODUCT((MONTH(客户下单明细表!$D$4:$D$5200)=销售员提成汇总!$E$2)*((YEAR(客户下单明细表!$D$4:$D$5200)=销售员提成汇总!$C$2))*(客户下单明细表!$O$4:$O$5200=A476),客户下单明细表!$R$4:$R$5200))</f>
        <v/>
      </c>
      <c r="E476" s="21" t="str">
        <f>IF(A476="","",SUMPRODUCT((MONTH(客户下单明细表!$D$4:$D$5200)=销售员提成汇总!$E$2-1)*((YEAR(客户下单明细表!$D$4:$D$5200)=销售员提成汇总!$C$2))*(客户下单明细表!$O$4:$O$5200=A476),客户下单明细表!$R$4:$R$5200))</f>
        <v/>
      </c>
      <c r="F476" s="22">
        <v>1800</v>
      </c>
      <c r="G476" s="23">
        <f>SUMIFS(销售员提成汇总!C:C,销售员提成汇总!K:K,$K476)</f>
        <v>0</v>
      </c>
      <c r="H476" s="21">
        <f t="shared" si="23"/>
        <v>0</v>
      </c>
      <c r="I476" s="23" t="str">
        <f t="shared" si="24"/>
        <v/>
      </c>
      <c r="J476" s="31" t="str">
        <f t="shared" si="25"/>
        <v/>
      </c>
      <c r="K476" s="32" t="e">
        <f>VLOOKUP(A$4:A$600,客户下单明细表!O$4:P$5200,2,FALSE)</f>
        <v>#N/A</v>
      </c>
    </row>
    <row r="477" spans="1:11">
      <c r="A477" s="20"/>
      <c r="B477" s="21" t="str">
        <f>IF(A477="","",SUMPRODUCT((MONTH(客户下单明细表!$D$4:$D$5200)=销售员提成汇总!$E$2)*((YEAR(客户下单明细表!$D$4:$D$5200)=销售员提成汇总!$C$2))*(客户下单明细表!$O$4:$O$5200=A477),客户下单明细表!$N$4:$N$5200))</f>
        <v/>
      </c>
      <c r="C477" s="21" t="str">
        <f>IF(B477="","",SUMPRODUCT((MONTH(客户下单明细表!$D$4:$D$5200)=销售员提成汇总!$E$2-1)*((YEAR(客户下单明细表!$D$4:$D$5200)=销售员提成汇总!$C$2))*(客户下单明细表!$O$4:$O$5200=A477)*($A$2=客户下单明细表!$S$4:$S$5200),客户下单明细表!$N$4:$N$5200))</f>
        <v/>
      </c>
      <c r="D477" s="21" t="str">
        <f>IF(A477="","",SUMPRODUCT((MONTH(客户下单明细表!$D$4:$D$5200)=销售员提成汇总!$E$2)*((YEAR(客户下单明细表!$D$4:$D$5200)=销售员提成汇总!$C$2))*(客户下单明细表!$O$4:$O$5200=A477),客户下单明细表!$R$4:$R$5200))</f>
        <v/>
      </c>
      <c r="E477" s="21" t="str">
        <f>IF(A477="","",SUMPRODUCT((MONTH(客户下单明细表!$D$4:$D$5200)=销售员提成汇总!$E$2-1)*((YEAR(客户下单明细表!$D$4:$D$5200)=销售员提成汇总!$C$2))*(客户下单明细表!$O$4:$O$5200=A477),客户下单明细表!$R$4:$R$5200))</f>
        <v/>
      </c>
      <c r="F477" s="22">
        <v>1800</v>
      </c>
      <c r="G477" s="23">
        <f>SUMIFS(销售员提成汇总!C:C,销售员提成汇总!K:K,$K477)</f>
        <v>0</v>
      </c>
      <c r="H477" s="21">
        <f t="shared" si="23"/>
        <v>0</v>
      </c>
      <c r="I477" s="23" t="str">
        <f t="shared" si="24"/>
        <v/>
      </c>
      <c r="J477" s="31" t="str">
        <f t="shared" si="25"/>
        <v/>
      </c>
      <c r="K477" s="32" t="e">
        <f>VLOOKUP(A$4:A$600,客户下单明细表!O$4:P$5200,2,FALSE)</f>
        <v>#N/A</v>
      </c>
    </row>
    <row r="478" spans="1:11">
      <c r="A478" s="20"/>
      <c r="B478" s="21" t="str">
        <f>IF(A478="","",SUMPRODUCT((MONTH(客户下单明细表!$D$4:$D$5200)=销售员提成汇总!$E$2)*((YEAR(客户下单明细表!$D$4:$D$5200)=销售员提成汇总!$C$2))*(客户下单明细表!$O$4:$O$5200=A478),客户下单明细表!$N$4:$N$5200))</f>
        <v/>
      </c>
      <c r="C478" s="21" t="str">
        <f>IF(B478="","",SUMPRODUCT((MONTH(客户下单明细表!$D$4:$D$5200)=销售员提成汇总!$E$2-1)*((YEAR(客户下单明细表!$D$4:$D$5200)=销售员提成汇总!$C$2))*(客户下单明细表!$O$4:$O$5200=A478)*($A$2=客户下单明细表!$S$4:$S$5200),客户下单明细表!$N$4:$N$5200))</f>
        <v/>
      </c>
      <c r="D478" s="21" t="str">
        <f>IF(A478="","",SUMPRODUCT((MONTH(客户下单明细表!$D$4:$D$5200)=销售员提成汇总!$E$2)*((YEAR(客户下单明细表!$D$4:$D$5200)=销售员提成汇总!$C$2))*(客户下单明细表!$O$4:$O$5200=A478),客户下单明细表!$R$4:$R$5200))</f>
        <v/>
      </c>
      <c r="E478" s="21" t="str">
        <f>IF(A478="","",SUMPRODUCT((MONTH(客户下单明细表!$D$4:$D$5200)=销售员提成汇总!$E$2-1)*((YEAR(客户下单明细表!$D$4:$D$5200)=销售员提成汇总!$C$2))*(客户下单明细表!$O$4:$O$5200=A478),客户下单明细表!$R$4:$R$5200))</f>
        <v/>
      </c>
      <c r="F478" s="22">
        <v>1800</v>
      </c>
      <c r="G478" s="23">
        <f>SUMIFS(销售员提成汇总!C:C,销售员提成汇总!K:K,$K478)</f>
        <v>0</v>
      </c>
      <c r="H478" s="21">
        <f t="shared" si="23"/>
        <v>0</v>
      </c>
      <c r="I478" s="23" t="str">
        <f t="shared" si="24"/>
        <v/>
      </c>
      <c r="J478" s="31" t="str">
        <f t="shared" si="25"/>
        <v/>
      </c>
      <c r="K478" s="32" t="e">
        <f>VLOOKUP(A$4:A$600,客户下单明细表!O$4:P$5200,2,FALSE)</f>
        <v>#N/A</v>
      </c>
    </row>
    <row r="479" spans="1:11">
      <c r="A479" s="20"/>
      <c r="B479" s="21" t="str">
        <f>IF(A479="","",SUMPRODUCT((MONTH(客户下单明细表!$D$4:$D$5200)=销售员提成汇总!$E$2)*((YEAR(客户下单明细表!$D$4:$D$5200)=销售员提成汇总!$C$2))*(客户下单明细表!$O$4:$O$5200=A479),客户下单明细表!$N$4:$N$5200))</f>
        <v/>
      </c>
      <c r="C479" s="21" t="str">
        <f>IF(B479="","",SUMPRODUCT((MONTH(客户下单明细表!$D$4:$D$5200)=销售员提成汇总!$E$2-1)*((YEAR(客户下单明细表!$D$4:$D$5200)=销售员提成汇总!$C$2))*(客户下单明细表!$O$4:$O$5200=A479)*($A$2=客户下单明细表!$S$4:$S$5200),客户下单明细表!$N$4:$N$5200))</f>
        <v/>
      </c>
      <c r="D479" s="21" t="str">
        <f>IF(A479="","",SUMPRODUCT((MONTH(客户下单明细表!$D$4:$D$5200)=销售员提成汇总!$E$2)*((YEAR(客户下单明细表!$D$4:$D$5200)=销售员提成汇总!$C$2))*(客户下单明细表!$O$4:$O$5200=A479),客户下单明细表!$R$4:$R$5200))</f>
        <v/>
      </c>
      <c r="E479" s="21" t="str">
        <f>IF(A479="","",SUMPRODUCT((MONTH(客户下单明细表!$D$4:$D$5200)=销售员提成汇总!$E$2-1)*((YEAR(客户下单明细表!$D$4:$D$5200)=销售员提成汇总!$C$2))*(客户下单明细表!$O$4:$O$5200=A479),客户下单明细表!$R$4:$R$5200))</f>
        <v/>
      </c>
      <c r="F479" s="22">
        <v>1800</v>
      </c>
      <c r="G479" s="23">
        <f>SUMIFS(销售员提成汇总!C:C,销售员提成汇总!K:K,$K479)</f>
        <v>0</v>
      </c>
      <c r="H479" s="21">
        <f t="shared" si="23"/>
        <v>0</v>
      </c>
      <c r="I479" s="23" t="str">
        <f t="shared" si="24"/>
        <v/>
      </c>
      <c r="J479" s="31" t="str">
        <f t="shared" si="25"/>
        <v/>
      </c>
      <c r="K479" s="32" t="e">
        <f>VLOOKUP(A$4:A$600,客户下单明细表!O$4:P$5200,2,FALSE)</f>
        <v>#N/A</v>
      </c>
    </row>
    <row r="480" spans="1:11">
      <c r="A480" s="20"/>
      <c r="B480" s="21" t="str">
        <f>IF(A480="","",SUMPRODUCT((MONTH(客户下单明细表!$D$4:$D$5200)=销售员提成汇总!$E$2)*((YEAR(客户下单明细表!$D$4:$D$5200)=销售员提成汇总!$C$2))*(客户下单明细表!$O$4:$O$5200=A480),客户下单明细表!$N$4:$N$5200))</f>
        <v/>
      </c>
      <c r="C480" s="21" t="str">
        <f>IF(B480="","",SUMPRODUCT((MONTH(客户下单明细表!$D$4:$D$5200)=销售员提成汇总!$E$2-1)*((YEAR(客户下单明细表!$D$4:$D$5200)=销售员提成汇总!$C$2))*(客户下单明细表!$O$4:$O$5200=A480)*($A$2=客户下单明细表!$S$4:$S$5200),客户下单明细表!$N$4:$N$5200))</f>
        <v/>
      </c>
      <c r="D480" s="21" t="str">
        <f>IF(A480="","",SUMPRODUCT((MONTH(客户下单明细表!$D$4:$D$5200)=销售员提成汇总!$E$2)*((YEAR(客户下单明细表!$D$4:$D$5200)=销售员提成汇总!$C$2))*(客户下单明细表!$O$4:$O$5200=A480),客户下单明细表!$R$4:$R$5200))</f>
        <v/>
      </c>
      <c r="E480" s="21" t="str">
        <f>IF(A480="","",SUMPRODUCT((MONTH(客户下单明细表!$D$4:$D$5200)=销售员提成汇总!$E$2-1)*((YEAR(客户下单明细表!$D$4:$D$5200)=销售员提成汇总!$C$2))*(客户下单明细表!$O$4:$O$5200=A480),客户下单明细表!$R$4:$R$5200))</f>
        <v/>
      </c>
      <c r="F480" s="22">
        <v>1800</v>
      </c>
      <c r="G480" s="23">
        <f>SUMIFS(销售员提成汇总!C:C,销售员提成汇总!K:K,$K480)</f>
        <v>0</v>
      </c>
      <c r="H480" s="21">
        <f t="shared" si="23"/>
        <v>0</v>
      </c>
      <c r="I480" s="23" t="str">
        <f t="shared" si="24"/>
        <v/>
      </c>
      <c r="J480" s="31" t="str">
        <f t="shared" si="25"/>
        <v/>
      </c>
      <c r="K480" s="32" t="e">
        <f>VLOOKUP(A$4:A$600,客户下单明细表!O$4:P$5200,2,FALSE)</f>
        <v>#N/A</v>
      </c>
    </row>
    <row r="481" spans="1:11">
      <c r="A481" s="20"/>
      <c r="B481" s="21" t="str">
        <f>IF(A481="","",SUMPRODUCT((MONTH(客户下单明细表!$D$4:$D$5200)=销售员提成汇总!$E$2)*((YEAR(客户下单明细表!$D$4:$D$5200)=销售员提成汇总!$C$2))*(客户下单明细表!$O$4:$O$5200=A481),客户下单明细表!$N$4:$N$5200))</f>
        <v/>
      </c>
      <c r="C481" s="21" t="str">
        <f>IF(B481="","",SUMPRODUCT((MONTH(客户下单明细表!$D$4:$D$5200)=销售员提成汇总!$E$2-1)*((YEAR(客户下单明细表!$D$4:$D$5200)=销售员提成汇总!$C$2))*(客户下单明细表!$O$4:$O$5200=A481)*($A$2=客户下单明细表!$S$4:$S$5200),客户下单明细表!$N$4:$N$5200))</f>
        <v/>
      </c>
      <c r="D481" s="21" t="str">
        <f>IF(A481="","",SUMPRODUCT((MONTH(客户下单明细表!$D$4:$D$5200)=销售员提成汇总!$E$2)*((YEAR(客户下单明细表!$D$4:$D$5200)=销售员提成汇总!$C$2))*(客户下单明细表!$O$4:$O$5200=A481),客户下单明细表!$R$4:$R$5200))</f>
        <v/>
      </c>
      <c r="E481" s="21" t="str">
        <f>IF(A481="","",SUMPRODUCT((MONTH(客户下单明细表!$D$4:$D$5200)=销售员提成汇总!$E$2-1)*((YEAR(客户下单明细表!$D$4:$D$5200)=销售员提成汇总!$C$2))*(客户下单明细表!$O$4:$O$5200=A481),客户下单明细表!$R$4:$R$5200))</f>
        <v/>
      </c>
      <c r="F481" s="22">
        <v>1800</v>
      </c>
      <c r="G481" s="23">
        <f>SUMIFS(销售员提成汇总!C:C,销售员提成汇总!K:K,$K481)</f>
        <v>0</v>
      </c>
      <c r="H481" s="21">
        <f t="shared" si="23"/>
        <v>0</v>
      </c>
      <c r="I481" s="23" t="str">
        <f t="shared" si="24"/>
        <v/>
      </c>
      <c r="J481" s="31" t="str">
        <f t="shared" si="25"/>
        <v/>
      </c>
      <c r="K481" s="32" t="e">
        <f>VLOOKUP(A$4:A$600,客户下单明细表!O$4:P$5200,2,FALSE)</f>
        <v>#N/A</v>
      </c>
    </row>
    <row r="482" spans="1:11">
      <c r="A482" s="20"/>
      <c r="B482" s="21" t="str">
        <f>IF(A482="","",SUMPRODUCT((MONTH(客户下单明细表!$D$4:$D$5200)=销售员提成汇总!$E$2)*((YEAR(客户下单明细表!$D$4:$D$5200)=销售员提成汇总!$C$2))*(客户下单明细表!$O$4:$O$5200=A482),客户下单明细表!$N$4:$N$5200))</f>
        <v/>
      </c>
      <c r="C482" s="21" t="str">
        <f>IF(B482="","",SUMPRODUCT((MONTH(客户下单明细表!$D$4:$D$5200)=销售员提成汇总!$E$2-1)*((YEAR(客户下单明细表!$D$4:$D$5200)=销售员提成汇总!$C$2))*(客户下单明细表!$O$4:$O$5200=A482)*($A$2=客户下单明细表!$S$4:$S$5200),客户下单明细表!$N$4:$N$5200))</f>
        <v/>
      </c>
      <c r="D482" s="21" t="str">
        <f>IF(A482="","",SUMPRODUCT((MONTH(客户下单明细表!$D$4:$D$5200)=销售员提成汇总!$E$2)*((YEAR(客户下单明细表!$D$4:$D$5200)=销售员提成汇总!$C$2))*(客户下单明细表!$O$4:$O$5200=A482),客户下单明细表!$R$4:$R$5200))</f>
        <v/>
      </c>
      <c r="E482" s="21" t="str">
        <f>IF(A482="","",SUMPRODUCT((MONTH(客户下单明细表!$D$4:$D$5200)=销售员提成汇总!$E$2-1)*((YEAR(客户下单明细表!$D$4:$D$5200)=销售员提成汇总!$C$2))*(客户下单明细表!$O$4:$O$5200=A482),客户下单明细表!$R$4:$R$5200))</f>
        <v/>
      </c>
      <c r="F482" s="22">
        <v>1800</v>
      </c>
      <c r="G482" s="23">
        <f>SUMIFS(销售员提成汇总!C:C,销售员提成汇总!K:K,$K482)</f>
        <v>0</v>
      </c>
      <c r="H482" s="21">
        <f t="shared" si="23"/>
        <v>0</v>
      </c>
      <c r="I482" s="23" t="str">
        <f t="shared" si="24"/>
        <v/>
      </c>
      <c r="J482" s="31" t="str">
        <f t="shared" si="25"/>
        <v/>
      </c>
      <c r="K482" s="32" t="e">
        <f>VLOOKUP(A$4:A$600,客户下单明细表!O$4:P$5200,2,FALSE)</f>
        <v>#N/A</v>
      </c>
    </row>
    <row r="483" spans="1:11">
      <c r="A483" s="20"/>
      <c r="B483" s="21" t="str">
        <f>IF(A483="","",SUMPRODUCT((MONTH(客户下单明细表!$D$4:$D$5200)=销售员提成汇总!$E$2)*((YEAR(客户下单明细表!$D$4:$D$5200)=销售员提成汇总!$C$2))*(客户下单明细表!$O$4:$O$5200=A483),客户下单明细表!$N$4:$N$5200))</f>
        <v/>
      </c>
      <c r="C483" s="21" t="str">
        <f>IF(B483="","",SUMPRODUCT((MONTH(客户下单明细表!$D$4:$D$5200)=销售员提成汇总!$E$2-1)*((YEAR(客户下单明细表!$D$4:$D$5200)=销售员提成汇总!$C$2))*(客户下单明细表!$O$4:$O$5200=A483)*($A$2=客户下单明细表!$S$4:$S$5200),客户下单明细表!$N$4:$N$5200))</f>
        <v/>
      </c>
      <c r="D483" s="21" t="str">
        <f>IF(A483="","",SUMPRODUCT((MONTH(客户下单明细表!$D$4:$D$5200)=销售员提成汇总!$E$2)*((YEAR(客户下单明细表!$D$4:$D$5200)=销售员提成汇总!$C$2))*(客户下单明细表!$O$4:$O$5200=A483),客户下单明细表!$R$4:$R$5200))</f>
        <v/>
      </c>
      <c r="E483" s="21" t="str">
        <f>IF(A483="","",SUMPRODUCT((MONTH(客户下单明细表!$D$4:$D$5200)=销售员提成汇总!$E$2-1)*((YEAR(客户下单明细表!$D$4:$D$5200)=销售员提成汇总!$C$2))*(客户下单明细表!$O$4:$O$5200=A483),客户下单明细表!$R$4:$R$5200))</f>
        <v/>
      </c>
      <c r="F483" s="22">
        <v>1800</v>
      </c>
      <c r="G483" s="23">
        <f>SUMIFS(销售员提成汇总!C:C,销售员提成汇总!K:K,$K483)</f>
        <v>0</v>
      </c>
      <c r="H483" s="21">
        <f t="shared" si="23"/>
        <v>0</v>
      </c>
      <c r="I483" s="23" t="str">
        <f t="shared" si="24"/>
        <v/>
      </c>
      <c r="J483" s="31" t="str">
        <f t="shared" si="25"/>
        <v/>
      </c>
      <c r="K483" s="32" t="e">
        <f>VLOOKUP(A$4:A$600,客户下单明细表!O$4:P$5200,2,FALSE)</f>
        <v>#N/A</v>
      </c>
    </row>
    <row r="484" spans="1:11">
      <c r="A484" s="20"/>
      <c r="B484" s="21" t="str">
        <f>IF(A484="","",SUMPRODUCT((MONTH(客户下单明细表!$D$4:$D$5200)=销售员提成汇总!$E$2)*((YEAR(客户下单明细表!$D$4:$D$5200)=销售员提成汇总!$C$2))*(客户下单明细表!$O$4:$O$5200=A484),客户下单明细表!$N$4:$N$5200))</f>
        <v/>
      </c>
      <c r="C484" s="21" t="str">
        <f>IF(B484="","",SUMPRODUCT((MONTH(客户下单明细表!$D$4:$D$5200)=销售员提成汇总!$E$2-1)*((YEAR(客户下单明细表!$D$4:$D$5200)=销售员提成汇总!$C$2))*(客户下单明细表!$O$4:$O$5200=A484)*($A$2=客户下单明细表!$S$4:$S$5200),客户下单明细表!$N$4:$N$5200))</f>
        <v/>
      </c>
      <c r="D484" s="21" t="str">
        <f>IF(A484="","",SUMPRODUCT((MONTH(客户下单明细表!$D$4:$D$5200)=销售员提成汇总!$E$2)*((YEAR(客户下单明细表!$D$4:$D$5200)=销售员提成汇总!$C$2))*(客户下单明细表!$O$4:$O$5200=A484),客户下单明细表!$R$4:$R$5200))</f>
        <v/>
      </c>
      <c r="E484" s="21" t="str">
        <f>IF(A484="","",SUMPRODUCT((MONTH(客户下单明细表!$D$4:$D$5200)=销售员提成汇总!$E$2-1)*((YEAR(客户下单明细表!$D$4:$D$5200)=销售员提成汇总!$C$2))*(客户下单明细表!$O$4:$O$5200=A484),客户下单明细表!$R$4:$R$5200))</f>
        <v/>
      </c>
      <c r="F484" s="22">
        <v>1800</v>
      </c>
      <c r="G484" s="23">
        <f>SUMIFS(销售员提成汇总!C:C,销售员提成汇总!K:K,$K484)</f>
        <v>0</v>
      </c>
      <c r="H484" s="21">
        <f t="shared" si="23"/>
        <v>0</v>
      </c>
      <c r="I484" s="23" t="str">
        <f t="shared" si="24"/>
        <v/>
      </c>
      <c r="J484" s="31" t="str">
        <f t="shared" si="25"/>
        <v/>
      </c>
      <c r="K484" s="32" t="e">
        <f>VLOOKUP(A$4:A$600,客户下单明细表!O$4:P$5200,2,FALSE)</f>
        <v>#N/A</v>
      </c>
    </row>
    <row r="485" spans="1:11">
      <c r="A485" s="20"/>
      <c r="B485" s="21" t="str">
        <f>IF(A485="","",SUMPRODUCT((MONTH(客户下单明细表!$D$4:$D$5200)=销售员提成汇总!$E$2)*((YEAR(客户下单明细表!$D$4:$D$5200)=销售员提成汇总!$C$2))*(客户下单明细表!$O$4:$O$5200=A485),客户下单明细表!$N$4:$N$5200))</f>
        <v/>
      </c>
      <c r="C485" s="21" t="str">
        <f>IF(B485="","",SUMPRODUCT((MONTH(客户下单明细表!$D$4:$D$5200)=销售员提成汇总!$E$2-1)*((YEAR(客户下单明细表!$D$4:$D$5200)=销售员提成汇总!$C$2))*(客户下单明细表!$O$4:$O$5200=A485)*($A$2=客户下单明细表!$S$4:$S$5200),客户下单明细表!$N$4:$N$5200))</f>
        <v/>
      </c>
      <c r="D485" s="21" t="str">
        <f>IF(A485="","",SUMPRODUCT((MONTH(客户下单明细表!$D$4:$D$5200)=销售员提成汇总!$E$2)*((YEAR(客户下单明细表!$D$4:$D$5200)=销售员提成汇总!$C$2))*(客户下单明细表!$O$4:$O$5200=A485),客户下单明细表!$R$4:$R$5200))</f>
        <v/>
      </c>
      <c r="E485" s="21" t="str">
        <f>IF(A485="","",SUMPRODUCT((MONTH(客户下单明细表!$D$4:$D$5200)=销售员提成汇总!$E$2-1)*((YEAR(客户下单明细表!$D$4:$D$5200)=销售员提成汇总!$C$2))*(客户下单明细表!$O$4:$O$5200=A485),客户下单明细表!$R$4:$R$5200))</f>
        <v/>
      </c>
      <c r="F485" s="22">
        <v>1800</v>
      </c>
      <c r="G485" s="23">
        <f>SUMIFS(销售员提成汇总!C:C,销售员提成汇总!K:K,$K485)</f>
        <v>0</v>
      </c>
      <c r="H485" s="21">
        <f t="shared" si="23"/>
        <v>0</v>
      </c>
      <c r="I485" s="23" t="str">
        <f t="shared" si="24"/>
        <v/>
      </c>
      <c r="J485" s="31" t="str">
        <f t="shared" si="25"/>
        <v/>
      </c>
      <c r="K485" s="32" t="e">
        <f>VLOOKUP(A$4:A$600,客户下单明细表!O$4:P$5200,2,FALSE)</f>
        <v>#N/A</v>
      </c>
    </row>
    <row r="486" spans="1:11">
      <c r="A486" s="20"/>
      <c r="B486" s="21" t="str">
        <f>IF(A486="","",SUMPRODUCT((MONTH(客户下单明细表!$D$4:$D$5200)=销售员提成汇总!$E$2)*((YEAR(客户下单明细表!$D$4:$D$5200)=销售员提成汇总!$C$2))*(客户下单明细表!$O$4:$O$5200=A486),客户下单明细表!$N$4:$N$5200))</f>
        <v/>
      </c>
      <c r="C486" s="21" t="str">
        <f>IF(B486="","",SUMPRODUCT((MONTH(客户下单明细表!$D$4:$D$5200)=销售员提成汇总!$E$2-1)*((YEAR(客户下单明细表!$D$4:$D$5200)=销售员提成汇总!$C$2))*(客户下单明细表!$O$4:$O$5200=A486)*($A$2=客户下单明细表!$S$4:$S$5200),客户下单明细表!$N$4:$N$5200))</f>
        <v/>
      </c>
      <c r="D486" s="21" t="str">
        <f>IF(A486="","",SUMPRODUCT((MONTH(客户下单明细表!$D$4:$D$5200)=销售员提成汇总!$E$2)*((YEAR(客户下单明细表!$D$4:$D$5200)=销售员提成汇总!$C$2))*(客户下单明细表!$O$4:$O$5200=A486),客户下单明细表!$R$4:$R$5200))</f>
        <v/>
      </c>
      <c r="E486" s="21" t="str">
        <f>IF(A486="","",SUMPRODUCT((MONTH(客户下单明细表!$D$4:$D$5200)=销售员提成汇总!$E$2-1)*((YEAR(客户下单明细表!$D$4:$D$5200)=销售员提成汇总!$C$2))*(客户下单明细表!$O$4:$O$5200=A486),客户下单明细表!$R$4:$R$5200))</f>
        <v/>
      </c>
      <c r="F486" s="22">
        <v>1800</v>
      </c>
      <c r="G486" s="23">
        <f>SUMIFS(销售员提成汇总!C:C,销售员提成汇总!K:K,$K486)</f>
        <v>0</v>
      </c>
      <c r="H486" s="21">
        <f t="shared" si="23"/>
        <v>0</v>
      </c>
      <c r="I486" s="23" t="str">
        <f t="shared" si="24"/>
        <v/>
      </c>
      <c r="J486" s="31" t="str">
        <f t="shared" si="25"/>
        <v/>
      </c>
      <c r="K486" s="32" t="e">
        <f>VLOOKUP(A$4:A$600,客户下单明细表!O$4:P$5200,2,FALSE)</f>
        <v>#N/A</v>
      </c>
    </row>
    <row r="487" spans="1:11">
      <c r="A487" s="20"/>
      <c r="B487" s="21" t="str">
        <f>IF(A487="","",SUMPRODUCT((MONTH(客户下单明细表!$D$4:$D$5200)=销售员提成汇总!$E$2)*((YEAR(客户下单明细表!$D$4:$D$5200)=销售员提成汇总!$C$2))*(客户下单明细表!$O$4:$O$5200=A487),客户下单明细表!$N$4:$N$5200))</f>
        <v/>
      </c>
      <c r="C487" s="21" t="str">
        <f>IF(B487="","",SUMPRODUCT((MONTH(客户下单明细表!$D$4:$D$5200)=销售员提成汇总!$E$2-1)*((YEAR(客户下单明细表!$D$4:$D$5200)=销售员提成汇总!$C$2))*(客户下单明细表!$O$4:$O$5200=A487)*($A$2=客户下单明细表!$S$4:$S$5200),客户下单明细表!$N$4:$N$5200))</f>
        <v/>
      </c>
      <c r="D487" s="21" t="str">
        <f>IF(A487="","",SUMPRODUCT((MONTH(客户下单明细表!$D$4:$D$5200)=销售员提成汇总!$E$2)*((YEAR(客户下单明细表!$D$4:$D$5200)=销售员提成汇总!$C$2))*(客户下单明细表!$O$4:$O$5200=A487),客户下单明细表!$R$4:$R$5200))</f>
        <v/>
      </c>
      <c r="E487" s="21" t="str">
        <f>IF(A487="","",SUMPRODUCT((MONTH(客户下单明细表!$D$4:$D$5200)=销售员提成汇总!$E$2-1)*((YEAR(客户下单明细表!$D$4:$D$5200)=销售员提成汇总!$C$2))*(客户下单明细表!$O$4:$O$5200=A487),客户下单明细表!$R$4:$R$5200))</f>
        <v/>
      </c>
      <c r="F487" s="22">
        <v>1800</v>
      </c>
      <c r="G487" s="23">
        <f>SUMIFS(销售员提成汇总!C:C,销售员提成汇总!K:K,$K487)</f>
        <v>0</v>
      </c>
      <c r="H487" s="21">
        <f t="shared" si="23"/>
        <v>0</v>
      </c>
      <c r="I487" s="23" t="str">
        <f t="shared" si="24"/>
        <v/>
      </c>
      <c r="J487" s="31" t="str">
        <f t="shared" si="25"/>
        <v/>
      </c>
      <c r="K487" s="32" t="e">
        <f>VLOOKUP(A$4:A$600,客户下单明细表!O$4:P$5200,2,FALSE)</f>
        <v>#N/A</v>
      </c>
    </row>
    <row r="488" spans="1:11">
      <c r="A488" s="20"/>
      <c r="B488" s="21" t="str">
        <f>IF(A488="","",SUMPRODUCT((MONTH(客户下单明细表!$D$4:$D$5200)=销售员提成汇总!$E$2)*((YEAR(客户下单明细表!$D$4:$D$5200)=销售员提成汇总!$C$2))*(客户下单明细表!$O$4:$O$5200=A488),客户下单明细表!$N$4:$N$5200))</f>
        <v/>
      </c>
      <c r="C488" s="21" t="str">
        <f>IF(B488="","",SUMPRODUCT((MONTH(客户下单明细表!$D$4:$D$5200)=销售员提成汇总!$E$2-1)*((YEAR(客户下单明细表!$D$4:$D$5200)=销售员提成汇总!$C$2))*(客户下单明细表!$O$4:$O$5200=A488)*($A$2=客户下单明细表!$S$4:$S$5200),客户下单明细表!$N$4:$N$5200))</f>
        <v/>
      </c>
      <c r="D488" s="21" t="str">
        <f>IF(A488="","",SUMPRODUCT((MONTH(客户下单明细表!$D$4:$D$5200)=销售员提成汇总!$E$2)*((YEAR(客户下单明细表!$D$4:$D$5200)=销售员提成汇总!$C$2))*(客户下单明细表!$O$4:$O$5200=A488),客户下单明细表!$R$4:$R$5200))</f>
        <v/>
      </c>
      <c r="E488" s="21" t="str">
        <f>IF(A488="","",SUMPRODUCT((MONTH(客户下单明细表!$D$4:$D$5200)=销售员提成汇总!$E$2-1)*((YEAR(客户下单明细表!$D$4:$D$5200)=销售员提成汇总!$C$2))*(客户下单明细表!$O$4:$O$5200=A488),客户下单明细表!$R$4:$R$5200))</f>
        <v/>
      </c>
      <c r="F488" s="22">
        <v>1800</v>
      </c>
      <c r="G488" s="23">
        <f>SUMIFS(销售员提成汇总!C:C,销售员提成汇总!K:K,$K488)</f>
        <v>0</v>
      </c>
      <c r="H488" s="21">
        <f t="shared" si="23"/>
        <v>0</v>
      </c>
      <c r="I488" s="23" t="str">
        <f t="shared" si="24"/>
        <v/>
      </c>
      <c r="J488" s="31" t="str">
        <f t="shared" si="25"/>
        <v/>
      </c>
      <c r="K488" s="32" t="e">
        <f>VLOOKUP(A$4:A$600,客户下单明细表!O$4:P$5200,2,FALSE)</f>
        <v>#N/A</v>
      </c>
    </row>
    <row r="489" spans="1:11">
      <c r="A489" s="20"/>
      <c r="B489" s="21" t="str">
        <f>IF(A489="","",SUMPRODUCT((MONTH(客户下单明细表!$D$4:$D$5200)=销售员提成汇总!$E$2)*((YEAR(客户下单明细表!$D$4:$D$5200)=销售员提成汇总!$C$2))*(客户下单明细表!$O$4:$O$5200=A489),客户下单明细表!$N$4:$N$5200))</f>
        <v/>
      </c>
      <c r="C489" s="21" t="str">
        <f>IF(B489="","",SUMPRODUCT((MONTH(客户下单明细表!$D$4:$D$5200)=销售员提成汇总!$E$2-1)*((YEAR(客户下单明细表!$D$4:$D$5200)=销售员提成汇总!$C$2))*(客户下单明细表!$O$4:$O$5200=A489)*($A$2=客户下单明细表!$S$4:$S$5200),客户下单明细表!$N$4:$N$5200))</f>
        <v/>
      </c>
      <c r="D489" s="21" t="str">
        <f>IF(A489="","",SUMPRODUCT((MONTH(客户下单明细表!$D$4:$D$5200)=销售员提成汇总!$E$2)*((YEAR(客户下单明细表!$D$4:$D$5200)=销售员提成汇总!$C$2))*(客户下单明细表!$O$4:$O$5200=A489),客户下单明细表!$R$4:$R$5200))</f>
        <v/>
      </c>
      <c r="E489" s="21" t="str">
        <f>IF(A489="","",SUMPRODUCT((MONTH(客户下单明细表!$D$4:$D$5200)=销售员提成汇总!$E$2-1)*((YEAR(客户下单明细表!$D$4:$D$5200)=销售员提成汇总!$C$2))*(客户下单明细表!$O$4:$O$5200=A489),客户下单明细表!$R$4:$R$5200))</f>
        <v/>
      </c>
      <c r="F489" s="22">
        <v>1800</v>
      </c>
      <c r="G489" s="23">
        <f>SUMIFS(销售员提成汇总!C:C,销售员提成汇总!K:K,$K489)</f>
        <v>0</v>
      </c>
      <c r="H489" s="21">
        <f t="shared" si="23"/>
        <v>0</v>
      </c>
      <c r="I489" s="23" t="str">
        <f t="shared" si="24"/>
        <v/>
      </c>
      <c r="J489" s="31" t="str">
        <f t="shared" si="25"/>
        <v/>
      </c>
      <c r="K489" s="32" t="e">
        <f>VLOOKUP(A$4:A$600,客户下单明细表!O$4:P$5200,2,FALSE)</f>
        <v>#N/A</v>
      </c>
    </row>
    <row r="490" spans="1:11">
      <c r="A490" s="20"/>
      <c r="B490" s="21" t="str">
        <f>IF(A490="","",SUMPRODUCT((MONTH(客户下单明细表!$D$4:$D$5200)=销售员提成汇总!$E$2)*((YEAR(客户下单明细表!$D$4:$D$5200)=销售员提成汇总!$C$2))*(客户下单明细表!$O$4:$O$5200=A490),客户下单明细表!$N$4:$N$5200))</f>
        <v/>
      </c>
      <c r="C490" s="21" t="str">
        <f>IF(B490="","",SUMPRODUCT((MONTH(客户下单明细表!$D$4:$D$5200)=销售员提成汇总!$E$2-1)*((YEAR(客户下单明细表!$D$4:$D$5200)=销售员提成汇总!$C$2))*(客户下单明细表!$O$4:$O$5200=A490)*($A$2=客户下单明细表!$S$4:$S$5200),客户下单明细表!$N$4:$N$5200))</f>
        <v/>
      </c>
      <c r="D490" s="21" t="str">
        <f>IF(A490="","",SUMPRODUCT((MONTH(客户下单明细表!$D$4:$D$5200)=销售员提成汇总!$E$2)*((YEAR(客户下单明细表!$D$4:$D$5200)=销售员提成汇总!$C$2))*(客户下单明细表!$O$4:$O$5200=A490),客户下单明细表!$R$4:$R$5200))</f>
        <v/>
      </c>
      <c r="E490" s="21" t="str">
        <f>IF(A490="","",SUMPRODUCT((MONTH(客户下单明细表!$D$4:$D$5200)=销售员提成汇总!$E$2-1)*((YEAR(客户下单明细表!$D$4:$D$5200)=销售员提成汇总!$C$2))*(客户下单明细表!$O$4:$O$5200=A490),客户下单明细表!$R$4:$R$5200))</f>
        <v/>
      </c>
      <c r="F490" s="22">
        <v>1800</v>
      </c>
      <c r="G490" s="23">
        <f>SUMIFS(销售员提成汇总!C:C,销售员提成汇总!K:K,$K490)</f>
        <v>0</v>
      </c>
      <c r="H490" s="21">
        <f t="shared" si="23"/>
        <v>0</v>
      </c>
      <c r="I490" s="23" t="str">
        <f t="shared" si="24"/>
        <v/>
      </c>
      <c r="J490" s="31" t="str">
        <f t="shared" si="25"/>
        <v/>
      </c>
      <c r="K490" s="32" t="e">
        <f>VLOOKUP(A$4:A$600,客户下单明细表!O$4:P$5200,2,FALSE)</f>
        <v>#N/A</v>
      </c>
    </row>
    <row r="491" spans="1:11">
      <c r="A491" s="20"/>
      <c r="B491" s="21" t="str">
        <f>IF(A491="","",SUMPRODUCT((MONTH(客户下单明细表!$D$4:$D$5200)=销售员提成汇总!$E$2)*((YEAR(客户下单明细表!$D$4:$D$5200)=销售员提成汇总!$C$2))*(客户下单明细表!$O$4:$O$5200=A491),客户下单明细表!$N$4:$N$5200))</f>
        <v/>
      </c>
      <c r="C491" s="21" t="str">
        <f>IF(B491="","",SUMPRODUCT((MONTH(客户下单明细表!$D$4:$D$5200)=销售员提成汇总!$E$2-1)*((YEAR(客户下单明细表!$D$4:$D$5200)=销售员提成汇总!$C$2))*(客户下单明细表!$O$4:$O$5200=A491)*($A$2=客户下单明细表!$S$4:$S$5200),客户下单明细表!$N$4:$N$5200))</f>
        <v/>
      </c>
      <c r="D491" s="21" t="str">
        <f>IF(A491="","",SUMPRODUCT((MONTH(客户下单明细表!$D$4:$D$5200)=销售员提成汇总!$E$2)*((YEAR(客户下单明细表!$D$4:$D$5200)=销售员提成汇总!$C$2))*(客户下单明细表!$O$4:$O$5200=A491),客户下单明细表!$R$4:$R$5200))</f>
        <v/>
      </c>
      <c r="E491" s="21" t="str">
        <f>IF(A491="","",SUMPRODUCT((MONTH(客户下单明细表!$D$4:$D$5200)=销售员提成汇总!$E$2-1)*((YEAR(客户下单明细表!$D$4:$D$5200)=销售员提成汇总!$C$2))*(客户下单明细表!$O$4:$O$5200=A491),客户下单明细表!$R$4:$R$5200))</f>
        <v/>
      </c>
      <c r="F491" s="22">
        <v>1800</v>
      </c>
      <c r="G491" s="23">
        <f>SUMIFS(销售员提成汇总!C:C,销售员提成汇总!K:K,$K491)</f>
        <v>0</v>
      </c>
      <c r="H491" s="21">
        <f t="shared" si="23"/>
        <v>0</v>
      </c>
      <c r="I491" s="23" t="str">
        <f t="shared" si="24"/>
        <v/>
      </c>
      <c r="J491" s="31" t="str">
        <f t="shared" si="25"/>
        <v/>
      </c>
      <c r="K491" s="32" t="e">
        <f>VLOOKUP(A$4:A$600,客户下单明细表!O$4:P$5200,2,FALSE)</f>
        <v>#N/A</v>
      </c>
    </row>
    <row r="492" spans="1:11">
      <c r="A492" s="20"/>
      <c r="B492" s="21" t="str">
        <f>IF(A492="","",SUMPRODUCT((MONTH(客户下单明细表!$D$4:$D$5200)=销售员提成汇总!$E$2)*((YEAR(客户下单明细表!$D$4:$D$5200)=销售员提成汇总!$C$2))*(客户下单明细表!$O$4:$O$5200=A492),客户下单明细表!$N$4:$N$5200))</f>
        <v/>
      </c>
      <c r="C492" s="21" t="str">
        <f>IF(B492="","",SUMPRODUCT((MONTH(客户下单明细表!$D$4:$D$5200)=销售员提成汇总!$E$2-1)*((YEAR(客户下单明细表!$D$4:$D$5200)=销售员提成汇总!$C$2))*(客户下单明细表!$O$4:$O$5200=A492)*($A$2=客户下单明细表!$S$4:$S$5200),客户下单明细表!$N$4:$N$5200))</f>
        <v/>
      </c>
      <c r="D492" s="21" t="str">
        <f>IF(A492="","",SUMPRODUCT((MONTH(客户下单明细表!$D$4:$D$5200)=销售员提成汇总!$E$2)*((YEAR(客户下单明细表!$D$4:$D$5200)=销售员提成汇总!$C$2))*(客户下单明细表!$O$4:$O$5200=A492),客户下单明细表!$R$4:$R$5200))</f>
        <v/>
      </c>
      <c r="E492" s="21" t="str">
        <f>IF(A492="","",SUMPRODUCT((MONTH(客户下单明细表!$D$4:$D$5200)=销售员提成汇总!$E$2-1)*((YEAR(客户下单明细表!$D$4:$D$5200)=销售员提成汇总!$C$2))*(客户下单明细表!$O$4:$O$5200=A492),客户下单明细表!$R$4:$R$5200))</f>
        <v/>
      </c>
      <c r="F492" s="22">
        <v>1800</v>
      </c>
      <c r="G492" s="23">
        <f>SUMIFS(销售员提成汇总!C:C,销售员提成汇总!K:K,$K492)</f>
        <v>0</v>
      </c>
      <c r="H492" s="21">
        <f t="shared" si="23"/>
        <v>0</v>
      </c>
      <c r="I492" s="23" t="str">
        <f t="shared" si="24"/>
        <v/>
      </c>
      <c r="J492" s="31" t="str">
        <f t="shared" si="25"/>
        <v/>
      </c>
      <c r="K492" s="32" t="e">
        <f>VLOOKUP(A$4:A$600,客户下单明细表!O$4:P$5200,2,FALSE)</f>
        <v>#N/A</v>
      </c>
    </row>
    <row r="493" spans="1:11">
      <c r="A493" s="20"/>
      <c r="B493" s="21" t="str">
        <f>IF(A493="","",SUMPRODUCT((MONTH(客户下单明细表!$D$4:$D$5200)=销售员提成汇总!$E$2)*((YEAR(客户下单明细表!$D$4:$D$5200)=销售员提成汇总!$C$2))*(客户下单明细表!$O$4:$O$5200=A493),客户下单明细表!$N$4:$N$5200))</f>
        <v/>
      </c>
      <c r="C493" s="21" t="str">
        <f>IF(B493="","",SUMPRODUCT((MONTH(客户下单明细表!$D$4:$D$5200)=销售员提成汇总!$E$2-1)*((YEAR(客户下单明细表!$D$4:$D$5200)=销售员提成汇总!$C$2))*(客户下单明细表!$O$4:$O$5200=A493)*($A$2=客户下单明细表!$S$4:$S$5200),客户下单明细表!$N$4:$N$5200))</f>
        <v/>
      </c>
      <c r="D493" s="21" t="str">
        <f>IF(A493="","",SUMPRODUCT((MONTH(客户下单明细表!$D$4:$D$5200)=销售员提成汇总!$E$2)*((YEAR(客户下单明细表!$D$4:$D$5200)=销售员提成汇总!$C$2))*(客户下单明细表!$O$4:$O$5200=A493),客户下单明细表!$R$4:$R$5200))</f>
        <v/>
      </c>
      <c r="E493" s="21" t="str">
        <f>IF(A493="","",SUMPRODUCT((MONTH(客户下单明细表!$D$4:$D$5200)=销售员提成汇总!$E$2-1)*((YEAR(客户下单明细表!$D$4:$D$5200)=销售员提成汇总!$C$2))*(客户下单明细表!$O$4:$O$5200=A493),客户下单明细表!$R$4:$R$5200))</f>
        <v/>
      </c>
      <c r="F493" s="22">
        <v>1800</v>
      </c>
      <c r="G493" s="23">
        <f>SUMIFS(销售员提成汇总!C:C,销售员提成汇总!K:K,$K493)</f>
        <v>0</v>
      </c>
      <c r="H493" s="21">
        <f t="shared" si="23"/>
        <v>0</v>
      </c>
      <c r="I493" s="23" t="str">
        <f t="shared" si="24"/>
        <v/>
      </c>
      <c r="J493" s="31" t="str">
        <f t="shared" si="25"/>
        <v/>
      </c>
      <c r="K493" s="32" t="e">
        <f>VLOOKUP(A$4:A$600,客户下单明细表!O$4:P$5200,2,FALSE)</f>
        <v>#N/A</v>
      </c>
    </row>
    <row r="494" spans="1:11">
      <c r="A494" s="20"/>
      <c r="B494" s="21" t="str">
        <f>IF(A494="","",SUMPRODUCT((MONTH(客户下单明细表!$D$4:$D$5200)=销售员提成汇总!$E$2)*((YEAR(客户下单明细表!$D$4:$D$5200)=销售员提成汇总!$C$2))*(客户下单明细表!$O$4:$O$5200=A494),客户下单明细表!$N$4:$N$5200))</f>
        <v/>
      </c>
      <c r="C494" s="21" t="str">
        <f>IF(B494="","",SUMPRODUCT((MONTH(客户下单明细表!$D$4:$D$5200)=销售员提成汇总!$E$2-1)*((YEAR(客户下单明细表!$D$4:$D$5200)=销售员提成汇总!$C$2))*(客户下单明细表!$O$4:$O$5200=A494)*($A$2=客户下单明细表!$S$4:$S$5200),客户下单明细表!$N$4:$N$5200))</f>
        <v/>
      </c>
      <c r="D494" s="21" t="str">
        <f>IF(A494="","",SUMPRODUCT((MONTH(客户下单明细表!$D$4:$D$5200)=销售员提成汇总!$E$2)*((YEAR(客户下单明细表!$D$4:$D$5200)=销售员提成汇总!$C$2))*(客户下单明细表!$O$4:$O$5200=A494),客户下单明细表!$R$4:$R$5200))</f>
        <v/>
      </c>
      <c r="E494" s="21" t="str">
        <f>IF(A494="","",SUMPRODUCT((MONTH(客户下单明细表!$D$4:$D$5200)=销售员提成汇总!$E$2-1)*((YEAR(客户下单明细表!$D$4:$D$5200)=销售员提成汇总!$C$2))*(客户下单明细表!$O$4:$O$5200=A494),客户下单明细表!$R$4:$R$5200))</f>
        <v/>
      </c>
      <c r="F494" s="22">
        <v>1800</v>
      </c>
      <c r="G494" s="23">
        <f>SUMIFS(销售员提成汇总!C:C,销售员提成汇总!K:K,$K494)</f>
        <v>0</v>
      </c>
      <c r="H494" s="21">
        <f t="shared" si="23"/>
        <v>0</v>
      </c>
      <c r="I494" s="23" t="str">
        <f t="shared" si="24"/>
        <v/>
      </c>
      <c r="J494" s="31" t="str">
        <f t="shared" si="25"/>
        <v/>
      </c>
      <c r="K494" s="32" t="e">
        <f>VLOOKUP(A$4:A$600,客户下单明细表!O$4:P$5200,2,FALSE)</f>
        <v>#N/A</v>
      </c>
    </row>
    <row r="495" spans="1:11">
      <c r="A495" s="20"/>
      <c r="B495" s="21" t="str">
        <f>IF(A495="","",SUMPRODUCT((MONTH(客户下单明细表!$D$4:$D$5200)=销售员提成汇总!$E$2)*((YEAR(客户下单明细表!$D$4:$D$5200)=销售员提成汇总!$C$2))*(客户下单明细表!$O$4:$O$5200=A495),客户下单明细表!$N$4:$N$5200))</f>
        <v/>
      </c>
      <c r="C495" s="21" t="str">
        <f>IF(B495="","",SUMPRODUCT((MONTH(客户下单明细表!$D$4:$D$5200)=销售员提成汇总!$E$2-1)*((YEAR(客户下单明细表!$D$4:$D$5200)=销售员提成汇总!$C$2))*(客户下单明细表!$O$4:$O$5200=A495)*($A$2=客户下单明细表!$S$4:$S$5200),客户下单明细表!$N$4:$N$5200))</f>
        <v/>
      </c>
      <c r="D495" s="21" t="str">
        <f>IF(A495="","",SUMPRODUCT((MONTH(客户下单明细表!$D$4:$D$5200)=销售员提成汇总!$E$2)*((YEAR(客户下单明细表!$D$4:$D$5200)=销售员提成汇总!$C$2))*(客户下单明细表!$O$4:$O$5200=A495),客户下单明细表!$R$4:$R$5200))</f>
        <v/>
      </c>
      <c r="E495" s="21" t="str">
        <f>IF(A495="","",SUMPRODUCT((MONTH(客户下单明细表!$D$4:$D$5200)=销售员提成汇总!$E$2-1)*((YEAR(客户下单明细表!$D$4:$D$5200)=销售员提成汇总!$C$2))*(客户下单明细表!$O$4:$O$5200=A495),客户下单明细表!$R$4:$R$5200))</f>
        <v/>
      </c>
      <c r="F495" s="22">
        <v>1800</v>
      </c>
      <c r="G495" s="23">
        <f>SUMIFS(销售员提成汇总!C:C,销售员提成汇总!K:K,$K495)</f>
        <v>0</v>
      </c>
      <c r="H495" s="21">
        <f t="shared" si="23"/>
        <v>0</v>
      </c>
      <c r="I495" s="23" t="str">
        <f t="shared" si="24"/>
        <v/>
      </c>
      <c r="J495" s="31" t="str">
        <f t="shared" si="25"/>
        <v/>
      </c>
      <c r="K495" s="32" t="e">
        <f>VLOOKUP(A$4:A$600,客户下单明细表!O$4:P$5200,2,FALSE)</f>
        <v>#N/A</v>
      </c>
    </row>
    <row r="496" spans="1:11">
      <c r="A496" s="20"/>
      <c r="B496" s="21" t="str">
        <f>IF(A496="","",SUMPRODUCT((MONTH(客户下单明细表!$D$4:$D$5200)=销售员提成汇总!$E$2)*((YEAR(客户下单明细表!$D$4:$D$5200)=销售员提成汇总!$C$2))*(客户下单明细表!$O$4:$O$5200=A496),客户下单明细表!$N$4:$N$5200))</f>
        <v/>
      </c>
      <c r="C496" s="21" t="str">
        <f>IF(B496="","",SUMPRODUCT((MONTH(客户下单明细表!$D$4:$D$5200)=销售员提成汇总!$E$2-1)*((YEAR(客户下单明细表!$D$4:$D$5200)=销售员提成汇总!$C$2))*(客户下单明细表!$O$4:$O$5200=A496)*($A$2=客户下单明细表!$S$4:$S$5200),客户下单明细表!$N$4:$N$5200))</f>
        <v/>
      </c>
      <c r="D496" s="21" t="str">
        <f>IF(A496="","",SUMPRODUCT((MONTH(客户下单明细表!$D$4:$D$5200)=销售员提成汇总!$E$2)*((YEAR(客户下单明细表!$D$4:$D$5200)=销售员提成汇总!$C$2))*(客户下单明细表!$O$4:$O$5200=A496),客户下单明细表!$R$4:$R$5200))</f>
        <v/>
      </c>
      <c r="E496" s="21" t="str">
        <f>IF(A496="","",SUMPRODUCT((MONTH(客户下单明细表!$D$4:$D$5200)=销售员提成汇总!$E$2-1)*((YEAR(客户下单明细表!$D$4:$D$5200)=销售员提成汇总!$C$2))*(客户下单明细表!$O$4:$O$5200=A496),客户下单明细表!$R$4:$R$5200))</f>
        <v/>
      </c>
      <c r="F496" s="22">
        <v>1800</v>
      </c>
      <c r="G496" s="23">
        <f>SUMIFS(销售员提成汇总!C:C,销售员提成汇总!K:K,$K496)</f>
        <v>0</v>
      </c>
      <c r="H496" s="21">
        <f t="shared" si="23"/>
        <v>0</v>
      </c>
      <c r="I496" s="23" t="str">
        <f t="shared" si="24"/>
        <v/>
      </c>
      <c r="J496" s="31" t="str">
        <f t="shared" si="25"/>
        <v/>
      </c>
      <c r="K496" s="32" t="e">
        <f>VLOOKUP(A$4:A$600,客户下单明细表!O$4:P$5200,2,FALSE)</f>
        <v>#N/A</v>
      </c>
    </row>
    <row r="497" spans="1:11">
      <c r="A497" s="20"/>
      <c r="B497" s="21" t="str">
        <f>IF(A497="","",SUMPRODUCT((MONTH(客户下单明细表!$D$4:$D$5200)=销售员提成汇总!$E$2)*((YEAR(客户下单明细表!$D$4:$D$5200)=销售员提成汇总!$C$2))*(客户下单明细表!$O$4:$O$5200=A497),客户下单明细表!$N$4:$N$5200))</f>
        <v/>
      </c>
      <c r="C497" s="21" t="str">
        <f>IF(B497="","",SUMPRODUCT((MONTH(客户下单明细表!$D$4:$D$5200)=销售员提成汇总!$E$2-1)*((YEAR(客户下单明细表!$D$4:$D$5200)=销售员提成汇总!$C$2))*(客户下单明细表!$O$4:$O$5200=A497)*($A$2=客户下单明细表!$S$4:$S$5200),客户下单明细表!$N$4:$N$5200))</f>
        <v/>
      </c>
      <c r="D497" s="21" t="str">
        <f>IF(A497="","",SUMPRODUCT((MONTH(客户下单明细表!$D$4:$D$5200)=销售员提成汇总!$E$2)*((YEAR(客户下单明细表!$D$4:$D$5200)=销售员提成汇总!$C$2))*(客户下单明细表!$O$4:$O$5200=A497),客户下单明细表!$R$4:$R$5200))</f>
        <v/>
      </c>
      <c r="E497" s="21" t="str">
        <f>IF(A497="","",SUMPRODUCT((MONTH(客户下单明细表!$D$4:$D$5200)=销售员提成汇总!$E$2-1)*((YEAR(客户下单明细表!$D$4:$D$5200)=销售员提成汇总!$C$2))*(客户下单明细表!$O$4:$O$5200=A497),客户下单明细表!$R$4:$R$5200))</f>
        <v/>
      </c>
      <c r="F497" s="22">
        <v>1800</v>
      </c>
      <c r="G497" s="23">
        <f>SUMIFS(销售员提成汇总!C:C,销售员提成汇总!K:K,$K497)</f>
        <v>0</v>
      </c>
      <c r="H497" s="21">
        <f t="shared" si="23"/>
        <v>0</v>
      </c>
      <c r="I497" s="23" t="str">
        <f t="shared" si="24"/>
        <v/>
      </c>
      <c r="J497" s="31" t="str">
        <f t="shared" si="25"/>
        <v/>
      </c>
      <c r="K497" s="32" t="e">
        <f>VLOOKUP(A$4:A$600,客户下单明细表!O$4:P$5200,2,FALSE)</f>
        <v>#N/A</v>
      </c>
    </row>
    <row r="498" spans="1:11">
      <c r="A498" s="20"/>
      <c r="B498" s="21" t="str">
        <f>IF(A498="","",SUMPRODUCT((MONTH(客户下单明细表!$D$4:$D$5200)=销售员提成汇总!$E$2)*((YEAR(客户下单明细表!$D$4:$D$5200)=销售员提成汇总!$C$2))*(客户下单明细表!$O$4:$O$5200=A498),客户下单明细表!$N$4:$N$5200))</f>
        <v/>
      </c>
      <c r="C498" s="21" t="str">
        <f>IF(B498="","",SUMPRODUCT((MONTH(客户下单明细表!$D$4:$D$5200)=销售员提成汇总!$E$2-1)*((YEAR(客户下单明细表!$D$4:$D$5200)=销售员提成汇总!$C$2))*(客户下单明细表!$O$4:$O$5200=A498)*($A$2=客户下单明细表!$S$4:$S$5200),客户下单明细表!$N$4:$N$5200))</f>
        <v/>
      </c>
      <c r="D498" s="21" t="str">
        <f>IF(A498="","",SUMPRODUCT((MONTH(客户下单明细表!$D$4:$D$5200)=销售员提成汇总!$E$2)*((YEAR(客户下单明细表!$D$4:$D$5200)=销售员提成汇总!$C$2))*(客户下单明细表!$O$4:$O$5200=A498),客户下单明细表!$R$4:$R$5200))</f>
        <v/>
      </c>
      <c r="E498" s="21" t="str">
        <f>IF(A498="","",SUMPRODUCT((MONTH(客户下单明细表!$D$4:$D$5200)=销售员提成汇总!$E$2-1)*((YEAR(客户下单明细表!$D$4:$D$5200)=销售员提成汇总!$C$2))*(客户下单明细表!$O$4:$O$5200=A498),客户下单明细表!$R$4:$R$5200))</f>
        <v/>
      </c>
      <c r="F498" s="22">
        <v>1800</v>
      </c>
      <c r="G498" s="23">
        <f>SUMIFS(销售员提成汇总!C:C,销售员提成汇总!K:K,$K498)</f>
        <v>0</v>
      </c>
      <c r="H498" s="21">
        <f t="shared" si="23"/>
        <v>0</v>
      </c>
      <c r="I498" s="23" t="str">
        <f t="shared" si="24"/>
        <v/>
      </c>
      <c r="J498" s="31" t="str">
        <f t="shared" si="25"/>
        <v/>
      </c>
      <c r="K498" s="32" t="e">
        <f>VLOOKUP(A$4:A$600,客户下单明细表!O$4:P$5200,2,FALSE)</f>
        <v>#N/A</v>
      </c>
    </row>
    <row r="499" spans="1:11">
      <c r="A499" s="20"/>
      <c r="B499" s="21" t="str">
        <f>IF(A499="","",SUMPRODUCT((MONTH(客户下单明细表!$D$4:$D$5200)=销售员提成汇总!$E$2)*((YEAR(客户下单明细表!$D$4:$D$5200)=销售员提成汇总!$C$2))*(客户下单明细表!$O$4:$O$5200=A499),客户下单明细表!$N$4:$N$5200))</f>
        <v/>
      </c>
      <c r="C499" s="21" t="str">
        <f>IF(B499="","",SUMPRODUCT((MONTH(客户下单明细表!$D$4:$D$5200)=销售员提成汇总!$E$2-1)*((YEAR(客户下单明细表!$D$4:$D$5200)=销售员提成汇总!$C$2))*(客户下单明细表!$O$4:$O$5200=A499)*($A$2=客户下单明细表!$S$4:$S$5200),客户下单明细表!$N$4:$N$5200))</f>
        <v/>
      </c>
      <c r="D499" s="21" t="str">
        <f>IF(A499="","",SUMPRODUCT((MONTH(客户下单明细表!$D$4:$D$5200)=销售员提成汇总!$E$2)*((YEAR(客户下单明细表!$D$4:$D$5200)=销售员提成汇总!$C$2))*(客户下单明细表!$O$4:$O$5200=A499),客户下单明细表!$R$4:$R$5200))</f>
        <v/>
      </c>
      <c r="E499" s="21" t="str">
        <f>IF(A499="","",SUMPRODUCT((MONTH(客户下单明细表!$D$4:$D$5200)=销售员提成汇总!$E$2-1)*((YEAR(客户下单明细表!$D$4:$D$5200)=销售员提成汇总!$C$2))*(客户下单明细表!$O$4:$O$5200=A499),客户下单明细表!$R$4:$R$5200))</f>
        <v/>
      </c>
      <c r="F499" s="22">
        <v>1800</v>
      </c>
      <c r="G499" s="23">
        <f>SUMIFS(销售员提成汇总!C:C,销售员提成汇总!K:K,$K499)</f>
        <v>0</v>
      </c>
      <c r="H499" s="21">
        <f t="shared" si="23"/>
        <v>0</v>
      </c>
      <c r="I499" s="23" t="str">
        <f t="shared" si="24"/>
        <v/>
      </c>
      <c r="J499" s="31" t="str">
        <f t="shared" si="25"/>
        <v/>
      </c>
      <c r="K499" s="32" t="e">
        <f>VLOOKUP(A$4:A$600,客户下单明细表!O$4:P$5200,2,FALSE)</f>
        <v>#N/A</v>
      </c>
    </row>
    <row r="500" spans="1:11">
      <c r="A500" s="20"/>
      <c r="B500" s="21" t="str">
        <f>IF(A500="","",SUMPRODUCT((MONTH(客户下单明细表!$D$4:$D$5200)=销售员提成汇总!$E$2)*((YEAR(客户下单明细表!$D$4:$D$5200)=销售员提成汇总!$C$2))*(客户下单明细表!$O$4:$O$5200=A500),客户下单明细表!$N$4:$N$5200))</f>
        <v/>
      </c>
      <c r="C500" s="21" t="str">
        <f>IF(B500="","",SUMPRODUCT((MONTH(客户下单明细表!$D$4:$D$5200)=销售员提成汇总!$E$2-1)*((YEAR(客户下单明细表!$D$4:$D$5200)=销售员提成汇总!$C$2))*(客户下单明细表!$O$4:$O$5200=A500)*($A$2=客户下单明细表!$S$4:$S$5200),客户下单明细表!$N$4:$N$5200))</f>
        <v/>
      </c>
      <c r="D500" s="21" t="str">
        <f>IF(A500="","",SUMPRODUCT((MONTH(客户下单明细表!$D$4:$D$5200)=销售员提成汇总!$E$2)*((YEAR(客户下单明细表!$D$4:$D$5200)=销售员提成汇总!$C$2))*(客户下单明细表!$O$4:$O$5200=A500),客户下单明细表!$R$4:$R$5200))</f>
        <v/>
      </c>
      <c r="E500" s="21" t="str">
        <f>IF(A500="","",SUMPRODUCT((MONTH(客户下单明细表!$D$4:$D$5200)=销售员提成汇总!$E$2-1)*((YEAR(客户下单明细表!$D$4:$D$5200)=销售员提成汇总!$C$2))*(客户下单明细表!$O$4:$O$5200=A500),客户下单明细表!$R$4:$R$5200))</f>
        <v/>
      </c>
      <c r="F500" s="22">
        <v>1800</v>
      </c>
      <c r="G500" s="23">
        <f>SUMIFS(销售员提成汇总!C:C,销售员提成汇总!K:K,$K500)</f>
        <v>0</v>
      </c>
      <c r="H500" s="21">
        <f t="shared" si="23"/>
        <v>0</v>
      </c>
      <c r="I500" s="23" t="str">
        <f t="shared" si="24"/>
        <v/>
      </c>
      <c r="J500" s="31" t="str">
        <f t="shared" si="25"/>
        <v/>
      </c>
      <c r="K500" s="32" t="e">
        <f>VLOOKUP(A$4:A$600,客户下单明细表!O$4:P$5200,2,FALSE)</f>
        <v>#N/A</v>
      </c>
    </row>
    <row r="501" spans="1:11">
      <c r="A501" s="20"/>
      <c r="B501" s="21" t="str">
        <f>IF(A501="","",SUMPRODUCT((MONTH(客户下单明细表!$D$4:$D$5200)=销售员提成汇总!$E$2)*((YEAR(客户下单明细表!$D$4:$D$5200)=销售员提成汇总!$C$2))*(客户下单明细表!$O$4:$O$5200=A501),客户下单明细表!$N$4:$N$5200))</f>
        <v/>
      </c>
      <c r="C501" s="21" t="str">
        <f>IF(B501="","",SUMPRODUCT((MONTH(客户下单明细表!$D$4:$D$5200)=销售员提成汇总!$E$2-1)*((YEAR(客户下单明细表!$D$4:$D$5200)=销售员提成汇总!$C$2))*(客户下单明细表!$O$4:$O$5200=A501)*($A$2=客户下单明细表!$S$4:$S$5200),客户下单明细表!$N$4:$N$5200))</f>
        <v/>
      </c>
      <c r="D501" s="21" t="str">
        <f>IF(A501="","",SUMPRODUCT((MONTH(客户下单明细表!$D$4:$D$5200)=销售员提成汇总!$E$2)*((YEAR(客户下单明细表!$D$4:$D$5200)=销售员提成汇总!$C$2))*(客户下单明细表!$O$4:$O$5200=A501),客户下单明细表!$R$4:$R$5200))</f>
        <v/>
      </c>
      <c r="E501" s="21" t="str">
        <f>IF(A501="","",SUMPRODUCT((MONTH(客户下单明细表!$D$4:$D$5200)=销售员提成汇总!$E$2-1)*((YEAR(客户下单明细表!$D$4:$D$5200)=销售员提成汇总!$C$2))*(客户下单明细表!$O$4:$O$5200=A501),客户下单明细表!$R$4:$R$5200))</f>
        <v/>
      </c>
      <c r="F501" s="22">
        <v>1800</v>
      </c>
      <c r="G501" s="23">
        <f>SUMIFS(销售员提成汇总!C:C,销售员提成汇总!K:K,$K501)</f>
        <v>0</v>
      </c>
      <c r="H501" s="21">
        <f t="shared" si="23"/>
        <v>0</v>
      </c>
      <c r="I501" s="23" t="str">
        <f t="shared" si="24"/>
        <v/>
      </c>
      <c r="J501" s="31" t="str">
        <f t="shared" si="25"/>
        <v/>
      </c>
      <c r="K501" s="32" t="e">
        <f>VLOOKUP(A$4:A$600,客户下单明细表!O$4:P$5200,2,FALSE)</f>
        <v>#N/A</v>
      </c>
    </row>
    <row r="502" spans="1:11">
      <c r="A502" s="20"/>
      <c r="B502" s="21" t="str">
        <f>IF(A502="","",SUMPRODUCT((MONTH(客户下单明细表!$D$4:$D$5200)=销售员提成汇总!$E$2)*((YEAR(客户下单明细表!$D$4:$D$5200)=销售员提成汇总!$C$2))*(客户下单明细表!$O$4:$O$5200=A502),客户下单明细表!$N$4:$N$5200))</f>
        <v/>
      </c>
      <c r="C502" s="21" t="str">
        <f>IF(B502="","",SUMPRODUCT((MONTH(客户下单明细表!$D$4:$D$5200)=销售员提成汇总!$E$2-1)*((YEAR(客户下单明细表!$D$4:$D$5200)=销售员提成汇总!$C$2))*(客户下单明细表!$O$4:$O$5200=A502)*($A$2=客户下单明细表!$S$4:$S$5200),客户下单明细表!$N$4:$N$5200))</f>
        <v/>
      </c>
      <c r="D502" s="21" t="str">
        <f>IF(A502="","",SUMPRODUCT((MONTH(客户下单明细表!$D$4:$D$5200)=销售员提成汇总!$E$2)*((YEAR(客户下单明细表!$D$4:$D$5200)=销售员提成汇总!$C$2))*(客户下单明细表!$O$4:$O$5200=A502),客户下单明细表!$R$4:$R$5200))</f>
        <v/>
      </c>
      <c r="E502" s="21" t="str">
        <f>IF(A502="","",SUMPRODUCT((MONTH(客户下单明细表!$D$4:$D$5200)=销售员提成汇总!$E$2-1)*((YEAR(客户下单明细表!$D$4:$D$5200)=销售员提成汇总!$C$2))*(客户下单明细表!$O$4:$O$5200=A502),客户下单明细表!$R$4:$R$5200))</f>
        <v/>
      </c>
      <c r="F502" s="22">
        <v>1800</v>
      </c>
      <c r="G502" s="23">
        <f>SUMIFS(销售员提成汇总!C:C,销售员提成汇总!K:K,$K502)</f>
        <v>0</v>
      </c>
      <c r="H502" s="21">
        <f t="shared" si="23"/>
        <v>0</v>
      </c>
      <c r="I502" s="23" t="str">
        <f t="shared" si="24"/>
        <v/>
      </c>
      <c r="J502" s="31" t="str">
        <f t="shared" si="25"/>
        <v/>
      </c>
      <c r="K502" s="32" t="e">
        <f>VLOOKUP(A$4:A$600,客户下单明细表!O$4:P$5200,2,FALSE)</f>
        <v>#N/A</v>
      </c>
    </row>
    <row r="503" spans="1:11">
      <c r="A503" s="20"/>
      <c r="B503" s="21" t="str">
        <f>IF(A503="","",SUMPRODUCT((MONTH(客户下单明细表!$D$4:$D$5200)=销售员提成汇总!$E$2)*((YEAR(客户下单明细表!$D$4:$D$5200)=销售员提成汇总!$C$2))*(客户下单明细表!$O$4:$O$5200=A503),客户下单明细表!$N$4:$N$5200))</f>
        <v/>
      </c>
      <c r="C503" s="21" t="str">
        <f>IF(B503="","",SUMPRODUCT((MONTH(客户下单明细表!$D$4:$D$5200)=销售员提成汇总!$E$2-1)*((YEAR(客户下单明细表!$D$4:$D$5200)=销售员提成汇总!$C$2))*(客户下单明细表!$O$4:$O$5200=A503)*($A$2=客户下单明细表!$S$4:$S$5200),客户下单明细表!$N$4:$N$5200))</f>
        <v/>
      </c>
      <c r="D503" s="21" t="str">
        <f>IF(A503="","",SUMPRODUCT((MONTH(客户下单明细表!$D$4:$D$5200)=销售员提成汇总!$E$2)*((YEAR(客户下单明细表!$D$4:$D$5200)=销售员提成汇总!$C$2))*(客户下单明细表!$O$4:$O$5200=A503),客户下单明细表!$R$4:$R$5200))</f>
        <v/>
      </c>
      <c r="E503" s="21" t="str">
        <f>IF(A503="","",SUMPRODUCT((MONTH(客户下单明细表!$D$4:$D$5200)=销售员提成汇总!$E$2-1)*((YEAR(客户下单明细表!$D$4:$D$5200)=销售员提成汇总!$C$2))*(客户下单明细表!$O$4:$O$5200=A503),客户下单明细表!$R$4:$R$5200))</f>
        <v/>
      </c>
      <c r="F503" s="22">
        <v>1800</v>
      </c>
      <c r="G503" s="23">
        <f>SUMIFS(销售员提成汇总!C:C,销售员提成汇总!K:K,$K503)</f>
        <v>0</v>
      </c>
      <c r="H503" s="21">
        <f t="shared" si="23"/>
        <v>0</v>
      </c>
      <c r="I503" s="23" t="str">
        <f t="shared" si="24"/>
        <v/>
      </c>
      <c r="J503" s="31" t="str">
        <f t="shared" si="25"/>
        <v/>
      </c>
      <c r="K503" s="32" t="e">
        <f>VLOOKUP(A$4:A$600,客户下单明细表!O$4:P$5200,2,FALSE)</f>
        <v>#N/A</v>
      </c>
    </row>
    <row r="504" spans="1:11">
      <c r="A504" s="20"/>
      <c r="B504" s="21" t="str">
        <f>IF(A504="","",SUMPRODUCT((MONTH(客户下单明细表!$D$4:$D$5200)=销售员提成汇总!$E$2)*((YEAR(客户下单明细表!$D$4:$D$5200)=销售员提成汇总!$C$2))*(客户下单明细表!$O$4:$O$5200=A504),客户下单明细表!$N$4:$N$5200))</f>
        <v/>
      </c>
      <c r="C504" s="21" t="str">
        <f>IF(B504="","",SUMPRODUCT((MONTH(客户下单明细表!$D$4:$D$5200)=销售员提成汇总!$E$2-1)*((YEAR(客户下单明细表!$D$4:$D$5200)=销售员提成汇总!$C$2))*(客户下单明细表!$O$4:$O$5200=A504)*($A$2=客户下单明细表!$S$4:$S$5200),客户下单明细表!$N$4:$N$5200))</f>
        <v/>
      </c>
      <c r="D504" s="21" t="str">
        <f>IF(A504="","",SUMPRODUCT((MONTH(客户下单明细表!$D$4:$D$5200)=销售员提成汇总!$E$2)*((YEAR(客户下单明细表!$D$4:$D$5200)=销售员提成汇总!$C$2))*(客户下单明细表!$O$4:$O$5200=A504),客户下单明细表!$R$4:$R$5200))</f>
        <v/>
      </c>
      <c r="E504" s="21" t="str">
        <f>IF(A504="","",SUMPRODUCT((MONTH(客户下单明细表!$D$4:$D$5200)=销售员提成汇总!$E$2-1)*((YEAR(客户下单明细表!$D$4:$D$5200)=销售员提成汇总!$C$2))*(客户下单明细表!$O$4:$O$5200=A504),客户下单明细表!$R$4:$R$5200))</f>
        <v/>
      </c>
      <c r="F504" s="22">
        <v>1800</v>
      </c>
      <c r="G504" s="23">
        <f>SUMIFS(销售员提成汇总!C:C,销售员提成汇总!K:K,$K504)</f>
        <v>0</v>
      </c>
      <c r="H504" s="21">
        <f t="shared" si="23"/>
        <v>0</v>
      </c>
      <c r="I504" s="23" t="str">
        <f t="shared" si="24"/>
        <v/>
      </c>
      <c r="J504" s="31" t="str">
        <f t="shared" si="25"/>
        <v/>
      </c>
      <c r="K504" s="32" t="e">
        <f>VLOOKUP(A$4:A$600,客户下单明细表!O$4:P$5200,2,FALSE)</f>
        <v>#N/A</v>
      </c>
    </row>
    <row r="505" spans="1:11">
      <c r="A505" s="20"/>
      <c r="B505" s="21" t="str">
        <f>IF(A505="","",SUMPRODUCT((MONTH(客户下单明细表!$D$4:$D$5200)=销售员提成汇总!$E$2)*((YEAR(客户下单明细表!$D$4:$D$5200)=销售员提成汇总!$C$2))*(客户下单明细表!$O$4:$O$5200=A505),客户下单明细表!$N$4:$N$5200))</f>
        <v/>
      </c>
      <c r="C505" s="21" t="str">
        <f>IF(B505="","",SUMPRODUCT((MONTH(客户下单明细表!$D$4:$D$5200)=销售员提成汇总!$E$2-1)*((YEAR(客户下单明细表!$D$4:$D$5200)=销售员提成汇总!$C$2))*(客户下单明细表!$O$4:$O$5200=A505)*($A$2=客户下单明细表!$S$4:$S$5200),客户下单明细表!$N$4:$N$5200))</f>
        <v/>
      </c>
      <c r="D505" s="21" t="str">
        <f>IF(A505="","",SUMPRODUCT((MONTH(客户下单明细表!$D$4:$D$5200)=销售员提成汇总!$E$2)*((YEAR(客户下单明细表!$D$4:$D$5200)=销售员提成汇总!$C$2))*(客户下单明细表!$O$4:$O$5200=A505),客户下单明细表!$R$4:$R$5200))</f>
        <v/>
      </c>
      <c r="E505" s="21" t="str">
        <f>IF(A505="","",SUMPRODUCT((MONTH(客户下单明细表!$D$4:$D$5200)=销售员提成汇总!$E$2-1)*((YEAR(客户下单明细表!$D$4:$D$5200)=销售员提成汇总!$C$2))*(客户下单明细表!$O$4:$O$5200=A505),客户下单明细表!$R$4:$R$5200))</f>
        <v/>
      </c>
      <c r="F505" s="22">
        <v>1800</v>
      </c>
      <c r="G505" s="23">
        <f>SUMIFS(销售员提成汇总!C:C,销售员提成汇总!K:K,$K505)</f>
        <v>0</v>
      </c>
      <c r="H505" s="21">
        <f t="shared" si="23"/>
        <v>0</v>
      </c>
      <c r="I505" s="23" t="str">
        <f t="shared" si="24"/>
        <v/>
      </c>
      <c r="J505" s="31" t="str">
        <f t="shared" si="25"/>
        <v/>
      </c>
      <c r="K505" s="32" t="e">
        <f>VLOOKUP(A$4:A$600,客户下单明细表!O$4:P$5200,2,FALSE)</f>
        <v>#N/A</v>
      </c>
    </row>
    <row r="506" spans="1:11">
      <c r="A506" s="20"/>
      <c r="B506" s="21" t="str">
        <f>IF(A506="","",SUMPRODUCT((MONTH(客户下单明细表!$D$4:$D$5200)=销售员提成汇总!$E$2)*((YEAR(客户下单明细表!$D$4:$D$5200)=销售员提成汇总!$C$2))*(客户下单明细表!$O$4:$O$5200=A506),客户下单明细表!$N$4:$N$5200))</f>
        <v/>
      </c>
      <c r="C506" s="21" t="str">
        <f>IF(B506="","",SUMPRODUCT((MONTH(客户下单明细表!$D$4:$D$5200)=销售员提成汇总!$E$2-1)*((YEAR(客户下单明细表!$D$4:$D$5200)=销售员提成汇总!$C$2))*(客户下单明细表!$O$4:$O$5200=A506)*($A$2=客户下单明细表!$S$4:$S$5200),客户下单明细表!$N$4:$N$5200))</f>
        <v/>
      </c>
      <c r="D506" s="21" t="str">
        <f>IF(A506="","",SUMPRODUCT((MONTH(客户下单明细表!$D$4:$D$5200)=销售员提成汇总!$E$2)*((YEAR(客户下单明细表!$D$4:$D$5200)=销售员提成汇总!$C$2))*(客户下单明细表!$O$4:$O$5200=A506),客户下单明细表!$R$4:$R$5200))</f>
        <v/>
      </c>
      <c r="E506" s="21" t="str">
        <f>IF(A506="","",SUMPRODUCT((MONTH(客户下单明细表!$D$4:$D$5200)=销售员提成汇总!$E$2-1)*((YEAR(客户下单明细表!$D$4:$D$5200)=销售员提成汇总!$C$2))*(客户下单明细表!$O$4:$O$5200=A506),客户下单明细表!$R$4:$R$5200))</f>
        <v/>
      </c>
      <c r="F506" s="22">
        <v>1800</v>
      </c>
      <c r="G506" s="23">
        <f>SUMIFS(销售员提成汇总!C:C,销售员提成汇总!K:K,$K506)</f>
        <v>0</v>
      </c>
      <c r="H506" s="21">
        <f t="shared" si="23"/>
        <v>0</v>
      </c>
      <c r="I506" s="23" t="str">
        <f t="shared" si="24"/>
        <v/>
      </c>
      <c r="J506" s="31" t="str">
        <f t="shared" si="25"/>
        <v/>
      </c>
      <c r="K506" s="32" t="e">
        <f>VLOOKUP(A$4:A$600,客户下单明细表!O$4:P$5200,2,FALSE)</f>
        <v>#N/A</v>
      </c>
    </row>
    <row r="507" spans="1:11">
      <c r="A507" s="20"/>
      <c r="B507" s="21" t="str">
        <f>IF(A507="","",SUMPRODUCT((MONTH(客户下单明细表!$D$4:$D$5200)=销售员提成汇总!$E$2)*((YEAR(客户下单明细表!$D$4:$D$5200)=销售员提成汇总!$C$2))*(客户下单明细表!$O$4:$O$5200=A507),客户下单明细表!$N$4:$N$5200))</f>
        <v/>
      </c>
      <c r="C507" s="21" t="str">
        <f>IF(B507="","",SUMPRODUCT((MONTH(客户下单明细表!$D$4:$D$5200)=销售员提成汇总!$E$2-1)*((YEAR(客户下单明细表!$D$4:$D$5200)=销售员提成汇总!$C$2))*(客户下单明细表!$O$4:$O$5200=A507)*($A$2=客户下单明细表!$S$4:$S$5200),客户下单明细表!$N$4:$N$5200))</f>
        <v/>
      </c>
      <c r="D507" s="21" t="str">
        <f>IF(A507="","",SUMPRODUCT((MONTH(客户下单明细表!$D$4:$D$5200)=销售员提成汇总!$E$2)*((YEAR(客户下单明细表!$D$4:$D$5200)=销售员提成汇总!$C$2))*(客户下单明细表!$O$4:$O$5200=A507),客户下单明细表!$R$4:$R$5200))</f>
        <v/>
      </c>
      <c r="E507" s="21" t="str">
        <f>IF(A507="","",SUMPRODUCT((MONTH(客户下单明细表!$D$4:$D$5200)=销售员提成汇总!$E$2-1)*((YEAR(客户下单明细表!$D$4:$D$5200)=销售员提成汇总!$C$2))*(客户下单明细表!$O$4:$O$5200=A507),客户下单明细表!$R$4:$R$5200))</f>
        <v/>
      </c>
      <c r="F507" s="22">
        <v>1800</v>
      </c>
      <c r="G507" s="23">
        <f>SUMIFS(销售员提成汇总!C:C,销售员提成汇总!K:K,$K507)</f>
        <v>0</v>
      </c>
      <c r="H507" s="21">
        <f t="shared" si="23"/>
        <v>0</v>
      </c>
      <c r="I507" s="23" t="str">
        <f t="shared" si="24"/>
        <v/>
      </c>
      <c r="J507" s="31" t="str">
        <f t="shared" si="25"/>
        <v/>
      </c>
      <c r="K507" s="32" t="e">
        <f>VLOOKUP(A$4:A$600,客户下单明细表!O$4:P$5200,2,FALSE)</f>
        <v>#N/A</v>
      </c>
    </row>
    <row r="508" spans="1:11">
      <c r="A508" s="20"/>
      <c r="B508" s="21" t="str">
        <f>IF(A508="","",SUMPRODUCT((MONTH(客户下单明细表!$D$4:$D$5200)=销售员提成汇总!$E$2)*((YEAR(客户下单明细表!$D$4:$D$5200)=销售员提成汇总!$C$2))*(客户下单明细表!$O$4:$O$5200=A508),客户下单明细表!$N$4:$N$5200))</f>
        <v/>
      </c>
      <c r="C508" s="21" t="str">
        <f>IF(B508="","",SUMPRODUCT((MONTH(客户下单明细表!$D$4:$D$5200)=销售员提成汇总!$E$2-1)*((YEAR(客户下单明细表!$D$4:$D$5200)=销售员提成汇总!$C$2))*(客户下单明细表!$O$4:$O$5200=A508)*($A$2=客户下单明细表!$S$4:$S$5200),客户下单明细表!$N$4:$N$5200))</f>
        <v/>
      </c>
      <c r="D508" s="21" t="str">
        <f>IF(A508="","",SUMPRODUCT((MONTH(客户下单明细表!$D$4:$D$5200)=销售员提成汇总!$E$2)*((YEAR(客户下单明细表!$D$4:$D$5200)=销售员提成汇总!$C$2))*(客户下单明细表!$O$4:$O$5200=A508),客户下单明细表!$R$4:$R$5200))</f>
        <v/>
      </c>
      <c r="E508" s="21" t="str">
        <f>IF(A508="","",SUMPRODUCT((MONTH(客户下单明细表!$D$4:$D$5200)=销售员提成汇总!$E$2-1)*((YEAR(客户下单明细表!$D$4:$D$5200)=销售员提成汇总!$C$2))*(客户下单明细表!$O$4:$O$5200=A508),客户下单明细表!$R$4:$R$5200))</f>
        <v/>
      </c>
      <c r="F508" s="22">
        <v>1800</v>
      </c>
      <c r="G508" s="23">
        <f>SUMIFS(销售员提成汇总!C:C,销售员提成汇总!K:K,$K508)</f>
        <v>0</v>
      </c>
      <c r="H508" s="21">
        <f t="shared" si="23"/>
        <v>0</v>
      </c>
      <c r="I508" s="23" t="str">
        <f t="shared" si="24"/>
        <v/>
      </c>
      <c r="J508" s="31" t="str">
        <f t="shared" si="25"/>
        <v/>
      </c>
      <c r="K508" s="32" t="e">
        <f>VLOOKUP(A$4:A$600,客户下单明细表!O$4:P$5200,2,FALSE)</f>
        <v>#N/A</v>
      </c>
    </row>
    <row r="509" spans="1:11">
      <c r="A509" s="20"/>
      <c r="B509" s="21" t="str">
        <f>IF(A509="","",SUMPRODUCT((MONTH(客户下单明细表!$D$4:$D$5200)=销售员提成汇总!$E$2)*((YEAR(客户下单明细表!$D$4:$D$5200)=销售员提成汇总!$C$2))*(客户下单明细表!$O$4:$O$5200=A509),客户下单明细表!$N$4:$N$5200))</f>
        <v/>
      </c>
      <c r="C509" s="21" t="str">
        <f>IF(B509="","",SUMPRODUCT((MONTH(客户下单明细表!$D$4:$D$5200)=销售员提成汇总!$E$2-1)*((YEAR(客户下单明细表!$D$4:$D$5200)=销售员提成汇总!$C$2))*(客户下单明细表!$O$4:$O$5200=A509)*($A$2=客户下单明细表!$S$4:$S$5200),客户下单明细表!$N$4:$N$5200))</f>
        <v/>
      </c>
      <c r="D509" s="21" t="str">
        <f>IF(A509="","",SUMPRODUCT((MONTH(客户下单明细表!$D$4:$D$5200)=销售员提成汇总!$E$2)*((YEAR(客户下单明细表!$D$4:$D$5200)=销售员提成汇总!$C$2))*(客户下单明细表!$O$4:$O$5200=A509),客户下单明细表!$R$4:$R$5200))</f>
        <v/>
      </c>
      <c r="E509" s="21" t="str">
        <f>IF(A509="","",SUMPRODUCT((MONTH(客户下单明细表!$D$4:$D$5200)=销售员提成汇总!$E$2-1)*((YEAR(客户下单明细表!$D$4:$D$5200)=销售员提成汇总!$C$2))*(客户下单明细表!$O$4:$O$5200=A509),客户下单明细表!$R$4:$R$5200))</f>
        <v/>
      </c>
      <c r="F509" s="22">
        <v>1800</v>
      </c>
      <c r="G509" s="23">
        <f>SUMIFS(销售员提成汇总!C:C,销售员提成汇总!K:K,$K509)</f>
        <v>0</v>
      </c>
      <c r="H509" s="21">
        <f t="shared" si="23"/>
        <v>0</v>
      </c>
      <c r="I509" s="23" t="str">
        <f t="shared" si="24"/>
        <v/>
      </c>
      <c r="J509" s="31" t="str">
        <f t="shared" si="25"/>
        <v/>
      </c>
      <c r="K509" s="32" t="e">
        <f>VLOOKUP(A$4:A$600,客户下单明细表!O$4:P$5200,2,FALSE)</f>
        <v>#N/A</v>
      </c>
    </row>
    <row r="510" spans="1:11">
      <c r="A510" s="20"/>
      <c r="B510" s="21" t="str">
        <f>IF(A510="","",SUMPRODUCT((MONTH(客户下单明细表!$D$4:$D$5200)=销售员提成汇总!$E$2)*((YEAR(客户下单明细表!$D$4:$D$5200)=销售员提成汇总!$C$2))*(客户下单明细表!$O$4:$O$5200=A510),客户下单明细表!$N$4:$N$5200))</f>
        <v/>
      </c>
      <c r="C510" s="21" t="str">
        <f>IF(B510="","",SUMPRODUCT((MONTH(客户下单明细表!$D$4:$D$5200)=销售员提成汇总!$E$2-1)*((YEAR(客户下单明细表!$D$4:$D$5200)=销售员提成汇总!$C$2))*(客户下单明细表!$O$4:$O$5200=A510)*($A$2=客户下单明细表!$S$4:$S$5200),客户下单明细表!$N$4:$N$5200))</f>
        <v/>
      </c>
      <c r="D510" s="21" t="str">
        <f>IF(A510="","",SUMPRODUCT((MONTH(客户下单明细表!$D$4:$D$5200)=销售员提成汇总!$E$2)*((YEAR(客户下单明细表!$D$4:$D$5200)=销售员提成汇总!$C$2))*(客户下单明细表!$O$4:$O$5200=A510),客户下单明细表!$R$4:$R$5200))</f>
        <v/>
      </c>
      <c r="E510" s="21" t="str">
        <f>IF(A510="","",SUMPRODUCT((MONTH(客户下单明细表!$D$4:$D$5200)=销售员提成汇总!$E$2-1)*((YEAR(客户下单明细表!$D$4:$D$5200)=销售员提成汇总!$C$2))*(客户下单明细表!$O$4:$O$5200=A510),客户下单明细表!$R$4:$R$5200))</f>
        <v/>
      </c>
      <c r="F510" s="22">
        <v>1800</v>
      </c>
      <c r="G510" s="23">
        <f>SUMIFS(销售员提成汇总!C:C,销售员提成汇总!K:K,$K510)</f>
        <v>0</v>
      </c>
      <c r="H510" s="21">
        <f t="shared" si="23"/>
        <v>0</v>
      </c>
      <c r="I510" s="23" t="str">
        <f t="shared" si="24"/>
        <v/>
      </c>
      <c r="J510" s="31" t="str">
        <f t="shared" si="25"/>
        <v/>
      </c>
      <c r="K510" s="32" t="e">
        <f>VLOOKUP(A$4:A$600,客户下单明细表!O$4:P$5200,2,FALSE)</f>
        <v>#N/A</v>
      </c>
    </row>
    <row r="511" spans="1:11">
      <c r="A511" s="20"/>
      <c r="B511" s="21" t="str">
        <f>IF(A511="","",SUMPRODUCT((MONTH(客户下单明细表!$D$4:$D$5200)=销售员提成汇总!$E$2)*((YEAR(客户下单明细表!$D$4:$D$5200)=销售员提成汇总!$C$2))*(客户下单明细表!$O$4:$O$5200=A511),客户下单明细表!$N$4:$N$5200))</f>
        <v/>
      </c>
      <c r="C511" s="21" t="str">
        <f>IF(B511="","",SUMPRODUCT((MONTH(客户下单明细表!$D$4:$D$5200)=销售员提成汇总!$E$2-1)*((YEAR(客户下单明细表!$D$4:$D$5200)=销售员提成汇总!$C$2))*(客户下单明细表!$O$4:$O$5200=A511)*($A$2=客户下单明细表!$S$4:$S$5200),客户下单明细表!$N$4:$N$5200))</f>
        <v/>
      </c>
      <c r="D511" s="21" t="str">
        <f>IF(A511="","",SUMPRODUCT((MONTH(客户下单明细表!$D$4:$D$5200)=销售员提成汇总!$E$2)*((YEAR(客户下单明细表!$D$4:$D$5200)=销售员提成汇总!$C$2))*(客户下单明细表!$O$4:$O$5200=A511),客户下单明细表!$R$4:$R$5200))</f>
        <v/>
      </c>
      <c r="E511" s="21" t="str">
        <f>IF(A511="","",SUMPRODUCT((MONTH(客户下单明细表!$D$4:$D$5200)=销售员提成汇总!$E$2-1)*((YEAR(客户下单明细表!$D$4:$D$5200)=销售员提成汇总!$C$2))*(客户下单明细表!$O$4:$O$5200=A511),客户下单明细表!$R$4:$R$5200))</f>
        <v/>
      </c>
      <c r="F511" s="22">
        <v>1800</v>
      </c>
      <c r="G511" s="23">
        <f>SUMIFS(销售员提成汇总!C:C,销售员提成汇总!K:K,$K511)</f>
        <v>0</v>
      </c>
      <c r="H511" s="21">
        <f t="shared" si="23"/>
        <v>0</v>
      </c>
      <c r="I511" s="23" t="str">
        <f t="shared" si="24"/>
        <v/>
      </c>
      <c r="J511" s="31" t="str">
        <f t="shared" si="25"/>
        <v/>
      </c>
      <c r="K511" s="32" t="e">
        <f>VLOOKUP(A$4:A$600,客户下单明细表!O$4:P$5200,2,FALSE)</f>
        <v>#N/A</v>
      </c>
    </row>
    <row r="512" spans="1:11">
      <c r="A512" s="20"/>
      <c r="B512" s="21" t="str">
        <f>IF(A512="","",SUMPRODUCT((MONTH(客户下单明细表!$D$4:$D$5200)=销售员提成汇总!$E$2)*((YEAR(客户下单明细表!$D$4:$D$5200)=销售员提成汇总!$C$2))*(客户下单明细表!$O$4:$O$5200=A512),客户下单明细表!$N$4:$N$5200))</f>
        <v/>
      </c>
      <c r="C512" s="21" t="str">
        <f>IF(B512="","",SUMPRODUCT((MONTH(客户下单明细表!$D$4:$D$5200)=销售员提成汇总!$E$2-1)*((YEAR(客户下单明细表!$D$4:$D$5200)=销售员提成汇总!$C$2))*(客户下单明细表!$O$4:$O$5200=A512)*($A$2=客户下单明细表!$S$4:$S$5200),客户下单明细表!$N$4:$N$5200))</f>
        <v/>
      </c>
      <c r="D512" s="21" t="str">
        <f>IF(A512="","",SUMPRODUCT((MONTH(客户下单明细表!$D$4:$D$5200)=销售员提成汇总!$E$2)*((YEAR(客户下单明细表!$D$4:$D$5200)=销售员提成汇总!$C$2))*(客户下单明细表!$O$4:$O$5200=A512),客户下单明细表!$R$4:$R$5200))</f>
        <v/>
      </c>
      <c r="E512" s="21" t="str">
        <f>IF(A512="","",SUMPRODUCT((MONTH(客户下单明细表!$D$4:$D$5200)=销售员提成汇总!$E$2-1)*((YEAR(客户下单明细表!$D$4:$D$5200)=销售员提成汇总!$C$2))*(客户下单明细表!$O$4:$O$5200=A512),客户下单明细表!$R$4:$R$5200))</f>
        <v/>
      </c>
      <c r="F512" s="22">
        <v>1800</v>
      </c>
      <c r="G512" s="23">
        <f>SUMIFS(销售员提成汇总!C:C,销售员提成汇总!K:K,$K512)</f>
        <v>0</v>
      </c>
      <c r="H512" s="21">
        <f t="shared" si="23"/>
        <v>0</v>
      </c>
      <c r="I512" s="23" t="str">
        <f t="shared" si="24"/>
        <v/>
      </c>
      <c r="J512" s="31" t="str">
        <f t="shared" si="25"/>
        <v/>
      </c>
      <c r="K512" s="32" t="e">
        <f>VLOOKUP(A$4:A$600,客户下单明细表!O$4:P$5200,2,FALSE)</f>
        <v>#N/A</v>
      </c>
    </row>
    <row r="513" spans="1:11">
      <c r="A513" s="20"/>
      <c r="B513" s="21" t="str">
        <f>IF(A513="","",SUMPRODUCT((MONTH(客户下单明细表!$D$4:$D$5200)=销售员提成汇总!$E$2)*((YEAR(客户下单明细表!$D$4:$D$5200)=销售员提成汇总!$C$2))*(客户下单明细表!$O$4:$O$5200=A513),客户下单明细表!$N$4:$N$5200))</f>
        <v/>
      </c>
      <c r="C513" s="21" t="str">
        <f>IF(B513="","",SUMPRODUCT((MONTH(客户下单明细表!$D$4:$D$5200)=销售员提成汇总!$E$2-1)*((YEAR(客户下单明细表!$D$4:$D$5200)=销售员提成汇总!$C$2))*(客户下单明细表!$O$4:$O$5200=A513)*($A$2=客户下单明细表!$S$4:$S$5200),客户下单明细表!$N$4:$N$5200))</f>
        <v/>
      </c>
      <c r="D513" s="21" t="str">
        <f>IF(A513="","",SUMPRODUCT((MONTH(客户下单明细表!$D$4:$D$5200)=销售员提成汇总!$E$2)*((YEAR(客户下单明细表!$D$4:$D$5200)=销售员提成汇总!$C$2))*(客户下单明细表!$O$4:$O$5200=A513),客户下单明细表!$R$4:$R$5200))</f>
        <v/>
      </c>
      <c r="E513" s="21" t="str">
        <f>IF(A513="","",SUMPRODUCT((MONTH(客户下单明细表!$D$4:$D$5200)=销售员提成汇总!$E$2-1)*((YEAR(客户下单明细表!$D$4:$D$5200)=销售员提成汇总!$C$2))*(客户下单明细表!$O$4:$O$5200=A513),客户下单明细表!$R$4:$R$5200))</f>
        <v/>
      </c>
      <c r="F513" s="22">
        <v>1800</v>
      </c>
      <c r="G513" s="23">
        <f>SUMIFS(销售员提成汇总!C:C,销售员提成汇总!K:K,$K513)</f>
        <v>0</v>
      </c>
      <c r="H513" s="21">
        <f t="shared" si="23"/>
        <v>0</v>
      </c>
      <c r="I513" s="23" t="str">
        <f t="shared" si="24"/>
        <v/>
      </c>
      <c r="J513" s="31" t="str">
        <f t="shared" si="25"/>
        <v/>
      </c>
      <c r="K513" s="32" t="e">
        <f>VLOOKUP(A$4:A$600,客户下单明细表!O$4:P$5200,2,FALSE)</f>
        <v>#N/A</v>
      </c>
    </row>
    <row r="514" spans="1:11">
      <c r="A514" s="20"/>
      <c r="B514" s="21" t="str">
        <f>IF(A514="","",SUMPRODUCT((MONTH(客户下单明细表!$D$4:$D$5200)=销售员提成汇总!$E$2)*((YEAR(客户下单明细表!$D$4:$D$5200)=销售员提成汇总!$C$2))*(客户下单明细表!$O$4:$O$5200=A514),客户下单明细表!$N$4:$N$5200))</f>
        <v/>
      </c>
      <c r="C514" s="21" t="str">
        <f>IF(B514="","",SUMPRODUCT((MONTH(客户下单明细表!$D$4:$D$5200)=销售员提成汇总!$E$2-1)*((YEAR(客户下单明细表!$D$4:$D$5200)=销售员提成汇总!$C$2))*(客户下单明细表!$O$4:$O$5200=A514)*($A$2=客户下单明细表!$S$4:$S$5200),客户下单明细表!$N$4:$N$5200))</f>
        <v/>
      </c>
      <c r="D514" s="21" t="str">
        <f>IF(A514="","",SUMPRODUCT((MONTH(客户下单明细表!$D$4:$D$5200)=销售员提成汇总!$E$2)*((YEAR(客户下单明细表!$D$4:$D$5200)=销售员提成汇总!$C$2))*(客户下单明细表!$O$4:$O$5200=A514),客户下单明细表!$R$4:$R$5200))</f>
        <v/>
      </c>
      <c r="E514" s="21" t="str">
        <f>IF(A514="","",SUMPRODUCT((MONTH(客户下单明细表!$D$4:$D$5200)=销售员提成汇总!$E$2-1)*((YEAR(客户下单明细表!$D$4:$D$5200)=销售员提成汇总!$C$2))*(客户下单明细表!$O$4:$O$5200=A514),客户下单明细表!$R$4:$R$5200))</f>
        <v/>
      </c>
      <c r="F514" s="22">
        <v>1800</v>
      </c>
      <c r="G514" s="23">
        <f>SUMIFS(销售员提成汇总!C:C,销售员提成汇总!K:K,$K514)</f>
        <v>0</v>
      </c>
      <c r="H514" s="21">
        <f t="shared" si="23"/>
        <v>0</v>
      </c>
      <c r="I514" s="23" t="str">
        <f t="shared" si="24"/>
        <v/>
      </c>
      <c r="J514" s="31" t="str">
        <f t="shared" si="25"/>
        <v/>
      </c>
      <c r="K514" s="32" t="e">
        <f>VLOOKUP(A$4:A$600,客户下单明细表!O$4:P$5200,2,FALSE)</f>
        <v>#N/A</v>
      </c>
    </row>
    <row r="515" spans="1:11">
      <c r="A515" s="20"/>
      <c r="B515" s="21" t="str">
        <f>IF(A515="","",SUMPRODUCT((MONTH(客户下单明细表!$D$4:$D$5200)=销售员提成汇总!$E$2)*((YEAR(客户下单明细表!$D$4:$D$5200)=销售员提成汇总!$C$2))*(客户下单明细表!$O$4:$O$5200=A515),客户下单明细表!$N$4:$N$5200))</f>
        <v/>
      </c>
      <c r="C515" s="21" t="str">
        <f>IF(B515="","",SUMPRODUCT((MONTH(客户下单明细表!$D$4:$D$5200)=销售员提成汇总!$E$2-1)*((YEAR(客户下单明细表!$D$4:$D$5200)=销售员提成汇总!$C$2))*(客户下单明细表!$O$4:$O$5200=A515)*($A$2=客户下单明细表!$S$4:$S$5200),客户下单明细表!$N$4:$N$5200))</f>
        <v/>
      </c>
      <c r="D515" s="21" t="str">
        <f>IF(A515="","",SUMPRODUCT((MONTH(客户下单明细表!$D$4:$D$5200)=销售员提成汇总!$E$2)*((YEAR(客户下单明细表!$D$4:$D$5200)=销售员提成汇总!$C$2))*(客户下单明细表!$O$4:$O$5200=A515),客户下单明细表!$R$4:$R$5200))</f>
        <v/>
      </c>
      <c r="E515" s="21" t="str">
        <f>IF(A515="","",SUMPRODUCT((MONTH(客户下单明细表!$D$4:$D$5200)=销售员提成汇总!$E$2-1)*((YEAR(客户下单明细表!$D$4:$D$5200)=销售员提成汇总!$C$2))*(客户下单明细表!$O$4:$O$5200=A515),客户下单明细表!$R$4:$R$5200))</f>
        <v/>
      </c>
      <c r="F515" s="22">
        <v>1800</v>
      </c>
      <c r="G515" s="23">
        <f>SUMIFS(销售员提成汇总!C:C,销售员提成汇总!K:K,$K515)</f>
        <v>0</v>
      </c>
      <c r="H515" s="21">
        <f t="shared" si="23"/>
        <v>0</v>
      </c>
      <c r="I515" s="23" t="str">
        <f t="shared" si="24"/>
        <v/>
      </c>
      <c r="J515" s="31" t="str">
        <f t="shared" si="25"/>
        <v/>
      </c>
      <c r="K515" s="32" t="e">
        <f>VLOOKUP(A$4:A$600,客户下单明细表!O$4:P$5200,2,FALSE)</f>
        <v>#N/A</v>
      </c>
    </row>
    <row r="516" spans="1:11">
      <c r="A516" s="20"/>
      <c r="B516" s="21" t="str">
        <f>IF(A516="","",SUMPRODUCT((MONTH(客户下单明细表!$D$4:$D$5200)=销售员提成汇总!$E$2)*((YEAR(客户下单明细表!$D$4:$D$5200)=销售员提成汇总!$C$2))*(客户下单明细表!$O$4:$O$5200=A516),客户下单明细表!$N$4:$N$5200))</f>
        <v/>
      </c>
      <c r="C516" s="21" t="str">
        <f>IF(B516="","",SUMPRODUCT((MONTH(客户下单明细表!$D$4:$D$5200)=销售员提成汇总!$E$2-1)*((YEAR(客户下单明细表!$D$4:$D$5200)=销售员提成汇总!$C$2))*(客户下单明细表!$O$4:$O$5200=A516)*($A$2=客户下单明细表!$S$4:$S$5200),客户下单明细表!$N$4:$N$5200))</f>
        <v/>
      </c>
      <c r="D516" s="21" t="str">
        <f>IF(A516="","",SUMPRODUCT((MONTH(客户下单明细表!$D$4:$D$5200)=销售员提成汇总!$E$2)*((YEAR(客户下单明细表!$D$4:$D$5200)=销售员提成汇总!$C$2))*(客户下单明细表!$O$4:$O$5200=A516),客户下单明细表!$R$4:$R$5200))</f>
        <v/>
      </c>
      <c r="E516" s="21" t="str">
        <f>IF(A516="","",SUMPRODUCT((MONTH(客户下单明细表!$D$4:$D$5200)=销售员提成汇总!$E$2-1)*((YEAR(客户下单明细表!$D$4:$D$5200)=销售员提成汇总!$C$2))*(客户下单明细表!$O$4:$O$5200=A516),客户下单明细表!$R$4:$R$5200))</f>
        <v/>
      </c>
      <c r="F516" s="22">
        <v>1800</v>
      </c>
      <c r="G516" s="23">
        <f>SUMIFS(销售员提成汇总!C:C,销售员提成汇总!K:K,$K516)</f>
        <v>0</v>
      </c>
      <c r="H516" s="21">
        <f t="shared" si="23"/>
        <v>0</v>
      </c>
      <c r="I516" s="23" t="str">
        <f t="shared" si="24"/>
        <v/>
      </c>
      <c r="J516" s="31" t="str">
        <f t="shared" si="25"/>
        <v/>
      </c>
      <c r="K516" s="32" t="e">
        <f>VLOOKUP(A$4:A$600,客户下单明细表!O$4:P$5200,2,FALSE)</f>
        <v>#N/A</v>
      </c>
    </row>
    <row r="517" spans="1:11">
      <c r="A517" s="20"/>
      <c r="B517" s="21" t="str">
        <f>IF(A517="","",SUMPRODUCT((MONTH(客户下单明细表!$D$4:$D$5200)=销售员提成汇总!$E$2)*((YEAR(客户下单明细表!$D$4:$D$5200)=销售员提成汇总!$C$2))*(客户下单明细表!$O$4:$O$5200=A517),客户下单明细表!$N$4:$N$5200))</f>
        <v/>
      </c>
      <c r="C517" s="21" t="str">
        <f>IF(B517="","",SUMPRODUCT((MONTH(客户下单明细表!$D$4:$D$5200)=销售员提成汇总!$E$2-1)*((YEAR(客户下单明细表!$D$4:$D$5200)=销售员提成汇总!$C$2))*(客户下单明细表!$O$4:$O$5200=A517)*($A$2=客户下单明细表!$S$4:$S$5200),客户下单明细表!$N$4:$N$5200))</f>
        <v/>
      </c>
      <c r="D517" s="21" t="str">
        <f>IF(A517="","",SUMPRODUCT((MONTH(客户下单明细表!$D$4:$D$5200)=销售员提成汇总!$E$2)*((YEAR(客户下单明细表!$D$4:$D$5200)=销售员提成汇总!$C$2))*(客户下单明细表!$O$4:$O$5200=A517),客户下单明细表!$R$4:$R$5200))</f>
        <v/>
      </c>
      <c r="E517" s="21" t="str">
        <f>IF(A517="","",SUMPRODUCT((MONTH(客户下单明细表!$D$4:$D$5200)=销售员提成汇总!$E$2-1)*((YEAR(客户下单明细表!$D$4:$D$5200)=销售员提成汇总!$C$2))*(客户下单明细表!$O$4:$O$5200=A517),客户下单明细表!$R$4:$R$5200))</f>
        <v/>
      </c>
      <c r="F517" s="22">
        <v>1800</v>
      </c>
      <c r="G517" s="23">
        <f>SUMIFS(销售员提成汇总!C:C,销售员提成汇总!K:K,$K517)</f>
        <v>0</v>
      </c>
      <c r="H517" s="21">
        <f t="shared" si="23"/>
        <v>0</v>
      </c>
      <c r="I517" s="23" t="str">
        <f t="shared" si="24"/>
        <v/>
      </c>
      <c r="J517" s="31" t="str">
        <f t="shared" si="25"/>
        <v/>
      </c>
      <c r="K517" s="32" t="e">
        <f>VLOOKUP(A$4:A$600,客户下单明细表!O$4:P$5200,2,FALSE)</f>
        <v>#N/A</v>
      </c>
    </row>
    <row r="518" spans="1:11">
      <c r="A518" s="20"/>
      <c r="B518" s="21" t="str">
        <f>IF(A518="","",SUMPRODUCT((MONTH(客户下单明细表!$D$4:$D$5200)=销售员提成汇总!$E$2)*((YEAR(客户下单明细表!$D$4:$D$5200)=销售员提成汇总!$C$2))*(客户下单明细表!$O$4:$O$5200=A518),客户下单明细表!$N$4:$N$5200))</f>
        <v/>
      </c>
      <c r="C518" s="21" t="str">
        <f>IF(B518="","",SUMPRODUCT((MONTH(客户下单明细表!$D$4:$D$5200)=销售员提成汇总!$E$2-1)*((YEAR(客户下单明细表!$D$4:$D$5200)=销售员提成汇总!$C$2))*(客户下单明细表!$O$4:$O$5200=A518)*($A$2=客户下单明细表!$S$4:$S$5200),客户下单明细表!$N$4:$N$5200))</f>
        <v/>
      </c>
      <c r="D518" s="21" t="str">
        <f>IF(A518="","",SUMPRODUCT((MONTH(客户下单明细表!$D$4:$D$5200)=销售员提成汇总!$E$2)*((YEAR(客户下单明细表!$D$4:$D$5200)=销售员提成汇总!$C$2))*(客户下单明细表!$O$4:$O$5200=A518),客户下单明细表!$R$4:$R$5200))</f>
        <v/>
      </c>
      <c r="E518" s="21" t="str">
        <f>IF(A518="","",SUMPRODUCT((MONTH(客户下单明细表!$D$4:$D$5200)=销售员提成汇总!$E$2-1)*((YEAR(客户下单明细表!$D$4:$D$5200)=销售员提成汇总!$C$2))*(客户下单明细表!$O$4:$O$5200=A518),客户下单明细表!$R$4:$R$5200))</f>
        <v/>
      </c>
      <c r="F518" s="22">
        <v>1800</v>
      </c>
      <c r="G518" s="23">
        <f>SUMIFS(销售员提成汇总!C:C,销售员提成汇总!K:K,$K518)</f>
        <v>0</v>
      </c>
      <c r="H518" s="21">
        <f t="shared" si="23"/>
        <v>0</v>
      </c>
      <c r="I518" s="23" t="str">
        <f t="shared" si="24"/>
        <v/>
      </c>
      <c r="J518" s="31" t="str">
        <f t="shared" si="25"/>
        <v/>
      </c>
      <c r="K518" s="32" t="e">
        <f>VLOOKUP(A$4:A$600,客户下单明细表!O$4:P$5200,2,FALSE)</f>
        <v>#N/A</v>
      </c>
    </row>
    <row r="519" spans="1:11">
      <c r="A519" s="20"/>
      <c r="B519" s="21" t="str">
        <f>IF(A519="","",SUMPRODUCT((MONTH(客户下单明细表!$D$4:$D$5200)=销售员提成汇总!$E$2)*((YEAR(客户下单明细表!$D$4:$D$5200)=销售员提成汇总!$C$2))*(客户下单明细表!$O$4:$O$5200=A519),客户下单明细表!$N$4:$N$5200))</f>
        <v/>
      </c>
      <c r="C519" s="21" t="str">
        <f>IF(B519="","",SUMPRODUCT((MONTH(客户下单明细表!$D$4:$D$5200)=销售员提成汇总!$E$2-1)*((YEAR(客户下单明细表!$D$4:$D$5200)=销售员提成汇总!$C$2))*(客户下单明细表!$O$4:$O$5200=A519)*($A$2=客户下单明细表!$S$4:$S$5200),客户下单明细表!$N$4:$N$5200))</f>
        <v/>
      </c>
      <c r="D519" s="21" t="str">
        <f>IF(A519="","",SUMPRODUCT((MONTH(客户下单明细表!$D$4:$D$5200)=销售员提成汇总!$E$2)*((YEAR(客户下单明细表!$D$4:$D$5200)=销售员提成汇总!$C$2))*(客户下单明细表!$O$4:$O$5200=A519),客户下单明细表!$R$4:$R$5200))</f>
        <v/>
      </c>
      <c r="E519" s="21" t="str">
        <f>IF(A519="","",SUMPRODUCT((MONTH(客户下单明细表!$D$4:$D$5200)=销售员提成汇总!$E$2-1)*((YEAR(客户下单明细表!$D$4:$D$5200)=销售员提成汇总!$C$2))*(客户下单明细表!$O$4:$O$5200=A519),客户下单明细表!$R$4:$R$5200))</f>
        <v/>
      </c>
      <c r="F519" s="22">
        <v>1800</v>
      </c>
      <c r="G519" s="23">
        <f>SUMIFS(销售员提成汇总!C:C,销售员提成汇总!K:K,$K519)</f>
        <v>0</v>
      </c>
      <c r="H519" s="21">
        <f t="shared" ref="H519:H582" si="26">IF(20000&lt;=$G519,(G519*5%),IF(AND(10000&lt;=$G519,$G519&lt;20000),(G519*4%),IF(AND(5000&lt;=$G519,$G519&lt;10000),(G519*2%),IF(AND($G519&lt;5000),(0)))))</f>
        <v>0</v>
      </c>
      <c r="I519" s="23" t="str">
        <f t="shared" ref="I519:I582" si="27">IF(A519="","",SUM(D519,H519,F519))</f>
        <v/>
      </c>
      <c r="J519" s="31" t="str">
        <f t="shared" ref="J519:J582" si="28">IF(A519="","",RANK($B519,$B$4:$B$23))</f>
        <v/>
      </c>
      <c r="K519" s="32" t="e">
        <f>VLOOKUP(A$4:A$600,客户下单明细表!O$4:P$5200,2,FALSE)</f>
        <v>#N/A</v>
      </c>
    </row>
    <row r="520" spans="1:11">
      <c r="A520" s="20"/>
      <c r="B520" s="21" t="str">
        <f>IF(A520="","",SUMPRODUCT((MONTH(客户下单明细表!$D$4:$D$5200)=销售员提成汇总!$E$2)*((YEAR(客户下单明细表!$D$4:$D$5200)=销售员提成汇总!$C$2))*(客户下单明细表!$O$4:$O$5200=A520),客户下单明细表!$N$4:$N$5200))</f>
        <v/>
      </c>
      <c r="C520" s="21" t="str">
        <f>IF(B520="","",SUMPRODUCT((MONTH(客户下单明细表!$D$4:$D$5200)=销售员提成汇总!$E$2-1)*((YEAR(客户下单明细表!$D$4:$D$5200)=销售员提成汇总!$C$2))*(客户下单明细表!$O$4:$O$5200=A520)*($A$2=客户下单明细表!$S$4:$S$5200),客户下单明细表!$N$4:$N$5200))</f>
        <v/>
      </c>
      <c r="D520" s="21" t="str">
        <f>IF(A520="","",SUMPRODUCT((MONTH(客户下单明细表!$D$4:$D$5200)=销售员提成汇总!$E$2)*((YEAR(客户下单明细表!$D$4:$D$5200)=销售员提成汇总!$C$2))*(客户下单明细表!$O$4:$O$5200=A520),客户下单明细表!$R$4:$R$5200))</f>
        <v/>
      </c>
      <c r="E520" s="21" t="str">
        <f>IF(A520="","",SUMPRODUCT((MONTH(客户下单明细表!$D$4:$D$5200)=销售员提成汇总!$E$2-1)*((YEAR(客户下单明细表!$D$4:$D$5200)=销售员提成汇总!$C$2))*(客户下单明细表!$O$4:$O$5200=A520),客户下单明细表!$R$4:$R$5200))</f>
        <v/>
      </c>
      <c r="F520" s="22">
        <v>1800</v>
      </c>
      <c r="G520" s="23">
        <f>SUMIFS(销售员提成汇总!C:C,销售员提成汇总!K:K,$K520)</f>
        <v>0</v>
      </c>
      <c r="H520" s="21">
        <f t="shared" si="26"/>
        <v>0</v>
      </c>
      <c r="I520" s="23" t="str">
        <f t="shared" si="27"/>
        <v/>
      </c>
      <c r="J520" s="31" t="str">
        <f t="shared" si="28"/>
        <v/>
      </c>
      <c r="K520" s="32" t="e">
        <f>VLOOKUP(A$4:A$600,客户下单明细表!O$4:P$5200,2,FALSE)</f>
        <v>#N/A</v>
      </c>
    </row>
    <row r="521" spans="1:11">
      <c r="A521" s="20"/>
      <c r="B521" s="21" t="str">
        <f>IF(A521="","",SUMPRODUCT((MONTH(客户下单明细表!$D$4:$D$5200)=销售员提成汇总!$E$2)*((YEAR(客户下单明细表!$D$4:$D$5200)=销售员提成汇总!$C$2))*(客户下单明细表!$O$4:$O$5200=A521),客户下单明细表!$N$4:$N$5200))</f>
        <v/>
      </c>
      <c r="C521" s="21" t="str">
        <f>IF(B521="","",SUMPRODUCT((MONTH(客户下单明细表!$D$4:$D$5200)=销售员提成汇总!$E$2-1)*((YEAR(客户下单明细表!$D$4:$D$5200)=销售员提成汇总!$C$2))*(客户下单明细表!$O$4:$O$5200=A521)*($A$2=客户下单明细表!$S$4:$S$5200),客户下单明细表!$N$4:$N$5200))</f>
        <v/>
      </c>
      <c r="D521" s="21" t="str">
        <f>IF(A521="","",SUMPRODUCT((MONTH(客户下单明细表!$D$4:$D$5200)=销售员提成汇总!$E$2)*((YEAR(客户下单明细表!$D$4:$D$5200)=销售员提成汇总!$C$2))*(客户下单明细表!$O$4:$O$5200=A521),客户下单明细表!$R$4:$R$5200))</f>
        <v/>
      </c>
      <c r="E521" s="21" t="str">
        <f>IF(A521="","",SUMPRODUCT((MONTH(客户下单明细表!$D$4:$D$5200)=销售员提成汇总!$E$2-1)*((YEAR(客户下单明细表!$D$4:$D$5200)=销售员提成汇总!$C$2))*(客户下单明细表!$O$4:$O$5200=A521),客户下单明细表!$R$4:$R$5200))</f>
        <v/>
      </c>
      <c r="F521" s="22">
        <v>1800</v>
      </c>
      <c r="G521" s="23">
        <f>SUMIFS(销售员提成汇总!C:C,销售员提成汇总!K:K,$K521)</f>
        <v>0</v>
      </c>
      <c r="H521" s="21">
        <f t="shared" si="26"/>
        <v>0</v>
      </c>
      <c r="I521" s="23" t="str">
        <f t="shared" si="27"/>
        <v/>
      </c>
      <c r="J521" s="31" t="str">
        <f t="shared" si="28"/>
        <v/>
      </c>
      <c r="K521" s="32" t="e">
        <f>VLOOKUP(A$4:A$600,客户下单明细表!O$4:P$5200,2,FALSE)</f>
        <v>#N/A</v>
      </c>
    </row>
    <row r="522" spans="1:11">
      <c r="A522" s="20"/>
      <c r="B522" s="21" t="str">
        <f>IF(A522="","",SUMPRODUCT((MONTH(客户下单明细表!$D$4:$D$5200)=销售员提成汇总!$E$2)*((YEAR(客户下单明细表!$D$4:$D$5200)=销售员提成汇总!$C$2))*(客户下单明细表!$O$4:$O$5200=A522),客户下单明细表!$N$4:$N$5200))</f>
        <v/>
      </c>
      <c r="C522" s="21" t="str">
        <f>IF(B522="","",SUMPRODUCT((MONTH(客户下单明细表!$D$4:$D$5200)=销售员提成汇总!$E$2-1)*((YEAR(客户下单明细表!$D$4:$D$5200)=销售员提成汇总!$C$2))*(客户下单明细表!$O$4:$O$5200=A522)*($A$2=客户下单明细表!$S$4:$S$5200),客户下单明细表!$N$4:$N$5200))</f>
        <v/>
      </c>
      <c r="D522" s="21" t="str">
        <f>IF(A522="","",SUMPRODUCT((MONTH(客户下单明细表!$D$4:$D$5200)=销售员提成汇总!$E$2)*((YEAR(客户下单明细表!$D$4:$D$5200)=销售员提成汇总!$C$2))*(客户下单明细表!$O$4:$O$5200=A522),客户下单明细表!$R$4:$R$5200))</f>
        <v/>
      </c>
      <c r="E522" s="21" t="str">
        <f>IF(A522="","",SUMPRODUCT((MONTH(客户下单明细表!$D$4:$D$5200)=销售员提成汇总!$E$2-1)*((YEAR(客户下单明细表!$D$4:$D$5200)=销售员提成汇总!$C$2))*(客户下单明细表!$O$4:$O$5200=A522),客户下单明细表!$R$4:$R$5200))</f>
        <v/>
      </c>
      <c r="F522" s="22">
        <v>1800</v>
      </c>
      <c r="G522" s="23">
        <f>SUMIFS(销售员提成汇总!C:C,销售员提成汇总!K:K,$K522)</f>
        <v>0</v>
      </c>
      <c r="H522" s="21">
        <f t="shared" si="26"/>
        <v>0</v>
      </c>
      <c r="I522" s="23" t="str">
        <f t="shared" si="27"/>
        <v/>
      </c>
      <c r="J522" s="31" t="str">
        <f t="shared" si="28"/>
        <v/>
      </c>
      <c r="K522" s="32" t="e">
        <f>VLOOKUP(A$4:A$600,客户下单明细表!O$4:P$5200,2,FALSE)</f>
        <v>#N/A</v>
      </c>
    </row>
    <row r="523" spans="1:11">
      <c r="A523" s="20"/>
      <c r="B523" s="21" t="str">
        <f>IF(A523="","",SUMPRODUCT((MONTH(客户下单明细表!$D$4:$D$5200)=销售员提成汇总!$E$2)*((YEAR(客户下单明细表!$D$4:$D$5200)=销售员提成汇总!$C$2))*(客户下单明细表!$O$4:$O$5200=A523),客户下单明细表!$N$4:$N$5200))</f>
        <v/>
      </c>
      <c r="C523" s="21" t="str">
        <f>IF(B523="","",SUMPRODUCT((MONTH(客户下单明细表!$D$4:$D$5200)=销售员提成汇总!$E$2-1)*((YEAR(客户下单明细表!$D$4:$D$5200)=销售员提成汇总!$C$2))*(客户下单明细表!$O$4:$O$5200=A523)*($A$2=客户下单明细表!$S$4:$S$5200),客户下单明细表!$N$4:$N$5200))</f>
        <v/>
      </c>
      <c r="D523" s="21" t="str">
        <f>IF(A523="","",SUMPRODUCT((MONTH(客户下单明细表!$D$4:$D$5200)=销售员提成汇总!$E$2)*((YEAR(客户下单明细表!$D$4:$D$5200)=销售员提成汇总!$C$2))*(客户下单明细表!$O$4:$O$5200=A523),客户下单明细表!$R$4:$R$5200))</f>
        <v/>
      </c>
      <c r="E523" s="21" t="str">
        <f>IF(A523="","",SUMPRODUCT((MONTH(客户下单明细表!$D$4:$D$5200)=销售员提成汇总!$E$2-1)*((YEAR(客户下单明细表!$D$4:$D$5200)=销售员提成汇总!$C$2))*(客户下单明细表!$O$4:$O$5200=A523),客户下单明细表!$R$4:$R$5200))</f>
        <v/>
      </c>
      <c r="F523" s="22">
        <v>1800</v>
      </c>
      <c r="G523" s="23">
        <f>SUMIFS(销售员提成汇总!C:C,销售员提成汇总!K:K,$K523)</f>
        <v>0</v>
      </c>
      <c r="H523" s="21">
        <f t="shared" si="26"/>
        <v>0</v>
      </c>
      <c r="I523" s="23" t="str">
        <f t="shared" si="27"/>
        <v/>
      </c>
      <c r="J523" s="31" t="str">
        <f t="shared" si="28"/>
        <v/>
      </c>
      <c r="K523" s="32" t="e">
        <f>VLOOKUP(A$4:A$600,客户下单明细表!O$4:P$5200,2,FALSE)</f>
        <v>#N/A</v>
      </c>
    </row>
    <row r="524" spans="1:11">
      <c r="A524" s="20"/>
      <c r="B524" s="21" t="str">
        <f>IF(A524="","",SUMPRODUCT((MONTH(客户下单明细表!$D$4:$D$5200)=销售员提成汇总!$E$2)*((YEAR(客户下单明细表!$D$4:$D$5200)=销售员提成汇总!$C$2))*(客户下单明细表!$O$4:$O$5200=A524),客户下单明细表!$N$4:$N$5200))</f>
        <v/>
      </c>
      <c r="C524" s="21" t="str">
        <f>IF(B524="","",SUMPRODUCT((MONTH(客户下单明细表!$D$4:$D$5200)=销售员提成汇总!$E$2-1)*((YEAR(客户下单明细表!$D$4:$D$5200)=销售员提成汇总!$C$2))*(客户下单明细表!$O$4:$O$5200=A524)*($A$2=客户下单明细表!$S$4:$S$5200),客户下单明细表!$N$4:$N$5200))</f>
        <v/>
      </c>
      <c r="D524" s="21" t="str">
        <f>IF(A524="","",SUMPRODUCT((MONTH(客户下单明细表!$D$4:$D$5200)=销售员提成汇总!$E$2)*((YEAR(客户下单明细表!$D$4:$D$5200)=销售员提成汇总!$C$2))*(客户下单明细表!$O$4:$O$5200=A524),客户下单明细表!$R$4:$R$5200))</f>
        <v/>
      </c>
      <c r="E524" s="21" t="str">
        <f>IF(A524="","",SUMPRODUCT((MONTH(客户下单明细表!$D$4:$D$5200)=销售员提成汇总!$E$2-1)*((YEAR(客户下单明细表!$D$4:$D$5200)=销售员提成汇总!$C$2))*(客户下单明细表!$O$4:$O$5200=A524),客户下单明细表!$R$4:$R$5200))</f>
        <v/>
      </c>
      <c r="F524" s="22">
        <v>1800</v>
      </c>
      <c r="G524" s="23">
        <f>SUMIFS(销售员提成汇总!C:C,销售员提成汇总!K:K,$K524)</f>
        <v>0</v>
      </c>
      <c r="H524" s="21">
        <f t="shared" si="26"/>
        <v>0</v>
      </c>
      <c r="I524" s="23" t="str">
        <f t="shared" si="27"/>
        <v/>
      </c>
      <c r="J524" s="31" t="str">
        <f t="shared" si="28"/>
        <v/>
      </c>
      <c r="K524" s="32" t="e">
        <f>VLOOKUP(A$4:A$600,客户下单明细表!O$4:P$5200,2,FALSE)</f>
        <v>#N/A</v>
      </c>
    </row>
    <row r="525" spans="1:11">
      <c r="A525" s="20"/>
      <c r="B525" s="21" t="str">
        <f>IF(A525="","",SUMPRODUCT((MONTH(客户下单明细表!$D$4:$D$5200)=销售员提成汇总!$E$2)*((YEAR(客户下单明细表!$D$4:$D$5200)=销售员提成汇总!$C$2))*(客户下单明细表!$O$4:$O$5200=A525),客户下单明细表!$N$4:$N$5200))</f>
        <v/>
      </c>
      <c r="C525" s="21" t="str">
        <f>IF(B525="","",SUMPRODUCT((MONTH(客户下单明细表!$D$4:$D$5200)=销售员提成汇总!$E$2-1)*((YEAR(客户下单明细表!$D$4:$D$5200)=销售员提成汇总!$C$2))*(客户下单明细表!$O$4:$O$5200=A525)*($A$2=客户下单明细表!$S$4:$S$5200),客户下单明细表!$N$4:$N$5200))</f>
        <v/>
      </c>
      <c r="D525" s="21" t="str">
        <f>IF(A525="","",SUMPRODUCT((MONTH(客户下单明细表!$D$4:$D$5200)=销售员提成汇总!$E$2)*((YEAR(客户下单明细表!$D$4:$D$5200)=销售员提成汇总!$C$2))*(客户下单明细表!$O$4:$O$5200=A525),客户下单明细表!$R$4:$R$5200))</f>
        <v/>
      </c>
      <c r="E525" s="21" t="str">
        <f>IF(A525="","",SUMPRODUCT((MONTH(客户下单明细表!$D$4:$D$5200)=销售员提成汇总!$E$2-1)*((YEAR(客户下单明细表!$D$4:$D$5200)=销售员提成汇总!$C$2))*(客户下单明细表!$O$4:$O$5200=A525),客户下单明细表!$R$4:$R$5200))</f>
        <v/>
      </c>
      <c r="F525" s="22">
        <v>1800</v>
      </c>
      <c r="G525" s="23">
        <f>SUMIFS(销售员提成汇总!C:C,销售员提成汇总!K:K,$K525)</f>
        <v>0</v>
      </c>
      <c r="H525" s="21">
        <f t="shared" si="26"/>
        <v>0</v>
      </c>
      <c r="I525" s="23" t="str">
        <f t="shared" si="27"/>
        <v/>
      </c>
      <c r="J525" s="31" t="str">
        <f t="shared" si="28"/>
        <v/>
      </c>
      <c r="K525" s="32" t="e">
        <f>VLOOKUP(A$4:A$600,客户下单明细表!O$4:P$5200,2,FALSE)</f>
        <v>#N/A</v>
      </c>
    </row>
    <row r="526" spans="1:11">
      <c r="A526" s="20"/>
      <c r="B526" s="21" t="str">
        <f>IF(A526="","",SUMPRODUCT((MONTH(客户下单明细表!$D$4:$D$5200)=销售员提成汇总!$E$2)*((YEAR(客户下单明细表!$D$4:$D$5200)=销售员提成汇总!$C$2))*(客户下单明细表!$O$4:$O$5200=A526),客户下单明细表!$N$4:$N$5200))</f>
        <v/>
      </c>
      <c r="C526" s="21" t="str">
        <f>IF(B526="","",SUMPRODUCT((MONTH(客户下单明细表!$D$4:$D$5200)=销售员提成汇总!$E$2-1)*((YEAR(客户下单明细表!$D$4:$D$5200)=销售员提成汇总!$C$2))*(客户下单明细表!$O$4:$O$5200=A526)*($A$2=客户下单明细表!$S$4:$S$5200),客户下单明细表!$N$4:$N$5200))</f>
        <v/>
      </c>
      <c r="D526" s="21" t="str">
        <f>IF(A526="","",SUMPRODUCT((MONTH(客户下单明细表!$D$4:$D$5200)=销售员提成汇总!$E$2)*((YEAR(客户下单明细表!$D$4:$D$5200)=销售员提成汇总!$C$2))*(客户下单明细表!$O$4:$O$5200=A526),客户下单明细表!$R$4:$R$5200))</f>
        <v/>
      </c>
      <c r="E526" s="21" t="str">
        <f>IF(A526="","",SUMPRODUCT((MONTH(客户下单明细表!$D$4:$D$5200)=销售员提成汇总!$E$2-1)*((YEAR(客户下单明细表!$D$4:$D$5200)=销售员提成汇总!$C$2))*(客户下单明细表!$O$4:$O$5200=A526),客户下单明细表!$R$4:$R$5200))</f>
        <v/>
      </c>
      <c r="F526" s="22">
        <v>1800</v>
      </c>
      <c r="G526" s="23">
        <f>SUMIFS(销售员提成汇总!C:C,销售员提成汇总!K:K,$K526)</f>
        <v>0</v>
      </c>
      <c r="H526" s="21">
        <f t="shared" si="26"/>
        <v>0</v>
      </c>
      <c r="I526" s="23" t="str">
        <f t="shared" si="27"/>
        <v/>
      </c>
      <c r="J526" s="31" t="str">
        <f t="shared" si="28"/>
        <v/>
      </c>
      <c r="K526" s="32" t="e">
        <f>VLOOKUP(A$4:A$600,客户下单明细表!O$4:P$5200,2,FALSE)</f>
        <v>#N/A</v>
      </c>
    </row>
    <row r="527" spans="1:11">
      <c r="A527" s="20"/>
      <c r="B527" s="21" t="str">
        <f>IF(A527="","",SUMPRODUCT((MONTH(客户下单明细表!$D$4:$D$5200)=销售员提成汇总!$E$2)*((YEAR(客户下单明细表!$D$4:$D$5200)=销售员提成汇总!$C$2))*(客户下单明细表!$O$4:$O$5200=A527),客户下单明细表!$N$4:$N$5200))</f>
        <v/>
      </c>
      <c r="C527" s="21" t="str">
        <f>IF(B527="","",SUMPRODUCT((MONTH(客户下单明细表!$D$4:$D$5200)=销售员提成汇总!$E$2-1)*((YEAR(客户下单明细表!$D$4:$D$5200)=销售员提成汇总!$C$2))*(客户下单明细表!$O$4:$O$5200=A527)*($A$2=客户下单明细表!$S$4:$S$5200),客户下单明细表!$N$4:$N$5200))</f>
        <v/>
      </c>
      <c r="D527" s="21" t="str">
        <f>IF(A527="","",SUMPRODUCT((MONTH(客户下单明细表!$D$4:$D$5200)=销售员提成汇总!$E$2)*((YEAR(客户下单明细表!$D$4:$D$5200)=销售员提成汇总!$C$2))*(客户下单明细表!$O$4:$O$5200=A527),客户下单明细表!$R$4:$R$5200))</f>
        <v/>
      </c>
      <c r="E527" s="21" t="str">
        <f>IF(A527="","",SUMPRODUCT((MONTH(客户下单明细表!$D$4:$D$5200)=销售员提成汇总!$E$2-1)*((YEAR(客户下单明细表!$D$4:$D$5200)=销售员提成汇总!$C$2))*(客户下单明细表!$O$4:$O$5200=A527),客户下单明细表!$R$4:$R$5200))</f>
        <v/>
      </c>
      <c r="F527" s="22">
        <v>1800</v>
      </c>
      <c r="G527" s="23">
        <f>SUMIFS(销售员提成汇总!C:C,销售员提成汇总!K:K,$K527)</f>
        <v>0</v>
      </c>
      <c r="H527" s="21">
        <f t="shared" si="26"/>
        <v>0</v>
      </c>
      <c r="I527" s="23" t="str">
        <f t="shared" si="27"/>
        <v/>
      </c>
      <c r="J527" s="31" t="str">
        <f t="shared" si="28"/>
        <v/>
      </c>
      <c r="K527" s="32" t="e">
        <f>VLOOKUP(A$4:A$600,客户下单明细表!O$4:P$5200,2,FALSE)</f>
        <v>#N/A</v>
      </c>
    </row>
    <row r="528" spans="1:11">
      <c r="A528" s="20"/>
      <c r="B528" s="21" t="str">
        <f>IF(A528="","",SUMPRODUCT((MONTH(客户下单明细表!$D$4:$D$5200)=销售员提成汇总!$E$2)*((YEAR(客户下单明细表!$D$4:$D$5200)=销售员提成汇总!$C$2))*(客户下单明细表!$O$4:$O$5200=A528),客户下单明细表!$N$4:$N$5200))</f>
        <v/>
      </c>
      <c r="C528" s="21" t="str">
        <f>IF(B528="","",SUMPRODUCT((MONTH(客户下单明细表!$D$4:$D$5200)=销售员提成汇总!$E$2-1)*((YEAR(客户下单明细表!$D$4:$D$5200)=销售员提成汇总!$C$2))*(客户下单明细表!$O$4:$O$5200=A528)*($A$2=客户下单明细表!$S$4:$S$5200),客户下单明细表!$N$4:$N$5200))</f>
        <v/>
      </c>
      <c r="D528" s="21" t="str">
        <f>IF(A528="","",SUMPRODUCT((MONTH(客户下单明细表!$D$4:$D$5200)=销售员提成汇总!$E$2)*((YEAR(客户下单明细表!$D$4:$D$5200)=销售员提成汇总!$C$2))*(客户下单明细表!$O$4:$O$5200=A528),客户下单明细表!$R$4:$R$5200))</f>
        <v/>
      </c>
      <c r="E528" s="21" t="str">
        <f>IF(A528="","",SUMPRODUCT((MONTH(客户下单明细表!$D$4:$D$5200)=销售员提成汇总!$E$2-1)*((YEAR(客户下单明细表!$D$4:$D$5200)=销售员提成汇总!$C$2))*(客户下单明细表!$O$4:$O$5200=A528),客户下单明细表!$R$4:$R$5200))</f>
        <v/>
      </c>
      <c r="F528" s="22">
        <v>1800</v>
      </c>
      <c r="G528" s="23">
        <f>SUMIFS(销售员提成汇总!C:C,销售员提成汇总!K:K,$K528)</f>
        <v>0</v>
      </c>
      <c r="H528" s="21">
        <f t="shared" si="26"/>
        <v>0</v>
      </c>
      <c r="I528" s="23" t="str">
        <f t="shared" si="27"/>
        <v/>
      </c>
      <c r="J528" s="31" t="str">
        <f t="shared" si="28"/>
        <v/>
      </c>
      <c r="K528" s="32" t="e">
        <f>VLOOKUP(A$4:A$600,客户下单明细表!O$4:P$5200,2,FALSE)</f>
        <v>#N/A</v>
      </c>
    </row>
    <row r="529" spans="1:11">
      <c r="A529" s="20"/>
      <c r="B529" s="21" t="str">
        <f>IF(A529="","",SUMPRODUCT((MONTH(客户下单明细表!$D$4:$D$5200)=销售员提成汇总!$E$2)*((YEAR(客户下单明细表!$D$4:$D$5200)=销售员提成汇总!$C$2))*(客户下单明细表!$O$4:$O$5200=A529),客户下单明细表!$N$4:$N$5200))</f>
        <v/>
      </c>
      <c r="C529" s="21" t="str">
        <f>IF(B529="","",SUMPRODUCT((MONTH(客户下单明细表!$D$4:$D$5200)=销售员提成汇总!$E$2-1)*((YEAR(客户下单明细表!$D$4:$D$5200)=销售员提成汇总!$C$2))*(客户下单明细表!$O$4:$O$5200=A529)*($A$2=客户下单明细表!$S$4:$S$5200),客户下单明细表!$N$4:$N$5200))</f>
        <v/>
      </c>
      <c r="D529" s="21" t="str">
        <f>IF(A529="","",SUMPRODUCT((MONTH(客户下单明细表!$D$4:$D$5200)=销售员提成汇总!$E$2)*((YEAR(客户下单明细表!$D$4:$D$5200)=销售员提成汇总!$C$2))*(客户下单明细表!$O$4:$O$5200=A529),客户下单明细表!$R$4:$R$5200))</f>
        <v/>
      </c>
      <c r="E529" s="21" t="str">
        <f>IF(A529="","",SUMPRODUCT((MONTH(客户下单明细表!$D$4:$D$5200)=销售员提成汇总!$E$2-1)*((YEAR(客户下单明细表!$D$4:$D$5200)=销售员提成汇总!$C$2))*(客户下单明细表!$O$4:$O$5200=A529),客户下单明细表!$R$4:$R$5200))</f>
        <v/>
      </c>
      <c r="F529" s="22">
        <v>1800</v>
      </c>
      <c r="G529" s="23">
        <f>SUMIFS(销售员提成汇总!C:C,销售员提成汇总!K:K,$K529)</f>
        <v>0</v>
      </c>
      <c r="H529" s="21">
        <f t="shared" si="26"/>
        <v>0</v>
      </c>
      <c r="I529" s="23" t="str">
        <f t="shared" si="27"/>
        <v/>
      </c>
      <c r="J529" s="31" t="str">
        <f t="shared" si="28"/>
        <v/>
      </c>
      <c r="K529" s="32" t="e">
        <f>VLOOKUP(A$4:A$600,客户下单明细表!O$4:P$5200,2,FALSE)</f>
        <v>#N/A</v>
      </c>
    </row>
    <row r="530" spans="1:11">
      <c r="A530" s="20"/>
      <c r="B530" s="21" t="str">
        <f>IF(A530="","",SUMPRODUCT((MONTH(客户下单明细表!$D$4:$D$5200)=销售员提成汇总!$E$2)*((YEAR(客户下单明细表!$D$4:$D$5200)=销售员提成汇总!$C$2))*(客户下单明细表!$O$4:$O$5200=A530),客户下单明细表!$N$4:$N$5200))</f>
        <v/>
      </c>
      <c r="C530" s="21" t="str">
        <f>IF(B530="","",SUMPRODUCT((MONTH(客户下单明细表!$D$4:$D$5200)=销售员提成汇总!$E$2-1)*((YEAR(客户下单明细表!$D$4:$D$5200)=销售员提成汇总!$C$2))*(客户下单明细表!$O$4:$O$5200=A530)*($A$2=客户下单明细表!$S$4:$S$5200),客户下单明细表!$N$4:$N$5200))</f>
        <v/>
      </c>
      <c r="D530" s="21" t="str">
        <f>IF(A530="","",SUMPRODUCT((MONTH(客户下单明细表!$D$4:$D$5200)=销售员提成汇总!$E$2)*((YEAR(客户下单明细表!$D$4:$D$5200)=销售员提成汇总!$C$2))*(客户下单明细表!$O$4:$O$5200=A530),客户下单明细表!$R$4:$R$5200))</f>
        <v/>
      </c>
      <c r="E530" s="21" t="str">
        <f>IF(A530="","",SUMPRODUCT((MONTH(客户下单明细表!$D$4:$D$5200)=销售员提成汇总!$E$2-1)*((YEAR(客户下单明细表!$D$4:$D$5200)=销售员提成汇总!$C$2))*(客户下单明细表!$O$4:$O$5200=A530),客户下单明细表!$R$4:$R$5200))</f>
        <v/>
      </c>
      <c r="F530" s="22">
        <v>1800</v>
      </c>
      <c r="G530" s="23">
        <f>SUMIFS(销售员提成汇总!C:C,销售员提成汇总!K:K,$K530)</f>
        <v>0</v>
      </c>
      <c r="H530" s="21">
        <f t="shared" si="26"/>
        <v>0</v>
      </c>
      <c r="I530" s="23" t="str">
        <f t="shared" si="27"/>
        <v/>
      </c>
      <c r="J530" s="31" t="str">
        <f t="shared" si="28"/>
        <v/>
      </c>
      <c r="K530" s="32" t="e">
        <f>VLOOKUP(A$4:A$600,客户下单明细表!O$4:P$5200,2,FALSE)</f>
        <v>#N/A</v>
      </c>
    </row>
    <row r="531" spans="1:11">
      <c r="A531" s="20"/>
      <c r="B531" s="21" t="str">
        <f>IF(A531="","",SUMPRODUCT((MONTH(客户下单明细表!$D$4:$D$5200)=销售员提成汇总!$E$2)*((YEAR(客户下单明细表!$D$4:$D$5200)=销售员提成汇总!$C$2))*(客户下单明细表!$O$4:$O$5200=A531),客户下单明细表!$N$4:$N$5200))</f>
        <v/>
      </c>
      <c r="C531" s="21" t="str">
        <f>IF(B531="","",SUMPRODUCT((MONTH(客户下单明细表!$D$4:$D$5200)=销售员提成汇总!$E$2-1)*((YEAR(客户下单明细表!$D$4:$D$5200)=销售员提成汇总!$C$2))*(客户下单明细表!$O$4:$O$5200=A531)*($A$2=客户下单明细表!$S$4:$S$5200),客户下单明细表!$N$4:$N$5200))</f>
        <v/>
      </c>
      <c r="D531" s="21" t="str">
        <f>IF(A531="","",SUMPRODUCT((MONTH(客户下单明细表!$D$4:$D$5200)=销售员提成汇总!$E$2)*((YEAR(客户下单明细表!$D$4:$D$5200)=销售员提成汇总!$C$2))*(客户下单明细表!$O$4:$O$5200=A531),客户下单明细表!$R$4:$R$5200))</f>
        <v/>
      </c>
      <c r="E531" s="21" t="str">
        <f>IF(A531="","",SUMPRODUCT((MONTH(客户下单明细表!$D$4:$D$5200)=销售员提成汇总!$E$2-1)*((YEAR(客户下单明细表!$D$4:$D$5200)=销售员提成汇总!$C$2))*(客户下单明细表!$O$4:$O$5200=A531),客户下单明细表!$R$4:$R$5200))</f>
        <v/>
      </c>
      <c r="F531" s="22">
        <v>1800</v>
      </c>
      <c r="G531" s="23">
        <f>SUMIFS(销售员提成汇总!C:C,销售员提成汇总!K:K,$K531)</f>
        <v>0</v>
      </c>
      <c r="H531" s="21">
        <f t="shared" si="26"/>
        <v>0</v>
      </c>
      <c r="I531" s="23" t="str">
        <f t="shared" si="27"/>
        <v/>
      </c>
      <c r="J531" s="31" t="str">
        <f t="shared" si="28"/>
        <v/>
      </c>
      <c r="K531" s="32" t="e">
        <f>VLOOKUP(A$4:A$600,客户下单明细表!O$4:P$5200,2,FALSE)</f>
        <v>#N/A</v>
      </c>
    </row>
    <row r="532" spans="1:11">
      <c r="A532" s="20"/>
      <c r="B532" s="21" t="str">
        <f>IF(A532="","",SUMPRODUCT((MONTH(客户下单明细表!$D$4:$D$5200)=销售员提成汇总!$E$2)*((YEAR(客户下单明细表!$D$4:$D$5200)=销售员提成汇总!$C$2))*(客户下单明细表!$O$4:$O$5200=A532),客户下单明细表!$N$4:$N$5200))</f>
        <v/>
      </c>
      <c r="C532" s="21" t="str">
        <f>IF(B532="","",SUMPRODUCT((MONTH(客户下单明细表!$D$4:$D$5200)=销售员提成汇总!$E$2-1)*((YEAR(客户下单明细表!$D$4:$D$5200)=销售员提成汇总!$C$2))*(客户下单明细表!$O$4:$O$5200=A532)*($A$2=客户下单明细表!$S$4:$S$5200),客户下单明细表!$N$4:$N$5200))</f>
        <v/>
      </c>
      <c r="D532" s="21" t="str">
        <f>IF(A532="","",SUMPRODUCT((MONTH(客户下单明细表!$D$4:$D$5200)=销售员提成汇总!$E$2)*((YEAR(客户下单明细表!$D$4:$D$5200)=销售员提成汇总!$C$2))*(客户下单明细表!$O$4:$O$5200=A532),客户下单明细表!$R$4:$R$5200))</f>
        <v/>
      </c>
      <c r="E532" s="21" t="str">
        <f>IF(A532="","",SUMPRODUCT((MONTH(客户下单明细表!$D$4:$D$5200)=销售员提成汇总!$E$2-1)*((YEAR(客户下单明细表!$D$4:$D$5200)=销售员提成汇总!$C$2))*(客户下单明细表!$O$4:$O$5200=A532),客户下单明细表!$R$4:$R$5200))</f>
        <v/>
      </c>
      <c r="F532" s="22">
        <v>1800</v>
      </c>
      <c r="G532" s="23">
        <f>SUMIFS(销售员提成汇总!C:C,销售员提成汇总!K:K,$K532)</f>
        <v>0</v>
      </c>
      <c r="H532" s="21">
        <f t="shared" si="26"/>
        <v>0</v>
      </c>
      <c r="I532" s="23" t="str">
        <f t="shared" si="27"/>
        <v/>
      </c>
      <c r="J532" s="31" t="str">
        <f t="shared" si="28"/>
        <v/>
      </c>
      <c r="K532" s="32" t="e">
        <f>VLOOKUP(A$4:A$600,客户下单明细表!O$4:P$5200,2,FALSE)</f>
        <v>#N/A</v>
      </c>
    </row>
    <row r="533" spans="1:11">
      <c r="A533" s="20"/>
      <c r="B533" s="21" t="str">
        <f>IF(A533="","",SUMPRODUCT((MONTH(客户下单明细表!$D$4:$D$5200)=销售员提成汇总!$E$2)*((YEAR(客户下单明细表!$D$4:$D$5200)=销售员提成汇总!$C$2))*(客户下单明细表!$O$4:$O$5200=A533),客户下单明细表!$N$4:$N$5200))</f>
        <v/>
      </c>
      <c r="C533" s="21" t="str">
        <f>IF(B533="","",SUMPRODUCT((MONTH(客户下单明细表!$D$4:$D$5200)=销售员提成汇总!$E$2-1)*((YEAR(客户下单明细表!$D$4:$D$5200)=销售员提成汇总!$C$2))*(客户下单明细表!$O$4:$O$5200=A533)*($A$2=客户下单明细表!$S$4:$S$5200),客户下单明细表!$N$4:$N$5200))</f>
        <v/>
      </c>
      <c r="D533" s="21" t="str">
        <f>IF(A533="","",SUMPRODUCT((MONTH(客户下单明细表!$D$4:$D$5200)=销售员提成汇总!$E$2)*((YEAR(客户下单明细表!$D$4:$D$5200)=销售员提成汇总!$C$2))*(客户下单明细表!$O$4:$O$5200=A533),客户下单明细表!$R$4:$R$5200))</f>
        <v/>
      </c>
      <c r="E533" s="21" t="str">
        <f>IF(A533="","",SUMPRODUCT((MONTH(客户下单明细表!$D$4:$D$5200)=销售员提成汇总!$E$2-1)*((YEAR(客户下单明细表!$D$4:$D$5200)=销售员提成汇总!$C$2))*(客户下单明细表!$O$4:$O$5200=A533),客户下单明细表!$R$4:$R$5200))</f>
        <v/>
      </c>
      <c r="F533" s="22">
        <v>1800</v>
      </c>
      <c r="G533" s="23">
        <f>SUMIFS(销售员提成汇总!C:C,销售员提成汇总!K:K,$K533)</f>
        <v>0</v>
      </c>
      <c r="H533" s="21">
        <f t="shared" si="26"/>
        <v>0</v>
      </c>
      <c r="I533" s="23" t="str">
        <f t="shared" si="27"/>
        <v/>
      </c>
      <c r="J533" s="31" t="str">
        <f t="shared" si="28"/>
        <v/>
      </c>
      <c r="K533" s="32" t="e">
        <f>VLOOKUP(A$4:A$600,客户下单明细表!O$4:P$5200,2,FALSE)</f>
        <v>#N/A</v>
      </c>
    </row>
    <row r="534" spans="1:11">
      <c r="A534" s="20"/>
      <c r="B534" s="21" t="str">
        <f>IF(A534="","",SUMPRODUCT((MONTH(客户下单明细表!$D$4:$D$5200)=销售员提成汇总!$E$2)*((YEAR(客户下单明细表!$D$4:$D$5200)=销售员提成汇总!$C$2))*(客户下单明细表!$O$4:$O$5200=A534),客户下单明细表!$N$4:$N$5200))</f>
        <v/>
      </c>
      <c r="C534" s="21" t="str">
        <f>IF(B534="","",SUMPRODUCT((MONTH(客户下单明细表!$D$4:$D$5200)=销售员提成汇总!$E$2-1)*((YEAR(客户下单明细表!$D$4:$D$5200)=销售员提成汇总!$C$2))*(客户下单明细表!$O$4:$O$5200=A534)*($A$2=客户下单明细表!$S$4:$S$5200),客户下单明细表!$N$4:$N$5200))</f>
        <v/>
      </c>
      <c r="D534" s="21" t="str">
        <f>IF(A534="","",SUMPRODUCT((MONTH(客户下单明细表!$D$4:$D$5200)=销售员提成汇总!$E$2)*((YEAR(客户下单明细表!$D$4:$D$5200)=销售员提成汇总!$C$2))*(客户下单明细表!$O$4:$O$5200=A534),客户下单明细表!$R$4:$R$5200))</f>
        <v/>
      </c>
      <c r="E534" s="21" t="str">
        <f>IF(A534="","",SUMPRODUCT((MONTH(客户下单明细表!$D$4:$D$5200)=销售员提成汇总!$E$2-1)*((YEAR(客户下单明细表!$D$4:$D$5200)=销售员提成汇总!$C$2))*(客户下单明细表!$O$4:$O$5200=A534),客户下单明细表!$R$4:$R$5200))</f>
        <v/>
      </c>
      <c r="F534" s="22">
        <v>1800</v>
      </c>
      <c r="G534" s="23">
        <f>SUMIFS(销售员提成汇总!C:C,销售员提成汇总!K:K,$K534)</f>
        <v>0</v>
      </c>
      <c r="H534" s="21">
        <f t="shared" si="26"/>
        <v>0</v>
      </c>
      <c r="I534" s="23" t="str">
        <f t="shared" si="27"/>
        <v/>
      </c>
      <c r="J534" s="31" t="str">
        <f t="shared" si="28"/>
        <v/>
      </c>
      <c r="K534" s="32" t="e">
        <f>VLOOKUP(A$4:A$600,客户下单明细表!O$4:P$5200,2,FALSE)</f>
        <v>#N/A</v>
      </c>
    </row>
    <row r="535" spans="1:11">
      <c r="A535" s="20"/>
      <c r="B535" s="21" t="str">
        <f>IF(A535="","",SUMPRODUCT((MONTH(客户下单明细表!$D$4:$D$5200)=销售员提成汇总!$E$2)*((YEAR(客户下单明细表!$D$4:$D$5200)=销售员提成汇总!$C$2))*(客户下单明细表!$O$4:$O$5200=A535),客户下单明细表!$N$4:$N$5200))</f>
        <v/>
      </c>
      <c r="C535" s="21" t="str">
        <f>IF(B535="","",SUMPRODUCT((MONTH(客户下单明细表!$D$4:$D$5200)=销售员提成汇总!$E$2-1)*((YEAR(客户下单明细表!$D$4:$D$5200)=销售员提成汇总!$C$2))*(客户下单明细表!$O$4:$O$5200=A535)*($A$2=客户下单明细表!$S$4:$S$5200),客户下单明细表!$N$4:$N$5200))</f>
        <v/>
      </c>
      <c r="D535" s="21" t="str">
        <f>IF(A535="","",SUMPRODUCT((MONTH(客户下单明细表!$D$4:$D$5200)=销售员提成汇总!$E$2)*((YEAR(客户下单明细表!$D$4:$D$5200)=销售员提成汇总!$C$2))*(客户下单明细表!$O$4:$O$5200=A535),客户下单明细表!$R$4:$R$5200))</f>
        <v/>
      </c>
      <c r="E535" s="21" t="str">
        <f>IF(A535="","",SUMPRODUCT((MONTH(客户下单明细表!$D$4:$D$5200)=销售员提成汇总!$E$2-1)*((YEAR(客户下单明细表!$D$4:$D$5200)=销售员提成汇总!$C$2))*(客户下单明细表!$O$4:$O$5200=A535),客户下单明细表!$R$4:$R$5200))</f>
        <v/>
      </c>
      <c r="F535" s="22">
        <v>1800</v>
      </c>
      <c r="G535" s="23">
        <f>SUMIFS(销售员提成汇总!C:C,销售员提成汇总!K:K,$K535)</f>
        <v>0</v>
      </c>
      <c r="H535" s="21">
        <f t="shared" si="26"/>
        <v>0</v>
      </c>
      <c r="I535" s="23" t="str">
        <f t="shared" si="27"/>
        <v/>
      </c>
      <c r="J535" s="31" t="str">
        <f t="shared" si="28"/>
        <v/>
      </c>
      <c r="K535" s="32" t="e">
        <f>VLOOKUP(A$4:A$600,客户下单明细表!O$4:P$5200,2,FALSE)</f>
        <v>#N/A</v>
      </c>
    </row>
    <row r="536" spans="1:11">
      <c r="A536" s="20"/>
      <c r="B536" s="21" t="str">
        <f>IF(A536="","",SUMPRODUCT((MONTH(客户下单明细表!$D$4:$D$5200)=销售员提成汇总!$E$2)*((YEAR(客户下单明细表!$D$4:$D$5200)=销售员提成汇总!$C$2))*(客户下单明细表!$O$4:$O$5200=A536),客户下单明细表!$N$4:$N$5200))</f>
        <v/>
      </c>
      <c r="C536" s="21" t="str">
        <f>IF(B536="","",SUMPRODUCT((MONTH(客户下单明细表!$D$4:$D$5200)=销售员提成汇总!$E$2-1)*((YEAR(客户下单明细表!$D$4:$D$5200)=销售员提成汇总!$C$2))*(客户下单明细表!$O$4:$O$5200=A536)*($A$2=客户下单明细表!$S$4:$S$5200),客户下单明细表!$N$4:$N$5200))</f>
        <v/>
      </c>
      <c r="D536" s="21" t="str">
        <f>IF(A536="","",SUMPRODUCT((MONTH(客户下单明细表!$D$4:$D$5200)=销售员提成汇总!$E$2)*((YEAR(客户下单明细表!$D$4:$D$5200)=销售员提成汇总!$C$2))*(客户下单明细表!$O$4:$O$5200=A536),客户下单明细表!$R$4:$R$5200))</f>
        <v/>
      </c>
      <c r="E536" s="21" t="str">
        <f>IF(A536="","",SUMPRODUCT((MONTH(客户下单明细表!$D$4:$D$5200)=销售员提成汇总!$E$2-1)*((YEAR(客户下单明细表!$D$4:$D$5200)=销售员提成汇总!$C$2))*(客户下单明细表!$O$4:$O$5200=A536),客户下单明细表!$R$4:$R$5200))</f>
        <v/>
      </c>
      <c r="F536" s="22">
        <v>1800</v>
      </c>
      <c r="G536" s="23">
        <f>SUMIFS(销售员提成汇总!C:C,销售员提成汇总!K:K,$K536)</f>
        <v>0</v>
      </c>
      <c r="H536" s="21">
        <f t="shared" si="26"/>
        <v>0</v>
      </c>
      <c r="I536" s="23" t="str">
        <f t="shared" si="27"/>
        <v/>
      </c>
      <c r="J536" s="31" t="str">
        <f t="shared" si="28"/>
        <v/>
      </c>
      <c r="K536" s="32" t="e">
        <f>VLOOKUP(A$4:A$600,客户下单明细表!O$4:P$5200,2,FALSE)</f>
        <v>#N/A</v>
      </c>
    </row>
    <row r="537" spans="1:11">
      <c r="A537" s="20"/>
      <c r="B537" s="21" t="str">
        <f>IF(A537="","",SUMPRODUCT((MONTH(客户下单明细表!$D$4:$D$5200)=销售员提成汇总!$E$2)*((YEAR(客户下单明细表!$D$4:$D$5200)=销售员提成汇总!$C$2))*(客户下单明细表!$O$4:$O$5200=A537),客户下单明细表!$N$4:$N$5200))</f>
        <v/>
      </c>
      <c r="C537" s="21" t="str">
        <f>IF(B537="","",SUMPRODUCT((MONTH(客户下单明细表!$D$4:$D$5200)=销售员提成汇总!$E$2-1)*((YEAR(客户下单明细表!$D$4:$D$5200)=销售员提成汇总!$C$2))*(客户下单明细表!$O$4:$O$5200=A537)*($A$2=客户下单明细表!$S$4:$S$5200),客户下单明细表!$N$4:$N$5200))</f>
        <v/>
      </c>
      <c r="D537" s="21" t="str">
        <f>IF(A537="","",SUMPRODUCT((MONTH(客户下单明细表!$D$4:$D$5200)=销售员提成汇总!$E$2)*((YEAR(客户下单明细表!$D$4:$D$5200)=销售员提成汇总!$C$2))*(客户下单明细表!$O$4:$O$5200=A537),客户下单明细表!$R$4:$R$5200))</f>
        <v/>
      </c>
      <c r="E537" s="21" t="str">
        <f>IF(A537="","",SUMPRODUCT((MONTH(客户下单明细表!$D$4:$D$5200)=销售员提成汇总!$E$2-1)*((YEAR(客户下单明细表!$D$4:$D$5200)=销售员提成汇总!$C$2))*(客户下单明细表!$O$4:$O$5200=A537),客户下单明细表!$R$4:$R$5200))</f>
        <v/>
      </c>
      <c r="F537" s="22">
        <v>1800</v>
      </c>
      <c r="G537" s="23">
        <f>SUMIFS(销售员提成汇总!C:C,销售员提成汇总!K:K,$K537)</f>
        <v>0</v>
      </c>
      <c r="H537" s="21">
        <f t="shared" si="26"/>
        <v>0</v>
      </c>
      <c r="I537" s="23" t="str">
        <f t="shared" si="27"/>
        <v/>
      </c>
      <c r="J537" s="31" t="str">
        <f t="shared" si="28"/>
        <v/>
      </c>
      <c r="K537" s="32" t="e">
        <f>VLOOKUP(A$4:A$600,客户下单明细表!O$4:P$5200,2,FALSE)</f>
        <v>#N/A</v>
      </c>
    </row>
    <row r="538" spans="1:11">
      <c r="A538" s="20"/>
      <c r="B538" s="21" t="str">
        <f>IF(A538="","",SUMPRODUCT((MONTH(客户下单明细表!$D$4:$D$5200)=销售员提成汇总!$E$2)*((YEAR(客户下单明细表!$D$4:$D$5200)=销售员提成汇总!$C$2))*(客户下单明细表!$O$4:$O$5200=A538),客户下单明细表!$N$4:$N$5200))</f>
        <v/>
      </c>
      <c r="C538" s="21" t="str">
        <f>IF(B538="","",SUMPRODUCT((MONTH(客户下单明细表!$D$4:$D$5200)=销售员提成汇总!$E$2-1)*((YEAR(客户下单明细表!$D$4:$D$5200)=销售员提成汇总!$C$2))*(客户下单明细表!$O$4:$O$5200=A538)*($A$2=客户下单明细表!$S$4:$S$5200),客户下单明细表!$N$4:$N$5200))</f>
        <v/>
      </c>
      <c r="D538" s="21" t="str">
        <f>IF(A538="","",SUMPRODUCT((MONTH(客户下单明细表!$D$4:$D$5200)=销售员提成汇总!$E$2)*((YEAR(客户下单明细表!$D$4:$D$5200)=销售员提成汇总!$C$2))*(客户下单明细表!$O$4:$O$5200=A538),客户下单明细表!$R$4:$R$5200))</f>
        <v/>
      </c>
      <c r="E538" s="21" t="str">
        <f>IF(A538="","",SUMPRODUCT((MONTH(客户下单明细表!$D$4:$D$5200)=销售员提成汇总!$E$2-1)*((YEAR(客户下单明细表!$D$4:$D$5200)=销售员提成汇总!$C$2))*(客户下单明细表!$O$4:$O$5200=A538),客户下单明细表!$R$4:$R$5200))</f>
        <v/>
      </c>
      <c r="F538" s="22">
        <v>1800</v>
      </c>
      <c r="G538" s="23">
        <f>SUMIFS(销售员提成汇总!C:C,销售员提成汇总!K:K,$K538)</f>
        <v>0</v>
      </c>
      <c r="H538" s="21">
        <f t="shared" si="26"/>
        <v>0</v>
      </c>
      <c r="I538" s="23" t="str">
        <f t="shared" si="27"/>
        <v/>
      </c>
      <c r="J538" s="31" t="str">
        <f t="shared" si="28"/>
        <v/>
      </c>
      <c r="K538" s="32" t="e">
        <f>VLOOKUP(A$4:A$600,客户下单明细表!O$4:P$5200,2,FALSE)</f>
        <v>#N/A</v>
      </c>
    </row>
    <row r="539" spans="1:11">
      <c r="A539" s="20"/>
      <c r="B539" s="21" t="str">
        <f>IF(A539="","",SUMPRODUCT((MONTH(客户下单明细表!$D$4:$D$5200)=销售员提成汇总!$E$2)*((YEAR(客户下单明细表!$D$4:$D$5200)=销售员提成汇总!$C$2))*(客户下单明细表!$O$4:$O$5200=A539),客户下单明细表!$N$4:$N$5200))</f>
        <v/>
      </c>
      <c r="C539" s="21" t="str">
        <f>IF(B539="","",SUMPRODUCT((MONTH(客户下单明细表!$D$4:$D$5200)=销售员提成汇总!$E$2-1)*((YEAR(客户下单明细表!$D$4:$D$5200)=销售员提成汇总!$C$2))*(客户下单明细表!$O$4:$O$5200=A539)*($A$2=客户下单明细表!$S$4:$S$5200),客户下单明细表!$N$4:$N$5200))</f>
        <v/>
      </c>
      <c r="D539" s="21" t="str">
        <f>IF(A539="","",SUMPRODUCT((MONTH(客户下单明细表!$D$4:$D$5200)=销售员提成汇总!$E$2)*((YEAR(客户下单明细表!$D$4:$D$5200)=销售员提成汇总!$C$2))*(客户下单明细表!$O$4:$O$5200=A539),客户下单明细表!$R$4:$R$5200))</f>
        <v/>
      </c>
      <c r="E539" s="21" t="str">
        <f>IF(A539="","",SUMPRODUCT((MONTH(客户下单明细表!$D$4:$D$5200)=销售员提成汇总!$E$2-1)*((YEAR(客户下单明细表!$D$4:$D$5200)=销售员提成汇总!$C$2))*(客户下单明细表!$O$4:$O$5200=A539),客户下单明细表!$R$4:$R$5200))</f>
        <v/>
      </c>
      <c r="F539" s="22">
        <v>1800</v>
      </c>
      <c r="G539" s="23">
        <f>SUMIFS(销售员提成汇总!C:C,销售员提成汇总!K:K,$K539)</f>
        <v>0</v>
      </c>
      <c r="H539" s="21">
        <f t="shared" si="26"/>
        <v>0</v>
      </c>
      <c r="I539" s="23" t="str">
        <f t="shared" si="27"/>
        <v/>
      </c>
      <c r="J539" s="31" t="str">
        <f t="shared" si="28"/>
        <v/>
      </c>
      <c r="K539" s="32" t="e">
        <f>VLOOKUP(A$4:A$600,客户下单明细表!O$4:P$5200,2,FALSE)</f>
        <v>#N/A</v>
      </c>
    </row>
    <row r="540" spans="1:11">
      <c r="A540" s="20"/>
      <c r="B540" s="21" t="str">
        <f>IF(A540="","",SUMPRODUCT((MONTH(客户下单明细表!$D$4:$D$5200)=销售员提成汇总!$E$2)*((YEAR(客户下单明细表!$D$4:$D$5200)=销售员提成汇总!$C$2))*(客户下单明细表!$O$4:$O$5200=A540),客户下单明细表!$N$4:$N$5200))</f>
        <v/>
      </c>
      <c r="C540" s="21" t="str">
        <f>IF(B540="","",SUMPRODUCT((MONTH(客户下单明细表!$D$4:$D$5200)=销售员提成汇总!$E$2-1)*((YEAR(客户下单明细表!$D$4:$D$5200)=销售员提成汇总!$C$2))*(客户下单明细表!$O$4:$O$5200=A540)*($A$2=客户下单明细表!$S$4:$S$5200),客户下单明细表!$N$4:$N$5200))</f>
        <v/>
      </c>
      <c r="D540" s="21" t="str">
        <f>IF(A540="","",SUMPRODUCT((MONTH(客户下单明细表!$D$4:$D$5200)=销售员提成汇总!$E$2)*((YEAR(客户下单明细表!$D$4:$D$5200)=销售员提成汇总!$C$2))*(客户下单明细表!$O$4:$O$5200=A540),客户下单明细表!$R$4:$R$5200))</f>
        <v/>
      </c>
      <c r="E540" s="21" t="str">
        <f>IF(A540="","",SUMPRODUCT((MONTH(客户下单明细表!$D$4:$D$5200)=销售员提成汇总!$E$2-1)*((YEAR(客户下单明细表!$D$4:$D$5200)=销售员提成汇总!$C$2))*(客户下单明细表!$O$4:$O$5200=A540),客户下单明细表!$R$4:$R$5200))</f>
        <v/>
      </c>
      <c r="F540" s="22">
        <v>1800</v>
      </c>
      <c r="G540" s="23">
        <f>SUMIFS(销售员提成汇总!C:C,销售员提成汇总!K:K,$K540)</f>
        <v>0</v>
      </c>
      <c r="H540" s="21">
        <f t="shared" si="26"/>
        <v>0</v>
      </c>
      <c r="I540" s="23" t="str">
        <f t="shared" si="27"/>
        <v/>
      </c>
      <c r="J540" s="31" t="str">
        <f t="shared" si="28"/>
        <v/>
      </c>
      <c r="K540" s="32" t="e">
        <f>VLOOKUP(A$4:A$600,客户下单明细表!O$4:P$5200,2,FALSE)</f>
        <v>#N/A</v>
      </c>
    </row>
    <row r="541" spans="1:11">
      <c r="A541" s="20"/>
      <c r="B541" s="21" t="str">
        <f>IF(A541="","",SUMPRODUCT((MONTH(客户下单明细表!$D$4:$D$5200)=销售员提成汇总!$E$2)*((YEAR(客户下单明细表!$D$4:$D$5200)=销售员提成汇总!$C$2))*(客户下单明细表!$O$4:$O$5200=A541),客户下单明细表!$N$4:$N$5200))</f>
        <v/>
      </c>
      <c r="C541" s="21" t="str">
        <f>IF(B541="","",SUMPRODUCT((MONTH(客户下单明细表!$D$4:$D$5200)=销售员提成汇总!$E$2-1)*((YEAR(客户下单明细表!$D$4:$D$5200)=销售员提成汇总!$C$2))*(客户下单明细表!$O$4:$O$5200=A541)*($A$2=客户下单明细表!$S$4:$S$5200),客户下单明细表!$N$4:$N$5200))</f>
        <v/>
      </c>
      <c r="D541" s="21" t="str">
        <f>IF(A541="","",SUMPRODUCT((MONTH(客户下单明细表!$D$4:$D$5200)=销售员提成汇总!$E$2)*((YEAR(客户下单明细表!$D$4:$D$5200)=销售员提成汇总!$C$2))*(客户下单明细表!$O$4:$O$5200=A541),客户下单明细表!$R$4:$R$5200))</f>
        <v/>
      </c>
      <c r="E541" s="21" t="str">
        <f>IF(A541="","",SUMPRODUCT((MONTH(客户下单明细表!$D$4:$D$5200)=销售员提成汇总!$E$2-1)*((YEAR(客户下单明细表!$D$4:$D$5200)=销售员提成汇总!$C$2))*(客户下单明细表!$O$4:$O$5200=A541),客户下单明细表!$R$4:$R$5200))</f>
        <v/>
      </c>
      <c r="F541" s="22">
        <v>1800</v>
      </c>
      <c r="G541" s="23">
        <f>SUMIFS(销售员提成汇总!C:C,销售员提成汇总!K:K,$K541)</f>
        <v>0</v>
      </c>
      <c r="H541" s="21">
        <f t="shared" si="26"/>
        <v>0</v>
      </c>
      <c r="I541" s="23" t="str">
        <f t="shared" si="27"/>
        <v/>
      </c>
      <c r="J541" s="31" t="str">
        <f t="shared" si="28"/>
        <v/>
      </c>
      <c r="K541" s="32" t="e">
        <f>VLOOKUP(A$4:A$600,客户下单明细表!O$4:P$5200,2,FALSE)</f>
        <v>#N/A</v>
      </c>
    </row>
    <row r="542" spans="1:11">
      <c r="A542" s="20"/>
      <c r="B542" s="21" t="str">
        <f>IF(A542="","",SUMPRODUCT((MONTH(客户下单明细表!$D$4:$D$5200)=销售员提成汇总!$E$2)*((YEAR(客户下单明细表!$D$4:$D$5200)=销售员提成汇总!$C$2))*(客户下单明细表!$O$4:$O$5200=A542),客户下单明细表!$N$4:$N$5200))</f>
        <v/>
      </c>
      <c r="C542" s="21" t="str">
        <f>IF(B542="","",SUMPRODUCT((MONTH(客户下单明细表!$D$4:$D$5200)=销售员提成汇总!$E$2-1)*((YEAR(客户下单明细表!$D$4:$D$5200)=销售员提成汇总!$C$2))*(客户下单明细表!$O$4:$O$5200=A542)*($A$2=客户下单明细表!$S$4:$S$5200),客户下单明细表!$N$4:$N$5200))</f>
        <v/>
      </c>
      <c r="D542" s="21" t="str">
        <f>IF(A542="","",SUMPRODUCT((MONTH(客户下单明细表!$D$4:$D$5200)=销售员提成汇总!$E$2)*((YEAR(客户下单明细表!$D$4:$D$5200)=销售员提成汇总!$C$2))*(客户下单明细表!$O$4:$O$5200=A542),客户下单明细表!$R$4:$R$5200))</f>
        <v/>
      </c>
      <c r="E542" s="21" t="str">
        <f>IF(A542="","",SUMPRODUCT((MONTH(客户下单明细表!$D$4:$D$5200)=销售员提成汇总!$E$2-1)*((YEAR(客户下单明细表!$D$4:$D$5200)=销售员提成汇总!$C$2))*(客户下单明细表!$O$4:$O$5200=A542),客户下单明细表!$R$4:$R$5200))</f>
        <v/>
      </c>
      <c r="F542" s="22">
        <v>1800</v>
      </c>
      <c r="G542" s="23">
        <f>SUMIFS(销售员提成汇总!C:C,销售员提成汇总!K:K,$K542)</f>
        <v>0</v>
      </c>
      <c r="H542" s="21">
        <f t="shared" si="26"/>
        <v>0</v>
      </c>
      <c r="I542" s="23" t="str">
        <f t="shared" si="27"/>
        <v/>
      </c>
      <c r="J542" s="31" t="str">
        <f t="shared" si="28"/>
        <v/>
      </c>
      <c r="K542" s="32" t="e">
        <f>VLOOKUP(A$4:A$600,客户下单明细表!O$4:P$5200,2,FALSE)</f>
        <v>#N/A</v>
      </c>
    </row>
    <row r="543" spans="1:11">
      <c r="A543" s="20"/>
      <c r="B543" s="21" t="str">
        <f>IF(A543="","",SUMPRODUCT((MONTH(客户下单明细表!$D$4:$D$5200)=销售员提成汇总!$E$2)*((YEAR(客户下单明细表!$D$4:$D$5200)=销售员提成汇总!$C$2))*(客户下单明细表!$O$4:$O$5200=A543),客户下单明细表!$N$4:$N$5200))</f>
        <v/>
      </c>
      <c r="C543" s="21" t="str">
        <f>IF(B543="","",SUMPRODUCT((MONTH(客户下单明细表!$D$4:$D$5200)=销售员提成汇总!$E$2-1)*((YEAR(客户下单明细表!$D$4:$D$5200)=销售员提成汇总!$C$2))*(客户下单明细表!$O$4:$O$5200=A543)*($A$2=客户下单明细表!$S$4:$S$5200),客户下单明细表!$N$4:$N$5200))</f>
        <v/>
      </c>
      <c r="D543" s="21" t="str">
        <f>IF(A543="","",SUMPRODUCT((MONTH(客户下单明细表!$D$4:$D$5200)=销售员提成汇总!$E$2)*((YEAR(客户下单明细表!$D$4:$D$5200)=销售员提成汇总!$C$2))*(客户下单明细表!$O$4:$O$5200=A543),客户下单明细表!$R$4:$R$5200))</f>
        <v/>
      </c>
      <c r="E543" s="21" t="str">
        <f>IF(A543="","",SUMPRODUCT((MONTH(客户下单明细表!$D$4:$D$5200)=销售员提成汇总!$E$2-1)*((YEAR(客户下单明细表!$D$4:$D$5200)=销售员提成汇总!$C$2))*(客户下单明细表!$O$4:$O$5200=A543),客户下单明细表!$R$4:$R$5200))</f>
        <v/>
      </c>
      <c r="F543" s="22">
        <v>1800</v>
      </c>
      <c r="G543" s="23">
        <f>SUMIFS(销售员提成汇总!C:C,销售员提成汇总!K:K,$K543)</f>
        <v>0</v>
      </c>
      <c r="H543" s="21">
        <f t="shared" si="26"/>
        <v>0</v>
      </c>
      <c r="I543" s="23" t="str">
        <f t="shared" si="27"/>
        <v/>
      </c>
      <c r="J543" s="31" t="str">
        <f t="shared" si="28"/>
        <v/>
      </c>
      <c r="K543" s="32" t="e">
        <f>VLOOKUP(A$4:A$600,客户下单明细表!O$4:P$5200,2,FALSE)</f>
        <v>#N/A</v>
      </c>
    </row>
    <row r="544" spans="1:11">
      <c r="A544" s="20"/>
      <c r="B544" s="21" t="str">
        <f>IF(A544="","",SUMPRODUCT((MONTH(客户下单明细表!$D$4:$D$5200)=销售员提成汇总!$E$2)*((YEAR(客户下单明细表!$D$4:$D$5200)=销售员提成汇总!$C$2))*(客户下单明细表!$O$4:$O$5200=A544),客户下单明细表!$N$4:$N$5200))</f>
        <v/>
      </c>
      <c r="C544" s="21" t="str">
        <f>IF(B544="","",SUMPRODUCT((MONTH(客户下单明细表!$D$4:$D$5200)=销售员提成汇总!$E$2-1)*((YEAR(客户下单明细表!$D$4:$D$5200)=销售员提成汇总!$C$2))*(客户下单明细表!$O$4:$O$5200=A544)*($A$2=客户下单明细表!$S$4:$S$5200),客户下单明细表!$N$4:$N$5200))</f>
        <v/>
      </c>
      <c r="D544" s="21" t="str">
        <f>IF(A544="","",SUMPRODUCT((MONTH(客户下单明细表!$D$4:$D$5200)=销售员提成汇总!$E$2)*((YEAR(客户下单明细表!$D$4:$D$5200)=销售员提成汇总!$C$2))*(客户下单明细表!$O$4:$O$5200=A544),客户下单明细表!$R$4:$R$5200))</f>
        <v/>
      </c>
      <c r="E544" s="21" t="str">
        <f>IF(A544="","",SUMPRODUCT((MONTH(客户下单明细表!$D$4:$D$5200)=销售员提成汇总!$E$2-1)*((YEAR(客户下单明细表!$D$4:$D$5200)=销售员提成汇总!$C$2))*(客户下单明细表!$O$4:$O$5200=A544),客户下单明细表!$R$4:$R$5200))</f>
        <v/>
      </c>
      <c r="F544" s="22">
        <v>1800</v>
      </c>
      <c r="G544" s="23">
        <f>SUMIFS(销售员提成汇总!C:C,销售员提成汇总!K:K,$K544)</f>
        <v>0</v>
      </c>
      <c r="H544" s="21">
        <f t="shared" si="26"/>
        <v>0</v>
      </c>
      <c r="I544" s="23" t="str">
        <f t="shared" si="27"/>
        <v/>
      </c>
      <c r="J544" s="31" t="str">
        <f t="shared" si="28"/>
        <v/>
      </c>
      <c r="K544" s="32" t="e">
        <f>VLOOKUP(A$4:A$600,客户下单明细表!O$4:P$5200,2,FALSE)</f>
        <v>#N/A</v>
      </c>
    </row>
    <row r="545" spans="1:11">
      <c r="A545" s="20"/>
      <c r="B545" s="21" t="str">
        <f>IF(A545="","",SUMPRODUCT((MONTH(客户下单明细表!$D$4:$D$5200)=销售员提成汇总!$E$2)*((YEAR(客户下单明细表!$D$4:$D$5200)=销售员提成汇总!$C$2))*(客户下单明细表!$O$4:$O$5200=A545),客户下单明细表!$N$4:$N$5200))</f>
        <v/>
      </c>
      <c r="C545" s="21" t="str">
        <f>IF(B545="","",SUMPRODUCT((MONTH(客户下单明细表!$D$4:$D$5200)=销售员提成汇总!$E$2-1)*((YEAR(客户下单明细表!$D$4:$D$5200)=销售员提成汇总!$C$2))*(客户下单明细表!$O$4:$O$5200=A545)*($A$2=客户下单明细表!$S$4:$S$5200),客户下单明细表!$N$4:$N$5200))</f>
        <v/>
      </c>
      <c r="D545" s="21" t="str">
        <f>IF(A545="","",SUMPRODUCT((MONTH(客户下单明细表!$D$4:$D$5200)=销售员提成汇总!$E$2)*((YEAR(客户下单明细表!$D$4:$D$5200)=销售员提成汇总!$C$2))*(客户下单明细表!$O$4:$O$5200=A545),客户下单明细表!$R$4:$R$5200))</f>
        <v/>
      </c>
      <c r="E545" s="21" t="str">
        <f>IF(A545="","",SUMPRODUCT((MONTH(客户下单明细表!$D$4:$D$5200)=销售员提成汇总!$E$2-1)*((YEAR(客户下单明细表!$D$4:$D$5200)=销售员提成汇总!$C$2))*(客户下单明细表!$O$4:$O$5200=A545),客户下单明细表!$R$4:$R$5200))</f>
        <v/>
      </c>
      <c r="F545" s="22">
        <v>1800</v>
      </c>
      <c r="G545" s="23">
        <f>SUMIFS(销售员提成汇总!C:C,销售员提成汇总!K:K,$K545)</f>
        <v>0</v>
      </c>
      <c r="H545" s="21">
        <f t="shared" si="26"/>
        <v>0</v>
      </c>
      <c r="I545" s="23" t="str">
        <f t="shared" si="27"/>
        <v/>
      </c>
      <c r="J545" s="31" t="str">
        <f t="shared" si="28"/>
        <v/>
      </c>
      <c r="K545" s="32" t="e">
        <f>VLOOKUP(A$4:A$600,客户下单明细表!O$4:P$5200,2,FALSE)</f>
        <v>#N/A</v>
      </c>
    </row>
    <row r="546" spans="1:11">
      <c r="A546" s="20"/>
      <c r="B546" s="21" t="str">
        <f>IF(A546="","",SUMPRODUCT((MONTH(客户下单明细表!$D$4:$D$5200)=销售员提成汇总!$E$2)*((YEAR(客户下单明细表!$D$4:$D$5200)=销售员提成汇总!$C$2))*(客户下单明细表!$O$4:$O$5200=A546),客户下单明细表!$N$4:$N$5200))</f>
        <v/>
      </c>
      <c r="C546" s="21" t="str">
        <f>IF(B546="","",SUMPRODUCT((MONTH(客户下单明细表!$D$4:$D$5200)=销售员提成汇总!$E$2-1)*((YEAR(客户下单明细表!$D$4:$D$5200)=销售员提成汇总!$C$2))*(客户下单明细表!$O$4:$O$5200=A546)*($A$2=客户下单明细表!$S$4:$S$5200),客户下单明细表!$N$4:$N$5200))</f>
        <v/>
      </c>
      <c r="D546" s="21" t="str">
        <f>IF(A546="","",SUMPRODUCT((MONTH(客户下单明细表!$D$4:$D$5200)=销售员提成汇总!$E$2)*((YEAR(客户下单明细表!$D$4:$D$5200)=销售员提成汇总!$C$2))*(客户下单明细表!$O$4:$O$5200=A546),客户下单明细表!$R$4:$R$5200))</f>
        <v/>
      </c>
      <c r="E546" s="21" t="str">
        <f>IF(A546="","",SUMPRODUCT((MONTH(客户下单明细表!$D$4:$D$5200)=销售员提成汇总!$E$2-1)*((YEAR(客户下单明细表!$D$4:$D$5200)=销售员提成汇总!$C$2))*(客户下单明细表!$O$4:$O$5200=A546),客户下单明细表!$R$4:$R$5200))</f>
        <v/>
      </c>
      <c r="F546" s="22">
        <v>1800</v>
      </c>
      <c r="G546" s="23">
        <f>SUMIFS(销售员提成汇总!C:C,销售员提成汇总!K:K,$K546)</f>
        <v>0</v>
      </c>
      <c r="H546" s="21">
        <f t="shared" si="26"/>
        <v>0</v>
      </c>
      <c r="I546" s="23" t="str">
        <f t="shared" si="27"/>
        <v/>
      </c>
      <c r="J546" s="31" t="str">
        <f t="shared" si="28"/>
        <v/>
      </c>
      <c r="K546" s="32" t="e">
        <f>VLOOKUP(A$4:A$600,客户下单明细表!O$4:P$5200,2,FALSE)</f>
        <v>#N/A</v>
      </c>
    </row>
    <row r="547" spans="1:11">
      <c r="A547" s="20"/>
      <c r="B547" s="21" t="str">
        <f>IF(A547="","",SUMPRODUCT((MONTH(客户下单明细表!$D$4:$D$5200)=销售员提成汇总!$E$2)*((YEAR(客户下单明细表!$D$4:$D$5200)=销售员提成汇总!$C$2))*(客户下单明细表!$O$4:$O$5200=A547),客户下单明细表!$N$4:$N$5200))</f>
        <v/>
      </c>
      <c r="C547" s="21" t="str">
        <f>IF(B547="","",SUMPRODUCT((MONTH(客户下单明细表!$D$4:$D$5200)=销售员提成汇总!$E$2-1)*((YEAR(客户下单明细表!$D$4:$D$5200)=销售员提成汇总!$C$2))*(客户下单明细表!$O$4:$O$5200=A547)*($A$2=客户下单明细表!$S$4:$S$5200),客户下单明细表!$N$4:$N$5200))</f>
        <v/>
      </c>
      <c r="D547" s="21" t="str">
        <f>IF(A547="","",SUMPRODUCT((MONTH(客户下单明细表!$D$4:$D$5200)=销售员提成汇总!$E$2)*((YEAR(客户下单明细表!$D$4:$D$5200)=销售员提成汇总!$C$2))*(客户下单明细表!$O$4:$O$5200=A547),客户下单明细表!$R$4:$R$5200))</f>
        <v/>
      </c>
      <c r="E547" s="21" t="str">
        <f>IF(A547="","",SUMPRODUCT((MONTH(客户下单明细表!$D$4:$D$5200)=销售员提成汇总!$E$2-1)*((YEAR(客户下单明细表!$D$4:$D$5200)=销售员提成汇总!$C$2))*(客户下单明细表!$O$4:$O$5200=A547),客户下单明细表!$R$4:$R$5200))</f>
        <v/>
      </c>
      <c r="F547" s="22">
        <v>1800</v>
      </c>
      <c r="G547" s="23">
        <f>SUMIFS(销售员提成汇总!C:C,销售员提成汇总!K:K,$K547)</f>
        <v>0</v>
      </c>
      <c r="H547" s="21">
        <f t="shared" si="26"/>
        <v>0</v>
      </c>
      <c r="I547" s="23" t="str">
        <f t="shared" si="27"/>
        <v/>
      </c>
      <c r="J547" s="31" t="str">
        <f t="shared" si="28"/>
        <v/>
      </c>
      <c r="K547" s="32" t="e">
        <f>VLOOKUP(A$4:A$600,客户下单明细表!O$4:P$5200,2,FALSE)</f>
        <v>#N/A</v>
      </c>
    </row>
    <row r="548" spans="1:11">
      <c r="A548" s="20"/>
      <c r="B548" s="21" t="str">
        <f>IF(A548="","",SUMPRODUCT((MONTH(客户下单明细表!$D$4:$D$5200)=销售员提成汇总!$E$2)*((YEAR(客户下单明细表!$D$4:$D$5200)=销售员提成汇总!$C$2))*(客户下单明细表!$O$4:$O$5200=A548),客户下单明细表!$N$4:$N$5200))</f>
        <v/>
      </c>
      <c r="C548" s="21" t="str">
        <f>IF(B548="","",SUMPRODUCT((MONTH(客户下单明细表!$D$4:$D$5200)=销售员提成汇总!$E$2-1)*((YEAR(客户下单明细表!$D$4:$D$5200)=销售员提成汇总!$C$2))*(客户下单明细表!$O$4:$O$5200=A548)*($A$2=客户下单明细表!$S$4:$S$5200),客户下单明细表!$N$4:$N$5200))</f>
        <v/>
      </c>
      <c r="D548" s="21" t="str">
        <f>IF(A548="","",SUMPRODUCT((MONTH(客户下单明细表!$D$4:$D$5200)=销售员提成汇总!$E$2)*((YEAR(客户下单明细表!$D$4:$D$5200)=销售员提成汇总!$C$2))*(客户下单明细表!$O$4:$O$5200=A548),客户下单明细表!$R$4:$R$5200))</f>
        <v/>
      </c>
      <c r="E548" s="21" t="str">
        <f>IF(A548="","",SUMPRODUCT((MONTH(客户下单明细表!$D$4:$D$5200)=销售员提成汇总!$E$2-1)*((YEAR(客户下单明细表!$D$4:$D$5200)=销售员提成汇总!$C$2))*(客户下单明细表!$O$4:$O$5200=A548),客户下单明细表!$R$4:$R$5200))</f>
        <v/>
      </c>
      <c r="F548" s="22">
        <v>1800</v>
      </c>
      <c r="G548" s="23">
        <f>SUMIFS(销售员提成汇总!C:C,销售员提成汇总!K:K,$K548)</f>
        <v>0</v>
      </c>
      <c r="H548" s="21">
        <f t="shared" si="26"/>
        <v>0</v>
      </c>
      <c r="I548" s="23" t="str">
        <f t="shared" si="27"/>
        <v/>
      </c>
      <c r="J548" s="31" t="str">
        <f t="shared" si="28"/>
        <v/>
      </c>
      <c r="K548" s="32" t="e">
        <f>VLOOKUP(A$4:A$600,客户下单明细表!O$4:P$5200,2,FALSE)</f>
        <v>#N/A</v>
      </c>
    </row>
    <row r="549" spans="1:11">
      <c r="A549" s="20"/>
      <c r="B549" s="21" t="str">
        <f>IF(A549="","",SUMPRODUCT((MONTH(客户下单明细表!$D$4:$D$5200)=销售员提成汇总!$E$2)*((YEAR(客户下单明细表!$D$4:$D$5200)=销售员提成汇总!$C$2))*(客户下单明细表!$O$4:$O$5200=A549),客户下单明细表!$N$4:$N$5200))</f>
        <v/>
      </c>
      <c r="C549" s="21" t="str">
        <f>IF(B549="","",SUMPRODUCT((MONTH(客户下单明细表!$D$4:$D$5200)=销售员提成汇总!$E$2-1)*((YEAR(客户下单明细表!$D$4:$D$5200)=销售员提成汇总!$C$2))*(客户下单明细表!$O$4:$O$5200=A549)*($A$2=客户下单明细表!$S$4:$S$5200),客户下单明细表!$N$4:$N$5200))</f>
        <v/>
      </c>
      <c r="D549" s="21" t="str">
        <f>IF(A549="","",SUMPRODUCT((MONTH(客户下单明细表!$D$4:$D$5200)=销售员提成汇总!$E$2)*((YEAR(客户下单明细表!$D$4:$D$5200)=销售员提成汇总!$C$2))*(客户下单明细表!$O$4:$O$5200=A549),客户下单明细表!$R$4:$R$5200))</f>
        <v/>
      </c>
      <c r="E549" s="21" t="str">
        <f>IF(A549="","",SUMPRODUCT((MONTH(客户下单明细表!$D$4:$D$5200)=销售员提成汇总!$E$2-1)*((YEAR(客户下单明细表!$D$4:$D$5200)=销售员提成汇总!$C$2))*(客户下单明细表!$O$4:$O$5200=A549),客户下单明细表!$R$4:$R$5200))</f>
        <v/>
      </c>
      <c r="F549" s="22">
        <v>1800</v>
      </c>
      <c r="G549" s="23">
        <f>SUMIFS(销售员提成汇总!C:C,销售员提成汇总!K:K,$K549)</f>
        <v>0</v>
      </c>
      <c r="H549" s="21">
        <f t="shared" si="26"/>
        <v>0</v>
      </c>
      <c r="I549" s="23" t="str">
        <f t="shared" si="27"/>
        <v/>
      </c>
      <c r="J549" s="31" t="str">
        <f t="shared" si="28"/>
        <v/>
      </c>
      <c r="K549" s="32" t="e">
        <f>VLOOKUP(A$4:A$600,客户下单明细表!O$4:P$5200,2,FALSE)</f>
        <v>#N/A</v>
      </c>
    </row>
    <row r="550" spans="1:11">
      <c r="A550" s="20"/>
      <c r="B550" s="21" t="str">
        <f>IF(A550="","",SUMPRODUCT((MONTH(客户下单明细表!$D$4:$D$5200)=销售员提成汇总!$E$2)*((YEAR(客户下单明细表!$D$4:$D$5200)=销售员提成汇总!$C$2))*(客户下单明细表!$O$4:$O$5200=A550),客户下单明细表!$N$4:$N$5200))</f>
        <v/>
      </c>
      <c r="C550" s="21" t="str">
        <f>IF(B550="","",SUMPRODUCT((MONTH(客户下单明细表!$D$4:$D$5200)=销售员提成汇总!$E$2-1)*((YEAR(客户下单明细表!$D$4:$D$5200)=销售员提成汇总!$C$2))*(客户下单明细表!$O$4:$O$5200=A550)*($A$2=客户下单明细表!$S$4:$S$5200),客户下单明细表!$N$4:$N$5200))</f>
        <v/>
      </c>
      <c r="D550" s="21" t="str">
        <f>IF(A550="","",SUMPRODUCT((MONTH(客户下单明细表!$D$4:$D$5200)=销售员提成汇总!$E$2)*((YEAR(客户下单明细表!$D$4:$D$5200)=销售员提成汇总!$C$2))*(客户下单明细表!$O$4:$O$5200=A550),客户下单明细表!$R$4:$R$5200))</f>
        <v/>
      </c>
      <c r="E550" s="21" t="str">
        <f>IF(A550="","",SUMPRODUCT((MONTH(客户下单明细表!$D$4:$D$5200)=销售员提成汇总!$E$2-1)*((YEAR(客户下单明细表!$D$4:$D$5200)=销售员提成汇总!$C$2))*(客户下单明细表!$O$4:$O$5200=A550),客户下单明细表!$R$4:$R$5200))</f>
        <v/>
      </c>
      <c r="F550" s="22">
        <v>1800</v>
      </c>
      <c r="G550" s="23">
        <f>SUMIFS(销售员提成汇总!C:C,销售员提成汇总!K:K,$K550)</f>
        <v>0</v>
      </c>
      <c r="H550" s="21">
        <f t="shared" si="26"/>
        <v>0</v>
      </c>
      <c r="I550" s="23" t="str">
        <f t="shared" si="27"/>
        <v/>
      </c>
      <c r="J550" s="31" t="str">
        <f t="shared" si="28"/>
        <v/>
      </c>
      <c r="K550" s="32" t="e">
        <f>VLOOKUP(A$4:A$600,客户下单明细表!O$4:P$5200,2,FALSE)</f>
        <v>#N/A</v>
      </c>
    </row>
    <row r="551" spans="1:11">
      <c r="A551" s="20"/>
      <c r="B551" s="21" t="str">
        <f>IF(A551="","",SUMPRODUCT((MONTH(客户下单明细表!$D$4:$D$5200)=销售员提成汇总!$E$2)*((YEAR(客户下单明细表!$D$4:$D$5200)=销售员提成汇总!$C$2))*(客户下单明细表!$O$4:$O$5200=A551),客户下单明细表!$N$4:$N$5200))</f>
        <v/>
      </c>
      <c r="C551" s="21" t="str">
        <f>IF(B551="","",SUMPRODUCT((MONTH(客户下单明细表!$D$4:$D$5200)=销售员提成汇总!$E$2-1)*((YEAR(客户下单明细表!$D$4:$D$5200)=销售员提成汇总!$C$2))*(客户下单明细表!$O$4:$O$5200=A551)*($A$2=客户下单明细表!$S$4:$S$5200),客户下单明细表!$N$4:$N$5200))</f>
        <v/>
      </c>
      <c r="D551" s="21" t="str">
        <f>IF(A551="","",SUMPRODUCT((MONTH(客户下单明细表!$D$4:$D$5200)=销售员提成汇总!$E$2)*((YEAR(客户下单明细表!$D$4:$D$5200)=销售员提成汇总!$C$2))*(客户下单明细表!$O$4:$O$5200=A551),客户下单明细表!$R$4:$R$5200))</f>
        <v/>
      </c>
      <c r="E551" s="21" t="str">
        <f>IF(A551="","",SUMPRODUCT((MONTH(客户下单明细表!$D$4:$D$5200)=销售员提成汇总!$E$2-1)*((YEAR(客户下单明细表!$D$4:$D$5200)=销售员提成汇总!$C$2))*(客户下单明细表!$O$4:$O$5200=A551),客户下单明细表!$R$4:$R$5200))</f>
        <v/>
      </c>
      <c r="F551" s="22">
        <v>1800</v>
      </c>
      <c r="G551" s="23">
        <f>SUMIFS(销售员提成汇总!C:C,销售员提成汇总!K:K,$K551)</f>
        <v>0</v>
      </c>
      <c r="H551" s="21">
        <f t="shared" si="26"/>
        <v>0</v>
      </c>
      <c r="I551" s="23" t="str">
        <f t="shared" si="27"/>
        <v/>
      </c>
      <c r="J551" s="31" t="str">
        <f t="shared" si="28"/>
        <v/>
      </c>
      <c r="K551" s="32" t="e">
        <f>VLOOKUP(A$4:A$600,客户下单明细表!O$4:P$5200,2,FALSE)</f>
        <v>#N/A</v>
      </c>
    </row>
    <row r="552" spans="1:11">
      <c r="A552" s="20"/>
      <c r="B552" s="21" t="str">
        <f>IF(A552="","",SUMPRODUCT((MONTH(客户下单明细表!$D$4:$D$5200)=销售员提成汇总!$E$2)*((YEAR(客户下单明细表!$D$4:$D$5200)=销售员提成汇总!$C$2))*(客户下单明细表!$O$4:$O$5200=A552),客户下单明细表!$N$4:$N$5200))</f>
        <v/>
      </c>
      <c r="C552" s="21" t="str">
        <f>IF(B552="","",SUMPRODUCT((MONTH(客户下单明细表!$D$4:$D$5200)=销售员提成汇总!$E$2-1)*((YEAR(客户下单明细表!$D$4:$D$5200)=销售员提成汇总!$C$2))*(客户下单明细表!$O$4:$O$5200=A552)*($A$2=客户下单明细表!$S$4:$S$5200),客户下单明细表!$N$4:$N$5200))</f>
        <v/>
      </c>
      <c r="D552" s="21" t="str">
        <f>IF(A552="","",SUMPRODUCT((MONTH(客户下单明细表!$D$4:$D$5200)=销售员提成汇总!$E$2)*((YEAR(客户下单明细表!$D$4:$D$5200)=销售员提成汇总!$C$2))*(客户下单明细表!$O$4:$O$5200=A552),客户下单明细表!$R$4:$R$5200))</f>
        <v/>
      </c>
      <c r="E552" s="21" t="str">
        <f>IF(A552="","",SUMPRODUCT((MONTH(客户下单明细表!$D$4:$D$5200)=销售员提成汇总!$E$2-1)*((YEAR(客户下单明细表!$D$4:$D$5200)=销售员提成汇总!$C$2))*(客户下单明细表!$O$4:$O$5200=A552),客户下单明细表!$R$4:$R$5200))</f>
        <v/>
      </c>
      <c r="F552" s="22">
        <v>1800</v>
      </c>
      <c r="G552" s="23">
        <f>SUMIFS(销售员提成汇总!C:C,销售员提成汇总!K:K,$K552)</f>
        <v>0</v>
      </c>
      <c r="H552" s="21">
        <f t="shared" si="26"/>
        <v>0</v>
      </c>
      <c r="I552" s="23" t="str">
        <f t="shared" si="27"/>
        <v/>
      </c>
      <c r="J552" s="31" t="str">
        <f t="shared" si="28"/>
        <v/>
      </c>
      <c r="K552" s="32" t="e">
        <f>VLOOKUP(A$4:A$600,客户下单明细表!O$4:P$5200,2,FALSE)</f>
        <v>#N/A</v>
      </c>
    </row>
    <row r="553" spans="1:11">
      <c r="A553" s="20"/>
      <c r="B553" s="21" t="str">
        <f>IF(A553="","",SUMPRODUCT((MONTH(客户下单明细表!$D$4:$D$5200)=销售员提成汇总!$E$2)*((YEAR(客户下单明细表!$D$4:$D$5200)=销售员提成汇总!$C$2))*(客户下单明细表!$O$4:$O$5200=A553),客户下单明细表!$N$4:$N$5200))</f>
        <v/>
      </c>
      <c r="C553" s="21" t="str">
        <f>IF(B553="","",SUMPRODUCT((MONTH(客户下单明细表!$D$4:$D$5200)=销售员提成汇总!$E$2-1)*((YEAR(客户下单明细表!$D$4:$D$5200)=销售员提成汇总!$C$2))*(客户下单明细表!$O$4:$O$5200=A553)*($A$2=客户下单明细表!$S$4:$S$5200),客户下单明细表!$N$4:$N$5200))</f>
        <v/>
      </c>
      <c r="D553" s="21" t="str">
        <f>IF(A553="","",SUMPRODUCT((MONTH(客户下单明细表!$D$4:$D$5200)=销售员提成汇总!$E$2)*((YEAR(客户下单明细表!$D$4:$D$5200)=销售员提成汇总!$C$2))*(客户下单明细表!$O$4:$O$5200=A553),客户下单明细表!$R$4:$R$5200))</f>
        <v/>
      </c>
      <c r="E553" s="21" t="str">
        <f>IF(A553="","",SUMPRODUCT((MONTH(客户下单明细表!$D$4:$D$5200)=销售员提成汇总!$E$2-1)*((YEAR(客户下单明细表!$D$4:$D$5200)=销售员提成汇总!$C$2))*(客户下单明细表!$O$4:$O$5200=A553),客户下单明细表!$R$4:$R$5200))</f>
        <v/>
      </c>
      <c r="F553" s="22">
        <v>1800</v>
      </c>
      <c r="G553" s="23">
        <f>SUMIFS(销售员提成汇总!C:C,销售员提成汇总!K:K,$K553)</f>
        <v>0</v>
      </c>
      <c r="H553" s="21">
        <f t="shared" si="26"/>
        <v>0</v>
      </c>
      <c r="I553" s="23" t="str">
        <f t="shared" si="27"/>
        <v/>
      </c>
      <c r="J553" s="31" t="str">
        <f t="shared" si="28"/>
        <v/>
      </c>
      <c r="K553" s="32" t="e">
        <f>VLOOKUP(A$4:A$600,客户下单明细表!O$4:P$5200,2,FALSE)</f>
        <v>#N/A</v>
      </c>
    </row>
    <row r="554" spans="1:11">
      <c r="A554" s="20"/>
      <c r="B554" s="21" t="str">
        <f>IF(A554="","",SUMPRODUCT((MONTH(客户下单明细表!$D$4:$D$5200)=销售员提成汇总!$E$2)*((YEAR(客户下单明细表!$D$4:$D$5200)=销售员提成汇总!$C$2))*(客户下单明细表!$O$4:$O$5200=A554),客户下单明细表!$N$4:$N$5200))</f>
        <v/>
      </c>
      <c r="C554" s="21" t="str">
        <f>IF(B554="","",SUMPRODUCT((MONTH(客户下单明细表!$D$4:$D$5200)=销售员提成汇总!$E$2-1)*((YEAR(客户下单明细表!$D$4:$D$5200)=销售员提成汇总!$C$2))*(客户下单明细表!$O$4:$O$5200=A554)*($A$2=客户下单明细表!$S$4:$S$5200),客户下单明细表!$N$4:$N$5200))</f>
        <v/>
      </c>
      <c r="D554" s="21" t="str">
        <f>IF(A554="","",SUMPRODUCT((MONTH(客户下单明细表!$D$4:$D$5200)=销售员提成汇总!$E$2)*((YEAR(客户下单明细表!$D$4:$D$5200)=销售员提成汇总!$C$2))*(客户下单明细表!$O$4:$O$5200=A554),客户下单明细表!$R$4:$R$5200))</f>
        <v/>
      </c>
      <c r="E554" s="21" t="str">
        <f>IF(A554="","",SUMPRODUCT((MONTH(客户下单明细表!$D$4:$D$5200)=销售员提成汇总!$E$2-1)*((YEAR(客户下单明细表!$D$4:$D$5200)=销售员提成汇总!$C$2))*(客户下单明细表!$O$4:$O$5200=A554),客户下单明细表!$R$4:$R$5200))</f>
        <v/>
      </c>
      <c r="F554" s="22">
        <v>1800</v>
      </c>
      <c r="G554" s="23">
        <f>SUMIFS(销售员提成汇总!C:C,销售员提成汇总!K:K,$K554)</f>
        <v>0</v>
      </c>
      <c r="H554" s="21">
        <f t="shared" si="26"/>
        <v>0</v>
      </c>
      <c r="I554" s="23" t="str">
        <f t="shared" si="27"/>
        <v/>
      </c>
      <c r="J554" s="31" t="str">
        <f t="shared" si="28"/>
        <v/>
      </c>
      <c r="K554" s="32" t="e">
        <f>VLOOKUP(A$4:A$600,客户下单明细表!O$4:P$5200,2,FALSE)</f>
        <v>#N/A</v>
      </c>
    </row>
    <row r="555" spans="1:11">
      <c r="A555" s="20"/>
      <c r="B555" s="21" t="str">
        <f>IF(A555="","",SUMPRODUCT((MONTH(客户下单明细表!$D$4:$D$5200)=销售员提成汇总!$E$2)*((YEAR(客户下单明细表!$D$4:$D$5200)=销售员提成汇总!$C$2))*(客户下单明细表!$O$4:$O$5200=A555),客户下单明细表!$N$4:$N$5200))</f>
        <v/>
      </c>
      <c r="C555" s="21" t="str">
        <f>IF(B555="","",SUMPRODUCT((MONTH(客户下单明细表!$D$4:$D$5200)=销售员提成汇总!$E$2-1)*((YEAR(客户下单明细表!$D$4:$D$5200)=销售员提成汇总!$C$2))*(客户下单明细表!$O$4:$O$5200=A555)*($A$2=客户下单明细表!$S$4:$S$5200),客户下单明细表!$N$4:$N$5200))</f>
        <v/>
      </c>
      <c r="D555" s="21" t="str">
        <f>IF(A555="","",SUMPRODUCT((MONTH(客户下单明细表!$D$4:$D$5200)=销售员提成汇总!$E$2)*((YEAR(客户下单明细表!$D$4:$D$5200)=销售员提成汇总!$C$2))*(客户下单明细表!$O$4:$O$5200=A555),客户下单明细表!$R$4:$R$5200))</f>
        <v/>
      </c>
      <c r="E555" s="21" t="str">
        <f>IF(A555="","",SUMPRODUCT((MONTH(客户下单明细表!$D$4:$D$5200)=销售员提成汇总!$E$2-1)*((YEAR(客户下单明细表!$D$4:$D$5200)=销售员提成汇总!$C$2))*(客户下单明细表!$O$4:$O$5200=A555),客户下单明细表!$R$4:$R$5200))</f>
        <v/>
      </c>
      <c r="F555" s="22">
        <v>1800</v>
      </c>
      <c r="G555" s="23">
        <f>SUMIFS(销售员提成汇总!C:C,销售员提成汇总!K:K,$K555)</f>
        <v>0</v>
      </c>
      <c r="H555" s="21">
        <f t="shared" si="26"/>
        <v>0</v>
      </c>
      <c r="I555" s="23" t="str">
        <f t="shared" si="27"/>
        <v/>
      </c>
      <c r="J555" s="31" t="str">
        <f t="shared" si="28"/>
        <v/>
      </c>
      <c r="K555" s="32" t="e">
        <f>VLOOKUP(A$4:A$600,客户下单明细表!O$4:P$5200,2,FALSE)</f>
        <v>#N/A</v>
      </c>
    </row>
    <row r="556" spans="1:11">
      <c r="A556" s="20"/>
      <c r="B556" s="21" t="str">
        <f>IF(A556="","",SUMPRODUCT((MONTH(客户下单明细表!$D$4:$D$5200)=销售员提成汇总!$E$2)*((YEAR(客户下单明细表!$D$4:$D$5200)=销售员提成汇总!$C$2))*(客户下单明细表!$O$4:$O$5200=A556),客户下单明细表!$N$4:$N$5200))</f>
        <v/>
      </c>
      <c r="C556" s="21" t="str">
        <f>IF(B556="","",SUMPRODUCT((MONTH(客户下单明细表!$D$4:$D$5200)=销售员提成汇总!$E$2-1)*((YEAR(客户下单明细表!$D$4:$D$5200)=销售员提成汇总!$C$2))*(客户下单明细表!$O$4:$O$5200=A556)*($A$2=客户下单明细表!$S$4:$S$5200),客户下单明细表!$N$4:$N$5200))</f>
        <v/>
      </c>
      <c r="D556" s="21" t="str">
        <f>IF(A556="","",SUMPRODUCT((MONTH(客户下单明细表!$D$4:$D$5200)=销售员提成汇总!$E$2)*((YEAR(客户下单明细表!$D$4:$D$5200)=销售员提成汇总!$C$2))*(客户下单明细表!$O$4:$O$5200=A556),客户下单明细表!$R$4:$R$5200))</f>
        <v/>
      </c>
      <c r="E556" s="21" t="str">
        <f>IF(A556="","",SUMPRODUCT((MONTH(客户下单明细表!$D$4:$D$5200)=销售员提成汇总!$E$2-1)*((YEAR(客户下单明细表!$D$4:$D$5200)=销售员提成汇总!$C$2))*(客户下单明细表!$O$4:$O$5200=A556),客户下单明细表!$R$4:$R$5200))</f>
        <v/>
      </c>
      <c r="F556" s="22">
        <v>1800</v>
      </c>
      <c r="G556" s="23">
        <f>SUMIFS(销售员提成汇总!C:C,销售员提成汇总!K:K,$K556)</f>
        <v>0</v>
      </c>
      <c r="H556" s="21">
        <f t="shared" si="26"/>
        <v>0</v>
      </c>
      <c r="I556" s="23" t="str">
        <f t="shared" si="27"/>
        <v/>
      </c>
      <c r="J556" s="31" t="str">
        <f t="shared" si="28"/>
        <v/>
      </c>
      <c r="K556" s="32" t="e">
        <f>VLOOKUP(A$4:A$600,客户下单明细表!O$4:P$5200,2,FALSE)</f>
        <v>#N/A</v>
      </c>
    </row>
    <row r="557" spans="1:11">
      <c r="A557" s="20"/>
      <c r="B557" s="21" t="str">
        <f>IF(A557="","",SUMPRODUCT((MONTH(客户下单明细表!$D$4:$D$5200)=销售员提成汇总!$E$2)*((YEAR(客户下单明细表!$D$4:$D$5200)=销售员提成汇总!$C$2))*(客户下单明细表!$O$4:$O$5200=A557),客户下单明细表!$N$4:$N$5200))</f>
        <v/>
      </c>
      <c r="C557" s="21" t="str">
        <f>IF(B557="","",SUMPRODUCT((MONTH(客户下单明细表!$D$4:$D$5200)=销售员提成汇总!$E$2-1)*((YEAR(客户下单明细表!$D$4:$D$5200)=销售员提成汇总!$C$2))*(客户下单明细表!$O$4:$O$5200=A557)*($A$2=客户下单明细表!$S$4:$S$5200),客户下单明细表!$N$4:$N$5200))</f>
        <v/>
      </c>
      <c r="D557" s="21" t="str">
        <f>IF(A557="","",SUMPRODUCT((MONTH(客户下单明细表!$D$4:$D$5200)=销售员提成汇总!$E$2)*((YEAR(客户下单明细表!$D$4:$D$5200)=销售员提成汇总!$C$2))*(客户下单明细表!$O$4:$O$5200=A557),客户下单明细表!$R$4:$R$5200))</f>
        <v/>
      </c>
      <c r="E557" s="21" t="str">
        <f>IF(A557="","",SUMPRODUCT((MONTH(客户下单明细表!$D$4:$D$5200)=销售员提成汇总!$E$2-1)*((YEAR(客户下单明细表!$D$4:$D$5200)=销售员提成汇总!$C$2))*(客户下单明细表!$O$4:$O$5200=A557),客户下单明细表!$R$4:$R$5200))</f>
        <v/>
      </c>
      <c r="F557" s="22">
        <v>1800</v>
      </c>
      <c r="G557" s="23">
        <f>SUMIFS(销售员提成汇总!C:C,销售员提成汇总!K:K,$K557)</f>
        <v>0</v>
      </c>
      <c r="H557" s="21">
        <f t="shared" si="26"/>
        <v>0</v>
      </c>
      <c r="I557" s="23" t="str">
        <f t="shared" si="27"/>
        <v/>
      </c>
      <c r="J557" s="31" t="str">
        <f t="shared" si="28"/>
        <v/>
      </c>
      <c r="K557" s="32" t="e">
        <f>VLOOKUP(A$4:A$600,客户下单明细表!O$4:P$5200,2,FALSE)</f>
        <v>#N/A</v>
      </c>
    </row>
    <row r="558" spans="1:11">
      <c r="A558" s="20"/>
      <c r="B558" s="21" t="str">
        <f>IF(A558="","",SUMPRODUCT((MONTH(客户下单明细表!$D$4:$D$5200)=销售员提成汇总!$E$2)*((YEAR(客户下单明细表!$D$4:$D$5200)=销售员提成汇总!$C$2))*(客户下单明细表!$O$4:$O$5200=A558),客户下单明细表!$N$4:$N$5200))</f>
        <v/>
      </c>
      <c r="C558" s="21" t="str">
        <f>IF(B558="","",SUMPRODUCT((MONTH(客户下单明细表!$D$4:$D$5200)=销售员提成汇总!$E$2-1)*((YEAR(客户下单明细表!$D$4:$D$5200)=销售员提成汇总!$C$2))*(客户下单明细表!$O$4:$O$5200=A558)*($A$2=客户下单明细表!$S$4:$S$5200),客户下单明细表!$N$4:$N$5200))</f>
        <v/>
      </c>
      <c r="D558" s="21" t="str">
        <f>IF(A558="","",SUMPRODUCT((MONTH(客户下单明细表!$D$4:$D$5200)=销售员提成汇总!$E$2)*((YEAR(客户下单明细表!$D$4:$D$5200)=销售员提成汇总!$C$2))*(客户下单明细表!$O$4:$O$5200=A558),客户下单明细表!$R$4:$R$5200))</f>
        <v/>
      </c>
      <c r="E558" s="21" t="str">
        <f>IF(A558="","",SUMPRODUCT((MONTH(客户下单明细表!$D$4:$D$5200)=销售员提成汇总!$E$2-1)*((YEAR(客户下单明细表!$D$4:$D$5200)=销售员提成汇总!$C$2))*(客户下单明细表!$O$4:$O$5200=A558),客户下单明细表!$R$4:$R$5200))</f>
        <v/>
      </c>
      <c r="F558" s="22">
        <v>1800</v>
      </c>
      <c r="G558" s="23">
        <f>SUMIFS(销售员提成汇总!C:C,销售员提成汇总!K:K,$K558)</f>
        <v>0</v>
      </c>
      <c r="H558" s="21">
        <f t="shared" si="26"/>
        <v>0</v>
      </c>
      <c r="I558" s="23" t="str">
        <f t="shared" si="27"/>
        <v/>
      </c>
      <c r="J558" s="31" t="str">
        <f t="shared" si="28"/>
        <v/>
      </c>
      <c r="K558" s="32" t="e">
        <f>VLOOKUP(A$4:A$600,客户下单明细表!O$4:P$5200,2,FALSE)</f>
        <v>#N/A</v>
      </c>
    </row>
    <row r="559" spans="1:11">
      <c r="A559" s="20"/>
      <c r="B559" s="21" t="str">
        <f>IF(A559="","",SUMPRODUCT((MONTH(客户下单明细表!$D$4:$D$5200)=销售员提成汇总!$E$2)*((YEAR(客户下单明细表!$D$4:$D$5200)=销售员提成汇总!$C$2))*(客户下单明细表!$O$4:$O$5200=A559),客户下单明细表!$N$4:$N$5200))</f>
        <v/>
      </c>
      <c r="C559" s="21" t="str">
        <f>IF(B559="","",SUMPRODUCT((MONTH(客户下单明细表!$D$4:$D$5200)=销售员提成汇总!$E$2-1)*((YEAR(客户下单明细表!$D$4:$D$5200)=销售员提成汇总!$C$2))*(客户下单明细表!$O$4:$O$5200=A559)*($A$2=客户下单明细表!$S$4:$S$5200),客户下单明细表!$N$4:$N$5200))</f>
        <v/>
      </c>
      <c r="D559" s="21" t="str">
        <f>IF(A559="","",SUMPRODUCT((MONTH(客户下单明细表!$D$4:$D$5200)=销售员提成汇总!$E$2)*((YEAR(客户下单明细表!$D$4:$D$5200)=销售员提成汇总!$C$2))*(客户下单明细表!$O$4:$O$5200=A559),客户下单明细表!$R$4:$R$5200))</f>
        <v/>
      </c>
      <c r="E559" s="21" t="str">
        <f>IF(A559="","",SUMPRODUCT((MONTH(客户下单明细表!$D$4:$D$5200)=销售员提成汇总!$E$2-1)*((YEAR(客户下单明细表!$D$4:$D$5200)=销售员提成汇总!$C$2))*(客户下单明细表!$O$4:$O$5200=A559),客户下单明细表!$R$4:$R$5200))</f>
        <v/>
      </c>
      <c r="F559" s="22">
        <v>1800</v>
      </c>
      <c r="G559" s="23">
        <f>SUMIFS(销售员提成汇总!C:C,销售员提成汇总!K:K,$K559)</f>
        <v>0</v>
      </c>
      <c r="H559" s="21">
        <f t="shared" si="26"/>
        <v>0</v>
      </c>
      <c r="I559" s="23" t="str">
        <f t="shared" si="27"/>
        <v/>
      </c>
      <c r="J559" s="31" t="str">
        <f t="shared" si="28"/>
        <v/>
      </c>
      <c r="K559" s="32" t="e">
        <f>VLOOKUP(A$4:A$600,客户下单明细表!O$4:P$5200,2,FALSE)</f>
        <v>#N/A</v>
      </c>
    </row>
    <row r="560" spans="1:11">
      <c r="A560" s="20"/>
      <c r="B560" s="21" t="str">
        <f>IF(A560="","",SUMPRODUCT((MONTH(客户下单明细表!$D$4:$D$5200)=销售员提成汇总!$E$2)*((YEAR(客户下单明细表!$D$4:$D$5200)=销售员提成汇总!$C$2))*(客户下单明细表!$O$4:$O$5200=A560),客户下单明细表!$N$4:$N$5200))</f>
        <v/>
      </c>
      <c r="C560" s="21" t="str">
        <f>IF(B560="","",SUMPRODUCT((MONTH(客户下单明细表!$D$4:$D$5200)=销售员提成汇总!$E$2-1)*((YEAR(客户下单明细表!$D$4:$D$5200)=销售员提成汇总!$C$2))*(客户下单明细表!$O$4:$O$5200=A560)*($A$2=客户下单明细表!$S$4:$S$5200),客户下单明细表!$N$4:$N$5200))</f>
        <v/>
      </c>
      <c r="D560" s="21" t="str">
        <f>IF(A560="","",SUMPRODUCT((MONTH(客户下单明细表!$D$4:$D$5200)=销售员提成汇总!$E$2)*((YEAR(客户下单明细表!$D$4:$D$5200)=销售员提成汇总!$C$2))*(客户下单明细表!$O$4:$O$5200=A560),客户下单明细表!$R$4:$R$5200))</f>
        <v/>
      </c>
      <c r="E560" s="21" t="str">
        <f>IF(A560="","",SUMPRODUCT((MONTH(客户下单明细表!$D$4:$D$5200)=销售员提成汇总!$E$2-1)*((YEAR(客户下单明细表!$D$4:$D$5200)=销售员提成汇总!$C$2))*(客户下单明细表!$O$4:$O$5200=A560),客户下单明细表!$R$4:$R$5200))</f>
        <v/>
      </c>
      <c r="F560" s="22">
        <v>1800</v>
      </c>
      <c r="G560" s="23">
        <f>SUMIFS(销售员提成汇总!C:C,销售员提成汇总!K:K,$K560)</f>
        <v>0</v>
      </c>
      <c r="H560" s="21">
        <f t="shared" si="26"/>
        <v>0</v>
      </c>
      <c r="I560" s="23" t="str">
        <f t="shared" si="27"/>
        <v/>
      </c>
      <c r="J560" s="31" t="str">
        <f t="shared" si="28"/>
        <v/>
      </c>
      <c r="K560" s="32" t="e">
        <f>VLOOKUP(A$4:A$600,客户下单明细表!O$4:P$5200,2,FALSE)</f>
        <v>#N/A</v>
      </c>
    </row>
    <row r="561" spans="1:11">
      <c r="A561" s="20"/>
      <c r="B561" s="21" t="str">
        <f>IF(A561="","",SUMPRODUCT((MONTH(客户下单明细表!$D$4:$D$5200)=销售员提成汇总!$E$2)*((YEAR(客户下单明细表!$D$4:$D$5200)=销售员提成汇总!$C$2))*(客户下单明细表!$O$4:$O$5200=A561),客户下单明细表!$N$4:$N$5200))</f>
        <v/>
      </c>
      <c r="C561" s="21" t="str">
        <f>IF(B561="","",SUMPRODUCT((MONTH(客户下单明细表!$D$4:$D$5200)=销售员提成汇总!$E$2-1)*((YEAR(客户下单明细表!$D$4:$D$5200)=销售员提成汇总!$C$2))*(客户下单明细表!$O$4:$O$5200=A561)*($A$2=客户下单明细表!$S$4:$S$5200),客户下单明细表!$N$4:$N$5200))</f>
        <v/>
      </c>
      <c r="D561" s="21" t="str">
        <f>IF(A561="","",SUMPRODUCT((MONTH(客户下单明细表!$D$4:$D$5200)=销售员提成汇总!$E$2)*((YEAR(客户下单明细表!$D$4:$D$5200)=销售员提成汇总!$C$2))*(客户下单明细表!$O$4:$O$5200=A561),客户下单明细表!$R$4:$R$5200))</f>
        <v/>
      </c>
      <c r="E561" s="21" t="str">
        <f>IF(A561="","",SUMPRODUCT((MONTH(客户下单明细表!$D$4:$D$5200)=销售员提成汇总!$E$2-1)*((YEAR(客户下单明细表!$D$4:$D$5200)=销售员提成汇总!$C$2))*(客户下单明细表!$O$4:$O$5200=A561),客户下单明细表!$R$4:$R$5200))</f>
        <v/>
      </c>
      <c r="F561" s="22">
        <v>1800</v>
      </c>
      <c r="G561" s="23">
        <f>SUMIFS(销售员提成汇总!C:C,销售员提成汇总!K:K,$K561)</f>
        <v>0</v>
      </c>
      <c r="H561" s="21">
        <f t="shared" si="26"/>
        <v>0</v>
      </c>
      <c r="I561" s="23" t="str">
        <f t="shared" si="27"/>
        <v/>
      </c>
      <c r="J561" s="31" t="str">
        <f t="shared" si="28"/>
        <v/>
      </c>
      <c r="K561" s="32" t="e">
        <f>VLOOKUP(A$4:A$600,客户下单明细表!O$4:P$5200,2,FALSE)</f>
        <v>#N/A</v>
      </c>
    </row>
    <row r="562" spans="1:11">
      <c r="A562" s="20"/>
      <c r="B562" s="21" t="str">
        <f>IF(A562="","",SUMPRODUCT((MONTH(客户下单明细表!$D$4:$D$5200)=销售员提成汇总!$E$2)*((YEAR(客户下单明细表!$D$4:$D$5200)=销售员提成汇总!$C$2))*(客户下单明细表!$O$4:$O$5200=A562),客户下单明细表!$N$4:$N$5200))</f>
        <v/>
      </c>
      <c r="C562" s="21" t="str">
        <f>IF(B562="","",SUMPRODUCT((MONTH(客户下单明细表!$D$4:$D$5200)=销售员提成汇总!$E$2-1)*((YEAR(客户下单明细表!$D$4:$D$5200)=销售员提成汇总!$C$2))*(客户下单明细表!$O$4:$O$5200=A562)*($A$2=客户下单明细表!$S$4:$S$5200),客户下单明细表!$N$4:$N$5200))</f>
        <v/>
      </c>
      <c r="D562" s="21" t="str">
        <f>IF(A562="","",SUMPRODUCT((MONTH(客户下单明细表!$D$4:$D$5200)=销售员提成汇总!$E$2)*((YEAR(客户下单明细表!$D$4:$D$5200)=销售员提成汇总!$C$2))*(客户下单明细表!$O$4:$O$5200=A562),客户下单明细表!$R$4:$R$5200))</f>
        <v/>
      </c>
      <c r="E562" s="21" t="str">
        <f>IF(A562="","",SUMPRODUCT((MONTH(客户下单明细表!$D$4:$D$5200)=销售员提成汇总!$E$2-1)*((YEAR(客户下单明细表!$D$4:$D$5200)=销售员提成汇总!$C$2))*(客户下单明细表!$O$4:$O$5200=A562),客户下单明细表!$R$4:$R$5200))</f>
        <v/>
      </c>
      <c r="F562" s="22">
        <v>1800</v>
      </c>
      <c r="G562" s="23">
        <f>SUMIFS(销售员提成汇总!C:C,销售员提成汇总!K:K,$K562)</f>
        <v>0</v>
      </c>
      <c r="H562" s="21">
        <f t="shared" si="26"/>
        <v>0</v>
      </c>
      <c r="I562" s="23" t="str">
        <f t="shared" si="27"/>
        <v/>
      </c>
      <c r="J562" s="31" t="str">
        <f t="shared" si="28"/>
        <v/>
      </c>
      <c r="K562" s="32" t="e">
        <f>VLOOKUP(A$4:A$600,客户下单明细表!O$4:P$5200,2,FALSE)</f>
        <v>#N/A</v>
      </c>
    </row>
    <row r="563" spans="1:11">
      <c r="A563" s="20"/>
      <c r="B563" s="21" t="str">
        <f>IF(A563="","",SUMPRODUCT((MONTH(客户下单明细表!$D$4:$D$5200)=销售员提成汇总!$E$2)*((YEAR(客户下单明细表!$D$4:$D$5200)=销售员提成汇总!$C$2))*(客户下单明细表!$O$4:$O$5200=A563),客户下单明细表!$N$4:$N$5200))</f>
        <v/>
      </c>
      <c r="C563" s="21" t="str">
        <f>IF(B563="","",SUMPRODUCT((MONTH(客户下单明细表!$D$4:$D$5200)=销售员提成汇总!$E$2-1)*((YEAR(客户下单明细表!$D$4:$D$5200)=销售员提成汇总!$C$2))*(客户下单明细表!$O$4:$O$5200=A563)*($A$2=客户下单明细表!$S$4:$S$5200),客户下单明细表!$N$4:$N$5200))</f>
        <v/>
      </c>
      <c r="D563" s="21" t="str">
        <f>IF(A563="","",SUMPRODUCT((MONTH(客户下单明细表!$D$4:$D$5200)=销售员提成汇总!$E$2)*((YEAR(客户下单明细表!$D$4:$D$5200)=销售员提成汇总!$C$2))*(客户下单明细表!$O$4:$O$5200=A563),客户下单明细表!$R$4:$R$5200))</f>
        <v/>
      </c>
      <c r="E563" s="21" t="str">
        <f>IF(A563="","",SUMPRODUCT((MONTH(客户下单明细表!$D$4:$D$5200)=销售员提成汇总!$E$2-1)*((YEAR(客户下单明细表!$D$4:$D$5200)=销售员提成汇总!$C$2))*(客户下单明细表!$O$4:$O$5200=A563),客户下单明细表!$R$4:$R$5200))</f>
        <v/>
      </c>
      <c r="F563" s="22">
        <v>1800</v>
      </c>
      <c r="G563" s="23">
        <f>SUMIFS(销售员提成汇总!C:C,销售员提成汇总!K:K,$K563)</f>
        <v>0</v>
      </c>
      <c r="H563" s="21">
        <f t="shared" si="26"/>
        <v>0</v>
      </c>
      <c r="I563" s="23" t="str">
        <f t="shared" si="27"/>
        <v/>
      </c>
      <c r="J563" s="31" t="str">
        <f t="shared" si="28"/>
        <v/>
      </c>
      <c r="K563" s="32" t="e">
        <f>VLOOKUP(A$4:A$600,客户下单明细表!O$4:P$5200,2,FALSE)</f>
        <v>#N/A</v>
      </c>
    </row>
    <row r="564" spans="1:11">
      <c r="A564" s="20"/>
      <c r="B564" s="21" t="str">
        <f>IF(A564="","",SUMPRODUCT((MONTH(客户下单明细表!$D$4:$D$5200)=销售员提成汇总!$E$2)*((YEAR(客户下单明细表!$D$4:$D$5200)=销售员提成汇总!$C$2))*(客户下单明细表!$O$4:$O$5200=A564),客户下单明细表!$N$4:$N$5200))</f>
        <v/>
      </c>
      <c r="C564" s="21" t="str">
        <f>IF(B564="","",SUMPRODUCT((MONTH(客户下单明细表!$D$4:$D$5200)=销售员提成汇总!$E$2-1)*((YEAR(客户下单明细表!$D$4:$D$5200)=销售员提成汇总!$C$2))*(客户下单明细表!$O$4:$O$5200=A564)*($A$2=客户下单明细表!$S$4:$S$5200),客户下单明细表!$N$4:$N$5200))</f>
        <v/>
      </c>
      <c r="D564" s="21" t="str">
        <f>IF(A564="","",SUMPRODUCT((MONTH(客户下单明细表!$D$4:$D$5200)=销售员提成汇总!$E$2)*((YEAR(客户下单明细表!$D$4:$D$5200)=销售员提成汇总!$C$2))*(客户下单明细表!$O$4:$O$5200=A564),客户下单明细表!$R$4:$R$5200))</f>
        <v/>
      </c>
      <c r="E564" s="21" t="str">
        <f>IF(A564="","",SUMPRODUCT((MONTH(客户下单明细表!$D$4:$D$5200)=销售员提成汇总!$E$2-1)*((YEAR(客户下单明细表!$D$4:$D$5200)=销售员提成汇总!$C$2))*(客户下单明细表!$O$4:$O$5200=A564),客户下单明细表!$R$4:$R$5200))</f>
        <v/>
      </c>
      <c r="F564" s="22">
        <v>1800</v>
      </c>
      <c r="G564" s="23">
        <f>SUMIFS(销售员提成汇总!C:C,销售员提成汇总!K:K,$K564)</f>
        <v>0</v>
      </c>
      <c r="H564" s="21">
        <f t="shared" si="26"/>
        <v>0</v>
      </c>
      <c r="I564" s="23" t="str">
        <f t="shared" si="27"/>
        <v/>
      </c>
      <c r="J564" s="31" t="str">
        <f t="shared" si="28"/>
        <v/>
      </c>
      <c r="K564" s="32" t="e">
        <f>VLOOKUP(A$4:A$600,客户下单明细表!O$4:P$5200,2,FALSE)</f>
        <v>#N/A</v>
      </c>
    </row>
    <row r="565" spans="1:11">
      <c r="A565" s="20"/>
      <c r="B565" s="21" t="str">
        <f>IF(A565="","",SUMPRODUCT((MONTH(客户下单明细表!$D$4:$D$5200)=销售员提成汇总!$E$2)*((YEAR(客户下单明细表!$D$4:$D$5200)=销售员提成汇总!$C$2))*(客户下单明细表!$O$4:$O$5200=A565),客户下单明细表!$N$4:$N$5200))</f>
        <v/>
      </c>
      <c r="C565" s="21" t="str">
        <f>IF(B565="","",SUMPRODUCT((MONTH(客户下单明细表!$D$4:$D$5200)=销售员提成汇总!$E$2-1)*((YEAR(客户下单明细表!$D$4:$D$5200)=销售员提成汇总!$C$2))*(客户下单明细表!$O$4:$O$5200=A565)*($A$2=客户下单明细表!$S$4:$S$5200),客户下单明细表!$N$4:$N$5200))</f>
        <v/>
      </c>
      <c r="D565" s="21" t="str">
        <f>IF(A565="","",SUMPRODUCT((MONTH(客户下单明细表!$D$4:$D$5200)=销售员提成汇总!$E$2)*((YEAR(客户下单明细表!$D$4:$D$5200)=销售员提成汇总!$C$2))*(客户下单明细表!$O$4:$O$5200=A565),客户下单明细表!$R$4:$R$5200))</f>
        <v/>
      </c>
      <c r="E565" s="21" t="str">
        <f>IF(A565="","",SUMPRODUCT((MONTH(客户下单明细表!$D$4:$D$5200)=销售员提成汇总!$E$2-1)*((YEAR(客户下单明细表!$D$4:$D$5200)=销售员提成汇总!$C$2))*(客户下单明细表!$O$4:$O$5200=A565),客户下单明细表!$R$4:$R$5200))</f>
        <v/>
      </c>
      <c r="F565" s="22">
        <v>1800</v>
      </c>
      <c r="G565" s="23">
        <f>SUMIFS(销售员提成汇总!C:C,销售员提成汇总!K:K,$K565)</f>
        <v>0</v>
      </c>
      <c r="H565" s="21">
        <f t="shared" si="26"/>
        <v>0</v>
      </c>
      <c r="I565" s="23" t="str">
        <f t="shared" si="27"/>
        <v/>
      </c>
      <c r="J565" s="31" t="str">
        <f t="shared" si="28"/>
        <v/>
      </c>
      <c r="K565" s="32" t="e">
        <f>VLOOKUP(A$4:A$600,客户下单明细表!O$4:P$5200,2,FALSE)</f>
        <v>#N/A</v>
      </c>
    </row>
    <row r="566" spans="1:11">
      <c r="A566" s="20"/>
      <c r="B566" s="21" t="str">
        <f>IF(A566="","",SUMPRODUCT((MONTH(客户下单明细表!$D$4:$D$5200)=销售员提成汇总!$E$2)*((YEAR(客户下单明细表!$D$4:$D$5200)=销售员提成汇总!$C$2))*(客户下单明细表!$O$4:$O$5200=A566),客户下单明细表!$N$4:$N$5200))</f>
        <v/>
      </c>
      <c r="C566" s="21" t="str">
        <f>IF(B566="","",SUMPRODUCT((MONTH(客户下单明细表!$D$4:$D$5200)=销售员提成汇总!$E$2-1)*((YEAR(客户下单明细表!$D$4:$D$5200)=销售员提成汇总!$C$2))*(客户下单明细表!$O$4:$O$5200=A566)*($A$2=客户下单明细表!$S$4:$S$5200),客户下单明细表!$N$4:$N$5200))</f>
        <v/>
      </c>
      <c r="D566" s="21" t="str">
        <f>IF(A566="","",SUMPRODUCT((MONTH(客户下单明细表!$D$4:$D$5200)=销售员提成汇总!$E$2)*((YEAR(客户下单明细表!$D$4:$D$5200)=销售员提成汇总!$C$2))*(客户下单明细表!$O$4:$O$5200=A566),客户下单明细表!$R$4:$R$5200))</f>
        <v/>
      </c>
      <c r="E566" s="21" t="str">
        <f>IF(A566="","",SUMPRODUCT((MONTH(客户下单明细表!$D$4:$D$5200)=销售员提成汇总!$E$2-1)*((YEAR(客户下单明细表!$D$4:$D$5200)=销售员提成汇总!$C$2))*(客户下单明细表!$O$4:$O$5200=A566),客户下单明细表!$R$4:$R$5200))</f>
        <v/>
      </c>
      <c r="F566" s="22">
        <v>1800</v>
      </c>
      <c r="G566" s="23">
        <f>SUMIFS(销售员提成汇总!C:C,销售员提成汇总!K:K,$K566)</f>
        <v>0</v>
      </c>
      <c r="H566" s="21">
        <f t="shared" si="26"/>
        <v>0</v>
      </c>
      <c r="I566" s="23" t="str">
        <f t="shared" si="27"/>
        <v/>
      </c>
      <c r="J566" s="31" t="str">
        <f t="shared" si="28"/>
        <v/>
      </c>
      <c r="K566" s="32" t="e">
        <f>VLOOKUP(A$4:A$600,客户下单明细表!O$4:P$5200,2,FALSE)</f>
        <v>#N/A</v>
      </c>
    </row>
    <row r="567" spans="1:11">
      <c r="A567" s="20"/>
      <c r="B567" s="21" t="str">
        <f>IF(A567="","",SUMPRODUCT((MONTH(客户下单明细表!$D$4:$D$5200)=销售员提成汇总!$E$2)*((YEAR(客户下单明细表!$D$4:$D$5200)=销售员提成汇总!$C$2))*(客户下单明细表!$O$4:$O$5200=A567),客户下单明细表!$N$4:$N$5200))</f>
        <v/>
      </c>
      <c r="C567" s="21" t="str">
        <f>IF(B567="","",SUMPRODUCT((MONTH(客户下单明细表!$D$4:$D$5200)=销售员提成汇总!$E$2-1)*((YEAR(客户下单明细表!$D$4:$D$5200)=销售员提成汇总!$C$2))*(客户下单明细表!$O$4:$O$5200=A567)*($A$2=客户下单明细表!$S$4:$S$5200),客户下单明细表!$N$4:$N$5200))</f>
        <v/>
      </c>
      <c r="D567" s="21" t="str">
        <f>IF(A567="","",SUMPRODUCT((MONTH(客户下单明细表!$D$4:$D$5200)=销售员提成汇总!$E$2)*((YEAR(客户下单明细表!$D$4:$D$5200)=销售员提成汇总!$C$2))*(客户下单明细表!$O$4:$O$5200=A567),客户下单明细表!$R$4:$R$5200))</f>
        <v/>
      </c>
      <c r="E567" s="21" t="str">
        <f>IF(A567="","",SUMPRODUCT((MONTH(客户下单明细表!$D$4:$D$5200)=销售员提成汇总!$E$2-1)*((YEAR(客户下单明细表!$D$4:$D$5200)=销售员提成汇总!$C$2))*(客户下单明细表!$O$4:$O$5200=A567),客户下单明细表!$R$4:$R$5200))</f>
        <v/>
      </c>
      <c r="F567" s="22">
        <v>1800</v>
      </c>
      <c r="G567" s="23">
        <f>SUMIFS(销售员提成汇总!C:C,销售员提成汇总!K:K,$K567)</f>
        <v>0</v>
      </c>
      <c r="H567" s="21">
        <f t="shared" si="26"/>
        <v>0</v>
      </c>
      <c r="I567" s="23" t="str">
        <f t="shared" si="27"/>
        <v/>
      </c>
      <c r="J567" s="31" t="str">
        <f t="shared" si="28"/>
        <v/>
      </c>
      <c r="K567" s="32" t="e">
        <f>VLOOKUP(A$4:A$600,客户下单明细表!O$4:P$5200,2,FALSE)</f>
        <v>#N/A</v>
      </c>
    </row>
    <row r="568" spans="1:11">
      <c r="A568" s="20"/>
      <c r="B568" s="21" t="str">
        <f>IF(A568="","",SUMPRODUCT((MONTH(客户下单明细表!$D$4:$D$5200)=销售员提成汇总!$E$2)*((YEAR(客户下单明细表!$D$4:$D$5200)=销售员提成汇总!$C$2))*(客户下单明细表!$O$4:$O$5200=A568),客户下单明细表!$N$4:$N$5200))</f>
        <v/>
      </c>
      <c r="C568" s="21" t="str">
        <f>IF(B568="","",SUMPRODUCT((MONTH(客户下单明细表!$D$4:$D$5200)=销售员提成汇总!$E$2-1)*((YEAR(客户下单明细表!$D$4:$D$5200)=销售员提成汇总!$C$2))*(客户下单明细表!$O$4:$O$5200=A568)*($A$2=客户下单明细表!$S$4:$S$5200),客户下单明细表!$N$4:$N$5200))</f>
        <v/>
      </c>
      <c r="D568" s="21" t="str">
        <f>IF(A568="","",SUMPRODUCT((MONTH(客户下单明细表!$D$4:$D$5200)=销售员提成汇总!$E$2)*((YEAR(客户下单明细表!$D$4:$D$5200)=销售员提成汇总!$C$2))*(客户下单明细表!$O$4:$O$5200=A568),客户下单明细表!$R$4:$R$5200))</f>
        <v/>
      </c>
      <c r="E568" s="21" t="str">
        <f>IF(A568="","",SUMPRODUCT((MONTH(客户下单明细表!$D$4:$D$5200)=销售员提成汇总!$E$2-1)*((YEAR(客户下单明细表!$D$4:$D$5200)=销售员提成汇总!$C$2))*(客户下单明细表!$O$4:$O$5200=A568),客户下单明细表!$R$4:$R$5200))</f>
        <v/>
      </c>
      <c r="F568" s="22">
        <v>1800</v>
      </c>
      <c r="G568" s="23">
        <f>SUMIFS(销售员提成汇总!C:C,销售员提成汇总!K:K,$K568)</f>
        <v>0</v>
      </c>
      <c r="H568" s="21">
        <f t="shared" si="26"/>
        <v>0</v>
      </c>
      <c r="I568" s="23" t="str">
        <f t="shared" si="27"/>
        <v/>
      </c>
      <c r="J568" s="31" t="str">
        <f t="shared" si="28"/>
        <v/>
      </c>
      <c r="K568" s="32" t="e">
        <f>VLOOKUP(A$4:A$600,客户下单明细表!O$4:P$5200,2,FALSE)</f>
        <v>#N/A</v>
      </c>
    </row>
    <row r="569" spans="1:11">
      <c r="A569" s="20"/>
      <c r="B569" s="21" t="str">
        <f>IF(A569="","",SUMPRODUCT((MONTH(客户下单明细表!$D$4:$D$5200)=销售员提成汇总!$E$2)*((YEAR(客户下单明细表!$D$4:$D$5200)=销售员提成汇总!$C$2))*(客户下单明细表!$O$4:$O$5200=A569),客户下单明细表!$N$4:$N$5200))</f>
        <v/>
      </c>
      <c r="C569" s="21" t="str">
        <f>IF(B569="","",SUMPRODUCT((MONTH(客户下单明细表!$D$4:$D$5200)=销售员提成汇总!$E$2-1)*((YEAR(客户下单明细表!$D$4:$D$5200)=销售员提成汇总!$C$2))*(客户下单明细表!$O$4:$O$5200=A569)*($A$2=客户下单明细表!$S$4:$S$5200),客户下单明细表!$N$4:$N$5200))</f>
        <v/>
      </c>
      <c r="D569" s="21" t="str">
        <f>IF(A569="","",SUMPRODUCT((MONTH(客户下单明细表!$D$4:$D$5200)=销售员提成汇总!$E$2)*((YEAR(客户下单明细表!$D$4:$D$5200)=销售员提成汇总!$C$2))*(客户下单明细表!$O$4:$O$5200=A569),客户下单明细表!$R$4:$R$5200))</f>
        <v/>
      </c>
      <c r="E569" s="21" t="str">
        <f>IF(A569="","",SUMPRODUCT((MONTH(客户下单明细表!$D$4:$D$5200)=销售员提成汇总!$E$2-1)*((YEAR(客户下单明细表!$D$4:$D$5200)=销售员提成汇总!$C$2))*(客户下单明细表!$O$4:$O$5200=A569),客户下单明细表!$R$4:$R$5200))</f>
        <v/>
      </c>
      <c r="F569" s="22">
        <v>1800</v>
      </c>
      <c r="G569" s="23">
        <f>SUMIFS(销售员提成汇总!C:C,销售员提成汇总!K:K,$K569)</f>
        <v>0</v>
      </c>
      <c r="H569" s="21">
        <f t="shared" si="26"/>
        <v>0</v>
      </c>
      <c r="I569" s="23" t="str">
        <f t="shared" si="27"/>
        <v/>
      </c>
      <c r="J569" s="31" t="str">
        <f t="shared" si="28"/>
        <v/>
      </c>
      <c r="K569" s="32" t="e">
        <f>VLOOKUP(A$4:A$600,客户下单明细表!O$4:P$5200,2,FALSE)</f>
        <v>#N/A</v>
      </c>
    </row>
    <row r="570" spans="1:11">
      <c r="A570" s="20"/>
      <c r="B570" s="21" t="str">
        <f>IF(A570="","",SUMPRODUCT((MONTH(客户下单明细表!$D$4:$D$5200)=销售员提成汇总!$E$2)*((YEAR(客户下单明细表!$D$4:$D$5200)=销售员提成汇总!$C$2))*(客户下单明细表!$O$4:$O$5200=A570),客户下单明细表!$N$4:$N$5200))</f>
        <v/>
      </c>
      <c r="C570" s="21" t="str">
        <f>IF(B570="","",SUMPRODUCT((MONTH(客户下单明细表!$D$4:$D$5200)=销售员提成汇总!$E$2-1)*((YEAR(客户下单明细表!$D$4:$D$5200)=销售员提成汇总!$C$2))*(客户下单明细表!$O$4:$O$5200=A570)*($A$2=客户下单明细表!$S$4:$S$5200),客户下单明细表!$N$4:$N$5200))</f>
        <v/>
      </c>
      <c r="D570" s="21" t="str">
        <f>IF(A570="","",SUMPRODUCT((MONTH(客户下单明细表!$D$4:$D$5200)=销售员提成汇总!$E$2)*((YEAR(客户下单明细表!$D$4:$D$5200)=销售员提成汇总!$C$2))*(客户下单明细表!$O$4:$O$5200=A570),客户下单明细表!$R$4:$R$5200))</f>
        <v/>
      </c>
      <c r="E570" s="21" t="str">
        <f>IF(A570="","",SUMPRODUCT((MONTH(客户下单明细表!$D$4:$D$5200)=销售员提成汇总!$E$2-1)*((YEAR(客户下单明细表!$D$4:$D$5200)=销售员提成汇总!$C$2))*(客户下单明细表!$O$4:$O$5200=A570),客户下单明细表!$R$4:$R$5200))</f>
        <v/>
      </c>
      <c r="F570" s="22">
        <v>1800</v>
      </c>
      <c r="G570" s="23">
        <f>SUMIFS(销售员提成汇总!C:C,销售员提成汇总!K:K,$K570)</f>
        <v>0</v>
      </c>
      <c r="H570" s="21">
        <f t="shared" si="26"/>
        <v>0</v>
      </c>
      <c r="I570" s="23" t="str">
        <f t="shared" si="27"/>
        <v/>
      </c>
      <c r="J570" s="31" t="str">
        <f t="shared" si="28"/>
        <v/>
      </c>
      <c r="K570" s="32" t="e">
        <f>VLOOKUP(A$4:A$600,客户下单明细表!O$4:P$5200,2,FALSE)</f>
        <v>#N/A</v>
      </c>
    </row>
    <row r="571" spans="1:11">
      <c r="A571" s="20"/>
      <c r="B571" s="21" t="str">
        <f>IF(A571="","",SUMPRODUCT((MONTH(客户下单明细表!$D$4:$D$5200)=销售员提成汇总!$E$2)*((YEAR(客户下单明细表!$D$4:$D$5200)=销售员提成汇总!$C$2))*(客户下单明细表!$O$4:$O$5200=A571),客户下单明细表!$N$4:$N$5200))</f>
        <v/>
      </c>
      <c r="C571" s="21" t="str">
        <f>IF(B571="","",SUMPRODUCT((MONTH(客户下单明细表!$D$4:$D$5200)=销售员提成汇总!$E$2-1)*((YEAR(客户下单明细表!$D$4:$D$5200)=销售员提成汇总!$C$2))*(客户下单明细表!$O$4:$O$5200=A571)*($A$2=客户下单明细表!$S$4:$S$5200),客户下单明细表!$N$4:$N$5200))</f>
        <v/>
      </c>
      <c r="D571" s="21" t="str">
        <f>IF(A571="","",SUMPRODUCT((MONTH(客户下单明细表!$D$4:$D$5200)=销售员提成汇总!$E$2)*((YEAR(客户下单明细表!$D$4:$D$5200)=销售员提成汇总!$C$2))*(客户下单明细表!$O$4:$O$5200=A571),客户下单明细表!$R$4:$R$5200))</f>
        <v/>
      </c>
      <c r="E571" s="21" t="str">
        <f>IF(A571="","",SUMPRODUCT((MONTH(客户下单明细表!$D$4:$D$5200)=销售员提成汇总!$E$2-1)*((YEAR(客户下单明细表!$D$4:$D$5200)=销售员提成汇总!$C$2))*(客户下单明细表!$O$4:$O$5200=A571),客户下单明细表!$R$4:$R$5200))</f>
        <v/>
      </c>
      <c r="F571" s="22">
        <v>1800</v>
      </c>
      <c r="G571" s="23">
        <f>SUMIFS(销售员提成汇总!C:C,销售员提成汇总!K:K,$K571)</f>
        <v>0</v>
      </c>
      <c r="H571" s="21">
        <f t="shared" si="26"/>
        <v>0</v>
      </c>
      <c r="I571" s="23" t="str">
        <f t="shared" si="27"/>
        <v/>
      </c>
      <c r="J571" s="31" t="str">
        <f t="shared" si="28"/>
        <v/>
      </c>
      <c r="K571" s="32" t="e">
        <f>VLOOKUP(A$4:A$600,客户下单明细表!O$4:P$5200,2,FALSE)</f>
        <v>#N/A</v>
      </c>
    </row>
    <row r="572" spans="1:11">
      <c r="A572" s="20"/>
      <c r="B572" s="21" t="str">
        <f>IF(A572="","",SUMPRODUCT((MONTH(客户下单明细表!$D$4:$D$5200)=销售员提成汇总!$E$2)*((YEAR(客户下单明细表!$D$4:$D$5200)=销售员提成汇总!$C$2))*(客户下单明细表!$O$4:$O$5200=A572),客户下单明细表!$N$4:$N$5200))</f>
        <v/>
      </c>
      <c r="C572" s="21" t="str">
        <f>IF(B572="","",SUMPRODUCT((MONTH(客户下单明细表!$D$4:$D$5200)=销售员提成汇总!$E$2-1)*((YEAR(客户下单明细表!$D$4:$D$5200)=销售员提成汇总!$C$2))*(客户下单明细表!$O$4:$O$5200=A572)*($A$2=客户下单明细表!$S$4:$S$5200),客户下单明细表!$N$4:$N$5200))</f>
        <v/>
      </c>
      <c r="D572" s="21" t="str">
        <f>IF(A572="","",SUMPRODUCT((MONTH(客户下单明细表!$D$4:$D$5200)=销售员提成汇总!$E$2)*((YEAR(客户下单明细表!$D$4:$D$5200)=销售员提成汇总!$C$2))*(客户下单明细表!$O$4:$O$5200=A572),客户下单明细表!$R$4:$R$5200))</f>
        <v/>
      </c>
      <c r="E572" s="21" t="str">
        <f>IF(A572="","",SUMPRODUCT((MONTH(客户下单明细表!$D$4:$D$5200)=销售员提成汇总!$E$2-1)*((YEAR(客户下单明细表!$D$4:$D$5200)=销售员提成汇总!$C$2))*(客户下单明细表!$O$4:$O$5200=A572),客户下单明细表!$R$4:$R$5200))</f>
        <v/>
      </c>
      <c r="F572" s="22">
        <v>1800</v>
      </c>
      <c r="G572" s="23">
        <f>SUMIFS(销售员提成汇总!C:C,销售员提成汇总!K:K,$K572)</f>
        <v>0</v>
      </c>
      <c r="H572" s="21">
        <f t="shared" si="26"/>
        <v>0</v>
      </c>
      <c r="I572" s="23" t="str">
        <f t="shared" si="27"/>
        <v/>
      </c>
      <c r="J572" s="31" t="str">
        <f t="shared" si="28"/>
        <v/>
      </c>
      <c r="K572" s="32" t="e">
        <f>VLOOKUP(A$4:A$600,客户下单明细表!O$4:P$5200,2,FALSE)</f>
        <v>#N/A</v>
      </c>
    </row>
    <row r="573" spans="1:11">
      <c r="A573" s="20"/>
      <c r="B573" s="21" t="str">
        <f>IF(A573="","",SUMPRODUCT((MONTH(客户下单明细表!$D$4:$D$5200)=销售员提成汇总!$E$2)*((YEAR(客户下单明细表!$D$4:$D$5200)=销售员提成汇总!$C$2))*(客户下单明细表!$O$4:$O$5200=A573),客户下单明细表!$N$4:$N$5200))</f>
        <v/>
      </c>
      <c r="C573" s="21" t="str">
        <f>IF(B573="","",SUMPRODUCT((MONTH(客户下单明细表!$D$4:$D$5200)=销售员提成汇总!$E$2-1)*((YEAR(客户下单明细表!$D$4:$D$5200)=销售员提成汇总!$C$2))*(客户下单明细表!$O$4:$O$5200=A573)*($A$2=客户下单明细表!$S$4:$S$5200),客户下单明细表!$N$4:$N$5200))</f>
        <v/>
      </c>
      <c r="D573" s="21" t="str">
        <f>IF(A573="","",SUMPRODUCT((MONTH(客户下单明细表!$D$4:$D$5200)=销售员提成汇总!$E$2)*((YEAR(客户下单明细表!$D$4:$D$5200)=销售员提成汇总!$C$2))*(客户下单明细表!$O$4:$O$5200=A573),客户下单明细表!$R$4:$R$5200))</f>
        <v/>
      </c>
      <c r="E573" s="21" t="str">
        <f>IF(A573="","",SUMPRODUCT((MONTH(客户下单明细表!$D$4:$D$5200)=销售员提成汇总!$E$2-1)*((YEAR(客户下单明细表!$D$4:$D$5200)=销售员提成汇总!$C$2))*(客户下单明细表!$O$4:$O$5200=A573),客户下单明细表!$R$4:$R$5200))</f>
        <v/>
      </c>
      <c r="F573" s="22">
        <v>1800</v>
      </c>
      <c r="G573" s="23">
        <f>SUMIFS(销售员提成汇总!C:C,销售员提成汇总!K:K,$K573)</f>
        <v>0</v>
      </c>
      <c r="H573" s="21">
        <f t="shared" si="26"/>
        <v>0</v>
      </c>
      <c r="I573" s="23" t="str">
        <f t="shared" si="27"/>
        <v/>
      </c>
      <c r="J573" s="31" t="str">
        <f t="shared" si="28"/>
        <v/>
      </c>
      <c r="K573" s="32" t="e">
        <f>VLOOKUP(A$4:A$600,客户下单明细表!O$4:P$5200,2,FALSE)</f>
        <v>#N/A</v>
      </c>
    </row>
    <row r="574" spans="1:11">
      <c r="A574" s="20"/>
      <c r="B574" s="21" t="str">
        <f>IF(A574="","",SUMPRODUCT((MONTH(客户下单明细表!$D$4:$D$5200)=销售员提成汇总!$E$2)*((YEAR(客户下单明细表!$D$4:$D$5200)=销售员提成汇总!$C$2))*(客户下单明细表!$O$4:$O$5200=A574),客户下单明细表!$N$4:$N$5200))</f>
        <v/>
      </c>
      <c r="C574" s="21" t="str">
        <f>IF(B574="","",SUMPRODUCT((MONTH(客户下单明细表!$D$4:$D$5200)=销售员提成汇总!$E$2-1)*((YEAR(客户下单明细表!$D$4:$D$5200)=销售员提成汇总!$C$2))*(客户下单明细表!$O$4:$O$5200=A574)*($A$2=客户下单明细表!$S$4:$S$5200),客户下单明细表!$N$4:$N$5200))</f>
        <v/>
      </c>
      <c r="D574" s="21" t="str">
        <f>IF(A574="","",SUMPRODUCT((MONTH(客户下单明细表!$D$4:$D$5200)=销售员提成汇总!$E$2)*((YEAR(客户下单明细表!$D$4:$D$5200)=销售员提成汇总!$C$2))*(客户下单明细表!$O$4:$O$5200=A574),客户下单明细表!$R$4:$R$5200))</f>
        <v/>
      </c>
      <c r="E574" s="21" t="str">
        <f>IF(A574="","",SUMPRODUCT((MONTH(客户下单明细表!$D$4:$D$5200)=销售员提成汇总!$E$2-1)*((YEAR(客户下单明细表!$D$4:$D$5200)=销售员提成汇总!$C$2))*(客户下单明细表!$O$4:$O$5200=A574),客户下单明细表!$R$4:$R$5200))</f>
        <v/>
      </c>
      <c r="F574" s="22">
        <v>1800</v>
      </c>
      <c r="G574" s="23">
        <f>SUMIFS(销售员提成汇总!C:C,销售员提成汇总!K:K,$K574)</f>
        <v>0</v>
      </c>
      <c r="H574" s="21">
        <f t="shared" si="26"/>
        <v>0</v>
      </c>
      <c r="I574" s="23" t="str">
        <f t="shared" si="27"/>
        <v/>
      </c>
      <c r="J574" s="31" t="str">
        <f t="shared" si="28"/>
        <v/>
      </c>
      <c r="K574" s="32" t="e">
        <f>VLOOKUP(A$4:A$600,客户下单明细表!O$4:P$5200,2,FALSE)</f>
        <v>#N/A</v>
      </c>
    </row>
    <row r="575" spans="1:11">
      <c r="A575" s="20"/>
      <c r="B575" s="21" t="str">
        <f>IF(A575="","",SUMPRODUCT((MONTH(客户下单明细表!$D$4:$D$5200)=销售员提成汇总!$E$2)*((YEAR(客户下单明细表!$D$4:$D$5200)=销售员提成汇总!$C$2))*(客户下单明细表!$O$4:$O$5200=A575),客户下单明细表!$N$4:$N$5200))</f>
        <v/>
      </c>
      <c r="C575" s="21" t="str">
        <f>IF(B575="","",SUMPRODUCT((MONTH(客户下单明细表!$D$4:$D$5200)=销售员提成汇总!$E$2-1)*((YEAR(客户下单明细表!$D$4:$D$5200)=销售员提成汇总!$C$2))*(客户下单明细表!$O$4:$O$5200=A575)*($A$2=客户下单明细表!$S$4:$S$5200),客户下单明细表!$N$4:$N$5200))</f>
        <v/>
      </c>
      <c r="D575" s="21" t="str">
        <f>IF(A575="","",SUMPRODUCT((MONTH(客户下单明细表!$D$4:$D$5200)=销售员提成汇总!$E$2)*((YEAR(客户下单明细表!$D$4:$D$5200)=销售员提成汇总!$C$2))*(客户下单明细表!$O$4:$O$5200=A575),客户下单明细表!$R$4:$R$5200))</f>
        <v/>
      </c>
      <c r="E575" s="21" t="str">
        <f>IF(A575="","",SUMPRODUCT((MONTH(客户下单明细表!$D$4:$D$5200)=销售员提成汇总!$E$2-1)*((YEAR(客户下单明细表!$D$4:$D$5200)=销售员提成汇总!$C$2))*(客户下单明细表!$O$4:$O$5200=A575),客户下单明细表!$R$4:$R$5200))</f>
        <v/>
      </c>
      <c r="F575" s="22">
        <v>1800</v>
      </c>
      <c r="G575" s="23">
        <f>SUMIFS(销售员提成汇总!C:C,销售员提成汇总!K:K,$K575)</f>
        <v>0</v>
      </c>
      <c r="H575" s="21">
        <f t="shared" si="26"/>
        <v>0</v>
      </c>
      <c r="I575" s="23" t="str">
        <f t="shared" si="27"/>
        <v/>
      </c>
      <c r="J575" s="31" t="str">
        <f t="shared" si="28"/>
        <v/>
      </c>
      <c r="K575" s="32" t="e">
        <f>VLOOKUP(A$4:A$600,客户下单明细表!O$4:P$5200,2,FALSE)</f>
        <v>#N/A</v>
      </c>
    </row>
    <row r="576" spans="1:11">
      <c r="A576" s="20"/>
      <c r="B576" s="21" t="str">
        <f>IF(A576="","",SUMPRODUCT((MONTH(客户下单明细表!$D$4:$D$5200)=销售员提成汇总!$E$2)*((YEAR(客户下单明细表!$D$4:$D$5200)=销售员提成汇总!$C$2))*(客户下单明细表!$O$4:$O$5200=A576),客户下单明细表!$N$4:$N$5200))</f>
        <v/>
      </c>
      <c r="C576" s="21" t="str">
        <f>IF(B576="","",SUMPRODUCT((MONTH(客户下单明细表!$D$4:$D$5200)=销售员提成汇总!$E$2-1)*((YEAR(客户下单明细表!$D$4:$D$5200)=销售员提成汇总!$C$2))*(客户下单明细表!$O$4:$O$5200=A576)*($A$2=客户下单明细表!$S$4:$S$5200),客户下单明细表!$N$4:$N$5200))</f>
        <v/>
      </c>
      <c r="D576" s="21" t="str">
        <f>IF(A576="","",SUMPRODUCT((MONTH(客户下单明细表!$D$4:$D$5200)=销售员提成汇总!$E$2)*((YEAR(客户下单明细表!$D$4:$D$5200)=销售员提成汇总!$C$2))*(客户下单明细表!$O$4:$O$5200=A576),客户下单明细表!$R$4:$R$5200))</f>
        <v/>
      </c>
      <c r="E576" s="21" t="str">
        <f>IF(A576="","",SUMPRODUCT((MONTH(客户下单明细表!$D$4:$D$5200)=销售员提成汇总!$E$2-1)*((YEAR(客户下单明细表!$D$4:$D$5200)=销售员提成汇总!$C$2))*(客户下单明细表!$O$4:$O$5200=A576),客户下单明细表!$R$4:$R$5200))</f>
        <v/>
      </c>
      <c r="F576" s="22">
        <v>1800</v>
      </c>
      <c r="G576" s="23">
        <f>SUMIFS(销售员提成汇总!C:C,销售员提成汇总!K:K,$K576)</f>
        <v>0</v>
      </c>
      <c r="H576" s="21">
        <f t="shared" si="26"/>
        <v>0</v>
      </c>
      <c r="I576" s="23" t="str">
        <f t="shared" si="27"/>
        <v/>
      </c>
      <c r="J576" s="31" t="str">
        <f t="shared" si="28"/>
        <v/>
      </c>
      <c r="K576" s="32" t="e">
        <f>VLOOKUP(A$4:A$600,客户下单明细表!O$4:P$5200,2,FALSE)</f>
        <v>#N/A</v>
      </c>
    </row>
    <row r="577" spans="1:11">
      <c r="A577" s="20"/>
      <c r="B577" s="21" t="str">
        <f>IF(A577="","",SUMPRODUCT((MONTH(客户下单明细表!$D$4:$D$5200)=销售员提成汇总!$E$2)*((YEAR(客户下单明细表!$D$4:$D$5200)=销售员提成汇总!$C$2))*(客户下单明细表!$O$4:$O$5200=A577),客户下单明细表!$N$4:$N$5200))</f>
        <v/>
      </c>
      <c r="C577" s="21" t="str">
        <f>IF(B577="","",SUMPRODUCT((MONTH(客户下单明细表!$D$4:$D$5200)=销售员提成汇总!$E$2-1)*((YEAR(客户下单明细表!$D$4:$D$5200)=销售员提成汇总!$C$2))*(客户下单明细表!$O$4:$O$5200=A577)*($A$2=客户下单明细表!$S$4:$S$5200),客户下单明细表!$N$4:$N$5200))</f>
        <v/>
      </c>
      <c r="D577" s="21" t="str">
        <f>IF(A577="","",SUMPRODUCT((MONTH(客户下单明细表!$D$4:$D$5200)=销售员提成汇总!$E$2)*((YEAR(客户下单明细表!$D$4:$D$5200)=销售员提成汇总!$C$2))*(客户下单明细表!$O$4:$O$5200=A577),客户下单明细表!$R$4:$R$5200))</f>
        <v/>
      </c>
      <c r="E577" s="21" t="str">
        <f>IF(A577="","",SUMPRODUCT((MONTH(客户下单明细表!$D$4:$D$5200)=销售员提成汇总!$E$2-1)*((YEAR(客户下单明细表!$D$4:$D$5200)=销售员提成汇总!$C$2))*(客户下单明细表!$O$4:$O$5200=A577),客户下单明细表!$R$4:$R$5200))</f>
        <v/>
      </c>
      <c r="F577" s="22">
        <v>1800</v>
      </c>
      <c r="G577" s="23">
        <f>SUMIFS(销售员提成汇总!C:C,销售员提成汇总!K:K,$K577)</f>
        <v>0</v>
      </c>
      <c r="H577" s="21">
        <f t="shared" si="26"/>
        <v>0</v>
      </c>
      <c r="I577" s="23" t="str">
        <f t="shared" si="27"/>
        <v/>
      </c>
      <c r="J577" s="31" t="str">
        <f t="shared" si="28"/>
        <v/>
      </c>
      <c r="K577" s="32" t="e">
        <f>VLOOKUP(A$4:A$600,客户下单明细表!O$4:P$5200,2,FALSE)</f>
        <v>#N/A</v>
      </c>
    </row>
    <row r="578" spans="1:11">
      <c r="A578" s="20"/>
      <c r="B578" s="21" t="str">
        <f>IF(A578="","",SUMPRODUCT((MONTH(客户下单明细表!$D$4:$D$5200)=销售员提成汇总!$E$2)*((YEAR(客户下单明细表!$D$4:$D$5200)=销售员提成汇总!$C$2))*(客户下单明细表!$O$4:$O$5200=A578),客户下单明细表!$N$4:$N$5200))</f>
        <v/>
      </c>
      <c r="C578" s="21" t="str">
        <f>IF(B578="","",SUMPRODUCT((MONTH(客户下单明细表!$D$4:$D$5200)=销售员提成汇总!$E$2-1)*((YEAR(客户下单明细表!$D$4:$D$5200)=销售员提成汇总!$C$2))*(客户下单明细表!$O$4:$O$5200=A578)*($A$2=客户下单明细表!$S$4:$S$5200),客户下单明细表!$N$4:$N$5200))</f>
        <v/>
      </c>
      <c r="D578" s="21" t="str">
        <f>IF(A578="","",SUMPRODUCT((MONTH(客户下单明细表!$D$4:$D$5200)=销售员提成汇总!$E$2)*((YEAR(客户下单明细表!$D$4:$D$5200)=销售员提成汇总!$C$2))*(客户下单明细表!$O$4:$O$5200=A578),客户下单明细表!$R$4:$R$5200))</f>
        <v/>
      </c>
      <c r="E578" s="21" t="str">
        <f>IF(A578="","",SUMPRODUCT((MONTH(客户下单明细表!$D$4:$D$5200)=销售员提成汇总!$E$2-1)*((YEAR(客户下单明细表!$D$4:$D$5200)=销售员提成汇总!$C$2))*(客户下单明细表!$O$4:$O$5200=A578),客户下单明细表!$R$4:$R$5200))</f>
        <v/>
      </c>
      <c r="F578" s="22">
        <v>1800</v>
      </c>
      <c r="G578" s="23">
        <f>SUMIFS(销售员提成汇总!C:C,销售员提成汇总!K:K,$K578)</f>
        <v>0</v>
      </c>
      <c r="H578" s="21">
        <f t="shared" si="26"/>
        <v>0</v>
      </c>
      <c r="I578" s="23" t="str">
        <f t="shared" si="27"/>
        <v/>
      </c>
      <c r="J578" s="31" t="str">
        <f t="shared" si="28"/>
        <v/>
      </c>
      <c r="K578" s="32" t="e">
        <f>VLOOKUP(A$4:A$600,客户下单明细表!O$4:P$5200,2,FALSE)</f>
        <v>#N/A</v>
      </c>
    </row>
    <row r="579" spans="1:11">
      <c r="A579" s="20"/>
      <c r="B579" s="21" t="str">
        <f>IF(A579="","",SUMPRODUCT((MONTH(客户下单明细表!$D$4:$D$5200)=销售员提成汇总!$E$2)*((YEAR(客户下单明细表!$D$4:$D$5200)=销售员提成汇总!$C$2))*(客户下单明细表!$O$4:$O$5200=A579),客户下单明细表!$N$4:$N$5200))</f>
        <v/>
      </c>
      <c r="C579" s="21" t="str">
        <f>IF(B579="","",SUMPRODUCT((MONTH(客户下单明细表!$D$4:$D$5200)=销售员提成汇总!$E$2-1)*((YEAR(客户下单明细表!$D$4:$D$5200)=销售员提成汇总!$C$2))*(客户下单明细表!$O$4:$O$5200=A579)*($A$2=客户下单明细表!$S$4:$S$5200),客户下单明细表!$N$4:$N$5200))</f>
        <v/>
      </c>
      <c r="D579" s="21" t="str">
        <f>IF(A579="","",SUMPRODUCT((MONTH(客户下单明细表!$D$4:$D$5200)=销售员提成汇总!$E$2)*((YEAR(客户下单明细表!$D$4:$D$5200)=销售员提成汇总!$C$2))*(客户下单明细表!$O$4:$O$5200=A579),客户下单明细表!$R$4:$R$5200))</f>
        <v/>
      </c>
      <c r="E579" s="21" t="str">
        <f>IF(A579="","",SUMPRODUCT((MONTH(客户下单明细表!$D$4:$D$5200)=销售员提成汇总!$E$2-1)*((YEAR(客户下单明细表!$D$4:$D$5200)=销售员提成汇总!$C$2))*(客户下单明细表!$O$4:$O$5200=A579),客户下单明细表!$R$4:$R$5200))</f>
        <v/>
      </c>
      <c r="F579" s="22">
        <v>1800</v>
      </c>
      <c r="G579" s="23">
        <f>SUMIFS(销售员提成汇总!C:C,销售员提成汇总!K:K,$K579)</f>
        <v>0</v>
      </c>
      <c r="H579" s="21">
        <f t="shared" si="26"/>
        <v>0</v>
      </c>
      <c r="I579" s="23" t="str">
        <f t="shared" si="27"/>
        <v/>
      </c>
      <c r="J579" s="31" t="str">
        <f t="shared" si="28"/>
        <v/>
      </c>
      <c r="K579" s="32" t="e">
        <f>VLOOKUP(A$4:A$600,客户下单明细表!O$4:P$5200,2,FALSE)</f>
        <v>#N/A</v>
      </c>
    </row>
    <row r="580" spans="1:11">
      <c r="A580" s="20"/>
      <c r="B580" s="21" t="str">
        <f>IF(A580="","",SUMPRODUCT((MONTH(客户下单明细表!$D$4:$D$5200)=销售员提成汇总!$E$2)*((YEAR(客户下单明细表!$D$4:$D$5200)=销售员提成汇总!$C$2))*(客户下单明细表!$O$4:$O$5200=A580),客户下单明细表!$N$4:$N$5200))</f>
        <v/>
      </c>
      <c r="C580" s="21" t="str">
        <f>IF(B580="","",SUMPRODUCT((MONTH(客户下单明细表!$D$4:$D$5200)=销售员提成汇总!$E$2-1)*((YEAR(客户下单明细表!$D$4:$D$5200)=销售员提成汇总!$C$2))*(客户下单明细表!$O$4:$O$5200=A580)*($A$2=客户下单明细表!$S$4:$S$5200),客户下单明细表!$N$4:$N$5200))</f>
        <v/>
      </c>
      <c r="D580" s="21" t="str">
        <f>IF(A580="","",SUMPRODUCT((MONTH(客户下单明细表!$D$4:$D$5200)=销售员提成汇总!$E$2)*((YEAR(客户下单明细表!$D$4:$D$5200)=销售员提成汇总!$C$2))*(客户下单明细表!$O$4:$O$5200=A580),客户下单明细表!$R$4:$R$5200))</f>
        <v/>
      </c>
      <c r="E580" s="21" t="str">
        <f>IF(A580="","",SUMPRODUCT((MONTH(客户下单明细表!$D$4:$D$5200)=销售员提成汇总!$E$2-1)*((YEAR(客户下单明细表!$D$4:$D$5200)=销售员提成汇总!$C$2))*(客户下单明细表!$O$4:$O$5200=A580),客户下单明细表!$R$4:$R$5200))</f>
        <v/>
      </c>
      <c r="F580" s="22">
        <v>1800</v>
      </c>
      <c r="G580" s="23">
        <f>SUMIFS(销售员提成汇总!C:C,销售员提成汇总!K:K,$K580)</f>
        <v>0</v>
      </c>
      <c r="H580" s="21">
        <f t="shared" si="26"/>
        <v>0</v>
      </c>
      <c r="I580" s="23" t="str">
        <f t="shared" si="27"/>
        <v/>
      </c>
      <c r="J580" s="31" t="str">
        <f t="shared" si="28"/>
        <v/>
      </c>
      <c r="K580" s="32" t="e">
        <f>VLOOKUP(A$4:A$600,客户下单明细表!O$4:P$5200,2,FALSE)</f>
        <v>#N/A</v>
      </c>
    </row>
    <row r="581" spans="1:11">
      <c r="A581" s="20"/>
      <c r="B581" s="21" t="str">
        <f>IF(A581="","",SUMPRODUCT((MONTH(客户下单明细表!$D$4:$D$5200)=销售员提成汇总!$E$2)*((YEAR(客户下单明细表!$D$4:$D$5200)=销售员提成汇总!$C$2))*(客户下单明细表!$O$4:$O$5200=A581),客户下单明细表!$N$4:$N$5200))</f>
        <v/>
      </c>
      <c r="C581" s="21" t="str">
        <f>IF(B581="","",SUMPRODUCT((MONTH(客户下单明细表!$D$4:$D$5200)=销售员提成汇总!$E$2-1)*((YEAR(客户下单明细表!$D$4:$D$5200)=销售员提成汇总!$C$2))*(客户下单明细表!$O$4:$O$5200=A581)*($A$2=客户下单明细表!$S$4:$S$5200),客户下单明细表!$N$4:$N$5200))</f>
        <v/>
      </c>
      <c r="D581" s="21" t="str">
        <f>IF(A581="","",SUMPRODUCT((MONTH(客户下单明细表!$D$4:$D$5200)=销售员提成汇总!$E$2)*((YEAR(客户下单明细表!$D$4:$D$5200)=销售员提成汇总!$C$2))*(客户下单明细表!$O$4:$O$5200=A581),客户下单明细表!$R$4:$R$5200))</f>
        <v/>
      </c>
      <c r="E581" s="21" t="str">
        <f>IF(A581="","",SUMPRODUCT((MONTH(客户下单明细表!$D$4:$D$5200)=销售员提成汇总!$E$2-1)*((YEAR(客户下单明细表!$D$4:$D$5200)=销售员提成汇总!$C$2))*(客户下单明细表!$O$4:$O$5200=A581),客户下单明细表!$R$4:$R$5200))</f>
        <v/>
      </c>
      <c r="F581" s="22">
        <v>1800</v>
      </c>
      <c r="G581" s="23">
        <f>SUMIFS(销售员提成汇总!C:C,销售员提成汇总!K:K,$K581)</f>
        <v>0</v>
      </c>
      <c r="H581" s="21">
        <f t="shared" si="26"/>
        <v>0</v>
      </c>
      <c r="I581" s="23" t="str">
        <f t="shared" si="27"/>
        <v/>
      </c>
      <c r="J581" s="31" t="str">
        <f t="shared" si="28"/>
        <v/>
      </c>
      <c r="K581" s="32" t="e">
        <f>VLOOKUP(A$4:A$600,客户下单明细表!O$4:P$5200,2,FALSE)</f>
        <v>#N/A</v>
      </c>
    </row>
    <row r="582" spans="1:11">
      <c r="A582" s="20"/>
      <c r="B582" s="21" t="str">
        <f>IF(A582="","",SUMPRODUCT((MONTH(客户下单明细表!$D$4:$D$5200)=销售员提成汇总!$E$2)*((YEAR(客户下单明细表!$D$4:$D$5200)=销售员提成汇总!$C$2))*(客户下单明细表!$O$4:$O$5200=A582),客户下单明细表!$N$4:$N$5200))</f>
        <v/>
      </c>
      <c r="C582" s="21" t="str">
        <f>IF(B582="","",SUMPRODUCT((MONTH(客户下单明细表!$D$4:$D$5200)=销售员提成汇总!$E$2-1)*((YEAR(客户下单明细表!$D$4:$D$5200)=销售员提成汇总!$C$2))*(客户下单明细表!$O$4:$O$5200=A582)*($A$2=客户下单明细表!$S$4:$S$5200),客户下单明细表!$N$4:$N$5200))</f>
        <v/>
      </c>
      <c r="D582" s="21" t="str">
        <f>IF(A582="","",SUMPRODUCT((MONTH(客户下单明细表!$D$4:$D$5200)=销售员提成汇总!$E$2)*((YEAR(客户下单明细表!$D$4:$D$5200)=销售员提成汇总!$C$2))*(客户下单明细表!$O$4:$O$5200=A582),客户下单明细表!$R$4:$R$5200))</f>
        <v/>
      </c>
      <c r="E582" s="21" t="str">
        <f>IF(A582="","",SUMPRODUCT((MONTH(客户下单明细表!$D$4:$D$5200)=销售员提成汇总!$E$2-1)*((YEAR(客户下单明细表!$D$4:$D$5200)=销售员提成汇总!$C$2))*(客户下单明细表!$O$4:$O$5200=A582),客户下单明细表!$R$4:$R$5200))</f>
        <v/>
      </c>
      <c r="F582" s="22">
        <v>1800</v>
      </c>
      <c r="G582" s="23">
        <f>SUMIFS(销售员提成汇总!C:C,销售员提成汇总!K:K,$K582)</f>
        <v>0</v>
      </c>
      <c r="H582" s="21">
        <f t="shared" si="26"/>
        <v>0</v>
      </c>
      <c r="I582" s="23" t="str">
        <f t="shared" si="27"/>
        <v/>
      </c>
      <c r="J582" s="31" t="str">
        <f t="shared" si="28"/>
        <v/>
      </c>
      <c r="K582" s="32" t="e">
        <f>VLOOKUP(A$4:A$600,客户下单明细表!O$4:P$5200,2,FALSE)</f>
        <v>#N/A</v>
      </c>
    </row>
    <row r="583" spans="1:11">
      <c r="A583" s="20"/>
      <c r="B583" s="21" t="str">
        <f>IF(A583="","",SUMPRODUCT((MONTH(客户下单明细表!$D$4:$D$5200)=销售员提成汇总!$E$2)*((YEAR(客户下单明细表!$D$4:$D$5200)=销售员提成汇总!$C$2))*(客户下单明细表!$O$4:$O$5200=A583),客户下单明细表!$N$4:$N$5200))</f>
        <v/>
      </c>
      <c r="C583" s="21" t="str">
        <f>IF(B583="","",SUMPRODUCT((MONTH(客户下单明细表!$D$4:$D$5200)=销售员提成汇总!$E$2-1)*((YEAR(客户下单明细表!$D$4:$D$5200)=销售员提成汇总!$C$2))*(客户下单明细表!$O$4:$O$5200=A583)*($A$2=客户下单明细表!$S$4:$S$5200),客户下单明细表!$N$4:$N$5200))</f>
        <v/>
      </c>
      <c r="D583" s="21" t="str">
        <f>IF(A583="","",SUMPRODUCT((MONTH(客户下单明细表!$D$4:$D$5200)=销售员提成汇总!$E$2)*((YEAR(客户下单明细表!$D$4:$D$5200)=销售员提成汇总!$C$2))*(客户下单明细表!$O$4:$O$5200=A583),客户下单明细表!$R$4:$R$5200))</f>
        <v/>
      </c>
      <c r="E583" s="21" t="str">
        <f>IF(A583="","",SUMPRODUCT((MONTH(客户下单明细表!$D$4:$D$5200)=销售员提成汇总!$E$2-1)*((YEAR(客户下单明细表!$D$4:$D$5200)=销售员提成汇总!$C$2))*(客户下单明细表!$O$4:$O$5200=A583),客户下单明细表!$R$4:$R$5200))</f>
        <v/>
      </c>
      <c r="F583" s="22">
        <v>1800</v>
      </c>
      <c r="G583" s="23">
        <f>SUMIFS(销售员提成汇总!C:C,销售员提成汇总!K:K,$K583)</f>
        <v>0</v>
      </c>
      <c r="H583" s="21">
        <f t="shared" ref="H583:H646" si="29">IF(20000&lt;=$G583,(G583*5%),IF(AND(10000&lt;=$G583,$G583&lt;20000),(G583*4%),IF(AND(5000&lt;=$G583,$G583&lt;10000),(G583*2%),IF(AND($G583&lt;5000),(0)))))</f>
        <v>0</v>
      </c>
      <c r="I583" s="23" t="str">
        <f t="shared" ref="I583:I646" si="30">IF(A583="","",SUM(D583,H583,F583))</f>
        <v/>
      </c>
      <c r="J583" s="31" t="str">
        <f t="shared" ref="J583:J646" si="31">IF(A583="","",RANK($B583,$B$4:$B$23))</f>
        <v/>
      </c>
      <c r="K583" s="32" t="e">
        <f>VLOOKUP(A$4:A$600,客户下单明细表!O$4:P$5200,2,FALSE)</f>
        <v>#N/A</v>
      </c>
    </row>
    <row r="584" spans="1:11">
      <c r="A584" s="20"/>
      <c r="B584" s="21" t="str">
        <f>IF(A584="","",SUMPRODUCT((MONTH(客户下单明细表!$D$4:$D$5200)=销售员提成汇总!$E$2)*((YEAR(客户下单明细表!$D$4:$D$5200)=销售员提成汇总!$C$2))*(客户下单明细表!$O$4:$O$5200=A584),客户下单明细表!$N$4:$N$5200))</f>
        <v/>
      </c>
      <c r="C584" s="21" t="str">
        <f>IF(B584="","",SUMPRODUCT((MONTH(客户下单明细表!$D$4:$D$5200)=销售员提成汇总!$E$2-1)*((YEAR(客户下单明细表!$D$4:$D$5200)=销售员提成汇总!$C$2))*(客户下单明细表!$O$4:$O$5200=A584)*($A$2=客户下单明细表!$S$4:$S$5200),客户下单明细表!$N$4:$N$5200))</f>
        <v/>
      </c>
      <c r="D584" s="21" t="str">
        <f>IF(A584="","",SUMPRODUCT((MONTH(客户下单明细表!$D$4:$D$5200)=销售员提成汇总!$E$2)*((YEAR(客户下单明细表!$D$4:$D$5200)=销售员提成汇总!$C$2))*(客户下单明细表!$O$4:$O$5200=A584),客户下单明细表!$R$4:$R$5200))</f>
        <v/>
      </c>
      <c r="E584" s="21" t="str">
        <f>IF(A584="","",SUMPRODUCT((MONTH(客户下单明细表!$D$4:$D$5200)=销售员提成汇总!$E$2-1)*((YEAR(客户下单明细表!$D$4:$D$5200)=销售员提成汇总!$C$2))*(客户下单明细表!$O$4:$O$5200=A584),客户下单明细表!$R$4:$R$5200))</f>
        <v/>
      </c>
      <c r="F584" s="22">
        <v>1800</v>
      </c>
      <c r="G584" s="23">
        <f>SUMIFS(销售员提成汇总!C:C,销售员提成汇总!K:K,$K584)</f>
        <v>0</v>
      </c>
      <c r="H584" s="21">
        <f t="shared" si="29"/>
        <v>0</v>
      </c>
      <c r="I584" s="23" t="str">
        <f t="shared" si="30"/>
        <v/>
      </c>
      <c r="J584" s="31" t="str">
        <f t="shared" si="31"/>
        <v/>
      </c>
      <c r="K584" s="32" t="e">
        <f>VLOOKUP(A$4:A$600,客户下单明细表!O$4:P$5200,2,FALSE)</f>
        <v>#N/A</v>
      </c>
    </row>
    <row r="585" spans="1:11">
      <c r="A585" s="20"/>
      <c r="B585" s="21" t="str">
        <f>IF(A585="","",SUMPRODUCT((MONTH(客户下单明细表!$D$4:$D$5200)=销售员提成汇总!$E$2)*((YEAR(客户下单明细表!$D$4:$D$5200)=销售员提成汇总!$C$2))*(客户下单明细表!$O$4:$O$5200=A585),客户下单明细表!$N$4:$N$5200))</f>
        <v/>
      </c>
      <c r="C585" s="21" t="str">
        <f>IF(B585="","",SUMPRODUCT((MONTH(客户下单明细表!$D$4:$D$5200)=销售员提成汇总!$E$2-1)*((YEAR(客户下单明细表!$D$4:$D$5200)=销售员提成汇总!$C$2))*(客户下单明细表!$O$4:$O$5200=A585)*($A$2=客户下单明细表!$S$4:$S$5200),客户下单明细表!$N$4:$N$5200))</f>
        <v/>
      </c>
      <c r="D585" s="21" t="str">
        <f>IF(A585="","",SUMPRODUCT((MONTH(客户下单明细表!$D$4:$D$5200)=销售员提成汇总!$E$2)*((YEAR(客户下单明细表!$D$4:$D$5200)=销售员提成汇总!$C$2))*(客户下单明细表!$O$4:$O$5200=A585),客户下单明细表!$R$4:$R$5200))</f>
        <v/>
      </c>
      <c r="E585" s="21" t="str">
        <f>IF(A585="","",SUMPRODUCT((MONTH(客户下单明细表!$D$4:$D$5200)=销售员提成汇总!$E$2-1)*((YEAR(客户下单明细表!$D$4:$D$5200)=销售员提成汇总!$C$2))*(客户下单明细表!$O$4:$O$5200=A585),客户下单明细表!$R$4:$R$5200))</f>
        <v/>
      </c>
      <c r="F585" s="22">
        <v>1800</v>
      </c>
      <c r="G585" s="23">
        <f>SUMIFS(销售员提成汇总!C:C,销售员提成汇总!K:K,$K585)</f>
        <v>0</v>
      </c>
      <c r="H585" s="21">
        <f t="shared" si="29"/>
        <v>0</v>
      </c>
      <c r="I585" s="23" t="str">
        <f t="shared" si="30"/>
        <v/>
      </c>
      <c r="J585" s="31" t="str">
        <f t="shared" si="31"/>
        <v/>
      </c>
      <c r="K585" s="32" t="e">
        <f>VLOOKUP(A$4:A$600,客户下单明细表!O$4:P$5200,2,FALSE)</f>
        <v>#N/A</v>
      </c>
    </row>
    <row r="586" spans="1:11">
      <c r="A586" s="20"/>
      <c r="B586" s="21" t="str">
        <f>IF(A586="","",SUMPRODUCT((MONTH(客户下单明细表!$D$4:$D$5200)=销售员提成汇总!$E$2)*((YEAR(客户下单明细表!$D$4:$D$5200)=销售员提成汇总!$C$2))*(客户下单明细表!$O$4:$O$5200=A586),客户下单明细表!$N$4:$N$5200))</f>
        <v/>
      </c>
      <c r="C586" s="21" t="str">
        <f>IF(B586="","",SUMPRODUCT((MONTH(客户下单明细表!$D$4:$D$5200)=销售员提成汇总!$E$2-1)*((YEAR(客户下单明细表!$D$4:$D$5200)=销售员提成汇总!$C$2))*(客户下单明细表!$O$4:$O$5200=A586)*($A$2=客户下单明细表!$S$4:$S$5200),客户下单明细表!$N$4:$N$5200))</f>
        <v/>
      </c>
      <c r="D586" s="21" t="str">
        <f>IF(A586="","",SUMPRODUCT((MONTH(客户下单明细表!$D$4:$D$5200)=销售员提成汇总!$E$2)*((YEAR(客户下单明细表!$D$4:$D$5200)=销售员提成汇总!$C$2))*(客户下单明细表!$O$4:$O$5200=A586),客户下单明细表!$R$4:$R$5200))</f>
        <v/>
      </c>
      <c r="E586" s="21" t="str">
        <f>IF(A586="","",SUMPRODUCT((MONTH(客户下单明细表!$D$4:$D$5200)=销售员提成汇总!$E$2-1)*((YEAR(客户下单明细表!$D$4:$D$5200)=销售员提成汇总!$C$2))*(客户下单明细表!$O$4:$O$5200=A586),客户下单明细表!$R$4:$R$5200))</f>
        <v/>
      </c>
      <c r="F586" s="22">
        <v>1800</v>
      </c>
      <c r="G586" s="23">
        <f>SUMIFS(销售员提成汇总!C:C,销售员提成汇总!K:K,$K586)</f>
        <v>0</v>
      </c>
      <c r="H586" s="21">
        <f t="shared" si="29"/>
        <v>0</v>
      </c>
      <c r="I586" s="23" t="str">
        <f t="shared" si="30"/>
        <v/>
      </c>
      <c r="J586" s="31" t="str">
        <f t="shared" si="31"/>
        <v/>
      </c>
      <c r="K586" s="32" t="e">
        <f>VLOOKUP(A$4:A$600,客户下单明细表!O$4:P$5200,2,FALSE)</f>
        <v>#N/A</v>
      </c>
    </row>
    <row r="587" spans="1:11">
      <c r="A587" s="20"/>
      <c r="B587" s="21" t="str">
        <f>IF(A587="","",SUMPRODUCT((MONTH(客户下单明细表!$D$4:$D$5200)=销售员提成汇总!$E$2)*((YEAR(客户下单明细表!$D$4:$D$5200)=销售员提成汇总!$C$2))*(客户下单明细表!$O$4:$O$5200=A587),客户下单明细表!$N$4:$N$5200))</f>
        <v/>
      </c>
      <c r="C587" s="21" t="str">
        <f>IF(B587="","",SUMPRODUCT((MONTH(客户下单明细表!$D$4:$D$5200)=销售员提成汇总!$E$2-1)*((YEAR(客户下单明细表!$D$4:$D$5200)=销售员提成汇总!$C$2))*(客户下单明细表!$O$4:$O$5200=A587)*($A$2=客户下单明细表!$S$4:$S$5200),客户下单明细表!$N$4:$N$5200))</f>
        <v/>
      </c>
      <c r="D587" s="21" t="str">
        <f>IF(A587="","",SUMPRODUCT((MONTH(客户下单明细表!$D$4:$D$5200)=销售员提成汇总!$E$2)*((YEAR(客户下单明细表!$D$4:$D$5200)=销售员提成汇总!$C$2))*(客户下单明细表!$O$4:$O$5200=A587),客户下单明细表!$R$4:$R$5200))</f>
        <v/>
      </c>
      <c r="E587" s="21" t="str">
        <f>IF(A587="","",SUMPRODUCT((MONTH(客户下单明细表!$D$4:$D$5200)=销售员提成汇总!$E$2-1)*((YEAR(客户下单明细表!$D$4:$D$5200)=销售员提成汇总!$C$2))*(客户下单明细表!$O$4:$O$5200=A587),客户下单明细表!$R$4:$R$5200))</f>
        <v/>
      </c>
      <c r="F587" s="22">
        <v>1800</v>
      </c>
      <c r="G587" s="23">
        <f>SUMIFS(销售员提成汇总!C:C,销售员提成汇总!K:K,$K587)</f>
        <v>0</v>
      </c>
      <c r="H587" s="21">
        <f t="shared" si="29"/>
        <v>0</v>
      </c>
      <c r="I587" s="23" t="str">
        <f t="shared" si="30"/>
        <v/>
      </c>
      <c r="J587" s="31" t="str">
        <f t="shared" si="31"/>
        <v/>
      </c>
      <c r="K587" s="32" t="e">
        <f>VLOOKUP(A$4:A$600,客户下单明细表!O$4:P$5200,2,FALSE)</f>
        <v>#N/A</v>
      </c>
    </row>
    <row r="588" spans="1:11">
      <c r="A588" s="20"/>
      <c r="B588" s="21" t="str">
        <f>IF(A588="","",SUMPRODUCT((MONTH(客户下单明细表!$D$4:$D$5200)=销售员提成汇总!$E$2)*((YEAR(客户下单明细表!$D$4:$D$5200)=销售员提成汇总!$C$2))*(客户下单明细表!$O$4:$O$5200=A588),客户下单明细表!$N$4:$N$5200))</f>
        <v/>
      </c>
      <c r="C588" s="21" t="str">
        <f>IF(B588="","",SUMPRODUCT((MONTH(客户下单明细表!$D$4:$D$5200)=销售员提成汇总!$E$2-1)*((YEAR(客户下单明细表!$D$4:$D$5200)=销售员提成汇总!$C$2))*(客户下单明细表!$O$4:$O$5200=A588)*($A$2=客户下单明细表!$S$4:$S$5200),客户下单明细表!$N$4:$N$5200))</f>
        <v/>
      </c>
      <c r="D588" s="21" t="str">
        <f>IF(A588="","",SUMPRODUCT((MONTH(客户下单明细表!$D$4:$D$5200)=销售员提成汇总!$E$2)*((YEAR(客户下单明细表!$D$4:$D$5200)=销售员提成汇总!$C$2))*(客户下单明细表!$O$4:$O$5200=A588),客户下单明细表!$R$4:$R$5200))</f>
        <v/>
      </c>
      <c r="E588" s="21" t="str">
        <f>IF(A588="","",SUMPRODUCT((MONTH(客户下单明细表!$D$4:$D$5200)=销售员提成汇总!$E$2-1)*((YEAR(客户下单明细表!$D$4:$D$5200)=销售员提成汇总!$C$2))*(客户下单明细表!$O$4:$O$5200=A588),客户下单明细表!$R$4:$R$5200))</f>
        <v/>
      </c>
      <c r="F588" s="22">
        <v>1800</v>
      </c>
      <c r="G588" s="23">
        <f>SUMIFS(销售员提成汇总!C:C,销售员提成汇总!K:K,$K588)</f>
        <v>0</v>
      </c>
      <c r="H588" s="21">
        <f t="shared" si="29"/>
        <v>0</v>
      </c>
      <c r="I588" s="23" t="str">
        <f t="shared" si="30"/>
        <v/>
      </c>
      <c r="J588" s="31" t="str">
        <f t="shared" si="31"/>
        <v/>
      </c>
      <c r="K588" s="32" t="e">
        <f>VLOOKUP(A$4:A$600,客户下单明细表!O$4:P$5200,2,FALSE)</f>
        <v>#N/A</v>
      </c>
    </row>
    <row r="589" spans="1:11">
      <c r="A589" s="20"/>
      <c r="B589" s="21" t="str">
        <f>IF(A589="","",SUMPRODUCT((MONTH(客户下单明细表!$D$4:$D$5200)=销售员提成汇总!$E$2)*((YEAR(客户下单明细表!$D$4:$D$5200)=销售员提成汇总!$C$2))*(客户下单明细表!$O$4:$O$5200=A589),客户下单明细表!$N$4:$N$5200))</f>
        <v/>
      </c>
      <c r="C589" s="21" t="str">
        <f>IF(B589="","",SUMPRODUCT((MONTH(客户下单明细表!$D$4:$D$5200)=销售员提成汇总!$E$2-1)*((YEAR(客户下单明细表!$D$4:$D$5200)=销售员提成汇总!$C$2))*(客户下单明细表!$O$4:$O$5200=A589)*($A$2=客户下单明细表!$S$4:$S$5200),客户下单明细表!$N$4:$N$5200))</f>
        <v/>
      </c>
      <c r="D589" s="21" t="str">
        <f>IF(A589="","",SUMPRODUCT((MONTH(客户下单明细表!$D$4:$D$5200)=销售员提成汇总!$E$2)*((YEAR(客户下单明细表!$D$4:$D$5200)=销售员提成汇总!$C$2))*(客户下单明细表!$O$4:$O$5200=A589),客户下单明细表!$R$4:$R$5200))</f>
        <v/>
      </c>
      <c r="E589" s="21" t="str">
        <f>IF(A589="","",SUMPRODUCT((MONTH(客户下单明细表!$D$4:$D$5200)=销售员提成汇总!$E$2-1)*((YEAR(客户下单明细表!$D$4:$D$5200)=销售员提成汇总!$C$2))*(客户下单明细表!$O$4:$O$5200=A589),客户下单明细表!$R$4:$R$5200))</f>
        <v/>
      </c>
      <c r="F589" s="22">
        <v>1800</v>
      </c>
      <c r="G589" s="23">
        <f>SUMIFS(销售员提成汇总!C:C,销售员提成汇总!K:K,$K589)</f>
        <v>0</v>
      </c>
      <c r="H589" s="21">
        <f t="shared" si="29"/>
        <v>0</v>
      </c>
      <c r="I589" s="23" t="str">
        <f t="shared" si="30"/>
        <v/>
      </c>
      <c r="J589" s="31" t="str">
        <f t="shared" si="31"/>
        <v/>
      </c>
      <c r="K589" s="32" t="e">
        <f>VLOOKUP(A$4:A$600,客户下单明细表!O$4:P$5200,2,FALSE)</f>
        <v>#N/A</v>
      </c>
    </row>
    <row r="590" spans="1:11">
      <c r="A590" s="20"/>
      <c r="B590" s="21" t="str">
        <f>IF(A590="","",SUMPRODUCT((MONTH(客户下单明细表!$D$4:$D$5200)=销售员提成汇总!$E$2)*((YEAR(客户下单明细表!$D$4:$D$5200)=销售员提成汇总!$C$2))*(客户下单明细表!$O$4:$O$5200=A590),客户下单明细表!$N$4:$N$5200))</f>
        <v/>
      </c>
      <c r="C590" s="21" t="str">
        <f>IF(B590="","",SUMPRODUCT((MONTH(客户下单明细表!$D$4:$D$5200)=销售员提成汇总!$E$2-1)*((YEAR(客户下单明细表!$D$4:$D$5200)=销售员提成汇总!$C$2))*(客户下单明细表!$O$4:$O$5200=A590)*($A$2=客户下单明细表!$S$4:$S$5200),客户下单明细表!$N$4:$N$5200))</f>
        <v/>
      </c>
      <c r="D590" s="21" t="str">
        <f>IF(A590="","",SUMPRODUCT((MONTH(客户下单明细表!$D$4:$D$5200)=销售员提成汇总!$E$2)*((YEAR(客户下单明细表!$D$4:$D$5200)=销售员提成汇总!$C$2))*(客户下单明细表!$O$4:$O$5200=A590),客户下单明细表!$R$4:$R$5200))</f>
        <v/>
      </c>
      <c r="E590" s="21" t="str">
        <f>IF(A590="","",SUMPRODUCT((MONTH(客户下单明细表!$D$4:$D$5200)=销售员提成汇总!$E$2-1)*((YEAR(客户下单明细表!$D$4:$D$5200)=销售员提成汇总!$C$2))*(客户下单明细表!$O$4:$O$5200=A590),客户下单明细表!$R$4:$R$5200))</f>
        <v/>
      </c>
      <c r="F590" s="22">
        <v>1800</v>
      </c>
      <c r="G590" s="23">
        <f>SUMIFS(销售员提成汇总!C:C,销售员提成汇总!K:K,$K590)</f>
        <v>0</v>
      </c>
      <c r="H590" s="21">
        <f t="shared" si="29"/>
        <v>0</v>
      </c>
      <c r="I590" s="23" t="str">
        <f t="shared" si="30"/>
        <v/>
      </c>
      <c r="J590" s="31" t="str">
        <f t="shared" si="31"/>
        <v/>
      </c>
      <c r="K590" s="32" t="e">
        <f>VLOOKUP(A$4:A$600,客户下单明细表!O$4:P$5200,2,FALSE)</f>
        <v>#N/A</v>
      </c>
    </row>
    <row r="591" spans="1:11">
      <c r="A591" s="20"/>
      <c r="B591" s="21" t="str">
        <f>IF(A591="","",SUMPRODUCT((MONTH(客户下单明细表!$D$4:$D$5200)=销售员提成汇总!$E$2)*((YEAR(客户下单明细表!$D$4:$D$5200)=销售员提成汇总!$C$2))*(客户下单明细表!$O$4:$O$5200=A591),客户下单明细表!$N$4:$N$5200))</f>
        <v/>
      </c>
      <c r="C591" s="21" t="str">
        <f>IF(B591="","",SUMPRODUCT((MONTH(客户下单明细表!$D$4:$D$5200)=销售员提成汇总!$E$2-1)*((YEAR(客户下单明细表!$D$4:$D$5200)=销售员提成汇总!$C$2))*(客户下单明细表!$O$4:$O$5200=A591)*($A$2=客户下单明细表!$S$4:$S$5200),客户下单明细表!$N$4:$N$5200))</f>
        <v/>
      </c>
      <c r="D591" s="21" t="str">
        <f>IF(A591="","",SUMPRODUCT((MONTH(客户下单明细表!$D$4:$D$5200)=销售员提成汇总!$E$2)*((YEAR(客户下单明细表!$D$4:$D$5200)=销售员提成汇总!$C$2))*(客户下单明细表!$O$4:$O$5200=A591),客户下单明细表!$R$4:$R$5200))</f>
        <v/>
      </c>
      <c r="E591" s="21" t="str">
        <f>IF(A591="","",SUMPRODUCT((MONTH(客户下单明细表!$D$4:$D$5200)=销售员提成汇总!$E$2-1)*((YEAR(客户下单明细表!$D$4:$D$5200)=销售员提成汇总!$C$2))*(客户下单明细表!$O$4:$O$5200=A591),客户下单明细表!$R$4:$R$5200))</f>
        <v/>
      </c>
      <c r="F591" s="22">
        <v>1800</v>
      </c>
      <c r="G591" s="23">
        <f>SUMIFS(销售员提成汇总!C:C,销售员提成汇总!K:K,$K591)</f>
        <v>0</v>
      </c>
      <c r="H591" s="21">
        <f t="shared" si="29"/>
        <v>0</v>
      </c>
      <c r="I591" s="23" t="str">
        <f t="shared" si="30"/>
        <v/>
      </c>
      <c r="J591" s="31" t="str">
        <f t="shared" si="31"/>
        <v/>
      </c>
      <c r="K591" s="32" t="e">
        <f>VLOOKUP(A$4:A$600,客户下单明细表!O$4:P$5200,2,FALSE)</f>
        <v>#N/A</v>
      </c>
    </row>
    <row r="592" spans="1:11">
      <c r="A592" s="20"/>
      <c r="B592" s="21" t="str">
        <f>IF(A592="","",SUMPRODUCT((MONTH(客户下单明细表!$D$4:$D$5200)=销售员提成汇总!$E$2)*((YEAR(客户下单明细表!$D$4:$D$5200)=销售员提成汇总!$C$2))*(客户下单明细表!$O$4:$O$5200=A592),客户下单明细表!$N$4:$N$5200))</f>
        <v/>
      </c>
      <c r="C592" s="21" t="str">
        <f>IF(B592="","",SUMPRODUCT((MONTH(客户下单明细表!$D$4:$D$5200)=销售员提成汇总!$E$2-1)*((YEAR(客户下单明细表!$D$4:$D$5200)=销售员提成汇总!$C$2))*(客户下单明细表!$O$4:$O$5200=A592)*($A$2=客户下单明细表!$S$4:$S$5200),客户下单明细表!$N$4:$N$5200))</f>
        <v/>
      </c>
      <c r="D592" s="21" t="str">
        <f>IF(A592="","",SUMPRODUCT((MONTH(客户下单明细表!$D$4:$D$5200)=销售员提成汇总!$E$2)*((YEAR(客户下单明细表!$D$4:$D$5200)=销售员提成汇总!$C$2))*(客户下单明细表!$O$4:$O$5200=A592),客户下单明细表!$R$4:$R$5200))</f>
        <v/>
      </c>
      <c r="E592" s="21" t="str">
        <f>IF(A592="","",SUMPRODUCT((MONTH(客户下单明细表!$D$4:$D$5200)=销售员提成汇总!$E$2-1)*((YEAR(客户下单明细表!$D$4:$D$5200)=销售员提成汇总!$C$2))*(客户下单明细表!$O$4:$O$5200=A592),客户下单明细表!$R$4:$R$5200))</f>
        <v/>
      </c>
      <c r="F592" s="22">
        <v>1800</v>
      </c>
      <c r="G592" s="23">
        <f>SUMIFS(销售员提成汇总!C:C,销售员提成汇总!K:K,$K592)</f>
        <v>0</v>
      </c>
      <c r="H592" s="21">
        <f t="shared" si="29"/>
        <v>0</v>
      </c>
      <c r="I592" s="23" t="str">
        <f t="shared" si="30"/>
        <v/>
      </c>
      <c r="J592" s="31" t="str">
        <f t="shared" si="31"/>
        <v/>
      </c>
      <c r="K592" s="32" t="e">
        <f>VLOOKUP(A$4:A$600,客户下单明细表!O$4:P$5200,2,FALSE)</f>
        <v>#N/A</v>
      </c>
    </row>
    <row r="593" spans="1:11">
      <c r="A593" s="20"/>
      <c r="B593" s="21" t="str">
        <f>IF(A593="","",SUMPRODUCT((MONTH(客户下单明细表!$D$4:$D$5200)=销售员提成汇总!$E$2)*((YEAR(客户下单明细表!$D$4:$D$5200)=销售员提成汇总!$C$2))*(客户下单明细表!$O$4:$O$5200=A593),客户下单明细表!$N$4:$N$5200))</f>
        <v/>
      </c>
      <c r="C593" s="21" t="str">
        <f>IF(B593="","",SUMPRODUCT((MONTH(客户下单明细表!$D$4:$D$5200)=销售员提成汇总!$E$2-1)*((YEAR(客户下单明细表!$D$4:$D$5200)=销售员提成汇总!$C$2))*(客户下单明细表!$O$4:$O$5200=A593)*($A$2=客户下单明细表!$S$4:$S$5200),客户下单明细表!$N$4:$N$5200))</f>
        <v/>
      </c>
      <c r="D593" s="21" t="str">
        <f>IF(A593="","",SUMPRODUCT((MONTH(客户下单明细表!$D$4:$D$5200)=销售员提成汇总!$E$2)*((YEAR(客户下单明细表!$D$4:$D$5200)=销售员提成汇总!$C$2))*(客户下单明细表!$O$4:$O$5200=A593),客户下单明细表!$R$4:$R$5200))</f>
        <v/>
      </c>
      <c r="E593" s="21" t="str">
        <f>IF(A593="","",SUMPRODUCT((MONTH(客户下单明细表!$D$4:$D$5200)=销售员提成汇总!$E$2-1)*((YEAR(客户下单明细表!$D$4:$D$5200)=销售员提成汇总!$C$2))*(客户下单明细表!$O$4:$O$5200=A593),客户下单明细表!$R$4:$R$5200))</f>
        <v/>
      </c>
      <c r="F593" s="22">
        <v>1800</v>
      </c>
      <c r="G593" s="23">
        <f>SUMIFS(销售员提成汇总!C:C,销售员提成汇总!K:K,$K593)</f>
        <v>0</v>
      </c>
      <c r="H593" s="21">
        <f t="shared" si="29"/>
        <v>0</v>
      </c>
      <c r="I593" s="23" t="str">
        <f t="shared" si="30"/>
        <v/>
      </c>
      <c r="J593" s="31" t="str">
        <f t="shared" si="31"/>
        <v/>
      </c>
      <c r="K593" s="32" t="e">
        <f>VLOOKUP(A$4:A$600,客户下单明细表!O$4:P$5200,2,FALSE)</f>
        <v>#N/A</v>
      </c>
    </row>
    <row r="594" spans="1:11">
      <c r="A594" s="20"/>
      <c r="B594" s="21" t="str">
        <f>IF(A594="","",SUMPRODUCT((MONTH(客户下单明细表!$D$4:$D$5200)=销售员提成汇总!$E$2)*((YEAR(客户下单明细表!$D$4:$D$5200)=销售员提成汇总!$C$2))*(客户下单明细表!$O$4:$O$5200=A594),客户下单明细表!$N$4:$N$5200))</f>
        <v/>
      </c>
      <c r="C594" s="21" t="str">
        <f>IF(B594="","",SUMPRODUCT((MONTH(客户下单明细表!$D$4:$D$5200)=销售员提成汇总!$E$2-1)*((YEAR(客户下单明细表!$D$4:$D$5200)=销售员提成汇总!$C$2))*(客户下单明细表!$O$4:$O$5200=A594)*($A$2=客户下单明细表!$S$4:$S$5200),客户下单明细表!$N$4:$N$5200))</f>
        <v/>
      </c>
      <c r="D594" s="21" t="str">
        <f>IF(A594="","",SUMPRODUCT((MONTH(客户下单明细表!$D$4:$D$5200)=销售员提成汇总!$E$2)*((YEAR(客户下单明细表!$D$4:$D$5200)=销售员提成汇总!$C$2))*(客户下单明细表!$O$4:$O$5200=A594),客户下单明细表!$R$4:$R$5200))</f>
        <v/>
      </c>
      <c r="E594" s="21" t="str">
        <f>IF(A594="","",SUMPRODUCT((MONTH(客户下单明细表!$D$4:$D$5200)=销售员提成汇总!$E$2-1)*((YEAR(客户下单明细表!$D$4:$D$5200)=销售员提成汇总!$C$2))*(客户下单明细表!$O$4:$O$5200=A594),客户下单明细表!$R$4:$R$5200))</f>
        <v/>
      </c>
      <c r="F594" s="22">
        <v>1800</v>
      </c>
      <c r="G594" s="23">
        <f>SUMIFS(销售员提成汇总!C:C,销售员提成汇总!K:K,$K594)</f>
        <v>0</v>
      </c>
      <c r="H594" s="21">
        <f t="shared" si="29"/>
        <v>0</v>
      </c>
      <c r="I594" s="23" t="str">
        <f t="shared" si="30"/>
        <v/>
      </c>
      <c r="J594" s="31" t="str">
        <f t="shared" si="31"/>
        <v/>
      </c>
      <c r="K594" s="32" t="e">
        <f>VLOOKUP(A$4:A$600,客户下单明细表!O$4:P$5200,2,FALSE)</f>
        <v>#N/A</v>
      </c>
    </row>
    <row r="595" spans="1:11">
      <c r="A595" s="20"/>
      <c r="B595" s="21" t="str">
        <f>IF(A595="","",SUMPRODUCT((MONTH(客户下单明细表!$D$4:$D$5200)=销售员提成汇总!$E$2)*((YEAR(客户下单明细表!$D$4:$D$5200)=销售员提成汇总!$C$2))*(客户下单明细表!$O$4:$O$5200=A595),客户下单明细表!$N$4:$N$5200))</f>
        <v/>
      </c>
      <c r="C595" s="21" t="str">
        <f>IF(B595="","",SUMPRODUCT((MONTH(客户下单明细表!$D$4:$D$5200)=销售员提成汇总!$E$2-1)*((YEAR(客户下单明细表!$D$4:$D$5200)=销售员提成汇总!$C$2))*(客户下单明细表!$O$4:$O$5200=A595)*($A$2=客户下单明细表!$S$4:$S$5200),客户下单明细表!$N$4:$N$5200))</f>
        <v/>
      </c>
      <c r="D595" s="21" t="str">
        <f>IF(A595="","",SUMPRODUCT((MONTH(客户下单明细表!$D$4:$D$5200)=销售员提成汇总!$E$2)*((YEAR(客户下单明细表!$D$4:$D$5200)=销售员提成汇总!$C$2))*(客户下单明细表!$O$4:$O$5200=A595),客户下单明细表!$R$4:$R$5200))</f>
        <v/>
      </c>
      <c r="E595" s="21" t="str">
        <f>IF(A595="","",SUMPRODUCT((MONTH(客户下单明细表!$D$4:$D$5200)=销售员提成汇总!$E$2-1)*((YEAR(客户下单明细表!$D$4:$D$5200)=销售员提成汇总!$C$2))*(客户下单明细表!$O$4:$O$5200=A595),客户下单明细表!$R$4:$R$5200))</f>
        <v/>
      </c>
      <c r="F595" s="22">
        <v>1800</v>
      </c>
      <c r="G595" s="23">
        <f>SUMIFS(销售员提成汇总!C:C,销售员提成汇总!K:K,$K595)</f>
        <v>0</v>
      </c>
      <c r="H595" s="21">
        <f t="shared" si="29"/>
        <v>0</v>
      </c>
      <c r="I595" s="23" t="str">
        <f t="shared" si="30"/>
        <v/>
      </c>
      <c r="J595" s="31" t="str">
        <f t="shared" si="31"/>
        <v/>
      </c>
      <c r="K595" s="32" t="e">
        <f>VLOOKUP(A$4:A$600,客户下单明细表!O$4:P$5200,2,FALSE)</f>
        <v>#N/A</v>
      </c>
    </row>
    <row r="596" spans="1:11">
      <c r="A596" s="20"/>
      <c r="B596" s="21" t="str">
        <f>IF(A596="","",SUMPRODUCT((MONTH(客户下单明细表!$D$4:$D$5200)=销售员提成汇总!$E$2)*((YEAR(客户下单明细表!$D$4:$D$5200)=销售员提成汇总!$C$2))*(客户下单明细表!$O$4:$O$5200=A596),客户下单明细表!$N$4:$N$5200))</f>
        <v/>
      </c>
      <c r="C596" s="21" t="str">
        <f>IF(B596="","",SUMPRODUCT((MONTH(客户下单明细表!$D$4:$D$5200)=销售员提成汇总!$E$2-1)*((YEAR(客户下单明细表!$D$4:$D$5200)=销售员提成汇总!$C$2))*(客户下单明细表!$O$4:$O$5200=A596)*($A$2=客户下单明细表!$S$4:$S$5200),客户下单明细表!$N$4:$N$5200))</f>
        <v/>
      </c>
      <c r="D596" s="21" t="str">
        <f>IF(A596="","",SUMPRODUCT((MONTH(客户下单明细表!$D$4:$D$5200)=销售员提成汇总!$E$2)*((YEAR(客户下单明细表!$D$4:$D$5200)=销售员提成汇总!$C$2))*(客户下单明细表!$O$4:$O$5200=A596),客户下单明细表!$R$4:$R$5200))</f>
        <v/>
      </c>
      <c r="E596" s="21" t="str">
        <f>IF(A596="","",SUMPRODUCT((MONTH(客户下单明细表!$D$4:$D$5200)=销售员提成汇总!$E$2-1)*((YEAR(客户下单明细表!$D$4:$D$5200)=销售员提成汇总!$C$2))*(客户下单明细表!$O$4:$O$5200=A596),客户下单明细表!$R$4:$R$5200))</f>
        <v/>
      </c>
      <c r="F596" s="22">
        <v>1800</v>
      </c>
      <c r="G596" s="23">
        <f>SUMIFS(销售员提成汇总!C:C,销售员提成汇总!K:K,$K596)</f>
        <v>0</v>
      </c>
      <c r="H596" s="21">
        <f t="shared" si="29"/>
        <v>0</v>
      </c>
      <c r="I596" s="23" t="str">
        <f t="shared" si="30"/>
        <v/>
      </c>
      <c r="J596" s="31" t="str">
        <f t="shared" si="31"/>
        <v/>
      </c>
      <c r="K596" s="32" t="e">
        <f>VLOOKUP(A$4:A$600,客户下单明细表!O$4:P$5200,2,FALSE)</f>
        <v>#N/A</v>
      </c>
    </row>
    <row r="597" spans="1:11">
      <c r="A597" s="20"/>
      <c r="B597" s="21" t="str">
        <f>IF(A597="","",SUMPRODUCT((MONTH(客户下单明细表!$D$4:$D$5200)=销售员提成汇总!$E$2)*((YEAR(客户下单明细表!$D$4:$D$5200)=销售员提成汇总!$C$2))*(客户下单明细表!$O$4:$O$5200=A597),客户下单明细表!$N$4:$N$5200))</f>
        <v/>
      </c>
      <c r="C597" s="21" t="str">
        <f>IF(B597="","",SUMPRODUCT((MONTH(客户下单明细表!$D$4:$D$5200)=销售员提成汇总!$E$2-1)*((YEAR(客户下单明细表!$D$4:$D$5200)=销售员提成汇总!$C$2))*(客户下单明细表!$O$4:$O$5200=A597)*($A$2=客户下单明细表!$S$4:$S$5200),客户下单明细表!$N$4:$N$5200))</f>
        <v/>
      </c>
      <c r="D597" s="21" t="str">
        <f>IF(A597="","",SUMPRODUCT((MONTH(客户下单明细表!$D$4:$D$5200)=销售员提成汇总!$E$2)*((YEAR(客户下单明细表!$D$4:$D$5200)=销售员提成汇总!$C$2))*(客户下单明细表!$O$4:$O$5200=A597),客户下单明细表!$R$4:$R$5200))</f>
        <v/>
      </c>
      <c r="E597" s="21" t="str">
        <f>IF(A597="","",SUMPRODUCT((MONTH(客户下单明细表!$D$4:$D$5200)=销售员提成汇总!$E$2-1)*((YEAR(客户下单明细表!$D$4:$D$5200)=销售员提成汇总!$C$2))*(客户下单明细表!$O$4:$O$5200=A597),客户下单明细表!$R$4:$R$5200))</f>
        <v/>
      </c>
      <c r="F597" s="22">
        <v>1800</v>
      </c>
      <c r="G597" s="23">
        <f>SUMIFS(销售员提成汇总!C:C,销售员提成汇总!K:K,$K597)</f>
        <v>0</v>
      </c>
      <c r="H597" s="21">
        <f t="shared" si="29"/>
        <v>0</v>
      </c>
      <c r="I597" s="23" t="str">
        <f t="shared" si="30"/>
        <v/>
      </c>
      <c r="J597" s="31" t="str">
        <f t="shared" si="31"/>
        <v/>
      </c>
      <c r="K597" s="32" t="e">
        <f>VLOOKUP(A$4:A$600,客户下单明细表!O$4:P$5200,2,FALSE)</f>
        <v>#N/A</v>
      </c>
    </row>
    <row r="598" spans="1:11">
      <c r="A598" s="20"/>
      <c r="B598" s="21" t="str">
        <f>IF(A598="","",SUMPRODUCT((MONTH(客户下单明细表!$D$4:$D$5200)=销售员提成汇总!$E$2)*((YEAR(客户下单明细表!$D$4:$D$5200)=销售员提成汇总!$C$2))*(客户下单明细表!$O$4:$O$5200=A598),客户下单明细表!$N$4:$N$5200))</f>
        <v/>
      </c>
      <c r="C598" s="21" t="str">
        <f>IF(B598="","",SUMPRODUCT((MONTH(客户下单明细表!$D$4:$D$5200)=销售员提成汇总!$E$2-1)*((YEAR(客户下单明细表!$D$4:$D$5200)=销售员提成汇总!$C$2))*(客户下单明细表!$O$4:$O$5200=A598)*($A$2=客户下单明细表!$S$4:$S$5200),客户下单明细表!$N$4:$N$5200))</f>
        <v/>
      </c>
      <c r="D598" s="21" t="str">
        <f>IF(A598="","",SUMPRODUCT((MONTH(客户下单明细表!$D$4:$D$5200)=销售员提成汇总!$E$2)*((YEAR(客户下单明细表!$D$4:$D$5200)=销售员提成汇总!$C$2))*(客户下单明细表!$O$4:$O$5200=A598),客户下单明细表!$R$4:$R$5200))</f>
        <v/>
      </c>
      <c r="E598" s="21" t="str">
        <f>IF(A598="","",SUMPRODUCT((MONTH(客户下单明细表!$D$4:$D$5200)=销售员提成汇总!$E$2-1)*((YEAR(客户下单明细表!$D$4:$D$5200)=销售员提成汇总!$C$2))*(客户下单明细表!$O$4:$O$5200=A598),客户下单明细表!$R$4:$R$5200))</f>
        <v/>
      </c>
      <c r="F598" s="22">
        <v>1800</v>
      </c>
      <c r="G598" s="23">
        <f>SUMIFS(销售员提成汇总!C:C,销售员提成汇总!K:K,$K598)</f>
        <v>0</v>
      </c>
      <c r="H598" s="21">
        <f t="shared" si="29"/>
        <v>0</v>
      </c>
      <c r="I598" s="23" t="str">
        <f t="shared" si="30"/>
        <v/>
      </c>
      <c r="J598" s="31" t="str">
        <f t="shared" si="31"/>
        <v/>
      </c>
      <c r="K598" s="32" t="e">
        <f>VLOOKUP(A$4:A$600,客户下单明细表!O$4:P$5200,2,FALSE)</f>
        <v>#N/A</v>
      </c>
    </row>
    <row r="599" spans="1:11">
      <c r="A599" s="20"/>
      <c r="B599" s="21" t="str">
        <f>IF(A599="","",SUMPRODUCT((MONTH(客户下单明细表!$D$4:$D$5200)=销售员提成汇总!$E$2)*((YEAR(客户下单明细表!$D$4:$D$5200)=销售员提成汇总!$C$2))*(客户下单明细表!$O$4:$O$5200=A599),客户下单明细表!$N$4:$N$5200))</f>
        <v/>
      </c>
      <c r="C599" s="21" t="str">
        <f>IF(B599="","",SUMPRODUCT((MONTH(客户下单明细表!$D$4:$D$5200)=销售员提成汇总!$E$2-1)*((YEAR(客户下单明细表!$D$4:$D$5200)=销售员提成汇总!$C$2))*(客户下单明细表!$O$4:$O$5200=A599)*($A$2=客户下单明细表!$S$4:$S$5200),客户下单明细表!$N$4:$N$5200))</f>
        <v/>
      </c>
      <c r="D599" s="21" t="str">
        <f>IF(A599="","",SUMPRODUCT((MONTH(客户下单明细表!$D$4:$D$5200)=销售员提成汇总!$E$2)*((YEAR(客户下单明细表!$D$4:$D$5200)=销售员提成汇总!$C$2))*(客户下单明细表!$O$4:$O$5200=A599),客户下单明细表!$R$4:$R$5200))</f>
        <v/>
      </c>
      <c r="E599" s="21" t="str">
        <f>IF(A599="","",SUMPRODUCT((MONTH(客户下单明细表!$D$4:$D$5200)=销售员提成汇总!$E$2-1)*((YEAR(客户下单明细表!$D$4:$D$5200)=销售员提成汇总!$C$2))*(客户下单明细表!$O$4:$O$5200=A599),客户下单明细表!$R$4:$R$5200))</f>
        <v/>
      </c>
      <c r="F599" s="22">
        <v>1800</v>
      </c>
      <c r="G599" s="23">
        <f>SUMIFS(销售员提成汇总!C:C,销售员提成汇总!K:K,$K599)</f>
        <v>0</v>
      </c>
      <c r="H599" s="21">
        <f t="shared" si="29"/>
        <v>0</v>
      </c>
      <c r="I599" s="23" t="str">
        <f t="shared" si="30"/>
        <v/>
      </c>
      <c r="J599" s="31" t="str">
        <f t="shared" si="31"/>
        <v/>
      </c>
      <c r="K599" s="32" t="e">
        <f>VLOOKUP(A$4:A$600,客户下单明细表!O$4:P$5200,2,FALSE)</f>
        <v>#N/A</v>
      </c>
    </row>
    <row r="600" spans="1:11">
      <c r="A600" s="20"/>
      <c r="B600" s="21" t="str">
        <f>IF(A600="","",SUMPRODUCT((MONTH(客户下单明细表!$D$4:$D$5200)=销售员提成汇总!$E$2)*((YEAR(客户下单明细表!$D$4:$D$5200)=销售员提成汇总!$C$2))*(客户下单明细表!$O$4:$O$5200=A600),客户下单明细表!$N$4:$N$5200))</f>
        <v/>
      </c>
      <c r="C600" s="21" t="str">
        <f>IF(B600="","",SUMPRODUCT((MONTH(客户下单明细表!$D$4:$D$5200)=销售员提成汇总!$E$2-1)*((YEAR(客户下单明细表!$D$4:$D$5200)=销售员提成汇总!$C$2))*(客户下单明细表!$O$4:$O$5200=A600)*($A$2=客户下单明细表!$S$4:$S$5200),客户下单明细表!$N$4:$N$5200))</f>
        <v/>
      </c>
      <c r="D600" s="21" t="str">
        <f>IF(A600="","",SUMPRODUCT((MONTH(客户下单明细表!$D$4:$D$5200)=销售员提成汇总!$E$2)*((YEAR(客户下单明细表!$D$4:$D$5200)=销售员提成汇总!$C$2))*(客户下单明细表!$O$4:$O$5200=A600),客户下单明细表!$R$4:$R$5200))</f>
        <v/>
      </c>
      <c r="E600" s="21" t="str">
        <f>IF(A600="","",SUMPRODUCT((MONTH(客户下单明细表!$D$4:$D$5200)=销售员提成汇总!$E$2-1)*((YEAR(客户下单明细表!$D$4:$D$5200)=销售员提成汇总!$C$2))*(客户下单明细表!$O$4:$O$5200=A600),客户下单明细表!$R$4:$R$5200))</f>
        <v/>
      </c>
      <c r="F600" s="22">
        <v>1800</v>
      </c>
      <c r="G600" s="23">
        <f>SUMIFS(销售员提成汇总!C:C,销售员提成汇总!K:K,$K600)</f>
        <v>0</v>
      </c>
      <c r="H600" s="21">
        <f t="shared" si="29"/>
        <v>0</v>
      </c>
      <c r="I600" s="23" t="str">
        <f t="shared" si="30"/>
        <v/>
      </c>
      <c r="J600" s="31" t="str">
        <f t="shared" si="31"/>
        <v/>
      </c>
      <c r="K600" s="32" t="e">
        <f>VLOOKUP(A$4:A$600,客户下单明细表!O$4:P$5200,2,FALSE)</f>
        <v>#N/A</v>
      </c>
    </row>
    <row r="601" spans="1:11">
      <c r="A601" s="20"/>
      <c r="B601" s="21" t="str">
        <f>IF(A601="","",SUMPRODUCT((MONTH(客户下单明细表!$D$4:$D$5200)=销售员提成汇总!$E$2)*((YEAR(客户下单明细表!$D$4:$D$5200)=销售员提成汇总!$C$2))*(客户下单明细表!$O$4:$O$5200=A601),客户下单明细表!$N$4:$N$5200))</f>
        <v/>
      </c>
      <c r="C601" s="21" t="str">
        <f>IF(B601="","",SUMPRODUCT((MONTH(客户下单明细表!$D$4:$D$5200)=销售员提成汇总!$E$2-1)*((YEAR(客户下单明细表!$D$4:$D$5200)=销售员提成汇总!$C$2))*(客户下单明细表!$O$4:$O$5200=A601)*($A$2=客户下单明细表!$S$4:$S$5200),客户下单明细表!$N$4:$N$5200))</f>
        <v/>
      </c>
      <c r="D601" s="21" t="str">
        <f>IF(A601="","",SUMPRODUCT((MONTH(客户下单明细表!$D$4:$D$5200)=销售员提成汇总!$E$2)*((YEAR(客户下单明细表!$D$4:$D$5200)=销售员提成汇总!$C$2))*(客户下单明细表!$O$4:$O$5200=A601),客户下单明细表!$R$4:$R$5200))</f>
        <v/>
      </c>
      <c r="E601" s="21" t="str">
        <f>IF(A601="","",SUMPRODUCT((MONTH(客户下单明细表!$D$4:$D$5200)=销售员提成汇总!$E$2-1)*((YEAR(客户下单明细表!$D$4:$D$5200)=销售员提成汇总!$C$2))*(客户下单明细表!$O$4:$O$5200=A601),客户下单明细表!$R$4:$R$5200))</f>
        <v/>
      </c>
      <c r="F601" s="22">
        <v>1800</v>
      </c>
      <c r="G601" s="23">
        <f>SUMIFS(销售员提成汇总!C:C,销售员提成汇总!K:K,$K601)</f>
        <v>0</v>
      </c>
      <c r="H601" s="21">
        <f t="shared" si="29"/>
        <v>0</v>
      </c>
      <c r="I601" s="23" t="str">
        <f t="shared" si="30"/>
        <v/>
      </c>
      <c r="J601" s="31" t="str">
        <f t="shared" si="31"/>
        <v/>
      </c>
      <c r="K601" s="32" t="e">
        <f>VLOOKUP(A$4:A$600,客户下单明细表!O$4:P$5200,2,FALSE)</f>
        <v>#VALUE!</v>
      </c>
    </row>
    <row r="602" spans="1:11">
      <c r="A602" s="20"/>
      <c r="B602" s="21" t="str">
        <f>IF(A602="","",SUMPRODUCT((MONTH(客户下单明细表!$D$4:$D$5200)=销售员提成汇总!$E$2)*((YEAR(客户下单明细表!$D$4:$D$5200)=销售员提成汇总!$C$2))*(客户下单明细表!$O$4:$O$5200=A602),客户下单明细表!$N$4:$N$5200))</f>
        <v/>
      </c>
      <c r="C602" s="21" t="str">
        <f>IF(B602="","",SUMPRODUCT((MONTH(客户下单明细表!$D$4:$D$5200)=销售员提成汇总!$E$2-1)*((YEAR(客户下单明细表!$D$4:$D$5200)=销售员提成汇总!$C$2))*(客户下单明细表!$O$4:$O$5200=A602)*($A$2=客户下单明细表!$S$4:$S$5200),客户下单明细表!$N$4:$N$5200))</f>
        <v/>
      </c>
      <c r="D602" s="21" t="str">
        <f>IF(A602="","",SUMPRODUCT((MONTH(客户下单明细表!$D$4:$D$5200)=销售员提成汇总!$E$2)*((YEAR(客户下单明细表!$D$4:$D$5200)=销售员提成汇总!$C$2))*(客户下单明细表!$O$4:$O$5200=A602),客户下单明细表!$R$4:$R$5200))</f>
        <v/>
      </c>
      <c r="E602" s="21" t="str">
        <f>IF(A602="","",SUMPRODUCT((MONTH(客户下单明细表!$D$4:$D$5200)=销售员提成汇总!$E$2-1)*((YEAR(客户下单明细表!$D$4:$D$5200)=销售员提成汇总!$C$2))*(客户下单明细表!$O$4:$O$5200=A602),客户下单明细表!$R$4:$R$5200))</f>
        <v/>
      </c>
      <c r="F602" s="22">
        <v>1800</v>
      </c>
      <c r="G602" s="23">
        <f>SUMIFS(销售员提成汇总!C:C,销售员提成汇总!K:K,$K602)</f>
        <v>0</v>
      </c>
      <c r="H602" s="21">
        <f t="shared" si="29"/>
        <v>0</v>
      </c>
      <c r="I602" s="23" t="str">
        <f t="shared" si="30"/>
        <v/>
      </c>
      <c r="J602" s="31" t="str">
        <f t="shared" si="31"/>
        <v/>
      </c>
      <c r="K602" s="32" t="e">
        <f>VLOOKUP(A$4:A$600,客户下单明细表!O$4:P$5200,2,FALSE)</f>
        <v>#VALUE!</v>
      </c>
    </row>
    <row r="603" spans="1:11">
      <c r="A603" s="20"/>
      <c r="B603" s="21" t="str">
        <f>IF(A603="","",SUMPRODUCT((MONTH(客户下单明细表!$D$4:$D$5200)=销售员提成汇总!$E$2)*((YEAR(客户下单明细表!$D$4:$D$5200)=销售员提成汇总!$C$2))*(客户下单明细表!$O$4:$O$5200=A603),客户下单明细表!$N$4:$N$5200))</f>
        <v/>
      </c>
      <c r="C603" s="21" t="str">
        <f>IF(B603="","",SUMPRODUCT((MONTH(客户下单明细表!$D$4:$D$5200)=销售员提成汇总!$E$2-1)*((YEAR(客户下单明细表!$D$4:$D$5200)=销售员提成汇总!$C$2))*(客户下单明细表!$O$4:$O$5200=A603)*($A$2=客户下单明细表!$S$4:$S$5200),客户下单明细表!$N$4:$N$5200))</f>
        <v/>
      </c>
      <c r="D603" s="21" t="str">
        <f>IF(A603="","",SUMPRODUCT((MONTH(客户下单明细表!$D$4:$D$5200)=销售员提成汇总!$E$2)*((YEAR(客户下单明细表!$D$4:$D$5200)=销售员提成汇总!$C$2))*(客户下单明细表!$O$4:$O$5200=A603),客户下单明细表!$R$4:$R$5200))</f>
        <v/>
      </c>
      <c r="E603" s="21" t="str">
        <f>IF(A603="","",SUMPRODUCT((MONTH(客户下单明细表!$D$4:$D$5200)=销售员提成汇总!$E$2-1)*((YEAR(客户下单明细表!$D$4:$D$5200)=销售员提成汇总!$C$2))*(客户下单明细表!$O$4:$O$5200=A603),客户下单明细表!$R$4:$R$5200))</f>
        <v/>
      </c>
      <c r="F603" s="22">
        <v>1800</v>
      </c>
      <c r="G603" s="23">
        <f>SUMIFS(销售员提成汇总!C:C,销售员提成汇总!K:K,$K603)</f>
        <v>0</v>
      </c>
      <c r="H603" s="21">
        <f t="shared" si="29"/>
        <v>0</v>
      </c>
      <c r="I603" s="23" t="str">
        <f t="shared" si="30"/>
        <v/>
      </c>
      <c r="J603" s="31" t="str">
        <f t="shared" si="31"/>
        <v/>
      </c>
      <c r="K603" s="32" t="e">
        <f>VLOOKUP(A$4:A$600,客户下单明细表!O$4:P$5200,2,FALSE)</f>
        <v>#VALUE!</v>
      </c>
    </row>
    <row r="604" spans="1:11">
      <c r="A604" s="20"/>
      <c r="B604" s="21" t="str">
        <f>IF(A604="","",SUMPRODUCT((MONTH(客户下单明细表!$D$4:$D$5200)=销售员提成汇总!$E$2)*((YEAR(客户下单明细表!$D$4:$D$5200)=销售员提成汇总!$C$2))*(客户下单明细表!$O$4:$O$5200=A604),客户下单明细表!$N$4:$N$5200))</f>
        <v/>
      </c>
      <c r="C604" s="21" t="str">
        <f>IF(B604="","",SUMPRODUCT((MONTH(客户下单明细表!$D$4:$D$5200)=销售员提成汇总!$E$2-1)*((YEAR(客户下单明细表!$D$4:$D$5200)=销售员提成汇总!$C$2))*(客户下单明细表!$O$4:$O$5200=A604)*($A$2=客户下单明细表!$S$4:$S$5200),客户下单明细表!$N$4:$N$5200))</f>
        <v/>
      </c>
      <c r="D604" s="21" t="str">
        <f>IF(A604="","",SUMPRODUCT((MONTH(客户下单明细表!$D$4:$D$5200)=销售员提成汇总!$E$2)*((YEAR(客户下单明细表!$D$4:$D$5200)=销售员提成汇总!$C$2))*(客户下单明细表!$O$4:$O$5200=A604),客户下单明细表!$R$4:$R$5200))</f>
        <v/>
      </c>
      <c r="E604" s="21" t="str">
        <f>IF(A604="","",SUMPRODUCT((MONTH(客户下单明细表!$D$4:$D$5200)=销售员提成汇总!$E$2-1)*((YEAR(客户下单明细表!$D$4:$D$5200)=销售员提成汇总!$C$2))*(客户下单明细表!$O$4:$O$5200=A604),客户下单明细表!$R$4:$R$5200))</f>
        <v/>
      </c>
      <c r="F604" s="22">
        <v>1800</v>
      </c>
      <c r="G604" s="23">
        <f>SUMIFS(销售员提成汇总!C:C,销售员提成汇总!K:K,$K604)</f>
        <v>0</v>
      </c>
      <c r="H604" s="21">
        <f t="shared" si="29"/>
        <v>0</v>
      </c>
      <c r="I604" s="23" t="str">
        <f t="shared" si="30"/>
        <v/>
      </c>
      <c r="J604" s="31" t="str">
        <f t="shared" si="31"/>
        <v/>
      </c>
      <c r="K604" s="32" t="e">
        <f>VLOOKUP(A$4:A$600,客户下单明细表!O$4:P$5200,2,FALSE)</f>
        <v>#VALUE!</v>
      </c>
    </row>
    <row r="605" spans="1:11">
      <c r="A605" s="20"/>
      <c r="B605" s="21" t="str">
        <f>IF(A605="","",SUMPRODUCT((MONTH(客户下单明细表!$D$4:$D$5200)=销售员提成汇总!$E$2)*((YEAR(客户下单明细表!$D$4:$D$5200)=销售员提成汇总!$C$2))*(客户下单明细表!$O$4:$O$5200=A605),客户下单明细表!$N$4:$N$5200))</f>
        <v/>
      </c>
      <c r="C605" s="21" t="str">
        <f>IF(B605="","",SUMPRODUCT((MONTH(客户下单明细表!$D$4:$D$5200)=销售员提成汇总!$E$2-1)*((YEAR(客户下单明细表!$D$4:$D$5200)=销售员提成汇总!$C$2))*(客户下单明细表!$O$4:$O$5200=A605)*($A$2=客户下单明细表!$S$4:$S$5200),客户下单明细表!$N$4:$N$5200))</f>
        <v/>
      </c>
      <c r="D605" s="21" t="str">
        <f>IF(A605="","",SUMPRODUCT((MONTH(客户下单明细表!$D$4:$D$5200)=销售员提成汇总!$E$2)*((YEAR(客户下单明细表!$D$4:$D$5200)=销售员提成汇总!$C$2))*(客户下单明细表!$O$4:$O$5200=A605),客户下单明细表!$R$4:$R$5200))</f>
        <v/>
      </c>
      <c r="E605" s="21" t="str">
        <f>IF(A605="","",SUMPRODUCT((MONTH(客户下单明细表!$D$4:$D$5200)=销售员提成汇总!$E$2-1)*((YEAR(客户下单明细表!$D$4:$D$5200)=销售员提成汇总!$C$2))*(客户下单明细表!$O$4:$O$5200=A605),客户下单明细表!$R$4:$R$5200))</f>
        <v/>
      </c>
      <c r="F605" s="22">
        <v>1800</v>
      </c>
      <c r="G605" s="23">
        <f>SUMIFS(销售员提成汇总!C:C,销售员提成汇总!K:K,$K605)</f>
        <v>0</v>
      </c>
      <c r="H605" s="21">
        <f t="shared" si="29"/>
        <v>0</v>
      </c>
      <c r="I605" s="23" t="str">
        <f t="shared" si="30"/>
        <v/>
      </c>
      <c r="J605" s="31" t="str">
        <f t="shared" si="31"/>
        <v/>
      </c>
      <c r="K605" s="32" t="e">
        <f>VLOOKUP(A$4:A$600,客户下单明细表!O$4:P$5200,2,FALSE)</f>
        <v>#VALUE!</v>
      </c>
    </row>
    <row r="606" spans="1:11">
      <c r="A606" s="20"/>
      <c r="B606" s="21" t="str">
        <f>IF(A606="","",SUMPRODUCT((MONTH(客户下单明细表!$D$4:$D$5200)=销售员提成汇总!$E$2)*((YEAR(客户下单明细表!$D$4:$D$5200)=销售员提成汇总!$C$2))*(客户下单明细表!$O$4:$O$5200=A606),客户下单明细表!$N$4:$N$5200))</f>
        <v/>
      </c>
      <c r="C606" s="21" t="str">
        <f>IF(B606="","",SUMPRODUCT((MONTH(客户下单明细表!$D$4:$D$5200)=销售员提成汇总!$E$2-1)*((YEAR(客户下单明细表!$D$4:$D$5200)=销售员提成汇总!$C$2))*(客户下单明细表!$O$4:$O$5200=A606)*($A$2=客户下单明细表!$S$4:$S$5200),客户下单明细表!$N$4:$N$5200))</f>
        <v/>
      </c>
      <c r="D606" s="21" t="str">
        <f>IF(A606="","",SUMPRODUCT((MONTH(客户下单明细表!$D$4:$D$5200)=销售员提成汇总!$E$2)*((YEAR(客户下单明细表!$D$4:$D$5200)=销售员提成汇总!$C$2))*(客户下单明细表!$O$4:$O$5200=A606),客户下单明细表!$R$4:$R$5200))</f>
        <v/>
      </c>
      <c r="E606" s="21" t="str">
        <f>IF(A606="","",SUMPRODUCT((MONTH(客户下单明细表!$D$4:$D$5200)=销售员提成汇总!$E$2-1)*((YEAR(客户下单明细表!$D$4:$D$5200)=销售员提成汇总!$C$2))*(客户下单明细表!$O$4:$O$5200=A606),客户下单明细表!$R$4:$R$5200))</f>
        <v/>
      </c>
      <c r="F606" s="22">
        <v>1800</v>
      </c>
      <c r="G606" s="23">
        <f>SUMIFS(销售员提成汇总!C:C,销售员提成汇总!K:K,$K606)</f>
        <v>0</v>
      </c>
      <c r="H606" s="21">
        <f t="shared" si="29"/>
        <v>0</v>
      </c>
      <c r="I606" s="23" t="str">
        <f t="shared" si="30"/>
        <v/>
      </c>
      <c r="J606" s="31" t="str">
        <f t="shared" si="31"/>
        <v/>
      </c>
      <c r="K606" s="32" t="e">
        <f>VLOOKUP(A$4:A$600,客户下单明细表!O$4:P$5200,2,FALSE)</f>
        <v>#VALUE!</v>
      </c>
    </row>
    <row r="607" spans="1:11">
      <c r="A607" s="20"/>
      <c r="B607" s="21" t="str">
        <f>IF(A607="","",SUMPRODUCT((MONTH(客户下单明细表!$D$4:$D$5200)=销售员提成汇总!$E$2)*((YEAR(客户下单明细表!$D$4:$D$5200)=销售员提成汇总!$C$2))*(客户下单明细表!$O$4:$O$5200=A607),客户下单明细表!$N$4:$N$5200))</f>
        <v/>
      </c>
      <c r="C607" s="21" t="str">
        <f>IF(B607="","",SUMPRODUCT((MONTH(客户下单明细表!$D$4:$D$5200)=销售员提成汇总!$E$2-1)*((YEAR(客户下单明细表!$D$4:$D$5200)=销售员提成汇总!$C$2))*(客户下单明细表!$O$4:$O$5200=A607)*($A$2=客户下单明细表!$S$4:$S$5200),客户下单明细表!$N$4:$N$5200))</f>
        <v/>
      </c>
      <c r="D607" s="21" t="str">
        <f>IF(A607="","",SUMPRODUCT((MONTH(客户下单明细表!$D$4:$D$5200)=销售员提成汇总!$E$2)*((YEAR(客户下单明细表!$D$4:$D$5200)=销售员提成汇总!$C$2))*(客户下单明细表!$O$4:$O$5200=A607),客户下单明细表!$R$4:$R$5200))</f>
        <v/>
      </c>
      <c r="E607" s="21" t="str">
        <f>IF(A607="","",SUMPRODUCT((MONTH(客户下单明细表!$D$4:$D$5200)=销售员提成汇总!$E$2-1)*((YEAR(客户下单明细表!$D$4:$D$5200)=销售员提成汇总!$C$2))*(客户下单明细表!$O$4:$O$5200=A607),客户下单明细表!$R$4:$R$5200))</f>
        <v/>
      </c>
      <c r="F607" s="22">
        <v>1800</v>
      </c>
      <c r="G607" s="23">
        <f>SUMIFS(销售员提成汇总!C:C,销售员提成汇总!K:K,$K607)</f>
        <v>0</v>
      </c>
      <c r="H607" s="21">
        <f t="shared" si="29"/>
        <v>0</v>
      </c>
      <c r="I607" s="23" t="str">
        <f t="shared" si="30"/>
        <v/>
      </c>
      <c r="J607" s="31" t="str">
        <f t="shared" si="31"/>
        <v/>
      </c>
      <c r="K607" s="32" t="e">
        <f>VLOOKUP(A$4:A$600,客户下单明细表!O$4:P$5200,2,FALSE)</f>
        <v>#VALUE!</v>
      </c>
    </row>
    <row r="608" spans="1:11">
      <c r="A608" s="20"/>
      <c r="B608" s="21" t="str">
        <f>IF(A608="","",SUMPRODUCT((MONTH(客户下单明细表!$D$4:$D$5200)=销售员提成汇总!$E$2)*((YEAR(客户下单明细表!$D$4:$D$5200)=销售员提成汇总!$C$2))*(客户下单明细表!$O$4:$O$5200=A608),客户下单明细表!$N$4:$N$5200))</f>
        <v/>
      </c>
      <c r="C608" s="21" t="str">
        <f>IF(B608="","",SUMPRODUCT((MONTH(客户下单明细表!$D$4:$D$5200)=销售员提成汇总!$E$2-1)*((YEAR(客户下单明细表!$D$4:$D$5200)=销售员提成汇总!$C$2))*(客户下单明细表!$O$4:$O$5200=A608)*($A$2=客户下单明细表!$S$4:$S$5200),客户下单明细表!$N$4:$N$5200))</f>
        <v/>
      </c>
      <c r="D608" s="21" t="str">
        <f>IF(A608="","",SUMPRODUCT((MONTH(客户下单明细表!$D$4:$D$5200)=销售员提成汇总!$E$2)*((YEAR(客户下单明细表!$D$4:$D$5200)=销售员提成汇总!$C$2))*(客户下单明细表!$O$4:$O$5200=A608),客户下单明细表!$R$4:$R$5200))</f>
        <v/>
      </c>
      <c r="E608" s="21" t="str">
        <f>IF(A608="","",SUMPRODUCT((MONTH(客户下单明细表!$D$4:$D$5200)=销售员提成汇总!$E$2-1)*((YEAR(客户下单明细表!$D$4:$D$5200)=销售员提成汇总!$C$2))*(客户下单明细表!$O$4:$O$5200=A608),客户下单明细表!$R$4:$R$5200))</f>
        <v/>
      </c>
      <c r="F608" s="22">
        <v>1800</v>
      </c>
      <c r="G608" s="23">
        <f>SUMIFS(销售员提成汇总!C:C,销售员提成汇总!K:K,$K608)</f>
        <v>0</v>
      </c>
      <c r="H608" s="21">
        <f t="shared" si="29"/>
        <v>0</v>
      </c>
      <c r="I608" s="23" t="str">
        <f t="shared" si="30"/>
        <v/>
      </c>
      <c r="J608" s="31" t="str">
        <f t="shared" si="31"/>
        <v/>
      </c>
      <c r="K608" s="32" t="e">
        <f>VLOOKUP(A$4:A$600,客户下单明细表!O$4:P$5200,2,FALSE)</f>
        <v>#VALUE!</v>
      </c>
    </row>
    <row r="609" spans="1:11">
      <c r="A609" s="20"/>
      <c r="B609" s="21" t="str">
        <f>IF(A609="","",SUMPRODUCT((MONTH(客户下单明细表!$D$4:$D$5200)=销售员提成汇总!$E$2)*((YEAR(客户下单明细表!$D$4:$D$5200)=销售员提成汇总!$C$2))*(客户下单明细表!$O$4:$O$5200=A609),客户下单明细表!$N$4:$N$5200))</f>
        <v/>
      </c>
      <c r="C609" s="21" t="str">
        <f>IF(B609="","",SUMPRODUCT((MONTH(客户下单明细表!$D$4:$D$5200)=销售员提成汇总!$E$2-1)*((YEAR(客户下单明细表!$D$4:$D$5200)=销售员提成汇总!$C$2))*(客户下单明细表!$O$4:$O$5200=A609)*($A$2=客户下单明细表!$S$4:$S$5200),客户下单明细表!$N$4:$N$5200))</f>
        <v/>
      </c>
      <c r="D609" s="21" t="str">
        <f>IF(A609="","",SUMPRODUCT((MONTH(客户下单明细表!$D$4:$D$5200)=销售员提成汇总!$E$2)*((YEAR(客户下单明细表!$D$4:$D$5200)=销售员提成汇总!$C$2))*(客户下单明细表!$O$4:$O$5200=A609),客户下单明细表!$R$4:$R$5200))</f>
        <v/>
      </c>
      <c r="E609" s="21" t="str">
        <f>IF(A609="","",SUMPRODUCT((MONTH(客户下单明细表!$D$4:$D$5200)=销售员提成汇总!$E$2-1)*((YEAR(客户下单明细表!$D$4:$D$5200)=销售员提成汇总!$C$2))*(客户下单明细表!$O$4:$O$5200=A609),客户下单明细表!$R$4:$R$5200))</f>
        <v/>
      </c>
      <c r="F609" s="22">
        <v>1800</v>
      </c>
      <c r="G609" s="23">
        <f>SUMIFS(销售员提成汇总!C:C,销售员提成汇总!K:K,$K609)</f>
        <v>0</v>
      </c>
      <c r="H609" s="21">
        <f t="shared" si="29"/>
        <v>0</v>
      </c>
      <c r="I609" s="23" t="str">
        <f t="shared" si="30"/>
        <v/>
      </c>
      <c r="J609" s="31" t="str">
        <f t="shared" si="31"/>
        <v/>
      </c>
      <c r="K609" s="32" t="e">
        <f>VLOOKUP(A$4:A$600,客户下单明细表!O$4:P$5200,2,FALSE)</f>
        <v>#VALUE!</v>
      </c>
    </row>
    <row r="610" spans="1:11">
      <c r="A610" s="20"/>
      <c r="B610" s="21" t="str">
        <f>IF(A610="","",SUMPRODUCT((MONTH(客户下单明细表!$D$4:$D$5200)=销售员提成汇总!$E$2)*((YEAR(客户下单明细表!$D$4:$D$5200)=销售员提成汇总!$C$2))*(客户下单明细表!$O$4:$O$5200=A610),客户下单明细表!$N$4:$N$5200))</f>
        <v/>
      </c>
      <c r="C610" s="21" t="str">
        <f>IF(B610="","",SUMPRODUCT((MONTH(客户下单明细表!$D$4:$D$5200)=销售员提成汇总!$E$2-1)*((YEAR(客户下单明细表!$D$4:$D$5200)=销售员提成汇总!$C$2))*(客户下单明细表!$O$4:$O$5200=A610)*($A$2=客户下单明细表!$S$4:$S$5200),客户下单明细表!$N$4:$N$5200))</f>
        <v/>
      </c>
      <c r="D610" s="21" t="str">
        <f>IF(A610="","",SUMPRODUCT((MONTH(客户下单明细表!$D$4:$D$5200)=销售员提成汇总!$E$2)*((YEAR(客户下单明细表!$D$4:$D$5200)=销售员提成汇总!$C$2))*(客户下单明细表!$O$4:$O$5200=A610),客户下单明细表!$R$4:$R$5200))</f>
        <v/>
      </c>
      <c r="E610" s="21" t="str">
        <f>IF(A610="","",SUMPRODUCT((MONTH(客户下单明细表!$D$4:$D$5200)=销售员提成汇总!$E$2-1)*((YEAR(客户下单明细表!$D$4:$D$5200)=销售员提成汇总!$C$2))*(客户下单明细表!$O$4:$O$5200=A610),客户下单明细表!$R$4:$R$5200))</f>
        <v/>
      </c>
      <c r="F610" s="22">
        <v>1800</v>
      </c>
      <c r="G610" s="23">
        <f>SUMIFS(销售员提成汇总!C:C,销售员提成汇总!K:K,$K610)</f>
        <v>0</v>
      </c>
      <c r="H610" s="21">
        <f t="shared" si="29"/>
        <v>0</v>
      </c>
      <c r="I610" s="23" t="str">
        <f t="shared" si="30"/>
        <v/>
      </c>
      <c r="J610" s="31" t="str">
        <f t="shared" si="31"/>
        <v/>
      </c>
      <c r="K610" s="32" t="e">
        <f>VLOOKUP(A$4:A$600,客户下单明细表!O$4:P$5200,2,FALSE)</f>
        <v>#VALUE!</v>
      </c>
    </row>
    <row r="611" spans="1:11">
      <c r="A611" s="20"/>
      <c r="B611" s="21" t="str">
        <f>IF(A611="","",SUMPRODUCT((MONTH(客户下单明细表!$D$4:$D$5200)=销售员提成汇总!$E$2)*((YEAR(客户下单明细表!$D$4:$D$5200)=销售员提成汇总!$C$2))*(客户下单明细表!$O$4:$O$5200=A611),客户下单明细表!$N$4:$N$5200))</f>
        <v/>
      </c>
      <c r="C611" s="21" t="str">
        <f>IF(B611="","",SUMPRODUCT((MONTH(客户下单明细表!$D$4:$D$5200)=销售员提成汇总!$E$2-1)*((YEAR(客户下单明细表!$D$4:$D$5200)=销售员提成汇总!$C$2))*(客户下单明细表!$O$4:$O$5200=A611)*($A$2=客户下单明细表!$S$4:$S$5200),客户下单明细表!$N$4:$N$5200))</f>
        <v/>
      </c>
      <c r="D611" s="21" t="str">
        <f>IF(A611="","",SUMPRODUCT((MONTH(客户下单明细表!$D$4:$D$5200)=销售员提成汇总!$E$2)*((YEAR(客户下单明细表!$D$4:$D$5200)=销售员提成汇总!$C$2))*(客户下单明细表!$O$4:$O$5200=A611),客户下单明细表!$R$4:$R$5200))</f>
        <v/>
      </c>
      <c r="E611" s="21" t="str">
        <f>IF(A611="","",SUMPRODUCT((MONTH(客户下单明细表!$D$4:$D$5200)=销售员提成汇总!$E$2-1)*((YEAR(客户下单明细表!$D$4:$D$5200)=销售员提成汇总!$C$2))*(客户下单明细表!$O$4:$O$5200=A611),客户下单明细表!$R$4:$R$5200))</f>
        <v/>
      </c>
      <c r="F611" s="22">
        <v>1800</v>
      </c>
      <c r="G611" s="23">
        <f>SUMIFS(销售员提成汇总!C:C,销售员提成汇总!K:K,$K611)</f>
        <v>0</v>
      </c>
      <c r="H611" s="21">
        <f t="shared" si="29"/>
        <v>0</v>
      </c>
      <c r="I611" s="23" t="str">
        <f t="shared" si="30"/>
        <v/>
      </c>
      <c r="J611" s="31" t="str">
        <f t="shared" si="31"/>
        <v/>
      </c>
      <c r="K611" s="32" t="e">
        <f>VLOOKUP(A$4:A$600,客户下单明细表!O$4:P$5200,2,FALSE)</f>
        <v>#VALUE!</v>
      </c>
    </row>
    <row r="612" spans="1:11">
      <c r="A612" s="20"/>
      <c r="B612" s="21" t="str">
        <f>IF(A612="","",SUMPRODUCT((MONTH(客户下单明细表!$D$4:$D$5200)=销售员提成汇总!$E$2)*((YEAR(客户下单明细表!$D$4:$D$5200)=销售员提成汇总!$C$2))*(客户下单明细表!$O$4:$O$5200=A612),客户下单明细表!$N$4:$N$5200))</f>
        <v/>
      </c>
      <c r="C612" s="21" t="str">
        <f>IF(B612="","",SUMPRODUCT((MONTH(客户下单明细表!$D$4:$D$5200)=销售员提成汇总!$E$2-1)*((YEAR(客户下单明细表!$D$4:$D$5200)=销售员提成汇总!$C$2))*(客户下单明细表!$O$4:$O$5200=A612)*($A$2=客户下单明细表!$S$4:$S$5200),客户下单明细表!$N$4:$N$5200))</f>
        <v/>
      </c>
      <c r="D612" s="21" t="str">
        <f>IF(A612="","",SUMPRODUCT((MONTH(客户下单明细表!$D$4:$D$5200)=销售员提成汇总!$E$2)*((YEAR(客户下单明细表!$D$4:$D$5200)=销售员提成汇总!$C$2))*(客户下单明细表!$O$4:$O$5200=A612),客户下单明细表!$R$4:$R$5200))</f>
        <v/>
      </c>
      <c r="E612" s="21" t="str">
        <f>IF(A612="","",SUMPRODUCT((MONTH(客户下单明细表!$D$4:$D$5200)=销售员提成汇总!$E$2-1)*((YEAR(客户下单明细表!$D$4:$D$5200)=销售员提成汇总!$C$2))*(客户下单明细表!$O$4:$O$5200=A612),客户下单明细表!$R$4:$R$5200))</f>
        <v/>
      </c>
      <c r="F612" s="22">
        <v>1800</v>
      </c>
      <c r="G612" s="23">
        <f>SUMIFS(销售员提成汇总!C:C,销售员提成汇总!K:K,$K612)</f>
        <v>0</v>
      </c>
      <c r="H612" s="21">
        <f t="shared" si="29"/>
        <v>0</v>
      </c>
      <c r="I612" s="23" t="str">
        <f t="shared" si="30"/>
        <v/>
      </c>
      <c r="J612" s="31" t="str">
        <f t="shared" si="31"/>
        <v/>
      </c>
      <c r="K612" s="32" t="e">
        <f>VLOOKUP(A$4:A$600,客户下单明细表!O$4:P$5200,2,FALSE)</f>
        <v>#VALUE!</v>
      </c>
    </row>
    <row r="613" spans="1:11">
      <c r="A613" s="20"/>
      <c r="B613" s="21" t="str">
        <f>IF(A613="","",SUMPRODUCT((MONTH(客户下单明细表!$D$4:$D$5200)=销售员提成汇总!$E$2)*((YEAR(客户下单明细表!$D$4:$D$5200)=销售员提成汇总!$C$2))*(客户下单明细表!$O$4:$O$5200=A613),客户下单明细表!$N$4:$N$5200))</f>
        <v/>
      </c>
      <c r="C613" s="21" t="str">
        <f>IF(B613="","",SUMPRODUCT((MONTH(客户下单明细表!$D$4:$D$5200)=销售员提成汇总!$E$2-1)*((YEAR(客户下单明细表!$D$4:$D$5200)=销售员提成汇总!$C$2))*(客户下单明细表!$O$4:$O$5200=A613)*($A$2=客户下单明细表!$S$4:$S$5200),客户下单明细表!$N$4:$N$5200))</f>
        <v/>
      </c>
      <c r="D613" s="21" t="str">
        <f>IF(A613="","",SUMPRODUCT((MONTH(客户下单明细表!$D$4:$D$5200)=销售员提成汇总!$E$2)*((YEAR(客户下单明细表!$D$4:$D$5200)=销售员提成汇总!$C$2))*(客户下单明细表!$O$4:$O$5200=A613),客户下单明细表!$R$4:$R$5200))</f>
        <v/>
      </c>
      <c r="E613" s="21" t="str">
        <f>IF(A613="","",SUMPRODUCT((MONTH(客户下单明细表!$D$4:$D$5200)=销售员提成汇总!$E$2-1)*((YEAR(客户下单明细表!$D$4:$D$5200)=销售员提成汇总!$C$2))*(客户下单明细表!$O$4:$O$5200=A613),客户下单明细表!$R$4:$R$5200))</f>
        <v/>
      </c>
      <c r="F613" s="22">
        <v>1800</v>
      </c>
      <c r="G613" s="23">
        <f>SUMIFS(销售员提成汇总!C:C,销售员提成汇总!K:K,$K613)</f>
        <v>0</v>
      </c>
      <c r="H613" s="21">
        <f t="shared" si="29"/>
        <v>0</v>
      </c>
      <c r="I613" s="23" t="str">
        <f t="shared" si="30"/>
        <v/>
      </c>
      <c r="J613" s="31" t="str">
        <f t="shared" si="31"/>
        <v/>
      </c>
      <c r="K613" s="32" t="e">
        <f>VLOOKUP(A$4:A$600,客户下单明细表!O$4:P$5200,2,FALSE)</f>
        <v>#VALUE!</v>
      </c>
    </row>
    <row r="614" spans="1:11">
      <c r="A614" s="20"/>
      <c r="B614" s="21" t="str">
        <f>IF(A614="","",SUMPRODUCT((MONTH(客户下单明细表!$D$4:$D$5200)=销售员提成汇总!$E$2)*((YEAR(客户下单明细表!$D$4:$D$5200)=销售员提成汇总!$C$2))*(客户下单明细表!$O$4:$O$5200=A614),客户下单明细表!$N$4:$N$5200))</f>
        <v/>
      </c>
      <c r="C614" s="21" t="str">
        <f>IF(B614="","",SUMPRODUCT((MONTH(客户下单明细表!$D$4:$D$5200)=销售员提成汇总!$E$2-1)*((YEAR(客户下单明细表!$D$4:$D$5200)=销售员提成汇总!$C$2))*(客户下单明细表!$O$4:$O$5200=A614)*($A$2=客户下单明细表!$S$4:$S$5200),客户下单明细表!$N$4:$N$5200))</f>
        <v/>
      </c>
      <c r="D614" s="21" t="str">
        <f>IF(A614="","",SUMPRODUCT((MONTH(客户下单明细表!$D$4:$D$5200)=销售员提成汇总!$E$2)*((YEAR(客户下单明细表!$D$4:$D$5200)=销售员提成汇总!$C$2))*(客户下单明细表!$O$4:$O$5200=A614),客户下单明细表!$R$4:$R$5200))</f>
        <v/>
      </c>
      <c r="E614" s="21" t="str">
        <f>IF(A614="","",SUMPRODUCT((MONTH(客户下单明细表!$D$4:$D$5200)=销售员提成汇总!$E$2-1)*((YEAR(客户下单明细表!$D$4:$D$5200)=销售员提成汇总!$C$2))*(客户下单明细表!$O$4:$O$5200=A614),客户下单明细表!$R$4:$R$5200))</f>
        <v/>
      </c>
      <c r="F614" s="22">
        <v>1800</v>
      </c>
      <c r="G614" s="23">
        <f>SUMIFS(销售员提成汇总!C:C,销售员提成汇总!K:K,$K614)</f>
        <v>0</v>
      </c>
      <c r="H614" s="21">
        <f t="shared" si="29"/>
        <v>0</v>
      </c>
      <c r="I614" s="23" t="str">
        <f t="shared" si="30"/>
        <v/>
      </c>
      <c r="J614" s="31" t="str">
        <f t="shared" si="31"/>
        <v/>
      </c>
      <c r="K614" s="32" t="e">
        <f>VLOOKUP(A$4:A$600,客户下单明细表!O$4:P$5200,2,FALSE)</f>
        <v>#VALUE!</v>
      </c>
    </row>
    <row r="615" spans="1:11">
      <c r="A615" s="20"/>
      <c r="B615" s="21" t="str">
        <f>IF(A615="","",SUMPRODUCT((MONTH(客户下单明细表!$D$4:$D$5200)=销售员提成汇总!$E$2)*((YEAR(客户下单明细表!$D$4:$D$5200)=销售员提成汇总!$C$2))*(客户下单明细表!$O$4:$O$5200=A615),客户下单明细表!$N$4:$N$5200))</f>
        <v/>
      </c>
      <c r="C615" s="21" t="str">
        <f>IF(B615="","",SUMPRODUCT((MONTH(客户下单明细表!$D$4:$D$5200)=销售员提成汇总!$E$2-1)*((YEAR(客户下单明细表!$D$4:$D$5200)=销售员提成汇总!$C$2))*(客户下单明细表!$O$4:$O$5200=A615)*($A$2=客户下单明细表!$S$4:$S$5200),客户下单明细表!$N$4:$N$5200))</f>
        <v/>
      </c>
      <c r="D615" s="21" t="str">
        <f>IF(A615="","",SUMPRODUCT((MONTH(客户下单明细表!$D$4:$D$5200)=销售员提成汇总!$E$2)*((YEAR(客户下单明细表!$D$4:$D$5200)=销售员提成汇总!$C$2))*(客户下单明细表!$O$4:$O$5200=A615),客户下单明细表!$R$4:$R$5200))</f>
        <v/>
      </c>
      <c r="E615" s="21" t="str">
        <f>IF(A615="","",SUMPRODUCT((MONTH(客户下单明细表!$D$4:$D$5200)=销售员提成汇总!$E$2-1)*((YEAR(客户下单明细表!$D$4:$D$5200)=销售员提成汇总!$C$2))*(客户下单明细表!$O$4:$O$5200=A615),客户下单明细表!$R$4:$R$5200))</f>
        <v/>
      </c>
      <c r="F615" s="22">
        <v>1800</v>
      </c>
      <c r="G615" s="23">
        <f>SUMIFS(销售员提成汇总!C:C,销售员提成汇总!K:K,$K615)</f>
        <v>0</v>
      </c>
      <c r="H615" s="21">
        <f t="shared" si="29"/>
        <v>0</v>
      </c>
      <c r="I615" s="23" t="str">
        <f t="shared" si="30"/>
        <v/>
      </c>
      <c r="J615" s="31" t="str">
        <f t="shared" si="31"/>
        <v/>
      </c>
      <c r="K615" s="32" t="e">
        <f>VLOOKUP(A$4:A$600,客户下单明细表!O$4:P$5200,2,FALSE)</f>
        <v>#VALUE!</v>
      </c>
    </row>
    <row r="616" spans="1:11">
      <c r="A616" s="20"/>
      <c r="B616" s="21" t="str">
        <f>IF(A616="","",SUMPRODUCT((MONTH(客户下单明细表!$D$4:$D$5200)=销售员提成汇总!$E$2)*((YEAR(客户下单明细表!$D$4:$D$5200)=销售员提成汇总!$C$2))*(客户下单明细表!$O$4:$O$5200=A616),客户下单明细表!$N$4:$N$5200))</f>
        <v/>
      </c>
      <c r="C616" s="21" t="str">
        <f>IF(B616="","",SUMPRODUCT((MONTH(客户下单明细表!$D$4:$D$5200)=销售员提成汇总!$E$2-1)*((YEAR(客户下单明细表!$D$4:$D$5200)=销售员提成汇总!$C$2))*(客户下单明细表!$O$4:$O$5200=A616)*($A$2=客户下单明细表!$S$4:$S$5200),客户下单明细表!$N$4:$N$5200))</f>
        <v/>
      </c>
      <c r="D616" s="21" t="str">
        <f>IF(A616="","",SUMPRODUCT((MONTH(客户下单明细表!$D$4:$D$5200)=销售员提成汇总!$E$2)*((YEAR(客户下单明细表!$D$4:$D$5200)=销售员提成汇总!$C$2))*(客户下单明细表!$O$4:$O$5200=A616),客户下单明细表!$R$4:$R$5200))</f>
        <v/>
      </c>
      <c r="E616" s="21" t="str">
        <f>IF(A616="","",SUMPRODUCT((MONTH(客户下单明细表!$D$4:$D$5200)=销售员提成汇总!$E$2-1)*((YEAR(客户下单明细表!$D$4:$D$5200)=销售员提成汇总!$C$2))*(客户下单明细表!$O$4:$O$5200=A616),客户下单明细表!$R$4:$R$5200))</f>
        <v/>
      </c>
      <c r="F616" s="22">
        <v>1800</v>
      </c>
      <c r="G616" s="23">
        <f>SUMIFS(销售员提成汇总!C:C,销售员提成汇总!K:K,$K616)</f>
        <v>0</v>
      </c>
      <c r="H616" s="21">
        <f t="shared" si="29"/>
        <v>0</v>
      </c>
      <c r="I616" s="23" t="str">
        <f t="shared" si="30"/>
        <v/>
      </c>
      <c r="J616" s="31" t="str">
        <f t="shared" si="31"/>
        <v/>
      </c>
      <c r="K616" s="32" t="e">
        <f>VLOOKUP(A$4:A$600,客户下单明细表!O$4:P$5200,2,FALSE)</f>
        <v>#VALUE!</v>
      </c>
    </row>
    <row r="617" spans="1:11">
      <c r="A617" s="20"/>
      <c r="B617" s="21" t="str">
        <f>IF(A617="","",SUMPRODUCT((MONTH(客户下单明细表!$D$4:$D$5200)=销售员提成汇总!$E$2)*((YEAR(客户下单明细表!$D$4:$D$5200)=销售员提成汇总!$C$2))*(客户下单明细表!$O$4:$O$5200=A617),客户下单明细表!$N$4:$N$5200))</f>
        <v/>
      </c>
      <c r="C617" s="21" t="str">
        <f>IF(B617="","",SUMPRODUCT((MONTH(客户下单明细表!$D$4:$D$5200)=销售员提成汇总!$E$2-1)*((YEAR(客户下单明细表!$D$4:$D$5200)=销售员提成汇总!$C$2))*(客户下单明细表!$O$4:$O$5200=A617)*($A$2=客户下单明细表!$S$4:$S$5200),客户下单明细表!$N$4:$N$5200))</f>
        <v/>
      </c>
      <c r="D617" s="21" t="str">
        <f>IF(A617="","",SUMPRODUCT((MONTH(客户下单明细表!$D$4:$D$5200)=销售员提成汇总!$E$2)*((YEAR(客户下单明细表!$D$4:$D$5200)=销售员提成汇总!$C$2))*(客户下单明细表!$O$4:$O$5200=A617),客户下单明细表!$R$4:$R$5200))</f>
        <v/>
      </c>
      <c r="E617" s="21" t="str">
        <f>IF(A617="","",SUMPRODUCT((MONTH(客户下单明细表!$D$4:$D$5200)=销售员提成汇总!$E$2-1)*((YEAR(客户下单明细表!$D$4:$D$5200)=销售员提成汇总!$C$2))*(客户下单明细表!$O$4:$O$5200=A617),客户下单明细表!$R$4:$R$5200))</f>
        <v/>
      </c>
      <c r="F617" s="22">
        <v>1800</v>
      </c>
      <c r="G617" s="23">
        <f>SUMIFS(销售员提成汇总!C:C,销售员提成汇总!K:K,$K617)</f>
        <v>0</v>
      </c>
      <c r="H617" s="21">
        <f t="shared" si="29"/>
        <v>0</v>
      </c>
      <c r="I617" s="23" t="str">
        <f t="shared" si="30"/>
        <v/>
      </c>
      <c r="J617" s="31" t="str">
        <f t="shared" si="31"/>
        <v/>
      </c>
      <c r="K617" s="32" t="e">
        <f>VLOOKUP(A$4:A$600,客户下单明细表!O$4:P$5200,2,FALSE)</f>
        <v>#VALUE!</v>
      </c>
    </row>
    <row r="618" spans="1:11">
      <c r="A618" s="20"/>
      <c r="B618" s="21" t="str">
        <f>IF(A618="","",SUMPRODUCT((MONTH(客户下单明细表!$D$4:$D$5200)=销售员提成汇总!$E$2)*((YEAR(客户下单明细表!$D$4:$D$5200)=销售员提成汇总!$C$2))*(客户下单明细表!$O$4:$O$5200=A618),客户下单明细表!$N$4:$N$5200))</f>
        <v/>
      </c>
      <c r="C618" s="21" t="str">
        <f>IF(B618="","",SUMPRODUCT((MONTH(客户下单明细表!$D$4:$D$5200)=销售员提成汇总!$E$2-1)*((YEAR(客户下单明细表!$D$4:$D$5200)=销售员提成汇总!$C$2))*(客户下单明细表!$O$4:$O$5200=A618)*($A$2=客户下单明细表!$S$4:$S$5200),客户下单明细表!$N$4:$N$5200))</f>
        <v/>
      </c>
      <c r="D618" s="21" t="str">
        <f>IF(A618="","",SUMPRODUCT((MONTH(客户下单明细表!$D$4:$D$5200)=销售员提成汇总!$E$2)*((YEAR(客户下单明细表!$D$4:$D$5200)=销售员提成汇总!$C$2))*(客户下单明细表!$O$4:$O$5200=A618),客户下单明细表!$R$4:$R$5200))</f>
        <v/>
      </c>
      <c r="E618" s="21" t="str">
        <f>IF(A618="","",SUMPRODUCT((MONTH(客户下单明细表!$D$4:$D$5200)=销售员提成汇总!$E$2-1)*((YEAR(客户下单明细表!$D$4:$D$5200)=销售员提成汇总!$C$2))*(客户下单明细表!$O$4:$O$5200=A618),客户下单明细表!$R$4:$R$5200))</f>
        <v/>
      </c>
      <c r="F618" s="22">
        <v>1800</v>
      </c>
      <c r="G618" s="23">
        <f>SUMIFS(销售员提成汇总!C:C,销售员提成汇总!K:K,$K618)</f>
        <v>0</v>
      </c>
      <c r="H618" s="21">
        <f t="shared" si="29"/>
        <v>0</v>
      </c>
      <c r="I618" s="23" t="str">
        <f t="shared" si="30"/>
        <v/>
      </c>
      <c r="J618" s="31" t="str">
        <f t="shared" si="31"/>
        <v/>
      </c>
      <c r="K618" s="32" t="e">
        <f>VLOOKUP(A$4:A$600,客户下单明细表!O$4:P$5200,2,FALSE)</f>
        <v>#VALUE!</v>
      </c>
    </row>
    <row r="619" spans="1:11">
      <c r="A619" s="20"/>
      <c r="B619" s="21" t="str">
        <f>IF(A619="","",SUMPRODUCT((MONTH(客户下单明细表!$D$4:$D$5200)=销售员提成汇总!$E$2)*((YEAR(客户下单明细表!$D$4:$D$5200)=销售员提成汇总!$C$2))*(客户下单明细表!$O$4:$O$5200=A619),客户下单明细表!$N$4:$N$5200))</f>
        <v/>
      </c>
      <c r="C619" s="21" t="str">
        <f>IF(B619="","",SUMPRODUCT((MONTH(客户下单明细表!$D$4:$D$5200)=销售员提成汇总!$E$2-1)*((YEAR(客户下单明细表!$D$4:$D$5200)=销售员提成汇总!$C$2))*(客户下单明细表!$O$4:$O$5200=A619)*($A$2=客户下单明细表!$S$4:$S$5200),客户下单明细表!$N$4:$N$5200))</f>
        <v/>
      </c>
      <c r="D619" s="21" t="str">
        <f>IF(A619="","",SUMPRODUCT((MONTH(客户下单明细表!$D$4:$D$5200)=销售员提成汇总!$E$2)*((YEAR(客户下单明细表!$D$4:$D$5200)=销售员提成汇总!$C$2))*(客户下单明细表!$O$4:$O$5200=A619),客户下单明细表!$R$4:$R$5200))</f>
        <v/>
      </c>
      <c r="E619" s="21" t="str">
        <f>IF(A619="","",SUMPRODUCT((MONTH(客户下单明细表!$D$4:$D$5200)=销售员提成汇总!$E$2-1)*((YEAR(客户下单明细表!$D$4:$D$5200)=销售员提成汇总!$C$2))*(客户下单明细表!$O$4:$O$5200=A619),客户下单明细表!$R$4:$R$5200))</f>
        <v/>
      </c>
      <c r="F619" s="22">
        <v>1800</v>
      </c>
      <c r="G619" s="23">
        <f>SUMIFS(销售员提成汇总!C:C,销售员提成汇总!K:K,$K619)</f>
        <v>0</v>
      </c>
      <c r="H619" s="21">
        <f t="shared" si="29"/>
        <v>0</v>
      </c>
      <c r="I619" s="23" t="str">
        <f t="shared" si="30"/>
        <v/>
      </c>
      <c r="J619" s="31" t="str">
        <f t="shared" si="31"/>
        <v/>
      </c>
      <c r="K619" s="32" t="e">
        <f>VLOOKUP(A$4:A$600,客户下单明细表!O$4:P$5200,2,FALSE)</f>
        <v>#VALUE!</v>
      </c>
    </row>
    <row r="620" spans="1:11">
      <c r="A620" s="20"/>
      <c r="B620" s="21" t="str">
        <f>IF(A620="","",SUMPRODUCT((MONTH(客户下单明细表!$D$4:$D$5200)=销售员提成汇总!$E$2)*((YEAR(客户下单明细表!$D$4:$D$5200)=销售员提成汇总!$C$2))*(客户下单明细表!$O$4:$O$5200=A620),客户下单明细表!$N$4:$N$5200))</f>
        <v/>
      </c>
      <c r="C620" s="21" t="str">
        <f>IF(B620="","",SUMPRODUCT((MONTH(客户下单明细表!$D$4:$D$5200)=销售员提成汇总!$E$2-1)*((YEAR(客户下单明细表!$D$4:$D$5200)=销售员提成汇总!$C$2))*(客户下单明细表!$O$4:$O$5200=A620)*($A$2=客户下单明细表!$S$4:$S$5200),客户下单明细表!$N$4:$N$5200))</f>
        <v/>
      </c>
      <c r="D620" s="21" t="str">
        <f>IF(A620="","",SUMPRODUCT((MONTH(客户下单明细表!$D$4:$D$5200)=销售员提成汇总!$E$2)*((YEAR(客户下单明细表!$D$4:$D$5200)=销售员提成汇总!$C$2))*(客户下单明细表!$O$4:$O$5200=A620),客户下单明细表!$R$4:$R$5200))</f>
        <v/>
      </c>
      <c r="E620" s="21" t="str">
        <f>IF(A620="","",SUMPRODUCT((MONTH(客户下单明细表!$D$4:$D$5200)=销售员提成汇总!$E$2-1)*((YEAR(客户下单明细表!$D$4:$D$5200)=销售员提成汇总!$C$2))*(客户下单明细表!$O$4:$O$5200=A620),客户下单明细表!$R$4:$R$5200))</f>
        <v/>
      </c>
      <c r="F620" s="22">
        <v>1800</v>
      </c>
      <c r="G620" s="23">
        <f>SUMIFS(销售员提成汇总!C:C,销售员提成汇总!K:K,$K620)</f>
        <v>0</v>
      </c>
      <c r="H620" s="21">
        <f t="shared" si="29"/>
        <v>0</v>
      </c>
      <c r="I620" s="23" t="str">
        <f t="shared" si="30"/>
        <v/>
      </c>
      <c r="J620" s="31" t="str">
        <f t="shared" si="31"/>
        <v/>
      </c>
      <c r="K620" s="32" t="e">
        <f>VLOOKUP(A$4:A$600,客户下单明细表!O$4:P$5200,2,FALSE)</f>
        <v>#VALUE!</v>
      </c>
    </row>
    <row r="621" spans="1:11">
      <c r="A621" s="20"/>
      <c r="B621" s="21" t="str">
        <f>IF(A621="","",SUMPRODUCT((MONTH(客户下单明细表!$D$4:$D$5200)=销售员提成汇总!$E$2)*((YEAR(客户下单明细表!$D$4:$D$5200)=销售员提成汇总!$C$2))*(客户下单明细表!$O$4:$O$5200=A621),客户下单明细表!$N$4:$N$5200))</f>
        <v/>
      </c>
      <c r="C621" s="21" t="str">
        <f>IF(B621="","",SUMPRODUCT((MONTH(客户下单明细表!$D$4:$D$5200)=销售员提成汇总!$E$2-1)*((YEAR(客户下单明细表!$D$4:$D$5200)=销售员提成汇总!$C$2))*(客户下单明细表!$O$4:$O$5200=A621)*($A$2=客户下单明细表!$S$4:$S$5200),客户下单明细表!$N$4:$N$5200))</f>
        <v/>
      </c>
      <c r="D621" s="21" t="str">
        <f>IF(A621="","",SUMPRODUCT((MONTH(客户下单明细表!$D$4:$D$5200)=销售员提成汇总!$E$2)*((YEAR(客户下单明细表!$D$4:$D$5200)=销售员提成汇总!$C$2))*(客户下单明细表!$O$4:$O$5200=A621),客户下单明细表!$R$4:$R$5200))</f>
        <v/>
      </c>
      <c r="E621" s="21" t="str">
        <f>IF(A621="","",SUMPRODUCT((MONTH(客户下单明细表!$D$4:$D$5200)=销售员提成汇总!$E$2-1)*((YEAR(客户下单明细表!$D$4:$D$5200)=销售员提成汇总!$C$2))*(客户下单明细表!$O$4:$O$5200=A621),客户下单明细表!$R$4:$R$5200))</f>
        <v/>
      </c>
      <c r="F621" s="22">
        <v>1800</v>
      </c>
      <c r="G621" s="23">
        <f>SUMIFS(销售员提成汇总!C:C,销售员提成汇总!K:K,$K621)</f>
        <v>0</v>
      </c>
      <c r="H621" s="21">
        <f t="shared" si="29"/>
        <v>0</v>
      </c>
      <c r="I621" s="23" t="str">
        <f t="shared" si="30"/>
        <v/>
      </c>
      <c r="J621" s="31" t="str">
        <f t="shared" si="31"/>
        <v/>
      </c>
      <c r="K621" s="32" t="e">
        <f>VLOOKUP(A$4:A$600,客户下单明细表!O$4:P$5200,2,FALSE)</f>
        <v>#VALUE!</v>
      </c>
    </row>
    <row r="622" spans="1:11">
      <c r="A622" s="20"/>
      <c r="B622" s="21" t="str">
        <f>IF(A622="","",SUMPRODUCT((MONTH(客户下单明细表!$D$4:$D$5200)=销售员提成汇总!$E$2)*((YEAR(客户下单明细表!$D$4:$D$5200)=销售员提成汇总!$C$2))*(客户下单明细表!$O$4:$O$5200=A622),客户下单明细表!$N$4:$N$5200))</f>
        <v/>
      </c>
      <c r="C622" s="21" t="str">
        <f>IF(B622="","",SUMPRODUCT((MONTH(客户下单明细表!$D$4:$D$5200)=销售员提成汇总!$E$2-1)*((YEAR(客户下单明细表!$D$4:$D$5200)=销售员提成汇总!$C$2))*(客户下单明细表!$O$4:$O$5200=A622)*($A$2=客户下单明细表!$S$4:$S$5200),客户下单明细表!$N$4:$N$5200))</f>
        <v/>
      </c>
      <c r="D622" s="21" t="str">
        <f>IF(A622="","",SUMPRODUCT((MONTH(客户下单明细表!$D$4:$D$5200)=销售员提成汇总!$E$2)*((YEAR(客户下单明细表!$D$4:$D$5200)=销售员提成汇总!$C$2))*(客户下单明细表!$O$4:$O$5200=A622),客户下单明细表!$R$4:$R$5200))</f>
        <v/>
      </c>
      <c r="E622" s="21" t="str">
        <f>IF(A622="","",SUMPRODUCT((MONTH(客户下单明细表!$D$4:$D$5200)=销售员提成汇总!$E$2-1)*((YEAR(客户下单明细表!$D$4:$D$5200)=销售员提成汇总!$C$2))*(客户下单明细表!$O$4:$O$5200=A622),客户下单明细表!$R$4:$R$5200))</f>
        <v/>
      </c>
      <c r="F622" s="22">
        <v>1800</v>
      </c>
      <c r="G622" s="23">
        <f>SUMIFS(销售员提成汇总!C:C,销售员提成汇总!K:K,$K622)</f>
        <v>0</v>
      </c>
      <c r="H622" s="21">
        <f t="shared" si="29"/>
        <v>0</v>
      </c>
      <c r="I622" s="23" t="str">
        <f t="shared" si="30"/>
        <v/>
      </c>
      <c r="J622" s="31" t="str">
        <f t="shared" si="31"/>
        <v/>
      </c>
      <c r="K622" s="32" t="e">
        <f>VLOOKUP(A$4:A$600,客户下单明细表!O$4:P$5200,2,FALSE)</f>
        <v>#VALUE!</v>
      </c>
    </row>
    <row r="623" spans="1:11">
      <c r="A623" s="20"/>
      <c r="B623" s="21" t="str">
        <f>IF(A623="","",SUMPRODUCT((MONTH(客户下单明细表!$D$4:$D$5200)=销售员提成汇总!$E$2)*((YEAR(客户下单明细表!$D$4:$D$5200)=销售员提成汇总!$C$2))*(客户下单明细表!$O$4:$O$5200=A623),客户下单明细表!$N$4:$N$5200))</f>
        <v/>
      </c>
      <c r="C623" s="21" t="str">
        <f>IF(B623="","",SUMPRODUCT((MONTH(客户下单明细表!$D$4:$D$5200)=销售员提成汇总!$E$2-1)*((YEAR(客户下单明细表!$D$4:$D$5200)=销售员提成汇总!$C$2))*(客户下单明细表!$O$4:$O$5200=A623)*($A$2=客户下单明细表!$S$4:$S$5200),客户下单明细表!$N$4:$N$5200))</f>
        <v/>
      </c>
      <c r="D623" s="21" t="str">
        <f>IF(A623="","",SUMPRODUCT((MONTH(客户下单明细表!$D$4:$D$5200)=销售员提成汇总!$E$2)*((YEAR(客户下单明细表!$D$4:$D$5200)=销售员提成汇总!$C$2))*(客户下单明细表!$O$4:$O$5200=A623),客户下单明细表!$R$4:$R$5200))</f>
        <v/>
      </c>
      <c r="E623" s="21" t="str">
        <f>IF(A623="","",SUMPRODUCT((MONTH(客户下单明细表!$D$4:$D$5200)=销售员提成汇总!$E$2-1)*((YEAR(客户下单明细表!$D$4:$D$5200)=销售员提成汇总!$C$2))*(客户下单明细表!$O$4:$O$5200=A623),客户下单明细表!$R$4:$R$5200))</f>
        <v/>
      </c>
      <c r="F623" s="22">
        <v>1800</v>
      </c>
      <c r="G623" s="23">
        <f>SUMIFS(销售员提成汇总!C:C,销售员提成汇总!K:K,$K623)</f>
        <v>0</v>
      </c>
      <c r="H623" s="21">
        <f t="shared" si="29"/>
        <v>0</v>
      </c>
      <c r="I623" s="23" t="str">
        <f t="shared" si="30"/>
        <v/>
      </c>
      <c r="J623" s="31" t="str">
        <f t="shared" si="31"/>
        <v/>
      </c>
      <c r="K623" s="32" t="e">
        <f>VLOOKUP(A$4:A$600,客户下单明细表!O$4:P$5200,2,FALSE)</f>
        <v>#VALUE!</v>
      </c>
    </row>
    <row r="624" spans="1:11">
      <c r="A624" s="20"/>
      <c r="B624" s="21" t="str">
        <f>IF(A624="","",SUMPRODUCT((MONTH(客户下单明细表!$D$4:$D$5200)=销售员提成汇总!$E$2)*((YEAR(客户下单明细表!$D$4:$D$5200)=销售员提成汇总!$C$2))*(客户下单明细表!$O$4:$O$5200=A624),客户下单明细表!$N$4:$N$5200))</f>
        <v/>
      </c>
      <c r="C624" s="21" t="str">
        <f>IF(B624="","",SUMPRODUCT((MONTH(客户下单明细表!$D$4:$D$5200)=销售员提成汇总!$E$2-1)*((YEAR(客户下单明细表!$D$4:$D$5200)=销售员提成汇总!$C$2))*(客户下单明细表!$O$4:$O$5200=A624)*($A$2=客户下单明细表!$S$4:$S$5200),客户下单明细表!$N$4:$N$5200))</f>
        <v/>
      </c>
      <c r="D624" s="21" t="str">
        <f>IF(A624="","",SUMPRODUCT((MONTH(客户下单明细表!$D$4:$D$5200)=销售员提成汇总!$E$2)*((YEAR(客户下单明细表!$D$4:$D$5200)=销售员提成汇总!$C$2))*(客户下单明细表!$O$4:$O$5200=A624),客户下单明细表!$R$4:$R$5200))</f>
        <v/>
      </c>
      <c r="E624" s="21" t="str">
        <f>IF(A624="","",SUMPRODUCT((MONTH(客户下单明细表!$D$4:$D$5200)=销售员提成汇总!$E$2-1)*((YEAR(客户下单明细表!$D$4:$D$5200)=销售员提成汇总!$C$2))*(客户下单明细表!$O$4:$O$5200=A624),客户下单明细表!$R$4:$R$5200))</f>
        <v/>
      </c>
      <c r="F624" s="22">
        <v>1800</v>
      </c>
      <c r="G624" s="23">
        <f>SUMIFS(销售员提成汇总!C:C,销售员提成汇总!K:K,$K624)</f>
        <v>0</v>
      </c>
      <c r="H624" s="21">
        <f t="shared" si="29"/>
        <v>0</v>
      </c>
      <c r="I624" s="23" t="str">
        <f t="shared" si="30"/>
        <v/>
      </c>
      <c r="J624" s="31" t="str">
        <f t="shared" si="31"/>
        <v/>
      </c>
      <c r="K624" s="32" t="e">
        <f>VLOOKUP(A$4:A$600,客户下单明细表!O$4:P$5200,2,FALSE)</f>
        <v>#VALUE!</v>
      </c>
    </row>
    <row r="625" spans="1:11">
      <c r="A625" s="20"/>
      <c r="B625" s="21" t="str">
        <f>IF(A625="","",SUMPRODUCT((MONTH(客户下单明细表!$D$4:$D$5200)=销售员提成汇总!$E$2)*((YEAR(客户下单明细表!$D$4:$D$5200)=销售员提成汇总!$C$2))*(客户下单明细表!$O$4:$O$5200=A625),客户下单明细表!$N$4:$N$5200))</f>
        <v/>
      </c>
      <c r="C625" s="21" t="str">
        <f>IF(B625="","",SUMPRODUCT((MONTH(客户下单明细表!$D$4:$D$5200)=销售员提成汇总!$E$2-1)*((YEAR(客户下单明细表!$D$4:$D$5200)=销售员提成汇总!$C$2))*(客户下单明细表!$O$4:$O$5200=A625)*($A$2=客户下单明细表!$S$4:$S$5200),客户下单明细表!$N$4:$N$5200))</f>
        <v/>
      </c>
      <c r="D625" s="21" t="str">
        <f>IF(A625="","",SUMPRODUCT((MONTH(客户下单明细表!$D$4:$D$5200)=销售员提成汇总!$E$2)*((YEAR(客户下单明细表!$D$4:$D$5200)=销售员提成汇总!$C$2))*(客户下单明细表!$O$4:$O$5200=A625),客户下单明细表!$R$4:$R$5200))</f>
        <v/>
      </c>
      <c r="E625" s="21" t="str">
        <f>IF(A625="","",SUMPRODUCT((MONTH(客户下单明细表!$D$4:$D$5200)=销售员提成汇总!$E$2-1)*((YEAR(客户下单明细表!$D$4:$D$5200)=销售员提成汇总!$C$2))*(客户下单明细表!$O$4:$O$5200=A625),客户下单明细表!$R$4:$R$5200))</f>
        <v/>
      </c>
      <c r="F625" s="22">
        <v>1800</v>
      </c>
      <c r="G625" s="23">
        <f>SUMIFS(销售员提成汇总!C:C,销售员提成汇总!K:K,$K625)</f>
        <v>0</v>
      </c>
      <c r="H625" s="21">
        <f t="shared" si="29"/>
        <v>0</v>
      </c>
      <c r="I625" s="23" t="str">
        <f t="shared" si="30"/>
        <v/>
      </c>
      <c r="J625" s="31" t="str">
        <f t="shared" si="31"/>
        <v/>
      </c>
      <c r="K625" s="32" t="e">
        <f>VLOOKUP(A$4:A$600,客户下单明细表!O$4:P$5200,2,FALSE)</f>
        <v>#VALUE!</v>
      </c>
    </row>
    <row r="626" spans="1:11">
      <c r="A626" s="20"/>
      <c r="B626" s="21" t="str">
        <f>IF(A626="","",SUMPRODUCT((MONTH(客户下单明细表!$D$4:$D$5200)=销售员提成汇总!$E$2)*((YEAR(客户下单明细表!$D$4:$D$5200)=销售员提成汇总!$C$2))*(客户下单明细表!$O$4:$O$5200=A626),客户下单明细表!$N$4:$N$5200))</f>
        <v/>
      </c>
      <c r="C626" s="21" t="str">
        <f>IF(B626="","",SUMPRODUCT((MONTH(客户下单明细表!$D$4:$D$5200)=销售员提成汇总!$E$2-1)*((YEAR(客户下单明细表!$D$4:$D$5200)=销售员提成汇总!$C$2))*(客户下单明细表!$O$4:$O$5200=A626)*($A$2=客户下单明细表!$S$4:$S$5200),客户下单明细表!$N$4:$N$5200))</f>
        <v/>
      </c>
      <c r="D626" s="21" t="str">
        <f>IF(A626="","",SUMPRODUCT((MONTH(客户下单明细表!$D$4:$D$5200)=销售员提成汇总!$E$2)*((YEAR(客户下单明细表!$D$4:$D$5200)=销售员提成汇总!$C$2))*(客户下单明细表!$O$4:$O$5200=A626),客户下单明细表!$R$4:$R$5200))</f>
        <v/>
      </c>
      <c r="E626" s="21" t="str">
        <f>IF(A626="","",SUMPRODUCT((MONTH(客户下单明细表!$D$4:$D$5200)=销售员提成汇总!$E$2-1)*((YEAR(客户下单明细表!$D$4:$D$5200)=销售员提成汇总!$C$2))*(客户下单明细表!$O$4:$O$5200=A626),客户下单明细表!$R$4:$R$5200))</f>
        <v/>
      </c>
      <c r="F626" s="22">
        <v>1800</v>
      </c>
      <c r="G626" s="23">
        <f>SUMIFS(销售员提成汇总!C:C,销售员提成汇总!K:K,$K626)</f>
        <v>0</v>
      </c>
      <c r="H626" s="21">
        <f t="shared" si="29"/>
        <v>0</v>
      </c>
      <c r="I626" s="23" t="str">
        <f t="shared" si="30"/>
        <v/>
      </c>
      <c r="J626" s="31" t="str">
        <f t="shared" si="31"/>
        <v/>
      </c>
      <c r="K626" s="32" t="e">
        <f>VLOOKUP(A$4:A$600,客户下单明细表!O$4:P$5200,2,FALSE)</f>
        <v>#VALUE!</v>
      </c>
    </row>
    <row r="627" spans="1:11">
      <c r="A627" s="20"/>
      <c r="B627" s="21" t="str">
        <f>IF(A627="","",SUMPRODUCT((MONTH(客户下单明细表!$D$4:$D$5200)=销售员提成汇总!$E$2)*((YEAR(客户下单明细表!$D$4:$D$5200)=销售员提成汇总!$C$2))*(客户下单明细表!$O$4:$O$5200=A627),客户下单明细表!$N$4:$N$5200))</f>
        <v/>
      </c>
      <c r="C627" s="21" t="str">
        <f>IF(B627="","",SUMPRODUCT((MONTH(客户下单明细表!$D$4:$D$5200)=销售员提成汇总!$E$2-1)*((YEAR(客户下单明细表!$D$4:$D$5200)=销售员提成汇总!$C$2))*(客户下单明细表!$O$4:$O$5200=A627)*($A$2=客户下单明细表!$S$4:$S$5200),客户下单明细表!$N$4:$N$5200))</f>
        <v/>
      </c>
      <c r="D627" s="21" t="str">
        <f>IF(A627="","",SUMPRODUCT((MONTH(客户下单明细表!$D$4:$D$5200)=销售员提成汇总!$E$2)*((YEAR(客户下单明细表!$D$4:$D$5200)=销售员提成汇总!$C$2))*(客户下单明细表!$O$4:$O$5200=A627),客户下单明细表!$R$4:$R$5200))</f>
        <v/>
      </c>
      <c r="E627" s="21" t="str">
        <f>IF(A627="","",SUMPRODUCT((MONTH(客户下单明细表!$D$4:$D$5200)=销售员提成汇总!$E$2-1)*((YEAR(客户下单明细表!$D$4:$D$5200)=销售员提成汇总!$C$2))*(客户下单明细表!$O$4:$O$5200=A627),客户下单明细表!$R$4:$R$5200))</f>
        <v/>
      </c>
      <c r="F627" s="22">
        <v>1800</v>
      </c>
      <c r="G627" s="23">
        <f>SUMIFS(销售员提成汇总!C:C,销售员提成汇总!K:K,$K627)</f>
        <v>0</v>
      </c>
      <c r="H627" s="21">
        <f t="shared" si="29"/>
        <v>0</v>
      </c>
      <c r="I627" s="23" t="str">
        <f t="shared" si="30"/>
        <v/>
      </c>
      <c r="J627" s="31" t="str">
        <f t="shared" si="31"/>
        <v/>
      </c>
      <c r="K627" s="32" t="e">
        <f>VLOOKUP(A$4:A$600,客户下单明细表!O$4:P$5200,2,FALSE)</f>
        <v>#VALUE!</v>
      </c>
    </row>
    <row r="628" spans="1:11">
      <c r="A628" s="20"/>
      <c r="B628" s="21" t="str">
        <f>IF(A628="","",SUMPRODUCT((MONTH(客户下单明细表!$D$4:$D$5200)=销售员提成汇总!$E$2)*((YEAR(客户下单明细表!$D$4:$D$5200)=销售员提成汇总!$C$2))*(客户下单明细表!$O$4:$O$5200=A628),客户下单明细表!$N$4:$N$5200))</f>
        <v/>
      </c>
      <c r="C628" s="21" t="str">
        <f>IF(B628="","",SUMPRODUCT((MONTH(客户下单明细表!$D$4:$D$5200)=销售员提成汇总!$E$2-1)*((YEAR(客户下单明细表!$D$4:$D$5200)=销售员提成汇总!$C$2))*(客户下单明细表!$O$4:$O$5200=A628)*($A$2=客户下单明细表!$S$4:$S$5200),客户下单明细表!$N$4:$N$5200))</f>
        <v/>
      </c>
      <c r="D628" s="21" t="str">
        <f>IF(A628="","",SUMPRODUCT((MONTH(客户下单明细表!$D$4:$D$5200)=销售员提成汇总!$E$2)*((YEAR(客户下单明细表!$D$4:$D$5200)=销售员提成汇总!$C$2))*(客户下单明细表!$O$4:$O$5200=A628),客户下单明细表!$R$4:$R$5200))</f>
        <v/>
      </c>
      <c r="E628" s="21" t="str">
        <f>IF(A628="","",SUMPRODUCT((MONTH(客户下单明细表!$D$4:$D$5200)=销售员提成汇总!$E$2-1)*((YEAR(客户下单明细表!$D$4:$D$5200)=销售员提成汇总!$C$2))*(客户下单明细表!$O$4:$O$5200=A628),客户下单明细表!$R$4:$R$5200))</f>
        <v/>
      </c>
      <c r="F628" s="22">
        <v>1800</v>
      </c>
      <c r="G628" s="23">
        <f>SUMIFS(销售员提成汇总!C:C,销售员提成汇总!K:K,$K628)</f>
        <v>0</v>
      </c>
      <c r="H628" s="21">
        <f t="shared" si="29"/>
        <v>0</v>
      </c>
      <c r="I628" s="23" t="str">
        <f t="shared" si="30"/>
        <v/>
      </c>
      <c r="J628" s="31" t="str">
        <f t="shared" si="31"/>
        <v/>
      </c>
      <c r="K628" s="32" t="e">
        <f>VLOOKUP(A$4:A$600,客户下单明细表!O$4:P$5200,2,FALSE)</f>
        <v>#VALUE!</v>
      </c>
    </row>
    <row r="629" spans="1:11">
      <c r="A629" s="20"/>
      <c r="B629" s="21" t="str">
        <f>IF(A629="","",SUMPRODUCT((MONTH(客户下单明细表!$D$4:$D$5200)=销售员提成汇总!$E$2)*((YEAR(客户下单明细表!$D$4:$D$5200)=销售员提成汇总!$C$2))*(客户下单明细表!$O$4:$O$5200=A629),客户下单明细表!$N$4:$N$5200))</f>
        <v/>
      </c>
      <c r="C629" s="21" t="str">
        <f>IF(B629="","",SUMPRODUCT((MONTH(客户下单明细表!$D$4:$D$5200)=销售员提成汇总!$E$2-1)*((YEAR(客户下单明细表!$D$4:$D$5200)=销售员提成汇总!$C$2))*(客户下单明细表!$O$4:$O$5200=A629)*($A$2=客户下单明细表!$S$4:$S$5200),客户下单明细表!$N$4:$N$5200))</f>
        <v/>
      </c>
      <c r="D629" s="21" t="str">
        <f>IF(A629="","",SUMPRODUCT((MONTH(客户下单明细表!$D$4:$D$5200)=销售员提成汇总!$E$2)*((YEAR(客户下单明细表!$D$4:$D$5200)=销售员提成汇总!$C$2))*(客户下单明细表!$O$4:$O$5200=A629),客户下单明细表!$R$4:$R$5200))</f>
        <v/>
      </c>
      <c r="E629" s="21" t="str">
        <f>IF(A629="","",SUMPRODUCT((MONTH(客户下单明细表!$D$4:$D$5200)=销售员提成汇总!$E$2-1)*((YEAR(客户下单明细表!$D$4:$D$5200)=销售员提成汇总!$C$2))*(客户下单明细表!$O$4:$O$5200=A629),客户下单明细表!$R$4:$R$5200))</f>
        <v/>
      </c>
      <c r="F629" s="22">
        <v>1800</v>
      </c>
      <c r="G629" s="23">
        <f>SUMIFS(销售员提成汇总!C:C,销售员提成汇总!K:K,$K629)</f>
        <v>0</v>
      </c>
      <c r="H629" s="21">
        <f t="shared" si="29"/>
        <v>0</v>
      </c>
      <c r="I629" s="23" t="str">
        <f t="shared" si="30"/>
        <v/>
      </c>
      <c r="J629" s="31" t="str">
        <f t="shared" si="31"/>
        <v/>
      </c>
      <c r="K629" s="32" t="e">
        <f>VLOOKUP(A$4:A$600,客户下单明细表!O$4:P$5200,2,FALSE)</f>
        <v>#VALUE!</v>
      </c>
    </row>
    <row r="630" spans="1:11">
      <c r="A630" s="20"/>
      <c r="B630" s="21" t="str">
        <f>IF(A630="","",SUMPRODUCT((MONTH(客户下单明细表!$D$4:$D$5200)=销售员提成汇总!$E$2)*((YEAR(客户下单明细表!$D$4:$D$5200)=销售员提成汇总!$C$2))*(客户下单明细表!$O$4:$O$5200=A630),客户下单明细表!$N$4:$N$5200))</f>
        <v/>
      </c>
      <c r="C630" s="21" t="str">
        <f>IF(B630="","",SUMPRODUCT((MONTH(客户下单明细表!$D$4:$D$5200)=销售员提成汇总!$E$2-1)*((YEAR(客户下单明细表!$D$4:$D$5200)=销售员提成汇总!$C$2))*(客户下单明细表!$O$4:$O$5200=A630)*($A$2=客户下单明细表!$S$4:$S$5200),客户下单明细表!$N$4:$N$5200))</f>
        <v/>
      </c>
      <c r="D630" s="21" t="str">
        <f>IF(A630="","",SUMPRODUCT((MONTH(客户下单明细表!$D$4:$D$5200)=销售员提成汇总!$E$2)*((YEAR(客户下单明细表!$D$4:$D$5200)=销售员提成汇总!$C$2))*(客户下单明细表!$O$4:$O$5200=A630),客户下单明细表!$R$4:$R$5200))</f>
        <v/>
      </c>
      <c r="E630" s="21" t="str">
        <f>IF(A630="","",SUMPRODUCT((MONTH(客户下单明细表!$D$4:$D$5200)=销售员提成汇总!$E$2-1)*((YEAR(客户下单明细表!$D$4:$D$5200)=销售员提成汇总!$C$2))*(客户下单明细表!$O$4:$O$5200=A630),客户下单明细表!$R$4:$R$5200))</f>
        <v/>
      </c>
      <c r="F630" s="22">
        <v>1800</v>
      </c>
      <c r="G630" s="23">
        <f>SUMIFS(销售员提成汇总!C:C,销售员提成汇总!K:K,$K630)</f>
        <v>0</v>
      </c>
      <c r="H630" s="21">
        <f t="shared" si="29"/>
        <v>0</v>
      </c>
      <c r="I630" s="23" t="str">
        <f t="shared" si="30"/>
        <v/>
      </c>
      <c r="J630" s="31" t="str">
        <f t="shared" si="31"/>
        <v/>
      </c>
      <c r="K630" s="32" t="e">
        <f>VLOOKUP(A$4:A$600,客户下单明细表!O$4:P$5200,2,FALSE)</f>
        <v>#VALUE!</v>
      </c>
    </row>
    <row r="631" spans="1:11">
      <c r="A631" s="20"/>
      <c r="B631" s="21" t="str">
        <f>IF(A631="","",SUMPRODUCT((MONTH(客户下单明细表!$D$4:$D$5200)=销售员提成汇总!$E$2)*((YEAR(客户下单明细表!$D$4:$D$5200)=销售员提成汇总!$C$2))*(客户下单明细表!$O$4:$O$5200=A631),客户下单明细表!$N$4:$N$5200))</f>
        <v/>
      </c>
      <c r="C631" s="21" t="str">
        <f>IF(B631="","",SUMPRODUCT((MONTH(客户下单明细表!$D$4:$D$5200)=销售员提成汇总!$E$2-1)*((YEAR(客户下单明细表!$D$4:$D$5200)=销售员提成汇总!$C$2))*(客户下单明细表!$O$4:$O$5200=A631)*($A$2=客户下单明细表!$S$4:$S$5200),客户下单明细表!$N$4:$N$5200))</f>
        <v/>
      </c>
      <c r="D631" s="21" t="str">
        <f>IF(A631="","",SUMPRODUCT((MONTH(客户下单明细表!$D$4:$D$5200)=销售员提成汇总!$E$2)*((YEAR(客户下单明细表!$D$4:$D$5200)=销售员提成汇总!$C$2))*(客户下单明细表!$O$4:$O$5200=A631),客户下单明细表!$R$4:$R$5200))</f>
        <v/>
      </c>
      <c r="E631" s="21" t="str">
        <f>IF(A631="","",SUMPRODUCT((MONTH(客户下单明细表!$D$4:$D$5200)=销售员提成汇总!$E$2-1)*((YEAR(客户下单明细表!$D$4:$D$5200)=销售员提成汇总!$C$2))*(客户下单明细表!$O$4:$O$5200=A631),客户下单明细表!$R$4:$R$5200))</f>
        <v/>
      </c>
      <c r="F631" s="22">
        <v>1800</v>
      </c>
      <c r="G631" s="23">
        <f>SUMIFS(销售员提成汇总!C:C,销售员提成汇总!K:K,$K631)</f>
        <v>0</v>
      </c>
      <c r="H631" s="21">
        <f t="shared" si="29"/>
        <v>0</v>
      </c>
      <c r="I631" s="23" t="str">
        <f t="shared" si="30"/>
        <v/>
      </c>
      <c r="J631" s="31" t="str">
        <f t="shared" si="31"/>
        <v/>
      </c>
      <c r="K631" s="32" t="e">
        <f>VLOOKUP(A$4:A$600,客户下单明细表!O$4:P$5200,2,FALSE)</f>
        <v>#VALUE!</v>
      </c>
    </row>
    <row r="632" spans="1:11">
      <c r="A632" s="20"/>
      <c r="B632" s="21" t="str">
        <f>IF(A632="","",SUMPRODUCT((MONTH(客户下单明细表!$D$4:$D$5200)=销售员提成汇总!$E$2)*((YEAR(客户下单明细表!$D$4:$D$5200)=销售员提成汇总!$C$2))*(客户下单明细表!$O$4:$O$5200=A632),客户下单明细表!$N$4:$N$5200))</f>
        <v/>
      </c>
      <c r="C632" s="21" t="str">
        <f>IF(B632="","",SUMPRODUCT((MONTH(客户下单明细表!$D$4:$D$5200)=销售员提成汇总!$E$2-1)*((YEAR(客户下单明细表!$D$4:$D$5200)=销售员提成汇总!$C$2))*(客户下单明细表!$O$4:$O$5200=A632)*($A$2=客户下单明细表!$S$4:$S$5200),客户下单明细表!$N$4:$N$5200))</f>
        <v/>
      </c>
      <c r="D632" s="21" t="str">
        <f>IF(A632="","",SUMPRODUCT((MONTH(客户下单明细表!$D$4:$D$5200)=销售员提成汇总!$E$2)*((YEAR(客户下单明细表!$D$4:$D$5200)=销售员提成汇总!$C$2))*(客户下单明细表!$O$4:$O$5200=A632),客户下单明细表!$R$4:$R$5200))</f>
        <v/>
      </c>
      <c r="E632" s="21" t="str">
        <f>IF(A632="","",SUMPRODUCT((MONTH(客户下单明细表!$D$4:$D$5200)=销售员提成汇总!$E$2-1)*((YEAR(客户下单明细表!$D$4:$D$5200)=销售员提成汇总!$C$2))*(客户下单明细表!$O$4:$O$5200=A632),客户下单明细表!$R$4:$R$5200))</f>
        <v/>
      </c>
      <c r="F632" s="22">
        <v>1800</v>
      </c>
      <c r="G632" s="23">
        <f>SUMIFS(销售员提成汇总!C:C,销售员提成汇总!K:K,$K632)</f>
        <v>0</v>
      </c>
      <c r="H632" s="21">
        <f t="shared" si="29"/>
        <v>0</v>
      </c>
      <c r="I632" s="23" t="str">
        <f t="shared" si="30"/>
        <v/>
      </c>
      <c r="J632" s="31" t="str">
        <f t="shared" si="31"/>
        <v/>
      </c>
      <c r="K632" s="32" t="e">
        <f>VLOOKUP(A$4:A$600,客户下单明细表!O$4:P$5200,2,FALSE)</f>
        <v>#VALUE!</v>
      </c>
    </row>
    <row r="633" spans="1:11">
      <c r="A633" s="20"/>
      <c r="B633" s="21" t="str">
        <f>IF(A633="","",SUMPRODUCT((MONTH(客户下单明细表!$D$4:$D$5200)=销售员提成汇总!$E$2)*((YEAR(客户下单明细表!$D$4:$D$5200)=销售员提成汇总!$C$2))*(客户下单明细表!$O$4:$O$5200=A633),客户下单明细表!$N$4:$N$5200))</f>
        <v/>
      </c>
      <c r="C633" s="21" t="str">
        <f>IF(B633="","",SUMPRODUCT((MONTH(客户下单明细表!$D$4:$D$5200)=销售员提成汇总!$E$2-1)*((YEAR(客户下单明细表!$D$4:$D$5200)=销售员提成汇总!$C$2))*(客户下单明细表!$O$4:$O$5200=A633)*($A$2=客户下单明细表!$S$4:$S$5200),客户下单明细表!$N$4:$N$5200))</f>
        <v/>
      </c>
      <c r="D633" s="21" t="str">
        <f>IF(A633="","",SUMPRODUCT((MONTH(客户下单明细表!$D$4:$D$5200)=销售员提成汇总!$E$2)*((YEAR(客户下单明细表!$D$4:$D$5200)=销售员提成汇总!$C$2))*(客户下单明细表!$O$4:$O$5200=A633),客户下单明细表!$R$4:$R$5200))</f>
        <v/>
      </c>
      <c r="E633" s="21" t="str">
        <f>IF(A633="","",SUMPRODUCT((MONTH(客户下单明细表!$D$4:$D$5200)=销售员提成汇总!$E$2-1)*((YEAR(客户下单明细表!$D$4:$D$5200)=销售员提成汇总!$C$2))*(客户下单明细表!$O$4:$O$5200=A633),客户下单明细表!$R$4:$R$5200))</f>
        <v/>
      </c>
      <c r="F633" s="22">
        <v>1800</v>
      </c>
      <c r="G633" s="23">
        <f>SUMIFS(销售员提成汇总!C:C,销售员提成汇总!K:K,$K633)</f>
        <v>0</v>
      </c>
      <c r="H633" s="21">
        <f t="shared" si="29"/>
        <v>0</v>
      </c>
      <c r="I633" s="23" t="str">
        <f t="shared" si="30"/>
        <v/>
      </c>
      <c r="J633" s="31" t="str">
        <f t="shared" si="31"/>
        <v/>
      </c>
      <c r="K633" s="32" t="e">
        <f>VLOOKUP(A$4:A$600,客户下单明细表!O$4:P$5200,2,FALSE)</f>
        <v>#VALUE!</v>
      </c>
    </row>
    <row r="634" spans="1:11">
      <c r="A634" s="20"/>
      <c r="B634" s="21" t="str">
        <f>IF(A634="","",SUMPRODUCT((MONTH(客户下单明细表!$D$4:$D$5200)=销售员提成汇总!$E$2)*((YEAR(客户下单明细表!$D$4:$D$5200)=销售员提成汇总!$C$2))*(客户下单明细表!$O$4:$O$5200=A634),客户下单明细表!$N$4:$N$5200))</f>
        <v/>
      </c>
      <c r="C634" s="21" t="str">
        <f>IF(B634="","",SUMPRODUCT((MONTH(客户下单明细表!$D$4:$D$5200)=销售员提成汇总!$E$2-1)*((YEAR(客户下单明细表!$D$4:$D$5200)=销售员提成汇总!$C$2))*(客户下单明细表!$O$4:$O$5200=A634)*($A$2=客户下单明细表!$S$4:$S$5200),客户下单明细表!$N$4:$N$5200))</f>
        <v/>
      </c>
      <c r="D634" s="21" t="str">
        <f>IF(A634="","",SUMPRODUCT((MONTH(客户下单明细表!$D$4:$D$5200)=销售员提成汇总!$E$2)*((YEAR(客户下单明细表!$D$4:$D$5200)=销售员提成汇总!$C$2))*(客户下单明细表!$O$4:$O$5200=A634),客户下单明细表!$R$4:$R$5200))</f>
        <v/>
      </c>
      <c r="E634" s="21" t="str">
        <f>IF(A634="","",SUMPRODUCT((MONTH(客户下单明细表!$D$4:$D$5200)=销售员提成汇总!$E$2-1)*((YEAR(客户下单明细表!$D$4:$D$5200)=销售员提成汇总!$C$2))*(客户下单明细表!$O$4:$O$5200=A634),客户下单明细表!$R$4:$R$5200))</f>
        <v/>
      </c>
      <c r="F634" s="22">
        <v>1800</v>
      </c>
      <c r="G634" s="23">
        <f>SUMIFS(销售员提成汇总!C:C,销售员提成汇总!K:K,$K634)</f>
        <v>0</v>
      </c>
      <c r="H634" s="21">
        <f t="shared" si="29"/>
        <v>0</v>
      </c>
      <c r="I634" s="23" t="str">
        <f t="shared" si="30"/>
        <v/>
      </c>
      <c r="J634" s="31" t="str">
        <f t="shared" si="31"/>
        <v/>
      </c>
      <c r="K634" s="32" t="e">
        <f>VLOOKUP(A$4:A$600,客户下单明细表!O$4:P$5200,2,FALSE)</f>
        <v>#VALUE!</v>
      </c>
    </row>
    <row r="635" spans="1:11">
      <c r="A635" s="20"/>
      <c r="B635" s="21" t="str">
        <f>IF(A635="","",SUMPRODUCT((MONTH(客户下单明细表!$D$4:$D$5200)=销售员提成汇总!$E$2)*((YEAR(客户下单明细表!$D$4:$D$5200)=销售员提成汇总!$C$2))*(客户下单明细表!$O$4:$O$5200=A635),客户下单明细表!$N$4:$N$5200))</f>
        <v/>
      </c>
      <c r="C635" s="21" t="str">
        <f>IF(B635="","",SUMPRODUCT((MONTH(客户下单明细表!$D$4:$D$5200)=销售员提成汇总!$E$2-1)*((YEAR(客户下单明细表!$D$4:$D$5200)=销售员提成汇总!$C$2))*(客户下单明细表!$O$4:$O$5200=A635)*($A$2=客户下单明细表!$S$4:$S$5200),客户下单明细表!$N$4:$N$5200))</f>
        <v/>
      </c>
      <c r="D635" s="21" t="str">
        <f>IF(A635="","",SUMPRODUCT((MONTH(客户下单明细表!$D$4:$D$5200)=销售员提成汇总!$E$2)*((YEAR(客户下单明细表!$D$4:$D$5200)=销售员提成汇总!$C$2))*(客户下单明细表!$O$4:$O$5200=A635),客户下单明细表!$R$4:$R$5200))</f>
        <v/>
      </c>
      <c r="E635" s="21" t="str">
        <f>IF(A635="","",SUMPRODUCT((MONTH(客户下单明细表!$D$4:$D$5200)=销售员提成汇总!$E$2-1)*((YEAR(客户下单明细表!$D$4:$D$5200)=销售员提成汇总!$C$2))*(客户下单明细表!$O$4:$O$5200=A635),客户下单明细表!$R$4:$R$5200))</f>
        <v/>
      </c>
      <c r="F635" s="22">
        <v>1800</v>
      </c>
      <c r="G635" s="23">
        <f>SUMIFS(销售员提成汇总!C:C,销售员提成汇总!K:K,$K635)</f>
        <v>0</v>
      </c>
      <c r="H635" s="21">
        <f t="shared" si="29"/>
        <v>0</v>
      </c>
      <c r="I635" s="23" t="str">
        <f t="shared" si="30"/>
        <v/>
      </c>
      <c r="J635" s="31" t="str">
        <f t="shared" si="31"/>
        <v/>
      </c>
      <c r="K635" s="32" t="e">
        <f>VLOOKUP(A$4:A$600,客户下单明细表!O$4:P$5200,2,FALSE)</f>
        <v>#VALUE!</v>
      </c>
    </row>
    <row r="636" spans="1:11">
      <c r="A636" s="20"/>
      <c r="B636" s="21" t="str">
        <f>IF(A636="","",SUMPRODUCT((MONTH(客户下单明细表!$D$4:$D$5200)=销售员提成汇总!$E$2)*((YEAR(客户下单明细表!$D$4:$D$5200)=销售员提成汇总!$C$2))*(客户下单明细表!$O$4:$O$5200=A636),客户下单明细表!$N$4:$N$5200))</f>
        <v/>
      </c>
      <c r="C636" s="21" t="str">
        <f>IF(B636="","",SUMPRODUCT((MONTH(客户下单明细表!$D$4:$D$5200)=销售员提成汇总!$E$2-1)*((YEAR(客户下单明细表!$D$4:$D$5200)=销售员提成汇总!$C$2))*(客户下单明细表!$O$4:$O$5200=A636)*($A$2=客户下单明细表!$S$4:$S$5200),客户下单明细表!$N$4:$N$5200))</f>
        <v/>
      </c>
      <c r="D636" s="21" t="str">
        <f>IF(A636="","",SUMPRODUCT((MONTH(客户下单明细表!$D$4:$D$5200)=销售员提成汇总!$E$2)*((YEAR(客户下单明细表!$D$4:$D$5200)=销售员提成汇总!$C$2))*(客户下单明细表!$O$4:$O$5200=A636),客户下单明细表!$R$4:$R$5200))</f>
        <v/>
      </c>
      <c r="E636" s="21" t="str">
        <f>IF(A636="","",SUMPRODUCT((MONTH(客户下单明细表!$D$4:$D$5200)=销售员提成汇总!$E$2-1)*((YEAR(客户下单明细表!$D$4:$D$5200)=销售员提成汇总!$C$2))*(客户下单明细表!$O$4:$O$5200=A636),客户下单明细表!$R$4:$R$5200))</f>
        <v/>
      </c>
      <c r="F636" s="22">
        <v>1800</v>
      </c>
      <c r="G636" s="23">
        <f>SUMIFS(销售员提成汇总!C:C,销售员提成汇总!K:K,$K636)</f>
        <v>0</v>
      </c>
      <c r="H636" s="21">
        <f t="shared" si="29"/>
        <v>0</v>
      </c>
      <c r="I636" s="23" t="str">
        <f t="shared" si="30"/>
        <v/>
      </c>
      <c r="J636" s="31" t="str">
        <f t="shared" si="31"/>
        <v/>
      </c>
      <c r="K636" s="32" t="e">
        <f>VLOOKUP(A$4:A$600,客户下单明细表!O$4:P$5200,2,FALSE)</f>
        <v>#VALUE!</v>
      </c>
    </row>
    <row r="637" spans="1:11">
      <c r="A637" s="20"/>
      <c r="B637" s="21" t="str">
        <f>IF(A637="","",SUMPRODUCT((MONTH(客户下单明细表!$D$4:$D$5200)=销售员提成汇总!$E$2)*((YEAR(客户下单明细表!$D$4:$D$5200)=销售员提成汇总!$C$2))*(客户下单明细表!$O$4:$O$5200=A637),客户下单明细表!$N$4:$N$5200))</f>
        <v/>
      </c>
      <c r="C637" s="21" t="str">
        <f>IF(B637="","",SUMPRODUCT((MONTH(客户下单明细表!$D$4:$D$5200)=销售员提成汇总!$E$2-1)*((YEAR(客户下单明细表!$D$4:$D$5200)=销售员提成汇总!$C$2))*(客户下单明细表!$O$4:$O$5200=A637)*($A$2=客户下单明细表!$S$4:$S$5200),客户下单明细表!$N$4:$N$5200))</f>
        <v/>
      </c>
      <c r="D637" s="21" t="str">
        <f>IF(A637="","",SUMPRODUCT((MONTH(客户下单明细表!$D$4:$D$5200)=销售员提成汇总!$E$2)*((YEAR(客户下单明细表!$D$4:$D$5200)=销售员提成汇总!$C$2))*(客户下单明细表!$O$4:$O$5200=A637),客户下单明细表!$R$4:$R$5200))</f>
        <v/>
      </c>
      <c r="E637" s="21" t="str">
        <f>IF(A637="","",SUMPRODUCT((MONTH(客户下单明细表!$D$4:$D$5200)=销售员提成汇总!$E$2-1)*((YEAR(客户下单明细表!$D$4:$D$5200)=销售员提成汇总!$C$2))*(客户下单明细表!$O$4:$O$5200=A637),客户下单明细表!$R$4:$R$5200))</f>
        <v/>
      </c>
      <c r="F637" s="22">
        <v>1800</v>
      </c>
      <c r="G637" s="23">
        <f>SUMIFS(销售员提成汇总!C:C,销售员提成汇总!K:K,$K637)</f>
        <v>0</v>
      </c>
      <c r="H637" s="21">
        <f t="shared" si="29"/>
        <v>0</v>
      </c>
      <c r="I637" s="23" t="str">
        <f t="shared" si="30"/>
        <v/>
      </c>
      <c r="J637" s="31" t="str">
        <f t="shared" si="31"/>
        <v/>
      </c>
      <c r="K637" s="32" t="e">
        <f>VLOOKUP(A$4:A$600,客户下单明细表!O$4:P$5200,2,FALSE)</f>
        <v>#VALUE!</v>
      </c>
    </row>
    <row r="638" spans="1:11">
      <c r="A638" s="20"/>
      <c r="B638" s="21" t="str">
        <f>IF(A638="","",SUMPRODUCT((MONTH(客户下单明细表!$D$4:$D$5200)=销售员提成汇总!$E$2)*((YEAR(客户下单明细表!$D$4:$D$5200)=销售员提成汇总!$C$2))*(客户下单明细表!$O$4:$O$5200=A638),客户下单明细表!$N$4:$N$5200))</f>
        <v/>
      </c>
      <c r="C638" s="21" t="str">
        <f>IF(B638="","",SUMPRODUCT((MONTH(客户下单明细表!$D$4:$D$5200)=销售员提成汇总!$E$2-1)*((YEAR(客户下单明细表!$D$4:$D$5200)=销售员提成汇总!$C$2))*(客户下单明细表!$O$4:$O$5200=A638)*($A$2=客户下单明细表!$S$4:$S$5200),客户下单明细表!$N$4:$N$5200))</f>
        <v/>
      </c>
      <c r="D638" s="21" t="str">
        <f>IF(A638="","",SUMPRODUCT((MONTH(客户下单明细表!$D$4:$D$5200)=销售员提成汇总!$E$2)*((YEAR(客户下单明细表!$D$4:$D$5200)=销售员提成汇总!$C$2))*(客户下单明细表!$O$4:$O$5200=A638),客户下单明细表!$R$4:$R$5200))</f>
        <v/>
      </c>
      <c r="E638" s="21" t="str">
        <f>IF(A638="","",SUMPRODUCT((MONTH(客户下单明细表!$D$4:$D$5200)=销售员提成汇总!$E$2-1)*((YEAR(客户下单明细表!$D$4:$D$5200)=销售员提成汇总!$C$2))*(客户下单明细表!$O$4:$O$5200=A638),客户下单明细表!$R$4:$R$5200))</f>
        <v/>
      </c>
      <c r="F638" s="22">
        <v>1800</v>
      </c>
      <c r="G638" s="23">
        <f>SUMIFS(销售员提成汇总!C:C,销售员提成汇总!K:K,$K638)</f>
        <v>0</v>
      </c>
      <c r="H638" s="21">
        <f t="shared" si="29"/>
        <v>0</v>
      </c>
      <c r="I638" s="23" t="str">
        <f t="shared" si="30"/>
        <v/>
      </c>
      <c r="J638" s="31" t="str">
        <f t="shared" si="31"/>
        <v/>
      </c>
      <c r="K638" s="32" t="e">
        <f>VLOOKUP(A$4:A$600,客户下单明细表!O$4:P$5200,2,FALSE)</f>
        <v>#VALUE!</v>
      </c>
    </row>
    <row r="639" spans="1:11">
      <c r="A639" s="20"/>
      <c r="B639" s="21" t="str">
        <f>IF(A639="","",SUMPRODUCT((MONTH(客户下单明细表!$D$4:$D$5200)=销售员提成汇总!$E$2)*((YEAR(客户下单明细表!$D$4:$D$5200)=销售员提成汇总!$C$2))*(客户下单明细表!$O$4:$O$5200=A639),客户下单明细表!$N$4:$N$5200))</f>
        <v/>
      </c>
      <c r="C639" s="21" t="str">
        <f>IF(B639="","",SUMPRODUCT((MONTH(客户下单明细表!$D$4:$D$5200)=销售员提成汇总!$E$2-1)*((YEAR(客户下单明细表!$D$4:$D$5200)=销售员提成汇总!$C$2))*(客户下单明细表!$O$4:$O$5200=A639)*($A$2=客户下单明细表!$S$4:$S$5200),客户下单明细表!$N$4:$N$5200))</f>
        <v/>
      </c>
      <c r="D639" s="21" t="str">
        <f>IF(A639="","",SUMPRODUCT((MONTH(客户下单明细表!$D$4:$D$5200)=销售员提成汇总!$E$2)*((YEAR(客户下单明细表!$D$4:$D$5200)=销售员提成汇总!$C$2))*(客户下单明细表!$O$4:$O$5200=A639),客户下单明细表!$R$4:$R$5200))</f>
        <v/>
      </c>
      <c r="E639" s="21" t="str">
        <f>IF(A639="","",SUMPRODUCT((MONTH(客户下单明细表!$D$4:$D$5200)=销售员提成汇总!$E$2-1)*((YEAR(客户下单明细表!$D$4:$D$5200)=销售员提成汇总!$C$2))*(客户下单明细表!$O$4:$O$5200=A639),客户下单明细表!$R$4:$R$5200))</f>
        <v/>
      </c>
      <c r="F639" s="22">
        <v>1800</v>
      </c>
      <c r="G639" s="23">
        <f>SUMIFS(销售员提成汇总!C:C,销售员提成汇总!K:K,$K639)</f>
        <v>0</v>
      </c>
      <c r="H639" s="21">
        <f t="shared" si="29"/>
        <v>0</v>
      </c>
      <c r="I639" s="23" t="str">
        <f t="shared" si="30"/>
        <v/>
      </c>
      <c r="J639" s="31" t="str">
        <f t="shared" si="31"/>
        <v/>
      </c>
      <c r="K639" s="32" t="e">
        <f>VLOOKUP(A$4:A$600,客户下单明细表!O$4:P$5200,2,FALSE)</f>
        <v>#VALUE!</v>
      </c>
    </row>
    <row r="640" spans="1:11">
      <c r="A640" s="20"/>
      <c r="B640" s="21" t="str">
        <f>IF(A640="","",SUMPRODUCT((MONTH(客户下单明细表!$D$4:$D$5200)=销售员提成汇总!$E$2)*((YEAR(客户下单明细表!$D$4:$D$5200)=销售员提成汇总!$C$2))*(客户下单明细表!$O$4:$O$5200=A640),客户下单明细表!$N$4:$N$5200))</f>
        <v/>
      </c>
      <c r="C640" s="21" t="str">
        <f>IF(B640="","",SUMPRODUCT((MONTH(客户下单明细表!$D$4:$D$5200)=销售员提成汇总!$E$2-1)*((YEAR(客户下单明细表!$D$4:$D$5200)=销售员提成汇总!$C$2))*(客户下单明细表!$O$4:$O$5200=A640)*($A$2=客户下单明细表!$S$4:$S$5200),客户下单明细表!$N$4:$N$5200))</f>
        <v/>
      </c>
      <c r="D640" s="21" t="str">
        <f>IF(A640="","",SUMPRODUCT((MONTH(客户下单明细表!$D$4:$D$5200)=销售员提成汇总!$E$2)*((YEAR(客户下单明细表!$D$4:$D$5200)=销售员提成汇总!$C$2))*(客户下单明细表!$O$4:$O$5200=A640),客户下单明细表!$R$4:$R$5200))</f>
        <v/>
      </c>
      <c r="E640" s="21" t="str">
        <f>IF(A640="","",SUMPRODUCT((MONTH(客户下单明细表!$D$4:$D$5200)=销售员提成汇总!$E$2-1)*((YEAR(客户下单明细表!$D$4:$D$5200)=销售员提成汇总!$C$2))*(客户下单明细表!$O$4:$O$5200=A640),客户下单明细表!$R$4:$R$5200))</f>
        <v/>
      </c>
      <c r="F640" s="22">
        <v>1800</v>
      </c>
      <c r="G640" s="23">
        <f>SUMIFS(销售员提成汇总!C:C,销售员提成汇总!K:K,$K640)</f>
        <v>0</v>
      </c>
      <c r="H640" s="21">
        <f t="shared" si="29"/>
        <v>0</v>
      </c>
      <c r="I640" s="23" t="str">
        <f t="shared" si="30"/>
        <v/>
      </c>
      <c r="J640" s="31" t="str">
        <f t="shared" si="31"/>
        <v/>
      </c>
      <c r="K640" s="32" t="e">
        <f>VLOOKUP(A$4:A$600,客户下单明细表!O$4:P$5200,2,FALSE)</f>
        <v>#VALUE!</v>
      </c>
    </row>
    <row r="641" spans="1:11">
      <c r="A641" s="20"/>
      <c r="B641" s="21" t="str">
        <f>IF(A641="","",SUMPRODUCT((MONTH(客户下单明细表!$D$4:$D$5200)=销售员提成汇总!$E$2)*((YEAR(客户下单明细表!$D$4:$D$5200)=销售员提成汇总!$C$2))*(客户下单明细表!$O$4:$O$5200=A641),客户下单明细表!$N$4:$N$5200))</f>
        <v/>
      </c>
      <c r="C641" s="21" t="str">
        <f>IF(B641="","",SUMPRODUCT((MONTH(客户下单明细表!$D$4:$D$5200)=销售员提成汇总!$E$2-1)*((YEAR(客户下单明细表!$D$4:$D$5200)=销售员提成汇总!$C$2))*(客户下单明细表!$O$4:$O$5200=A641)*($A$2=客户下单明细表!$S$4:$S$5200),客户下单明细表!$N$4:$N$5200))</f>
        <v/>
      </c>
      <c r="D641" s="21" t="str">
        <f>IF(A641="","",SUMPRODUCT((MONTH(客户下单明细表!$D$4:$D$5200)=销售员提成汇总!$E$2)*((YEAR(客户下单明细表!$D$4:$D$5200)=销售员提成汇总!$C$2))*(客户下单明细表!$O$4:$O$5200=A641),客户下单明细表!$R$4:$R$5200))</f>
        <v/>
      </c>
      <c r="E641" s="21" t="str">
        <f>IF(A641="","",SUMPRODUCT((MONTH(客户下单明细表!$D$4:$D$5200)=销售员提成汇总!$E$2-1)*((YEAR(客户下单明细表!$D$4:$D$5200)=销售员提成汇总!$C$2))*(客户下单明细表!$O$4:$O$5200=A641),客户下单明细表!$R$4:$R$5200))</f>
        <v/>
      </c>
      <c r="F641" s="22">
        <v>1800</v>
      </c>
      <c r="G641" s="23">
        <f>SUMIFS(销售员提成汇总!C:C,销售员提成汇总!K:K,$K641)</f>
        <v>0</v>
      </c>
      <c r="H641" s="21">
        <f t="shared" si="29"/>
        <v>0</v>
      </c>
      <c r="I641" s="23" t="str">
        <f t="shared" si="30"/>
        <v/>
      </c>
      <c r="J641" s="31" t="str">
        <f t="shared" si="31"/>
        <v/>
      </c>
      <c r="K641" s="32" t="e">
        <f>VLOOKUP(A$4:A$600,客户下单明细表!O$4:P$5200,2,FALSE)</f>
        <v>#VALUE!</v>
      </c>
    </row>
    <row r="642" spans="1:11">
      <c r="A642" s="20"/>
      <c r="B642" s="21" t="str">
        <f>IF(A642="","",SUMPRODUCT((MONTH(客户下单明细表!$D$4:$D$5200)=销售员提成汇总!$E$2)*((YEAR(客户下单明细表!$D$4:$D$5200)=销售员提成汇总!$C$2))*(客户下单明细表!$O$4:$O$5200=A642),客户下单明细表!$N$4:$N$5200))</f>
        <v/>
      </c>
      <c r="C642" s="21" t="str">
        <f>IF(B642="","",SUMPRODUCT((MONTH(客户下单明细表!$D$4:$D$5200)=销售员提成汇总!$E$2-1)*((YEAR(客户下单明细表!$D$4:$D$5200)=销售员提成汇总!$C$2))*(客户下单明细表!$O$4:$O$5200=A642)*($A$2=客户下单明细表!$S$4:$S$5200),客户下单明细表!$N$4:$N$5200))</f>
        <v/>
      </c>
      <c r="D642" s="21" t="str">
        <f>IF(A642="","",SUMPRODUCT((MONTH(客户下单明细表!$D$4:$D$5200)=销售员提成汇总!$E$2)*((YEAR(客户下单明细表!$D$4:$D$5200)=销售员提成汇总!$C$2))*(客户下单明细表!$O$4:$O$5200=A642),客户下单明细表!$R$4:$R$5200))</f>
        <v/>
      </c>
      <c r="E642" s="21" t="str">
        <f>IF(A642="","",SUMPRODUCT((MONTH(客户下单明细表!$D$4:$D$5200)=销售员提成汇总!$E$2-1)*((YEAR(客户下单明细表!$D$4:$D$5200)=销售员提成汇总!$C$2))*(客户下单明细表!$O$4:$O$5200=A642),客户下单明细表!$R$4:$R$5200))</f>
        <v/>
      </c>
      <c r="F642" s="22">
        <v>1800</v>
      </c>
      <c r="G642" s="23">
        <f>SUMIFS(销售员提成汇总!C:C,销售员提成汇总!K:K,$K642)</f>
        <v>0</v>
      </c>
      <c r="H642" s="21">
        <f t="shared" si="29"/>
        <v>0</v>
      </c>
      <c r="I642" s="23" t="str">
        <f t="shared" si="30"/>
        <v/>
      </c>
      <c r="J642" s="31" t="str">
        <f t="shared" si="31"/>
        <v/>
      </c>
      <c r="K642" s="32" t="e">
        <f>VLOOKUP(A$4:A$600,客户下单明细表!O$4:P$5200,2,FALSE)</f>
        <v>#VALUE!</v>
      </c>
    </row>
    <row r="643" spans="1:11">
      <c r="A643" s="20"/>
      <c r="B643" s="21" t="str">
        <f>IF(A643="","",SUMPRODUCT((MONTH(客户下单明细表!$D$4:$D$5200)=销售员提成汇总!$E$2)*((YEAR(客户下单明细表!$D$4:$D$5200)=销售员提成汇总!$C$2))*(客户下单明细表!$O$4:$O$5200=A643),客户下单明细表!$N$4:$N$5200))</f>
        <v/>
      </c>
      <c r="C643" s="21" t="str">
        <f>IF(B643="","",SUMPRODUCT((MONTH(客户下单明细表!$D$4:$D$5200)=销售员提成汇总!$E$2-1)*((YEAR(客户下单明细表!$D$4:$D$5200)=销售员提成汇总!$C$2))*(客户下单明细表!$O$4:$O$5200=A643)*($A$2=客户下单明细表!$S$4:$S$5200),客户下单明细表!$N$4:$N$5200))</f>
        <v/>
      </c>
      <c r="D643" s="21" t="str">
        <f>IF(A643="","",SUMPRODUCT((MONTH(客户下单明细表!$D$4:$D$5200)=销售员提成汇总!$E$2)*((YEAR(客户下单明细表!$D$4:$D$5200)=销售员提成汇总!$C$2))*(客户下单明细表!$O$4:$O$5200=A643),客户下单明细表!$R$4:$R$5200))</f>
        <v/>
      </c>
      <c r="E643" s="21" t="str">
        <f>IF(A643="","",SUMPRODUCT((MONTH(客户下单明细表!$D$4:$D$5200)=销售员提成汇总!$E$2-1)*((YEAR(客户下单明细表!$D$4:$D$5200)=销售员提成汇总!$C$2))*(客户下单明细表!$O$4:$O$5200=A643),客户下单明细表!$R$4:$R$5200))</f>
        <v/>
      </c>
      <c r="F643" s="22">
        <v>1800</v>
      </c>
      <c r="G643" s="23">
        <f>SUMIFS(销售员提成汇总!C:C,销售员提成汇总!K:K,$K643)</f>
        <v>0</v>
      </c>
      <c r="H643" s="21">
        <f t="shared" si="29"/>
        <v>0</v>
      </c>
      <c r="I643" s="23" t="str">
        <f t="shared" si="30"/>
        <v/>
      </c>
      <c r="J643" s="31" t="str">
        <f t="shared" si="31"/>
        <v/>
      </c>
      <c r="K643" s="32" t="e">
        <f>VLOOKUP(A$4:A$600,客户下单明细表!O$4:P$5200,2,FALSE)</f>
        <v>#VALUE!</v>
      </c>
    </row>
    <row r="644" spans="1:11">
      <c r="A644" s="20"/>
      <c r="B644" s="21" t="str">
        <f>IF(A644="","",SUMPRODUCT((MONTH(客户下单明细表!$D$4:$D$5200)=销售员提成汇总!$E$2)*((YEAR(客户下单明细表!$D$4:$D$5200)=销售员提成汇总!$C$2))*(客户下单明细表!$O$4:$O$5200=A644),客户下单明细表!$N$4:$N$5200))</f>
        <v/>
      </c>
      <c r="C644" s="21" t="str">
        <f>IF(B644="","",SUMPRODUCT((MONTH(客户下单明细表!$D$4:$D$5200)=销售员提成汇总!$E$2-1)*((YEAR(客户下单明细表!$D$4:$D$5200)=销售员提成汇总!$C$2))*(客户下单明细表!$O$4:$O$5200=A644)*($A$2=客户下单明细表!$S$4:$S$5200),客户下单明细表!$N$4:$N$5200))</f>
        <v/>
      </c>
      <c r="D644" s="21" t="str">
        <f>IF(A644="","",SUMPRODUCT((MONTH(客户下单明细表!$D$4:$D$5200)=销售员提成汇总!$E$2)*((YEAR(客户下单明细表!$D$4:$D$5200)=销售员提成汇总!$C$2))*(客户下单明细表!$O$4:$O$5200=A644),客户下单明细表!$R$4:$R$5200))</f>
        <v/>
      </c>
      <c r="E644" s="21" t="str">
        <f>IF(A644="","",SUMPRODUCT((MONTH(客户下单明细表!$D$4:$D$5200)=销售员提成汇总!$E$2-1)*((YEAR(客户下单明细表!$D$4:$D$5200)=销售员提成汇总!$C$2))*(客户下单明细表!$O$4:$O$5200=A644),客户下单明细表!$R$4:$R$5200))</f>
        <v/>
      </c>
      <c r="F644" s="22">
        <v>1800</v>
      </c>
      <c r="G644" s="23">
        <f>SUMIFS(销售员提成汇总!C:C,销售员提成汇总!K:K,$K644)</f>
        <v>0</v>
      </c>
      <c r="H644" s="21">
        <f t="shared" si="29"/>
        <v>0</v>
      </c>
      <c r="I644" s="23" t="str">
        <f t="shared" si="30"/>
        <v/>
      </c>
      <c r="J644" s="31" t="str">
        <f t="shared" si="31"/>
        <v/>
      </c>
      <c r="K644" s="32" t="e">
        <f>VLOOKUP(A$4:A$600,客户下单明细表!O$4:P$5200,2,FALSE)</f>
        <v>#VALUE!</v>
      </c>
    </row>
    <row r="645" spans="1:11">
      <c r="A645" s="20"/>
      <c r="B645" s="21" t="str">
        <f>IF(A645="","",SUMPRODUCT((MONTH(客户下单明细表!$D$4:$D$5200)=销售员提成汇总!$E$2)*((YEAR(客户下单明细表!$D$4:$D$5200)=销售员提成汇总!$C$2))*(客户下单明细表!$O$4:$O$5200=A645),客户下单明细表!$N$4:$N$5200))</f>
        <v/>
      </c>
      <c r="C645" s="21" t="str">
        <f>IF(B645="","",SUMPRODUCT((MONTH(客户下单明细表!$D$4:$D$5200)=销售员提成汇总!$E$2-1)*((YEAR(客户下单明细表!$D$4:$D$5200)=销售员提成汇总!$C$2))*(客户下单明细表!$O$4:$O$5200=A645)*($A$2=客户下单明细表!$S$4:$S$5200),客户下单明细表!$N$4:$N$5200))</f>
        <v/>
      </c>
      <c r="D645" s="21" t="str">
        <f>IF(A645="","",SUMPRODUCT((MONTH(客户下单明细表!$D$4:$D$5200)=销售员提成汇总!$E$2)*((YEAR(客户下单明细表!$D$4:$D$5200)=销售员提成汇总!$C$2))*(客户下单明细表!$O$4:$O$5200=A645),客户下单明细表!$R$4:$R$5200))</f>
        <v/>
      </c>
      <c r="E645" s="21" t="str">
        <f>IF(A645="","",SUMPRODUCT((MONTH(客户下单明细表!$D$4:$D$5200)=销售员提成汇总!$E$2-1)*((YEAR(客户下单明细表!$D$4:$D$5200)=销售员提成汇总!$C$2))*(客户下单明细表!$O$4:$O$5200=A645),客户下单明细表!$R$4:$R$5200))</f>
        <v/>
      </c>
      <c r="F645" s="22">
        <v>1800</v>
      </c>
      <c r="G645" s="23">
        <f>SUMIFS(销售员提成汇总!C:C,销售员提成汇总!K:K,$K645)</f>
        <v>0</v>
      </c>
      <c r="H645" s="21">
        <f t="shared" si="29"/>
        <v>0</v>
      </c>
      <c r="I645" s="23" t="str">
        <f t="shared" si="30"/>
        <v/>
      </c>
      <c r="J645" s="31" t="str">
        <f t="shared" si="31"/>
        <v/>
      </c>
      <c r="K645" s="32" t="e">
        <f>VLOOKUP(A$4:A$600,客户下单明细表!O$4:P$5200,2,FALSE)</f>
        <v>#VALUE!</v>
      </c>
    </row>
    <row r="646" spans="1:11">
      <c r="A646" s="20"/>
      <c r="B646" s="21" t="str">
        <f>IF(A646="","",SUMPRODUCT((MONTH(客户下单明细表!$D$4:$D$5200)=销售员提成汇总!$E$2)*((YEAR(客户下单明细表!$D$4:$D$5200)=销售员提成汇总!$C$2))*(客户下单明细表!$O$4:$O$5200=A646),客户下单明细表!$N$4:$N$5200))</f>
        <v/>
      </c>
      <c r="C646" s="21" t="str">
        <f>IF(B646="","",SUMPRODUCT((MONTH(客户下单明细表!$D$4:$D$5200)=销售员提成汇总!$E$2-1)*((YEAR(客户下单明细表!$D$4:$D$5200)=销售员提成汇总!$C$2))*(客户下单明细表!$O$4:$O$5200=A646)*($A$2=客户下单明细表!$S$4:$S$5200),客户下单明细表!$N$4:$N$5200))</f>
        <v/>
      </c>
      <c r="D646" s="21" t="str">
        <f>IF(A646="","",SUMPRODUCT((MONTH(客户下单明细表!$D$4:$D$5200)=销售员提成汇总!$E$2)*((YEAR(客户下单明细表!$D$4:$D$5200)=销售员提成汇总!$C$2))*(客户下单明细表!$O$4:$O$5200=A646),客户下单明细表!$R$4:$R$5200))</f>
        <v/>
      </c>
      <c r="E646" s="21" t="str">
        <f>IF(A646="","",SUMPRODUCT((MONTH(客户下单明细表!$D$4:$D$5200)=销售员提成汇总!$E$2-1)*((YEAR(客户下单明细表!$D$4:$D$5200)=销售员提成汇总!$C$2))*(客户下单明细表!$O$4:$O$5200=A646),客户下单明细表!$R$4:$R$5200))</f>
        <v/>
      </c>
      <c r="F646" s="22">
        <v>1800</v>
      </c>
      <c r="G646" s="23">
        <f>SUMIFS(销售员提成汇总!C:C,销售员提成汇总!K:K,$K646)</f>
        <v>0</v>
      </c>
      <c r="H646" s="21">
        <f t="shared" si="29"/>
        <v>0</v>
      </c>
      <c r="I646" s="23" t="str">
        <f t="shared" si="30"/>
        <v/>
      </c>
      <c r="J646" s="31" t="str">
        <f t="shared" si="31"/>
        <v/>
      </c>
      <c r="K646" s="32" t="e">
        <f>VLOOKUP(A$4:A$600,客户下单明细表!O$4:P$5200,2,FALSE)</f>
        <v>#VALUE!</v>
      </c>
    </row>
    <row r="647" spans="1:11">
      <c r="A647" s="20"/>
      <c r="B647" s="21" t="str">
        <f>IF(A647="","",SUMPRODUCT((MONTH(客户下单明细表!$D$4:$D$5200)=销售员提成汇总!$E$2)*((YEAR(客户下单明细表!$D$4:$D$5200)=销售员提成汇总!$C$2))*(客户下单明细表!$O$4:$O$5200=A647),客户下单明细表!$N$4:$N$5200))</f>
        <v/>
      </c>
      <c r="C647" s="21" t="str">
        <f>IF(B647="","",SUMPRODUCT((MONTH(客户下单明细表!$D$4:$D$5200)=销售员提成汇总!$E$2-1)*((YEAR(客户下单明细表!$D$4:$D$5200)=销售员提成汇总!$C$2))*(客户下单明细表!$O$4:$O$5200=A647)*($A$2=客户下单明细表!$S$4:$S$5200),客户下单明细表!$N$4:$N$5200))</f>
        <v/>
      </c>
      <c r="D647" s="21" t="str">
        <f>IF(A647="","",SUMPRODUCT((MONTH(客户下单明细表!$D$4:$D$5200)=销售员提成汇总!$E$2)*((YEAR(客户下单明细表!$D$4:$D$5200)=销售员提成汇总!$C$2))*(客户下单明细表!$O$4:$O$5200=A647),客户下单明细表!$R$4:$R$5200))</f>
        <v/>
      </c>
      <c r="E647" s="21" t="str">
        <f>IF(A647="","",SUMPRODUCT((MONTH(客户下单明细表!$D$4:$D$5200)=销售员提成汇总!$E$2-1)*((YEAR(客户下单明细表!$D$4:$D$5200)=销售员提成汇总!$C$2))*(客户下单明细表!$O$4:$O$5200=A647),客户下单明细表!$R$4:$R$5200))</f>
        <v/>
      </c>
      <c r="F647" s="22">
        <v>1800</v>
      </c>
      <c r="G647" s="23">
        <f>SUMIFS(销售员提成汇总!C:C,销售员提成汇总!K:K,$K647)</f>
        <v>0</v>
      </c>
      <c r="H647" s="21">
        <f t="shared" ref="H647:H710" si="32">IF(20000&lt;=$G647,(G647*5%),IF(AND(10000&lt;=$G647,$G647&lt;20000),(G647*4%),IF(AND(5000&lt;=$G647,$G647&lt;10000),(G647*2%),IF(AND($G647&lt;5000),(0)))))</f>
        <v>0</v>
      </c>
      <c r="I647" s="23" t="str">
        <f t="shared" ref="I647:I710" si="33">IF(A647="","",SUM(D647,H647,F647))</f>
        <v/>
      </c>
      <c r="J647" s="31" t="str">
        <f t="shared" ref="J647:J710" si="34">IF(A647="","",RANK($B647,$B$4:$B$23))</f>
        <v/>
      </c>
      <c r="K647" s="32" t="e">
        <f>VLOOKUP(A$4:A$600,客户下单明细表!O$4:P$5200,2,FALSE)</f>
        <v>#VALUE!</v>
      </c>
    </row>
    <row r="648" spans="1:11">
      <c r="A648" s="20"/>
      <c r="B648" s="21" t="str">
        <f>IF(A648="","",SUMPRODUCT((MONTH(客户下单明细表!$D$4:$D$5200)=销售员提成汇总!$E$2)*((YEAR(客户下单明细表!$D$4:$D$5200)=销售员提成汇总!$C$2))*(客户下单明细表!$O$4:$O$5200=A648),客户下单明细表!$N$4:$N$5200))</f>
        <v/>
      </c>
      <c r="C648" s="21" t="str">
        <f>IF(B648="","",SUMPRODUCT((MONTH(客户下单明细表!$D$4:$D$5200)=销售员提成汇总!$E$2-1)*((YEAR(客户下单明细表!$D$4:$D$5200)=销售员提成汇总!$C$2))*(客户下单明细表!$O$4:$O$5200=A648)*($A$2=客户下单明细表!$S$4:$S$5200),客户下单明细表!$N$4:$N$5200))</f>
        <v/>
      </c>
      <c r="D648" s="21" t="str">
        <f>IF(A648="","",SUMPRODUCT((MONTH(客户下单明细表!$D$4:$D$5200)=销售员提成汇总!$E$2)*((YEAR(客户下单明细表!$D$4:$D$5200)=销售员提成汇总!$C$2))*(客户下单明细表!$O$4:$O$5200=A648),客户下单明细表!$R$4:$R$5200))</f>
        <v/>
      </c>
      <c r="E648" s="21" t="str">
        <f>IF(A648="","",SUMPRODUCT((MONTH(客户下单明细表!$D$4:$D$5200)=销售员提成汇总!$E$2-1)*((YEAR(客户下单明细表!$D$4:$D$5200)=销售员提成汇总!$C$2))*(客户下单明细表!$O$4:$O$5200=A648),客户下单明细表!$R$4:$R$5200))</f>
        <v/>
      </c>
      <c r="F648" s="22">
        <v>1800</v>
      </c>
      <c r="G648" s="23">
        <f>SUMIFS(销售员提成汇总!C:C,销售员提成汇总!K:K,$K648)</f>
        <v>0</v>
      </c>
      <c r="H648" s="21">
        <f t="shared" si="32"/>
        <v>0</v>
      </c>
      <c r="I648" s="23" t="str">
        <f t="shared" si="33"/>
        <v/>
      </c>
      <c r="J648" s="31" t="str">
        <f t="shared" si="34"/>
        <v/>
      </c>
      <c r="K648" s="32" t="e">
        <f>VLOOKUP(A$4:A$600,客户下单明细表!O$4:P$5200,2,FALSE)</f>
        <v>#VALUE!</v>
      </c>
    </row>
    <row r="649" spans="1:11">
      <c r="A649" s="20"/>
      <c r="B649" s="21" t="str">
        <f>IF(A649="","",SUMPRODUCT((MONTH(客户下单明细表!$D$4:$D$5200)=销售员提成汇总!$E$2)*((YEAR(客户下单明细表!$D$4:$D$5200)=销售员提成汇总!$C$2))*(客户下单明细表!$O$4:$O$5200=A649),客户下单明细表!$N$4:$N$5200))</f>
        <v/>
      </c>
      <c r="C649" s="21" t="str">
        <f>IF(B649="","",SUMPRODUCT((MONTH(客户下单明细表!$D$4:$D$5200)=销售员提成汇总!$E$2-1)*((YEAR(客户下单明细表!$D$4:$D$5200)=销售员提成汇总!$C$2))*(客户下单明细表!$O$4:$O$5200=A649)*($A$2=客户下单明细表!$S$4:$S$5200),客户下单明细表!$N$4:$N$5200))</f>
        <v/>
      </c>
      <c r="D649" s="21" t="str">
        <f>IF(A649="","",SUMPRODUCT((MONTH(客户下单明细表!$D$4:$D$5200)=销售员提成汇总!$E$2)*((YEAR(客户下单明细表!$D$4:$D$5200)=销售员提成汇总!$C$2))*(客户下单明细表!$O$4:$O$5200=A649),客户下单明细表!$R$4:$R$5200))</f>
        <v/>
      </c>
      <c r="E649" s="21" t="str">
        <f>IF(A649="","",SUMPRODUCT((MONTH(客户下单明细表!$D$4:$D$5200)=销售员提成汇总!$E$2-1)*((YEAR(客户下单明细表!$D$4:$D$5200)=销售员提成汇总!$C$2))*(客户下单明细表!$O$4:$O$5200=A649),客户下单明细表!$R$4:$R$5200))</f>
        <v/>
      </c>
      <c r="F649" s="22">
        <v>1800</v>
      </c>
      <c r="G649" s="23">
        <f>SUMIFS(销售员提成汇总!C:C,销售员提成汇总!K:K,$K649)</f>
        <v>0</v>
      </c>
      <c r="H649" s="21">
        <f t="shared" si="32"/>
        <v>0</v>
      </c>
      <c r="I649" s="23" t="str">
        <f t="shared" si="33"/>
        <v/>
      </c>
      <c r="J649" s="31" t="str">
        <f t="shared" si="34"/>
        <v/>
      </c>
      <c r="K649" s="32" t="e">
        <f>VLOOKUP(A$4:A$600,客户下单明细表!O$4:P$5200,2,FALSE)</f>
        <v>#VALUE!</v>
      </c>
    </row>
    <row r="650" spans="1:11">
      <c r="A650" s="20"/>
      <c r="B650" s="21" t="str">
        <f>IF(A650="","",SUMPRODUCT((MONTH(客户下单明细表!$D$4:$D$5200)=销售员提成汇总!$E$2)*((YEAR(客户下单明细表!$D$4:$D$5200)=销售员提成汇总!$C$2))*(客户下单明细表!$O$4:$O$5200=A650),客户下单明细表!$N$4:$N$5200))</f>
        <v/>
      </c>
      <c r="C650" s="21" t="str">
        <f>IF(B650="","",SUMPRODUCT((MONTH(客户下单明细表!$D$4:$D$5200)=销售员提成汇总!$E$2-1)*((YEAR(客户下单明细表!$D$4:$D$5200)=销售员提成汇总!$C$2))*(客户下单明细表!$O$4:$O$5200=A650)*($A$2=客户下单明细表!$S$4:$S$5200),客户下单明细表!$N$4:$N$5200))</f>
        <v/>
      </c>
      <c r="D650" s="21" t="str">
        <f>IF(A650="","",SUMPRODUCT((MONTH(客户下单明细表!$D$4:$D$5200)=销售员提成汇总!$E$2)*((YEAR(客户下单明细表!$D$4:$D$5200)=销售员提成汇总!$C$2))*(客户下单明细表!$O$4:$O$5200=A650),客户下单明细表!$R$4:$R$5200))</f>
        <v/>
      </c>
      <c r="E650" s="21" t="str">
        <f>IF(A650="","",SUMPRODUCT((MONTH(客户下单明细表!$D$4:$D$5200)=销售员提成汇总!$E$2-1)*((YEAR(客户下单明细表!$D$4:$D$5200)=销售员提成汇总!$C$2))*(客户下单明细表!$O$4:$O$5200=A650),客户下单明细表!$R$4:$R$5200))</f>
        <v/>
      </c>
      <c r="F650" s="22">
        <v>1800</v>
      </c>
      <c r="G650" s="23">
        <f>SUMIFS(销售员提成汇总!C:C,销售员提成汇总!K:K,$K650)</f>
        <v>0</v>
      </c>
      <c r="H650" s="21">
        <f t="shared" si="32"/>
        <v>0</v>
      </c>
      <c r="I650" s="23" t="str">
        <f t="shared" si="33"/>
        <v/>
      </c>
      <c r="J650" s="31" t="str">
        <f t="shared" si="34"/>
        <v/>
      </c>
      <c r="K650" s="32" t="e">
        <f>VLOOKUP(A$4:A$600,客户下单明细表!O$4:P$5200,2,FALSE)</f>
        <v>#VALUE!</v>
      </c>
    </row>
    <row r="651" spans="1:11">
      <c r="A651" s="20"/>
      <c r="B651" s="21" t="str">
        <f>IF(A651="","",SUMPRODUCT((MONTH(客户下单明细表!$D$4:$D$5200)=销售员提成汇总!$E$2)*((YEAR(客户下单明细表!$D$4:$D$5200)=销售员提成汇总!$C$2))*(客户下单明细表!$O$4:$O$5200=A651),客户下单明细表!$N$4:$N$5200))</f>
        <v/>
      </c>
      <c r="C651" s="21" t="str">
        <f>IF(B651="","",SUMPRODUCT((MONTH(客户下单明细表!$D$4:$D$5200)=销售员提成汇总!$E$2-1)*((YEAR(客户下单明细表!$D$4:$D$5200)=销售员提成汇总!$C$2))*(客户下单明细表!$O$4:$O$5200=A651)*($A$2=客户下单明细表!$S$4:$S$5200),客户下单明细表!$N$4:$N$5200))</f>
        <v/>
      </c>
      <c r="D651" s="21" t="str">
        <f>IF(A651="","",SUMPRODUCT((MONTH(客户下单明细表!$D$4:$D$5200)=销售员提成汇总!$E$2)*((YEAR(客户下单明细表!$D$4:$D$5200)=销售员提成汇总!$C$2))*(客户下单明细表!$O$4:$O$5200=A651),客户下单明细表!$R$4:$R$5200))</f>
        <v/>
      </c>
      <c r="E651" s="21" t="str">
        <f>IF(A651="","",SUMPRODUCT((MONTH(客户下单明细表!$D$4:$D$5200)=销售员提成汇总!$E$2-1)*((YEAR(客户下单明细表!$D$4:$D$5200)=销售员提成汇总!$C$2))*(客户下单明细表!$O$4:$O$5200=A651),客户下单明细表!$R$4:$R$5200))</f>
        <v/>
      </c>
      <c r="F651" s="22">
        <v>1800</v>
      </c>
      <c r="G651" s="23">
        <f>SUMIFS(销售员提成汇总!C:C,销售员提成汇总!K:K,$K651)</f>
        <v>0</v>
      </c>
      <c r="H651" s="21">
        <f t="shared" si="32"/>
        <v>0</v>
      </c>
      <c r="I651" s="23" t="str">
        <f t="shared" si="33"/>
        <v/>
      </c>
      <c r="J651" s="31" t="str">
        <f t="shared" si="34"/>
        <v/>
      </c>
      <c r="K651" s="32" t="e">
        <f>VLOOKUP(A$4:A$600,客户下单明细表!O$4:P$5200,2,FALSE)</f>
        <v>#VALUE!</v>
      </c>
    </row>
    <row r="652" spans="1:11">
      <c r="A652" s="20"/>
      <c r="B652" s="21" t="str">
        <f>IF(A652="","",SUMPRODUCT((MONTH(客户下单明细表!$D$4:$D$5200)=销售员提成汇总!$E$2)*((YEAR(客户下单明细表!$D$4:$D$5200)=销售员提成汇总!$C$2))*(客户下单明细表!$O$4:$O$5200=A652),客户下单明细表!$N$4:$N$5200))</f>
        <v/>
      </c>
      <c r="C652" s="21" t="str">
        <f>IF(B652="","",SUMPRODUCT((MONTH(客户下单明细表!$D$4:$D$5200)=销售员提成汇总!$E$2-1)*((YEAR(客户下单明细表!$D$4:$D$5200)=销售员提成汇总!$C$2))*(客户下单明细表!$O$4:$O$5200=A652)*($A$2=客户下单明细表!$S$4:$S$5200),客户下单明细表!$N$4:$N$5200))</f>
        <v/>
      </c>
      <c r="D652" s="21" t="str">
        <f>IF(A652="","",SUMPRODUCT((MONTH(客户下单明细表!$D$4:$D$5200)=销售员提成汇总!$E$2)*((YEAR(客户下单明细表!$D$4:$D$5200)=销售员提成汇总!$C$2))*(客户下单明细表!$O$4:$O$5200=A652),客户下单明细表!$R$4:$R$5200))</f>
        <v/>
      </c>
      <c r="E652" s="21" t="str">
        <f>IF(A652="","",SUMPRODUCT((MONTH(客户下单明细表!$D$4:$D$5200)=销售员提成汇总!$E$2-1)*((YEAR(客户下单明细表!$D$4:$D$5200)=销售员提成汇总!$C$2))*(客户下单明细表!$O$4:$O$5200=A652),客户下单明细表!$R$4:$R$5200))</f>
        <v/>
      </c>
      <c r="F652" s="22">
        <v>1800</v>
      </c>
      <c r="G652" s="23">
        <f>SUMIFS(销售员提成汇总!C:C,销售员提成汇总!K:K,$K652)</f>
        <v>0</v>
      </c>
      <c r="H652" s="21">
        <f t="shared" si="32"/>
        <v>0</v>
      </c>
      <c r="I652" s="23" t="str">
        <f t="shared" si="33"/>
        <v/>
      </c>
      <c r="J652" s="31" t="str">
        <f t="shared" si="34"/>
        <v/>
      </c>
      <c r="K652" s="32" t="e">
        <f>VLOOKUP(A$4:A$600,客户下单明细表!O$4:P$5200,2,FALSE)</f>
        <v>#VALUE!</v>
      </c>
    </row>
    <row r="653" spans="1:11">
      <c r="A653" s="20"/>
      <c r="B653" s="21" t="str">
        <f>IF(A653="","",SUMPRODUCT((MONTH(客户下单明细表!$D$4:$D$5200)=销售员提成汇总!$E$2)*((YEAR(客户下单明细表!$D$4:$D$5200)=销售员提成汇总!$C$2))*(客户下单明细表!$O$4:$O$5200=A653),客户下单明细表!$N$4:$N$5200))</f>
        <v/>
      </c>
      <c r="C653" s="21" t="str">
        <f>IF(B653="","",SUMPRODUCT((MONTH(客户下单明细表!$D$4:$D$5200)=销售员提成汇总!$E$2-1)*((YEAR(客户下单明细表!$D$4:$D$5200)=销售员提成汇总!$C$2))*(客户下单明细表!$O$4:$O$5200=A653)*($A$2=客户下单明细表!$S$4:$S$5200),客户下单明细表!$N$4:$N$5200))</f>
        <v/>
      </c>
      <c r="D653" s="21" t="str">
        <f>IF(A653="","",SUMPRODUCT((MONTH(客户下单明细表!$D$4:$D$5200)=销售员提成汇总!$E$2)*((YEAR(客户下单明细表!$D$4:$D$5200)=销售员提成汇总!$C$2))*(客户下单明细表!$O$4:$O$5200=A653),客户下单明细表!$R$4:$R$5200))</f>
        <v/>
      </c>
      <c r="E653" s="21" t="str">
        <f>IF(A653="","",SUMPRODUCT((MONTH(客户下单明细表!$D$4:$D$5200)=销售员提成汇总!$E$2-1)*((YEAR(客户下单明细表!$D$4:$D$5200)=销售员提成汇总!$C$2))*(客户下单明细表!$O$4:$O$5200=A653),客户下单明细表!$R$4:$R$5200))</f>
        <v/>
      </c>
      <c r="F653" s="22">
        <v>1800</v>
      </c>
      <c r="G653" s="23">
        <f>SUMIFS(销售员提成汇总!C:C,销售员提成汇总!K:K,$K653)</f>
        <v>0</v>
      </c>
      <c r="H653" s="21">
        <f t="shared" si="32"/>
        <v>0</v>
      </c>
      <c r="I653" s="23" t="str">
        <f t="shared" si="33"/>
        <v/>
      </c>
      <c r="J653" s="31" t="str">
        <f t="shared" si="34"/>
        <v/>
      </c>
      <c r="K653" s="32" t="e">
        <f>VLOOKUP(A$4:A$600,客户下单明细表!O$4:P$5200,2,FALSE)</f>
        <v>#VALUE!</v>
      </c>
    </row>
    <row r="654" spans="1:11">
      <c r="A654" s="20"/>
      <c r="B654" s="21" t="str">
        <f>IF(A654="","",SUMPRODUCT((MONTH(客户下单明细表!$D$4:$D$5200)=销售员提成汇总!$E$2)*((YEAR(客户下单明细表!$D$4:$D$5200)=销售员提成汇总!$C$2))*(客户下单明细表!$O$4:$O$5200=A654),客户下单明细表!$N$4:$N$5200))</f>
        <v/>
      </c>
      <c r="C654" s="21" t="str">
        <f>IF(B654="","",SUMPRODUCT((MONTH(客户下单明细表!$D$4:$D$5200)=销售员提成汇总!$E$2-1)*((YEAR(客户下单明细表!$D$4:$D$5200)=销售员提成汇总!$C$2))*(客户下单明细表!$O$4:$O$5200=A654)*($A$2=客户下单明细表!$S$4:$S$5200),客户下单明细表!$N$4:$N$5200))</f>
        <v/>
      </c>
      <c r="D654" s="21" t="str">
        <f>IF(A654="","",SUMPRODUCT((MONTH(客户下单明细表!$D$4:$D$5200)=销售员提成汇总!$E$2)*((YEAR(客户下单明细表!$D$4:$D$5200)=销售员提成汇总!$C$2))*(客户下单明细表!$O$4:$O$5200=A654),客户下单明细表!$R$4:$R$5200))</f>
        <v/>
      </c>
      <c r="E654" s="21" t="str">
        <f>IF(A654="","",SUMPRODUCT((MONTH(客户下单明细表!$D$4:$D$5200)=销售员提成汇总!$E$2-1)*((YEAR(客户下单明细表!$D$4:$D$5200)=销售员提成汇总!$C$2))*(客户下单明细表!$O$4:$O$5200=A654),客户下单明细表!$R$4:$R$5200))</f>
        <v/>
      </c>
      <c r="F654" s="22">
        <v>1800</v>
      </c>
      <c r="G654" s="23">
        <f>SUMIFS(销售员提成汇总!C:C,销售员提成汇总!K:K,$K654)</f>
        <v>0</v>
      </c>
      <c r="H654" s="21">
        <f t="shared" si="32"/>
        <v>0</v>
      </c>
      <c r="I654" s="23" t="str">
        <f t="shared" si="33"/>
        <v/>
      </c>
      <c r="J654" s="31" t="str">
        <f t="shared" si="34"/>
        <v/>
      </c>
      <c r="K654" s="32" t="e">
        <f>VLOOKUP(A$4:A$600,客户下单明细表!O$4:P$5200,2,FALSE)</f>
        <v>#VALUE!</v>
      </c>
    </row>
    <row r="655" spans="1:11">
      <c r="A655" s="20"/>
      <c r="B655" s="21" t="str">
        <f>IF(A655="","",SUMPRODUCT((MONTH(客户下单明细表!$D$4:$D$5200)=销售员提成汇总!$E$2)*((YEAR(客户下单明细表!$D$4:$D$5200)=销售员提成汇总!$C$2))*(客户下单明细表!$O$4:$O$5200=A655),客户下单明细表!$N$4:$N$5200))</f>
        <v/>
      </c>
      <c r="C655" s="21" t="str">
        <f>IF(B655="","",SUMPRODUCT((MONTH(客户下单明细表!$D$4:$D$5200)=销售员提成汇总!$E$2-1)*((YEAR(客户下单明细表!$D$4:$D$5200)=销售员提成汇总!$C$2))*(客户下单明细表!$O$4:$O$5200=A655)*($A$2=客户下单明细表!$S$4:$S$5200),客户下单明细表!$N$4:$N$5200))</f>
        <v/>
      </c>
      <c r="D655" s="21" t="str">
        <f>IF(A655="","",SUMPRODUCT((MONTH(客户下单明细表!$D$4:$D$5200)=销售员提成汇总!$E$2)*((YEAR(客户下单明细表!$D$4:$D$5200)=销售员提成汇总!$C$2))*(客户下单明细表!$O$4:$O$5200=A655),客户下单明细表!$R$4:$R$5200))</f>
        <v/>
      </c>
      <c r="E655" s="21" t="str">
        <f>IF(A655="","",SUMPRODUCT((MONTH(客户下单明细表!$D$4:$D$5200)=销售员提成汇总!$E$2-1)*((YEAR(客户下单明细表!$D$4:$D$5200)=销售员提成汇总!$C$2))*(客户下单明细表!$O$4:$O$5200=A655),客户下单明细表!$R$4:$R$5200))</f>
        <v/>
      </c>
      <c r="F655" s="22">
        <v>1800</v>
      </c>
      <c r="G655" s="23">
        <f>SUMIFS(销售员提成汇总!C:C,销售员提成汇总!K:K,$K655)</f>
        <v>0</v>
      </c>
      <c r="H655" s="21">
        <f t="shared" si="32"/>
        <v>0</v>
      </c>
      <c r="I655" s="23" t="str">
        <f t="shared" si="33"/>
        <v/>
      </c>
      <c r="J655" s="31" t="str">
        <f t="shared" si="34"/>
        <v/>
      </c>
      <c r="K655" s="32" t="e">
        <f>VLOOKUP(A$4:A$600,客户下单明细表!O$4:P$5200,2,FALSE)</f>
        <v>#VALUE!</v>
      </c>
    </row>
    <row r="656" spans="1:11">
      <c r="A656" s="20"/>
      <c r="B656" s="21" t="str">
        <f>IF(A656="","",SUMPRODUCT((MONTH(客户下单明细表!$D$4:$D$5200)=销售员提成汇总!$E$2)*((YEAR(客户下单明细表!$D$4:$D$5200)=销售员提成汇总!$C$2))*(客户下单明细表!$O$4:$O$5200=A656),客户下单明细表!$N$4:$N$5200))</f>
        <v/>
      </c>
      <c r="C656" s="21" t="str">
        <f>IF(B656="","",SUMPRODUCT((MONTH(客户下单明细表!$D$4:$D$5200)=销售员提成汇总!$E$2-1)*((YEAR(客户下单明细表!$D$4:$D$5200)=销售员提成汇总!$C$2))*(客户下单明细表!$O$4:$O$5200=A656)*($A$2=客户下单明细表!$S$4:$S$5200),客户下单明细表!$N$4:$N$5200))</f>
        <v/>
      </c>
      <c r="D656" s="21" t="str">
        <f>IF(A656="","",SUMPRODUCT((MONTH(客户下单明细表!$D$4:$D$5200)=销售员提成汇总!$E$2)*((YEAR(客户下单明细表!$D$4:$D$5200)=销售员提成汇总!$C$2))*(客户下单明细表!$O$4:$O$5200=A656),客户下单明细表!$R$4:$R$5200))</f>
        <v/>
      </c>
      <c r="E656" s="21" t="str">
        <f>IF(A656="","",SUMPRODUCT((MONTH(客户下单明细表!$D$4:$D$5200)=销售员提成汇总!$E$2-1)*((YEAR(客户下单明细表!$D$4:$D$5200)=销售员提成汇总!$C$2))*(客户下单明细表!$O$4:$O$5200=A656),客户下单明细表!$R$4:$R$5200))</f>
        <v/>
      </c>
      <c r="F656" s="22">
        <v>1800</v>
      </c>
      <c r="G656" s="23">
        <f>SUMIFS(销售员提成汇总!C:C,销售员提成汇总!K:K,$K656)</f>
        <v>0</v>
      </c>
      <c r="H656" s="21">
        <f t="shared" si="32"/>
        <v>0</v>
      </c>
      <c r="I656" s="23" t="str">
        <f t="shared" si="33"/>
        <v/>
      </c>
      <c r="J656" s="31" t="str">
        <f t="shared" si="34"/>
        <v/>
      </c>
      <c r="K656" s="32" t="e">
        <f>VLOOKUP(A$4:A$600,客户下单明细表!O$4:P$5200,2,FALSE)</f>
        <v>#VALUE!</v>
      </c>
    </row>
    <row r="657" spans="1:11">
      <c r="A657" s="20"/>
      <c r="B657" s="21" t="str">
        <f>IF(A657="","",SUMPRODUCT((MONTH(客户下单明细表!$D$4:$D$5200)=销售员提成汇总!$E$2)*((YEAR(客户下单明细表!$D$4:$D$5200)=销售员提成汇总!$C$2))*(客户下单明细表!$O$4:$O$5200=A657),客户下单明细表!$N$4:$N$5200))</f>
        <v/>
      </c>
      <c r="C657" s="21" t="str">
        <f>IF(B657="","",SUMPRODUCT((MONTH(客户下单明细表!$D$4:$D$5200)=销售员提成汇总!$E$2-1)*((YEAR(客户下单明细表!$D$4:$D$5200)=销售员提成汇总!$C$2))*(客户下单明细表!$O$4:$O$5200=A657)*($A$2=客户下单明细表!$S$4:$S$5200),客户下单明细表!$N$4:$N$5200))</f>
        <v/>
      </c>
      <c r="D657" s="21" t="str">
        <f>IF(A657="","",SUMPRODUCT((MONTH(客户下单明细表!$D$4:$D$5200)=销售员提成汇总!$E$2)*((YEAR(客户下单明细表!$D$4:$D$5200)=销售员提成汇总!$C$2))*(客户下单明细表!$O$4:$O$5200=A657),客户下单明细表!$R$4:$R$5200))</f>
        <v/>
      </c>
      <c r="E657" s="21" t="str">
        <f>IF(A657="","",SUMPRODUCT((MONTH(客户下单明细表!$D$4:$D$5200)=销售员提成汇总!$E$2-1)*((YEAR(客户下单明细表!$D$4:$D$5200)=销售员提成汇总!$C$2))*(客户下单明细表!$O$4:$O$5200=A657),客户下单明细表!$R$4:$R$5200))</f>
        <v/>
      </c>
      <c r="F657" s="22">
        <v>1800</v>
      </c>
      <c r="G657" s="23">
        <f>SUMIFS(销售员提成汇总!C:C,销售员提成汇总!K:K,$K657)</f>
        <v>0</v>
      </c>
      <c r="H657" s="21">
        <f t="shared" si="32"/>
        <v>0</v>
      </c>
      <c r="I657" s="23" t="str">
        <f t="shared" si="33"/>
        <v/>
      </c>
      <c r="J657" s="31" t="str">
        <f t="shared" si="34"/>
        <v/>
      </c>
      <c r="K657" s="32" t="e">
        <f>VLOOKUP(A$4:A$600,客户下单明细表!O$4:P$5200,2,FALSE)</f>
        <v>#VALUE!</v>
      </c>
    </row>
    <row r="658" spans="1:11">
      <c r="A658" s="20"/>
      <c r="B658" s="21" t="str">
        <f>IF(A658="","",SUMPRODUCT((MONTH(客户下单明细表!$D$4:$D$5200)=销售员提成汇总!$E$2)*((YEAR(客户下单明细表!$D$4:$D$5200)=销售员提成汇总!$C$2))*(客户下单明细表!$O$4:$O$5200=A658),客户下单明细表!$N$4:$N$5200))</f>
        <v/>
      </c>
      <c r="C658" s="21" t="str">
        <f>IF(B658="","",SUMPRODUCT((MONTH(客户下单明细表!$D$4:$D$5200)=销售员提成汇总!$E$2-1)*((YEAR(客户下单明细表!$D$4:$D$5200)=销售员提成汇总!$C$2))*(客户下单明细表!$O$4:$O$5200=A658)*($A$2=客户下单明细表!$S$4:$S$5200),客户下单明细表!$N$4:$N$5200))</f>
        <v/>
      </c>
      <c r="D658" s="21" t="str">
        <f>IF(A658="","",SUMPRODUCT((MONTH(客户下单明细表!$D$4:$D$5200)=销售员提成汇总!$E$2)*((YEAR(客户下单明细表!$D$4:$D$5200)=销售员提成汇总!$C$2))*(客户下单明细表!$O$4:$O$5200=A658),客户下单明细表!$R$4:$R$5200))</f>
        <v/>
      </c>
      <c r="E658" s="21" t="str">
        <f>IF(A658="","",SUMPRODUCT((MONTH(客户下单明细表!$D$4:$D$5200)=销售员提成汇总!$E$2-1)*((YEAR(客户下单明细表!$D$4:$D$5200)=销售员提成汇总!$C$2))*(客户下单明细表!$O$4:$O$5200=A658),客户下单明细表!$R$4:$R$5200))</f>
        <v/>
      </c>
      <c r="F658" s="22">
        <v>1800</v>
      </c>
      <c r="G658" s="23">
        <f>SUMIFS(销售员提成汇总!C:C,销售员提成汇总!K:K,$K658)</f>
        <v>0</v>
      </c>
      <c r="H658" s="21">
        <f t="shared" si="32"/>
        <v>0</v>
      </c>
      <c r="I658" s="23" t="str">
        <f t="shared" si="33"/>
        <v/>
      </c>
      <c r="J658" s="31" t="str">
        <f t="shared" si="34"/>
        <v/>
      </c>
      <c r="K658" s="32" t="e">
        <f>VLOOKUP(A$4:A$600,客户下单明细表!O$4:P$5200,2,FALSE)</f>
        <v>#VALUE!</v>
      </c>
    </row>
    <row r="659" spans="1:11">
      <c r="A659" s="20"/>
      <c r="B659" s="21" t="str">
        <f>IF(A659="","",SUMPRODUCT((MONTH(客户下单明细表!$D$4:$D$5200)=销售员提成汇总!$E$2)*((YEAR(客户下单明细表!$D$4:$D$5200)=销售员提成汇总!$C$2))*(客户下单明细表!$O$4:$O$5200=A659),客户下单明细表!$N$4:$N$5200))</f>
        <v/>
      </c>
      <c r="C659" s="21" t="str">
        <f>IF(B659="","",SUMPRODUCT((MONTH(客户下单明细表!$D$4:$D$5200)=销售员提成汇总!$E$2-1)*((YEAR(客户下单明细表!$D$4:$D$5200)=销售员提成汇总!$C$2))*(客户下单明细表!$O$4:$O$5200=A659)*($A$2=客户下单明细表!$S$4:$S$5200),客户下单明细表!$N$4:$N$5200))</f>
        <v/>
      </c>
      <c r="D659" s="21" t="str">
        <f>IF(A659="","",SUMPRODUCT((MONTH(客户下单明细表!$D$4:$D$5200)=销售员提成汇总!$E$2)*((YEAR(客户下单明细表!$D$4:$D$5200)=销售员提成汇总!$C$2))*(客户下单明细表!$O$4:$O$5200=A659),客户下单明细表!$R$4:$R$5200))</f>
        <v/>
      </c>
      <c r="E659" s="21" t="str">
        <f>IF(A659="","",SUMPRODUCT((MONTH(客户下单明细表!$D$4:$D$5200)=销售员提成汇总!$E$2-1)*((YEAR(客户下单明细表!$D$4:$D$5200)=销售员提成汇总!$C$2))*(客户下单明细表!$O$4:$O$5200=A659),客户下单明细表!$R$4:$R$5200))</f>
        <v/>
      </c>
      <c r="F659" s="22">
        <v>1800</v>
      </c>
      <c r="G659" s="23">
        <f>SUMIFS(销售员提成汇总!C:C,销售员提成汇总!K:K,$K659)</f>
        <v>0</v>
      </c>
      <c r="H659" s="21">
        <f t="shared" si="32"/>
        <v>0</v>
      </c>
      <c r="I659" s="23" t="str">
        <f t="shared" si="33"/>
        <v/>
      </c>
      <c r="J659" s="31" t="str">
        <f t="shared" si="34"/>
        <v/>
      </c>
      <c r="K659" s="32" t="e">
        <f>VLOOKUP(A$4:A$600,客户下单明细表!O$4:P$5200,2,FALSE)</f>
        <v>#VALUE!</v>
      </c>
    </row>
    <row r="660" spans="1:11">
      <c r="A660" s="20"/>
      <c r="B660" s="21" t="str">
        <f>IF(A660="","",SUMPRODUCT((MONTH(客户下单明细表!$D$4:$D$5200)=销售员提成汇总!$E$2)*((YEAR(客户下单明细表!$D$4:$D$5200)=销售员提成汇总!$C$2))*(客户下单明细表!$O$4:$O$5200=A660),客户下单明细表!$N$4:$N$5200))</f>
        <v/>
      </c>
      <c r="C660" s="21" t="str">
        <f>IF(B660="","",SUMPRODUCT((MONTH(客户下单明细表!$D$4:$D$5200)=销售员提成汇总!$E$2-1)*((YEAR(客户下单明细表!$D$4:$D$5200)=销售员提成汇总!$C$2))*(客户下单明细表!$O$4:$O$5200=A660)*($A$2=客户下单明细表!$S$4:$S$5200),客户下单明细表!$N$4:$N$5200))</f>
        <v/>
      </c>
      <c r="D660" s="21" t="str">
        <f>IF(A660="","",SUMPRODUCT((MONTH(客户下单明细表!$D$4:$D$5200)=销售员提成汇总!$E$2)*((YEAR(客户下单明细表!$D$4:$D$5200)=销售员提成汇总!$C$2))*(客户下单明细表!$O$4:$O$5200=A660),客户下单明细表!$R$4:$R$5200))</f>
        <v/>
      </c>
      <c r="E660" s="21" t="str">
        <f>IF(A660="","",SUMPRODUCT((MONTH(客户下单明细表!$D$4:$D$5200)=销售员提成汇总!$E$2-1)*((YEAR(客户下单明细表!$D$4:$D$5200)=销售员提成汇总!$C$2))*(客户下单明细表!$O$4:$O$5200=A660),客户下单明细表!$R$4:$R$5200))</f>
        <v/>
      </c>
      <c r="F660" s="22">
        <v>1800</v>
      </c>
      <c r="G660" s="23">
        <f>SUMIFS(销售员提成汇总!C:C,销售员提成汇总!K:K,$K660)</f>
        <v>0</v>
      </c>
      <c r="H660" s="21">
        <f t="shared" si="32"/>
        <v>0</v>
      </c>
      <c r="I660" s="23" t="str">
        <f t="shared" si="33"/>
        <v/>
      </c>
      <c r="J660" s="31" t="str">
        <f t="shared" si="34"/>
        <v/>
      </c>
      <c r="K660" s="32" t="e">
        <f>VLOOKUP(A$4:A$600,客户下单明细表!O$4:P$5200,2,FALSE)</f>
        <v>#VALUE!</v>
      </c>
    </row>
    <row r="661" spans="1:11">
      <c r="A661" s="20"/>
      <c r="B661" s="21" t="str">
        <f>IF(A661="","",SUMPRODUCT((MONTH(客户下单明细表!$D$4:$D$5200)=销售员提成汇总!$E$2)*((YEAR(客户下单明细表!$D$4:$D$5200)=销售员提成汇总!$C$2))*(客户下单明细表!$O$4:$O$5200=A661),客户下单明细表!$N$4:$N$5200))</f>
        <v/>
      </c>
      <c r="C661" s="21" t="str">
        <f>IF(B661="","",SUMPRODUCT((MONTH(客户下单明细表!$D$4:$D$5200)=销售员提成汇总!$E$2-1)*((YEAR(客户下单明细表!$D$4:$D$5200)=销售员提成汇总!$C$2))*(客户下单明细表!$O$4:$O$5200=A661)*($A$2=客户下单明细表!$S$4:$S$5200),客户下单明细表!$N$4:$N$5200))</f>
        <v/>
      </c>
      <c r="D661" s="21" t="str">
        <f>IF(A661="","",SUMPRODUCT((MONTH(客户下单明细表!$D$4:$D$5200)=销售员提成汇总!$E$2)*((YEAR(客户下单明细表!$D$4:$D$5200)=销售员提成汇总!$C$2))*(客户下单明细表!$O$4:$O$5200=A661),客户下单明细表!$R$4:$R$5200))</f>
        <v/>
      </c>
      <c r="E661" s="21" t="str">
        <f>IF(A661="","",SUMPRODUCT((MONTH(客户下单明细表!$D$4:$D$5200)=销售员提成汇总!$E$2-1)*((YEAR(客户下单明细表!$D$4:$D$5200)=销售员提成汇总!$C$2))*(客户下单明细表!$O$4:$O$5200=A661),客户下单明细表!$R$4:$R$5200))</f>
        <v/>
      </c>
      <c r="F661" s="22">
        <v>1800</v>
      </c>
      <c r="G661" s="23">
        <f>SUMIFS(销售员提成汇总!C:C,销售员提成汇总!K:K,$K661)</f>
        <v>0</v>
      </c>
      <c r="H661" s="21">
        <f t="shared" si="32"/>
        <v>0</v>
      </c>
      <c r="I661" s="23" t="str">
        <f t="shared" si="33"/>
        <v/>
      </c>
      <c r="J661" s="31" t="str">
        <f t="shared" si="34"/>
        <v/>
      </c>
      <c r="K661" s="32" t="e">
        <f>VLOOKUP(A$4:A$600,客户下单明细表!O$4:P$5200,2,FALSE)</f>
        <v>#VALUE!</v>
      </c>
    </row>
    <row r="662" spans="1:11">
      <c r="A662" s="20"/>
      <c r="B662" s="21" t="str">
        <f>IF(A662="","",SUMPRODUCT((MONTH(客户下单明细表!$D$4:$D$5200)=销售员提成汇总!$E$2)*((YEAR(客户下单明细表!$D$4:$D$5200)=销售员提成汇总!$C$2))*(客户下单明细表!$O$4:$O$5200=A662),客户下单明细表!$N$4:$N$5200))</f>
        <v/>
      </c>
      <c r="C662" s="21" t="str">
        <f>IF(B662="","",SUMPRODUCT((MONTH(客户下单明细表!$D$4:$D$5200)=销售员提成汇总!$E$2-1)*((YEAR(客户下单明细表!$D$4:$D$5200)=销售员提成汇总!$C$2))*(客户下单明细表!$O$4:$O$5200=A662)*($A$2=客户下单明细表!$S$4:$S$5200),客户下单明细表!$N$4:$N$5200))</f>
        <v/>
      </c>
      <c r="D662" s="21" t="str">
        <f>IF(A662="","",SUMPRODUCT((MONTH(客户下单明细表!$D$4:$D$5200)=销售员提成汇总!$E$2)*((YEAR(客户下单明细表!$D$4:$D$5200)=销售员提成汇总!$C$2))*(客户下单明细表!$O$4:$O$5200=A662),客户下单明细表!$R$4:$R$5200))</f>
        <v/>
      </c>
      <c r="E662" s="21" t="str">
        <f>IF(A662="","",SUMPRODUCT((MONTH(客户下单明细表!$D$4:$D$5200)=销售员提成汇总!$E$2-1)*((YEAR(客户下单明细表!$D$4:$D$5200)=销售员提成汇总!$C$2))*(客户下单明细表!$O$4:$O$5200=A662),客户下单明细表!$R$4:$R$5200))</f>
        <v/>
      </c>
      <c r="F662" s="22">
        <v>1800</v>
      </c>
      <c r="G662" s="23">
        <f>SUMIFS(销售员提成汇总!C:C,销售员提成汇总!K:K,$K662)</f>
        <v>0</v>
      </c>
      <c r="H662" s="21">
        <f t="shared" si="32"/>
        <v>0</v>
      </c>
      <c r="I662" s="23" t="str">
        <f t="shared" si="33"/>
        <v/>
      </c>
      <c r="J662" s="31" t="str">
        <f t="shared" si="34"/>
        <v/>
      </c>
      <c r="K662" s="32" t="e">
        <f>VLOOKUP(A$4:A$600,客户下单明细表!O$4:P$5200,2,FALSE)</f>
        <v>#VALUE!</v>
      </c>
    </row>
    <row r="663" spans="1:11">
      <c r="A663" s="20"/>
      <c r="B663" s="21" t="str">
        <f>IF(A663="","",SUMPRODUCT((MONTH(客户下单明细表!$D$4:$D$5200)=销售员提成汇总!$E$2)*((YEAR(客户下单明细表!$D$4:$D$5200)=销售员提成汇总!$C$2))*(客户下单明细表!$O$4:$O$5200=A663),客户下单明细表!$N$4:$N$5200))</f>
        <v/>
      </c>
      <c r="C663" s="21" t="str">
        <f>IF(B663="","",SUMPRODUCT((MONTH(客户下单明细表!$D$4:$D$5200)=销售员提成汇总!$E$2-1)*((YEAR(客户下单明细表!$D$4:$D$5200)=销售员提成汇总!$C$2))*(客户下单明细表!$O$4:$O$5200=A663)*($A$2=客户下单明细表!$S$4:$S$5200),客户下单明细表!$N$4:$N$5200))</f>
        <v/>
      </c>
      <c r="D663" s="21" t="str">
        <f>IF(A663="","",SUMPRODUCT((MONTH(客户下单明细表!$D$4:$D$5200)=销售员提成汇总!$E$2)*((YEAR(客户下单明细表!$D$4:$D$5200)=销售员提成汇总!$C$2))*(客户下单明细表!$O$4:$O$5200=A663),客户下单明细表!$R$4:$R$5200))</f>
        <v/>
      </c>
      <c r="E663" s="21" t="str">
        <f>IF(A663="","",SUMPRODUCT((MONTH(客户下单明细表!$D$4:$D$5200)=销售员提成汇总!$E$2-1)*((YEAR(客户下单明细表!$D$4:$D$5200)=销售员提成汇总!$C$2))*(客户下单明细表!$O$4:$O$5200=A663),客户下单明细表!$R$4:$R$5200))</f>
        <v/>
      </c>
      <c r="F663" s="22">
        <v>1800</v>
      </c>
      <c r="G663" s="23">
        <f>SUMIFS(销售员提成汇总!C:C,销售员提成汇总!K:K,$K663)</f>
        <v>0</v>
      </c>
      <c r="H663" s="21">
        <f t="shared" si="32"/>
        <v>0</v>
      </c>
      <c r="I663" s="23" t="str">
        <f t="shared" si="33"/>
        <v/>
      </c>
      <c r="J663" s="31" t="str">
        <f t="shared" si="34"/>
        <v/>
      </c>
      <c r="K663" s="32" t="e">
        <f>VLOOKUP(A$4:A$600,客户下单明细表!O$4:P$5200,2,FALSE)</f>
        <v>#VALUE!</v>
      </c>
    </row>
    <row r="664" spans="1:11">
      <c r="A664" s="20"/>
      <c r="B664" s="21" t="str">
        <f>IF(A664="","",SUMPRODUCT((MONTH(客户下单明细表!$D$4:$D$5200)=销售员提成汇总!$E$2)*((YEAR(客户下单明细表!$D$4:$D$5200)=销售员提成汇总!$C$2))*(客户下单明细表!$O$4:$O$5200=A664),客户下单明细表!$N$4:$N$5200))</f>
        <v/>
      </c>
      <c r="C664" s="21" t="str">
        <f>IF(B664="","",SUMPRODUCT((MONTH(客户下单明细表!$D$4:$D$5200)=销售员提成汇总!$E$2-1)*((YEAR(客户下单明细表!$D$4:$D$5200)=销售员提成汇总!$C$2))*(客户下单明细表!$O$4:$O$5200=A664)*($A$2=客户下单明细表!$S$4:$S$5200),客户下单明细表!$N$4:$N$5200))</f>
        <v/>
      </c>
      <c r="D664" s="21" t="str">
        <f>IF(A664="","",SUMPRODUCT((MONTH(客户下单明细表!$D$4:$D$5200)=销售员提成汇总!$E$2)*((YEAR(客户下单明细表!$D$4:$D$5200)=销售员提成汇总!$C$2))*(客户下单明细表!$O$4:$O$5200=A664),客户下单明细表!$R$4:$R$5200))</f>
        <v/>
      </c>
      <c r="E664" s="21" t="str">
        <f>IF(A664="","",SUMPRODUCT((MONTH(客户下单明细表!$D$4:$D$5200)=销售员提成汇总!$E$2-1)*((YEAR(客户下单明细表!$D$4:$D$5200)=销售员提成汇总!$C$2))*(客户下单明细表!$O$4:$O$5200=A664),客户下单明细表!$R$4:$R$5200))</f>
        <v/>
      </c>
      <c r="F664" s="22">
        <v>1800</v>
      </c>
      <c r="G664" s="23">
        <f>SUMIFS(销售员提成汇总!C:C,销售员提成汇总!K:K,$K664)</f>
        <v>0</v>
      </c>
      <c r="H664" s="21">
        <f t="shared" si="32"/>
        <v>0</v>
      </c>
      <c r="I664" s="23" t="str">
        <f t="shared" si="33"/>
        <v/>
      </c>
      <c r="J664" s="31" t="str">
        <f t="shared" si="34"/>
        <v/>
      </c>
      <c r="K664" s="32" t="e">
        <f>VLOOKUP(A$4:A$600,客户下单明细表!O$4:P$5200,2,FALSE)</f>
        <v>#VALUE!</v>
      </c>
    </row>
    <row r="665" spans="1:11">
      <c r="A665" s="20"/>
      <c r="B665" s="21" t="str">
        <f>IF(A665="","",SUMPRODUCT((MONTH(客户下单明细表!$D$4:$D$5200)=销售员提成汇总!$E$2)*((YEAR(客户下单明细表!$D$4:$D$5200)=销售员提成汇总!$C$2))*(客户下单明细表!$O$4:$O$5200=A665),客户下单明细表!$N$4:$N$5200))</f>
        <v/>
      </c>
      <c r="C665" s="21" t="str">
        <f>IF(B665="","",SUMPRODUCT((MONTH(客户下单明细表!$D$4:$D$5200)=销售员提成汇总!$E$2-1)*((YEAR(客户下单明细表!$D$4:$D$5200)=销售员提成汇总!$C$2))*(客户下单明细表!$O$4:$O$5200=A665)*($A$2=客户下单明细表!$S$4:$S$5200),客户下单明细表!$N$4:$N$5200))</f>
        <v/>
      </c>
      <c r="D665" s="21" t="str">
        <f>IF(A665="","",SUMPRODUCT((MONTH(客户下单明细表!$D$4:$D$5200)=销售员提成汇总!$E$2)*((YEAR(客户下单明细表!$D$4:$D$5200)=销售员提成汇总!$C$2))*(客户下单明细表!$O$4:$O$5200=A665),客户下单明细表!$R$4:$R$5200))</f>
        <v/>
      </c>
      <c r="E665" s="21" t="str">
        <f>IF(A665="","",SUMPRODUCT((MONTH(客户下单明细表!$D$4:$D$5200)=销售员提成汇总!$E$2-1)*((YEAR(客户下单明细表!$D$4:$D$5200)=销售员提成汇总!$C$2))*(客户下单明细表!$O$4:$O$5200=A665),客户下单明细表!$R$4:$R$5200))</f>
        <v/>
      </c>
      <c r="F665" s="22">
        <v>1800</v>
      </c>
      <c r="G665" s="23">
        <f>SUMIFS(销售员提成汇总!C:C,销售员提成汇总!K:K,$K665)</f>
        <v>0</v>
      </c>
      <c r="H665" s="21">
        <f t="shared" si="32"/>
        <v>0</v>
      </c>
      <c r="I665" s="23" t="str">
        <f t="shared" si="33"/>
        <v/>
      </c>
      <c r="J665" s="31" t="str">
        <f t="shared" si="34"/>
        <v/>
      </c>
      <c r="K665" s="32" t="e">
        <f>VLOOKUP(A$4:A$600,客户下单明细表!O$4:P$5200,2,FALSE)</f>
        <v>#VALUE!</v>
      </c>
    </row>
    <row r="666" spans="1:11">
      <c r="A666" s="20"/>
      <c r="B666" s="21" t="str">
        <f>IF(A666="","",SUMPRODUCT((MONTH(客户下单明细表!$D$4:$D$5200)=销售员提成汇总!$E$2)*((YEAR(客户下单明细表!$D$4:$D$5200)=销售员提成汇总!$C$2))*(客户下单明细表!$O$4:$O$5200=A666),客户下单明细表!$N$4:$N$5200))</f>
        <v/>
      </c>
      <c r="C666" s="21" t="str">
        <f>IF(B666="","",SUMPRODUCT((MONTH(客户下单明细表!$D$4:$D$5200)=销售员提成汇总!$E$2-1)*((YEAR(客户下单明细表!$D$4:$D$5200)=销售员提成汇总!$C$2))*(客户下单明细表!$O$4:$O$5200=A666)*($A$2=客户下单明细表!$S$4:$S$5200),客户下单明细表!$N$4:$N$5200))</f>
        <v/>
      </c>
      <c r="D666" s="21" t="str">
        <f>IF(A666="","",SUMPRODUCT((MONTH(客户下单明细表!$D$4:$D$5200)=销售员提成汇总!$E$2)*((YEAR(客户下单明细表!$D$4:$D$5200)=销售员提成汇总!$C$2))*(客户下单明细表!$O$4:$O$5200=A666),客户下单明细表!$R$4:$R$5200))</f>
        <v/>
      </c>
      <c r="E666" s="21" t="str">
        <f>IF(A666="","",SUMPRODUCT((MONTH(客户下单明细表!$D$4:$D$5200)=销售员提成汇总!$E$2-1)*((YEAR(客户下单明细表!$D$4:$D$5200)=销售员提成汇总!$C$2))*(客户下单明细表!$O$4:$O$5200=A666),客户下单明细表!$R$4:$R$5200))</f>
        <v/>
      </c>
      <c r="F666" s="22">
        <v>1800</v>
      </c>
      <c r="G666" s="23">
        <f>SUMIFS(销售员提成汇总!C:C,销售员提成汇总!K:K,$K666)</f>
        <v>0</v>
      </c>
      <c r="H666" s="21">
        <f t="shared" si="32"/>
        <v>0</v>
      </c>
      <c r="I666" s="23" t="str">
        <f t="shared" si="33"/>
        <v/>
      </c>
      <c r="J666" s="31" t="str">
        <f t="shared" si="34"/>
        <v/>
      </c>
      <c r="K666" s="32" t="e">
        <f>VLOOKUP(A$4:A$600,客户下单明细表!O$4:P$5200,2,FALSE)</f>
        <v>#VALUE!</v>
      </c>
    </row>
    <row r="667" spans="1:11">
      <c r="A667" s="20"/>
      <c r="B667" s="21" t="str">
        <f>IF(A667="","",SUMPRODUCT((MONTH(客户下单明细表!$D$4:$D$5200)=销售员提成汇总!$E$2)*((YEAR(客户下单明细表!$D$4:$D$5200)=销售员提成汇总!$C$2))*(客户下单明细表!$O$4:$O$5200=A667),客户下单明细表!$N$4:$N$5200))</f>
        <v/>
      </c>
      <c r="C667" s="21" t="str">
        <f>IF(B667="","",SUMPRODUCT((MONTH(客户下单明细表!$D$4:$D$5200)=销售员提成汇总!$E$2-1)*((YEAR(客户下单明细表!$D$4:$D$5200)=销售员提成汇总!$C$2))*(客户下单明细表!$O$4:$O$5200=A667)*($A$2=客户下单明细表!$S$4:$S$5200),客户下单明细表!$N$4:$N$5200))</f>
        <v/>
      </c>
      <c r="D667" s="21" t="str">
        <f>IF(A667="","",SUMPRODUCT((MONTH(客户下单明细表!$D$4:$D$5200)=销售员提成汇总!$E$2)*((YEAR(客户下单明细表!$D$4:$D$5200)=销售员提成汇总!$C$2))*(客户下单明细表!$O$4:$O$5200=A667),客户下单明细表!$R$4:$R$5200))</f>
        <v/>
      </c>
      <c r="E667" s="21" t="str">
        <f>IF(A667="","",SUMPRODUCT((MONTH(客户下单明细表!$D$4:$D$5200)=销售员提成汇总!$E$2-1)*((YEAR(客户下单明细表!$D$4:$D$5200)=销售员提成汇总!$C$2))*(客户下单明细表!$O$4:$O$5200=A667),客户下单明细表!$R$4:$R$5200))</f>
        <v/>
      </c>
      <c r="F667" s="22">
        <v>1800</v>
      </c>
      <c r="G667" s="23">
        <f>SUMIFS(销售员提成汇总!C:C,销售员提成汇总!K:K,$K667)</f>
        <v>0</v>
      </c>
      <c r="H667" s="21">
        <f t="shared" si="32"/>
        <v>0</v>
      </c>
      <c r="I667" s="23" t="str">
        <f t="shared" si="33"/>
        <v/>
      </c>
      <c r="J667" s="31" t="str">
        <f t="shared" si="34"/>
        <v/>
      </c>
      <c r="K667" s="32" t="e">
        <f>VLOOKUP(A$4:A$600,客户下单明细表!O$4:P$5200,2,FALSE)</f>
        <v>#VALUE!</v>
      </c>
    </row>
    <row r="668" spans="1:11">
      <c r="A668" s="20"/>
      <c r="B668" s="21" t="str">
        <f>IF(A668="","",SUMPRODUCT((MONTH(客户下单明细表!$D$4:$D$5200)=销售员提成汇总!$E$2)*((YEAR(客户下单明细表!$D$4:$D$5200)=销售员提成汇总!$C$2))*(客户下单明细表!$O$4:$O$5200=A668),客户下单明细表!$N$4:$N$5200))</f>
        <v/>
      </c>
      <c r="C668" s="21" t="str">
        <f>IF(B668="","",SUMPRODUCT((MONTH(客户下单明细表!$D$4:$D$5200)=销售员提成汇总!$E$2-1)*((YEAR(客户下单明细表!$D$4:$D$5200)=销售员提成汇总!$C$2))*(客户下单明细表!$O$4:$O$5200=A668)*($A$2=客户下单明细表!$S$4:$S$5200),客户下单明细表!$N$4:$N$5200))</f>
        <v/>
      </c>
      <c r="D668" s="21" t="str">
        <f>IF(A668="","",SUMPRODUCT((MONTH(客户下单明细表!$D$4:$D$5200)=销售员提成汇总!$E$2)*((YEAR(客户下单明细表!$D$4:$D$5200)=销售员提成汇总!$C$2))*(客户下单明细表!$O$4:$O$5200=A668),客户下单明细表!$R$4:$R$5200))</f>
        <v/>
      </c>
      <c r="E668" s="21" t="str">
        <f>IF(A668="","",SUMPRODUCT((MONTH(客户下单明细表!$D$4:$D$5200)=销售员提成汇总!$E$2-1)*((YEAR(客户下单明细表!$D$4:$D$5200)=销售员提成汇总!$C$2))*(客户下单明细表!$O$4:$O$5200=A668),客户下单明细表!$R$4:$R$5200))</f>
        <v/>
      </c>
      <c r="F668" s="22">
        <v>1800</v>
      </c>
      <c r="G668" s="23">
        <f>SUMIFS(销售员提成汇总!C:C,销售员提成汇总!K:K,$K668)</f>
        <v>0</v>
      </c>
      <c r="H668" s="21">
        <f t="shared" si="32"/>
        <v>0</v>
      </c>
      <c r="I668" s="23" t="str">
        <f t="shared" si="33"/>
        <v/>
      </c>
      <c r="J668" s="31" t="str">
        <f t="shared" si="34"/>
        <v/>
      </c>
      <c r="K668" s="32" t="e">
        <f>VLOOKUP(A$4:A$600,客户下单明细表!O$4:P$5200,2,FALSE)</f>
        <v>#VALUE!</v>
      </c>
    </row>
    <row r="669" spans="1:11">
      <c r="A669" s="20"/>
      <c r="B669" s="21" t="str">
        <f>IF(A669="","",SUMPRODUCT((MONTH(客户下单明细表!$D$4:$D$5200)=销售员提成汇总!$E$2)*((YEAR(客户下单明细表!$D$4:$D$5200)=销售员提成汇总!$C$2))*(客户下单明细表!$O$4:$O$5200=A669),客户下单明细表!$N$4:$N$5200))</f>
        <v/>
      </c>
      <c r="C669" s="21" t="str">
        <f>IF(B669="","",SUMPRODUCT((MONTH(客户下单明细表!$D$4:$D$5200)=销售员提成汇总!$E$2-1)*((YEAR(客户下单明细表!$D$4:$D$5200)=销售员提成汇总!$C$2))*(客户下单明细表!$O$4:$O$5200=A669)*($A$2=客户下单明细表!$S$4:$S$5200),客户下单明细表!$N$4:$N$5200))</f>
        <v/>
      </c>
      <c r="D669" s="21" t="str">
        <f>IF(A669="","",SUMPRODUCT((MONTH(客户下单明细表!$D$4:$D$5200)=销售员提成汇总!$E$2)*((YEAR(客户下单明细表!$D$4:$D$5200)=销售员提成汇总!$C$2))*(客户下单明细表!$O$4:$O$5200=A669),客户下单明细表!$R$4:$R$5200))</f>
        <v/>
      </c>
      <c r="E669" s="21" t="str">
        <f>IF(A669="","",SUMPRODUCT((MONTH(客户下单明细表!$D$4:$D$5200)=销售员提成汇总!$E$2-1)*((YEAR(客户下单明细表!$D$4:$D$5200)=销售员提成汇总!$C$2))*(客户下单明细表!$O$4:$O$5200=A669),客户下单明细表!$R$4:$R$5200))</f>
        <v/>
      </c>
      <c r="F669" s="22">
        <v>1800</v>
      </c>
      <c r="G669" s="23">
        <f>SUMIFS(销售员提成汇总!C:C,销售员提成汇总!K:K,$K669)</f>
        <v>0</v>
      </c>
      <c r="H669" s="21">
        <f t="shared" si="32"/>
        <v>0</v>
      </c>
      <c r="I669" s="23" t="str">
        <f t="shared" si="33"/>
        <v/>
      </c>
      <c r="J669" s="31" t="str">
        <f t="shared" si="34"/>
        <v/>
      </c>
      <c r="K669" s="32" t="e">
        <f>VLOOKUP(A$4:A$600,客户下单明细表!O$4:P$5200,2,FALSE)</f>
        <v>#VALUE!</v>
      </c>
    </row>
    <row r="670" spans="1:11">
      <c r="A670" s="20"/>
      <c r="B670" s="21" t="str">
        <f>IF(A670="","",SUMPRODUCT((MONTH(客户下单明细表!$D$4:$D$5200)=销售员提成汇总!$E$2)*((YEAR(客户下单明细表!$D$4:$D$5200)=销售员提成汇总!$C$2))*(客户下单明细表!$O$4:$O$5200=A670),客户下单明细表!$N$4:$N$5200))</f>
        <v/>
      </c>
      <c r="C670" s="21" t="str">
        <f>IF(B670="","",SUMPRODUCT((MONTH(客户下单明细表!$D$4:$D$5200)=销售员提成汇总!$E$2-1)*((YEAR(客户下单明细表!$D$4:$D$5200)=销售员提成汇总!$C$2))*(客户下单明细表!$O$4:$O$5200=A670)*($A$2=客户下单明细表!$S$4:$S$5200),客户下单明细表!$N$4:$N$5200))</f>
        <v/>
      </c>
      <c r="D670" s="21" t="str">
        <f>IF(A670="","",SUMPRODUCT((MONTH(客户下单明细表!$D$4:$D$5200)=销售员提成汇总!$E$2)*((YEAR(客户下单明细表!$D$4:$D$5200)=销售员提成汇总!$C$2))*(客户下单明细表!$O$4:$O$5200=A670),客户下单明细表!$R$4:$R$5200))</f>
        <v/>
      </c>
      <c r="E670" s="21" t="str">
        <f>IF(A670="","",SUMPRODUCT((MONTH(客户下单明细表!$D$4:$D$5200)=销售员提成汇总!$E$2-1)*((YEAR(客户下单明细表!$D$4:$D$5200)=销售员提成汇总!$C$2))*(客户下单明细表!$O$4:$O$5200=A670),客户下单明细表!$R$4:$R$5200))</f>
        <v/>
      </c>
      <c r="F670" s="22">
        <v>1800</v>
      </c>
      <c r="G670" s="23">
        <f>SUMIFS(销售员提成汇总!C:C,销售员提成汇总!K:K,$K670)</f>
        <v>0</v>
      </c>
      <c r="H670" s="21">
        <f t="shared" si="32"/>
        <v>0</v>
      </c>
      <c r="I670" s="23" t="str">
        <f t="shared" si="33"/>
        <v/>
      </c>
      <c r="J670" s="31" t="str">
        <f t="shared" si="34"/>
        <v/>
      </c>
      <c r="K670" s="32" t="e">
        <f>VLOOKUP(A$4:A$600,客户下单明细表!O$4:P$5200,2,FALSE)</f>
        <v>#VALUE!</v>
      </c>
    </row>
    <row r="671" spans="1:11">
      <c r="A671" s="20"/>
      <c r="B671" s="21" t="str">
        <f>IF(A671="","",SUMPRODUCT((MONTH(客户下单明细表!$D$4:$D$5200)=销售员提成汇总!$E$2)*((YEAR(客户下单明细表!$D$4:$D$5200)=销售员提成汇总!$C$2))*(客户下单明细表!$O$4:$O$5200=A671),客户下单明细表!$N$4:$N$5200))</f>
        <v/>
      </c>
      <c r="C671" s="21" t="str">
        <f>IF(B671="","",SUMPRODUCT((MONTH(客户下单明细表!$D$4:$D$5200)=销售员提成汇总!$E$2-1)*((YEAR(客户下单明细表!$D$4:$D$5200)=销售员提成汇总!$C$2))*(客户下单明细表!$O$4:$O$5200=A671)*($A$2=客户下单明细表!$S$4:$S$5200),客户下单明细表!$N$4:$N$5200))</f>
        <v/>
      </c>
      <c r="D671" s="21" t="str">
        <f>IF(A671="","",SUMPRODUCT((MONTH(客户下单明细表!$D$4:$D$5200)=销售员提成汇总!$E$2)*((YEAR(客户下单明细表!$D$4:$D$5200)=销售员提成汇总!$C$2))*(客户下单明细表!$O$4:$O$5200=A671),客户下单明细表!$R$4:$R$5200))</f>
        <v/>
      </c>
      <c r="E671" s="21" t="str">
        <f>IF(A671="","",SUMPRODUCT((MONTH(客户下单明细表!$D$4:$D$5200)=销售员提成汇总!$E$2-1)*((YEAR(客户下单明细表!$D$4:$D$5200)=销售员提成汇总!$C$2))*(客户下单明细表!$O$4:$O$5200=A671),客户下单明细表!$R$4:$R$5200))</f>
        <v/>
      </c>
      <c r="F671" s="22">
        <v>1800</v>
      </c>
      <c r="G671" s="23">
        <f>SUMIFS(销售员提成汇总!C:C,销售员提成汇总!K:K,$K671)</f>
        <v>0</v>
      </c>
      <c r="H671" s="21">
        <f t="shared" si="32"/>
        <v>0</v>
      </c>
      <c r="I671" s="23" t="str">
        <f t="shared" si="33"/>
        <v/>
      </c>
      <c r="J671" s="31" t="str">
        <f t="shared" si="34"/>
        <v/>
      </c>
      <c r="K671" s="32" t="e">
        <f>VLOOKUP(A$4:A$600,客户下单明细表!O$4:P$5200,2,FALSE)</f>
        <v>#VALUE!</v>
      </c>
    </row>
    <row r="672" spans="1:11">
      <c r="A672" s="20"/>
      <c r="B672" s="21" t="str">
        <f>IF(A672="","",SUMPRODUCT((MONTH(客户下单明细表!$D$4:$D$5200)=销售员提成汇总!$E$2)*((YEAR(客户下单明细表!$D$4:$D$5200)=销售员提成汇总!$C$2))*(客户下单明细表!$O$4:$O$5200=A672),客户下单明细表!$N$4:$N$5200))</f>
        <v/>
      </c>
      <c r="C672" s="21" t="str">
        <f>IF(B672="","",SUMPRODUCT((MONTH(客户下单明细表!$D$4:$D$5200)=销售员提成汇总!$E$2-1)*((YEAR(客户下单明细表!$D$4:$D$5200)=销售员提成汇总!$C$2))*(客户下单明细表!$O$4:$O$5200=A672)*($A$2=客户下单明细表!$S$4:$S$5200),客户下单明细表!$N$4:$N$5200))</f>
        <v/>
      </c>
      <c r="D672" s="21" t="str">
        <f>IF(A672="","",SUMPRODUCT((MONTH(客户下单明细表!$D$4:$D$5200)=销售员提成汇总!$E$2)*((YEAR(客户下单明细表!$D$4:$D$5200)=销售员提成汇总!$C$2))*(客户下单明细表!$O$4:$O$5200=A672),客户下单明细表!$R$4:$R$5200))</f>
        <v/>
      </c>
      <c r="E672" s="21" t="str">
        <f>IF(A672="","",SUMPRODUCT((MONTH(客户下单明细表!$D$4:$D$5200)=销售员提成汇总!$E$2-1)*((YEAR(客户下单明细表!$D$4:$D$5200)=销售员提成汇总!$C$2))*(客户下单明细表!$O$4:$O$5200=A672),客户下单明细表!$R$4:$R$5200))</f>
        <v/>
      </c>
      <c r="F672" s="22">
        <v>1800</v>
      </c>
      <c r="G672" s="23">
        <f>SUMIFS(销售员提成汇总!C:C,销售员提成汇总!K:K,$K672)</f>
        <v>0</v>
      </c>
      <c r="H672" s="21">
        <f t="shared" si="32"/>
        <v>0</v>
      </c>
      <c r="I672" s="23" t="str">
        <f t="shared" si="33"/>
        <v/>
      </c>
      <c r="J672" s="31" t="str">
        <f t="shared" si="34"/>
        <v/>
      </c>
      <c r="K672" s="32" t="e">
        <f>VLOOKUP(A$4:A$600,客户下单明细表!O$4:P$5200,2,FALSE)</f>
        <v>#VALUE!</v>
      </c>
    </row>
    <row r="673" spans="1:11">
      <c r="A673" s="20"/>
      <c r="B673" s="21" t="str">
        <f>IF(A673="","",SUMPRODUCT((MONTH(客户下单明细表!$D$4:$D$5200)=销售员提成汇总!$E$2)*((YEAR(客户下单明细表!$D$4:$D$5200)=销售员提成汇总!$C$2))*(客户下单明细表!$O$4:$O$5200=A673),客户下单明细表!$N$4:$N$5200))</f>
        <v/>
      </c>
      <c r="C673" s="21" t="str">
        <f>IF(B673="","",SUMPRODUCT((MONTH(客户下单明细表!$D$4:$D$5200)=销售员提成汇总!$E$2-1)*((YEAR(客户下单明细表!$D$4:$D$5200)=销售员提成汇总!$C$2))*(客户下单明细表!$O$4:$O$5200=A673)*($A$2=客户下单明细表!$S$4:$S$5200),客户下单明细表!$N$4:$N$5200))</f>
        <v/>
      </c>
      <c r="D673" s="21" t="str">
        <f>IF(A673="","",SUMPRODUCT((MONTH(客户下单明细表!$D$4:$D$5200)=销售员提成汇总!$E$2)*((YEAR(客户下单明细表!$D$4:$D$5200)=销售员提成汇总!$C$2))*(客户下单明细表!$O$4:$O$5200=A673),客户下单明细表!$R$4:$R$5200))</f>
        <v/>
      </c>
      <c r="E673" s="21" t="str">
        <f>IF(A673="","",SUMPRODUCT((MONTH(客户下单明细表!$D$4:$D$5200)=销售员提成汇总!$E$2-1)*((YEAR(客户下单明细表!$D$4:$D$5200)=销售员提成汇总!$C$2))*(客户下单明细表!$O$4:$O$5200=A673),客户下单明细表!$R$4:$R$5200))</f>
        <v/>
      </c>
      <c r="F673" s="22">
        <v>1800</v>
      </c>
      <c r="G673" s="23">
        <f>SUMIFS(销售员提成汇总!C:C,销售员提成汇总!K:K,$K673)</f>
        <v>0</v>
      </c>
      <c r="H673" s="21">
        <f t="shared" si="32"/>
        <v>0</v>
      </c>
      <c r="I673" s="23" t="str">
        <f t="shared" si="33"/>
        <v/>
      </c>
      <c r="J673" s="31" t="str">
        <f t="shared" si="34"/>
        <v/>
      </c>
      <c r="K673" s="32" t="e">
        <f>VLOOKUP(A$4:A$600,客户下单明细表!O$4:P$5200,2,FALSE)</f>
        <v>#VALUE!</v>
      </c>
    </row>
    <row r="674" spans="1:11">
      <c r="A674" s="20"/>
      <c r="B674" s="21" t="str">
        <f>IF(A674="","",SUMPRODUCT((MONTH(客户下单明细表!$D$4:$D$5200)=销售员提成汇总!$E$2)*((YEAR(客户下单明细表!$D$4:$D$5200)=销售员提成汇总!$C$2))*(客户下单明细表!$O$4:$O$5200=A674),客户下单明细表!$N$4:$N$5200))</f>
        <v/>
      </c>
      <c r="C674" s="21" t="str">
        <f>IF(B674="","",SUMPRODUCT((MONTH(客户下单明细表!$D$4:$D$5200)=销售员提成汇总!$E$2-1)*((YEAR(客户下单明细表!$D$4:$D$5200)=销售员提成汇总!$C$2))*(客户下单明细表!$O$4:$O$5200=A674)*($A$2=客户下单明细表!$S$4:$S$5200),客户下单明细表!$N$4:$N$5200))</f>
        <v/>
      </c>
      <c r="D674" s="21" t="str">
        <f>IF(A674="","",SUMPRODUCT((MONTH(客户下单明细表!$D$4:$D$5200)=销售员提成汇总!$E$2)*((YEAR(客户下单明细表!$D$4:$D$5200)=销售员提成汇总!$C$2))*(客户下单明细表!$O$4:$O$5200=A674),客户下单明细表!$R$4:$R$5200))</f>
        <v/>
      </c>
      <c r="E674" s="21" t="str">
        <f>IF(A674="","",SUMPRODUCT((MONTH(客户下单明细表!$D$4:$D$5200)=销售员提成汇总!$E$2-1)*((YEAR(客户下单明细表!$D$4:$D$5200)=销售员提成汇总!$C$2))*(客户下单明细表!$O$4:$O$5200=A674),客户下单明细表!$R$4:$R$5200))</f>
        <v/>
      </c>
      <c r="F674" s="22">
        <v>1800</v>
      </c>
      <c r="G674" s="23">
        <f>SUMIFS(销售员提成汇总!C:C,销售员提成汇总!K:K,$K674)</f>
        <v>0</v>
      </c>
      <c r="H674" s="21">
        <f t="shared" si="32"/>
        <v>0</v>
      </c>
      <c r="I674" s="23" t="str">
        <f t="shared" si="33"/>
        <v/>
      </c>
      <c r="J674" s="31" t="str">
        <f t="shared" si="34"/>
        <v/>
      </c>
      <c r="K674" s="32" t="e">
        <f>VLOOKUP(A$4:A$600,客户下单明细表!O$4:P$5200,2,FALSE)</f>
        <v>#VALUE!</v>
      </c>
    </row>
    <row r="675" spans="1:11">
      <c r="A675" s="20"/>
      <c r="B675" s="21" t="str">
        <f>IF(A675="","",SUMPRODUCT((MONTH(客户下单明细表!$D$4:$D$5200)=销售员提成汇总!$E$2)*((YEAR(客户下单明细表!$D$4:$D$5200)=销售员提成汇总!$C$2))*(客户下单明细表!$O$4:$O$5200=A675),客户下单明细表!$N$4:$N$5200))</f>
        <v/>
      </c>
      <c r="C675" s="21" t="str">
        <f>IF(B675="","",SUMPRODUCT((MONTH(客户下单明细表!$D$4:$D$5200)=销售员提成汇总!$E$2-1)*((YEAR(客户下单明细表!$D$4:$D$5200)=销售员提成汇总!$C$2))*(客户下单明细表!$O$4:$O$5200=A675)*($A$2=客户下单明细表!$S$4:$S$5200),客户下单明细表!$N$4:$N$5200))</f>
        <v/>
      </c>
      <c r="D675" s="21" t="str">
        <f>IF(A675="","",SUMPRODUCT((MONTH(客户下单明细表!$D$4:$D$5200)=销售员提成汇总!$E$2)*((YEAR(客户下单明细表!$D$4:$D$5200)=销售员提成汇总!$C$2))*(客户下单明细表!$O$4:$O$5200=A675),客户下单明细表!$R$4:$R$5200))</f>
        <v/>
      </c>
      <c r="E675" s="21" t="str">
        <f>IF(A675="","",SUMPRODUCT((MONTH(客户下单明细表!$D$4:$D$5200)=销售员提成汇总!$E$2-1)*((YEAR(客户下单明细表!$D$4:$D$5200)=销售员提成汇总!$C$2))*(客户下单明细表!$O$4:$O$5200=A675),客户下单明细表!$R$4:$R$5200))</f>
        <v/>
      </c>
      <c r="F675" s="22">
        <v>1800</v>
      </c>
      <c r="G675" s="23">
        <f>SUMIFS(销售员提成汇总!C:C,销售员提成汇总!K:K,$K675)</f>
        <v>0</v>
      </c>
      <c r="H675" s="21">
        <f t="shared" si="32"/>
        <v>0</v>
      </c>
      <c r="I675" s="23" t="str">
        <f t="shared" si="33"/>
        <v/>
      </c>
      <c r="J675" s="31" t="str">
        <f t="shared" si="34"/>
        <v/>
      </c>
      <c r="K675" s="32" t="e">
        <f>VLOOKUP(A$4:A$600,客户下单明细表!O$4:P$5200,2,FALSE)</f>
        <v>#VALUE!</v>
      </c>
    </row>
    <row r="676" spans="1:11">
      <c r="A676" s="20"/>
      <c r="B676" s="21" t="str">
        <f>IF(A676="","",SUMPRODUCT((MONTH(客户下单明细表!$D$4:$D$5200)=销售员提成汇总!$E$2)*((YEAR(客户下单明细表!$D$4:$D$5200)=销售员提成汇总!$C$2))*(客户下单明细表!$O$4:$O$5200=A676),客户下单明细表!$N$4:$N$5200))</f>
        <v/>
      </c>
      <c r="C676" s="21" t="str">
        <f>IF(B676="","",SUMPRODUCT((MONTH(客户下单明细表!$D$4:$D$5200)=销售员提成汇总!$E$2-1)*((YEAR(客户下单明细表!$D$4:$D$5200)=销售员提成汇总!$C$2))*(客户下单明细表!$O$4:$O$5200=A676)*($A$2=客户下单明细表!$S$4:$S$5200),客户下单明细表!$N$4:$N$5200))</f>
        <v/>
      </c>
      <c r="D676" s="21" t="str">
        <f>IF(A676="","",SUMPRODUCT((MONTH(客户下单明细表!$D$4:$D$5200)=销售员提成汇总!$E$2)*((YEAR(客户下单明细表!$D$4:$D$5200)=销售员提成汇总!$C$2))*(客户下单明细表!$O$4:$O$5200=A676),客户下单明细表!$R$4:$R$5200))</f>
        <v/>
      </c>
      <c r="E676" s="21" t="str">
        <f>IF(A676="","",SUMPRODUCT((MONTH(客户下单明细表!$D$4:$D$5200)=销售员提成汇总!$E$2-1)*((YEAR(客户下单明细表!$D$4:$D$5200)=销售员提成汇总!$C$2))*(客户下单明细表!$O$4:$O$5200=A676),客户下单明细表!$R$4:$R$5200))</f>
        <v/>
      </c>
      <c r="F676" s="22">
        <v>1800</v>
      </c>
      <c r="G676" s="23">
        <f>SUMIFS(销售员提成汇总!C:C,销售员提成汇总!K:K,$K676)</f>
        <v>0</v>
      </c>
      <c r="H676" s="21">
        <f t="shared" si="32"/>
        <v>0</v>
      </c>
      <c r="I676" s="23" t="str">
        <f t="shared" si="33"/>
        <v/>
      </c>
      <c r="J676" s="31" t="str">
        <f t="shared" si="34"/>
        <v/>
      </c>
      <c r="K676" s="32" t="e">
        <f>VLOOKUP(A$4:A$600,客户下单明细表!O$4:P$5200,2,FALSE)</f>
        <v>#VALUE!</v>
      </c>
    </row>
    <row r="677" spans="1:11">
      <c r="A677" s="20"/>
      <c r="B677" s="21" t="str">
        <f>IF(A677="","",SUMPRODUCT((MONTH(客户下单明细表!$D$4:$D$5200)=销售员提成汇总!$E$2)*((YEAR(客户下单明细表!$D$4:$D$5200)=销售员提成汇总!$C$2))*(客户下单明细表!$O$4:$O$5200=A677),客户下单明细表!$N$4:$N$5200))</f>
        <v/>
      </c>
      <c r="C677" s="21" t="str">
        <f>IF(B677="","",SUMPRODUCT((MONTH(客户下单明细表!$D$4:$D$5200)=销售员提成汇总!$E$2-1)*((YEAR(客户下单明细表!$D$4:$D$5200)=销售员提成汇总!$C$2))*(客户下单明细表!$O$4:$O$5200=A677)*($A$2=客户下单明细表!$S$4:$S$5200),客户下单明细表!$N$4:$N$5200))</f>
        <v/>
      </c>
      <c r="D677" s="21" t="str">
        <f>IF(A677="","",SUMPRODUCT((MONTH(客户下单明细表!$D$4:$D$5200)=销售员提成汇总!$E$2)*((YEAR(客户下单明细表!$D$4:$D$5200)=销售员提成汇总!$C$2))*(客户下单明细表!$O$4:$O$5200=A677),客户下单明细表!$R$4:$R$5200))</f>
        <v/>
      </c>
      <c r="E677" s="21" t="str">
        <f>IF(A677="","",SUMPRODUCT((MONTH(客户下单明细表!$D$4:$D$5200)=销售员提成汇总!$E$2-1)*((YEAR(客户下单明细表!$D$4:$D$5200)=销售员提成汇总!$C$2))*(客户下单明细表!$O$4:$O$5200=A677),客户下单明细表!$R$4:$R$5200))</f>
        <v/>
      </c>
      <c r="F677" s="22">
        <v>1800</v>
      </c>
      <c r="G677" s="23">
        <f>SUMIFS(销售员提成汇总!C:C,销售员提成汇总!K:K,$K677)</f>
        <v>0</v>
      </c>
      <c r="H677" s="21">
        <f t="shared" si="32"/>
        <v>0</v>
      </c>
      <c r="I677" s="23" t="str">
        <f t="shared" si="33"/>
        <v/>
      </c>
      <c r="J677" s="31" t="str">
        <f t="shared" si="34"/>
        <v/>
      </c>
      <c r="K677" s="32" t="e">
        <f>VLOOKUP(A$4:A$600,客户下单明细表!O$4:P$5200,2,FALSE)</f>
        <v>#VALUE!</v>
      </c>
    </row>
    <row r="678" spans="1:11">
      <c r="A678" s="20"/>
      <c r="B678" s="21" t="str">
        <f>IF(A678="","",SUMPRODUCT((MONTH(客户下单明细表!$D$4:$D$5200)=销售员提成汇总!$E$2)*((YEAR(客户下单明细表!$D$4:$D$5200)=销售员提成汇总!$C$2))*(客户下单明细表!$O$4:$O$5200=A678),客户下单明细表!$N$4:$N$5200))</f>
        <v/>
      </c>
      <c r="C678" s="21" t="str">
        <f>IF(B678="","",SUMPRODUCT((MONTH(客户下单明细表!$D$4:$D$5200)=销售员提成汇总!$E$2-1)*((YEAR(客户下单明细表!$D$4:$D$5200)=销售员提成汇总!$C$2))*(客户下单明细表!$O$4:$O$5200=A678)*($A$2=客户下单明细表!$S$4:$S$5200),客户下单明细表!$N$4:$N$5200))</f>
        <v/>
      </c>
      <c r="D678" s="21" t="str">
        <f>IF(A678="","",SUMPRODUCT((MONTH(客户下单明细表!$D$4:$D$5200)=销售员提成汇总!$E$2)*((YEAR(客户下单明细表!$D$4:$D$5200)=销售员提成汇总!$C$2))*(客户下单明细表!$O$4:$O$5200=A678),客户下单明细表!$R$4:$R$5200))</f>
        <v/>
      </c>
      <c r="E678" s="21" t="str">
        <f>IF(A678="","",SUMPRODUCT((MONTH(客户下单明细表!$D$4:$D$5200)=销售员提成汇总!$E$2-1)*((YEAR(客户下单明细表!$D$4:$D$5200)=销售员提成汇总!$C$2))*(客户下单明细表!$O$4:$O$5200=A678),客户下单明细表!$R$4:$R$5200))</f>
        <v/>
      </c>
      <c r="F678" s="22">
        <v>1800</v>
      </c>
      <c r="G678" s="23">
        <f>SUMIFS(销售员提成汇总!C:C,销售员提成汇总!K:K,$K678)</f>
        <v>0</v>
      </c>
      <c r="H678" s="21">
        <f t="shared" si="32"/>
        <v>0</v>
      </c>
      <c r="I678" s="23" t="str">
        <f t="shared" si="33"/>
        <v/>
      </c>
      <c r="J678" s="31" t="str">
        <f t="shared" si="34"/>
        <v/>
      </c>
      <c r="K678" s="32" t="e">
        <f>VLOOKUP(A$4:A$600,客户下单明细表!O$4:P$5200,2,FALSE)</f>
        <v>#VALUE!</v>
      </c>
    </row>
    <row r="679" spans="1:11">
      <c r="A679" s="20"/>
      <c r="B679" s="21" t="str">
        <f>IF(A679="","",SUMPRODUCT((MONTH(客户下单明细表!$D$4:$D$5200)=销售员提成汇总!$E$2)*((YEAR(客户下单明细表!$D$4:$D$5200)=销售员提成汇总!$C$2))*(客户下单明细表!$O$4:$O$5200=A679),客户下单明细表!$N$4:$N$5200))</f>
        <v/>
      </c>
      <c r="C679" s="21" t="str">
        <f>IF(B679="","",SUMPRODUCT((MONTH(客户下单明细表!$D$4:$D$5200)=销售员提成汇总!$E$2-1)*((YEAR(客户下单明细表!$D$4:$D$5200)=销售员提成汇总!$C$2))*(客户下单明细表!$O$4:$O$5200=A679)*($A$2=客户下单明细表!$S$4:$S$5200),客户下单明细表!$N$4:$N$5200))</f>
        <v/>
      </c>
      <c r="D679" s="21" t="str">
        <f>IF(A679="","",SUMPRODUCT((MONTH(客户下单明细表!$D$4:$D$5200)=销售员提成汇总!$E$2)*((YEAR(客户下单明细表!$D$4:$D$5200)=销售员提成汇总!$C$2))*(客户下单明细表!$O$4:$O$5200=A679),客户下单明细表!$R$4:$R$5200))</f>
        <v/>
      </c>
      <c r="E679" s="21" t="str">
        <f>IF(A679="","",SUMPRODUCT((MONTH(客户下单明细表!$D$4:$D$5200)=销售员提成汇总!$E$2-1)*((YEAR(客户下单明细表!$D$4:$D$5200)=销售员提成汇总!$C$2))*(客户下单明细表!$O$4:$O$5200=A679),客户下单明细表!$R$4:$R$5200))</f>
        <v/>
      </c>
      <c r="F679" s="22">
        <v>1800</v>
      </c>
      <c r="G679" s="23">
        <f>SUMIFS(销售员提成汇总!C:C,销售员提成汇总!K:K,$K679)</f>
        <v>0</v>
      </c>
      <c r="H679" s="21">
        <f t="shared" si="32"/>
        <v>0</v>
      </c>
      <c r="I679" s="23" t="str">
        <f t="shared" si="33"/>
        <v/>
      </c>
      <c r="J679" s="31" t="str">
        <f t="shared" si="34"/>
        <v/>
      </c>
      <c r="K679" s="32" t="e">
        <f>VLOOKUP(A$4:A$600,客户下单明细表!O$4:P$5200,2,FALSE)</f>
        <v>#VALUE!</v>
      </c>
    </row>
    <row r="680" spans="1:11">
      <c r="A680" s="20"/>
      <c r="B680" s="21" t="str">
        <f>IF(A680="","",SUMPRODUCT((MONTH(客户下单明细表!$D$4:$D$5200)=销售员提成汇总!$E$2)*((YEAR(客户下单明细表!$D$4:$D$5200)=销售员提成汇总!$C$2))*(客户下单明细表!$O$4:$O$5200=A680),客户下单明细表!$N$4:$N$5200))</f>
        <v/>
      </c>
      <c r="C680" s="21" t="str">
        <f>IF(B680="","",SUMPRODUCT((MONTH(客户下单明细表!$D$4:$D$5200)=销售员提成汇总!$E$2-1)*((YEAR(客户下单明细表!$D$4:$D$5200)=销售员提成汇总!$C$2))*(客户下单明细表!$O$4:$O$5200=A680)*($A$2=客户下单明细表!$S$4:$S$5200),客户下单明细表!$N$4:$N$5200))</f>
        <v/>
      </c>
      <c r="D680" s="21" t="str">
        <f>IF(A680="","",SUMPRODUCT((MONTH(客户下单明细表!$D$4:$D$5200)=销售员提成汇总!$E$2)*((YEAR(客户下单明细表!$D$4:$D$5200)=销售员提成汇总!$C$2))*(客户下单明细表!$O$4:$O$5200=A680),客户下单明细表!$R$4:$R$5200))</f>
        <v/>
      </c>
      <c r="E680" s="21" t="str">
        <f>IF(A680="","",SUMPRODUCT((MONTH(客户下单明细表!$D$4:$D$5200)=销售员提成汇总!$E$2-1)*((YEAR(客户下单明细表!$D$4:$D$5200)=销售员提成汇总!$C$2))*(客户下单明细表!$O$4:$O$5200=A680),客户下单明细表!$R$4:$R$5200))</f>
        <v/>
      </c>
      <c r="F680" s="22">
        <v>1800</v>
      </c>
      <c r="G680" s="23">
        <f>SUMIFS(销售员提成汇总!C:C,销售员提成汇总!K:K,$K680)</f>
        <v>0</v>
      </c>
      <c r="H680" s="21">
        <f t="shared" si="32"/>
        <v>0</v>
      </c>
      <c r="I680" s="23" t="str">
        <f t="shared" si="33"/>
        <v/>
      </c>
      <c r="J680" s="31" t="str">
        <f t="shared" si="34"/>
        <v/>
      </c>
      <c r="K680" s="32" t="e">
        <f>VLOOKUP(A$4:A$600,客户下单明细表!O$4:P$5200,2,FALSE)</f>
        <v>#VALUE!</v>
      </c>
    </row>
    <row r="681" spans="1:11">
      <c r="A681" s="20"/>
      <c r="B681" s="21" t="str">
        <f>IF(A681="","",SUMPRODUCT((MONTH(客户下单明细表!$D$4:$D$5200)=销售员提成汇总!$E$2)*((YEAR(客户下单明细表!$D$4:$D$5200)=销售员提成汇总!$C$2))*(客户下单明细表!$O$4:$O$5200=A681),客户下单明细表!$N$4:$N$5200))</f>
        <v/>
      </c>
      <c r="C681" s="21" t="str">
        <f>IF(B681="","",SUMPRODUCT((MONTH(客户下单明细表!$D$4:$D$5200)=销售员提成汇总!$E$2-1)*((YEAR(客户下单明细表!$D$4:$D$5200)=销售员提成汇总!$C$2))*(客户下单明细表!$O$4:$O$5200=A681)*($A$2=客户下单明细表!$S$4:$S$5200),客户下单明细表!$N$4:$N$5200))</f>
        <v/>
      </c>
      <c r="D681" s="21" t="str">
        <f>IF(A681="","",SUMPRODUCT((MONTH(客户下单明细表!$D$4:$D$5200)=销售员提成汇总!$E$2)*((YEAR(客户下单明细表!$D$4:$D$5200)=销售员提成汇总!$C$2))*(客户下单明细表!$O$4:$O$5200=A681),客户下单明细表!$R$4:$R$5200))</f>
        <v/>
      </c>
      <c r="E681" s="21" t="str">
        <f>IF(A681="","",SUMPRODUCT((MONTH(客户下单明细表!$D$4:$D$5200)=销售员提成汇总!$E$2-1)*((YEAR(客户下单明细表!$D$4:$D$5200)=销售员提成汇总!$C$2))*(客户下单明细表!$O$4:$O$5200=A681),客户下单明细表!$R$4:$R$5200))</f>
        <v/>
      </c>
      <c r="F681" s="22">
        <v>1800</v>
      </c>
      <c r="G681" s="23">
        <f>SUMIFS(销售员提成汇总!C:C,销售员提成汇总!K:K,$K681)</f>
        <v>0</v>
      </c>
      <c r="H681" s="21">
        <f t="shared" si="32"/>
        <v>0</v>
      </c>
      <c r="I681" s="23" t="str">
        <f t="shared" si="33"/>
        <v/>
      </c>
      <c r="J681" s="31" t="str">
        <f t="shared" si="34"/>
        <v/>
      </c>
      <c r="K681" s="32" t="e">
        <f>VLOOKUP(A$4:A$600,客户下单明细表!O$4:P$5200,2,FALSE)</f>
        <v>#VALUE!</v>
      </c>
    </row>
    <row r="682" spans="1:11">
      <c r="A682" s="20"/>
      <c r="B682" s="21" t="str">
        <f>IF(A682="","",SUMPRODUCT((MONTH(客户下单明细表!$D$4:$D$5200)=销售员提成汇总!$E$2)*((YEAR(客户下单明细表!$D$4:$D$5200)=销售员提成汇总!$C$2))*(客户下单明细表!$O$4:$O$5200=A682),客户下单明细表!$N$4:$N$5200))</f>
        <v/>
      </c>
      <c r="C682" s="21" t="str">
        <f>IF(B682="","",SUMPRODUCT((MONTH(客户下单明细表!$D$4:$D$5200)=销售员提成汇总!$E$2-1)*((YEAR(客户下单明细表!$D$4:$D$5200)=销售员提成汇总!$C$2))*(客户下单明细表!$O$4:$O$5200=A682)*($A$2=客户下单明细表!$S$4:$S$5200),客户下单明细表!$N$4:$N$5200))</f>
        <v/>
      </c>
      <c r="D682" s="21" t="str">
        <f>IF(A682="","",SUMPRODUCT((MONTH(客户下单明细表!$D$4:$D$5200)=销售员提成汇总!$E$2)*((YEAR(客户下单明细表!$D$4:$D$5200)=销售员提成汇总!$C$2))*(客户下单明细表!$O$4:$O$5200=A682),客户下单明细表!$R$4:$R$5200))</f>
        <v/>
      </c>
      <c r="E682" s="21" t="str">
        <f>IF(A682="","",SUMPRODUCT((MONTH(客户下单明细表!$D$4:$D$5200)=销售员提成汇总!$E$2-1)*((YEAR(客户下单明细表!$D$4:$D$5200)=销售员提成汇总!$C$2))*(客户下单明细表!$O$4:$O$5200=A682),客户下单明细表!$R$4:$R$5200))</f>
        <v/>
      </c>
      <c r="F682" s="22">
        <v>1800</v>
      </c>
      <c r="G682" s="23">
        <f>SUMIFS(销售员提成汇总!C:C,销售员提成汇总!K:K,$K682)</f>
        <v>0</v>
      </c>
      <c r="H682" s="21">
        <f t="shared" si="32"/>
        <v>0</v>
      </c>
      <c r="I682" s="23" t="str">
        <f t="shared" si="33"/>
        <v/>
      </c>
      <c r="J682" s="31" t="str">
        <f t="shared" si="34"/>
        <v/>
      </c>
      <c r="K682" s="32" t="e">
        <f>VLOOKUP(A$4:A$600,客户下单明细表!O$4:P$5200,2,FALSE)</f>
        <v>#VALUE!</v>
      </c>
    </row>
    <row r="683" spans="1:11">
      <c r="A683" s="20"/>
      <c r="B683" s="21" t="str">
        <f>IF(A683="","",SUMPRODUCT((MONTH(客户下单明细表!$D$4:$D$5200)=销售员提成汇总!$E$2)*((YEAR(客户下单明细表!$D$4:$D$5200)=销售员提成汇总!$C$2))*(客户下单明细表!$O$4:$O$5200=A683),客户下单明细表!$N$4:$N$5200))</f>
        <v/>
      </c>
      <c r="C683" s="21" t="str">
        <f>IF(B683="","",SUMPRODUCT((MONTH(客户下单明细表!$D$4:$D$5200)=销售员提成汇总!$E$2-1)*((YEAR(客户下单明细表!$D$4:$D$5200)=销售员提成汇总!$C$2))*(客户下单明细表!$O$4:$O$5200=A683)*($A$2=客户下单明细表!$S$4:$S$5200),客户下单明细表!$N$4:$N$5200))</f>
        <v/>
      </c>
      <c r="D683" s="21" t="str">
        <f>IF(A683="","",SUMPRODUCT((MONTH(客户下单明细表!$D$4:$D$5200)=销售员提成汇总!$E$2)*((YEAR(客户下单明细表!$D$4:$D$5200)=销售员提成汇总!$C$2))*(客户下单明细表!$O$4:$O$5200=A683),客户下单明细表!$R$4:$R$5200))</f>
        <v/>
      </c>
      <c r="E683" s="21" t="str">
        <f>IF(A683="","",SUMPRODUCT((MONTH(客户下单明细表!$D$4:$D$5200)=销售员提成汇总!$E$2-1)*((YEAR(客户下单明细表!$D$4:$D$5200)=销售员提成汇总!$C$2))*(客户下单明细表!$O$4:$O$5200=A683),客户下单明细表!$R$4:$R$5200))</f>
        <v/>
      </c>
      <c r="F683" s="22">
        <v>1800</v>
      </c>
      <c r="G683" s="23">
        <f>SUMIFS(销售员提成汇总!C:C,销售员提成汇总!K:K,$K683)</f>
        <v>0</v>
      </c>
      <c r="H683" s="21">
        <f t="shared" si="32"/>
        <v>0</v>
      </c>
      <c r="I683" s="23" t="str">
        <f t="shared" si="33"/>
        <v/>
      </c>
      <c r="J683" s="31" t="str">
        <f t="shared" si="34"/>
        <v/>
      </c>
      <c r="K683" s="32" t="e">
        <f>VLOOKUP(A$4:A$600,客户下单明细表!O$4:P$5200,2,FALSE)</f>
        <v>#VALUE!</v>
      </c>
    </row>
    <row r="684" spans="1:11">
      <c r="A684" s="20"/>
      <c r="B684" s="21" t="str">
        <f>IF(A684="","",SUMPRODUCT((MONTH(客户下单明细表!$D$4:$D$5200)=销售员提成汇总!$E$2)*((YEAR(客户下单明细表!$D$4:$D$5200)=销售员提成汇总!$C$2))*(客户下单明细表!$O$4:$O$5200=A684),客户下单明细表!$N$4:$N$5200))</f>
        <v/>
      </c>
      <c r="C684" s="21" t="str">
        <f>IF(B684="","",SUMPRODUCT((MONTH(客户下单明细表!$D$4:$D$5200)=销售员提成汇总!$E$2-1)*((YEAR(客户下单明细表!$D$4:$D$5200)=销售员提成汇总!$C$2))*(客户下单明细表!$O$4:$O$5200=A684)*($A$2=客户下单明细表!$S$4:$S$5200),客户下单明细表!$N$4:$N$5200))</f>
        <v/>
      </c>
      <c r="D684" s="21" t="str">
        <f>IF(A684="","",SUMPRODUCT((MONTH(客户下单明细表!$D$4:$D$5200)=销售员提成汇总!$E$2)*((YEAR(客户下单明细表!$D$4:$D$5200)=销售员提成汇总!$C$2))*(客户下单明细表!$O$4:$O$5200=A684),客户下单明细表!$R$4:$R$5200))</f>
        <v/>
      </c>
      <c r="E684" s="21" t="str">
        <f>IF(A684="","",SUMPRODUCT((MONTH(客户下单明细表!$D$4:$D$5200)=销售员提成汇总!$E$2-1)*((YEAR(客户下单明细表!$D$4:$D$5200)=销售员提成汇总!$C$2))*(客户下单明细表!$O$4:$O$5200=A684),客户下单明细表!$R$4:$R$5200))</f>
        <v/>
      </c>
      <c r="F684" s="22">
        <v>1800</v>
      </c>
      <c r="G684" s="23">
        <f>SUMIFS(销售员提成汇总!C:C,销售员提成汇总!K:K,$K684)</f>
        <v>0</v>
      </c>
      <c r="H684" s="21">
        <f t="shared" si="32"/>
        <v>0</v>
      </c>
      <c r="I684" s="23" t="str">
        <f t="shared" si="33"/>
        <v/>
      </c>
      <c r="J684" s="31" t="str">
        <f t="shared" si="34"/>
        <v/>
      </c>
      <c r="K684" s="32" t="e">
        <f>VLOOKUP(A$4:A$600,客户下单明细表!O$4:P$5200,2,FALSE)</f>
        <v>#VALUE!</v>
      </c>
    </row>
    <row r="685" spans="1:11">
      <c r="A685" s="20"/>
      <c r="B685" s="21" t="str">
        <f>IF(A685="","",SUMPRODUCT((MONTH(客户下单明细表!$D$4:$D$5200)=销售员提成汇总!$E$2)*((YEAR(客户下单明细表!$D$4:$D$5200)=销售员提成汇总!$C$2))*(客户下单明细表!$O$4:$O$5200=A685),客户下单明细表!$N$4:$N$5200))</f>
        <v/>
      </c>
      <c r="C685" s="21" t="str">
        <f>IF(B685="","",SUMPRODUCT((MONTH(客户下单明细表!$D$4:$D$5200)=销售员提成汇总!$E$2-1)*((YEAR(客户下单明细表!$D$4:$D$5200)=销售员提成汇总!$C$2))*(客户下单明细表!$O$4:$O$5200=A685)*($A$2=客户下单明细表!$S$4:$S$5200),客户下单明细表!$N$4:$N$5200))</f>
        <v/>
      </c>
      <c r="D685" s="21" t="str">
        <f>IF(A685="","",SUMPRODUCT((MONTH(客户下单明细表!$D$4:$D$5200)=销售员提成汇总!$E$2)*((YEAR(客户下单明细表!$D$4:$D$5200)=销售员提成汇总!$C$2))*(客户下单明细表!$O$4:$O$5200=A685),客户下单明细表!$R$4:$R$5200))</f>
        <v/>
      </c>
      <c r="E685" s="21" t="str">
        <f>IF(A685="","",SUMPRODUCT((MONTH(客户下单明细表!$D$4:$D$5200)=销售员提成汇总!$E$2-1)*((YEAR(客户下单明细表!$D$4:$D$5200)=销售员提成汇总!$C$2))*(客户下单明细表!$O$4:$O$5200=A685),客户下单明细表!$R$4:$R$5200))</f>
        <v/>
      </c>
      <c r="F685" s="22">
        <v>1800</v>
      </c>
      <c r="G685" s="23">
        <f>SUMIFS(销售员提成汇总!C:C,销售员提成汇总!K:K,$K685)</f>
        <v>0</v>
      </c>
      <c r="H685" s="21">
        <f t="shared" si="32"/>
        <v>0</v>
      </c>
      <c r="I685" s="23" t="str">
        <f t="shared" si="33"/>
        <v/>
      </c>
      <c r="J685" s="31" t="str">
        <f t="shared" si="34"/>
        <v/>
      </c>
      <c r="K685" s="32" t="e">
        <f>VLOOKUP(A$4:A$600,客户下单明细表!O$4:P$5200,2,FALSE)</f>
        <v>#VALUE!</v>
      </c>
    </row>
    <row r="686" spans="1:11">
      <c r="A686" s="20"/>
      <c r="B686" s="21" t="str">
        <f>IF(A686="","",SUMPRODUCT((MONTH(客户下单明细表!$D$4:$D$5200)=销售员提成汇总!$E$2)*((YEAR(客户下单明细表!$D$4:$D$5200)=销售员提成汇总!$C$2))*(客户下单明细表!$O$4:$O$5200=A686),客户下单明细表!$N$4:$N$5200))</f>
        <v/>
      </c>
      <c r="C686" s="21" t="str">
        <f>IF(B686="","",SUMPRODUCT((MONTH(客户下单明细表!$D$4:$D$5200)=销售员提成汇总!$E$2-1)*((YEAR(客户下单明细表!$D$4:$D$5200)=销售员提成汇总!$C$2))*(客户下单明细表!$O$4:$O$5200=A686)*($A$2=客户下单明细表!$S$4:$S$5200),客户下单明细表!$N$4:$N$5200))</f>
        <v/>
      </c>
      <c r="D686" s="21" t="str">
        <f>IF(A686="","",SUMPRODUCT((MONTH(客户下单明细表!$D$4:$D$5200)=销售员提成汇总!$E$2)*((YEAR(客户下单明细表!$D$4:$D$5200)=销售员提成汇总!$C$2))*(客户下单明细表!$O$4:$O$5200=A686),客户下单明细表!$R$4:$R$5200))</f>
        <v/>
      </c>
      <c r="E686" s="21" t="str">
        <f>IF(A686="","",SUMPRODUCT((MONTH(客户下单明细表!$D$4:$D$5200)=销售员提成汇总!$E$2-1)*((YEAR(客户下单明细表!$D$4:$D$5200)=销售员提成汇总!$C$2))*(客户下单明细表!$O$4:$O$5200=A686),客户下单明细表!$R$4:$R$5200))</f>
        <v/>
      </c>
      <c r="F686" s="22">
        <v>1800</v>
      </c>
      <c r="G686" s="23">
        <f>SUMIFS(销售员提成汇总!C:C,销售员提成汇总!K:K,$K686)</f>
        <v>0</v>
      </c>
      <c r="H686" s="21">
        <f t="shared" si="32"/>
        <v>0</v>
      </c>
      <c r="I686" s="23" t="str">
        <f t="shared" si="33"/>
        <v/>
      </c>
      <c r="J686" s="31" t="str">
        <f t="shared" si="34"/>
        <v/>
      </c>
      <c r="K686" s="32" t="e">
        <f>VLOOKUP(A$4:A$600,客户下单明细表!O$4:P$5200,2,FALSE)</f>
        <v>#VALUE!</v>
      </c>
    </row>
    <row r="687" spans="1:11">
      <c r="A687" s="20"/>
      <c r="B687" s="21" t="str">
        <f>IF(A687="","",SUMPRODUCT((MONTH(客户下单明细表!$D$4:$D$5200)=销售员提成汇总!$E$2)*((YEAR(客户下单明细表!$D$4:$D$5200)=销售员提成汇总!$C$2))*(客户下单明细表!$O$4:$O$5200=A687),客户下单明细表!$N$4:$N$5200))</f>
        <v/>
      </c>
      <c r="C687" s="21" t="str">
        <f>IF(B687="","",SUMPRODUCT((MONTH(客户下单明细表!$D$4:$D$5200)=销售员提成汇总!$E$2-1)*((YEAR(客户下单明细表!$D$4:$D$5200)=销售员提成汇总!$C$2))*(客户下单明细表!$O$4:$O$5200=A687)*($A$2=客户下单明细表!$S$4:$S$5200),客户下单明细表!$N$4:$N$5200))</f>
        <v/>
      </c>
      <c r="D687" s="21" t="str">
        <f>IF(A687="","",SUMPRODUCT((MONTH(客户下单明细表!$D$4:$D$5200)=销售员提成汇总!$E$2)*((YEAR(客户下单明细表!$D$4:$D$5200)=销售员提成汇总!$C$2))*(客户下单明细表!$O$4:$O$5200=A687),客户下单明细表!$R$4:$R$5200))</f>
        <v/>
      </c>
      <c r="E687" s="21" t="str">
        <f>IF(A687="","",SUMPRODUCT((MONTH(客户下单明细表!$D$4:$D$5200)=销售员提成汇总!$E$2-1)*((YEAR(客户下单明细表!$D$4:$D$5200)=销售员提成汇总!$C$2))*(客户下单明细表!$O$4:$O$5200=A687),客户下单明细表!$R$4:$R$5200))</f>
        <v/>
      </c>
      <c r="F687" s="22">
        <v>1800</v>
      </c>
      <c r="G687" s="23">
        <f>SUMIFS(销售员提成汇总!C:C,销售员提成汇总!K:K,$K687)</f>
        <v>0</v>
      </c>
      <c r="H687" s="21">
        <f t="shared" si="32"/>
        <v>0</v>
      </c>
      <c r="I687" s="23" t="str">
        <f t="shared" si="33"/>
        <v/>
      </c>
      <c r="J687" s="31" t="str">
        <f t="shared" si="34"/>
        <v/>
      </c>
      <c r="K687" s="32" t="e">
        <f>VLOOKUP(A$4:A$600,客户下单明细表!O$4:P$5200,2,FALSE)</f>
        <v>#VALUE!</v>
      </c>
    </row>
    <row r="688" spans="1:11">
      <c r="A688" s="20"/>
      <c r="B688" s="21" t="str">
        <f>IF(A688="","",SUMPRODUCT((MONTH(客户下单明细表!$D$4:$D$5200)=销售员提成汇总!$E$2)*((YEAR(客户下单明细表!$D$4:$D$5200)=销售员提成汇总!$C$2))*(客户下单明细表!$O$4:$O$5200=A688),客户下单明细表!$N$4:$N$5200))</f>
        <v/>
      </c>
      <c r="C688" s="21" t="str">
        <f>IF(B688="","",SUMPRODUCT((MONTH(客户下单明细表!$D$4:$D$5200)=销售员提成汇总!$E$2-1)*((YEAR(客户下单明细表!$D$4:$D$5200)=销售员提成汇总!$C$2))*(客户下单明细表!$O$4:$O$5200=A688)*($A$2=客户下单明细表!$S$4:$S$5200),客户下单明细表!$N$4:$N$5200))</f>
        <v/>
      </c>
      <c r="D688" s="21" t="str">
        <f>IF(A688="","",SUMPRODUCT((MONTH(客户下单明细表!$D$4:$D$5200)=销售员提成汇总!$E$2)*((YEAR(客户下单明细表!$D$4:$D$5200)=销售员提成汇总!$C$2))*(客户下单明细表!$O$4:$O$5200=A688),客户下单明细表!$R$4:$R$5200))</f>
        <v/>
      </c>
      <c r="E688" s="21" t="str">
        <f>IF(A688="","",SUMPRODUCT((MONTH(客户下单明细表!$D$4:$D$5200)=销售员提成汇总!$E$2-1)*((YEAR(客户下单明细表!$D$4:$D$5200)=销售员提成汇总!$C$2))*(客户下单明细表!$O$4:$O$5200=A688),客户下单明细表!$R$4:$R$5200))</f>
        <v/>
      </c>
      <c r="F688" s="22">
        <v>1800</v>
      </c>
      <c r="G688" s="23">
        <f>SUMIFS(销售员提成汇总!C:C,销售员提成汇总!K:K,$K688)</f>
        <v>0</v>
      </c>
      <c r="H688" s="21">
        <f t="shared" si="32"/>
        <v>0</v>
      </c>
      <c r="I688" s="23" t="str">
        <f t="shared" si="33"/>
        <v/>
      </c>
      <c r="J688" s="31" t="str">
        <f t="shared" si="34"/>
        <v/>
      </c>
      <c r="K688" s="32" t="e">
        <f>VLOOKUP(A$4:A$600,客户下单明细表!O$4:P$5200,2,FALSE)</f>
        <v>#VALUE!</v>
      </c>
    </row>
    <row r="689" spans="1:11">
      <c r="A689" s="20"/>
      <c r="B689" s="21" t="str">
        <f>IF(A689="","",SUMPRODUCT((MONTH(客户下单明细表!$D$4:$D$5200)=销售员提成汇总!$E$2)*((YEAR(客户下单明细表!$D$4:$D$5200)=销售员提成汇总!$C$2))*(客户下单明细表!$O$4:$O$5200=A689),客户下单明细表!$N$4:$N$5200))</f>
        <v/>
      </c>
      <c r="C689" s="21" t="str">
        <f>IF(B689="","",SUMPRODUCT((MONTH(客户下单明细表!$D$4:$D$5200)=销售员提成汇总!$E$2-1)*((YEAR(客户下单明细表!$D$4:$D$5200)=销售员提成汇总!$C$2))*(客户下单明细表!$O$4:$O$5200=A689)*($A$2=客户下单明细表!$S$4:$S$5200),客户下单明细表!$N$4:$N$5200))</f>
        <v/>
      </c>
      <c r="D689" s="21" t="str">
        <f>IF(A689="","",SUMPRODUCT((MONTH(客户下单明细表!$D$4:$D$5200)=销售员提成汇总!$E$2)*((YEAR(客户下单明细表!$D$4:$D$5200)=销售员提成汇总!$C$2))*(客户下单明细表!$O$4:$O$5200=A689),客户下单明细表!$R$4:$R$5200))</f>
        <v/>
      </c>
      <c r="E689" s="21" t="str">
        <f>IF(A689="","",SUMPRODUCT((MONTH(客户下单明细表!$D$4:$D$5200)=销售员提成汇总!$E$2-1)*((YEAR(客户下单明细表!$D$4:$D$5200)=销售员提成汇总!$C$2))*(客户下单明细表!$O$4:$O$5200=A689),客户下单明细表!$R$4:$R$5200))</f>
        <v/>
      </c>
      <c r="F689" s="22">
        <v>1800</v>
      </c>
      <c r="G689" s="23">
        <f>SUMIFS(销售员提成汇总!C:C,销售员提成汇总!K:K,$K689)</f>
        <v>0</v>
      </c>
      <c r="H689" s="21">
        <f t="shared" si="32"/>
        <v>0</v>
      </c>
      <c r="I689" s="23" t="str">
        <f t="shared" si="33"/>
        <v/>
      </c>
      <c r="J689" s="31" t="str">
        <f t="shared" si="34"/>
        <v/>
      </c>
      <c r="K689" s="32" t="e">
        <f>VLOOKUP(A$4:A$600,客户下单明细表!O$4:P$5200,2,FALSE)</f>
        <v>#VALUE!</v>
      </c>
    </row>
    <row r="690" spans="1:11">
      <c r="A690" s="20"/>
      <c r="B690" s="21" t="str">
        <f>IF(A690="","",SUMPRODUCT((MONTH(客户下单明细表!$D$4:$D$5200)=销售员提成汇总!$E$2)*((YEAR(客户下单明细表!$D$4:$D$5200)=销售员提成汇总!$C$2))*(客户下单明细表!$O$4:$O$5200=A690),客户下单明细表!$N$4:$N$5200))</f>
        <v/>
      </c>
      <c r="C690" s="21" t="str">
        <f>IF(B690="","",SUMPRODUCT((MONTH(客户下单明细表!$D$4:$D$5200)=销售员提成汇总!$E$2-1)*((YEAR(客户下单明细表!$D$4:$D$5200)=销售员提成汇总!$C$2))*(客户下单明细表!$O$4:$O$5200=A690)*($A$2=客户下单明细表!$S$4:$S$5200),客户下单明细表!$N$4:$N$5200))</f>
        <v/>
      </c>
      <c r="D690" s="21" t="str">
        <f>IF(A690="","",SUMPRODUCT((MONTH(客户下单明细表!$D$4:$D$5200)=销售员提成汇总!$E$2)*((YEAR(客户下单明细表!$D$4:$D$5200)=销售员提成汇总!$C$2))*(客户下单明细表!$O$4:$O$5200=A690),客户下单明细表!$R$4:$R$5200))</f>
        <v/>
      </c>
      <c r="E690" s="21" t="str">
        <f>IF(A690="","",SUMPRODUCT((MONTH(客户下单明细表!$D$4:$D$5200)=销售员提成汇总!$E$2-1)*((YEAR(客户下单明细表!$D$4:$D$5200)=销售员提成汇总!$C$2))*(客户下单明细表!$O$4:$O$5200=A690),客户下单明细表!$R$4:$R$5200))</f>
        <v/>
      </c>
      <c r="F690" s="22">
        <v>1800</v>
      </c>
      <c r="G690" s="23">
        <f>SUMIFS(销售员提成汇总!C:C,销售员提成汇总!K:K,$K690)</f>
        <v>0</v>
      </c>
      <c r="H690" s="21">
        <f t="shared" si="32"/>
        <v>0</v>
      </c>
      <c r="I690" s="23" t="str">
        <f t="shared" si="33"/>
        <v/>
      </c>
      <c r="J690" s="31" t="str">
        <f t="shared" si="34"/>
        <v/>
      </c>
      <c r="K690" s="32" t="e">
        <f>VLOOKUP(A$4:A$600,客户下单明细表!O$4:P$5200,2,FALSE)</f>
        <v>#VALUE!</v>
      </c>
    </row>
    <row r="691" spans="1:11">
      <c r="A691" s="20"/>
      <c r="B691" s="21" t="str">
        <f>IF(A691="","",SUMPRODUCT((MONTH(客户下单明细表!$D$4:$D$5200)=销售员提成汇总!$E$2)*((YEAR(客户下单明细表!$D$4:$D$5200)=销售员提成汇总!$C$2))*(客户下单明细表!$O$4:$O$5200=A691),客户下单明细表!$N$4:$N$5200))</f>
        <v/>
      </c>
      <c r="C691" s="21" t="str">
        <f>IF(B691="","",SUMPRODUCT((MONTH(客户下单明细表!$D$4:$D$5200)=销售员提成汇总!$E$2-1)*((YEAR(客户下单明细表!$D$4:$D$5200)=销售员提成汇总!$C$2))*(客户下单明细表!$O$4:$O$5200=A691)*($A$2=客户下单明细表!$S$4:$S$5200),客户下单明细表!$N$4:$N$5200))</f>
        <v/>
      </c>
      <c r="D691" s="21" t="str">
        <f>IF(A691="","",SUMPRODUCT((MONTH(客户下单明细表!$D$4:$D$5200)=销售员提成汇总!$E$2)*((YEAR(客户下单明细表!$D$4:$D$5200)=销售员提成汇总!$C$2))*(客户下单明细表!$O$4:$O$5200=A691),客户下单明细表!$R$4:$R$5200))</f>
        <v/>
      </c>
      <c r="E691" s="21" t="str">
        <f>IF(A691="","",SUMPRODUCT((MONTH(客户下单明细表!$D$4:$D$5200)=销售员提成汇总!$E$2-1)*((YEAR(客户下单明细表!$D$4:$D$5200)=销售员提成汇总!$C$2))*(客户下单明细表!$O$4:$O$5200=A691),客户下单明细表!$R$4:$R$5200))</f>
        <v/>
      </c>
      <c r="F691" s="22">
        <v>1800</v>
      </c>
      <c r="G691" s="23">
        <f>SUMIFS(销售员提成汇总!C:C,销售员提成汇总!K:K,$K691)</f>
        <v>0</v>
      </c>
      <c r="H691" s="21">
        <f t="shared" si="32"/>
        <v>0</v>
      </c>
      <c r="I691" s="23" t="str">
        <f t="shared" si="33"/>
        <v/>
      </c>
      <c r="J691" s="31" t="str">
        <f t="shared" si="34"/>
        <v/>
      </c>
      <c r="K691" s="32" t="e">
        <f>VLOOKUP(A$4:A$600,客户下单明细表!O$4:P$5200,2,FALSE)</f>
        <v>#VALUE!</v>
      </c>
    </row>
    <row r="692" spans="1:11">
      <c r="A692" s="20"/>
      <c r="B692" s="21" t="str">
        <f>IF(A692="","",SUMPRODUCT((MONTH(客户下单明细表!$D$4:$D$5200)=销售员提成汇总!$E$2)*((YEAR(客户下单明细表!$D$4:$D$5200)=销售员提成汇总!$C$2))*(客户下单明细表!$O$4:$O$5200=A692),客户下单明细表!$N$4:$N$5200))</f>
        <v/>
      </c>
      <c r="C692" s="21" t="str">
        <f>IF(B692="","",SUMPRODUCT((MONTH(客户下单明细表!$D$4:$D$5200)=销售员提成汇总!$E$2-1)*((YEAR(客户下单明细表!$D$4:$D$5200)=销售员提成汇总!$C$2))*(客户下单明细表!$O$4:$O$5200=A692)*($A$2=客户下单明细表!$S$4:$S$5200),客户下单明细表!$N$4:$N$5200))</f>
        <v/>
      </c>
      <c r="D692" s="21" t="str">
        <f>IF(A692="","",SUMPRODUCT((MONTH(客户下单明细表!$D$4:$D$5200)=销售员提成汇总!$E$2)*((YEAR(客户下单明细表!$D$4:$D$5200)=销售员提成汇总!$C$2))*(客户下单明细表!$O$4:$O$5200=A692),客户下单明细表!$R$4:$R$5200))</f>
        <v/>
      </c>
      <c r="E692" s="21" t="str">
        <f>IF(A692="","",SUMPRODUCT((MONTH(客户下单明细表!$D$4:$D$5200)=销售员提成汇总!$E$2-1)*((YEAR(客户下单明细表!$D$4:$D$5200)=销售员提成汇总!$C$2))*(客户下单明细表!$O$4:$O$5200=A692),客户下单明细表!$R$4:$R$5200))</f>
        <v/>
      </c>
      <c r="F692" s="22">
        <v>1800</v>
      </c>
      <c r="G692" s="23">
        <f>SUMIFS(销售员提成汇总!C:C,销售员提成汇总!K:K,$K692)</f>
        <v>0</v>
      </c>
      <c r="H692" s="21">
        <f t="shared" si="32"/>
        <v>0</v>
      </c>
      <c r="I692" s="23" t="str">
        <f t="shared" si="33"/>
        <v/>
      </c>
      <c r="J692" s="31" t="str">
        <f t="shared" si="34"/>
        <v/>
      </c>
      <c r="K692" s="32" t="e">
        <f>VLOOKUP(A$4:A$600,客户下单明细表!O$4:P$5200,2,FALSE)</f>
        <v>#VALUE!</v>
      </c>
    </row>
    <row r="693" spans="1:11">
      <c r="A693" s="20"/>
      <c r="B693" s="21" t="str">
        <f>IF(A693="","",SUMPRODUCT((MONTH(客户下单明细表!$D$4:$D$5200)=销售员提成汇总!$E$2)*((YEAR(客户下单明细表!$D$4:$D$5200)=销售员提成汇总!$C$2))*(客户下单明细表!$O$4:$O$5200=A693),客户下单明细表!$N$4:$N$5200))</f>
        <v/>
      </c>
      <c r="C693" s="21" t="str">
        <f>IF(B693="","",SUMPRODUCT((MONTH(客户下单明细表!$D$4:$D$5200)=销售员提成汇总!$E$2-1)*((YEAR(客户下单明细表!$D$4:$D$5200)=销售员提成汇总!$C$2))*(客户下单明细表!$O$4:$O$5200=A693)*($A$2=客户下单明细表!$S$4:$S$5200),客户下单明细表!$N$4:$N$5200))</f>
        <v/>
      </c>
      <c r="D693" s="21" t="str">
        <f>IF(A693="","",SUMPRODUCT((MONTH(客户下单明细表!$D$4:$D$5200)=销售员提成汇总!$E$2)*((YEAR(客户下单明细表!$D$4:$D$5200)=销售员提成汇总!$C$2))*(客户下单明细表!$O$4:$O$5200=A693),客户下单明细表!$R$4:$R$5200))</f>
        <v/>
      </c>
      <c r="E693" s="21" t="str">
        <f>IF(A693="","",SUMPRODUCT((MONTH(客户下单明细表!$D$4:$D$5200)=销售员提成汇总!$E$2-1)*((YEAR(客户下单明细表!$D$4:$D$5200)=销售员提成汇总!$C$2))*(客户下单明细表!$O$4:$O$5200=A693),客户下单明细表!$R$4:$R$5200))</f>
        <v/>
      </c>
      <c r="F693" s="22">
        <v>1800</v>
      </c>
      <c r="G693" s="23">
        <f>SUMIFS(销售员提成汇总!C:C,销售员提成汇总!K:K,$K693)</f>
        <v>0</v>
      </c>
      <c r="H693" s="21">
        <f t="shared" si="32"/>
        <v>0</v>
      </c>
      <c r="I693" s="23" t="str">
        <f t="shared" si="33"/>
        <v/>
      </c>
      <c r="J693" s="31" t="str">
        <f t="shared" si="34"/>
        <v/>
      </c>
      <c r="K693" s="32" t="e">
        <f>VLOOKUP(A$4:A$600,客户下单明细表!O$4:P$5200,2,FALSE)</f>
        <v>#VALUE!</v>
      </c>
    </row>
    <row r="694" spans="1:11">
      <c r="A694" s="20"/>
      <c r="B694" s="21" t="str">
        <f>IF(A694="","",SUMPRODUCT((MONTH(客户下单明细表!$D$4:$D$5200)=销售员提成汇总!$E$2)*((YEAR(客户下单明细表!$D$4:$D$5200)=销售员提成汇总!$C$2))*(客户下单明细表!$O$4:$O$5200=A694),客户下单明细表!$N$4:$N$5200))</f>
        <v/>
      </c>
      <c r="C694" s="21" t="str">
        <f>IF(B694="","",SUMPRODUCT((MONTH(客户下单明细表!$D$4:$D$5200)=销售员提成汇总!$E$2-1)*((YEAR(客户下单明细表!$D$4:$D$5200)=销售员提成汇总!$C$2))*(客户下单明细表!$O$4:$O$5200=A694)*($A$2=客户下单明细表!$S$4:$S$5200),客户下单明细表!$N$4:$N$5200))</f>
        <v/>
      </c>
      <c r="D694" s="21" t="str">
        <f>IF(A694="","",SUMPRODUCT((MONTH(客户下单明细表!$D$4:$D$5200)=销售员提成汇总!$E$2)*((YEAR(客户下单明细表!$D$4:$D$5200)=销售员提成汇总!$C$2))*(客户下单明细表!$O$4:$O$5200=A694),客户下单明细表!$R$4:$R$5200))</f>
        <v/>
      </c>
      <c r="E694" s="21" t="str">
        <f>IF(A694="","",SUMPRODUCT((MONTH(客户下单明细表!$D$4:$D$5200)=销售员提成汇总!$E$2-1)*((YEAR(客户下单明细表!$D$4:$D$5200)=销售员提成汇总!$C$2))*(客户下单明细表!$O$4:$O$5200=A694),客户下单明细表!$R$4:$R$5200))</f>
        <v/>
      </c>
      <c r="F694" s="22">
        <v>1800</v>
      </c>
      <c r="G694" s="23">
        <f>SUMIFS(销售员提成汇总!C:C,销售员提成汇总!K:K,$K694)</f>
        <v>0</v>
      </c>
      <c r="H694" s="21">
        <f t="shared" si="32"/>
        <v>0</v>
      </c>
      <c r="I694" s="23" t="str">
        <f t="shared" si="33"/>
        <v/>
      </c>
      <c r="J694" s="31" t="str">
        <f t="shared" si="34"/>
        <v/>
      </c>
      <c r="K694" s="32" t="e">
        <f>VLOOKUP(A$4:A$600,客户下单明细表!O$4:P$5200,2,FALSE)</f>
        <v>#VALUE!</v>
      </c>
    </row>
    <row r="695" spans="1:11">
      <c r="A695" s="20"/>
      <c r="B695" s="21" t="str">
        <f>IF(A695="","",SUMPRODUCT((MONTH(客户下单明细表!$D$4:$D$5200)=销售员提成汇总!$E$2)*((YEAR(客户下单明细表!$D$4:$D$5200)=销售员提成汇总!$C$2))*(客户下单明细表!$O$4:$O$5200=A695),客户下单明细表!$N$4:$N$5200))</f>
        <v/>
      </c>
      <c r="C695" s="21" t="str">
        <f>IF(B695="","",SUMPRODUCT((MONTH(客户下单明细表!$D$4:$D$5200)=销售员提成汇总!$E$2-1)*((YEAR(客户下单明细表!$D$4:$D$5200)=销售员提成汇总!$C$2))*(客户下单明细表!$O$4:$O$5200=A695)*($A$2=客户下单明细表!$S$4:$S$5200),客户下单明细表!$N$4:$N$5200))</f>
        <v/>
      </c>
      <c r="D695" s="21" t="str">
        <f>IF(A695="","",SUMPRODUCT((MONTH(客户下单明细表!$D$4:$D$5200)=销售员提成汇总!$E$2)*((YEAR(客户下单明细表!$D$4:$D$5200)=销售员提成汇总!$C$2))*(客户下单明细表!$O$4:$O$5200=A695),客户下单明细表!$R$4:$R$5200))</f>
        <v/>
      </c>
      <c r="E695" s="21" t="str">
        <f>IF(A695="","",SUMPRODUCT((MONTH(客户下单明细表!$D$4:$D$5200)=销售员提成汇总!$E$2-1)*((YEAR(客户下单明细表!$D$4:$D$5200)=销售员提成汇总!$C$2))*(客户下单明细表!$O$4:$O$5200=A695),客户下单明细表!$R$4:$R$5200))</f>
        <v/>
      </c>
      <c r="F695" s="22">
        <v>1800</v>
      </c>
      <c r="G695" s="23">
        <f>SUMIFS(销售员提成汇总!C:C,销售员提成汇总!K:K,$K695)</f>
        <v>0</v>
      </c>
      <c r="H695" s="21">
        <f t="shared" si="32"/>
        <v>0</v>
      </c>
      <c r="I695" s="23" t="str">
        <f t="shared" si="33"/>
        <v/>
      </c>
      <c r="J695" s="31" t="str">
        <f t="shared" si="34"/>
        <v/>
      </c>
      <c r="K695" s="32" t="e">
        <f>VLOOKUP(A$4:A$600,客户下单明细表!O$4:P$5200,2,FALSE)</f>
        <v>#VALUE!</v>
      </c>
    </row>
    <row r="696" spans="1:11">
      <c r="A696" s="20"/>
      <c r="B696" s="21" t="str">
        <f>IF(A696="","",SUMPRODUCT((MONTH(客户下单明细表!$D$4:$D$5200)=销售员提成汇总!$E$2)*((YEAR(客户下单明细表!$D$4:$D$5200)=销售员提成汇总!$C$2))*(客户下单明细表!$O$4:$O$5200=A696),客户下单明细表!$N$4:$N$5200))</f>
        <v/>
      </c>
      <c r="C696" s="21" t="str">
        <f>IF(B696="","",SUMPRODUCT((MONTH(客户下单明细表!$D$4:$D$5200)=销售员提成汇总!$E$2-1)*((YEAR(客户下单明细表!$D$4:$D$5200)=销售员提成汇总!$C$2))*(客户下单明细表!$O$4:$O$5200=A696)*($A$2=客户下单明细表!$S$4:$S$5200),客户下单明细表!$N$4:$N$5200))</f>
        <v/>
      </c>
      <c r="D696" s="21" t="str">
        <f>IF(A696="","",SUMPRODUCT((MONTH(客户下单明细表!$D$4:$D$5200)=销售员提成汇总!$E$2)*((YEAR(客户下单明细表!$D$4:$D$5200)=销售员提成汇总!$C$2))*(客户下单明细表!$O$4:$O$5200=A696),客户下单明细表!$R$4:$R$5200))</f>
        <v/>
      </c>
      <c r="E696" s="21" t="str">
        <f>IF(A696="","",SUMPRODUCT((MONTH(客户下单明细表!$D$4:$D$5200)=销售员提成汇总!$E$2-1)*((YEAR(客户下单明细表!$D$4:$D$5200)=销售员提成汇总!$C$2))*(客户下单明细表!$O$4:$O$5200=A696),客户下单明细表!$R$4:$R$5200))</f>
        <v/>
      </c>
      <c r="F696" s="22">
        <v>1800</v>
      </c>
      <c r="G696" s="23">
        <f>SUMIFS(销售员提成汇总!C:C,销售员提成汇总!K:K,$K696)</f>
        <v>0</v>
      </c>
      <c r="H696" s="21">
        <f t="shared" si="32"/>
        <v>0</v>
      </c>
      <c r="I696" s="23" t="str">
        <f t="shared" si="33"/>
        <v/>
      </c>
      <c r="J696" s="31" t="str">
        <f t="shared" si="34"/>
        <v/>
      </c>
      <c r="K696" s="32" t="e">
        <f>VLOOKUP(A$4:A$600,客户下单明细表!O$4:P$5200,2,FALSE)</f>
        <v>#VALUE!</v>
      </c>
    </row>
    <row r="697" spans="1:11">
      <c r="A697" s="20"/>
      <c r="B697" s="21" t="str">
        <f>IF(A697="","",SUMPRODUCT((MONTH(客户下单明细表!$D$4:$D$5200)=销售员提成汇总!$E$2)*((YEAR(客户下单明细表!$D$4:$D$5200)=销售员提成汇总!$C$2))*(客户下单明细表!$O$4:$O$5200=A697),客户下单明细表!$N$4:$N$5200))</f>
        <v/>
      </c>
      <c r="C697" s="21" t="str">
        <f>IF(B697="","",SUMPRODUCT((MONTH(客户下单明细表!$D$4:$D$5200)=销售员提成汇总!$E$2-1)*((YEAR(客户下单明细表!$D$4:$D$5200)=销售员提成汇总!$C$2))*(客户下单明细表!$O$4:$O$5200=A697)*($A$2=客户下单明细表!$S$4:$S$5200),客户下单明细表!$N$4:$N$5200))</f>
        <v/>
      </c>
      <c r="D697" s="21" t="str">
        <f>IF(A697="","",SUMPRODUCT((MONTH(客户下单明细表!$D$4:$D$5200)=销售员提成汇总!$E$2)*((YEAR(客户下单明细表!$D$4:$D$5200)=销售员提成汇总!$C$2))*(客户下单明细表!$O$4:$O$5200=A697),客户下单明细表!$R$4:$R$5200))</f>
        <v/>
      </c>
      <c r="E697" s="21" t="str">
        <f>IF(A697="","",SUMPRODUCT((MONTH(客户下单明细表!$D$4:$D$5200)=销售员提成汇总!$E$2-1)*((YEAR(客户下单明细表!$D$4:$D$5200)=销售员提成汇总!$C$2))*(客户下单明细表!$O$4:$O$5200=A697),客户下单明细表!$R$4:$R$5200))</f>
        <v/>
      </c>
      <c r="F697" s="22">
        <v>1800</v>
      </c>
      <c r="G697" s="23">
        <f>SUMIFS(销售员提成汇总!C:C,销售员提成汇总!K:K,$K697)</f>
        <v>0</v>
      </c>
      <c r="H697" s="21">
        <f t="shared" si="32"/>
        <v>0</v>
      </c>
      <c r="I697" s="23" t="str">
        <f t="shared" si="33"/>
        <v/>
      </c>
      <c r="J697" s="31" t="str">
        <f t="shared" si="34"/>
        <v/>
      </c>
      <c r="K697" s="32" t="e">
        <f>VLOOKUP(A$4:A$600,客户下单明细表!O$4:P$5200,2,FALSE)</f>
        <v>#VALUE!</v>
      </c>
    </row>
    <row r="698" spans="1:11">
      <c r="A698" s="20"/>
      <c r="B698" s="21" t="str">
        <f>IF(A698="","",SUMPRODUCT((MONTH(客户下单明细表!$D$4:$D$5200)=销售员提成汇总!$E$2)*((YEAR(客户下单明细表!$D$4:$D$5200)=销售员提成汇总!$C$2))*(客户下单明细表!$O$4:$O$5200=A698),客户下单明细表!$N$4:$N$5200))</f>
        <v/>
      </c>
      <c r="C698" s="21" t="str">
        <f>IF(B698="","",SUMPRODUCT((MONTH(客户下单明细表!$D$4:$D$5200)=销售员提成汇总!$E$2-1)*((YEAR(客户下单明细表!$D$4:$D$5200)=销售员提成汇总!$C$2))*(客户下单明细表!$O$4:$O$5200=A698)*($A$2=客户下单明细表!$S$4:$S$5200),客户下单明细表!$N$4:$N$5200))</f>
        <v/>
      </c>
      <c r="D698" s="21" t="str">
        <f>IF(A698="","",SUMPRODUCT((MONTH(客户下单明细表!$D$4:$D$5200)=销售员提成汇总!$E$2)*((YEAR(客户下单明细表!$D$4:$D$5200)=销售员提成汇总!$C$2))*(客户下单明细表!$O$4:$O$5200=A698),客户下单明细表!$R$4:$R$5200))</f>
        <v/>
      </c>
      <c r="E698" s="21" t="str">
        <f>IF(A698="","",SUMPRODUCT((MONTH(客户下单明细表!$D$4:$D$5200)=销售员提成汇总!$E$2-1)*((YEAR(客户下单明细表!$D$4:$D$5200)=销售员提成汇总!$C$2))*(客户下单明细表!$O$4:$O$5200=A698),客户下单明细表!$R$4:$R$5200))</f>
        <v/>
      </c>
      <c r="F698" s="22">
        <v>1800</v>
      </c>
      <c r="G698" s="23">
        <f>SUMIFS(销售员提成汇总!C:C,销售员提成汇总!K:K,$K698)</f>
        <v>0</v>
      </c>
      <c r="H698" s="21">
        <f t="shared" si="32"/>
        <v>0</v>
      </c>
      <c r="I698" s="23" t="str">
        <f t="shared" si="33"/>
        <v/>
      </c>
      <c r="J698" s="31" t="str">
        <f t="shared" si="34"/>
        <v/>
      </c>
      <c r="K698" s="32" t="e">
        <f>VLOOKUP(A$4:A$600,客户下单明细表!O$4:P$5200,2,FALSE)</f>
        <v>#VALUE!</v>
      </c>
    </row>
    <row r="699" spans="1:11">
      <c r="A699" s="20"/>
      <c r="B699" s="21" t="str">
        <f>IF(A699="","",SUMPRODUCT((MONTH(客户下单明细表!$D$4:$D$5200)=销售员提成汇总!$E$2)*((YEAR(客户下单明细表!$D$4:$D$5200)=销售员提成汇总!$C$2))*(客户下单明细表!$O$4:$O$5200=A699),客户下单明细表!$N$4:$N$5200))</f>
        <v/>
      </c>
      <c r="C699" s="21" t="str">
        <f>IF(B699="","",SUMPRODUCT((MONTH(客户下单明细表!$D$4:$D$5200)=销售员提成汇总!$E$2-1)*((YEAR(客户下单明细表!$D$4:$D$5200)=销售员提成汇总!$C$2))*(客户下单明细表!$O$4:$O$5200=A699)*($A$2=客户下单明细表!$S$4:$S$5200),客户下单明细表!$N$4:$N$5200))</f>
        <v/>
      </c>
      <c r="D699" s="21" t="str">
        <f>IF(A699="","",SUMPRODUCT((MONTH(客户下单明细表!$D$4:$D$5200)=销售员提成汇总!$E$2)*((YEAR(客户下单明细表!$D$4:$D$5200)=销售员提成汇总!$C$2))*(客户下单明细表!$O$4:$O$5200=A699),客户下单明细表!$R$4:$R$5200))</f>
        <v/>
      </c>
      <c r="E699" s="21" t="str">
        <f>IF(A699="","",SUMPRODUCT((MONTH(客户下单明细表!$D$4:$D$5200)=销售员提成汇总!$E$2-1)*((YEAR(客户下单明细表!$D$4:$D$5200)=销售员提成汇总!$C$2))*(客户下单明细表!$O$4:$O$5200=A699),客户下单明细表!$R$4:$R$5200))</f>
        <v/>
      </c>
      <c r="F699" s="22">
        <v>1800</v>
      </c>
      <c r="G699" s="23">
        <f>SUMIFS(销售员提成汇总!C:C,销售员提成汇总!K:K,$K699)</f>
        <v>0</v>
      </c>
      <c r="H699" s="21">
        <f t="shared" si="32"/>
        <v>0</v>
      </c>
      <c r="I699" s="23" t="str">
        <f t="shared" si="33"/>
        <v/>
      </c>
      <c r="J699" s="31" t="str">
        <f t="shared" si="34"/>
        <v/>
      </c>
      <c r="K699" s="32" t="e">
        <f>VLOOKUP(A$4:A$600,客户下单明细表!O$4:P$5200,2,FALSE)</f>
        <v>#VALUE!</v>
      </c>
    </row>
    <row r="700" spans="1:11">
      <c r="A700" s="20"/>
      <c r="B700" s="21" t="str">
        <f>IF(A700="","",SUMPRODUCT((MONTH(客户下单明细表!$D$4:$D$5200)=销售员提成汇总!$E$2)*((YEAR(客户下单明细表!$D$4:$D$5200)=销售员提成汇总!$C$2))*(客户下单明细表!$O$4:$O$5200=A700),客户下单明细表!$N$4:$N$5200))</f>
        <v/>
      </c>
      <c r="C700" s="21" t="str">
        <f>IF(B700="","",SUMPRODUCT((MONTH(客户下单明细表!$D$4:$D$5200)=销售员提成汇总!$E$2-1)*((YEAR(客户下单明细表!$D$4:$D$5200)=销售员提成汇总!$C$2))*(客户下单明细表!$O$4:$O$5200=A700)*($A$2=客户下单明细表!$S$4:$S$5200),客户下单明细表!$N$4:$N$5200))</f>
        <v/>
      </c>
      <c r="D700" s="21" t="str">
        <f>IF(A700="","",SUMPRODUCT((MONTH(客户下单明细表!$D$4:$D$5200)=销售员提成汇总!$E$2)*((YEAR(客户下单明细表!$D$4:$D$5200)=销售员提成汇总!$C$2))*(客户下单明细表!$O$4:$O$5200=A700),客户下单明细表!$R$4:$R$5200))</f>
        <v/>
      </c>
      <c r="E700" s="21" t="str">
        <f>IF(A700="","",SUMPRODUCT((MONTH(客户下单明细表!$D$4:$D$5200)=销售员提成汇总!$E$2-1)*((YEAR(客户下单明细表!$D$4:$D$5200)=销售员提成汇总!$C$2))*(客户下单明细表!$O$4:$O$5200=A700),客户下单明细表!$R$4:$R$5200))</f>
        <v/>
      </c>
      <c r="F700" s="22">
        <v>1800</v>
      </c>
      <c r="G700" s="23">
        <f>SUMIFS(销售员提成汇总!C:C,销售员提成汇总!K:K,$K700)</f>
        <v>0</v>
      </c>
      <c r="H700" s="21">
        <f t="shared" si="32"/>
        <v>0</v>
      </c>
      <c r="I700" s="23" t="str">
        <f t="shared" si="33"/>
        <v/>
      </c>
      <c r="J700" s="31" t="str">
        <f t="shared" si="34"/>
        <v/>
      </c>
      <c r="K700" s="32" t="e">
        <f>VLOOKUP(A$4:A$600,客户下单明细表!O$4:P$5200,2,FALSE)</f>
        <v>#VALUE!</v>
      </c>
    </row>
    <row r="701" spans="1:11">
      <c r="A701" s="20"/>
      <c r="B701" s="21" t="str">
        <f>IF(A701="","",SUMPRODUCT((MONTH(客户下单明细表!$D$4:$D$5200)=销售员提成汇总!$E$2)*((YEAR(客户下单明细表!$D$4:$D$5200)=销售员提成汇总!$C$2))*(客户下单明细表!$O$4:$O$5200=A701),客户下单明细表!$N$4:$N$5200))</f>
        <v/>
      </c>
      <c r="C701" s="21" t="str">
        <f>IF(B701="","",SUMPRODUCT((MONTH(客户下单明细表!$D$4:$D$5200)=销售员提成汇总!$E$2-1)*((YEAR(客户下单明细表!$D$4:$D$5200)=销售员提成汇总!$C$2))*(客户下单明细表!$O$4:$O$5200=A701)*($A$2=客户下单明细表!$S$4:$S$5200),客户下单明细表!$N$4:$N$5200))</f>
        <v/>
      </c>
      <c r="D701" s="21" t="str">
        <f>IF(A701="","",SUMPRODUCT((MONTH(客户下单明细表!$D$4:$D$5200)=销售员提成汇总!$E$2)*((YEAR(客户下单明细表!$D$4:$D$5200)=销售员提成汇总!$C$2))*(客户下单明细表!$O$4:$O$5200=A701),客户下单明细表!$R$4:$R$5200))</f>
        <v/>
      </c>
      <c r="E701" s="21" t="str">
        <f>IF(A701="","",SUMPRODUCT((MONTH(客户下单明细表!$D$4:$D$5200)=销售员提成汇总!$E$2-1)*((YEAR(客户下单明细表!$D$4:$D$5200)=销售员提成汇总!$C$2))*(客户下单明细表!$O$4:$O$5200=A701),客户下单明细表!$R$4:$R$5200))</f>
        <v/>
      </c>
      <c r="F701" s="22">
        <v>1800</v>
      </c>
      <c r="G701" s="23">
        <f>SUMIFS(销售员提成汇总!C:C,销售员提成汇总!K:K,$K701)</f>
        <v>0</v>
      </c>
      <c r="H701" s="21">
        <f t="shared" si="32"/>
        <v>0</v>
      </c>
      <c r="I701" s="23" t="str">
        <f t="shared" si="33"/>
        <v/>
      </c>
      <c r="J701" s="31" t="str">
        <f t="shared" si="34"/>
        <v/>
      </c>
      <c r="K701" s="32" t="e">
        <f>VLOOKUP(A$4:A$600,客户下单明细表!O$4:P$5200,2,FALSE)</f>
        <v>#VALUE!</v>
      </c>
    </row>
    <row r="702" spans="1:11">
      <c r="A702" s="20"/>
      <c r="B702" s="21" t="str">
        <f>IF(A702="","",SUMPRODUCT((MONTH(客户下单明细表!$D$4:$D$5200)=销售员提成汇总!$E$2)*((YEAR(客户下单明细表!$D$4:$D$5200)=销售员提成汇总!$C$2))*(客户下单明细表!$O$4:$O$5200=A702),客户下单明细表!$N$4:$N$5200))</f>
        <v/>
      </c>
      <c r="C702" s="21" t="str">
        <f>IF(B702="","",SUMPRODUCT((MONTH(客户下单明细表!$D$4:$D$5200)=销售员提成汇总!$E$2-1)*((YEAR(客户下单明细表!$D$4:$D$5200)=销售员提成汇总!$C$2))*(客户下单明细表!$O$4:$O$5200=A702)*($A$2=客户下单明细表!$S$4:$S$5200),客户下单明细表!$N$4:$N$5200))</f>
        <v/>
      </c>
      <c r="D702" s="21" t="str">
        <f>IF(A702="","",SUMPRODUCT((MONTH(客户下单明细表!$D$4:$D$5200)=销售员提成汇总!$E$2)*((YEAR(客户下单明细表!$D$4:$D$5200)=销售员提成汇总!$C$2))*(客户下单明细表!$O$4:$O$5200=A702),客户下单明细表!$R$4:$R$5200))</f>
        <v/>
      </c>
      <c r="E702" s="21" t="str">
        <f>IF(A702="","",SUMPRODUCT((MONTH(客户下单明细表!$D$4:$D$5200)=销售员提成汇总!$E$2-1)*((YEAR(客户下单明细表!$D$4:$D$5200)=销售员提成汇总!$C$2))*(客户下单明细表!$O$4:$O$5200=A702),客户下单明细表!$R$4:$R$5200))</f>
        <v/>
      </c>
      <c r="F702" s="22">
        <v>1800</v>
      </c>
      <c r="G702" s="23">
        <f>SUMIFS(销售员提成汇总!C:C,销售员提成汇总!K:K,$K702)</f>
        <v>0</v>
      </c>
      <c r="H702" s="21">
        <f t="shared" si="32"/>
        <v>0</v>
      </c>
      <c r="I702" s="23" t="str">
        <f t="shared" si="33"/>
        <v/>
      </c>
      <c r="J702" s="31" t="str">
        <f t="shared" si="34"/>
        <v/>
      </c>
      <c r="K702" s="32" t="e">
        <f>VLOOKUP(A$4:A$600,客户下单明细表!O$4:P$5200,2,FALSE)</f>
        <v>#VALUE!</v>
      </c>
    </row>
    <row r="703" spans="1:11">
      <c r="A703" s="20"/>
      <c r="B703" s="21" t="str">
        <f>IF(A703="","",SUMPRODUCT((MONTH(客户下单明细表!$D$4:$D$5200)=销售员提成汇总!$E$2)*((YEAR(客户下单明细表!$D$4:$D$5200)=销售员提成汇总!$C$2))*(客户下单明细表!$O$4:$O$5200=A703),客户下单明细表!$N$4:$N$5200))</f>
        <v/>
      </c>
      <c r="C703" s="21" t="str">
        <f>IF(B703="","",SUMPRODUCT((MONTH(客户下单明细表!$D$4:$D$5200)=销售员提成汇总!$E$2-1)*((YEAR(客户下单明细表!$D$4:$D$5200)=销售员提成汇总!$C$2))*(客户下单明细表!$O$4:$O$5200=A703)*($A$2=客户下单明细表!$S$4:$S$5200),客户下单明细表!$N$4:$N$5200))</f>
        <v/>
      </c>
      <c r="D703" s="21" t="str">
        <f>IF(A703="","",SUMPRODUCT((MONTH(客户下单明细表!$D$4:$D$5200)=销售员提成汇总!$E$2)*((YEAR(客户下单明细表!$D$4:$D$5200)=销售员提成汇总!$C$2))*(客户下单明细表!$O$4:$O$5200=A703),客户下单明细表!$R$4:$R$5200))</f>
        <v/>
      </c>
      <c r="E703" s="21" t="str">
        <f>IF(A703="","",SUMPRODUCT((MONTH(客户下单明细表!$D$4:$D$5200)=销售员提成汇总!$E$2-1)*((YEAR(客户下单明细表!$D$4:$D$5200)=销售员提成汇总!$C$2))*(客户下单明细表!$O$4:$O$5200=A703),客户下单明细表!$R$4:$R$5200))</f>
        <v/>
      </c>
      <c r="F703" s="22">
        <v>1800</v>
      </c>
      <c r="G703" s="23">
        <f>SUMIFS(销售员提成汇总!C:C,销售员提成汇总!K:K,$K703)</f>
        <v>0</v>
      </c>
      <c r="H703" s="21">
        <f t="shared" si="32"/>
        <v>0</v>
      </c>
      <c r="I703" s="23" t="str">
        <f t="shared" si="33"/>
        <v/>
      </c>
      <c r="J703" s="31" t="str">
        <f t="shared" si="34"/>
        <v/>
      </c>
      <c r="K703" s="32" t="e">
        <f>VLOOKUP(A$4:A$600,客户下单明细表!O$4:P$5200,2,FALSE)</f>
        <v>#VALUE!</v>
      </c>
    </row>
    <row r="704" spans="1:11">
      <c r="A704" s="20"/>
      <c r="B704" s="21" t="str">
        <f>IF(A704="","",SUMPRODUCT((MONTH(客户下单明细表!$D$4:$D$5200)=销售员提成汇总!$E$2)*((YEAR(客户下单明细表!$D$4:$D$5200)=销售员提成汇总!$C$2))*(客户下单明细表!$O$4:$O$5200=A704),客户下单明细表!$N$4:$N$5200))</f>
        <v/>
      </c>
      <c r="C704" s="21" t="str">
        <f>IF(B704="","",SUMPRODUCT((MONTH(客户下单明细表!$D$4:$D$5200)=销售员提成汇总!$E$2-1)*((YEAR(客户下单明细表!$D$4:$D$5200)=销售员提成汇总!$C$2))*(客户下单明细表!$O$4:$O$5200=A704)*($A$2=客户下单明细表!$S$4:$S$5200),客户下单明细表!$N$4:$N$5200))</f>
        <v/>
      </c>
      <c r="D704" s="21" t="str">
        <f>IF(A704="","",SUMPRODUCT((MONTH(客户下单明细表!$D$4:$D$5200)=销售员提成汇总!$E$2)*((YEAR(客户下单明细表!$D$4:$D$5200)=销售员提成汇总!$C$2))*(客户下单明细表!$O$4:$O$5200=A704),客户下单明细表!$R$4:$R$5200))</f>
        <v/>
      </c>
      <c r="E704" s="21" t="str">
        <f>IF(A704="","",SUMPRODUCT((MONTH(客户下单明细表!$D$4:$D$5200)=销售员提成汇总!$E$2-1)*((YEAR(客户下单明细表!$D$4:$D$5200)=销售员提成汇总!$C$2))*(客户下单明细表!$O$4:$O$5200=A704),客户下单明细表!$R$4:$R$5200))</f>
        <v/>
      </c>
      <c r="F704" s="22">
        <v>1800</v>
      </c>
      <c r="G704" s="23">
        <f>SUMIFS(销售员提成汇总!C:C,销售员提成汇总!K:K,$K704)</f>
        <v>0</v>
      </c>
      <c r="H704" s="21">
        <f t="shared" si="32"/>
        <v>0</v>
      </c>
      <c r="I704" s="23" t="str">
        <f t="shared" si="33"/>
        <v/>
      </c>
      <c r="J704" s="31" t="str">
        <f t="shared" si="34"/>
        <v/>
      </c>
      <c r="K704" s="32" t="e">
        <f>VLOOKUP(A$4:A$600,客户下单明细表!O$4:P$5200,2,FALSE)</f>
        <v>#VALUE!</v>
      </c>
    </row>
    <row r="705" spans="1:11">
      <c r="A705" s="20"/>
      <c r="B705" s="21" t="str">
        <f>IF(A705="","",SUMPRODUCT((MONTH(客户下单明细表!$D$4:$D$5200)=销售员提成汇总!$E$2)*((YEAR(客户下单明细表!$D$4:$D$5200)=销售员提成汇总!$C$2))*(客户下单明细表!$O$4:$O$5200=A705),客户下单明细表!$N$4:$N$5200))</f>
        <v/>
      </c>
      <c r="C705" s="21" t="str">
        <f>IF(B705="","",SUMPRODUCT((MONTH(客户下单明细表!$D$4:$D$5200)=销售员提成汇总!$E$2-1)*((YEAR(客户下单明细表!$D$4:$D$5200)=销售员提成汇总!$C$2))*(客户下单明细表!$O$4:$O$5200=A705)*($A$2=客户下单明细表!$S$4:$S$5200),客户下单明细表!$N$4:$N$5200))</f>
        <v/>
      </c>
      <c r="D705" s="21" t="str">
        <f>IF(A705="","",SUMPRODUCT((MONTH(客户下单明细表!$D$4:$D$5200)=销售员提成汇总!$E$2)*((YEAR(客户下单明细表!$D$4:$D$5200)=销售员提成汇总!$C$2))*(客户下单明细表!$O$4:$O$5200=A705),客户下单明细表!$R$4:$R$5200))</f>
        <v/>
      </c>
      <c r="E705" s="21" t="str">
        <f>IF(A705="","",SUMPRODUCT((MONTH(客户下单明细表!$D$4:$D$5200)=销售员提成汇总!$E$2-1)*((YEAR(客户下单明细表!$D$4:$D$5200)=销售员提成汇总!$C$2))*(客户下单明细表!$O$4:$O$5200=A705),客户下单明细表!$R$4:$R$5200))</f>
        <v/>
      </c>
      <c r="F705" s="22">
        <v>1800</v>
      </c>
      <c r="G705" s="23">
        <f>SUMIFS(销售员提成汇总!C:C,销售员提成汇总!K:K,$K705)</f>
        <v>0</v>
      </c>
      <c r="H705" s="21">
        <f t="shared" si="32"/>
        <v>0</v>
      </c>
      <c r="I705" s="23" t="str">
        <f t="shared" si="33"/>
        <v/>
      </c>
      <c r="J705" s="31" t="str">
        <f t="shared" si="34"/>
        <v/>
      </c>
      <c r="K705" s="32" t="e">
        <f>VLOOKUP(A$4:A$600,客户下单明细表!O$4:P$5200,2,FALSE)</f>
        <v>#VALUE!</v>
      </c>
    </row>
    <row r="706" spans="1:11">
      <c r="A706" s="20"/>
      <c r="B706" s="21" t="str">
        <f>IF(A706="","",SUMPRODUCT((MONTH(客户下单明细表!$D$4:$D$5200)=销售员提成汇总!$E$2)*((YEAR(客户下单明细表!$D$4:$D$5200)=销售员提成汇总!$C$2))*(客户下单明细表!$O$4:$O$5200=A706),客户下单明细表!$N$4:$N$5200))</f>
        <v/>
      </c>
      <c r="C706" s="21" t="str">
        <f>IF(B706="","",SUMPRODUCT((MONTH(客户下单明细表!$D$4:$D$5200)=销售员提成汇总!$E$2-1)*((YEAR(客户下单明细表!$D$4:$D$5200)=销售员提成汇总!$C$2))*(客户下单明细表!$O$4:$O$5200=A706)*($A$2=客户下单明细表!$S$4:$S$5200),客户下单明细表!$N$4:$N$5200))</f>
        <v/>
      </c>
      <c r="D706" s="21" t="str">
        <f>IF(A706="","",SUMPRODUCT((MONTH(客户下单明细表!$D$4:$D$5200)=销售员提成汇总!$E$2)*((YEAR(客户下单明细表!$D$4:$D$5200)=销售员提成汇总!$C$2))*(客户下单明细表!$O$4:$O$5200=A706),客户下单明细表!$R$4:$R$5200))</f>
        <v/>
      </c>
      <c r="E706" s="21" t="str">
        <f>IF(A706="","",SUMPRODUCT((MONTH(客户下单明细表!$D$4:$D$5200)=销售员提成汇总!$E$2-1)*((YEAR(客户下单明细表!$D$4:$D$5200)=销售员提成汇总!$C$2))*(客户下单明细表!$O$4:$O$5200=A706),客户下单明细表!$R$4:$R$5200))</f>
        <v/>
      </c>
      <c r="F706" s="22">
        <v>1800</v>
      </c>
      <c r="G706" s="23">
        <f>SUMIFS(销售员提成汇总!C:C,销售员提成汇总!K:K,$K706)</f>
        <v>0</v>
      </c>
      <c r="H706" s="21">
        <f t="shared" si="32"/>
        <v>0</v>
      </c>
      <c r="I706" s="23" t="str">
        <f t="shared" si="33"/>
        <v/>
      </c>
      <c r="J706" s="31" t="str">
        <f t="shared" si="34"/>
        <v/>
      </c>
      <c r="K706" s="32" t="e">
        <f>VLOOKUP(A$4:A$600,客户下单明细表!O$4:P$5200,2,FALSE)</f>
        <v>#VALUE!</v>
      </c>
    </row>
    <row r="707" spans="1:11">
      <c r="A707" s="20"/>
      <c r="B707" s="21" t="str">
        <f>IF(A707="","",SUMPRODUCT((MONTH(客户下单明细表!$D$4:$D$5200)=销售员提成汇总!$E$2)*((YEAR(客户下单明细表!$D$4:$D$5200)=销售员提成汇总!$C$2))*(客户下单明细表!$O$4:$O$5200=A707),客户下单明细表!$N$4:$N$5200))</f>
        <v/>
      </c>
      <c r="C707" s="21" t="str">
        <f>IF(B707="","",SUMPRODUCT((MONTH(客户下单明细表!$D$4:$D$5200)=销售员提成汇总!$E$2-1)*((YEAR(客户下单明细表!$D$4:$D$5200)=销售员提成汇总!$C$2))*(客户下单明细表!$O$4:$O$5200=A707)*($A$2=客户下单明细表!$S$4:$S$5200),客户下单明细表!$N$4:$N$5200))</f>
        <v/>
      </c>
      <c r="D707" s="21" t="str">
        <f>IF(A707="","",SUMPRODUCT((MONTH(客户下单明细表!$D$4:$D$5200)=销售员提成汇总!$E$2)*((YEAR(客户下单明细表!$D$4:$D$5200)=销售员提成汇总!$C$2))*(客户下单明细表!$O$4:$O$5200=A707),客户下单明细表!$R$4:$R$5200))</f>
        <v/>
      </c>
      <c r="E707" s="21" t="str">
        <f>IF(A707="","",SUMPRODUCT((MONTH(客户下单明细表!$D$4:$D$5200)=销售员提成汇总!$E$2-1)*((YEAR(客户下单明细表!$D$4:$D$5200)=销售员提成汇总!$C$2))*(客户下单明细表!$O$4:$O$5200=A707),客户下单明细表!$R$4:$R$5200))</f>
        <v/>
      </c>
      <c r="F707" s="22">
        <v>1800</v>
      </c>
      <c r="G707" s="23">
        <f>SUMIFS(销售员提成汇总!C:C,销售员提成汇总!K:K,$K707)</f>
        <v>0</v>
      </c>
      <c r="H707" s="21">
        <f t="shared" si="32"/>
        <v>0</v>
      </c>
      <c r="I707" s="23" t="str">
        <f t="shared" si="33"/>
        <v/>
      </c>
      <c r="J707" s="31" t="str">
        <f t="shared" si="34"/>
        <v/>
      </c>
      <c r="K707" s="32" t="e">
        <f>VLOOKUP(A$4:A$600,客户下单明细表!O$4:P$5200,2,FALSE)</f>
        <v>#VALUE!</v>
      </c>
    </row>
    <row r="708" spans="1:11">
      <c r="A708" s="20"/>
      <c r="B708" s="21" t="str">
        <f>IF(A708="","",SUMPRODUCT((MONTH(客户下单明细表!$D$4:$D$5200)=销售员提成汇总!$E$2)*((YEAR(客户下单明细表!$D$4:$D$5200)=销售员提成汇总!$C$2))*(客户下单明细表!$O$4:$O$5200=A708),客户下单明细表!$N$4:$N$5200))</f>
        <v/>
      </c>
      <c r="C708" s="21" t="str">
        <f>IF(B708="","",SUMPRODUCT((MONTH(客户下单明细表!$D$4:$D$5200)=销售员提成汇总!$E$2-1)*((YEAR(客户下单明细表!$D$4:$D$5200)=销售员提成汇总!$C$2))*(客户下单明细表!$O$4:$O$5200=A708)*($A$2=客户下单明细表!$S$4:$S$5200),客户下单明细表!$N$4:$N$5200))</f>
        <v/>
      </c>
      <c r="D708" s="21" t="str">
        <f>IF(A708="","",SUMPRODUCT((MONTH(客户下单明细表!$D$4:$D$5200)=销售员提成汇总!$E$2)*((YEAR(客户下单明细表!$D$4:$D$5200)=销售员提成汇总!$C$2))*(客户下单明细表!$O$4:$O$5200=A708),客户下单明细表!$R$4:$R$5200))</f>
        <v/>
      </c>
      <c r="E708" s="21" t="str">
        <f>IF(A708="","",SUMPRODUCT((MONTH(客户下单明细表!$D$4:$D$5200)=销售员提成汇总!$E$2-1)*((YEAR(客户下单明细表!$D$4:$D$5200)=销售员提成汇总!$C$2))*(客户下单明细表!$O$4:$O$5200=A708),客户下单明细表!$R$4:$R$5200))</f>
        <v/>
      </c>
      <c r="F708" s="22">
        <v>1800</v>
      </c>
      <c r="G708" s="23">
        <f>SUMIFS(销售员提成汇总!C:C,销售员提成汇总!K:K,$K708)</f>
        <v>0</v>
      </c>
      <c r="H708" s="21">
        <f t="shared" si="32"/>
        <v>0</v>
      </c>
      <c r="I708" s="23" t="str">
        <f t="shared" si="33"/>
        <v/>
      </c>
      <c r="J708" s="31" t="str">
        <f t="shared" si="34"/>
        <v/>
      </c>
      <c r="K708" s="32" t="e">
        <f>VLOOKUP(A$4:A$600,客户下单明细表!O$4:P$5200,2,FALSE)</f>
        <v>#VALUE!</v>
      </c>
    </row>
    <row r="709" spans="1:11">
      <c r="A709" s="20"/>
      <c r="B709" s="21" t="str">
        <f>IF(A709="","",SUMPRODUCT((MONTH(客户下单明细表!$D$4:$D$5200)=销售员提成汇总!$E$2)*((YEAR(客户下单明细表!$D$4:$D$5200)=销售员提成汇总!$C$2))*(客户下单明细表!$O$4:$O$5200=A709),客户下单明细表!$N$4:$N$5200))</f>
        <v/>
      </c>
      <c r="C709" s="21" t="str">
        <f>IF(B709="","",SUMPRODUCT((MONTH(客户下单明细表!$D$4:$D$5200)=销售员提成汇总!$E$2-1)*((YEAR(客户下单明细表!$D$4:$D$5200)=销售员提成汇总!$C$2))*(客户下单明细表!$O$4:$O$5200=A709)*($A$2=客户下单明细表!$S$4:$S$5200),客户下单明细表!$N$4:$N$5200))</f>
        <v/>
      </c>
      <c r="D709" s="21" t="str">
        <f>IF(A709="","",SUMPRODUCT((MONTH(客户下单明细表!$D$4:$D$5200)=销售员提成汇总!$E$2)*((YEAR(客户下单明细表!$D$4:$D$5200)=销售员提成汇总!$C$2))*(客户下单明细表!$O$4:$O$5200=A709),客户下单明细表!$R$4:$R$5200))</f>
        <v/>
      </c>
      <c r="E709" s="21" t="str">
        <f>IF(A709="","",SUMPRODUCT((MONTH(客户下单明细表!$D$4:$D$5200)=销售员提成汇总!$E$2-1)*((YEAR(客户下单明细表!$D$4:$D$5200)=销售员提成汇总!$C$2))*(客户下单明细表!$O$4:$O$5200=A709),客户下单明细表!$R$4:$R$5200))</f>
        <v/>
      </c>
      <c r="F709" s="22">
        <v>1800</v>
      </c>
      <c r="G709" s="23">
        <f>SUMIFS(销售员提成汇总!C:C,销售员提成汇总!K:K,$K709)</f>
        <v>0</v>
      </c>
      <c r="H709" s="21">
        <f t="shared" si="32"/>
        <v>0</v>
      </c>
      <c r="I709" s="23" t="str">
        <f t="shared" si="33"/>
        <v/>
      </c>
      <c r="J709" s="31" t="str">
        <f t="shared" si="34"/>
        <v/>
      </c>
      <c r="K709" s="32" t="e">
        <f>VLOOKUP(A$4:A$600,客户下单明细表!O$4:P$5200,2,FALSE)</f>
        <v>#VALUE!</v>
      </c>
    </row>
    <row r="710" spans="1:11">
      <c r="A710" s="20"/>
      <c r="B710" s="21" t="str">
        <f>IF(A710="","",SUMPRODUCT((MONTH(客户下单明细表!$D$4:$D$5200)=销售员提成汇总!$E$2)*((YEAR(客户下单明细表!$D$4:$D$5200)=销售员提成汇总!$C$2))*(客户下单明细表!$O$4:$O$5200=A710),客户下单明细表!$N$4:$N$5200))</f>
        <v/>
      </c>
      <c r="C710" s="21" t="str">
        <f>IF(B710="","",SUMPRODUCT((MONTH(客户下单明细表!$D$4:$D$5200)=销售员提成汇总!$E$2-1)*((YEAR(客户下单明细表!$D$4:$D$5200)=销售员提成汇总!$C$2))*(客户下单明细表!$O$4:$O$5200=A710)*($A$2=客户下单明细表!$S$4:$S$5200),客户下单明细表!$N$4:$N$5200))</f>
        <v/>
      </c>
      <c r="D710" s="21" t="str">
        <f>IF(A710="","",SUMPRODUCT((MONTH(客户下单明细表!$D$4:$D$5200)=销售员提成汇总!$E$2)*((YEAR(客户下单明细表!$D$4:$D$5200)=销售员提成汇总!$C$2))*(客户下单明细表!$O$4:$O$5200=A710),客户下单明细表!$R$4:$R$5200))</f>
        <v/>
      </c>
      <c r="E710" s="21" t="str">
        <f>IF(A710="","",SUMPRODUCT((MONTH(客户下单明细表!$D$4:$D$5200)=销售员提成汇总!$E$2-1)*((YEAR(客户下单明细表!$D$4:$D$5200)=销售员提成汇总!$C$2))*(客户下单明细表!$O$4:$O$5200=A710),客户下单明细表!$R$4:$R$5200))</f>
        <v/>
      </c>
      <c r="F710" s="22">
        <v>1800</v>
      </c>
      <c r="G710" s="23">
        <f>SUMIFS(销售员提成汇总!C:C,销售员提成汇总!K:K,$K710)</f>
        <v>0</v>
      </c>
      <c r="H710" s="21">
        <f t="shared" si="32"/>
        <v>0</v>
      </c>
      <c r="I710" s="23" t="str">
        <f t="shared" si="33"/>
        <v/>
      </c>
      <c r="J710" s="31" t="str">
        <f t="shared" si="34"/>
        <v/>
      </c>
      <c r="K710" s="32" t="e">
        <f>VLOOKUP(A$4:A$600,客户下单明细表!O$4:P$5200,2,FALSE)</f>
        <v>#VALUE!</v>
      </c>
    </row>
    <row r="711" spans="1:11">
      <c r="A711" s="20"/>
      <c r="B711" s="21" t="str">
        <f>IF(A711="","",SUMPRODUCT((MONTH(客户下单明细表!$D$4:$D$5200)=销售员提成汇总!$E$2)*((YEAR(客户下单明细表!$D$4:$D$5200)=销售员提成汇总!$C$2))*(客户下单明细表!$O$4:$O$5200=A711),客户下单明细表!$N$4:$N$5200))</f>
        <v/>
      </c>
      <c r="C711" s="21" t="str">
        <f>IF(B711="","",SUMPRODUCT((MONTH(客户下单明细表!$D$4:$D$5200)=销售员提成汇总!$E$2-1)*((YEAR(客户下单明细表!$D$4:$D$5200)=销售员提成汇总!$C$2))*(客户下单明细表!$O$4:$O$5200=A711)*($A$2=客户下单明细表!$S$4:$S$5200),客户下单明细表!$N$4:$N$5200))</f>
        <v/>
      </c>
      <c r="D711" s="21" t="str">
        <f>IF(A711="","",SUMPRODUCT((MONTH(客户下单明细表!$D$4:$D$5200)=销售员提成汇总!$E$2)*((YEAR(客户下单明细表!$D$4:$D$5200)=销售员提成汇总!$C$2))*(客户下单明细表!$O$4:$O$5200=A711),客户下单明细表!$R$4:$R$5200))</f>
        <v/>
      </c>
      <c r="E711" s="21" t="str">
        <f>IF(A711="","",SUMPRODUCT((MONTH(客户下单明细表!$D$4:$D$5200)=销售员提成汇总!$E$2-1)*((YEAR(客户下单明细表!$D$4:$D$5200)=销售员提成汇总!$C$2))*(客户下单明细表!$O$4:$O$5200=A711),客户下单明细表!$R$4:$R$5200))</f>
        <v/>
      </c>
      <c r="F711" s="22">
        <v>1800</v>
      </c>
      <c r="G711" s="23">
        <f>SUMIFS(销售员提成汇总!C:C,销售员提成汇总!K:K,$K711)</f>
        <v>0</v>
      </c>
      <c r="H711" s="21">
        <f t="shared" ref="H711:H774" si="35">IF(20000&lt;=$G711,(G711*5%),IF(AND(10000&lt;=$G711,$G711&lt;20000),(G711*4%),IF(AND(5000&lt;=$G711,$G711&lt;10000),(G711*2%),IF(AND($G711&lt;5000),(0)))))</f>
        <v>0</v>
      </c>
      <c r="I711" s="23" t="str">
        <f t="shared" ref="I711:I774" si="36">IF(A711="","",SUM(D711,H711,F711))</f>
        <v/>
      </c>
      <c r="J711" s="31" t="str">
        <f t="shared" ref="J711:J774" si="37">IF(A711="","",RANK($B711,$B$4:$B$23))</f>
        <v/>
      </c>
      <c r="K711" s="32" t="e">
        <f>VLOOKUP(A$4:A$600,客户下单明细表!O$4:P$5200,2,FALSE)</f>
        <v>#VALUE!</v>
      </c>
    </row>
    <row r="712" spans="1:11">
      <c r="A712" s="20"/>
      <c r="B712" s="21" t="str">
        <f>IF(A712="","",SUMPRODUCT((MONTH(客户下单明细表!$D$4:$D$5200)=销售员提成汇总!$E$2)*((YEAR(客户下单明细表!$D$4:$D$5200)=销售员提成汇总!$C$2))*(客户下单明细表!$O$4:$O$5200=A712),客户下单明细表!$N$4:$N$5200))</f>
        <v/>
      </c>
      <c r="C712" s="21" t="str">
        <f>IF(B712="","",SUMPRODUCT((MONTH(客户下单明细表!$D$4:$D$5200)=销售员提成汇总!$E$2-1)*((YEAR(客户下单明细表!$D$4:$D$5200)=销售员提成汇总!$C$2))*(客户下单明细表!$O$4:$O$5200=A712)*($A$2=客户下单明细表!$S$4:$S$5200),客户下单明细表!$N$4:$N$5200))</f>
        <v/>
      </c>
      <c r="D712" s="21" t="str">
        <f>IF(A712="","",SUMPRODUCT((MONTH(客户下单明细表!$D$4:$D$5200)=销售员提成汇总!$E$2)*((YEAR(客户下单明细表!$D$4:$D$5200)=销售员提成汇总!$C$2))*(客户下单明细表!$O$4:$O$5200=A712),客户下单明细表!$R$4:$R$5200))</f>
        <v/>
      </c>
      <c r="E712" s="21" t="str">
        <f>IF(A712="","",SUMPRODUCT((MONTH(客户下单明细表!$D$4:$D$5200)=销售员提成汇总!$E$2-1)*((YEAR(客户下单明细表!$D$4:$D$5200)=销售员提成汇总!$C$2))*(客户下单明细表!$O$4:$O$5200=A712),客户下单明细表!$R$4:$R$5200))</f>
        <v/>
      </c>
      <c r="F712" s="22">
        <v>1800</v>
      </c>
      <c r="G712" s="23">
        <f>SUMIFS(销售员提成汇总!C:C,销售员提成汇总!K:K,$K712)</f>
        <v>0</v>
      </c>
      <c r="H712" s="21">
        <f t="shared" si="35"/>
        <v>0</v>
      </c>
      <c r="I712" s="23" t="str">
        <f t="shared" si="36"/>
        <v/>
      </c>
      <c r="J712" s="31" t="str">
        <f t="shared" si="37"/>
        <v/>
      </c>
      <c r="K712" s="32" t="e">
        <f>VLOOKUP(A$4:A$600,客户下单明细表!O$4:P$5200,2,FALSE)</f>
        <v>#VALUE!</v>
      </c>
    </row>
    <row r="713" spans="1:11">
      <c r="A713" s="20"/>
      <c r="B713" s="21" t="str">
        <f>IF(A713="","",SUMPRODUCT((MONTH(客户下单明细表!$D$4:$D$5200)=销售员提成汇总!$E$2)*((YEAR(客户下单明细表!$D$4:$D$5200)=销售员提成汇总!$C$2))*(客户下单明细表!$O$4:$O$5200=A713),客户下单明细表!$N$4:$N$5200))</f>
        <v/>
      </c>
      <c r="C713" s="21" t="str">
        <f>IF(B713="","",SUMPRODUCT((MONTH(客户下单明细表!$D$4:$D$5200)=销售员提成汇总!$E$2-1)*((YEAR(客户下单明细表!$D$4:$D$5200)=销售员提成汇总!$C$2))*(客户下单明细表!$O$4:$O$5200=A713)*($A$2=客户下单明细表!$S$4:$S$5200),客户下单明细表!$N$4:$N$5200))</f>
        <v/>
      </c>
      <c r="D713" s="21" t="str">
        <f>IF(A713="","",SUMPRODUCT((MONTH(客户下单明细表!$D$4:$D$5200)=销售员提成汇总!$E$2)*((YEAR(客户下单明细表!$D$4:$D$5200)=销售员提成汇总!$C$2))*(客户下单明细表!$O$4:$O$5200=A713),客户下单明细表!$R$4:$R$5200))</f>
        <v/>
      </c>
      <c r="E713" s="21" t="str">
        <f>IF(A713="","",SUMPRODUCT((MONTH(客户下单明细表!$D$4:$D$5200)=销售员提成汇总!$E$2-1)*((YEAR(客户下单明细表!$D$4:$D$5200)=销售员提成汇总!$C$2))*(客户下单明细表!$O$4:$O$5200=A713),客户下单明细表!$R$4:$R$5200))</f>
        <v/>
      </c>
      <c r="F713" s="22">
        <v>1800</v>
      </c>
      <c r="G713" s="23">
        <f>SUMIFS(销售员提成汇总!C:C,销售员提成汇总!K:K,$K713)</f>
        <v>0</v>
      </c>
      <c r="H713" s="21">
        <f t="shared" si="35"/>
        <v>0</v>
      </c>
      <c r="I713" s="23" t="str">
        <f t="shared" si="36"/>
        <v/>
      </c>
      <c r="J713" s="31" t="str">
        <f t="shared" si="37"/>
        <v/>
      </c>
      <c r="K713" s="32" t="e">
        <f>VLOOKUP(A$4:A$600,客户下单明细表!O$4:P$5200,2,FALSE)</f>
        <v>#VALUE!</v>
      </c>
    </row>
    <row r="714" spans="1:11">
      <c r="A714" s="20"/>
      <c r="B714" s="21" t="str">
        <f>IF(A714="","",SUMPRODUCT((MONTH(客户下单明细表!$D$4:$D$5200)=销售员提成汇总!$E$2)*((YEAR(客户下单明细表!$D$4:$D$5200)=销售员提成汇总!$C$2))*(客户下单明细表!$O$4:$O$5200=A714),客户下单明细表!$N$4:$N$5200))</f>
        <v/>
      </c>
      <c r="C714" s="21" t="str">
        <f>IF(B714="","",SUMPRODUCT((MONTH(客户下单明细表!$D$4:$D$5200)=销售员提成汇总!$E$2-1)*((YEAR(客户下单明细表!$D$4:$D$5200)=销售员提成汇总!$C$2))*(客户下单明细表!$O$4:$O$5200=A714)*($A$2=客户下单明细表!$S$4:$S$5200),客户下单明细表!$N$4:$N$5200))</f>
        <v/>
      </c>
      <c r="D714" s="21" t="str">
        <f>IF(A714="","",SUMPRODUCT((MONTH(客户下单明细表!$D$4:$D$5200)=销售员提成汇总!$E$2)*((YEAR(客户下单明细表!$D$4:$D$5200)=销售员提成汇总!$C$2))*(客户下单明细表!$O$4:$O$5200=A714),客户下单明细表!$R$4:$R$5200))</f>
        <v/>
      </c>
      <c r="E714" s="21" t="str">
        <f>IF(A714="","",SUMPRODUCT((MONTH(客户下单明细表!$D$4:$D$5200)=销售员提成汇总!$E$2-1)*((YEAR(客户下单明细表!$D$4:$D$5200)=销售员提成汇总!$C$2))*(客户下单明细表!$O$4:$O$5200=A714),客户下单明细表!$R$4:$R$5200))</f>
        <v/>
      </c>
      <c r="F714" s="22">
        <v>1800</v>
      </c>
      <c r="G714" s="23">
        <f>SUMIFS(销售员提成汇总!C:C,销售员提成汇总!K:K,$K714)</f>
        <v>0</v>
      </c>
      <c r="H714" s="21">
        <f t="shared" si="35"/>
        <v>0</v>
      </c>
      <c r="I714" s="23" t="str">
        <f t="shared" si="36"/>
        <v/>
      </c>
      <c r="J714" s="31" t="str">
        <f t="shared" si="37"/>
        <v/>
      </c>
      <c r="K714" s="32" t="e">
        <f>VLOOKUP(A$4:A$600,客户下单明细表!O$4:P$5200,2,FALSE)</f>
        <v>#VALUE!</v>
      </c>
    </row>
    <row r="715" spans="1:11">
      <c r="A715" s="20"/>
      <c r="B715" s="21" t="str">
        <f>IF(A715="","",SUMPRODUCT((MONTH(客户下单明细表!$D$4:$D$5200)=销售员提成汇总!$E$2)*((YEAR(客户下单明细表!$D$4:$D$5200)=销售员提成汇总!$C$2))*(客户下单明细表!$O$4:$O$5200=A715),客户下单明细表!$N$4:$N$5200))</f>
        <v/>
      </c>
      <c r="C715" s="21" t="str">
        <f>IF(B715="","",SUMPRODUCT((MONTH(客户下单明细表!$D$4:$D$5200)=销售员提成汇总!$E$2-1)*((YEAR(客户下单明细表!$D$4:$D$5200)=销售员提成汇总!$C$2))*(客户下单明细表!$O$4:$O$5200=A715)*($A$2=客户下单明细表!$S$4:$S$5200),客户下单明细表!$N$4:$N$5200))</f>
        <v/>
      </c>
      <c r="D715" s="21" t="str">
        <f>IF(A715="","",SUMPRODUCT((MONTH(客户下单明细表!$D$4:$D$5200)=销售员提成汇总!$E$2)*((YEAR(客户下单明细表!$D$4:$D$5200)=销售员提成汇总!$C$2))*(客户下单明细表!$O$4:$O$5200=A715),客户下单明细表!$R$4:$R$5200))</f>
        <v/>
      </c>
      <c r="E715" s="21" t="str">
        <f>IF(A715="","",SUMPRODUCT((MONTH(客户下单明细表!$D$4:$D$5200)=销售员提成汇总!$E$2-1)*((YEAR(客户下单明细表!$D$4:$D$5200)=销售员提成汇总!$C$2))*(客户下单明细表!$O$4:$O$5200=A715),客户下单明细表!$R$4:$R$5200))</f>
        <v/>
      </c>
      <c r="F715" s="22">
        <v>1800</v>
      </c>
      <c r="G715" s="23">
        <f>SUMIFS(销售员提成汇总!C:C,销售员提成汇总!K:K,$K715)</f>
        <v>0</v>
      </c>
      <c r="H715" s="21">
        <f t="shared" si="35"/>
        <v>0</v>
      </c>
      <c r="I715" s="23" t="str">
        <f t="shared" si="36"/>
        <v/>
      </c>
      <c r="J715" s="31" t="str">
        <f t="shared" si="37"/>
        <v/>
      </c>
      <c r="K715" s="32" t="e">
        <f>VLOOKUP(A$4:A$600,客户下单明细表!O$4:P$5200,2,FALSE)</f>
        <v>#VALUE!</v>
      </c>
    </row>
    <row r="716" spans="1:11">
      <c r="A716" s="20"/>
      <c r="B716" s="21" t="str">
        <f>IF(A716="","",SUMPRODUCT((MONTH(客户下单明细表!$D$4:$D$5200)=销售员提成汇总!$E$2)*((YEAR(客户下单明细表!$D$4:$D$5200)=销售员提成汇总!$C$2))*(客户下单明细表!$O$4:$O$5200=A716),客户下单明细表!$N$4:$N$5200))</f>
        <v/>
      </c>
      <c r="C716" s="21" t="str">
        <f>IF(B716="","",SUMPRODUCT((MONTH(客户下单明细表!$D$4:$D$5200)=销售员提成汇总!$E$2-1)*((YEAR(客户下单明细表!$D$4:$D$5200)=销售员提成汇总!$C$2))*(客户下单明细表!$O$4:$O$5200=A716)*($A$2=客户下单明细表!$S$4:$S$5200),客户下单明细表!$N$4:$N$5200))</f>
        <v/>
      </c>
      <c r="D716" s="21" t="str">
        <f>IF(A716="","",SUMPRODUCT((MONTH(客户下单明细表!$D$4:$D$5200)=销售员提成汇总!$E$2)*((YEAR(客户下单明细表!$D$4:$D$5200)=销售员提成汇总!$C$2))*(客户下单明细表!$O$4:$O$5200=A716),客户下单明细表!$R$4:$R$5200))</f>
        <v/>
      </c>
      <c r="E716" s="21" t="str">
        <f>IF(A716="","",SUMPRODUCT((MONTH(客户下单明细表!$D$4:$D$5200)=销售员提成汇总!$E$2-1)*((YEAR(客户下单明细表!$D$4:$D$5200)=销售员提成汇总!$C$2))*(客户下单明细表!$O$4:$O$5200=A716),客户下单明细表!$R$4:$R$5200))</f>
        <v/>
      </c>
      <c r="F716" s="22">
        <v>1800</v>
      </c>
      <c r="G716" s="23">
        <f>SUMIFS(销售员提成汇总!C:C,销售员提成汇总!K:K,$K716)</f>
        <v>0</v>
      </c>
      <c r="H716" s="21">
        <f t="shared" si="35"/>
        <v>0</v>
      </c>
      <c r="I716" s="23" t="str">
        <f t="shared" si="36"/>
        <v/>
      </c>
      <c r="J716" s="31" t="str">
        <f t="shared" si="37"/>
        <v/>
      </c>
      <c r="K716" s="32" t="e">
        <f>VLOOKUP(A$4:A$600,客户下单明细表!O$4:P$5200,2,FALSE)</f>
        <v>#VALUE!</v>
      </c>
    </row>
    <row r="717" spans="1:11">
      <c r="A717" s="20"/>
      <c r="B717" s="21" t="str">
        <f>IF(A717="","",SUMPRODUCT((MONTH(客户下单明细表!$D$4:$D$5200)=销售员提成汇总!$E$2)*((YEAR(客户下单明细表!$D$4:$D$5200)=销售员提成汇总!$C$2))*(客户下单明细表!$O$4:$O$5200=A717),客户下单明细表!$N$4:$N$5200))</f>
        <v/>
      </c>
      <c r="C717" s="21" t="str">
        <f>IF(B717="","",SUMPRODUCT((MONTH(客户下单明细表!$D$4:$D$5200)=销售员提成汇总!$E$2-1)*((YEAR(客户下单明细表!$D$4:$D$5200)=销售员提成汇总!$C$2))*(客户下单明细表!$O$4:$O$5200=A717)*($A$2=客户下单明细表!$S$4:$S$5200),客户下单明细表!$N$4:$N$5200))</f>
        <v/>
      </c>
      <c r="D717" s="21" t="str">
        <f>IF(A717="","",SUMPRODUCT((MONTH(客户下单明细表!$D$4:$D$5200)=销售员提成汇总!$E$2)*((YEAR(客户下单明细表!$D$4:$D$5200)=销售员提成汇总!$C$2))*(客户下单明细表!$O$4:$O$5200=A717),客户下单明细表!$R$4:$R$5200))</f>
        <v/>
      </c>
      <c r="E717" s="21" t="str">
        <f>IF(A717="","",SUMPRODUCT((MONTH(客户下单明细表!$D$4:$D$5200)=销售员提成汇总!$E$2-1)*((YEAR(客户下单明细表!$D$4:$D$5200)=销售员提成汇总!$C$2))*(客户下单明细表!$O$4:$O$5200=A717),客户下单明细表!$R$4:$R$5200))</f>
        <v/>
      </c>
      <c r="F717" s="22">
        <v>1800</v>
      </c>
      <c r="G717" s="23">
        <f>SUMIFS(销售员提成汇总!C:C,销售员提成汇总!K:K,$K717)</f>
        <v>0</v>
      </c>
      <c r="H717" s="21">
        <f t="shared" si="35"/>
        <v>0</v>
      </c>
      <c r="I717" s="23" t="str">
        <f t="shared" si="36"/>
        <v/>
      </c>
      <c r="J717" s="31" t="str">
        <f t="shared" si="37"/>
        <v/>
      </c>
      <c r="K717" s="32" t="e">
        <f>VLOOKUP(A$4:A$600,客户下单明细表!O$4:P$5200,2,FALSE)</f>
        <v>#VALUE!</v>
      </c>
    </row>
    <row r="718" spans="1:11">
      <c r="A718" s="20"/>
      <c r="B718" s="21" t="str">
        <f>IF(A718="","",SUMPRODUCT((MONTH(客户下单明细表!$D$4:$D$5200)=销售员提成汇总!$E$2)*((YEAR(客户下单明细表!$D$4:$D$5200)=销售员提成汇总!$C$2))*(客户下单明细表!$O$4:$O$5200=A718),客户下单明细表!$N$4:$N$5200))</f>
        <v/>
      </c>
      <c r="C718" s="21" t="str">
        <f>IF(B718="","",SUMPRODUCT((MONTH(客户下单明细表!$D$4:$D$5200)=销售员提成汇总!$E$2-1)*((YEAR(客户下单明细表!$D$4:$D$5200)=销售员提成汇总!$C$2))*(客户下单明细表!$O$4:$O$5200=A718)*($A$2=客户下单明细表!$S$4:$S$5200),客户下单明细表!$N$4:$N$5200))</f>
        <v/>
      </c>
      <c r="D718" s="21" t="str">
        <f>IF(A718="","",SUMPRODUCT((MONTH(客户下单明细表!$D$4:$D$5200)=销售员提成汇总!$E$2)*((YEAR(客户下单明细表!$D$4:$D$5200)=销售员提成汇总!$C$2))*(客户下单明细表!$O$4:$O$5200=A718),客户下单明细表!$R$4:$R$5200))</f>
        <v/>
      </c>
      <c r="E718" s="21" t="str">
        <f>IF(A718="","",SUMPRODUCT((MONTH(客户下单明细表!$D$4:$D$5200)=销售员提成汇总!$E$2-1)*((YEAR(客户下单明细表!$D$4:$D$5200)=销售员提成汇总!$C$2))*(客户下单明细表!$O$4:$O$5200=A718),客户下单明细表!$R$4:$R$5200))</f>
        <v/>
      </c>
      <c r="F718" s="22">
        <v>1800</v>
      </c>
      <c r="G718" s="23">
        <f>SUMIFS(销售员提成汇总!C:C,销售员提成汇总!K:K,$K718)</f>
        <v>0</v>
      </c>
      <c r="H718" s="21">
        <f t="shared" si="35"/>
        <v>0</v>
      </c>
      <c r="I718" s="23" t="str">
        <f t="shared" si="36"/>
        <v/>
      </c>
      <c r="J718" s="31" t="str">
        <f t="shared" si="37"/>
        <v/>
      </c>
      <c r="K718" s="32" t="e">
        <f>VLOOKUP(A$4:A$600,客户下单明细表!O$4:P$5200,2,FALSE)</f>
        <v>#VALUE!</v>
      </c>
    </row>
    <row r="719" spans="1:11">
      <c r="A719" s="20"/>
      <c r="B719" s="21" t="str">
        <f>IF(A719="","",SUMPRODUCT((MONTH(客户下单明细表!$D$4:$D$5200)=销售员提成汇总!$E$2)*((YEAR(客户下单明细表!$D$4:$D$5200)=销售员提成汇总!$C$2))*(客户下单明细表!$O$4:$O$5200=A719),客户下单明细表!$N$4:$N$5200))</f>
        <v/>
      </c>
      <c r="C719" s="21" t="str">
        <f>IF(B719="","",SUMPRODUCT((MONTH(客户下单明细表!$D$4:$D$5200)=销售员提成汇总!$E$2-1)*((YEAR(客户下单明细表!$D$4:$D$5200)=销售员提成汇总!$C$2))*(客户下单明细表!$O$4:$O$5200=A719)*($A$2=客户下单明细表!$S$4:$S$5200),客户下单明细表!$N$4:$N$5200))</f>
        <v/>
      </c>
      <c r="D719" s="21" t="str">
        <f>IF(A719="","",SUMPRODUCT((MONTH(客户下单明细表!$D$4:$D$5200)=销售员提成汇总!$E$2)*((YEAR(客户下单明细表!$D$4:$D$5200)=销售员提成汇总!$C$2))*(客户下单明细表!$O$4:$O$5200=A719),客户下单明细表!$R$4:$R$5200))</f>
        <v/>
      </c>
      <c r="E719" s="21" t="str">
        <f>IF(A719="","",SUMPRODUCT((MONTH(客户下单明细表!$D$4:$D$5200)=销售员提成汇总!$E$2-1)*((YEAR(客户下单明细表!$D$4:$D$5200)=销售员提成汇总!$C$2))*(客户下单明细表!$O$4:$O$5200=A719),客户下单明细表!$R$4:$R$5200))</f>
        <v/>
      </c>
      <c r="F719" s="22">
        <v>1800</v>
      </c>
      <c r="G719" s="23">
        <f>SUMIFS(销售员提成汇总!C:C,销售员提成汇总!K:K,$K719)</f>
        <v>0</v>
      </c>
      <c r="H719" s="21">
        <f t="shared" si="35"/>
        <v>0</v>
      </c>
      <c r="I719" s="23" t="str">
        <f t="shared" si="36"/>
        <v/>
      </c>
      <c r="J719" s="31" t="str">
        <f t="shared" si="37"/>
        <v/>
      </c>
      <c r="K719" s="32" t="e">
        <f>VLOOKUP(A$4:A$600,客户下单明细表!O$4:P$5200,2,FALSE)</f>
        <v>#VALUE!</v>
      </c>
    </row>
    <row r="720" spans="1:11">
      <c r="A720" s="20"/>
      <c r="B720" s="21" t="str">
        <f>IF(A720="","",SUMPRODUCT((MONTH(客户下单明细表!$D$4:$D$5200)=销售员提成汇总!$E$2)*((YEAR(客户下单明细表!$D$4:$D$5200)=销售员提成汇总!$C$2))*(客户下单明细表!$O$4:$O$5200=A720),客户下单明细表!$N$4:$N$5200))</f>
        <v/>
      </c>
      <c r="C720" s="21" t="str">
        <f>IF(B720="","",SUMPRODUCT((MONTH(客户下单明细表!$D$4:$D$5200)=销售员提成汇总!$E$2-1)*((YEAR(客户下单明细表!$D$4:$D$5200)=销售员提成汇总!$C$2))*(客户下单明细表!$O$4:$O$5200=A720)*($A$2=客户下单明细表!$S$4:$S$5200),客户下单明细表!$N$4:$N$5200))</f>
        <v/>
      </c>
      <c r="D720" s="21" t="str">
        <f>IF(A720="","",SUMPRODUCT((MONTH(客户下单明细表!$D$4:$D$5200)=销售员提成汇总!$E$2)*((YEAR(客户下单明细表!$D$4:$D$5200)=销售员提成汇总!$C$2))*(客户下单明细表!$O$4:$O$5200=A720),客户下单明细表!$R$4:$R$5200))</f>
        <v/>
      </c>
      <c r="E720" s="21" t="str">
        <f>IF(A720="","",SUMPRODUCT((MONTH(客户下单明细表!$D$4:$D$5200)=销售员提成汇总!$E$2-1)*((YEAR(客户下单明细表!$D$4:$D$5200)=销售员提成汇总!$C$2))*(客户下单明细表!$O$4:$O$5200=A720),客户下单明细表!$R$4:$R$5200))</f>
        <v/>
      </c>
      <c r="F720" s="22">
        <v>1800</v>
      </c>
      <c r="G720" s="23">
        <f>SUMIFS(销售员提成汇总!C:C,销售员提成汇总!K:K,$K720)</f>
        <v>0</v>
      </c>
      <c r="H720" s="21">
        <f t="shared" si="35"/>
        <v>0</v>
      </c>
      <c r="I720" s="23" t="str">
        <f t="shared" si="36"/>
        <v/>
      </c>
      <c r="J720" s="31" t="str">
        <f t="shared" si="37"/>
        <v/>
      </c>
      <c r="K720" s="32" t="e">
        <f>VLOOKUP(A$4:A$600,客户下单明细表!O$4:P$5200,2,FALSE)</f>
        <v>#VALUE!</v>
      </c>
    </row>
    <row r="721" spans="1:11">
      <c r="A721" s="20"/>
      <c r="B721" s="21" t="str">
        <f>IF(A721="","",SUMPRODUCT((MONTH(客户下单明细表!$D$4:$D$5200)=销售员提成汇总!$E$2)*((YEAR(客户下单明细表!$D$4:$D$5200)=销售员提成汇总!$C$2))*(客户下单明细表!$O$4:$O$5200=A721),客户下单明细表!$N$4:$N$5200))</f>
        <v/>
      </c>
      <c r="C721" s="21" t="str">
        <f>IF(B721="","",SUMPRODUCT((MONTH(客户下单明细表!$D$4:$D$5200)=销售员提成汇总!$E$2-1)*((YEAR(客户下单明细表!$D$4:$D$5200)=销售员提成汇总!$C$2))*(客户下单明细表!$O$4:$O$5200=A721)*($A$2=客户下单明细表!$S$4:$S$5200),客户下单明细表!$N$4:$N$5200))</f>
        <v/>
      </c>
      <c r="D721" s="21" t="str">
        <f>IF(A721="","",SUMPRODUCT((MONTH(客户下单明细表!$D$4:$D$5200)=销售员提成汇总!$E$2)*((YEAR(客户下单明细表!$D$4:$D$5200)=销售员提成汇总!$C$2))*(客户下单明细表!$O$4:$O$5200=A721),客户下单明细表!$R$4:$R$5200))</f>
        <v/>
      </c>
      <c r="E721" s="21" t="str">
        <f>IF(A721="","",SUMPRODUCT((MONTH(客户下单明细表!$D$4:$D$5200)=销售员提成汇总!$E$2-1)*((YEAR(客户下单明细表!$D$4:$D$5200)=销售员提成汇总!$C$2))*(客户下单明细表!$O$4:$O$5200=A721),客户下单明细表!$R$4:$R$5200))</f>
        <v/>
      </c>
      <c r="F721" s="22">
        <v>1800</v>
      </c>
      <c r="G721" s="23">
        <f>SUMIFS(销售员提成汇总!C:C,销售员提成汇总!K:K,$K721)</f>
        <v>0</v>
      </c>
      <c r="H721" s="21">
        <f t="shared" si="35"/>
        <v>0</v>
      </c>
      <c r="I721" s="23" t="str">
        <f t="shared" si="36"/>
        <v/>
      </c>
      <c r="J721" s="31" t="str">
        <f t="shared" si="37"/>
        <v/>
      </c>
      <c r="K721" s="32" t="e">
        <f>VLOOKUP(A$4:A$600,客户下单明细表!O$4:P$5200,2,FALSE)</f>
        <v>#VALUE!</v>
      </c>
    </row>
    <row r="722" spans="1:11">
      <c r="A722" s="20"/>
      <c r="B722" s="21" t="str">
        <f>IF(A722="","",SUMPRODUCT((MONTH(客户下单明细表!$D$4:$D$5200)=销售员提成汇总!$E$2)*((YEAR(客户下单明细表!$D$4:$D$5200)=销售员提成汇总!$C$2))*(客户下单明细表!$O$4:$O$5200=A722),客户下单明细表!$N$4:$N$5200))</f>
        <v/>
      </c>
      <c r="C722" s="21" t="str">
        <f>IF(B722="","",SUMPRODUCT((MONTH(客户下单明细表!$D$4:$D$5200)=销售员提成汇总!$E$2-1)*((YEAR(客户下单明细表!$D$4:$D$5200)=销售员提成汇总!$C$2))*(客户下单明细表!$O$4:$O$5200=A722)*($A$2=客户下单明细表!$S$4:$S$5200),客户下单明细表!$N$4:$N$5200))</f>
        <v/>
      </c>
      <c r="D722" s="21" t="str">
        <f>IF(A722="","",SUMPRODUCT((MONTH(客户下单明细表!$D$4:$D$5200)=销售员提成汇总!$E$2)*((YEAR(客户下单明细表!$D$4:$D$5200)=销售员提成汇总!$C$2))*(客户下单明细表!$O$4:$O$5200=A722),客户下单明细表!$R$4:$R$5200))</f>
        <v/>
      </c>
      <c r="E722" s="21" t="str">
        <f>IF(A722="","",SUMPRODUCT((MONTH(客户下单明细表!$D$4:$D$5200)=销售员提成汇总!$E$2-1)*((YEAR(客户下单明细表!$D$4:$D$5200)=销售员提成汇总!$C$2))*(客户下单明细表!$O$4:$O$5200=A722),客户下单明细表!$R$4:$R$5200))</f>
        <v/>
      </c>
      <c r="F722" s="22">
        <v>1800</v>
      </c>
      <c r="G722" s="23">
        <f>SUMIFS(销售员提成汇总!C:C,销售员提成汇总!K:K,$K722)</f>
        <v>0</v>
      </c>
      <c r="H722" s="21">
        <f t="shared" si="35"/>
        <v>0</v>
      </c>
      <c r="I722" s="23" t="str">
        <f t="shared" si="36"/>
        <v/>
      </c>
      <c r="J722" s="31" t="str">
        <f t="shared" si="37"/>
        <v/>
      </c>
      <c r="K722" s="32" t="e">
        <f>VLOOKUP(A$4:A$600,客户下单明细表!O$4:P$5200,2,FALSE)</f>
        <v>#VALUE!</v>
      </c>
    </row>
    <row r="723" spans="1:11">
      <c r="A723" s="20"/>
      <c r="B723" s="21" t="str">
        <f>IF(A723="","",SUMPRODUCT((MONTH(客户下单明细表!$D$4:$D$5200)=销售员提成汇总!$E$2)*((YEAR(客户下单明细表!$D$4:$D$5200)=销售员提成汇总!$C$2))*(客户下单明细表!$O$4:$O$5200=A723),客户下单明细表!$N$4:$N$5200))</f>
        <v/>
      </c>
      <c r="C723" s="21" t="str">
        <f>IF(B723="","",SUMPRODUCT((MONTH(客户下单明细表!$D$4:$D$5200)=销售员提成汇总!$E$2-1)*((YEAR(客户下单明细表!$D$4:$D$5200)=销售员提成汇总!$C$2))*(客户下单明细表!$O$4:$O$5200=A723)*($A$2=客户下单明细表!$S$4:$S$5200),客户下单明细表!$N$4:$N$5200))</f>
        <v/>
      </c>
      <c r="D723" s="21" t="str">
        <f>IF(A723="","",SUMPRODUCT((MONTH(客户下单明细表!$D$4:$D$5200)=销售员提成汇总!$E$2)*((YEAR(客户下单明细表!$D$4:$D$5200)=销售员提成汇总!$C$2))*(客户下单明细表!$O$4:$O$5200=A723),客户下单明细表!$R$4:$R$5200))</f>
        <v/>
      </c>
      <c r="E723" s="21" t="str">
        <f>IF(A723="","",SUMPRODUCT((MONTH(客户下单明细表!$D$4:$D$5200)=销售员提成汇总!$E$2-1)*((YEAR(客户下单明细表!$D$4:$D$5200)=销售员提成汇总!$C$2))*(客户下单明细表!$O$4:$O$5200=A723),客户下单明细表!$R$4:$R$5200))</f>
        <v/>
      </c>
      <c r="F723" s="22">
        <v>1800</v>
      </c>
      <c r="G723" s="23">
        <f>SUMIFS(销售员提成汇总!C:C,销售员提成汇总!K:K,$K723)</f>
        <v>0</v>
      </c>
      <c r="H723" s="21">
        <f t="shared" si="35"/>
        <v>0</v>
      </c>
      <c r="I723" s="23" t="str">
        <f t="shared" si="36"/>
        <v/>
      </c>
      <c r="J723" s="31" t="str">
        <f t="shared" si="37"/>
        <v/>
      </c>
      <c r="K723" s="32" t="e">
        <f>VLOOKUP(A$4:A$600,客户下单明细表!O$4:P$5200,2,FALSE)</f>
        <v>#VALUE!</v>
      </c>
    </row>
    <row r="724" spans="1:11">
      <c r="A724" s="20"/>
      <c r="B724" s="21" t="str">
        <f>IF(A724="","",SUMPRODUCT((MONTH(客户下单明细表!$D$4:$D$5200)=销售员提成汇总!$E$2)*((YEAR(客户下单明细表!$D$4:$D$5200)=销售员提成汇总!$C$2))*(客户下单明细表!$O$4:$O$5200=A724),客户下单明细表!$N$4:$N$5200))</f>
        <v/>
      </c>
      <c r="C724" s="21" t="str">
        <f>IF(B724="","",SUMPRODUCT((MONTH(客户下单明细表!$D$4:$D$5200)=销售员提成汇总!$E$2-1)*((YEAR(客户下单明细表!$D$4:$D$5200)=销售员提成汇总!$C$2))*(客户下单明细表!$O$4:$O$5200=A724)*($A$2=客户下单明细表!$S$4:$S$5200),客户下单明细表!$N$4:$N$5200))</f>
        <v/>
      </c>
      <c r="D724" s="21" t="str">
        <f>IF(A724="","",SUMPRODUCT((MONTH(客户下单明细表!$D$4:$D$5200)=销售员提成汇总!$E$2)*((YEAR(客户下单明细表!$D$4:$D$5200)=销售员提成汇总!$C$2))*(客户下单明细表!$O$4:$O$5200=A724),客户下单明细表!$R$4:$R$5200))</f>
        <v/>
      </c>
      <c r="E724" s="21" t="str">
        <f>IF(A724="","",SUMPRODUCT((MONTH(客户下单明细表!$D$4:$D$5200)=销售员提成汇总!$E$2-1)*((YEAR(客户下单明细表!$D$4:$D$5200)=销售员提成汇总!$C$2))*(客户下单明细表!$O$4:$O$5200=A724),客户下单明细表!$R$4:$R$5200))</f>
        <v/>
      </c>
      <c r="F724" s="22">
        <v>1800</v>
      </c>
      <c r="G724" s="23">
        <f>SUMIFS(销售员提成汇总!C:C,销售员提成汇总!K:K,$K724)</f>
        <v>0</v>
      </c>
      <c r="H724" s="21">
        <f t="shared" si="35"/>
        <v>0</v>
      </c>
      <c r="I724" s="23" t="str">
        <f t="shared" si="36"/>
        <v/>
      </c>
      <c r="J724" s="31" t="str">
        <f t="shared" si="37"/>
        <v/>
      </c>
      <c r="K724" s="32" t="e">
        <f>VLOOKUP(A$4:A$600,客户下单明细表!O$4:P$5200,2,FALSE)</f>
        <v>#VALUE!</v>
      </c>
    </row>
    <row r="725" spans="1:11">
      <c r="A725" s="20"/>
      <c r="B725" s="21" t="str">
        <f>IF(A725="","",SUMPRODUCT((MONTH(客户下单明细表!$D$4:$D$5200)=销售员提成汇总!$E$2)*((YEAR(客户下单明细表!$D$4:$D$5200)=销售员提成汇总!$C$2))*(客户下单明细表!$O$4:$O$5200=A725),客户下单明细表!$N$4:$N$5200))</f>
        <v/>
      </c>
      <c r="C725" s="21" t="str">
        <f>IF(B725="","",SUMPRODUCT((MONTH(客户下单明细表!$D$4:$D$5200)=销售员提成汇总!$E$2-1)*((YEAR(客户下单明细表!$D$4:$D$5200)=销售员提成汇总!$C$2))*(客户下单明细表!$O$4:$O$5200=A725)*($A$2=客户下单明细表!$S$4:$S$5200),客户下单明细表!$N$4:$N$5200))</f>
        <v/>
      </c>
      <c r="D725" s="21" t="str">
        <f>IF(A725="","",SUMPRODUCT((MONTH(客户下单明细表!$D$4:$D$5200)=销售员提成汇总!$E$2)*((YEAR(客户下单明细表!$D$4:$D$5200)=销售员提成汇总!$C$2))*(客户下单明细表!$O$4:$O$5200=A725),客户下单明细表!$R$4:$R$5200))</f>
        <v/>
      </c>
      <c r="E725" s="21" t="str">
        <f>IF(A725="","",SUMPRODUCT((MONTH(客户下单明细表!$D$4:$D$5200)=销售员提成汇总!$E$2-1)*((YEAR(客户下单明细表!$D$4:$D$5200)=销售员提成汇总!$C$2))*(客户下单明细表!$O$4:$O$5200=A725),客户下单明细表!$R$4:$R$5200))</f>
        <v/>
      </c>
      <c r="F725" s="22">
        <v>1800</v>
      </c>
      <c r="G725" s="23">
        <f>SUMIFS(销售员提成汇总!C:C,销售员提成汇总!K:K,$K725)</f>
        <v>0</v>
      </c>
      <c r="H725" s="21">
        <f t="shared" si="35"/>
        <v>0</v>
      </c>
      <c r="I725" s="23" t="str">
        <f t="shared" si="36"/>
        <v/>
      </c>
      <c r="J725" s="31" t="str">
        <f t="shared" si="37"/>
        <v/>
      </c>
      <c r="K725" s="32" t="e">
        <f>VLOOKUP(A$4:A$600,客户下单明细表!O$4:P$5200,2,FALSE)</f>
        <v>#VALUE!</v>
      </c>
    </row>
    <row r="726" spans="1:11">
      <c r="A726" s="20"/>
      <c r="B726" s="21" t="str">
        <f>IF(A726="","",SUMPRODUCT((MONTH(客户下单明细表!$D$4:$D$5200)=销售员提成汇总!$E$2)*((YEAR(客户下单明细表!$D$4:$D$5200)=销售员提成汇总!$C$2))*(客户下单明细表!$O$4:$O$5200=A726),客户下单明细表!$N$4:$N$5200))</f>
        <v/>
      </c>
      <c r="C726" s="21" t="str">
        <f>IF(B726="","",SUMPRODUCT((MONTH(客户下单明细表!$D$4:$D$5200)=销售员提成汇总!$E$2-1)*((YEAR(客户下单明细表!$D$4:$D$5200)=销售员提成汇总!$C$2))*(客户下单明细表!$O$4:$O$5200=A726)*($A$2=客户下单明细表!$S$4:$S$5200),客户下单明细表!$N$4:$N$5200))</f>
        <v/>
      </c>
      <c r="D726" s="21" t="str">
        <f>IF(A726="","",SUMPRODUCT((MONTH(客户下单明细表!$D$4:$D$5200)=销售员提成汇总!$E$2)*((YEAR(客户下单明细表!$D$4:$D$5200)=销售员提成汇总!$C$2))*(客户下单明细表!$O$4:$O$5200=A726),客户下单明细表!$R$4:$R$5200))</f>
        <v/>
      </c>
      <c r="E726" s="21" t="str">
        <f>IF(A726="","",SUMPRODUCT((MONTH(客户下单明细表!$D$4:$D$5200)=销售员提成汇总!$E$2-1)*((YEAR(客户下单明细表!$D$4:$D$5200)=销售员提成汇总!$C$2))*(客户下单明细表!$O$4:$O$5200=A726),客户下单明细表!$R$4:$R$5200))</f>
        <v/>
      </c>
      <c r="F726" s="22">
        <v>1800</v>
      </c>
      <c r="G726" s="23">
        <f>SUMIFS(销售员提成汇总!C:C,销售员提成汇总!K:K,$K726)</f>
        <v>0</v>
      </c>
      <c r="H726" s="21">
        <f t="shared" si="35"/>
        <v>0</v>
      </c>
      <c r="I726" s="23" t="str">
        <f t="shared" si="36"/>
        <v/>
      </c>
      <c r="J726" s="31" t="str">
        <f t="shared" si="37"/>
        <v/>
      </c>
      <c r="K726" s="32" t="e">
        <f>VLOOKUP(A$4:A$600,客户下单明细表!O$4:P$5200,2,FALSE)</f>
        <v>#VALUE!</v>
      </c>
    </row>
    <row r="727" spans="1:11">
      <c r="A727" s="20"/>
      <c r="B727" s="21" t="str">
        <f>IF(A727="","",SUMPRODUCT((MONTH(客户下单明细表!$D$4:$D$5200)=销售员提成汇总!$E$2)*((YEAR(客户下单明细表!$D$4:$D$5200)=销售员提成汇总!$C$2))*(客户下单明细表!$O$4:$O$5200=A727),客户下单明细表!$N$4:$N$5200))</f>
        <v/>
      </c>
      <c r="C727" s="21" t="str">
        <f>IF(B727="","",SUMPRODUCT((MONTH(客户下单明细表!$D$4:$D$5200)=销售员提成汇总!$E$2-1)*((YEAR(客户下单明细表!$D$4:$D$5200)=销售员提成汇总!$C$2))*(客户下单明细表!$O$4:$O$5200=A727)*($A$2=客户下单明细表!$S$4:$S$5200),客户下单明细表!$N$4:$N$5200))</f>
        <v/>
      </c>
      <c r="D727" s="21" t="str">
        <f>IF(A727="","",SUMPRODUCT((MONTH(客户下单明细表!$D$4:$D$5200)=销售员提成汇总!$E$2)*((YEAR(客户下单明细表!$D$4:$D$5200)=销售员提成汇总!$C$2))*(客户下单明细表!$O$4:$O$5200=A727),客户下单明细表!$R$4:$R$5200))</f>
        <v/>
      </c>
      <c r="E727" s="21" t="str">
        <f>IF(A727="","",SUMPRODUCT((MONTH(客户下单明细表!$D$4:$D$5200)=销售员提成汇总!$E$2-1)*((YEAR(客户下单明细表!$D$4:$D$5200)=销售员提成汇总!$C$2))*(客户下单明细表!$O$4:$O$5200=A727),客户下单明细表!$R$4:$R$5200))</f>
        <v/>
      </c>
      <c r="F727" s="22">
        <v>1800</v>
      </c>
      <c r="G727" s="23">
        <f>SUMIFS(销售员提成汇总!C:C,销售员提成汇总!K:K,$K727)</f>
        <v>0</v>
      </c>
      <c r="H727" s="21">
        <f t="shared" si="35"/>
        <v>0</v>
      </c>
      <c r="I727" s="23" t="str">
        <f t="shared" si="36"/>
        <v/>
      </c>
      <c r="J727" s="31" t="str">
        <f t="shared" si="37"/>
        <v/>
      </c>
      <c r="K727" s="32" t="e">
        <f>VLOOKUP(A$4:A$600,客户下单明细表!O$4:P$5200,2,FALSE)</f>
        <v>#VALUE!</v>
      </c>
    </row>
    <row r="728" spans="1:11">
      <c r="A728" s="20"/>
      <c r="B728" s="21" t="str">
        <f>IF(A728="","",SUMPRODUCT((MONTH(客户下单明细表!$D$4:$D$5200)=销售员提成汇总!$E$2)*((YEAR(客户下单明细表!$D$4:$D$5200)=销售员提成汇总!$C$2))*(客户下单明细表!$O$4:$O$5200=A728),客户下单明细表!$N$4:$N$5200))</f>
        <v/>
      </c>
      <c r="C728" s="21" t="str">
        <f>IF(B728="","",SUMPRODUCT((MONTH(客户下单明细表!$D$4:$D$5200)=销售员提成汇总!$E$2-1)*((YEAR(客户下单明细表!$D$4:$D$5200)=销售员提成汇总!$C$2))*(客户下单明细表!$O$4:$O$5200=A728)*($A$2=客户下单明细表!$S$4:$S$5200),客户下单明细表!$N$4:$N$5200))</f>
        <v/>
      </c>
      <c r="D728" s="21" t="str">
        <f>IF(A728="","",SUMPRODUCT((MONTH(客户下单明细表!$D$4:$D$5200)=销售员提成汇总!$E$2)*((YEAR(客户下单明细表!$D$4:$D$5200)=销售员提成汇总!$C$2))*(客户下单明细表!$O$4:$O$5200=A728),客户下单明细表!$R$4:$R$5200))</f>
        <v/>
      </c>
      <c r="E728" s="21" t="str">
        <f>IF(A728="","",SUMPRODUCT((MONTH(客户下单明细表!$D$4:$D$5200)=销售员提成汇总!$E$2-1)*((YEAR(客户下单明细表!$D$4:$D$5200)=销售员提成汇总!$C$2))*(客户下单明细表!$O$4:$O$5200=A728),客户下单明细表!$R$4:$R$5200))</f>
        <v/>
      </c>
      <c r="F728" s="22">
        <v>1800</v>
      </c>
      <c r="G728" s="23">
        <f>SUMIFS(销售员提成汇总!C:C,销售员提成汇总!K:K,$K728)</f>
        <v>0</v>
      </c>
      <c r="H728" s="21">
        <f t="shared" si="35"/>
        <v>0</v>
      </c>
      <c r="I728" s="23" t="str">
        <f t="shared" si="36"/>
        <v/>
      </c>
      <c r="J728" s="31" t="str">
        <f t="shared" si="37"/>
        <v/>
      </c>
      <c r="K728" s="32" t="e">
        <f>VLOOKUP(A$4:A$600,客户下单明细表!O$4:P$5200,2,FALSE)</f>
        <v>#VALUE!</v>
      </c>
    </row>
    <row r="729" spans="1:11">
      <c r="A729" s="20"/>
      <c r="B729" s="21" t="str">
        <f>IF(A729="","",SUMPRODUCT((MONTH(客户下单明细表!$D$4:$D$5200)=销售员提成汇总!$E$2)*((YEAR(客户下单明细表!$D$4:$D$5200)=销售员提成汇总!$C$2))*(客户下单明细表!$O$4:$O$5200=A729),客户下单明细表!$N$4:$N$5200))</f>
        <v/>
      </c>
      <c r="C729" s="21" t="str">
        <f>IF(B729="","",SUMPRODUCT((MONTH(客户下单明细表!$D$4:$D$5200)=销售员提成汇总!$E$2-1)*((YEAR(客户下单明细表!$D$4:$D$5200)=销售员提成汇总!$C$2))*(客户下单明细表!$O$4:$O$5200=A729)*($A$2=客户下单明细表!$S$4:$S$5200),客户下单明细表!$N$4:$N$5200))</f>
        <v/>
      </c>
      <c r="D729" s="21" t="str">
        <f>IF(A729="","",SUMPRODUCT((MONTH(客户下单明细表!$D$4:$D$5200)=销售员提成汇总!$E$2)*((YEAR(客户下单明细表!$D$4:$D$5200)=销售员提成汇总!$C$2))*(客户下单明细表!$O$4:$O$5200=A729),客户下单明细表!$R$4:$R$5200))</f>
        <v/>
      </c>
      <c r="E729" s="21" t="str">
        <f>IF(A729="","",SUMPRODUCT((MONTH(客户下单明细表!$D$4:$D$5200)=销售员提成汇总!$E$2-1)*((YEAR(客户下单明细表!$D$4:$D$5200)=销售员提成汇总!$C$2))*(客户下单明细表!$O$4:$O$5200=A729),客户下单明细表!$R$4:$R$5200))</f>
        <v/>
      </c>
      <c r="F729" s="22">
        <v>1800</v>
      </c>
      <c r="G729" s="23">
        <f>SUMIFS(销售员提成汇总!C:C,销售员提成汇总!K:K,$K729)</f>
        <v>0</v>
      </c>
      <c r="H729" s="21">
        <f t="shared" si="35"/>
        <v>0</v>
      </c>
      <c r="I729" s="23" t="str">
        <f t="shared" si="36"/>
        <v/>
      </c>
      <c r="J729" s="31" t="str">
        <f t="shared" si="37"/>
        <v/>
      </c>
      <c r="K729" s="32" t="e">
        <f>VLOOKUP(A$4:A$600,客户下单明细表!O$4:P$5200,2,FALSE)</f>
        <v>#VALUE!</v>
      </c>
    </row>
    <row r="730" spans="1:11">
      <c r="A730" s="20"/>
      <c r="B730" s="21" t="str">
        <f>IF(A730="","",SUMPRODUCT((MONTH(客户下单明细表!$D$4:$D$5200)=销售员提成汇总!$E$2)*((YEAR(客户下单明细表!$D$4:$D$5200)=销售员提成汇总!$C$2))*(客户下单明细表!$O$4:$O$5200=A730),客户下单明细表!$N$4:$N$5200))</f>
        <v/>
      </c>
      <c r="C730" s="21" t="str">
        <f>IF(B730="","",SUMPRODUCT((MONTH(客户下单明细表!$D$4:$D$5200)=销售员提成汇总!$E$2-1)*((YEAR(客户下单明细表!$D$4:$D$5200)=销售员提成汇总!$C$2))*(客户下单明细表!$O$4:$O$5200=A730)*($A$2=客户下单明细表!$S$4:$S$5200),客户下单明细表!$N$4:$N$5200))</f>
        <v/>
      </c>
      <c r="D730" s="21" t="str">
        <f>IF(A730="","",SUMPRODUCT((MONTH(客户下单明细表!$D$4:$D$5200)=销售员提成汇总!$E$2)*((YEAR(客户下单明细表!$D$4:$D$5200)=销售员提成汇总!$C$2))*(客户下单明细表!$O$4:$O$5200=A730),客户下单明细表!$R$4:$R$5200))</f>
        <v/>
      </c>
      <c r="E730" s="21" t="str">
        <f>IF(A730="","",SUMPRODUCT((MONTH(客户下单明细表!$D$4:$D$5200)=销售员提成汇总!$E$2-1)*((YEAR(客户下单明细表!$D$4:$D$5200)=销售员提成汇总!$C$2))*(客户下单明细表!$O$4:$O$5200=A730),客户下单明细表!$R$4:$R$5200))</f>
        <v/>
      </c>
      <c r="F730" s="22">
        <v>1800</v>
      </c>
      <c r="G730" s="23">
        <f>SUMIFS(销售员提成汇总!C:C,销售员提成汇总!K:K,$K730)</f>
        <v>0</v>
      </c>
      <c r="H730" s="21">
        <f t="shared" si="35"/>
        <v>0</v>
      </c>
      <c r="I730" s="23" t="str">
        <f t="shared" si="36"/>
        <v/>
      </c>
      <c r="J730" s="31" t="str">
        <f t="shared" si="37"/>
        <v/>
      </c>
      <c r="K730" s="32" t="e">
        <f>VLOOKUP(A$4:A$600,客户下单明细表!O$4:P$5200,2,FALSE)</f>
        <v>#VALUE!</v>
      </c>
    </row>
    <row r="731" spans="1:11">
      <c r="A731" s="20"/>
      <c r="B731" s="21" t="str">
        <f>IF(A731="","",SUMPRODUCT((MONTH(客户下单明细表!$D$4:$D$5200)=销售员提成汇总!$E$2)*((YEAR(客户下单明细表!$D$4:$D$5200)=销售员提成汇总!$C$2))*(客户下单明细表!$O$4:$O$5200=A731),客户下单明细表!$N$4:$N$5200))</f>
        <v/>
      </c>
      <c r="C731" s="21" t="str">
        <f>IF(B731="","",SUMPRODUCT((MONTH(客户下单明细表!$D$4:$D$5200)=销售员提成汇总!$E$2-1)*((YEAR(客户下单明细表!$D$4:$D$5200)=销售员提成汇总!$C$2))*(客户下单明细表!$O$4:$O$5200=A731)*($A$2=客户下单明细表!$S$4:$S$5200),客户下单明细表!$N$4:$N$5200))</f>
        <v/>
      </c>
      <c r="D731" s="21" t="str">
        <f>IF(A731="","",SUMPRODUCT((MONTH(客户下单明细表!$D$4:$D$5200)=销售员提成汇总!$E$2)*((YEAR(客户下单明细表!$D$4:$D$5200)=销售员提成汇总!$C$2))*(客户下单明细表!$O$4:$O$5200=A731),客户下单明细表!$R$4:$R$5200))</f>
        <v/>
      </c>
      <c r="E731" s="21" t="str">
        <f>IF(A731="","",SUMPRODUCT((MONTH(客户下单明细表!$D$4:$D$5200)=销售员提成汇总!$E$2-1)*((YEAR(客户下单明细表!$D$4:$D$5200)=销售员提成汇总!$C$2))*(客户下单明细表!$O$4:$O$5200=A731),客户下单明细表!$R$4:$R$5200))</f>
        <v/>
      </c>
      <c r="F731" s="22">
        <v>1800</v>
      </c>
      <c r="G731" s="23">
        <f>SUMIFS(销售员提成汇总!C:C,销售员提成汇总!K:K,$K731)</f>
        <v>0</v>
      </c>
      <c r="H731" s="21">
        <f t="shared" si="35"/>
        <v>0</v>
      </c>
      <c r="I731" s="23" t="str">
        <f t="shared" si="36"/>
        <v/>
      </c>
      <c r="J731" s="31" t="str">
        <f t="shared" si="37"/>
        <v/>
      </c>
      <c r="K731" s="32" t="e">
        <f>VLOOKUP(A$4:A$600,客户下单明细表!O$4:P$5200,2,FALSE)</f>
        <v>#VALUE!</v>
      </c>
    </row>
    <row r="732" spans="1:11">
      <c r="A732" s="20"/>
      <c r="B732" s="21" t="str">
        <f>IF(A732="","",SUMPRODUCT((MONTH(客户下单明细表!$D$4:$D$5200)=销售员提成汇总!$E$2)*((YEAR(客户下单明细表!$D$4:$D$5200)=销售员提成汇总!$C$2))*(客户下单明细表!$O$4:$O$5200=A732),客户下单明细表!$N$4:$N$5200))</f>
        <v/>
      </c>
      <c r="C732" s="21" t="str">
        <f>IF(B732="","",SUMPRODUCT((MONTH(客户下单明细表!$D$4:$D$5200)=销售员提成汇总!$E$2-1)*((YEAR(客户下单明细表!$D$4:$D$5200)=销售员提成汇总!$C$2))*(客户下单明细表!$O$4:$O$5200=A732)*($A$2=客户下单明细表!$S$4:$S$5200),客户下单明细表!$N$4:$N$5200))</f>
        <v/>
      </c>
      <c r="D732" s="21" t="str">
        <f>IF(A732="","",SUMPRODUCT((MONTH(客户下单明细表!$D$4:$D$5200)=销售员提成汇总!$E$2)*((YEAR(客户下单明细表!$D$4:$D$5200)=销售员提成汇总!$C$2))*(客户下单明细表!$O$4:$O$5200=A732),客户下单明细表!$R$4:$R$5200))</f>
        <v/>
      </c>
      <c r="E732" s="21" t="str">
        <f>IF(A732="","",SUMPRODUCT((MONTH(客户下单明细表!$D$4:$D$5200)=销售员提成汇总!$E$2-1)*((YEAR(客户下单明细表!$D$4:$D$5200)=销售员提成汇总!$C$2))*(客户下单明细表!$O$4:$O$5200=A732),客户下单明细表!$R$4:$R$5200))</f>
        <v/>
      </c>
      <c r="F732" s="22">
        <v>1800</v>
      </c>
      <c r="G732" s="23">
        <f>SUMIFS(销售员提成汇总!C:C,销售员提成汇总!K:K,$K732)</f>
        <v>0</v>
      </c>
      <c r="H732" s="21">
        <f t="shared" si="35"/>
        <v>0</v>
      </c>
      <c r="I732" s="23" t="str">
        <f t="shared" si="36"/>
        <v/>
      </c>
      <c r="J732" s="31" t="str">
        <f t="shared" si="37"/>
        <v/>
      </c>
      <c r="K732" s="32" t="e">
        <f>VLOOKUP(A$4:A$600,客户下单明细表!O$4:P$5200,2,FALSE)</f>
        <v>#VALUE!</v>
      </c>
    </row>
    <row r="733" spans="1:11">
      <c r="A733" s="20"/>
      <c r="B733" s="21" t="str">
        <f>IF(A733="","",SUMPRODUCT((MONTH(客户下单明细表!$D$4:$D$5200)=销售员提成汇总!$E$2)*((YEAR(客户下单明细表!$D$4:$D$5200)=销售员提成汇总!$C$2))*(客户下单明细表!$O$4:$O$5200=A733),客户下单明细表!$N$4:$N$5200))</f>
        <v/>
      </c>
      <c r="C733" s="21" t="str">
        <f>IF(B733="","",SUMPRODUCT((MONTH(客户下单明细表!$D$4:$D$5200)=销售员提成汇总!$E$2-1)*((YEAR(客户下单明细表!$D$4:$D$5200)=销售员提成汇总!$C$2))*(客户下单明细表!$O$4:$O$5200=A733)*($A$2=客户下单明细表!$S$4:$S$5200),客户下单明细表!$N$4:$N$5200))</f>
        <v/>
      </c>
      <c r="D733" s="21" t="str">
        <f>IF(A733="","",SUMPRODUCT((MONTH(客户下单明细表!$D$4:$D$5200)=销售员提成汇总!$E$2)*((YEAR(客户下单明细表!$D$4:$D$5200)=销售员提成汇总!$C$2))*(客户下单明细表!$O$4:$O$5200=A733),客户下单明细表!$R$4:$R$5200))</f>
        <v/>
      </c>
      <c r="E733" s="21" t="str">
        <f>IF(A733="","",SUMPRODUCT((MONTH(客户下单明细表!$D$4:$D$5200)=销售员提成汇总!$E$2-1)*((YEAR(客户下单明细表!$D$4:$D$5200)=销售员提成汇总!$C$2))*(客户下单明细表!$O$4:$O$5200=A733),客户下单明细表!$R$4:$R$5200))</f>
        <v/>
      </c>
      <c r="F733" s="22">
        <v>1800</v>
      </c>
      <c r="G733" s="23">
        <f>SUMIFS(销售员提成汇总!C:C,销售员提成汇总!K:K,$K733)</f>
        <v>0</v>
      </c>
      <c r="H733" s="21">
        <f t="shared" si="35"/>
        <v>0</v>
      </c>
      <c r="I733" s="23" t="str">
        <f t="shared" si="36"/>
        <v/>
      </c>
      <c r="J733" s="31" t="str">
        <f t="shared" si="37"/>
        <v/>
      </c>
      <c r="K733" s="32" t="e">
        <f>VLOOKUP(A$4:A$600,客户下单明细表!O$4:P$5200,2,FALSE)</f>
        <v>#VALUE!</v>
      </c>
    </row>
    <row r="734" spans="1:11">
      <c r="A734" s="20"/>
      <c r="B734" s="21" t="str">
        <f>IF(A734="","",SUMPRODUCT((MONTH(客户下单明细表!$D$4:$D$5200)=销售员提成汇总!$E$2)*((YEAR(客户下单明细表!$D$4:$D$5200)=销售员提成汇总!$C$2))*(客户下单明细表!$O$4:$O$5200=A734),客户下单明细表!$N$4:$N$5200))</f>
        <v/>
      </c>
      <c r="C734" s="21" t="str">
        <f>IF(B734="","",SUMPRODUCT((MONTH(客户下单明细表!$D$4:$D$5200)=销售员提成汇总!$E$2-1)*((YEAR(客户下单明细表!$D$4:$D$5200)=销售员提成汇总!$C$2))*(客户下单明细表!$O$4:$O$5200=A734)*($A$2=客户下单明细表!$S$4:$S$5200),客户下单明细表!$N$4:$N$5200))</f>
        <v/>
      </c>
      <c r="D734" s="21" t="str">
        <f>IF(A734="","",SUMPRODUCT((MONTH(客户下单明细表!$D$4:$D$5200)=销售员提成汇总!$E$2)*((YEAR(客户下单明细表!$D$4:$D$5200)=销售员提成汇总!$C$2))*(客户下单明细表!$O$4:$O$5200=A734),客户下单明细表!$R$4:$R$5200))</f>
        <v/>
      </c>
      <c r="E734" s="21" t="str">
        <f>IF(A734="","",SUMPRODUCT((MONTH(客户下单明细表!$D$4:$D$5200)=销售员提成汇总!$E$2-1)*((YEAR(客户下单明细表!$D$4:$D$5200)=销售员提成汇总!$C$2))*(客户下单明细表!$O$4:$O$5200=A734),客户下单明细表!$R$4:$R$5200))</f>
        <v/>
      </c>
      <c r="F734" s="22">
        <v>1800</v>
      </c>
      <c r="G734" s="23">
        <f>SUMIFS(销售员提成汇总!C:C,销售员提成汇总!K:K,$K734)</f>
        <v>0</v>
      </c>
      <c r="H734" s="21">
        <f t="shared" si="35"/>
        <v>0</v>
      </c>
      <c r="I734" s="23" t="str">
        <f t="shared" si="36"/>
        <v/>
      </c>
      <c r="J734" s="31" t="str">
        <f t="shared" si="37"/>
        <v/>
      </c>
      <c r="K734" s="32" t="e">
        <f>VLOOKUP(A$4:A$600,客户下单明细表!O$4:P$5200,2,FALSE)</f>
        <v>#VALUE!</v>
      </c>
    </row>
    <row r="735" spans="1:11">
      <c r="A735" s="20"/>
      <c r="B735" s="21" t="str">
        <f>IF(A735="","",SUMPRODUCT((MONTH(客户下单明细表!$D$4:$D$5200)=销售员提成汇总!$E$2)*((YEAR(客户下单明细表!$D$4:$D$5200)=销售员提成汇总!$C$2))*(客户下单明细表!$O$4:$O$5200=A735),客户下单明细表!$N$4:$N$5200))</f>
        <v/>
      </c>
      <c r="C735" s="21" t="str">
        <f>IF(B735="","",SUMPRODUCT((MONTH(客户下单明细表!$D$4:$D$5200)=销售员提成汇总!$E$2-1)*((YEAR(客户下单明细表!$D$4:$D$5200)=销售员提成汇总!$C$2))*(客户下单明细表!$O$4:$O$5200=A735)*($A$2=客户下单明细表!$S$4:$S$5200),客户下单明细表!$N$4:$N$5200))</f>
        <v/>
      </c>
      <c r="D735" s="21" t="str">
        <f>IF(A735="","",SUMPRODUCT((MONTH(客户下单明细表!$D$4:$D$5200)=销售员提成汇总!$E$2)*((YEAR(客户下单明细表!$D$4:$D$5200)=销售员提成汇总!$C$2))*(客户下单明细表!$O$4:$O$5200=A735),客户下单明细表!$R$4:$R$5200))</f>
        <v/>
      </c>
      <c r="E735" s="21" t="str">
        <f>IF(A735="","",SUMPRODUCT((MONTH(客户下单明细表!$D$4:$D$5200)=销售员提成汇总!$E$2-1)*((YEAR(客户下单明细表!$D$4:$D$5200)=销售员提成汇总!$C$2))*(客户下单明细表!$O$4:$O$5200=A735),客户下单明细表!$R$4:$R$5200))</f>
        <v/>
      </c>
      <c r="F735" s="22">
        <v>1800</v>
      </c>
      <c r="G735" s="23">
        <f>SUMIFS(销售员提成汇总!C:C,销售员提成汇总!K:K,$K735)</f>
        <v>0</v>
      </c>
      <c r="H735" s="21">
        <f t="shared" si="35"/>
        <v>0</v>
      </c>
      <c r="I735" s="23" t="str">
        <f t="shared" si="36"/>
        <v/>
      </c>
      <c r="J735" s="31" t="str">
        <f t="shared" si="37"/>
        <v/>
      </c>
      <c r="K735" s="32" t="e">
        <f>VLOOKUP(A$4:A$600,客户下单明细表!O$4:P$5200,2,FALSE)</f>
        <v>#VALUE!</v>
      </c>
    </row>
    <row r="736" spans="1:11">
      <c r="A736" s="20"/>
      <c r="B736" s="21" t="str">
        <f>IF(A736="","",SUMPRODUCT((MONTH(客户下单明细表!$D$4:$D$5200)=销售员提成汇总!$E$2)*((YEAR(客户下单明细表!$D$4:$D$5200)=销售员提成汇总!$C$2))*(客户下单明细表!$O$4:$O$5200=A736),客户下单明细表!$N$4:$N$5200))</f>
        <v/>
      </c>
      <c r="C736" s="21" t="str">
        <f>IF(B736="","",SUMPRODUCT((MONTH(客户下单明细表!$D$4:$D$5200)=销售员提成汇总!$E$2-1)*((YEAR(客户下单明细表!$D$4:$D$5200)=销售员提成汇总!$C$2))*(客户下单明细表!$O$4:$O$5200=A736)*($A$2=客户下单明细表!$S$4:$S$5200),客户下单明细表!$N$4:$N$5200))</f>
        <v/>
      </c>
      <c r="D736" s="21" t="str">
        <f>IF(A736="","",SUMPRODUCT((MONTH(客户下单明细表!$D$4:$D$5200)=销售员提成汇总!$E$2)*((YEAR(客户下单明细表!$D$4:$D$5200)=销售员提成汇总!$C$2))*(客户下单明细表!$O$4:$O$5200=A736),客户下单明细表!$R$4:$R$5200))</f>
        <v/>
      </c>
      <c r="E736" s="21" t="str">
        <f>IF(A736="","",SUMPRODUCT((MONTH(客户下单明细表!$D$4:$D$5200)=销售员提成汇总!$E$2-1)*((YEAR(客户下单明细表!$D$4:$D$5200)=销售员提成汇总!$C$2))*(客户下单明细表!$O$4:$O$5200=A736),客户下单明细表!$R$4:$R$5200))</f>
        <v/>
      </c>
      <c r="F736" s="22">
        <v>1800</v>
      </c>
      <c r="G736" s="23">
        <f>SUMIFS(销售员提成汇总!C:C,销售员提成汇总!K:K,$K736)</f>
        <v>0</v>
      </c>
      <c r="H736" s="21">
        <f t="shared" si="35"/>
        <v>0</v>
      </c>
      <c r="I736" s="23" t="str">
        <f t="shared" si="36"/>
        <v/>
      </c>
      <c r="J736" s="31" t="str">
        <f t="shared" si="37"/>
        <v/>
      </c>
      <c r="K736" s="32" t="e">
        <f>VLOOKUP(A$4:A$600,客户下单明细表!O$4:P$5200,2,FALSE)</f>
        <v>#VALUE!</v>
      </c>
    </row>
    <row r="737" spans="1:11">
      <c r="A737" s="20"/>
      <c r="B737" s="21" t="str">
        <f>IF(A737="","",SUMPRODUCT((MONTH(客户下单明细表!$D$4:$D$5200)=销售员提成汇总!$E$2)*((YEAR(客户下单明细表!$D$4:$D$5200)=销售员提成汇总!$C$2))*(客户下单明细表!$O$4:$O$5200=A737),客户下单明细表!$N$4:$N$5200))</f>
        <v/>
      </c>
      <c r="C737" s="21" t="str">
        <f>IF(B737="","",SUMPRODUCT((MONTH(客户下单明细表!$D$4:$D$5200)=销售员提成汇总!$E$2-1)*((YEAR(客户下单明细表!$D$4:$D$5200)=销售员提成汇总!$C$2))*(客户下单明细表!$O$4:$O$5200=A737)*($A$2=客户下单明细表!$S$4:$S$5200),客户下单明细表!$N$4:$N$5200))</f>
        <v/>
      </c>
      <c r="D737" s="21" t="str">
        <f>IF(A737="","",SUMPRODUCT((MONTH(客户下单明细表!$D$4:$D$5200)=销售员提成汇总!$E$2)*((YEAR(客户下单明细表!$D$4:$D$5200)=销售员提成汇总!$C$2))*(客户下单明细表!$O$4:$O$5200=A737),客户下单明细表!$R$4:$R$5200))</f>
        <v/>
      </c>
      <c r="E737" s="21" t="str">
        <f>IF(A737="","",SUMPRODUCT((MONTH(客户下单明细表!$D$4:$D$5200)=销售员提成汇总!$E$2-1)*((YEAR(客户下单明细表!$D$4:$D$5200)=销售员提成汇总!$C$2))*(客户下单明细表!$O$4:$O$5200=A737),客户下单明细表!$R$4:$R$5200))</f>
        <v/>
      </c>
      <c r="F737" s="22">
        <v>1800</v>
      </c>
      <c r="G737" s="23">
        <f>SUMIFS(销售员提成汇总!C:C,销售员提成汇总!K:K,$K737)</f>
        <v>0</v>
      </c>
      <c r="H737" s="21">
        <f t="shared" si="35"/>
        <v>0</v>
      </c>
      <c r="I737" s="23" t="str">
        <f t="shared" si="36"/>
        <v/>
      </c>
      <c r="J737" s="31" t="str">
        <f t="shared" si="37"/>
        <v/>
      </c>
      <c r="K737" s="32" t="e">
        <f>VLOOKUP(A$4:A$600,客户下单明细表!O$4:P$5200,2,FALSE)</f>
        <v>#VALUE!</v>
      </c>
    </row>
    <row r="738" spans="1:11">
      <c r="A738" s="20"/>
      <c r="B738" s="21" t="str">
        <f>IF(A738="","",SUMPRODUCT((MONTH(客户下单明细表!$D$4:$D$5200)=销售员提成汇总!$E$2)*((YEAR(客户下单明细表!$D$4:$D$5200)=销售员提成汇总!$C$2))*(客户下单明细表!$O$4:$O$5200=A738),客户下单明细表!$N$4:$N$5200))</f>
        <v/>
      </c>
      <c r="C738" s="21" t="str">
        <f>IF(B738="","",SUMPRODUCT((MONTH(客户下单明细表!$D$4:$D$5200)=销售员提成汇总!$E$2-1)*((YEAR(客户下单明细表!$D$4:$D$5200)=销售员提成汇总!$C$2))*(客户下单明细表!$O$4:$O$5200=A738)*($A$2=客户下单明细表!$S$4:$S$5200),客户下单明细表!$N$4:$N$5200))</f>
        <v/>
      </c>
      <c r="D738" s="21" t="str">
        <f>IF(A738="","",SUMPRODUCT((MONTH(客户下单明细表!$D$4:$D$5200)=销售员提成汇总!$E$2)*((YEAR(客户下单明细表!$D$4:$D$5200)=销售员提成汇总!$C$2))*(客户下单明细表!$O$4:$O$5200=A738),客户下单明细表!$R$4:$R$5200))</f>
        <v/>
      </c>
      <c r="E738" s="21" t="str">
        <f>IF(A738="","",SUMPRODUCT((MONTH(客户下单明细表!$D$4:$D$5200)=销售员提成汇总!$E$2-1)*((YEAR(客户下单明细表!$D$4:$D$5200)=销售员提成汇总!$C$2))*(客户下单明细表!$O$4:$O$5200=A738),客户下单明细表!$R$4:$R$5200))</f>
        <v/>
      </c>
      <c r="F738" s="22">
        <v>1800</v>
      </c>
      <c r="G738" s="23">
        <f>SUMIFS(销售员提成汇总!C:C,销售员提成汇总!K:K,$K738)</f>
        <v>0</v>
      </c>
      <c r="H738" s="21">
        <f t="shared" si="35"/>
        <v>0</v>
      </c>
      <c r="I738" s="23" t="str">
        <f t="shared" si="36"/>
        <v/>
      </c>
      <c r="J738" s="31" t="str">
        <f t="shared" si="37"/>
        <v/>
      </c>
      <c r="K738" s="32" t="e">
        <f>VLOOKUP(A$4:A$600,客户下单明细表!O$4:P$5200,2,FALSE)</f>
        <v>#VALUE!</v>
      </c>
    </row>
    <row r="739" spans="1:11">
      <c r="A739" s="20"/>
      <c r="B739" s="21" t="str">
        <f>IF(A739="","",SUMPRODUCT((MONTH(客户下单明细表!$D$4:$D$5200)=销售员提成汇总!$E$2)*((YEAR(客户下单明细表!$D$4:$D$5200)=销售员提成汇总!$C$2))*(客户下单明细表!$O$4:$O$5200=A739),客户下单明细表!$N$4:$N$5200))</f>
        <v/>
      </c>
      <c r="C739" s="21" t="str">
        <f>IF(B739="","",SUMPRODUCT((MONTH(客户下单明细表!$D$4:$D$5200)=销售员提成汇总!$E$2-1)*((YEAR(客户下单明细表!$D$4:$D$5200)=销售员提成汇总!$C$2))*(客户下单明细表!$O$4:$O$5200=A739)*($A$2=客户下单明细表!$S$4:$S$5200),客户下单明细表!$N$4:$N$5200))</f>
        <v/>
      </c>
      <c r="D739" s="21" t="str">
        <f>IF(A739="","",SUMPRODUCT((MONTH(客户下单明细表!$D$4:$D$5200)=销售员提成汇总!$E$2)*((YEAR(客户下单明细表!$D$4:$D$5200)=销售员提成汇总!$C$2))*(客户下单明细表!$O$4:$O$5200=A739),客户下单明细表!$R$4:$R$5200))</f>
        <v/>
      </c>
      <c r="E739" s="21" t="str">
        <f>IF(A739="","",SUMPRODUCT((MONTH(客户下单明细表!$D$4:$D$5200)=销售员提成汇总!$E$2-1)*((YEAR(客户下单明细表!$D$4:$D$5200)=销售员提成汇总!$C$2))*(客户下单明细表!$O$4:$O$5200=A739),客户下单明细表!$R$4:$R$5200))</f>
        <v/>
      </c>
      <c r="F739" s="22">
        <v>1800</v>
      </c>
      <c r="G739" s="23">
        <f>SUMIFS(销售员提成汇总!C:C,销售员提成汇总!K:K,$K739)</f>
        <v>0</v>
      </c>
      <c r="H739" s="21">
        <f t="shared" si="35"/>
        <v>0</v>
      </c>
      <c r="I739" s="23" t="str">
        <f t="shared" si="36"/>
        <v/>
      </c>
      <c r="J739" s="31" t="str">
        <f t="shared" si="37"/>
        <v/>
      </c>
      <c r="K739" s="32" t="e">
        <f>VLOOKUP(A$4:A$600,客户下单明细表!O$4:P$5200,2,FALSE)</f>
        <v>#VALUE!</v>
      </c>
    </row>
    <row r="740" spans="1:11">
      <c r="A740" s="20"/>
      <c r="B740" s="21" t="str">
        <f>IF(A740="","",SUMPRODUCT((MONTH(客户下单明细表!$D$4:$D$5200)=销售员提成汇总!$E$2)*((YEAR(客户下单明细表!$D$4:$D$5200)=销售员提成汇总!$C$2))*(客户下单明细表!$O$4:$O$5200=A740),客户下单明细表!$N$4:$N$5200))</f>
        <v/>
      </c>
      <c r="C740" s="21" t="str">
        <f>IF(B740="","",SUMPRODUCT((MONTH(客户下单明细表!$D$4:$D$5200)=销售员提成汇总!$E$2-1)*((YEAR(客户下单明细表!$D$4:$D$5200)=销售员提成汇总!$C$2))*(客户下单明细表!$O$4:$O$5200=A740)*($A$2=客户下单明细表!$S$4:$S$5200),客户下单明细表!$N$4:$N$5200))</f>
        <v/>
      </c>
      <c r="D740" s="21" t="str">
        <f>IF(A740="","",SUMPRODUCT((MONTH(客户下单明细表!$D$4:$D$5200)=销售员提成汇总!$E$2)*((YEAR(客户下单明细表!$D$4:$D$5200)=销售员提成汇总!$C$2))*(客户下单明细表!$O$4:$O$5200=A740),客户下单明细表!$R$4:$R$5200))</f>
        <v/>
      </c>
      <c r="E740" s="21" t="str">
        <f>IF(A740="","",SUMPRODUCT((MONTH(客户下单明细表!$D$4:$D$5200)=销售员提成汇总!$E$2-1)*((YEAR(客户下单明细表!$D$4:$D$5200)=销售员提成汇总!$C$2))*(客户下单明细表!$O$4:$O$5200=A740),客户下单明细表!$R$4:$R$5200))</f>
        <v/>
      </c>
      <c r="F740" s="22">
        <v>1800</v>
      </c>
      <c r="G740" s="23">
        <f>SUMIFS(销售员提成汇总!C:C,销售员提成汇总!K:K,$K740)</f>
        <v>0</v>
      </c>
      <c r="H740" s="21">
        <f t="shared" si="35"/>
        <v>0</v>
      </c>
      <c r="I740" s="23" t="str">
        <f t="shared" si="36"/>
        <v/>
      </c>
      <c r="J740" s="31" t="str">
        <f t="shared" si="37"/>
        <v/>
      </c>
      <c r="K740" s="32" t="e">
        <f>VLOOKUP(A$4:A$600,客户下单明细表!O$4:P$5200,2,FALSE)</f>
        <v>#VALUE!</v>
      </c>
    </row>
    <row r="741" spans="1:11">
      <c r="A741" s="20"/>
      <c r="B741" s="21" t="str">
        <f>IF(A741="","",SUMPRODUCT((MONTH(客户下单明细表!$D$4:$D$5200)=销售员提成汇总!$E$2)*((YEAR(客户下单明细表!$D$4:$D$5200)=销售员提成汇总!$C$2))*(客户下单明细表!$O$4:$O$5200=A741),客户下单明细表!$N$4:$N$5200))</f>
        <v/>
      </c>
      <c r="C741" s="21" t="str">
        <f>IF(B741="","",SUMPRODUCT((MONTH(客户下单明细表!$D$4:$D$5200)=销售员提成汇总!$E$2-1)*((YEAR(客户下单明细表!$D$4:$D$5200)=销售员提成汇总!$C$2))*(客户下单明细表!$O$4:$O$5200=A741)*($A$2=客户下单明细表!$S$4:$S$5200),客户下单明细表!$N$4:$N$5200))</f>
        <v/>
      </c>
      <c r="D741" s="21" t="str">
        <f>IF(A741="","",SUMPRODUCT((MONTH(客户下单明细表!$D$4:$D$5200)=销售员提成汇总!$E$2)*((YEAR(客户下单明细表!$D$4:$D$5200)=销售员提成汇总!$C$2))*(客户下单明细表!$O$4:$O$5200=A741),客户下单明细表!$R$4:$R$5200))</f>
        <v/>
      </c>
      <c r="E741" s="21" t="str">
        <f>IF(A741="","",SUMPRODUCT((MONTH(客户下单明细表!$D$4:$D$5200)=销售员提成汇总!$E$2-1)*((YEAR(客户下单明细表!$D$4:$D$5200)=销售员提成汇总!$C$2))*(客户下单明细表!$O$4:$O$5200=A741),客户下单明细表!$R$4:$R$5200))</f>
        <v/>
      </c>
      <c r="F741" s="22">
        <v>1800</v>
      </c>
      <c r="G741" s="23">
        <f>SUMIFS(销售员提成汇总!C:C,销售员提成汇总!K:K,$K741)</f>
        <v>0</v>
      </c>
      <c r="H741" s="21">
        <f t="shared" si="35"/>
        <v>0</v>
      </c>
      <c r="I741" s="23" t="str">
        <f t="shared" si="36"/>
        <v/>
      </c>
      <c r="J741" s="31" t="str">
        <f t="shared" si="37"/>
        <v/>
      </c>
      <c r="K741" s="32" t="e">
        <f>VLOOKUP(A$4:A$600,客户下单明细表!O$4:P$5200,2,FALSE)</f>
        <v>#VALUE!</v>
      </c>
    </row>
    <row r="742" spans="1:11">
      <c r="A742" s="20"/>
      <c r="B742" s="21" t="str">
        <f>IF(A742="","",SUMPRODUCT((MONTH(客户下单明细表!$D$4:$D$5200)=销售员提成汇总!$E$2)*((YEAR(客户下单明细表!$D$4:$D$5200)=销售员提成汇总!$C$2))*(客户下单明细表!$O$4:$O$5200=A742),客户下单明细表!$N$4:$N$5200))</f>
        <v/>
      </c>
      <c r="C742" s="21" t="str">
        <f>IF(B742="","",SUMPRODUCT((MONTH(客户下单明细表!$D$4:$D$5200)=销售员提成汇总!$E$2-1)*((YEAR(客户下单明细表!$D$4:$D$5200)=销售员提成汇总!$C$2))*(客户下单明细表!$O$4:$O$5200=A742)*($A$2=客户下单明细表!$S$4:$S$5200),客户下单明细表!$N$4:$N$5200))</f>
        <v/>
      </c>
      <c r="D742" s="21" t="str">
        <f>IF(A742="","",SUMPRODUCT((MONTH(客户下单明细表!$D$4:$D$5200)=销售员提成汇总!$E$2)*((YEAR(客户下单明细表!$D$4:$D$5200)=销售员提成汇总!$C$2))*(客户下单明细表!$O$4:$O$5200=A742),客户下单明细表!$R$4:$R$5200))</f>
        <v/>
      </c>
      <c r="E742" s="21" t="str">
        <f>IF(A742="","",SUMPRODUCT((MONTH(客户下单明细表!$D$4:$D$5200)=销售员提成汇总!$E$2-1)*((YEAR(客户下单明细表!$D$4:$D$5200)=销售员提成汇总!$C$2))*(客户下单明细表!$O$4:$O$5200=A742),客户下单明细表!$R$4:$R$5200))</f>
        <v/>
      </c>
      <c r="F742" s="22">
        <v>1800</v>
      </c>
      <c r="G742" s="23">
        <f>SUMIFS(销售员提成汇总!C:C,销售员提成汇总!K:K,$K742)</f>
        <v>0</v>
      </c>
      <c r="H742" s="21">
        <f t="shared" si="35"/>
        <v>0</v>
      </c>
      <c r="I742" s="23" t="str">
        <f t="shared" si="36"/>
        <v/>
      </c>
      <c r="J742" s="31" t="str">
        <f t="shared" si="37"/>
        <v/>
      </c>
      <c r="K742" s="32" t="e">
        <f>VLOOKUP(A$4:A$600,客户下单明细表!O$4:P$5200,2,FALSE)</f>
        <v>#VALUE!</v>
      </c>
    </row>
    <row r="743" spans="1:11">
      <c r="A743" s="20"/>
      <c r="B743" s="21" t="str">
        <f>IF(A743="","",SUMPRODUCT((MONTH(客户下单明细表!$D$4:$D$5200)=销售员提成汇总!$E$2)*((YEAR(客户下单明细表!$D$4:$D$5200)=销售员提成汇总!$C$2))*(客户下单明细表!$O$4:$O$5200=A743),客户下单明细表!$N$4:$N$5200))</f>
        <v/>
      </c>
      <c r="C743" s="21" t="str">
        <f>IF(B743="","",SUMPRODUCT((MONTH(客户下单明细表!$D$4:$D$5200)=销售员提成汇总!$E$2-1)*((YEAR(客户下单明细表!$D$4:$D$5200)=销售员提成汇总!$C$2))*(客户下单明细表!$O$4:$O$5200=A743)*($A$2=客户下单明细表!$S$4:$S$5200),客户下单明细表!$N$4:$N$5200))</f>
        <v/>
      </c>
      <c r="D743" s="21" t="str">
        <f>IF(A743="","",SUMPRODUCT((MONTH(客户下单明细表!$D$4:$D$5200)=销售员提成汇总!$E$2)*((YEAR(客户下单明细表!$D$4:$D$5200)=销售员提成汇总!$C$2))*(客户下单明细表!$O$4:$O$5200=A743),客户下单明细表!$R$4:$R$5200))</f>
        <v/>
      </c>
      <c r="E743" s="21" t="str">
        <f>IF(A743="","",SUMPRODUCT((MONTH(客户下单明细表!$D$4:$D$5200)=销售员提成汇总!$E$2-1)*((YEAR(客户下单明细表!$D$4:$D$5200)=销售员提成汇总!$C$2))*(客户下单明细表!$O$4:$O$5200=A743),客户下单明细表!$R$4:$R$5200))</f>
        <v/>
      </c>
      <c r="F743" s="22">
        <v>1800</v>
      </c>
      <c r="G743" s="23">
        <f>SUMIFS(销售员提成汇总!C:C,销售员提成汇总!K:K,$K743)</f>
        <v>0</v>
      </c>
      <c r="H743" s="21">
        <f t="shared" si="35"/>
        <v>0</v>
      </c>
      <c r="I743" s="23" t="str">
        <f t="shared" si="36"/>
        <v/>
      </c>
      <c r="J743" s="31" t="str">
        <f t="shared" si="37"/>
        <v/>
      </c>
      <c r="K743" s="32" t="e">
        <f>VLOOKUP(A$4:A$600,客户下单明细表!O$4:P$5200,2,FALSE)</f>
        <v>#VALUE!</v>
      </c>
    </row>
    <row r="744" spans="1:11">
      <c r="A744" s="20"/>
      <c r="B744" s="21" t="str">
        <f>IF(A744="","",SUMPRODUCT((MONTH(客户下单明细表!$D$4:$D$5200)=销售员提成汇总!$E$2)*((YEAR(客户下单明细表!$D$4:$D$5200)=销售员提成汇总!$C$2))*(客户下单明细表!$O$4:$O$5200=A744),客户下单明细表!$N$4:$N$5200))</f>
        <v/>
      </c>
      <c r="C744" s="21" t="str">
        <f>IF(B744="","",SUMPRODUCT((MONTH(客户下单明细表!$D$4:$D$5200)=销售员提成汇总!$E$2-1)*((YEAR(客户下单明细表!$D$4:$D$5200)=销售员提成汇总!$C$2))*(客户下单明细表!$O$4:$O$5200=A744)*($A$2=客户下单明细表!$S$4:$S$5200),客户下单明细表!$N$4:$N$5200))</f>
        <v/>
      </c>
      <c r="D744" s="21" t="str">
        <f>IF(A744="","",SUMPRODUCT((MONTH(客户下单明细表!$D$4:$D$5200)=销售员提成汇总!$E$2)*((YEAR(客户下单明细表!$D$4:$D$5200)=销售员提成汇总!$C$2))*(客户下单明细表!$O$4:$O$5200=A744),客户下单明细表!$R$4:$R$5200))</f>
        <v/>
      </c>
      <c r="E744" s="21" t="str">
        <f>IF(A744="","",SUMPRODUCT((MONTH(客户下单明细表!$D$4:$D$5200)=销售员提成汇总!$E$2-1)*((YEAR(客户下单明细表!$D$4:$D$5200)=销售员提成汇总!$C$2))*(客户下单明细表!$O$4:$O$5200=A744),客户下单明细表!$R$4:$R$5200))</f>
        <v/>
      </c>
      <c r="F744" s="22">
        <v>1800</v>
      </c>
      <c r="G744" s="23">
        <f>SUMIFS(销售员提成汇总!C:C,销售员提成汇总!K:K,$K744)</f>
        <v>0</v>
      </c>
      <c r="H744" s="21">
        <f t="shared" si="35"/>
        <v>0</v>
      </c>
      <c r="I744" s="23" t="str">
        <f t="shared" si="36"/>
        <v/>
      </c>
      <c r="J744" s="31" t="str">
        <f t="shared" si="37"/>
        <v/>
      </c>
      <c r="K744" s="32" t="e">
        <f>VLOOKUP(A$4:A$600,客户下单明细表!O$4:P$5200,2,FALSE)</f>
        <v>#VALUE!</v>
      </c>
    </row>
    <row r="745" spans="1:11">
      <c r="A745" s="20"/>
      <c r="B745" s="21" t="str">
        <f>IF(A745="","",SUMPRODUCT((MONTH(客户下单明细表!$D$4:$D$5200)=销售员提成汇总!$E$2)*((YEAR(客户下单明细表!$D$4:$D$5200)=销售员提成汇总!$C$2))*(客户下单明细表!$O$4:$O$5200=A745),客户下单明细表!$N$4:$N$5200))</f>
        <v/>
      </c>
      <c r="C745" s="21" t="str">
        <f>IF(B745="","",SUMPRODUCT((MONTH(客户下单明细表!$D$4:$D$5200)=销售员提成汇总!$E$2-1)*((YEAR(客户下单明细表!$D$4:$D$5200)=销售员提成汇总!$C$2))*(客户下单明细表!$O$4:$O$5200=A745)*($A$2=客户下单明细表!$S$4:$S$5200),客户下单明细表!$N$4:$N$5200))</f>
        <v/>
      </c>
      <c r="D745" s="21" t="str">
        <f>IF(A745="","",SUMPRODUCT((MONTH(客户下单明细表!$D$4:$D$5200)=销售员提成汇总!$E$2)*((YEAR(客户下单明细表!$D$4:$D$5200)=销售员提成汇总!$C$2))*(客户下单明细表!$O$4:$O$5200=A745),客户下单明细表!$R$4:$R$5200))</f>
        <v/>
      </c>
      <c r="E745" s="21" t="str">
        <f>IF(A745="","",SUMPRODUCT((MONTH(客户下单明细表!$D$4:$D$5200)=销售员提成汇总!$E$2-1)*((YEAR(客户下单明细表!$D$4:$D$5200)=销售员提成汇总!$C$2))*(客户下单明细表!$O$4:$O$5200=A745),客户下单明细表!$R$4:$R$5200))</f>
        <v/>
      </c>
      <c r="F745" s="22">
        <v>1800</v>
      </c>
      <c r="G745" s="23">
        <f>SUMIFS(销售员提成汇总!C:C,销售员提成汇总!K:K,$K745)</f>
        <v>0</v>
      </c>
      <c r="H745" s="21">
        <f t="shared" si="35"/>
        <v>0</v>
      </c>
      <c r="I745" s="23" t="str">
        <f t="shared" si="36"/>
        <v/>
      </c>
      <c r="J745" s="31" t="str">
        <f t="shared" si="37"/>
        <v/>
      </c>
      <c r="K745" s="32" t="e">
        <f>VLOOKUP(A$4:A$600,客户下单明细表!O$4:P$5200,2,FALSE)</f>
        <v>#VALUE!</v>
      </c>
    </row>
    <row r="746" spans="1:11">
      <c r="A746" s="20"/>
      <c r="B746" s="21" t="str">
        <f>IF(A746="","",SUMPRODUCT((MONTH(客户下单明细表!$D$4:$D$5200)=销售员提成汇总!$E$2)*((YEAR(客户下单明细表!$D$4:$D$5200)=销售员提成汇总!$C$2))*(客户下单明细表!$O$4:$O$5200=A746),客户下单明细表!$N$4:$N$5200))</f>
        <v/>
      </c>
      <c r="C746" s="21" t="str">
        <f>IF(B746="","",SUMPRODUCT((MONTH(客户下单明细表!$D$4:$D$5200)=销售员提成汇总!$E$2-1)*((YEAR(客户下单明细表!$D$4:$D$5200)=销售员提成汇总!$C$2))*(客户下单明细表!$O$4:$O$5200=A746)*($A$2=客户下单明细表!$S$4:$S$5200),客户下单明细表!$N$4:$N$5200))</f>
        <v/>
      </c>
      <c r="D746" s="21" t="str">
        <f>IF(A746="","",SUMPRODUCT((MONTH(客户下单明细表!$D$4:$D$5200)=销售员提成汇总!$E$2)*((YEAR(客户下单明细表!$D$4:$D$5200)=销售员提成汇总!$C$2))*(客户下单明细表!$O$4:$O$5200=A746),客户下单明细表!$R$4:$R$5200))</f>
        <v/>
      </c>
      <c r="E746" s="21" t="str">
        <f>IF(A746="","",SUMPRODUCT((MONTH(客户下单明细表!$D$4:$D$5200)=销售员提成汇总!$E$2-1)*((YEAR(客户下单明细表!$D$4:$D$5200)=销售员提成汇总!$C$2))*(客户下单明细表!$O$4:$O$5200=A746),客户下单明细表!$R$4:$R$5200))</f>
        <v/>
      </c>
      <c r="F746" s="22">
        <v>1800</v>
      </c>
      <c r="G746" s="23">
        <f>SUMIFS(销售员提成汇总!C:C,销售员提成汇总!K:K,$K746)</f>
        <v>0</v>
      </c>
      <c r="H746" s="21">
        <f t="shared" si="35"/>
        <v>0</v>
      </c>
      <c r="I746" s="23" t="str">
        <f t="shared" si="36"/>
        <v/>
      </c>
      <c r="J746" s="31" t="str">
        <f t="shared" si="37"/>
        <v/>
      </c>
      <c r="K746" s="32" t="e">
        <f>VLOOKUP(A$4:A$600,客户下单明细表!O$4:P$5200,2,FALSE)</f>
        <v>#VALUE!</v>
      </c>
    </row>
    <row r="747" spans="1:11">
      <c r="A747" s="20"/>
      <c r="B747" s="21" t="str">
        <f>IF(A747="","",SUMPRODUCT((MONTH(客户下单明细表!$D$4:$D$5200)=销售员提成汇总!$E$2)*((YEAR(客户下单明细表!$D$4:$D$5200)=销售员提成汇总!$C$2))*(客户下单明细表!$O$4:$O$5200=A747),客户下单明细表!$N$4:$N$5200))</f>
        <v/>
      </c>
      <c r="C747" s="21" t="str">
        <f>IF(B747="","",SUMPRODUCT((MONTH(客户下单明细表!$D$4:$D$5200)=销售员提成汇总!$E$2-1)*((YEAR(客户下单明细表!$D$4:$D$5200)=销售员提成汇总!$C$2))*(客户下单明细表!$O$4:$O$5200=A747)*($A$2=客户下单明细表!$S$4:$S$5200),客户下单明细表!$N$4:$N$5200))</f>
        <v/>
      </c>
      <c r="D747" s="21" t="str">
        <f>IF(A747="","",SUMPRODUCT((MONTH(客户下单明细表!$D$4:$D$5200)=销售员提成汇总!$E$2)*((YEAR(客户下单明细表!$D$4:$D$5200)=销售员提成汇总!$C$2))*(客户下单明细表!$O$4:$O$5200=A747),客户下单明细表!$R$4:$R$5200))</f>
        <v/>
      </c>
      <c r="E747" s="21" t="str">
        <f>IF(A747="","",SUMPRODUCT((MONTH(客户下单明细表!$D$4:$D$5200)=销售员提成汇总!$E$2-1)*((YEAR(客户下单明细表!$D$4:$D$5200)=销售员提成汇总!$C$2))*(客户下单明细表!$O$4:$O$5200=A747),客户下单明细表!$R$4:$R$5200))</f>
        <v/>
      </c>
      <c r="F747" s="22">
        <v>1800</v>
      </c>
      <c r="G747" s="23">
        <f>SUMIFS(销售员提成汇总!C:C,销售员提成汇总!K:K,$K747)</f>
        <v>0</v>
      </c>
      <c r="H747" s="21">
        <f t="shared" si="35"/>
        <v>0</v>
      </c>
      <c r="I747" s="23" t="str">
        <f t="shared" si="36"/>
        <v/>
      </c>
      <c r="J747" s="31" t="str">
        <f t="shared" si="37"/>
        <v/>
      </c>
      <c r="K747" s="32" t="e">
        <f>VLOOKUP(A$4:A$600,客户下单明细表!O$4:P$5200,2,FALSE)</f>
        <v>#VALUE!</v>
      </c>
    </row>
    <row r="748" spans="1:11">
      <c r="A748" s="20"/>
      <c r="B748" s="21" t="str">
        <f>IF(A748="","",SUMPRODUCT((MONTH(客户下单明细表!$D$4:$D$5200)=销售员提成汇总!$E$2)*((YEAR(客户下单明细表!$D$4:$D$5200)=销售员提成汇总!$C$2))*(客户下单明细表!$O$4:$O$5200=A748),客户下单明细表!$N$4:$N$5200))</f>
        <v/>
      </c>
      <c r="C748" s="21" t="str">
        <f>IF(B748="","",SUMPRODUCT((MONTH(客户下单明细表!$D$4:$D$5200)=销售员提成汇总!$E$2-1)*((YEAR(客户下单明细表!$D$4:$D$5200)=销售员提成汇总!$C$2))*(客户下单明细表!$O$4:$O$5200=A748)*($A$2=客户下单明细表!$S$4:$S$5200),客户下单明细表!$N$4:$N$5200))</f>
        <v/>
      </c>
      <c r="D748" s="21" t="str">
        <f>IF(A748="","",SUMPRODUCT((MONTH(客户下单明细表!$D$4:$D$5200)=销售员提成汇总!$E$2)*((YEAR(客户下单明细表!$D$4:$D$5200)=销售员提成汇总!$C$2))*(客户下单明细表!$O$4:$O$5200=A748),客户下单明细表!$R$4:$R$5200))</f>
        <v/>
      </c>
      <c r="E748" s="21" t="str">
        <f>IF(A748="","",SUMPRODUCT((MONTH(客户下单明细表!$D$4:$D$5200)=销售员提成汇总!$E$2-1)*((YEAR(客户下单明细表!$D$4:$D$5200)=销售员提成汇总!$C$2))*(客户下单明细表!$O$4:$O$5200=A748),客户下单明细表!$R$4:$R$5200))</f>
        <v/>
      </c>
      <c r="F748" s="22">
        <v>1800</v>
      </c>
      <c r="G748" s="23">
        <f>SUMIFS(销售员提成汇总!C:C,销售员提成汇总!K:K,$K748)</f>
        <v>0</v>
      </c>
      <c r="H748" s="21">
        <f t="shared" si="35"/>
        <v>0</v>
      </c>
      <c r="I748" s="23" t="str">
        <f t="shared" si="36"/>
        <v/>
      </c>
      <c r="J748" s="31" t="str">
        <f t="shared" si="37"/>
        <v/>
      </c>
      <c r="K748" s="32" t="e">
        <f>VLOOKUP(A$4:A$600,客户下单明细表!O$4:P$5200,2,FALSE)</f>
        <v>#VALUE!</v>
      </c>
    </row>
    <row r="749" spans="1:11">
      <c r="A749" s="20"/>
      <c r="B749" s="21" t="str">
        <f>IF(A749="","",SUMPRODUCT((MONTH(客户下单明细表!$D$4:$D$5200)=销售员提成汇总!$E$2)*((YEAR(客户下单明细表!$D$4:$D$5200)=销售员提成汇总!$C$2))*(客户下单明细表!$O$4:$O$5200=A749),客户下单明细表!$N$4:$N$5200))</f>
        <v/>
      </c>
      <c r="C749" s="21" t="str">
        <f>IF(B749="","",SUMPRODUCT((MONTH(客户下单明细表!$D$4:$D$5200)=销售员提成汇总!$E$2-1)*((YEAR(客户下单明细表!$D$4:$D$5200)=销售员提成汇总!$C$2))*(客户下单明细表!$O$4:$O$5200=A749)*($A$2=客户下单明细表!$S$4:$S$5200),客户下单明细表!$N$4:$N$5200))</f>
        <v/>
      </c>
      <c r="D749" s="21" t="str">
        <f>IF(A749="","",SUMPRODUCT((MONTH(客户下单明细表!$D$4:$D$5200)=销售员提成汇总!$E$2)*((YEAR(客户下单明细表!$D$4:$D$5200)=销售员提成汇总!$C$2))*(客户下单明细表!$O$4:$O$5200=A749),客户下单明细表!$R$4:$R$5200))</f>
        <v/>
      </c>
      <c r="E749" s="21" t="str">
        <f>IF(A749="","",SUMPRODUCT((MONTH(客户下单明细表!$D$4:$D$5200)=销售员提成汇总!$E$2-1)*((YEAR(客户下单明细表!$D$4:$D$5200)=销售员提成汇总!$C$2))*(客户下单明细表!$O$4:$O$5200=A749),客户下单明细表!$R$4:$R$5200))</f>
        <v/>
      </c>
      <c r="F749" s="22">
        <v>1800</v>
      </c>
      <c r="G749" s="23">
        <f>SUMIFS(销售员提成汇总!C:C,销售员提成汇总!K:K,$K749)</f>
        <v>0</v>
      </c>
      <c r="H749" s="21">
        <f t="shared" si="35"/>
        <v>0</v>
      </c>
      <c r="I749" s="23" t="str">
        <f t="shared" si="36"/>
        <v/>
      </c>
      <c r="J749" s="31" t="str">
        <f t="shared" si="37"/>
        <v/>
      </c>
      <c r="K749" s="32" t="e">
        <f>VLOOKUP(A$4:A$600,客户下单明细表!O$4:P$5200,2,FALSE)</f>
        <v>#VALUE!</v>
      </c>
    </row>
    <row r="750" spans="1:11">
      <c r="A750" s="20"/>
      <c r="B750" s="21" t="str">
        <f>IF(A750="","",SUMPRODUCT((MONTH(客户下单明细表!$D$4:$D$5200)=销售员提成汇总!$E$2)*((YEAR(客户下单明细表!$D$4:$D$5200)=销售员提成汇总!$C$2))*(客户下单明细表!$O$4:$O$5200=A750),客户下单明细表!$N$4:$N$5200))</f>
        <v/>
      </c>
      <c r="C750" s="21" t="str">
        <f>IF(B750="","",SUMPRODUCT((MONTH(客户下单明细表!$D$4:$D$5200)=销售员提成汇总!$E$2-1)*((YEAR(客户下单明细表!$D$4:$D$5200)=销售员提成汇总!$C$2))*(客户下单明细表!$O$4:$O$5200=A750)*($A$2=客户下单明细表!$S$4:$S$5200),客户下单明细表!$N$4:$N$5200))</f>
        <v/>
      </c>
      <c r="D750" s="21" t="str">
        <f>IF(A750="","",SUMPRODUCT((MONTH(客户下单明细表!$D$4:$D$5200)=销售员提成汇总!$E$2)*((YEAR(客户下单明细表!$D$4:$D$5200)=销售员提成汇总!$C$2))*(客户下单明细表!$O$4:$O$5200=A750),客户下单明细表!$R$4:$R$5200))</f>
        <v/>
      </c>
      <c r="E750" s="21" t="str">
        <f>IF(A750="","",SUMPRODUCT((MONTH(客户下单明细表!$D$4:$D$5200)=销售员提成汇总!$E$2-1)*((YEAR(客户下单明细表!$D$4:$D$5200)=销售员提成汇总!$C$2))*(客户下单明细表!$O$4:$O$5200=A750),客户下单明细表!$R$4:$R$5200))</f>
        <v/>
      </c>
      <c r="F750" s="22">
        <v>1800</v>
      </c>
      <c r="G750" s="23">
        <f>SUMIFS(销售员提成汇总!C:C,销售员提成汇总!K:K,$K750)</f>
        <v>0</v>
      </c>
      <c r="H750" s="21">
        <f t="shared" si="35"/>
        <v>0</v>
      </c>
      <c r="I750" s="23" t="str">
        <f t="shared" si="36"/>
        <v/>
      </c>
      <c r="J750" s="31" t="str">
        <f t="shared" si="37"/>
        <v/>
      </c>
      <c r="K750" s="32" t="e">
        <f>VLOOKUP(A$4:A$600,客户下单明细表!O$4:P$5200,2,FALSE)</f>
        <v>#VALUE!</v>
      </c>
    </row>
    <row r="751" spans="1:11">
      <c r="A751" s="20"/>
      <c r="B751" s="21" t="str">
        <f>IF(A751="","",SUMPRODUCT((MONTH(客户下单明细表!$D$4:$D$5200)=销售员提成汇总!$E$2)*((YEAR(客户下单明细表!$D$4:$D$5200)=销售员提成汇总!$C$2))*(客户下单明细表!$O$4:$O$5200=A751),客户下单明细表!$N$4:$N$5200))</f>
        <v/>
      </c>
      <c r="C751" s="21" t="str">
        <f>IF(B751="","",SUMPRODUCT((MONTH(客户下单明细表!$D$4:$D$5200)=销售员提成汇总!$E$2-1)*((YEAR(客户下单明细表!$D$4:$D$5200)=销售员提成汇总!$C$2))*(客户下单明细表!$O$4:$O$5200=A751)*($A$2=客户下单明细表!$S$4:$S$5200),客户下单明细表!$N$4:$N$5200))</f>
        <v/>
      </c>
      <c r="D751" s="21" t="str">
        <f>IF(A751="","",SUMPRODUCT((MONTH(客户下单明细表!$D$4:$D$5200)=销售员提成汇总!$E$2)*((YEAR(客户下单明细表!$D$4:$D$5200)=销售员提成汇总!$C$2))*(客户下单明细表!$O$4:$O$5200=A751),客户下单明细表!$R$4:$R$5200))</f>
        <v/>
      </c>
      <c r="E751" s="21" t="str">
        <f>IF(A751="","",SUMPRODUCT((MONTH(客户下单明细表!$D$4:$D$5200)=销售员提成汇总!$E$2-1)*((YEAR(客户下单明细表!$D$4:$D$5200)=销售员提成汇总!$C$2))*(客户下单明细表!$O$4:$O$5200=A751),客户下单明细表!$R$4:$R$5200))</f>
        <v/>
      </c>
      <c r="F751" s="22">
        <v>1800</v>
      </c>
      <c r="G751" s="23">
        <f>SUMIFS(销售员提成汇总!C:C,销售员提成汇总!K:K,$K751)</f>
        <v>0</v>
      </c>
      <c r="H751" s="21">
        <f t="shared" si="35"/>
        <v>0</v>
      </c>
      <c r="I751" s="23" t="str">
        <f t="shared" si="36"/>
        <v/>
      </c>
      <c r="J751" s="31" t="str">
        <f t="shared" si="37"/>
        <v/>
      </c>
      <c r="K751" s="32" t="e">
        <f>VLOOKUP(A$4:A$600,客户下单明细表!O$4:P$5200,2,FALSE)</f>
        <v>#VALUE!</v>
      </c>
    </row>
    <row r="752" spans="1:11">
      <c r="A752" s="20"/>
      <c r="B752" s="21" t="str">
        <f>IF(A752="","",SUMPRODUCT((MONTH(客户下单明细表!$D$4:$D$5200)=销售员提成汇总!$E$2)*((YEAR(客户下单明细表!$D$4:$D$5200)=销售员提成汇总!$C$2))*(客户下单明细表!$O$4:$O$5200=A752),客户下单明细表!$N$4:$N$5200))</f>
        <v/>
      </c>
      <c r="C752" s="21" t="str">
        <f>IF(B752="","",SUMPRODUCT((MONTH(客户下单明细表!$D$4:$D$5200)=销售员提成汇总!$E$2-1)*((YEAR(客户下单明细表!$D$4:$D$5200)=销售员提成汇总!$C$2))*(客户下单明细表!$O$4:$O$5200=A752)*($A$2=客户下单明细表!$S$4:$S$5200),客户下单明细表!$N$4:$N$5200))</f>
        <v/>
      </c>
      <c r="D752" s="21" t="str">
        <f>IF(A752="","",SUMPRODUCT((MONTH(客户下单明细表!$D$4:$D$5200)=销售员提成汇总!$E$2)*((YEAR(客户下单明细表!$D$4:$D$5200)=销售员提成汇总!$C$2))*(客户下单明细表!$O$4:$O$5200=A752),客户下单明细表!$R$4:$R$5200))</f>
        <v/>
      </c>
      <c r="E752" s="21" t="str">
        <f>IF(A752="","",SUMPRODUCT((MONTH(客户下单明细表!$D$4:$D$5200)=销售员提成汇总!$E$2-1)*((YEAR(客户下单明细表!$D$4:$D$5200)=销售员提成汇总!$C$2))*(客户下单明细表!$O$4:$O$5200=A752),客户下单明细表!$R$4:$R$5200))</f>
        <v/>
      </c>
      <c r="F752" s="22">
        <v>1800</v>
      </c>
      <c r="G752" s="23">
        <f>SUMIFS(销售员提成汇总!C:C,销售员提成汇总!K:K,$K752)</f>
        <v>0</v>
      </c>
      <c r="H752" s="21">
        <f t="shared" si="35"/>
        <v>0</v>
      </c>
      <c r="I752" s="23" t="str">
        <f t="shared" si="36"/>
        <v/>
      </c>
      <c r="J752" s="31" t="str">
        <f t="shared" si="37"/>
        <v/>
      </c>
      <c r="K752" s="32" t="e">
        <f>VLOOKUP(A$4:A$600,客户下单明细表!O$4:P$5200,2,FALSE)</f>
        <v>#VALUE!</v>
      </c>
    </row>
    <row r="753" spans="1:11">
      <c r="A753" s="20"/>
      <c r="B753" s="21" t="str">
        <f>IF(A753="","",SUMPRODUCT((MONTH(客户下单明细表!$D$4:$D$5200)=销售员提成汇总!$E$2)*((YEAR(客户下单明细表!$D$4:$D$5200)=销售员提成汇总!$C$2))*(客户下单明细表!$O$4:$O$5200=A753),客户下单明细表!$N$4:$N$5200))</f>
        <v/>
      </c>
      <c r="C753" s="21" t="str">
        <f>IF(B753="","",SUMPRODUCT((MONTH(客户下单明细表!$D$4:$D$5200)=销售员提成汇总!$E$2-1)*((YEAR(客户下单明细表!$D$4:$D$5200)=销售员提成汇总!$C$2))*(客户下单明细表!$O$4:$O$5200=A753)*($A$2=客户下单明细表!$S$4:$S$5200),客户下单明细表!$N$4:$N$5200))</f>
        <v/>
      </c>
      <c r="D753" s="21" t="str">
        <f>IF(A753="","",SUMPRODUCT((MONTH(客户下单明细表!$D$4:$D$5200)=销售员提成汇总!$E$2)*((YEAR(客户下单明细表!$D$4:$D$5200)=销售员提成汇总!$C$2))*(客户下单明细表!$O$4:$O$5200=A753),客户下单明细表!$R$4:$R$5200))</f>
        <v/>
      </c>
      <c r="E753" s="21" t="str">
        <f>IF(A753="","",SUMPRODUCT((MONTH(客户下单明细表!$D$4:$D$5200)=销售员提成汇总!$E$2-1)*((YEAR(客户下单明细表!$D$4:$D$5200)=销售员提成汇总!$C$2))*(客户下单明细表!$O$4:$O$5200=A753),客户下单明细表!$R$4:$R$5200))</f>
        <v/>
      </c>
      <c r="F753" s="22">
        <v>1800</v>
      </c>
      <c r="G753" s="23">
        <f>SUMIFS(销售员提成汇总!C:C,销售员提成汇总!K:K,$K753)</f>
        <v>0</v>
      </c>
      <c r="H753" s="21">
        <f t="shared" si="35"/>
        <v>0</v>
      </c>
      <c r="I753" s="23" t="str">
        <f t="shared" si="36"/>
        <v/>
      </c>
      <c r="J753" s="31" t="str">
        <f t="shared" si="37"/>
        <v/>
      </c>
      <c r="K753" s="32" t="e">
        <f>VLOOKUP(A$4:A$600,客户下单明细表!O$4:P$5200,2,FALSE)</f>
        <v>#VALUE!</v>
      </c>
    </row>
    <row r="754" spans="1:11">
      <c r="A754" s="20"/>
      <c r="B754" s="21" t="str">
        <f>IF(A754="","",SUMPRODUCT((MONTH(客户下单明细表!$D$4:$D$5200)=销售员提成汇总!$E$2)*((YEAR(客户下单明细表!$D$4:$D$5200)=销售员提成汇总!$C$2))*(客户下单明细表!$O$4:$O$5200=A754),客户下单明细表!$N$4:$N$5200))</f>
        <v/>
      </c>
      <c r="C754" s="21" t="str">
        <f>IF(B754="","",SUMPRODUCT((MONTH(客户下单明细表!$D$4:$D$5200)=销售员提成汇总!$E$2-1)*((YEAR(客户下单明细表!$D$4:$D$5200)=销售员提成汇总!$C$2))*(客户下单明细表!$O$4:$O$5200=A754)*($A$2=客户下单明细表!$S$4:$S$5200),客户下单明细表!$N$4:$N$5200))</f>
        <v/>
      </c>
      <c r="D754" s="21" t="str">
        <f>IF(A754="","",SUMPRODUCT((MONTH(客户下单明细表!$D$4:$D$5200)=销售员提成汇总!$E$2)*((YEAR(客户下单明细表!$D$4:$D$5200)=销售员提成汇总!$C$2))*(客户下单明细表!$O$4:$O$5200=A754),客户下单明细表!$R$4:$R$5200))</f>
        <v/>
      </c>
      <c r="E754" s="21" t="str">
        <f>IF(A754="","",SUMPRODUCT((MONTH(客户下单明细表!$D$4:$D$5200)=销售员提成汇总!$E$2-1)*((YEAR(客户下单明细表!$D$4:$D$5200)=销售员提成汇总!$C$2))*(客户下单明细表!$O$4:$O$5200=A754),客户下单明细表!$R$4:$R$5200))</f>
        <v/>
      </c>
      <c r="F754" s="22">
        <v>1800</v>
      </c>
      <c r="G754" s="23">
        <f>SUMIFS(销售员提成汇总!C:C,销售员提成汇总!K:K,$K754)</f>
        <v>0</v>
      </c>
      <c r="H754" s="21">
        <f t="shared" si="35"/>
        <v>0</v>
      </c>
      <c r="I754" s="23" t="str">
        <f t="shared" si="36"/>
        <v/>
      </c>
      <c r="J754" s="31" t="str">
        <f t="shared" si="37"/>
        <v/>
      </c>
      <c r="K754" s="32" t="e">
        <f>VLOOKUP(A$4:A$600,客户下单明细表!O$4:P$5200,2,FALSE)</f>
        <v>#VALUE!</v>
      </c>
    </row>
    <row r="755" spans="1:11">
      <c r="A755" s="20"/>
      <c r="B755" s="21" t="str">
        <f>IF(A755="","",SUMPRODUCT((MONTH(客户下单明细表!$D$4:$D$5200)=销售员提成汇总!$E$2)*((YEAR(客户下单明细表!$D$4:$D$5200)=销售员提成汇总!$C$2))*(客户下单明细表!$O$4:$O$5200=A755),客户下单明细表!$N$4:$N$5200))</f>
        <v/>
      </c>
      <c r="C755" s="21" t="str">
        <f>IF(B755="","",SUMPRODUCT((MONTH(客户下单明细表!$D$4:$D$5200)=销售员提成汇总!$E$2-1)*((YEAR(客户下单明细表!$D$4:$D$5200)=销售员提成汇总!$C$2))*(客户下单明细表!$O$4:$O$5200=A755)*($A$2=客户下单明细表!$S$4:$S$5200),客户下单明细表!$N$4:$N$5200))</f>
        <v/>
      </c>
      <c r="D755" s="21" t="str">
        <f>IF(A755="","",SUMPRODUCT((MONTH(客户下单明细表!$D$4:$D$5200)=销售员提成汇总!$E$2)*((YEAR(客户下单明细表!$D$4:$D$5200)=销售员提成汇总!$C$2))*(客户下单明细表!$O$4:$O$5200=A755),客户下单明细表!$R$4:$R$5200))</f>
        <v/>
      </c>
      <c r="E755" s="21" t="str">
        <f>IF(A755="","",SUMPRODUCT((MONTH(客户下单明细表!$D$4:$D$5200)=销售员提成汇总!$E$2-1)*((YEAR(客户下单明细表!$D$4:$D$5200)=销售员提成汇总!$C$2))*(客户下单明细表!$O$4:$O$5200=A755),客户下单明细表!$R$4:$R$5200))</f>
        <v/>
      </c>
      <c r="F755" s="22">
        <v>1800</v>
      </c>
      <c r="G755" s="23">
        <f>SUMIFS(销售员提成汇总!C:C,销售员提成汇总!K:K,$K755)</f>
        <v>0</v>
      </c>
      <c r="H755" s="21">
        <f t="shared" si="35"/>
        <v>0</v>
      </c>
      <c r="I755" s="23" t="str">
        <f t="shared" si="36"/>
        <v/>
      </c>
      <c r="J755" s="31" t="str">
        <f t="shared" si="37"/>
        <v/>
      </c>
      <c r="K755" s="32" t="e">
        <f>VLOOKUP(A$4:A$600,客户下单明细表!O$4:P$5200,2,FALSE)</f>
        <v>#VALUE!</v>
      </c>
    </row>
    <row r="756" spans="1:11">
      <c r="A756" s="20"/>
      <c r="B756" s="21" t="str">
        <f>IF(A756="","",SUMPRODUCT((MONTH(客户下单明细表!$D$4:$D$5200)=销售员提成汇总!$E$2)*((YEAR(客户下单明细表!$D$4:$D$5200)=销售员提成汇总!$C$2))*(客户下单明细表!$O$4:$O$5200=A756),客户下单明细表!$N$4:$N$5200))</f>
        <v/>
      </c>
      <c r="C756" s="21" t="str">
        <f>IF(B756="","",SUMPRODUCT((MONTH(客户下单明细表!$D$4:$D$5200)=销售员提成汇总!$E$2-1)*((YEAR(客户下单明细表!$D$4:$D$5200)=销售员提成汇总!$C$2))*(客户下单明细表!$O$4:$O$5200=A756)*($A$2=客户下单明细表!$S$4:$S$5200),客户下单明细表!$N$4:$N$5200))</f>
        <v/>
      </c>
      <c r="D756" s="21" t="str">
        <f>IF(A756="","",SUMPRODUCT((MONTH(客户下单明细表!$D$4:$D$5200)=销售员提成汇总!$E$2)*((YEAR(客户下单明细表!$D$4:$D$5200)=销售员提成汇总!$C$2))*(客户下单明细表!$O$4:$O$5200=A756),客户下单明细表!$R$4:$R$5200))</f>
        <v/>
      </c>
      <c r="E756" s="21" t="str">
        <f>IF(A756="","",SUMPRODUCT((MONTH(客户下单明细表!$D$4:$D$5200)=销售员提成汇总!$E$2-1)*((YEAR(客户下单明细表!$D$4:$D$5200)=销售员提成汇总!$C$2))*(客户下单明细表!$O$4:$O$5200=A756),客户下单明细表!$R$4:$R$5200))</f>
        <v/>
      </c>
      <c r="F756" s="22">
        <v>1800</v>
      </c>
      <c r="G756" s="23">
        <f>SUMIFS(销售员提成汇总!C:C,销售员提成汇总!K:K,$K756)</f>
        <v>0</v>
      </c>
      <c r="H756" s="21">
        <f t="shared" si="35"/>
        <v>0</v>
      </c>
      <c r="I756" s="23" t="str">
        <f t="shared" si="36"/>
        <v/>
      </c>
      <c r="J756" s="31" t="str">
        <f t="shared" si="37"/>
        <v/>
      </c>
      <c r="K756" s="32" t="e">
        <f>VLOOKUP(A$4:A$600,客户下单明细表!O$4:P$5200,2,FALSE)</f>
        <v>#VALUE!</v>
      </c>
    </row>
    <row r="757" spans="1:11">
      <c r="A757" s="20"/>
      <c r="B757" s="21" t="str">
        <f>IF(A757="","",SUMPRODUCT((MONTH(客户下单明细表!$D$4:$D$5200)=销售员提成汇总!$E$2)*((YEAR(客户下单明细表!$D$4:$D$5200)=销售员提成汇总!$C$2))*(客户下单明细表!$O$4:$O$5200=A757),客户下单明细表!$N$4:$N$5200))</f>
        <v/>
      </c>
      <c r="C757" s="21" t="str">
        <f>IF(B757="","",SUMPRODUCT((MONTH(客户下单明细表!$D$4:$D$5200)=销售员提成汇总!$E$2-1)*((YEAR(客户下单明细表!$D$4:$D$5200)=销售员提成汇总!$C$2))*(客户下单明细表!$O$4:$O$5200=A757)*($A$2=客户下单明细表!$S$4:$S$5200),客户下单明细表!$N$4:$N$5200))</f>
        <v/>
      </c>
      <c r="D757" s="21" t="str">
        <f>IF(A757="","",SUMPRODUCT((MONTH(客户下单明细表!$D$4:$D$5200)=销售员提成汇总!$E$2)*((YEAR(客户下单明细表!$D$4:$D$5200)=销售员提成汇总!$C$2))*(客户下单明细表!$O$4:$O$5200=A757),客户下单明细表!$R$4:$R$5200))</f>
        <v/>
      </c>
      <c r="E757" s="21" t="str">
        <f>IF(A757="","",SUMPRODUCT((MONTH(客户下单明细表!$D$4:$D$5200)=销售员提成汇总!$E$2-1)*((YEAR(客户下单明细表!$D$4:$D$5200)=销售员提成汇总!$C$2))*(客户下单明细表!$O$4:$O$5200=A757),客户下单明细表!$R$4:$R$5200))</f>
        <v/>
      </c>
      <c r="F757" s="22">
        <v>1800</v>
      </c>
      <c r="G757" s="23">
        <f>SUMIFS(销售员提成汇总!C:C,销售员提成汇总!K:K,$K757)</f>
        <v>0</v>
      </c>
      <c r="H757" s="21">
        <f t="shared" si="35"/>
        <v>0</v>
      </c>
      <c r="I757" s="23" t="str">
        <f t="shared" si="36"/>
        <v/>
      </c>
      <c r="J757" s="31" t="str">
        <f t="shared" si="37"/>
        <v/>
      </c>
      <c r="K757" s="32" t="e">
        <f>VLOOKUP(A$4:A$600,客户下单明细表!O$4:P$5200,2,FALSE)</f>
        <v>#VALUE!</v>
      </c>
    </row>
    <row r="758" spans="1:11">
      <c r="A758" s="20"/>
      <c r="B758" s="21" t="str">
        <f>IF(A758="","",SUMPRODUCT((MONTH(客户下单明细表!$D$4:$D$5200)=销售员提成汇总!$E$2)*((YEAR(客户下单明细表!$D$4:$D$5200)=销售员提成汇总!$C$2))*(客户下单明细表!$O$4:$O$5200=A758),客户下单明细表!$N$4:$N$5200))</f>
        <v/>
      </c>
      <c r="C758" s="21" t="str">
        <f>IF(B758="","",SUMPRODUCT((MONTH(客户下单明细表!$D$4:$D$5200)=销售员提成汇总!$E$2-1)*((YEAR(客户下单明细表!$D$4:$D$5200)=销售员提成汇总!$C$2))*(客户下单明细表!$O$4:$O$5200=A758)*($A$2=客户下单明细表!$S$4:$S$5200),客户下单明细表!$N$4:$N$5200))</f>
        <v/>
      </c>
      <c r="D758" s="21" t="str">
        <f>IF(A758="","",SUMPRODUCT((MONTH(客户下单明细表!$D$4:$D$5200)=销售员提成汇总!$E$2)*((YEAR(客户下单明细表!$D$4:$D$5200)=销售员提成汇总!$C$2))*(客户下单明细表!$O$4:$O$5200=A758),客户下单明细表!$R$4:$R$5200))</f>
        <v/>
      </c>
      <c r="E758" s="21" t="str">
        <f>IF(A758="","",SUMPRODUCT((MONTH(客户下单明细表!$D$4:$D$5200)=销售员提成汇总!$E$2-1)*((YEAR(客户下单明细表!$D$4:$D$5200)=销售员提成汇总!$C$2))*(客户下单明细表!$O$4:$O$5200=A758),客户下单明细表!$R$4:$R$5200))</f>
        <v/>
      </c>
      <c r="F758" s="22">
        <v>1800</v>
      </c>
      <c r="G758" s="23">
        <f>SUMIFS(销售员提成汇总!C:C,销售员提成汇总!K:K,$K758)</f>
        <v>0</v>
      </c>
      <c r="H758" s="21">
        <f t="shared" si="35"/>
        <v>0</v>
      </c>
      <c r="I758" s="23" t="str">
        <f t="shared" si="36"/>
        <v/>
      </c>
      <c r="J758" s="31" t="str">
        <f t="shared" si="37"/>
        <v/>
      </c>
      <c r="K758" s="32" t="e">
        <f>VLOOKUP(A$4:A$600,客户下单明细表!O$4:P$5200,2,FALSE)</f>
        <v>#VALUE!</v>
      </c>
    </row>
    <row r="759" spans="1:11">
      <c r="A759" s="20"/>
      <c r="B759" s="21" t="str">
        <f>IF(A759="","",SUMPRODUCT((MONTH(客户下单明细表!$D$4:$D$5200)=销售员提成汇总!$E$2)*((YEAR(客户下单明细表!$D$4:$D$5200)=销售员提成汇总!$C$2))*(客户下单明细表!$O$4:$O$5200=A759),客户下单明细表!$N$4:$N$5200))</f>
        <v/>
      </c>
      <c r="C759" s="21" t="str">
        <f>IF(B759="","",SUMPRODUCT((MONTH(客户下单明细表!$D$4:$D$5200)=销售员提成汇总!$E$2-1)*((YEAR(客户下单明细表!$D$4:$D$5200)=销售员提成汇总!$C$2))*(客户下单明细表!$O$4:$O$5200=A759)*($A$2=客户下单明细表!$S$4:$S$5200),客户下单明细表!$N$4:$N$5200))</f>
        <v/>
      </c>
      <c r="D759" s="21" t="str">
        <f>IF(A759="","",SUMPRODUCT((MONTH(客户下单明细表!$D$4:$D$5200)=销售员提成汇总!$E$2)*((YEAR(客户下单明细表!$D$4:$D$5200)=销售员提成汇总!$C$2))*(客户下单明细表!$O$4:$O$5200=A759),客户下单明细表!$R$4:$R$5200))</f>
        <v/>
      </c>
      <c r="E759" s="21" t="str">
        <f>IF(A759="","",SUMPRODUCT((MONTH(客户下单明细表!$D$4:$D$5200)=销售员提成汇总!$E$2-1)*((YEAR(客户下单明细表!$D$4:$D$5200)=销售员提成汇总!$C$2))*(客户下单明细表!$O$4:$O$5200=A759),客户下单明细表!$R$4:$R$5200))</f>
        <v/>
      </c>
      <c r="F759" s="22">
        <v>1800</v>
      </c>
      <c r="G759" s="23">
        <f>SUMIFS(销售员提成汇总!C:C,销售员提成汇总!K:K,$K759)</f>
        <v>0</v>
      </c>
      <c r="H759" s="21">
        <f t="shared" si="35"/>
        <v>0</v>
      </c>
      <c r="I759" s="23" t="str">
        <f t="shared" si="36"/>
        <v/>
      </c>
      <c r="J759" s="31" t="str">
        <f t="shared" si="37"/>
        <v/>
      </c>
      <c r="K759" s="32" t="e">
        <f>VLOOKUP(A$4:A$600,客户下单明细表!O$4:P$5200,2,FALSE)</f>
        <v>#VALUE!</v>
      </c>
    </row>
    <row r="760" spans="1:11">
      <c r="A760" s="20"/>
      <c r="B760" s="21" t="str">
        <f>IF(A760="","",SUMPRODUCT((MONTH(客户下单明细表!$D$4:$D$5200)=销售员提成汇总!$E$2)*((YEAR(客户下单明细表!$D$4:$D$5200)=销售员提成汇总!$C$2))*(客户下单明细表!$O$4:$O$5200=A760),客户下单明细表!$N$4:$N$5200))</f>
        <v/>
      </c>
      <c r="C760" s="21" t="str">
        <f>IF(B760="","",SUMPRODUCT((MONTH(客户下单明细表!$D$4:$D$5200)=销售员提成汇总!$E$2-1)*((YEAR(客户下单明细表!$D$4:$D$5200)=销售员提成汇总!$C$2))*(客户下单明细表!$O$4:$O$5200=A760)*($A$2=客户下单明细表!$S$4:$S$5200),客户下单明细表!$N$4:$N$5200))</f>
        <v/>
      </c>
      <c r="D760" s="21" t="str">
        <f>IF(A760="","",SUMPRODUCT((MONTH(客户下单明细表!$D$4:$D$5200)=销售员提成汇总!$E$2)*((YEAR(客户下单明细表!$D$4:$D$5200)=销售员提成汇总!$C$2))*(客户下单明细表!$O$4:$O$5200=A760),客户下单明细表!$R$4:$R$5200))</f>
        <v/>
      </c>
      <c r="E760" s="21" t="str">
        <f>IF(A760="","",SUMPRODUCT((MONTH(客户下单明细表!$D$4:$D$5200)=销售员提成汇总!$E$2-1)*((YEAR(客户下单明细表!$D$4:$D$5200)=销售员提成汇总!$C$2))*(客户下单明细表!$O$4:$O$5200=A760),客户下单明细表!$R$4:$R$5200))</f>
        <v/>
      </c>
      <c r="F760" s="22">
        <v>1800</v>
      </c>
      <c r="G760" s="23">
        <f>SUMIFS(销售员提成汇总!C:C,销售员提成汇总!K:K,$K760)</f>
        <v>0</v>
      </c>
      <c r="H760" s="21">
        <f t="shared" si="35"/>
        <v>0</v>
      </c>
      <c r="I760" s="23" t="str">
        <f t="shared" si="36"/>
        <v/>
      </c>
      <c r="J760" s="31" t="str">
        <f t="shared" si="37"/>
        <v/>
      </c>
      <c r="K760" s="32" t="e">
        <f>VLOOKUP(A$4:A$600,客户下单明细表!O$4:P$5200,2,FALSE)</f>
        <v>#VALUE!</v>
      </c>
    </row>
    <row r="761" spans="1:11">
      <c r="A761" s="20"/>
      <c r="B761" s="21" t="str">
        <f>IF(A761="","",SUMPRODUCT((MONTH(客户下单明细表!$D$4:$D$5200)=销售员提成汇总!$E$2)*((YEAR(客户下单明细表!$D$4:$D$5200)=销售员提成汇总!$C$2))*(客户下单明细表!$O$4:$O$5200=A761),客户下单明细表!$N$4:$N$5200))</f>
        <v/>
      </c>
      <c r="C761" s="21" t="str">
        <f>IF(B761="","",SUMPRODUCT((MONTH(客户下单明细表!$D$4:$D$5200)=销售员提成汇总!$E$2-1)*((YEAR(客户下单明细表!$D$4:$D$5200)=销售员提成汇总!$C$2))*(客户下单明细表!$O$4:$O$5200=A761)*($A$2=客户下单明细表!$S$4:$S$5200),客户下单明细表!$N$4:$N$5200))</f>
        <v/>
      </c>
      <c r="D761" s="21" t="str">
        <f>IF(A761="","",SUMPRODUCT((MONTH(客户下单明细表!$D$4:$D$5200)=销售员提成汇总!$E$2)*((YEAR(客户下单明细表!$D$4:$D$5200)=销售员提成汇总!$C$2))*(客户下单明细表!$O$4:$O$5200=A761),客户下单明细表!$R$4:$R$5200))</f>
        <v/>
      </c>
      <c r="E761" s="21" t="str">
        <f>IF(A761="","",SUMPRODUCT((MONTH(客户下单明细表!$D$4:$D$5200)=销售员提成汇总!$E$2-1)*((YEAR(客户下单明细表!$D$4:$D$5200)=销售员提成汇总!$C$2))*(客户下单明细表!$O$4:$O$5200=A761),客户下单明细表!$R$4:$R$5200))</f>
        <v/>
      </c>
      <c r="F761" s="22">
        <v>1800</v>
      </c>
      <c r="G761" s="23">
        <f>SUMIFS(销售员提成汇总!C:C,销售员提成汇总!K:K,$K761)</f>
        <v>0</v>
      </c>
      <c r="H761" s="21">
        <f t="shared" si="35"/>
        <v>0</v>
      </c>
      <c r="I761" s="23" t="str">
        <f t="shared" si="36"/>
        <v/>
      </c>
      <c r="J761" s="31" t="str">
        <f t="shared" si="37"/>
        <v/>
      </c>
      <c r="K761" s="32" t="e">
        <f>VLOOKUP(A$4:A$600,客户下单明细表!O$4:P$5200,2,FALSE)</f>
        <v>#VALUE!</v>
      </c>
    </row>
    <row r="762" spans="1:11">
      <c r="A762" s="20"/>
      <c r="B762" s="21" t="str">
        <f>IF(A762="","",SUMPRODUCT((MONTH(客户下单明细表!$D$4:$D$5200)=销售员提成汇总!$E$2)*((YEAR(客户下单明细表!$D$4:$D$5200)=销售员提成汇总!$C$2))*(客户下单明细表!$O$4:$O$5200=A762),客户下单明细表!$N$4:$N$5200))</f>
        <v/>
      </c>
      <c r="C762" s="21" t="str">
        <f>IF(B762="","",SUMPRODUCT((MONTH(客户下单明细表!$D$4:$D$5200)=销售员提成汇总!$E$2-1)*((YEAR(客户下单明细表!$D$4:$D$5200)=销售员提成汇总!$C$2))*(客户下单明细表!$O$4:$O$5200=A762)*($A$2=客户下单明细表!$S$4:$S$5200),客户下单明细表!$N$4:$N$5200))</f>
        <v/>
      </c>
      <c r="D762" s="21" t="str">
        <f>IF(A762="","",SUMPRODUCT((MONTH(客户下单明细表!$D$4:$D$5200)=销售员提成汇总!$E$2)*((YEAR(客户下单明细表!$D$4:$D$5200)=销售员提成汇总!$C$2))*(客户下单明细表!$O$4:$O$5200=A762),客户下单明细表!$R$4:$R$5200))</f>
        <v/>
      </c>
      <c r="E762" s="21" t="str">
        <f>IF(A762="","",SUMPRODUCT((MONTH(客户下单明细表!$D$4:$D$5200)=销售员提成汇总!$E$2-1)*((YEAR(客户下单明细表!$D$4:$D$5200)=销售员提成汇总!$C$2))*(客户下单明细表!$O$4:$O$5200=A762),客户下单明细表!$R$4:$R$5200))</f>
        <v/>
      </c>
      <c r="F762" s="22">
        <v>1800</v>
      </c>
      <c r="G762" s="23">
        <f>SUMIFS(销售员提成汇总!C:C,销售员提成汇总!K:K,$K762)</f>
        <v>0</v>
      </c>
      <c r="H762" s="21">
        <f t="shared" si="35"/>
        <v>0</v>
      </c>
      <c r="I762" s="23" t="str">
        <f t="shared" si="36"/>
        <v/>
      </c>
      <c r="J762" s="31" t="str">
        <f t="shared" si="37"/>
        <v/>
      </c>
      <c r="K762" s="32" t="e">
        <f>VLOOKUP(A$4:A$600,客户下单明细表!O$4:P$5200,2,FALSE)</f>
        <v>#VALUE!</v>
      </c>
    </row>
    <row r="763" spans="1:11">
      <c r="A763" s="20"/>
      <c r="B763" s="21" t="str">
        <f>IF(A763="","",SUMPRODUCT((MONTH(客户下单明细表!$D$4:$D$5200)=销售员提成汇总!$E$2)*((YEAR(客户下单明细表!$D$4:$D$5200)=销售员提成汇总!$C$2))*(客户下单明细表!$O$4:$O$5200=A763),客户下单明细表!$N$4:$N$5200))</f>
        <v/>
      </c>
      <c r="C763" s="21" t="str">
        <f>IF(B763="","",SUMPRODUCT((MONTH(客户下单明细表!$D$4:$D$5200)=销售员提成汇总!$E$2-1)*((YEAR(客户下单明细表!$D$4:$D$5200)=销售员提成汇总!$C$2))*(客户下单明细表!$O$4:$O$5200=A763)*($A$2=客户下单明细表!$S$4:$S$5200),客户下单明细表!$N$4:$N$5200))</f>
        <v/>
      </c>
      <c r="D763" s="21" t="str">
        <f>IF(A763="","",SUMPRODUCT((MONTH(客户下单明细表!$D$4:$D$5200)=销售员提成汇总!$E$2)*((YEAR(客户下单明细表!$D$4:$D$5200)=销售员提成汇总!$C$2))*(客户下单明细表!$O$4:$O$5200=A763),客户下单明细表!$R$4:$R$5200))</f>
        <v/>
      </c>
      <c r="E763" s="21" t="str">
        <f>IF(A763="","",SUMPRODUCT((MONTH(客户下单明细表!$D$4:$D$5200)=销售员提成汇总!$E$2-1)*((YEAR(客户下单明细表!$D$4:$D$5200)=销售员提成汇总!$C$2))*(客户下单明细表!$O$4:$O$5200=A763),客户下单明细表!$R$4:$R$5200))</f>
        <v/>
      </c>
      <c r="F763" s="22">
        <v>1800</v>
      </c>
      <c r="G763" s="23">
        <f>SUMIFS(销售员提成汇总!C:C,销售员提成汇总!K:K,$K763)</f>
        <v>0</v>
      </c>
      <c r="H763" s="21">
        <f t="shared" si="35"/>
        <v>0</v>
      </c>
      <c r="I763" s="23" t="str">
        <f t="shared" si="36"/>
        <v/>
      </c>
      <c r="J763" s="31" t="str">
        <f t="shared" si="37"/>
        <v/>
      </c>
      <c r="K763" s="32" t="e">
        <f>VLOOKUP(A$4:A$600,客户下单明细表!O$4:P$5200,2,FALSE)</f>
        <v>#VALUE!</v>
      </c>
    </row>
    <row r="764" spans="1:11">
      <c r="A764" s="20"/>
      <c r="B764" s="21" t="str">
        <f>IF(A764="","",SUMPRODUCT((MONTH(客户下单明细表!$D$4:$D$5200)=销售员提成汇总!$E$2)*((YEAR(客户下单明细表!$D$4:$D$5200)=销售员提成汇总!$C$2))*(客户下单明细表!$O$4:$O$5200=A764),客户下单明细表!$N$4:$N$5200))</f>
        <v/>
      </c>
      <c r="C764" s="21" t="str">
        <f>IF(B764="","",SUMPRODUCT((MONTH(客户下单明细表!$D$4:$D$5200)=销售员提成汇总!$E$2-1)*((YEAR(客户下单明细表!$D$4:$D$5200)=销售员提成汇总!$C$2))*(客户下单明细表!$O$4:$O$5200=A764)*($A$2=客户下单明细表!$S$4:$S$5200),客户下单明细表!$N$4:$N$5200))</f>
        <v/>
      </c>
      <c r="D764" s="21" t="str">
        <f>IF(A764="","",SUMPRODUCT((MONTH(客户下单明细表!$D$4:$D$5200)=销售员提成汇总!$E$2)*((YEAR(客户下单明细表!$D$4:$D$5200)=销售员提成汇总!$C$2))*(客户下单明细表!$O$4:$O$5200=A764),客户下单明细表!$R$4:$R$5200))</f>
        <v/>
      </c>
      <c r="E764" s="21" t="str">
        <f>IF(A764="","",SUMPRODUCT((MONTH(客户下单明细表!$D$4:$D$5200)=销售员提成汇总!$E$2-1)*((YEAR(客户下单明细表!$D$4:$D$5200)=销售员提成汇总!$C$2))*(客户下单明细表!$O$4:$O$5200=A764),客户下单明细表!$R$4:$R$5200))</f>
        <v/>
      </c>
      <c r="F764" s="22">
        <v>1800</v>
      </c>
      <c r="G764" s="23">
        <f>SUMIFS(销售员提成汇总!C:C,销售员提成汇总!K:K,$K764)</f>
        <v>0</v>
      </c>
      <c r="H764" s="21">
        <f t="shared" si="35"/>
        <v>0</v>
      </c>
      <c r="I764" s="23" t="str">
        <f t="shared" si="36"/>
        <v/>
      </c>
      <c r="J764" s="31" t="str">
        <f t="shared" si="37"/>
        <v/>
      </c>
      <c r="K764" s="32" t="e">
        <f>VLOOKUP(A$4:A$600,客户下单明细表!O$4:P$5200,2,FALSE)</f>
        <v>#VALUE!</v>
      </c>
    </row>
    <row r="765" spans="1:11">
      <c r="A765" s="20"/>
      <c r="B765" s="21" t="str">
        <f>IF(A765="","",SUMPRODUCT((MONTH(客户下单明细表!$D$4:$D$5200)=销售员提成汇总!$E$2)*((YEAR(客户下单明细表!$D$4:$D$5200)=销售员提成汇总!$C$2))*(客户下单明细表!$O$4:$O$5200=A765),客户下单明细表!$N$4:$N$5200))</f>
        <v/>
      </c>
      <c r="C765" s="21" t="str">
        <f>IF(B765="","",SUMPRODUCT((MONTH(客户下单明细表!$D$4:$D$5200)=销售员提成汇总!$E$2-1)*((YEAR(客户下单明细表!$D$4:$D$5200)=销售员提成汇总!$C$2))*(客户下单明细表!$O$4:$O$5200=A765)*($A$2=客户下单明细表!$S$4:$S$5200),客户下单明细表!$N$4:$N$5200))</f>
        <v/>
      </c>
      <c r="D765" s="21" t="str">
        <f>IF(A765="","",SUMPRODUCT((MONTH(客户下单明细表!$D$4:$D$5200)=销售员提成汇总!$E$2)*((YEAR(客户下单明细表!$D$4:$D$5200)=销售员提成汇总!$C$2))*(客户下单明细表!$O$4:$O$5200=A765),客户下单明细表!$R$4:$R$5200))</f>
        <v/>
      </c>
      <c r="E765" s="21" t="str">
        <f>IF(A765="","",SUMPRODUCT((MONTH(客户下单明细表!$D$4:$D$5200)=销售员提成汇总!$E$2-1)*((YEAR(客户下单明细表!$D$4:$D$5200)=销售员提成汇总!$C$2))*(客户下单明细表!$O$4:$O$5200=A765),客户下单明细表!$R$4:$R$5200))</f>
        <v/>
      </c>
      <c r="F765" s="22">
        <v>1800</v>
      </c>
      <c r="G765" s="23">
        <f>SUMIFS(销售员提成汇总!C:C,销售员提成汇总!K:K,$K765)</f>
        <v>0</v>
      </c>
      <c r="H765" s="21">
        <f t="shared" si="35"/>
        <v>0</v>
      </c>
      <c r="I765" s="23" t="str">
        <f t="shared" si="36"/>
        <v/>
      </c>
      <c r="J765" s="31" t="str">
        <f t="shared" si="37"/>
        <v/>
      </c>
      <c r="K765" s="32" t="e">
        <f>VLOOKUP(A$4:A$600,客户下单明细表!O$4:P$5200,2,FALSE)</f>
        <v>#VALUE!</v>
      </c>
    </row>
    <row r="766" spans="1:11">
      <c r="A766" s="20"/>
      <c r="B766" s="21" t="str">
        <f>IF(A766="","",SUMPRODUCT((MONTH(客户下单明细表!$D$4:$D$5200)=销售员提成汇总!$E$2)*((YEAR(客户下单明细表!$D$4:$D$5200)=销售员提成汇总!$C$2))*(客户下单明细表!$O$4:$O$5200=A766),客户下单明细表!$N$4:$N$5200))</f>
        <v/>
      </c>
      <c r="C766" s="21" t="str">
        <f>IF(B766="","",SUMPRODUCT((MONTH(客户下单明细表!$D$4:$D$5200)=销售员提成汇总!$E$2-1)*((YEAR(客户下单明细表!$D$4:$D$5200)=销售员提成汇总!$C$2))*(客户下单明细表!$O$4:$O$5200=A766)*($A$2=客户下单明细表!$S$4:$S$5200),客户下单明细表!$N$4:$N$5200))</f>
        <v/>
      </c>
      <c r="D766" s="21" t="str">
        <f>IF(A766="","",SUMPRODUCT((MONTH(客户下单明细表!$D$4:$D$5200)=销售员提成汇总!$E$2)*((YEAR(客户下单明细表!$D$4:$D$5200)=销售员提成汇总!$C$2))*(客户下单明细表!$O$4:$O$5200=A766),客户下单明细表!$R$4:$R$5200))</f>
        <v/>
      </c>
      <c r="E766" s="21" t="str">
        <f>IF(A766="","",SUMPRODUCT((MONTH(客户下单明细表!$D$4:$D$5200)=销售员提成汇总!$E$2-1)*((YEAR(客户下单明细表!$D$4:$D$5200)=销售员提成汇总!$C$2))*(客户下单明细表!$O$4:$O$5200=A766),客户下单明细表!$R$4:$R$5200))</f>
        <v/>
      </c>
      <c r="F766" s="22">
        <v>1800</v>
      </c>
      <c r="G766" s="23">
        <f>SUMIFS(销售员提成汇总!C:C,销售员提成汇总!K:K,$K766)</f>
        <v>0</v>
      </c>
      <c r="H766" s="21">
        <f t="shared" si="35"/>
        <v>0</v>
      </c>
      <c r="I766" s="23" t="str">
        <f t="shared" si="36"/>
        <v/>
      </c>
      <c r="J766" s="31" t="str">
        <f t="shared" si="37"/>
        <v/>
      </c>
      <c r="K766" s="32" t="e">
        <f>VLOOKUP(A$4:A$600,客户下单明细表!O$4:P$5200,2,FALSE)</f>
        <v>#VALUE!</v>
      </c>
    </row>
    <row r="767" spans="1:11">
      <c r="A767" s="20"/>
      <c r="B767" s="21" t="str">
        <f>IF(A767="","",SUMPRODUCT((MONTH(客户下单明细表!$D$4:$D$5200)=销售员提成汇总!$E$2)*((YEAR(客户下单明细表!$D$4:$D$5200)=销售员提成汇总!$C$2))*(客户下单明细表!$O$4:$O$5200=A767),客户下单明细表!$N$4:$N$5200))</f>
        <v/>
      </c>
      <c r="C767" s="21" t="str">
        <f>IF(B767="","",SUMPRODUCT((MONTH(客户下单明细表!$D$4:$D$5200)=销售员提成汇总!$E$2-1)*((YEAR(客户下单明细表!$D$4:$D$5200)=销售员提成汇总!$C$2))*(客户下单明细表!$O$4:$O$5200=A767)*($A$2=客户下单明细表!$S$4:$S$5200),客户下单明细表!$N$4:$N$5200))</f>
        <v/>
      </c>
      <c r="D767" s="21" t="str">
        <f>IF(A767="","",SUMPRODUCT((MONTH(客户下单明细表!$D$4:$D$5200)=销售员提成汇总!$E$2)*((YEAR(客户下单明细表!$D$4:$D$5200)=销售员提成汇总!$C$2))*(客户下单明细表!$O$4:$O$5200=A767),客户下单明细表!$R$4:$R$5200))</f>
        <v/>
      </c>
      <c r="E767" s="21" t="str">
        <f>IF(A767="","",SUMPRODUCT((MONTH(客户下单明细表!$D$4:$D$5200)=销售员提成汇总!$E$2-1)*((YEAR(客户下单明细表!$D$4:$D$5200)=销售员提成汇总!$C$2))*(客户下单明细表!$O$4:$O$5200=A767),客户下单明细表!$R$4:$R$5200))</f>
        <v/>
      </c>
      <c r="F767" s="22">
        <v>1800</v>
      </c>
      <c r="G767" s="23">
        <f>SUMIFS(销售员提成汇总!C:C,销售员提成汇总!K:K,$K767)</f>
        <v>0</v>
      </c>
      <c r="H767" s="21">
        <f t="shared" si="35"/>
        <v>0</v>
      </c>
      <c r="I767" s="23" t="str">
        <f t="shared" si="36"/>
        <v/>
      </c>
      <c r="J767" s="31" t="str">
        <f t="shared" si="37"/>
        <v/>
      </c>
      <c r="K767" s="32" t="e">
        <f>VLOOKUP(A$4:A$600,客户下单明细表!O$4:P$5200,2,FALSE)</f>
        <v>#VALUE!</v>
      </c>
    </row>
    <row r="768" spans="1:11">
      <c r="A768" s="20"/>
      <c r="B768" s="21" t="str">
        <f>IF(A768="","",SUMPRODUCT((MONTH(客户下单明细表!$D$4:$D$5200)=销售员提成汇总!$E$2)*((YEAR(客户下单明细表!$D$4:$D$5200)=销售员提成汇总!$C$2))*(客户下单明细表!$O$4:$O$5200=A768),客户下单明细表!$N$4:$N$5200))</f>
        <v/>
      </c>
      <c r="C768" s="21" t="str">
        <f>IF(B768="","",SUMPRODUCT((MONTH(客户下单明细表!$D$4:$D$5200)=销售员提成汇总!$E$2-1)*((YEAR(客户下单明细表!$D$4:$D$5200)=销售员提成汇总!$C$2))*(客户下单明细表!$O$4:$O$5200=A768)*($A$2=客户下单明细表!$S$4:$S$5200),客户下单明细表!$N$4:$N$5200))</f>
        <v/>
      </c>
      <c r="D768" s="21" t="str">
        <f>IF(A768="","",SUMPRODUCT((MONTH(客户下单明细表!$D$4:$D$5200)=销售员提成汇总!$E$2)*((YEAR(客户下单明细表!$D$4:$D$5200)=销售员提成汇总!$C$2))*(客户下单明细表!$O$4:$O$5200=A768),客户下单明细表!$R$4:$R$5200))</f>
        <v/>
      </c>
      <c r="E768" s="21" t="str">
        <f>IF(A768="","",SUMPRODUCT((MONTH(客户下单明细表!$D$4:$D$5200)=销售员提成汇总!$E$2-1)*((YEAR(客户下单明细表!$D$4:$D$5200)=销售员提成汇总!$C$2))*(客户下单明细表!$O$4:$O$5200=A768),客户下单明细表!$R$4:$R$5200))</f>
        <v/>
      </c>
      <c r="F768" s="22">
        <v>1800</v>
      </c>
      <c r="G768" s="23">
        <f>SUMIFS(销售员提成汇总!C:C,销售员提成汇总!K:K,$K768)</f>
        <v>0</v>
      </c>
      <c r="H768" s="21">
        <f t="shared" si="35"/>
        <v>0</v>
      </c>
      <c r="I768" s="23" t="str">
        <f t="shared" si="36"/>
        <v/>
      </c>
      <c r="J768" s="31" t="str">
        <f t="shared" si="37"/>
        <v/>
      </c>
      <c r="K768" s="32" t="e">
        <f>VLOOKUP(A$4:A$600,客户下单明细表!O$4:P$5200,2,FALSE)</f>
        <v>#VALUE!</v>
      </c>
    </row>
    <row r="769" spans="1:11">
      <c r="A769" s="20"/>
      <c r="B769" s="21" t="str">
        <f>IF(A769="","",SUMPRODUCT((MONTH(客户下单明细表!$D$4:$D$5200)=销售员提成汇总!$E$2)*((YEAR(客户下单明细表!$D$4:$D$5200)=销售员提成汇总!$C$2))*(客户下单明细表!$O$4:$O$5200=A769),客户下单明细表!$N$4:$N$5200))</f>
        <v/>
      </c>
      <c r="C769" s="21" t="str">
        <f>IF(B769="","",SUMPRODUCT((MONTH(客户下单明细表!$D$4:$D$5200)=销售员提成汇总!$E$2-1)*((YEAR(客户下单明细表!$D$4:$D$5200)=销售员提成汇总!$C$2))*(客户下单明细表!$O$4:$O$5200=A769)*($A$2=客户下单明细表!$S$4:$S$5200),客户下单明细表!$N$4:$N$5200))</f>
        <v/>
      </c>
      <c r="D769" s="21" t="str">
        <f>IF(A769="","",SUMPRODUCT((MONTH(客户下单明细表!$D$4:$D$5200)=销售员提成汇总!$E$2)*((YEAR(客户下单明细表!$D$4:$D$5200)=销售员提成汇总!$C$2))*(客户下单明细表!$O$4:$O$5200=A769),客户下单明细表!$R$4:$R$5200))</f>
        <v/>
      </c>
      <c r="E769" s="21" t="str">
        <f>IF(A769="","",SUMPRODUCT((MONTH(客户下单明细表!$D$4:$D$5200)=销售员提成汇总!$E$2-1)*((YEAR(客户下单明细表!$D$4:$D$5200)=销售员提成汇总!$C$2))*(客户下单明细表!$O$4:$O$5200=A769),客户下单明细表!$R$4:$R$5200))</f>
        <v/>
      </c>
      <c r="F769" s="22">
        <v>1800</v>
      </c>
      <c r="G769" s="23">
        <f>SUMIFS(销售员提成汇总!C:C,销售员提成汇总!K:K,$K769)</f>
        <v>0</v>
      </c>
      <c r="H769" s="21">
        <f t="shared" si="35"/>
        <v>0</v>
      </c>
      <c r="I769" s="23" t="str">
        <f t="shared" si="36"/>
        <v/>
      </c>
      <c r="J769" s="31" t="str">
        <f t="shared" si="37"/>
        <v/>
      </c>
      <c r="K769" s="32" t="e">
        <f>VLOOKUP(A$4:A$600,客户下单明细表!O$4:P$5200,2,FALSE)</f>
        <v>#VALUE!</v>
      </c>
    </row>
    <row r="770" spans="1:11">
      <c r="A770" s="20"/>
      <c r="B770" s="21" t="str">
        <f>IF(A770="","",SUMPRODUCT((MONTH(客户下单明细表!$D$4:$D$5200)=销售员提成汇总!$E$2)*((YEAR(客户下单明细表!$D$4:$D$5200)=销售员提成汇总!$C$2))*(客户下单明细表!$O$4:$O$5200=A770),客户下单明细表!$N$4:$N$5200))</f>
        <v/>
      </c>
      <c r="C770" s="21" t="str">
        <f>IF(B770="","",SUMPRODUCT((MONTH(客户下单明细表!$D$4:$D$5200)=销售员提成汇总!$E$2-1)*((YEAR(客户下单明细表!$D$4:$D$5200)=销售员提成汇总!$C$2))*(客户下单明细表!$O$4:$O$5200=A770)*($A$2=客户下单明细表!$S$4:$S$5200),客户下单明细表!$N$4:$N$5200))</f>
        <v/>
      </c>
      <c r="D770" s="21" t="str">
        <f>IF(A770="","",SUMPRODUCT((MONTH(客户下单明细表!$D$4:$D$5200)=销售员提成汇总!$E$2)*((YEAR(客户下单明细表!$D$4:$D$5200)=销售员提成汇总!$C$2))*(客户下单明细表!$O$4:$O$5200=A770),客户下单明细表!$R$4:$R$5200))</f>
        <v/>
      </c>
      <c r="E770" s="21" t="str">
        <f>IF(A770="","",SUMPRODUCT((MONTH(客户下单明细表!$D$4:$D$5200)=销售员提成汇总!$E$2-1)*((YEAR(客户下单明细表!$D$4:$D$5200)=销售员提成汇总!$C$2))*(客户下单明细表!$O$4:$O$5200=A770),客户下单明细表!$R$4:$R$5200))</f>
        <v/>
      </c>
      <c r="F770" s="22">
        <v>1800</v>
      </c>
      <c r="G770" s="23">
        <f>SUMIFS(销售员提成汇总!C:C,销售员提成汇总!K:K,$K770)</f>
        <v>0</v>
      </c>
      <c r="H770" s="21">
        <f t="shared" si="35"/>
        <v>0</v>
      </c>
      <c r="I770" s="23" t="str">
        <f t="shared" si="36"/>
        <v/>
      </c>
      <c r="J770" s="31" t="str">
        <f t="shared" si="37"/>
        <v/>
      </c>
      <c r="K770" s="32" t="e">
        <f>VLOOKUP(A$4:A$600,客户下单明细表!O$4:P$5200,2,FALSE)</f>
        <v>#VALUE!</v>
      </c>
    </row>
    <row r="771" spans="1:11">
      <c r="A771" s="20"/>
      <c r="B771" s="21" t="str">
        <f>IF(A771="","",SUMPRODUCT((MONTH(客户下单明细表!$D$4:$D$5200)=销售员提成汇总!$E$2)*((YEAR(客户下单明细表!$D$4:$D$5200)=销售员提成汇总!$C$2))*(客户下单明细表!$O$4:$O$5200=A771),客户下单明细表!$N$4:$N$5200))</f>
        <v/>
      </c>
      <c r="C771" s="21" t="str">
        <f>IF(B771="","",SUMPRODUCT((MONTH(客户下单明细表!$D$4:$D$5200)=销售员提成汇总!$E$2-1)*((YEAR(客户下单明细表!$D$4:$D$5200)=销售员提成汇总!$C$2))*(客户下单明细表!$O$4:$O$5200=A771)*($A$2=客户下单明细表!$S$4:$S$5200),客户下单明细表!$N$4:$N$5200))</f>
        <v/>
      </c>
      <c r="D771" s="21" t="str">
        <f>IF(A771="","",SUMPRODUCT((MONTH(客户下单明细表!$D$4:$D$5200)=销售员提成汇总!$E$2)*((YEAR(客户下单明细表!$D$4:$D$5200)=销售员提成汇总!$C$2))*(客户下单明细表!$O$4:$O$5200=A771),客户下单明细表!$R$4:$R$5200))</f>
        <v/>
      </c>
      <c r="E771" s="21" t="str">
        <f>IF(A771="","",SUMPRODUCT((MONTH(客户下单明细表!$D$4:$D$5200)=销售员提成汇总!$E$2-1)*((YEAR(客户下单明细表!$D$4:$D$5200)=销售员提成汇总!$C$2))*(客户下单明细表!$O$4:$O$5200=A771),客户下单明细表!$R$4:$R$5200))</f>
        <v/>
      </c>
      <c r="F771" s="22">
        <v>1800</v>
      </c>
      <c r="G771" s="23">
        <f>SUMIFS(销售员提成汇总!C:C,销售员提成汇总!K:K,$K771)</f>
        <v>0</v>
      </c>
      <c r="H771" s="21">
        <f t="shared" si="35"/>
        <v>0</v>
      </c>
      <c r="I771" s="23" t="str">
        <f t="shared" si="36"/>
        <v/>
      </c>
      <c r="J771" s="31" t="str">
        <f t="shared" si="37"/>
        <v/>
      </c>
      <c r="K771" s="32" t="e">
        <f>VLOOKUP(A$4:A$600,客户下单明细表!O$4:P$5200,2,FALSE)</f>
        <v>#VALUE!</v>
      </c>
    </row>
    <row r="772" spans="1:11">
      <c r="A772" s="20"/>
      <c r="B772" s="21" t="str">
        <f>IF(A772="","",SUMPRODUCT((MONTH(客户下单明细表!$D$4:$D$5200)=销售员提成汇总!$E$2)*((YEAR(客户下单明细表!$D$4:$D$5200)=销售员提成汇总!$C$2))*(客户下单明细表!$O$4:$O$5200=A772),客户下单明细表!$N$4:$N$5200))</f>
        <v/>
      </c>
      <c r="C772" s="21" t="str">
        <f>IF(B772="","",SUMPRODUCT((MONTH(客户下单明细表!$D$4:$D$5200)=销售员提成汇总!$E$2-1)*((YEAR(客户下单明细表!$D$4:$D$5200)=销售员提成汇总!$C$2))*(客户下单明细表!$O$4:$O$5200=A772)*($A$2=客户下单明细表!$S$4:$S$5200),客户下单明细表!$N$4:$N$5200))</f>
        <v/>
      </c>
      <c r="D772" s="21" t="str">
        <f>IF(A772="","",SUMPRODUCT((MONTH(客户下单明细表!$D$4:$D$5200)=销售员提成汇总!$E$2)*((YEAR(客户下单明细表!$D$4:$D$5200)=销售员提成汇总!$C$2))*(客户下单明细表!$O$4:$O$5200=A772),客户下单明细表!$R$4:$R$5200))</f>
        <v/>
      </c>
      <c r="E772" s="21" t="str">
        <f>IF(A772="","",SUMPRODUCT((MONTH(客户下单明细表!$D$4:$D$5200)=销售员提成汇总!$E$2-1)*((YEAR(客户下单明细表!$D$4:$D$5200)=销售员提成汇总!$C$2))*(客户下单明细表!$O$4:$O$5200=A772),客户下单明细表!$R$4:$R$5200))</f>
        <v/>
      </c>
      <c r="F772" s="22">
        <v>1800</v>
      </c>
      <c r="G772" s="23">
        <f>SUMIFS(销售员提成汇总!C:C,销售员提成汇总!K:K,$K772)</f>
        <v>0</v>
      </c>
      <c r="H772" s="21">
        <f t="shared" si="35"/>
        <v>0</v>
      </c>
      <c r="I772" s="23" t="str">
        <f t="shared" si="36"/>
        <v/>
      </c>
      <c r="J772" s="31" t="str">
        <f t="shared" si="37"/>
        <v/>
      </c>
      <c r="K772" s="32" t="e">
        <f>VLOOKUP(A$4:A$600,客户下单明细表!O$4:P$5200,2,FALSE)</f>
        <v>#VALUE!</v>
      </c>
    </row>
    <row r="773" spans="1:11">
      <c r="A773" s="20"/>
      <c r="B773" s="21" t="str">
        <f>IF(A773="","",SUMPRODUCT((MONTH(客户下单明细表!$D$4:$D$5200)=销售员提成汇总!$E$2)*((YEAR(客户下单明细表!$D$4:$D$5200)=销售员提成汇总!$C$2))*(客户下单明细表!$O$4:$O$5200=A773),客户下单明细表!$N$4:$N$5200))</f>
        <v/>
      </c>
      <c r="C773" s="21" t="str">
        <f>IF(B773="","",SUMPRODUCT((MONTH(客户下单明细表!$D$4:$D$5200)=销售员提成汇总!$E$2-1)*((YEAR(客户下单明细表!$D$4:$D$5200)=销售员提成汇总!$C$2))*(客户下单明细表!$O$4:$O$5200=A773)*($A$2=客户下单明细表!$S$4:$S$5200),客户下单明细表!$N$4:$N$5200))</f>
        <v/>
      </c>
      <c r="D773" s="21" t="str">
        <f>IF(A773="","",SUMPRODUCT((MONTH(客户下单明细表!$D$4:$D$5200)=销售员提成汇总!$E$2)*((YEAR(客户下单明细表!$D$4:$D$5200)=销售员提成汇总!$C$2))*(客户下单明细表!$O$4:$O$5200=A773),客户下单明细表!$R$4:$R$5200))</f>
        <v/>
      </c>
      <c r="E773" s="21" t="str">
        <f>IF(A773="","",SUMPRODUCT((MONTH(客户下单明细表!$D$4:$D$5200)=销售员提成汇总!$E$2-1)*((YEAR(客户下单明细表!$D$4:$D$5200)=销售员提成汇总!$C$2))*(客户下单明细表!$O$4:$O$5200=A773),客户下单明细表!$R$4:$R$5200))</f>
        <v/>
      </c>
      <c r="F773" s="22">
        <v>1800</v>
      </c>
      <c r="G773" s="23">
        <f>SUMIFS(销售员提成汇总!C:C,销售员提成汇总!K:K,$K773)</f>
        <v>0</v>
      </c>
      <c r="H773" s="21">
        <f t="shared" si="35"/>
        <v>0</v>
      </c>
      <c r="I773" s="23" t="str">
        <f t="shared" si="36"/>
        <v/>
      </c>
      <c r="J773" s="31" t="str">
        <f t="shared" si="37"/>
        <v/>
      </c>
      <c r="K773" s="32" t="e">
        <f>VLOOKUP(A$4:A$600,客户下单明细表!O$4:P$5200,2,FALSE)</f>
        <v>#VALUE!</v>
      </c>
    </row>
    <row r="774" spans="1:11">
      <c r="A774" s="20"/>
      <c r="B774" s="21" t="str">
        <f>IF(A774="","",SUMPRODUCT((MONTH(客户下单明细表!$D$4:$D$5200)=销售员提成汇总!$E$2)*((YEAR(客户下单明细表!$D$4:$D$5200)=销售员提成汇总!$C$2))*(客户下单明细表!$O$4:$O$5200=A774),客户下单明细表!$N$4:$N$5200))</f>
        <v/>
      </c>
      <c r="C774" s="21" t="str">
        <f>IF(B774="","",SUMPRODUCT((MONTH(客户下单明细表!$D$4:$D$5200)=销售员提成汇总!$E$2-1)*((YEAR(客户下单明细表!$D$4:$D$5200)=销售员提成汇总!$C$2))*(客户下单明细表!$O$4:$O$5200=A774)*($A$2=客户下单明细表!$S$4:$S$5200),客户下单明细表!$N$4:$N$5200))</f>
        <v/>
      </c>
      <c r="D774" s="21" t="str">
        <f>IF(A774="","",SUMPRODUCT((MONTH(客户下单明细表!$D$4:$D$5200)=销售员提成汇总!$E$2)*((YEAR(客户下单明细表!$D$4:$D$5200)=销售员提成汇总!$C$2))*(客户下单明细表!$O$4:$O$5200=A774),客户下单明细表!$R$4:$R$5200))</f>
        <v/>
      </c>
      <c r="E774" s="21" t="str">
        <f>IF(A774="","",SUMPRODUCT((MONTH(客户下单明细表!$D$4:$D$5200)=销售员提成汇总!$E$2-1)*((YEAR(客户下单明细表!$D$4:$D$5200)=销售员提成汇总!$C$2))*(客户下单明细表!$O$4:$O$5200=A774),客户下单明细表!$R$4:$R$5200))</f>
        <v/>
      </c>
      <c r="F774" s="22">
        <v>1800</v>
      </c>
      <c r="G774" s="23">
        <f>SUMIFS(销售员提成汇总!C:C,销售员提成汇总!K:K,$K774)</f>
        <v>0</v>
      </c>
      <c r="H774" s="21">
        <f t="shared" si="35"/>
        <v>0</v>
      </c>
      <c r="I774" s="23" t="str">
        <f t="shared" si="36"/>
        <v/>
      </c>
      <c r="J774" s="31" t="str">
        <f t="shared" si="37"/>
        <v/>
      </c>
      <c r="K774" s="32" t="e">
        <f>VLOOKUP(A$4:A$600,客户下单明细表!O$4:P$5200,2,FALSE)</f>
        <v>#VALUE!</v>
      </c>
    </row>
    <row r="775" spans="1:11">
      <c r="A775" s="20"/>
      <c r="B775" s="21" t="str">
        <f>IF(A775="","",SUMPRODUCT((MONTH(客户下单明细表!$D$4:$D$5200)=销售员提成汇总!$E$2)*((YEAR(客户下单明细表!$D$4:$D$5200)=销售员提成汇总!$C$2))*(客户下单明细表!$O$4:$O$5200=A775),客户下单明细表!$N$4:$N$5200))</f>
        <v/>
      </c>
      <c r="C775" s="21" t="str">
        <f>IF(B775="","",SUMPRODUCT((MONTH(客户下单明细表!$D$4:$D$5200)=销售员提成汇总!$E$2-1)*((YEAR(客户下单明细表!$D$4:$D$5200)=销售员提成汇总!$C$2))*(客户下单明细表!$O$4:$O$5200=A775)*($A$2=客户下单明细表!$S$4:$S$5200),客户下单明细表!$N$4:$N$5200))</f>
        <v/>
      </c>
      <c r="D775" s="21" t="str">
        <f>IF(A775="","",SUMPRODUCT((MONTH(客户下单明细表!$D$4:$D$5200)=销售员提成汇总!$E$2)*((YEAR(客户下单明细表!$D$4:$D$5200)=销售员提成汇总!$C$2))*(客户下单明细表!$O$4:$O$5200=A775),客户下单明细表!$R$4:$R$5200))</f>
        <v/>
      </c>
      <c r="E775" s="21" t="str">
        <f>IF(A775="","",SUMPRODUCT((MONTH(客户下单明细表!$D$4:$D$5200)=销售员提成汇总!$E$2-1)*((YEAR(客户下单明细表!$D$4:$D$5200)=销售员提成汇总!$C$2))*(客户下单明细表!$O$4:$O$5200=A775),客户下单明细表!$R$4:$R$5200))</f>
        <v/>
      </c>
      <c r="F775" s="22">
        <v>1800</v>
      </c>
      <c r="G775" s="23">
        <f>SUMIFS(销售员提成汇总!C:C,销售员提成汇总!K:K,$K775)</f>
        <v>0</v>
      </c>
      <c r="H775" s="21">
        <f t="shared" ref="H775:H838" si="38">IF(20000&lt;=$G775,(G775*5%),IF(AND(10000&lt;=$G775,$G775&lt;20000),(G775*4%),IF(AND(5000&lt;=$G775,$G775&lt;10000),(G775*2%),IF(AND($G775&lt;5000),(0)))))</f>
        <v>0</v>
      </c>
      <c r="I775" s="23" t="str">
        <f t="shared" ref="I775:I838" si="39">IF(A775="","",SUM(D775,H775,F775))</f>
        <v/>
      </c>
      <c r="J775" s="31" t="str">
        <f t="shared" ref="J775:J838" si="40">IF(A775="","",RANK($B775,$B$4:$B$23))</f>
        <v/>
      </c>
      <c r="K775" s="32" t="e">
        <f>VLOOKUP(A$4:A$600,客户下单明细表!O$4:P$5200,2,FALSE)</f>
        <v>#VALUE!</v>
      </c>
    </row>
    <row r="776" spans="1:11">
      <c r="A776" s="20"/>
      <c r="B776" s="21" t="str">
        <f>IF(A776="","",SUMPRODUCT((MONTH(客户下单明细表!$D$4:$D$5200)=销售员提成汇总!$E$2)*((YEAR(客户下单明细表!$D$4:$D$5200)=销售员提成汇总!$C$2))*(客户下单明细表!$O$4:$O$5200=A776),客户下单明细表!$N$4:$N$5200))</f>
        <v/>
      </c>
      <c r="C776" s="21" t="str">
        <f>IF(B776="","",SUMPRODUCT((MONTH(客户下单明细表!$D$4:$D$5200)=销售员提成汇总!$E$2-1)*((YEAR(客户下单明细表!$D$4:$D$5200)=销售员提成汇总!$C$2))*(客户下单明细表!$O$4:$O$5200=A776)*($A$2=客户下单明细表!$S$4:$S$5200),客户下单明细表!$N$4:$N$5200))</f>
        <v/>
      </c>
      <c r="D776" s="21" t="str">
        <f>IF(A776="","",SUMPRODUCT((MONTH(客户下单明细表!$D$4:$D$5200)=销售员提成汇总!$E$2)*((YEAR(客户下单明细表!$D$4:$D$5200)=销售员提成汇总!$C$2))*(客户下单明细表!$O$4:$O$5200=A776),客户下单明细表!$R$4:$R$5200))</f>
        <v/>
      </c>
      <c r="E776" s="21" t="str">
        <f>IF(A776="","",SUMPRODUCT((MONTH(客户下单明细表!$D$4:$D$5200)=销售员提成汇总!$E$2-1)*((YEAR(客户下单明细表!$D$4:$D$5200)=销售员提成汇总!$C$2))*(客户下单明细表!$O$4:$O$5200=A776),客户下单明细表!$R$4:$R$5200))</f>
        <v/>
      </c>
      <c r="F776" s="22">
        <v>1800</v>
      </c>
      <c r="G776" s="23">
        <f>SUMIFS(销售员提成汇总!C:C,销售员提成汇总!K:K,$K776)</f>
        <v>0</v>
      </c>
      <c r="H776" s="21">
        <f t="shared" si="38"/>
        <v>0</v>
      </c>
      <c r="I776" s="23" t="str">
        <f t="shared" si="39"/>
        <v/>
      </c>
      <c r="J776" s="31" t="str">
        <f t="shared" si="40"/>
        <v/>
      </c>
      <c r="K776" s="32" t="e">
        <f>VLOOKUP(A$4:A$600,客户下单明细表!O$4:P$5200,2,FALSE)</f>
        <v>#VALUE!</v>
      </c>
    </row>
    <row r="777" spans="1:11">
      <c r="A777" s="20"/>
      <c r="B777" s="21" t="str">
        <f>IF(A777="","",SUMPRODUCT((MONTH(客户下单明细表!$D$4:$D$5200)=销售员提成汇总!$E$2)*((YEAR(客户下单明细表!$D$4:$D$5200)=销售员提成汇总!$C$2))*(客户下单明细表!$O$4:$O$5200=A777),客户下单明细表!$N$4:$N$5200))</f>
        <v/>
      </c>
      <c r="C777" s="21" t="str">
        <f>IF(B777="","",SUMPRODUCT((MONTH(客户下单明细表!$D$4:$D$5200)=销售员提成汇总!$E$2-1)*((YEAR(客户下单明细表!$D$4:$D$5200)=销售员提成汇总!$C$2))*(客户下单明细表!$O$4:$O$5200=A777)*($A$2=客户下单明细表!$S$4:$S$5200),客户下单明细表!$N$4:$N$5200))</f>
        <v/>
      </c>
      <c r="D777" s="21" t="str">
        <f>IF(A777="","",SUMPRODUCT((MONTH(客户下单明细表!$D$4:$D$5200)=销售员提成汇总!$E$2)*((YEAR(客户下单明细表!$D$4:$D$5200)=销售员提成汇总!$C$2))*(客户下单明细表!$O$4:$O$5200=A777),客户下单明细表!$R$4:$R$5200))</f>
        <v/>
      </c>
      <c r="E777" s="21" t="str">
        <f>IF(A777="","",SUMPRODUCT((MONTH(客户下单明细表!$D$4:$D$5200)=销售员提成汇总!$E$2-1)*((YEAR(客户下单明细表!$D$4:$D$5200)=销售员提成汇总!$C$2))*(客户下单明细表!$O$4:$O$5200=A777),客户下单明细表!$R$4:$R$5200))</f>
        <v/>
      </c>
      <c r="F777" s="22">
        <v>1800</v>
      </c>
      <c r="G777" s="23">
        <f>SUMIFS(销售员提成汇总!C:C,销售员提成汇总!K:K,$K777)</f>
        <v>0</v>
      </c>
      <c r="H777" s="21">
        <f t="shared" si="38"/>
        <v>0</v>
      </c>
      <c r="I777" s="23" t="str">
        <f t="shared" si="39"/>
        <v/>
      </c>
      <c r="J777" s="31" t="str">
        <f t="shared" si="40"/>
        <v/>
      </c>
      <c r="K777" s="32" t="e">
        <f>VLOOKUP(A$4:A$600,客户下单明细表!O$4:P$5200,2,FALSE)</f>
        <v>#VALUE!</v>
      </c>
    </row>
    <row r="778" spans="1:11">
      <c r="A778" s="20"/>
      <c r="B778" s="21" t="str">
        <f>IF(A778="","",SUMPRODUCT((MONTH(客户下单明细表!$D$4:$D$5200)=销售员提成汇总!$E$2)*((YEAR(客户下单明细表!$D$4:$D$5200)=销售员提成汇总!$C$2))*(客户下单明细表!$O$4:$O$5200=A778),客户下单明细表!$N$4:$N$5200))</f>
        <v/>
      </c>
      <c r="C778" s="21" t="str">
        <f>IF(B778="","",SUMPRODUCT((MONTH(客户下单明细表!$D$4:$D$5200)=销售员提成汇总!$E$2-1)*((YEAR(客户下单明细表!$D$4:$D$5200)=销售员提成汇总!$C$2))*(客户下单明细表!$O$4:$O$5200=A778)*($A$2=客户下单明细表!$S$4:$S$5200),客户下单明细表!$N$4:$N$5200))</f>
        <v/>
      </c>
      <c r="D778" s="21" t="str">
        <f>IF(A778="","",SUMPRODUCT((MONTH(客户下单明细表!$D$4:$D$5200)=销售员提成汇总!$E$2)*((YEAR(客户下单明细表!$D$4:$D$5200)=销售员提成汇总!$C$2))*(客户下单明细表!$O$4:$O$5200=A778),客户下单明细表!$R$4:$R$5200))</f>
        <v/>
      </c>
      <c r="E778" s="21" t="str">
        <f>IF(A778="","",SUMPRODUCT((MONTH(客户下单明细表!$D$4:$D$5200)=销售员提成汇总!$E$2-1)*((YEAR(客户下单明细表!$D$4:$D$5200)=销售员提成汇总!$C$2))*(客户下单明细表!$O$4:$O$5200=A778),客户下单明细表!$R$4:$R$5200))</f>
        <v/>
      </c>
      <c r="F778" s="22">
        <v>1800</v>
      </c>
      <c r="G778" s="23">
        <f>SUMIFS(销售员提成汇总!C:C,销售员提成汇总!K:K,$K778)</f>
        <v>0</v>
      </c>
      <c r="H778" s="21">
        <f t="shared" si="38"/>
        <v>0</v>
      </c>
      <c r="I778" s="23" t="str">
        <f t="shared" si="39"/>
        <v/>
      </c>
      <c r="J778" s="31" t="str">
        <f t="shared" si="40"/>
        <v/>
      </c>
      <c r="K778" s="32" t="e">
        <f>VLOOKUP(A$4:A$600,客户下单明细表!O$4:P$5200,2,FALSE)</f>
        <v>#VALUE!</v>
      </c>
    </row>
    <row r="779" spans="1:11">
      <c r="A779" s="20"/>
      <c r="B779" s="21" t="str">
        <f>IF(A779="","",SUMPRODUCT((MONTH(客户下单明细表!$D$4:$D$5200)=销售员提成汇总!$E$2)*((YEAR(客户下单明细表!$D$4:$D$5200)=销售员提成汇总!$C$2))*(客户下单明细表!$O$4:$O$5200=A779),客户下单明细表!$N$4:$N$5200))</f>
        <v/>
      </c>
      <c r="C779" s="21" t="str">
        <f>IF(B779="","",SUMPRODUCT((MONTH(客户下单明细表!$D$4:$D$5200)=销售员提成汇总!$E$2-1)*((YEAR(客户下单明细表!$D$4:$D$5200)=销售员提成汇总!$C$2))*(客户下单明细表!$O$4:$O$5200=A779)*($A$2=客户下单明细表!$S$4:$S$5200),客户下单明细表!$N$4:$N$5200))</f>
        <v/>
      </c>
      <c r="D779" s="21" t="str">
        <f>IF(A779="","",SUMPRODUCT((MONTH(客户下单明细表!$D$4:$D$5200)=销售员提成汇总!$E$2)*((YEAR(客户下单明细表!$D$4:$D$5200)=销售员提成汇总!$C$2))*(客户下单明细表!$O$4:$O$5200=A779),客户下单明细表!$R$4:$R$5200))</f>
        <v/>
      </c>
      <c r="E779" s="21" t="str">
        <f>IF(A779="","",SUMPRODUCT((MONTH(客户下单明细表!$D$4:$D$5200)=销售员提成汇总!$E$2-1)*((YEAR(客户下单明细表!$D$4:$D$5200)=销售员提成汇总!$C$2))*(客户下单明细表!$O$4:$O$5200=A779),客户下单明细表!$R$4:$R$5200))</f>
        <v/>
      </c>
      <c r="F779" s="22">
        <v>1800</v>
      </c>
      <c r="G779" s="23">
        <f>SUMIFS(销售员提成汇总!C:C,销售员提成汇总!K:K,$K779)</f>
        <v>0</v>
      </c>
      <c r="H779" s="21">
        <f t="shared" si="38"/>
        <v>0</v>
      </c>
      <c r="I779" s="23" t="str">
        <f t="shared" si="39"/>
        <v/>
      </c>
      <c r="J779" s="31" t="str">
        <f t="shared" si="40"/>
        <v/>
      </c>
      <c r="K779" s="32" t="e">
        <f>VLOOKUP(A$4:A$600,客户下单明细表!O$4:P$5200,2,FALSE)</f>
        <v>#VALUE!</v>
      </c>
    </row>
    <row r="780" spans="1:11">
      <c r="A780" s="20"/>
      <c r="B780" s="21" t="str">
        <f>IF(A780="","",SUMPRODUCT((MONTH(客户下单明细表!$D$4:$D$5200)=销售员提成汇总!$E$2)*((YEAR(客户下单明细表!$D$4:$D$5200)=销售员提成汇总!$C$2))*(客户下单明细表!$O$4:$O$5200=A780),客户下单明细表!$N$4:$N$5200))</f>
        <v/>
      </c>
      <c r="C780" s="21" t="str">
        <f>IF(B780="","",SUMPRODUCT((MONTH(客户下单明细表!$D$4:$D$5200)=销售员提成汇总!$E$2-1)*((YEAR(客户下单明细表!$D$4:$D$5200)=销售员提成汇总!$C$2))*(客户下单明细表!$O$4:$O$5200=A780)*($A$2=客户下单明细表!$S$4:$S$5200),客户下单明细表!$N$4:$N$5200))</f>
        <v/>
      </c>
      <c r="D780" s="21" t="str">
        <f>IF(A780="","",SUMPRODUCT((MONTH(客户下单明细表!$D$4:$D$5200)=销售员提成汇总!$E$2)*((YEAR(客户下单明细表!$D$4:$D$5200)=销售员提成汇总!$C$2))*(客户下单明细表!$O$4:$O$5200=A780),客户下单明细表!$R$4:$R$5200))</f>
        <v/>
      </c>
      <c r="E780" s="21" t="str">
        <f>IF(A780="","",SUMPRODUCT((MONTH(客户下单明细表!$D$4:$D$5200)=销售员提成汇总!$E$2-1)*((YEAR(客户下单明细表!$D$4:$D$5200)=销售员提成汇总!$C$2))*(客户下单明细表!$O$4:$O$5200=A780),客户下单明细表!$R$4:$R$5200))</f>
        <v/>
      </c>
      <c r="F780" s="22">
        <v>1800</v>
      </c>
      <c r="G780" s="23">
        <f>SUMIFS(销售员提成汇总!C:C,销售员提成汇总!K:K,$K780)</f>
        <v>0</v>
      </c>
      <c r="H780" s="21">
        <f t="shared" si="38"/>
        <v>0</v>
      </c>
      <c r="I780" s="23" t="str">
        <f t="shared" si="39"/>
        <v/>
      </c>
      <c r="J780" s="31" t="str">
        <f t="shared" si="40"/>
        <v/>
      </c>
      <c r="K780" s="32" t="e">
        <f>VLOOKUP(A$4:A$600,客户下单明细表!O$4:P$5200,2,FALSE)</f>
        <v>#VALUE!</v>
      </c>
    </row>
    <row r="781" spans="1:11">
      <c r="A781" s="20"/>
      <c r="B781" s="21" t="str">
        <f>IF(A781="","",SUMPRODUCT((MONTH(客户下单明细表!$D$4:$D$5200)=销售员提成汇总!$E$2)*((YEAR(客户下单明细表!$D$4:$D$5200)=销售员提成汇总!$C$2))*(客户下单明细表!$O$4:$O$5200=A781),客户下单明细表!$N$4:$N$5200))</f>
        <v/>
      </c>
      <c r="C781" s="21" t="str">
        <f>IF(B781="","",SUMPRODUCT((MONTH(客户下单明细表!$D$4:$D$5200)=销售员提成汇总!$E$2-1)*((YEAR(客户下单明细表!$D$4:$D$5200)=销售员提成汇总!$C$2))*(客户下单明细表!$O$4:$O$5200=A781)*($A$2=客户下单明细表!$S$4:$S$5200),客户下单明细表!$N$4:$N$5200))</f>
        <v/>
      </c>
      <c r="D781" s="21" t="str">
        <f>IF(A781="","",SUMPRODUCT((MONTH(客户下单明细表!$D$4:$D$5200)=销售员提成汇总!$E$2)*((YEAR(客户下单明细表!$D$4:$D$5200)=销售员提成汇总!$C$2))*(客户下单明细表!$O$4:$O$5200=A781),客户下单明细表!$R$4:$R$5200))</f>
        <v/>
      </c>
      <c r="E781" s="21" t="str">
        <f>IF(A781="","",SUMPRODUCT((MONTH(客户下单明细表!$D$4:$D$5200)=销售员提成汇总!$E$2-1)*((YEAR(客户下单明细表!$D$4:$D$5200)=销售员提成汇总!$C$2))*(客户下单明细表!$O$4:$O$5200=A781),客户下单明细表!$R$4:$R$5200))</f>
        <v/>
      </c>
      <c r="F781" s="22">
        <v>1800</v>
      </c>
      <c r="G781" s="23">
        <f>SUMIFS(销售员提成汇总!C:C,销售员提成汇总!K:K,$K781)</f>
        <v>0</v>
      </c>
      <c r="H781" s="21">
        <f t="shared" si="38"/>
        <v>0</v>
      </c>
      <c r="I781" s="23" t="str">
        <f t="shared" si="39"/>
        <v/>
      </c>
      <c r="J781" s="31" t="str">
        <f t="shared" si="40"/>
        <v/>
      </c>
      <c r="K781" s="32" t="e">
        <f>VLOOKUP(A$4:A$600,客户下单明细表!O$4:P$5200,2,FALSE)</f>
        <v>#VALUE!</v>
      </c>
    </row>
    <row r="782" spans="1:11">
      <c r="A782" s="20"/>
      <c r="B782" s="21" t="str">
        <f>IF(A782="","",SUMPRODUCT((MONTH(客户下单明细表!$D$4:$D$5200)=销售员提成汇总!$E$2)*((YEAR(客户下单明细表!$D$4:$D$5200)=销售员提成汇总!$C$2))*(客户下单明细表!$O$4:$O$5200=A782),客户下单明细表!$N$4:$N$5200))</f>
        <v/>
      </c>
      <c r="C782" s="21" t="str">
        <f>IF(B782="","",SUMPRODUCT((MONTH(客户下单明细表!$D$4:$D$5200)=销售员提成汇总!$E$2-1)*((YEAR(客户下单明细表!$D$4:$D$5200)=销售员提成汇总!$C$2))*(客户下单明细表!$O$4:$O$5200=A782)*($A$2=客户下单明细表!$S$4:$S$5200),客户下单明细表!$N$4:$N$5200))</f>
        <v/>
      </c>
      <c r="D782" s="21" t="str">
        <f>IF(A782="","",SUMPRODUCT((MONTH(客户下单明细表!$D$4:$D$5200)=销售员提成汇总!$E$2)*((YEAR(客户下单明细表!$D$4:$D$5200)=销售员提成汇总!$C$2))*(客户下单明细表!$O$4:$O$5200=A782),客户下单明细表!$R$4:$R$5200))</f>
        <v/>
      </c>
      <c r="E782" s="21" t="str">
        <f>IF(A782="","",SUMPRODUCT((MONTH(客户下单明细表!$D$4:$D$5200)=销售员提成汇总!$E$2-1)*((YEAR(客户下单明细表!$D$4:$D$5200)=销售员提成汇总!$C$2))*(客户下单明细表!$O$4:$O$5200=A782),客户下单明细表!$R$4:$R$5200))</f>
        <v/>
      </c>
      <c r="F782" s="22">
        <v>1800</v>
      </c>
      <c r="G782" s="23">
        <f>SUMIFS(销售员提成汇总!C:C,销售员提成汇总!K:K,$K782)</f>
        <v>0</v>
      </c>
      <c r="H782" s="21">
        <f t="shared" si="38"/>
        <v>0</v>
      </c>
      <c r="I782" s="23" t="str">
        <f t="shared" si="39"/>
        <v/>
      </c>
      <c r="J782" s="31" t="str">
        <f t="shared" si="40"/>
        <v/>
      </c>
      <c r="K782" s="32" t="e">
        <f>VLOOKUP(A$4:A$600,客户下单明细表!O$4:P$5200,2,FALSE)</f>
        <v>#VALUE!</v>
      </c>
    </row>
    <row r="783" spans="1:11">
      <c r="A783" s="20"/>
      <c r="B783" s="21" t="str">
        <f>IF(A783="","",SUMPRODUCT((MONTH(客户下单明细表!$D$4:$D$5200)=销售员提成汇总!$E$2)*((YEAR(客户下单明细表!$D$4:$D$5200)=销售员提成汇总!$C$2))*(客户下单明细表!$O$4:$O$5200=A783),客户下单明细表!$N$4:$N$5200))</f>
        <v/>
      </c>
      <c r="C783" s="21" t="str">
        <f>IF(B783="","",SUMPRODUCT((MONTH(客户下单明细表!$D$4:$D$5200)=销售员提成汇总!$E$2-1)*((YEAR(客户下单明细表!$D$4:$D$5200)=销售员提成汇总!$C$2))*(客户下单明细表!$O$4:$O$5200=A783)*($A$2=客户下单明细表!$S$4:$S$5200),客户下单明细表!$N$4:$N$5200))</f>
        <v/>
      </c>
      <c r="D783" s="21" t="str">
        <f>IF(A783="","",SUMPRODUCT((MONTH(客户下单明细表!$D$4:$D$5200)=销售员提成汇总!$E$2)*((YEAR(客户下单明细表!$D$4:$D$5200)=销售员提成汇总!$C$2))*(客户下单明细表!$O$4:$O$5200=A783),客户下单明细表!$R$4:$R$5200))</f>
        <v/>
      </c>
      <c r="E783" s="21" t="str">
        <f>IF(A783="","",SUMPRODUCT((MONTH(客户下单明细表!$D$4:$D$5200)=销售员提成汇总!$E$2-1)*((YEAR(客户下单明细表!$D$4:$D$5200)=销售员提成汇总!$C$2))*(客户下单明细表!$O$4:$O$5200=A783),客户下单明细表!$R$4:$R$5200))</f>
        <v/>
      </c>
      <c r="F783" s="22">
        <v>1800</v>
      </c>
      <c r="G783" s="23">
        <f>SUMIFS(销售员提成汇总!C:C,销售员提成汇总!K:K,$K783)</f>
        <v>0</v>
      </c>
      <c r="H783" s="21">
        <f t="shared" si="38"/>
        <v>0</v>
      </c>
      <c r="I783" s="23" t="str">
        <f t="shared" si="39"/>
        <v/>
      </c>
      <c r="J783" s="31" t="str">
        <f t="shared" si="40"/>
        <v/>
      </c>
      <c r="K783" s="32" t="e">
        <f>VLOOKUP(A$4:A$600,客户下单明细表!O$4:P$5200,2,FALSE)</f>
        <v>#VALUE!</v>
      </c>
    </row>
    <row r="784" spans="1:11">
      <c r="A784" s="20"/>
      <c r="B784" s="21" t="str">
        <f>IF(A784="","",SUMPRODUCT((MONTH(客户下单明细表!$D$4:$D$5200)=销售员提成汇总!$E$2)*((YEAR(客户下单明细表!$D$4:$D$5200)=销售员提成汇总!$C$2))*(客户下单明细表!$O$4:$O$5200=A784),客户下单明细表!$N$4:$N$5200))</f>
        <v/>
      </c>
      <c r="C784" s="21" t="str">
        <f>IF(B784="","",SUMPRODUCT((MONTH(客户下单明细表!$D$4:$D$5200)=销售员提成汇总!$E$2-1)*((YEAR(客户下单明细表!$D$4:$D$5200)=销售员提成汇总!$C$2))*(客户下单明细表!$O$4:$O$5200=A784)*($A$2=客户下单明细表!$S$4:$S$5200),客户下单明细表!$N$4:$N$5200))</f>
        <v/>
      </c>
      <c r="D784" s="21" t="str">
        <f>IF(A784="","",SUMPRODUCT((MONTH(客户下单明细表!$D$4:$D$5200)=销售员提成汇总!$E$2)*((YEAR(客户下单明细表!$D$4:$D$5200)=销售员提成汇总!$C$2))*(客户下单明细表!$O$4:$O$5200=A784),客户下单明细表!$R$4:$R$5200))</f>
        <v/>
      </c>
      <c r="E784" s="21" t="str">
        <f>IF(A784="","",SUMPRODUCT((MONTH(客户下单明细表!$D$4:$D$5200)=销售员提成汇总!$E$2-1)*((YEAR(客户下单明细表!$D$4:$D$5200)=销售员提成汇总!$C$2))*(客户下单明细表!$O$4:$O$5200=A784),客户下单明细表!$R$4:$R$5200))</f>
        <v/>
      </c>
      <c r="F784" s="22">
        <v>1800</v>
      </c>
      <c r="G784" s="23">
        <f>SUMIFS(销售员提成汇总!C:C,销售员提成汇总!K:K,$K784)</f>
        <v>0</v>
      </c>
      <c r="H784" s="21">
        <f t="shared" si="38"/>
        <v>0</v>
      </c>
      <c r="I784" s="23" t="str">
        <f t="shared" si="39"/>
        <v/>
      </c>
      <c r="J784" s="31" t="str">
        <f t="shared" si="40"/>
        <v/>
      </c>
      <c r="K784" s="32" t="e">
        <f>VLOOKUP(A$4:A$600,客户下单明细表!O$4:P$5200,2,FALSE)</f>
        <v>#VALUE!</v>
      </c>
    </row>
    <row r="785" spans="1:11">
      <c r="A785" s="20"/>
      <c r="B785" s="21" t="str">
        <f>IF(A785="","",SUMPRODUCT((MONTH(客户下单明细表!$D$4:$D$5200)=销售员提成汇总!$E$2)*((YEAR(客户下单明细表!$D$4:$D$5200)=销售员提成汇总!$C$2))*(客户下单明细表!$O$4:$O$5200=A785),客户下单明细表!$N$4:$N$5200))</f>
        <v/>
      </c>
      <c r="C785" s="21" t="str">
        <f>IF(B785="","",SUMPRODUCT((MONTH(客户下单明细表!$D$4:$D$5200)=销售员提成汇总!$E$2-1)*((YEAR(客户下单明细表!$D$4:$D$5200)=销售员提成汇总!$C$2))*(客户下单明细表!$O$4:$O$5200=A785)*($A$2=客户下单明细表!$S$4:$S$5200),客户下单明细表!$N$4:$N$5200))</f>
        <v/>
      </c>
      <c r="D785" s="21" t="str">
        <f>IF(A785="","",SUMPRODUCT((MONTH(客户下单明细表!$D$4:$D$5200)=销售员提成汇总!$E$2)*((YEAR(客户下单明细表!$D$4:$D$5200)=销售员提成汇总!$C$2))*(客户下单明细表!$O$4:$O$5200=A785),客户下单明细表!$R$4:$R$5200))</f>
        <v/>
      </c>
      <c r="E785" s="21" t="str">
        <f>IF(A785="","",SUMPRODUCT((MONTH(客户下单明细表!$D$4:$D$5200)=销售员提成汇总!$E$2-1)*((YEAR(客户下单明细表!$D$4:$D$5200)=销售员提成汇总!$C$2))*(客户下单明细表!$O$4:$O$5200=A785),客户下单明细表!$R$4:$R$5200))</f>
        <v/>
      </c>
      <c r="F785" s="22">
        <v>1800</v>
      </c>
      <c r="G785" s="23">
        <f>SUMIFS(销售员提成汇总!C:C,销售员提成汇总!K:K,$K785)</f>
        <v>0</v>
      </c>
      <c r="H785" s="21">
        <f t="shared" si="38"/>
        <v>0</v>
      </c>
      <c r="I785" s="23" t="str">
        <f t="shared" si="39"/>
        <v/>
      </c>
      <c r="J785" s="31" t="str">
        <f t="shared" si="40"/>
        <v/>
      </c>
      <c r="K785" s="32" t="e">
        <f>VLOOKUP(A$4:A$600,客户下单明细表!O$4:P$5200,2,FALSE)</f>
        <v>#VALUE!</v>
      </c>
    </row>
    <row r="786" spans="1:11">
      <c r="A786" s="20"/>
      <c r="B786" s="21" t="str">
        <f>IF(A786="","",SUMPRODUCT((MONTH(客户下单明细表!$D$4:$D$5200)=销售员提成汇总!$E$2)*((YEAR(客户下单明细表!$D$4:$D$5200)=销售员提成汇总!$C$2))*(客户下单明细表!$O$4:$O$5200=A786),客户下单明细表!$N$4:$N$5200))</f>
        <v/>
      </c>
      <c r="C786" s="21" t="str">
        <f>IF(B786="","",SUMPRODUCT((MONTH(客户下单明细表!$D$4:$D$5200)=销售员提成汇总!$E$2-1)*((YEAR(客户下单明细表!$D$4:$D$5200)=销售员提成汇总!$C$2))*(客户下单明细表!$O$4:$O$5200=A786)*($A$2=客户下单明细表!$S$4:$S$5200),客户下单明细表!$N$4:$N$5200))</f>
        <v/>
      </c>
      <c r="D786" s="21" t="str">
        <f>IF(A786="","",SUMPRODUCT((MONTH(客户下单明细表!$D$4:$D$5200)=销售员提成汇总!$E$2)*((YEAR(客户下单明细表!$D$4:$D$5200)=销售员提成汇总!$C$2))*(客户下单明细表!$O$4:$O$5200=A786),客户下单明细表!$R$4:$R$5200))</f>
        <v/>
      </c>
      <c r="E786" s="21" t="str">
        <f>IF(A786="","",SUMPRODUCT((MONTH(客户下单明细表!$D$4:$D$5200)=销售员提成汇总!$E$2-1)*((YEAR(客户下单明细表!$D$4:$D$5200)=销售员提成汇总!$C$2))*(客户下单明细表!$O$4:$O$5200=A786),客户下单明细表!$R$4:$R$5200))</f>
        <v/>
      </c>
      <c r="F786" s="22">
        <v>1800</v>
      </c>
      <c r="G786" s="23">
        <f>SUMIFS(销售员提成汇总!C:C,销售员提成汇总!K:K,$K786)</f>
        <v>0</v>
      </c>
      <c r="H786" s="21">
        <f t="shared" si="38"/>
        <v>0</v>
      </c>
      <c r="I786" s="23" t="str">
        <f t="shared" si="39"/>
        <v/>
      </c>
      <c r="J786" s="31" t="str">
        <f t="shared" si="40"/>
        <v/>
      </c>
      <c r="K786" s="32" t="e">
        <f>VLOOKUP(A$4:A$600,客户下单明细表!O$4:P$5200,2,FALSE)</f>
        <v>#VALUE!</v>
      </c>
    </row>
    <row r="787" spans="1:11">
      <c r="A787" s="20"/>
      <c r="B787" s="21" t="str">
        <f>IF(A787="","",SUMPRODUCT((MONTH(客户下单明细表!$D$4:$D$5200)=销售员提成汇总!$E$2)*((YEAR(客户下单明细表!$D$4:$D$5200)=销售员提成汇总!$C$2))*(客户下单明细表!$O$4:$O$5200=A787),客户下单明细表!$N$4:$N$5200))</f>
        <v/>
      </c>
      <c r="C787" s="21" t="str">
        <f>IF(B787="","",SUMPRODUCT((MONTH(客户下单明细表!$D$4:$D$5200)=销售员提成汇总!$E$2-1)*((YEAR(客户下单明细表!$D$4:$D$5200)=销售员提成汇总!$C$2))*(客户下单明细表!$O$4:$O$5200=A787)*($A$2=客户下单明细表!$S$4:$S$5200),客户下单明细表!$N$4:$N$5200))</f>
        <v/>
      </c>
      <c r="D787" s="21" t="str">
        <f>IF(A787="","",SUMPRODUCT((MONTH(客户下单明细表!$D$4:$D$5200)=销售员提成汇总!$E$2)*((YEAR(客户下单明细表!$D$4:$D$5200)=销售员提成汇总!$C$2))*(客户下单明细表!$O$4:$O$5200=A787),客户下单明细表!$R$4:$R$5200))</f>
        <v/>
      </c>
      <c r="E787" s="21" t="str">
        <f>IF(A787="","",SUMPRODUCT((MONTH(客户下单明细表!$D$4:$D$5200)=销售员提成汇总!$E$2-1)*((YEAR(客户下单明细表!$D$4:$D$5200)=销售员提成汇总!$C$2))*(客户下单明细表!$O$4:$O$5200=A787),客户下单明细表!$R$4:$R$5200))</f>
        <v/>
      </c>
      <c r="F787" s="22">
        <v>1800</v>
      </c>
      <c r="G787" s="23">
        <f>SUMIFS(销售员提成汇总!C:C,销售员提成汇总!K:K,$K787)</f>
        <v>0</v>
      </c>
      <c r="H787" s="21">
        <f t="shared" si="38"/>
        <v>0</v>
      </c>
      <c r="I787" s="23" t="str">
        <f t="shared" si="39"/>
        <v/>
      </c>
      <c r="J787" s="31" t="str">
        <f t="shared" si="40"/>
        <v/>
      </c>
      <c r="K787" s="32" t="e">
        <f>VLOOKUP(A$4:A$600,客户下单明细表!O$4:P$5200,2,FALSE)</f>
        <v>#VALUE!</v>
      </c>
    </row>
    <row r="788" spans="1:11">
      <c r="A788" s="20"/>
      <c r="B788" s="21" t="str">
        <f>IF(A788="","",SUMPRODUCT((MONTH(客户下单明细表!$D$4:$D$5200)=销售员提成汇总!$E$2)*((YEAR(客户下单明细表!$D$4:$D$5200)=销售员提成汇总!$C$2))*(客户下单明细表!$O$4:$O$5200=A788),客户下单明细表!$N$4:$N$5200))</f>
        <v/>
      </c>
      <c r="C788" s="21" t="str">
        <f>IF(B788="","",SUMPRODUCT((MONTH(客户下单明细表!$D$4:$D$5200)=销售员提成汇总!$E$2-1)*((YEAR(客户下单明细表!$D$4:$D$5200)=销售员提成汇总!$C$2))*(客户下单明细表!$O$4:$O$5200=A788)*($A$2=客户下单明细表!$S$4:$S$5200),客户下单明细表!$N$4:$N$5200))</f>
        <v/>
      </c>
      <c r="D788" s="21" t="str">
        <f>IF(A788="","",SUMPRODUCT((MONTH(客户下单明细表!$D$4:$D$5200)=销售员提成汇总!$E$2)*((YEAR(客户下单明细表!$D$4:$D$5200)=销售员提成汇总!$C$2))*(客户下单明细表!$O$4:$O$5200=A788),客户下单明细表!$R$4:$R$5200))</f>
        <v/>
      </c>
      <c r="E788" s="21" t="str">
        <f>IF(A788="","",SUMPRODUCT((MONTH(客户下单明细表!$D$4:$D$5200)=销售员提成汇总!$E$2-1)*((YEAR(客户下单明细表!$D$4:$D$5200)=销售员提成汇总!$C$2))*(客户下单明细表!$O$4:$O$5200=A788),客户下单明细表!$R$4:$R$5200))</f>
        <v/>
      </c>
      <c r="F788" s="22">
        <v>1800</v>
      </c>
      <c r="G788" s="23">
        <f>SUMIFS(销售员提成汇总!C:C,销售员提成汇总!K:K,$K788)</f>
        <v>0</v>
      </c>
      <c r="H788" s="21">
        <f t="shared" si="38"/>
        <v>0</v>
      </c>
      <c r="I788" s="23" t="str">
        <f t="shared" si="39"/>
        <v/>
      </c>
      <c r="J788" s="31" t="str">
        <f t="shared" si="40"/>
        <v/>
      </c>
      <c r="K788" s="32" t="e">
        <f>VLOOKUP(A$4:A$600,客户下单明细表!O$4:P$5200,2,FALSE)</f>
        <v>#VALUE!</v>
      </c>
    </row>
    <row r="789" spans="1:11">
      <c r="A789" s="20"/>
      <c r="B789" s="21" t="str">
        <f>IF(A789="","",SUMPRODUCT((MONTH(客户下单明细表!$D$4:$D$5200)=销售员提成汇总!$E$2)*((YEAR(客户下单明细表!$D$4:$D$5200)=销售员提成汇总!$C$2))*(客户下单明细表!$O$4:$O$5200=A789),客户下单明细表!$N$4:$N$5200))</f>
        <v/>
      </c>
      <c r="C789" s="21" t="str">
        <f>IF(B789="","",SUMPRODUCT((MONTH(客户下单明细表!$D$4:$D$5200)=销售员提成汇总!$E$2-1)*((YEAR(客户下单明细表!$D$4:$D$5200)=销售员提成汇总!$C$2))*(客户下单明细表!$O$4:$O$5200=A789)*($A$2=客户下单明细表!$S$4:$S$5200),客户下单明细表!$N$4:$N$5200))</f>
        <v/>
      </c>
      <c r="D789" s="21" t="str">
        <f>IF(A789="","",SUMPRODUCT((MONTH(客户下单明细表!$D$4:$D$5200)=销售员提成汇总!$E$2)*((YEAR(客户下单明细表!$D$4:$D$5200)=销售员提成汇总!$C$2))*(客户下单明细表!$O$4:$O$5200=A789),客户下单明细表!$R$4:$R$5200))</f>
        <v/>
      </c>
      <c r="E789" s="21" t="str">
        <f>IF(A789="","",SUMPRODUCT((MONTH(客户下单明细表!$D$4:$D$5200)=销售员提成汇总!$E$2-1)*((YEAR(客户下单明细表!$D$4:$D$5200)=销售员提成汇总!$C$2))*(客户下单明细表!$O$4:$O$5200=A789),客户下单明细表!$R$4:$R$5200))</f>
        <v/>
      </c>
      <c r="F789" s="22">
        <v>1800</v>
      </c>
      <c r="G789" s="23">
        <f>SUMIFS(销售员提成汇总!C:C,销售员提成汇总!K:K,$K789)</f>
        <v>0</v>
      </c>
      <c r="H789" s="21">
        <f t="shared" si="38"/>
        <v>0</v>
      </c>
      <c r="I789" s="23" t="str">
        <f t="shared" si="39"/>
        <v/>
      </c>
      <c r="J789" s="31" t="str">
        <f t="shared" si="40"/>
        <v/>
      </c>
      <c r="K789" s="32" t="e">
        <f>VLOOKUP(A$4:A$600,客户下单明细表!O$4:P$5200,2,FALSE)</f>
        <v>#VALUE!</v>
      </c>
    </row>
    <row r="790" spans="1:11">
      <c r="A790" s="20"/>
      <c r="B790" s="21" t="str">
        <f>IF(A790="","",SUMPRODUCT((MONTH(客户下单明细表!$D$4:$D$5200)=销售员提成汇总!$E$2)*((YEAR(客户下单明细表!$D$4:$D$5200)=销售员提成汇总!$C$2))*(客户下单明细表!$O$4:$O$5200=A790),客户下单明细表!$N$4:$N$5200))</f>
        <v/>
      </c>
      <c r="C790" s="21" t="str">
        <f>IF(B790="","",SUMPRODUCT((MONTH(客户下单明细表!$D$4:$D$5200)=销售员提成汇总!$E$2-1)*((YEAR(客户下单明细表!$D$4:$D$5200)=销售员提成汇总!$C$2))*(客户下单明细表!$O$4:$O$5200=A790)*($A$2=客户下单明细表!$S$4:$S$5200),客户下单明细表!$N$4:$N$5200))</f>
        <v/>
      </c>
      <c r="D790" s="21" t="str">
        <f>IF(A790="","",SUMPRODUCT((MONTH(客户下单明细表!$D$4:$D$5200)=销售员提成汇总!$E$2)*((YEAR(客户下单明细表!$D$4:$D$5200)=销售员提成汇总!$C$2))*(客户下单明细表!$O$4:$O$5200=A790),客户下单明细表!$R$4:$R$5200))</f>
        <v/>
      </c>
      <c r="E790" s="21" t="str">
        <f>IF(A790="","",SUMPRODUCT((MONTH(客户下单明细表!$D$4:$D$5200)=销售员提成汇总!$E$2-1)*((YEAR(客户下单明细表!$D$4:$D$5200)=销售员提成汇总!$C$2))*(客户下单明细表!$O$4:$O$5200=A790),客户下单明细表!$R$4:$R$5200))</f>
        <v/>
      </c>
      <c r="F790" s="22">
        <v>1800</v>
      </c>
      <c r="G790" s="23">
        <f>SUMIFS(销售员提成汇总!C:C,销售员提成汇总!K:K,$K790)</f>
        <v>0</v>
      </c>
      <c r="H790" s="21">
        <f t="shared" si="38"/>
        <v>0</v>
      </c>
      <c r="I790" s="23" t="str">
        <f t="shared" si="39"/>
        <v/>
      </c>
      <c r="J790" s="31" t="str">
        <f t="shared" si="40"/>
        <v/>
      </c>
      <c r="K790" s="32" t="e">
        <f>VLOOKUP(A$4:A$600,客户下单明细表!O$4:P$5200,2,FALSE)</f>
        <v>#VALUE!</v>
      </c>
    </row>
    <row r="791" spans="1:11">
      <c r="A791" s="20"/>
      <c r="B791" s="21" t="str">
        <f>IF(A791="","",SUMPRODUCT((MONTH(客户下单明细表!$D$4:$D$5200)=销售员提成汇总!$E$2)*((YEAR(客户下单明细表!$D$4:$D$5200)=销售员提成汇总!$C$2))*(客户下单明细表!$O$4:$O$5200=A791),客户下单明细表!$N$4:$N$5200))</f>
        <v/>
      </c>
      <c r="C791" s="21" t="str">
        <f>IF(B791="","",SUMPRODUCT((MONTH(客户下单明细表!$D$4:$D$5200)=销售员提成汇总!$E$2-1)*((YEAR(客户下单明细表!$D$4:$D$5200)=销售员提成汇总!$C$2))*(客户下单明细表!$O$4:$O$5200=A791)*($A$2=客户下单明细表!$S$4:$S$5200),客户下单明细表!$N$4:$N$5200))</f>
        <v/>
      </c>
      <c r="D791" s="21" t="str">
        <f>IF(A791="","",SUMPRODUCT((MONTH(客户下单明细表!$D$4:$D$5200)=销售员提成汇总!$E$2)*((YEAR(客户下单明细表!$D$4:$D$5200)=销售员提成汇总!$C$2))*(客户下单明细表!$O$4:$O$5200=A791),客户下单明细表!$R$4:$R$5200))</f>
        <v/>
      </c>
      <c r="E791" s="21" t="str">
        <f>IF(A791="","",SUMPRODUCT((MONTH(客户下单明细表!$D$4:$D$5200)=销售员提成汇总!$E$2-1)*((YEAR(客户下单明细表!$D$4:$D$5200)=销售员提成汇总!$C$2))*(客户下单明细表!$O$4:$O$5200=A791),客户下单明细表!$R$4:$R$5200))</f>
        <v/>
      </c>
      <c r="F791" s="22">
        <v>1800</v>
      </c>
      <c r="G791" s="23">
        <f>SUMIFS(销售员提成汇总!C:C,销售员提成汇总!K:K,$K791)</f>
        <v>0</v>
      </c>
      <c r="H791" s="21">
        <f t="shared" si="38"/>
        <v>0</v>
      </c>
      <c r="I791" s="23" t="str">
        <f t="shared" si="39"/>
        <v/>
      </c>
      <c r="J791" s="31" t="str">
        <f t="shared" si="40"/>
        <v/>
      </c>
      <c r="K791" s="32" t="e">
        <f>VLOOKUP(A$4:A$600,客户下单明细表!O$4:P$5200,2,FALSE)</f>
        <v>#VALUE!</v>
      </c>
    </row>
    <row r="792" spans="1:11">
      <c r="A792" s="20"/>
      <c r="B792" s="21" t="str">
        <f>IF(A792="","",SUMPRODUCT((MONTH(客户下单明细表!$D$4:$D$5200)=销售员提成汇总!$E$2)*((YEAR(客户下单明细表!$D$4:$D$5200)=销售员提成汇总!$C$2))*(客户下单明细表!$O$4:$O$5200=A792),客户下单明细表!$N$4:$N$5200))</f>
        <v/>
      </c>
      <c r="C792" s="21" t="str">
        <f>IF(B792="","",SUMPRODUCT((MONTH(客户下单明细表!$D$4:$D$5200)=销售员提成汇总!$E$2-1)*((YEAR(客户下单明细表!$D$4:$D$5200)=销售员提成汇总!$C$2))*(客户下单明细表!$O$4:$O$5200=A792)*($A$2=客户下单明细表!$S$4:$S$5200),客户下单明细表!$N$4:$N$5200))</f>
        <v/>
      </c>
      <c r="D792" s="21" t="str">
        <f>IF(A792="","",SUMPRODUCT((MONTH(客户下单明细表!$D$4:$D$5200)=销售员提成汇总!$E$2)*((YEAR(客户下单明细表!$D$4:$D$5200)=销售员提成汇总!$C$2))*(客户下单明细表!$O$4:$O$5200=A792),客户下单明细表!$R$4:$R$5200))</f>
        <v/>
      </c>
      <c r="E792" s="21" t="str">
        <f>IF(A792="","",SUMPRODUCT((MONTH(客户下单明细表!$D$4:$D$5200)=销售员提成汇总!$E$2-1)*((YEAR(客户下单明细表!$D$4:$D$5200)=销售员提成汇总!$C$2))*(客户下单明细表!$O$4:$O$5200=A792),客户下单明细表!$R$4:$R$5200))</f>
        <v/>
      </c>
      <c r="F792" s="22">
        <v>1800</v>
      </c>
      <c r="G792" s="23">
        <f>SUMIFS(销售员提成汇总!C:C,销售员提成汇总!K:K,$K792)</f>
        <v>0</v>
      </c>
      <c r="H792" s="21">
        <f t="shared" si="38"/>
        <v>0</v>
      </c>
      <c r="I792" s="23" t="str">
        <f t="shared" si="39"/>
        <v/>
      </c>
      <c r="J792" s="31" t="str">
        <f t="shared" si="40"/>
        <v/>
      </c>
      <c r="K792" s="32" t="e">
        <f>VLOOKUP(A$4:A$600,客户下单明细表!O$4:P$5200,2,FALSE)</f>
        <v>#VALUE!</v>
      </c>
    </row>
    <row r="793" spans="1:11">
      <c r="A793" s="20"/>
      <c r="B793" s="21" t="str">
        <f>IF(A793="","",SUMPRODUCT((MONTH(客户下单明细表!$D$4:$D$5200)=销售员提成汇总!$E$2)*((YEAR(客户下单明细表!$D$4:$D$5200)=销售员提成汇总!$C$2))*(客户下单明细表!$O$4:$O$5200=A793),客户下单明细表!$N$4:$N$5200))</f>
        <v/>
      </c>
      <c r="C793" s="21" t="str">
        <f>IF(B793="","",SUMPRODUCT((MONTH(客户下单明细表!$D$4:$D$5200)=销售员提成汇总!$E$2-1)*((YEAR(客户下单明细表!$D$4:$D$5200)=销售员提成汇总!$C$2))*(客户下单明细表!$O$4:$O$5200=A793)*($A$2=客户下单明细表!$S$4:$S$5200),客户下单明细表!$N$4:$N$5200))</f>
        <v/>
      </c>
      <c r="D793" s="21" t="str">
        <f>IF(A793="","",SUMPRODUCT((MONTH(客户下单明细表!$D$4:$D$5200)=销售员提成汇总!$E$2)*((YEAR(客户下单明细表!$D$4:$D$5200)=销售员提成汇总!$C$2))*(客户下单明细表!$O$4:$O$5200=A793),客户下单明细表!$R$4:$R$5200))</f>
        <v/>
      </c>
      <c r="E793" s="21" t="str">
        <f>IF(A793="","",SUMPRODUCT((MONTH(客户下单明细表!$D$4:$D$5200)=销售员提成汇总!$E$2-1)*((YEAR(客户下单明细表!$D$4:$D$5200)=销售员提成汇总!$C$2))*(客户下单明细表!$O$4:$O$5200=A793),客户下单明细表!$R$4:$R$5200))</f>
        <v/>
      </c>
      <c r="F793" s="22">
        <v>1800</v>
      </c>
      <c r="G793" s="23">
        <f>SUMIFS(销售员提成汇总!C:C,销售员提成汇总!K:K,$K793)</f>
        <v>0</v>
      </c>
      <c r="H793" s="21">
        <f t="shared" si="38"/>
        <v>0</v>
      </c>
      <c r="I793" s="23" t="str">
        <f t="shared" si="39"/>
        <v/>
      </c>
      <c r="J793" s="31" t="str">
        <f t="shared" si="40"/>
        <v/>
      </c>
      <c r="K793" s="32" t="e">
        <f>VLOOKUP(A$4:A$600,客户下单明细表!O$4:P$5200,2,FALSE)</f>
        <v>#VALUE!</v>
      </c>
    </row>
    <row r="794" spans="1:11">
      <c r="A794" s="20"/>
      <c r="B794" s="21" t="str">
        <f>IF(A794="","",SUMPRODUCT((MONTH(客户下单明细表!$D$4:$D$5200)=销售员提成汇总!$E$2)*((YEAR(客户下单明细表!$D$4:$D$5200)=销售员提成汇总!$C$2))*(客户下单明细表!$O$4:$O$5200=A794),客户下单明细表!$N$4:$N$5200))</f>
        <v/>
      </c>
      <c r="C794" s="21" t="str">
        <f>IF(B794="","",SUMPRODUCT((MONTH(客户下单明细表!$D$4:$D$5200)=销售员提成汇总!$E$2-1)*((YEAR(客户下单明细表!$D$4:$D$5200)=销售员提成汇总!$C$2))*(客户下单明细表!$O$4:$O$5200=A794)*($A$2=客户下单明细表!$S$4:$S$5200),客户下单明细表!$N$4:$N$5200))</f>
        <v/>
      </c>
      <c r="D794" s="21" t="str">
        <f>IF(A794="","",SUMPRODUCT((MONTH(客户下单明细表!$D$4:$D$5200)=销售员提成汇总!$E$2)*((YEAR(客户下单明细表!$D$4:$D$5200)=销售员提成汇总!$C$2))*(客户下单明细表!$O$4:$O$5200=A794),客户下单明细表!$R$4:$R$5200))</f>
        <v/>
      </c>
      <c r="E794" s="21" t="str">
        <f>IF(A794="","",SUMPRODUCT((MONTH(客户下单明细表!$D$4:$D$5200)=销售员提成汇总!$E$2-1)*((YEAR(客户下单明细表!$D$4:$D$5200)=销售员提成汇总!$C$2))*(客户下单明细表!$O$4:$O$5200=A794),客户下单明细表!$R$4:$R$5200))</f>
        <v/>
      </c>
      <c r="F794" s="22">
        <v>1800</v>
      </c>
      <c r="G794" s="23">
        <f>SUMIFS(销售员提成汇总!C:C,销售员提成汇总!K:K,$K794)</f>
        <v>0</v>
      </c>
      <c r="H794" s="21">
        <f t="shared" si="38"/>
        <v>0</v>
      </c>
      <c r="I794" s="23" t="str">
        <f t="shared" si="39"/>
        <v/>
      </c>
      <c r="J794" s="31" t="str">
        <f t="shared" si="40"/>
        <v/>
      </c>
      <c r="K794" s="32" t="e">
        <f>VLOOKUP(A$4:A$600,客户下单明细表!O$4:P$5200,2,FALSE)</f>
        <v>#VALUE!</v>
      </c>
    </row>
    <row r="795" spans="1:11">
      <c r="A795" s="20"/>
      <c r="B795" s="21" t="str">
        <f>IF(A795="","",SUMPRODUCT((MONTH(客户下单明细表!$D$4:$D$5200)=销售员提成汇总!$E$2)*((YEAR(客户下单明细表!$D$4:$D$5200)=销售员提成汇总!$C$2))*(客户下单明细表!$O$4:$O$5200=A795),客户下单明细表!$N$4:$N$5200))</f>
        <v/>
      </c>
      <c r="C795" s="21" t="str">
        <f>IF(B795="","",SUMPRODUCT((MONTH(客户下单明细表!$D$4:$D$5200)=销售员提成汇总!$E$2-1)*((YEAR(客户下单明细表!$D$4:$D$5200)=销售员提成汇总!$C$2))*(客户下单明细表!$O$4:$O$5200=A795)*($A$2=客户下单明细表!$S$4:$S$5200),客户下单明细表!$N$4:$N$5200))</f>
        <v/>
      </c>
      <c r="D795" s="21" t="str">
        <f>IF(A795="","",SUMPRODUCT((MONTH(客户下单明细表!$D$4:$D$5200)=销售员提成汇总!$E$2)*((YEAR(客户下单明细表!$D$4:$D$5200)=销售员提成汇总!$C$2))*(客户下单明细表!$O$4:$O$5200=A795),客户下单明细表!$R$4:$R$5200))</f>
        <v/>
      </c>
      <c r="E795" s="21" t="str">
        <f>IF(A795="","",SUMPRODUCT((MONTH(客户下单明细表!$D$4:$D$5200)=销售员提成汇总!$E$2-1)*((YEAR(客户下单明细表!$D$4:$D$5200)=销售员提成汇总!$C$2))*(客户下单明细表!$O$4:$O$5200=A795),客户下单明细表!$R$4:$R$5200))</f>
        <v/>
      </c>
      <c r="F795" s="22">
        <v>1800</v>
      </c>
      <c r="G795" s="23">
        <f>SUMIFS(销售员提成汇总!C:C,销售员提成汇总!K:K,$K795)</f>
        <v>0</v>
      </c>
      <c r="H795" s="21">
        <f t="shared" si="38"/>
        <v>0</v>
      </c>
      <c r="I795" s="23" t="str">
        <f t="shared" si="39"/>
        <v/>
      </c>
      <c r="J795" s="31" t="str">
        <f t="shared" si="40"/>
        <v/>
      </c>
      <c r="K795" s="32" t="e">
        <f>VLOOKUP(A$4:A$600,客户下单明细表!O$4:P$5200,2,FALSE)</f>
        <v>#VALUE!</v>
      </c>
    </row>
    <row r="796" spans="1:11">
      <c r="A796" s="20"/>
      <c r="B796" s="21" t="str">
        <f>IF(A796="","",SUMPRODUCT((MONTH(客户下单明细表!$D$4:$D$5200)=销售员提成汇总!$E$2)*((YEAR(客户下单明细表!$D$4:$D$5200)=销售员提成汇总!$C$2))*(客户下单明细表!$O$4:$O$5200=A796),客户下单明细表!$N$4:$N$5200))</f>
        <v/>
      </c>
      <c r="C796" s="21" t="str">
        <f>IF(B796="","",SUMPRODUCT((MONTH(客户下单明细表!$D$4:$D$5200)=销售员提成汇总!$E$2-1)*((YEAR(客户下单明细表!$D$4:$D$5200)=销售员提成汇总!$C$2))*(客户下单明细表!$O$4:$O$5200=A796)*($A$2=客户下单明细表!$S$4:$S$5200),客户下单明细表!$N$4:$N$5200))</f>
        <v/>
      </c>
      <c r="D796" s="21" t="str">
        <f>IF(A796="","",SUMPRODUCT((MONTH(客户下单明细表!$D$4:$D$5200)=销售员提成汇总!$E$2)*((YEAR(客户下单明细表!$D$4:$D$5200)=销售员提成汇总!$C$2))*(客户下单明细表!$O$4:$O$5200=A796),客户下单明细表!$R$4:$R$5200))</f>
        <v/>
      </c>
      <c r="E796" s="21" t="str">
        <f>IF(A796="","",SUMPRODUCT((MONTH(客户下单明细表!$D$4:$D$5200)=销售员提成汇总!$E$2-1)*((YEAR(客户下单明细表!$D$4:$D$5200)=销售员提成汇总!$C$2))*(客户下单明细表!$O$4:$O$5200=A796),客户下单明细表!$R$4:$R$5200))</f>
        <v/>
      </c>
      <c r="F796" s="22">
        <v>1800</v>
      </c>
      <c r="G796" s="23">
        <f>SUMIFS(销售员提成汇总!C:C,销售员提成汇总!K:K,$K796)</f>
        <v>0</v>
      </c>
      <c r="H796" s="21">
        <f t="shared" si="38"/>
        <v>0</v>
      </c>
      <c r="I796" s="23" t="str">
        <f t="shared" si="39"/>
        <v/>
      </c>
      <c r="J796" s="31" t="str">
        <f t="shared" si="40"/>
        <v/>
      </c>
      <c r="K796" s="32" t="e">
        <f>VLOOKUP(A$4:A$600,客户下单明细表!O$4:P$5200,2,FALSE)</f>
        <v>#VALUE!</v>
      </c>
    </row>
    <row r="797" spans="1:11">
      <c r="A797" s="20"/>
      <c r="B797" s="21" t="str">
        <f>IF(A797="","",SUMPRODUCT((MONTH(客户下单明细表!$D$4:$D$5200)=销售员提成汇总!$E$2)*((YEAR(客户下单明细表!$D$4:$D$5200)=销售员提成汇总!$C$2))*(客户下单明细表!$O$4:$O$5200=A797),客户下单明细表!$N$4:$N$5200))</f>
        <v/>
      </c>
      <c r="C797" s="21" t="str">
        <f>IF(B797="","",SUMPRODUCT((MONTH(客户下单明细表!$D$4:$D$5200)=销售员提成汇总!$E$2-1)*((YEAR(客户下单明细表!$D$4:$D$5200)=销售员提成汇总!$C$2))*(客户下单明细表!$O$4:$O$5200=A797)*($A$2=客户下单明细表!$S$4:$S$5200),客户下单明细表!$N$4:$N$5200))</f>
        <v/>
      </c>
      <c r="D797" s="21" t="str">
        <f>IF(A797="","",SUMPRODUCT((MONTH(客户下单明细表!$D$4:$D$5200)=销售员提成汇总!$E$2)*((YEAR(客户下单明细表!$D$4:$D$5200)=销售员提成汇总!$C$2))*(客户下单明细表!$O$4:$O$5200=A797),客户下单明细表!$R$4:$R$5200))</f>
        <v/>
      </c>
      <c r="E797" s="21" t="str">
        <f>IF(A797="","",SUMPRODUCT((MONTH(客户下单明细表!$D$4:$D$5200)=销售员提成汇总!$E$2-1)*((YEAR(客户下单明细表!$D$4:$D$5200)=销售员提成汇总!$C$2))*(客户下单明细表!$O$4:$O$5200=A797),客户下单明细表!$R$4:$R$5200))</f>
        <v/>
      </c>
      <c r="F797" s="22">
        <v>1800</v>
      </c>
      <c r="G797" s="23">
        <f>SUMIFS(销售员提成汇总!C:C,销售员提成汇总!K:K,$K797)</f>
        <v>0</v>
      </c>
      <c r="H797" s="21">
        <f t="shared" si="38"/>
        <v>0</v>
      </c>
      <c r="I797" s="23" t="str">
        <f t="shared" si="39"/>
        <v/>
      </c>
      <c r="J797" s="31" t="str">
        <f t="shared" si="40"/>
        <v/>
      </c>
      <c r="K797" s="32" t="e">
        <f>VLOOKUP(A$4:A$600,客户下单明细表!O$4:P$5200,2,FALSE)</f>
        <v>#VALUE!</v>
      </c>
    </row>
    <row r="798" spans="1:11">
      <c r="A798" s="20"/>
      <c r="B798" s="21" t="str">
        <f>IF(A798="","",SUMPRODUCT((MONTH(客户下单明细表!$D$4:$D$5200)=销售员提成汇总!$E$2)*((YEAR(客户下单明细表!$D$4:$D$5200)=销售员提成汇总!$C$2))*(客户下单明细表!$O$4:$O$5200=A798),客户下单明细表!$N$4:$N$5200))</f>
        <v/>
      </c>
      <c r="C798" s="21" t="str">
        <f>IF(B798="","",SUMPRODUCT((MONTH(客户下单明细表!$D$4:$D$5200)=销售员提成汇总!$E$2-1)*((YEAR(客户下单明细表!$D$4:$D$5200)=销售员提成汇总!$C$2))*(客户下单明细表!$O$4:$O$5200=A798)*($A$2=客户下单明细表!$S$4:$S$5200),客户下单明细表!$N$4:$N$5200))</f>
        <v/>
      </c>
      <c r="D798" s="21" t="str">
        <f>IF(A798="","",SUMPRODUCT((MONTH(客户下单明细表!$D$4:$D$5200)=销售员提成汇总!$E$2)*((YEAR(客户下单明细表!$D$4:$D$5200)=销售员提成汇总!$C$2))*(客户下单明细表!$O$4:$O$5200=A798),客户下单明细表!$R$4:$R$5200))</f>
        <v/>
      </c>
      <c r="E798" s="21" t="str">
        <f>IF(A798="","",SUMPRODUCT((MONTH(客户下单明细表!$D$4:$D$5200)=销售员提成汇总!$E$2-1)*((YEAR(客户下单明细表!$D$4:$D$5200)=销售员提成汇总!$C$2))*(客户下单明细表!$O$4:$O$5200=A798),客户下单明细表!$R$4:$R$5200))</f>
        <v/>
      </c>
      <c r="F798" s="22">
        <v>1800</v>
      </c>
      <c r="G798" s="23">
        <f>SUMIFS(销售员提成汇总!C:C,销售员提成汇总!K:K,$K798)</f>
        <v>0</v>
      </c>
      <c r="H798" s="21">
        <f t="shared" si="38"/>
        <v>0</v>
      </c>
      <c r="I798" s="23" t="str">
        <f t="shared" si="39"/>
        <v/>
      </c>
      <c r="J798" s="31" t="str">
        <f t="shared" si="40"/>
        <v/>
      </c>
      <c r="K798" s="32" t="e">
        <f>VLOOKUP(A$4:A$600,客户下单明细表!O$4:P$5200,2,FALSE)</f>
        <v>#VALUE!</v>
      </c>
    </row>
    <row r="799" spans="1:11">
      <c r="A799" s="20"/>
      <c r="B799" s="21" t="str">
        <f>IF(A799="","",SUMPRODUCT((MONTH(客户下单明细表!$D$4:$D$5200)=销售员提成汇总!$E$2)*((YEAR(客户下单明细表!$D$4:$D$5200)=销售员提成汇总!$C$2))*(客户下单明细表!$O$4:$O$5200=A799),客户下单明细表!$N$4:$N$5200))</f>
        <v/>
      </c>
      <c r="C799" s="21" t="str">
        <f>IF(B799="","",SUMPRODUCT((MONTH(客户下单明细表!$D$4:$D$5200)=销售员提成汇总!$E$2-1)*((YEAR(客户下单明细表!$D$4:$D$5200)=销售员提成汇总!$C$2))*(客户下单明细表!$O$4:$O$5200=A799)*($A$2=客户下单明细表!$S$4:$S$5200),客户下单明细表!$N$4:$N$5200))</f>
        <v/>
      </c>
      <c r="D799" s="21" t="str">
        <f>IF(A799="","",SUMPRODUCT((MONTH(客户下单明细表!$D$4:$D$5200)=销售员提成汇总!$E$2)*((YEAR(客户下单明细表!$D$4:$D$5200)=销售员提成汇总!$C$2))*(客户下单明细表!$O$4:$O$5200=A799),客户下单明细表!$R$4:$R$5200))</f>
        <v/>
      </c>
      <c r="E799" s="21" t="str">
        <f>IF(A799="","",SUMPRODUCT((MONTH(客户下单明细表!$D$4:$D$5200)=销售员提成汇总!$E$2-1)*((YEAR(客户下单明细表!$D$4:$D$5200)=销售员提成汇总!$C$2))*(客户下单明细表!$O$4:$O$5200=A799),客户下单明细表!$R$4:$R$5200))</f>
        <v/>
      </c>
      <c r="F799" s="22">
        <v>1800</v>
      </c>
      <c r="G799" s="23">
        <f>SUMIFS(销售员提成汇总!C:C,销售员提成汇总!K:K,$K799)</f>
        <v>0</v>
      </c>
      <c r="H799" s="21">
        <f t="shared" si="38"/>
        <v>0</v>
      </c>
      <c r="I799" s="23" t="str">
        <f t="shared" si="39"/>
        <v/>
      </c>
      <c r="J799" s="31" t="str">
        <f t="shared" si="40"/>
        <v/>
      </c>
      <c r="K799" s="32" t="e">
        <f>VLOOKUP(A$4:A$600,客户下单明细表!O$4:P$5200,2,FALSE)</f>
        <v>#VALUE!</v>
      </c>
    </row>
    <row r="800" spans="1:11">
      <c r="A800" s="20"/>
      <c r="B800" s="21" t="str">
        <f>IF(A800="","",SUMPRODUCT((MONTH(客户下单明细表!$D$4:$D$5200)=销售员提成汇总!$E$2)*((YEAR(客户下单明细表!$D$4:$D$5200)=销售员提成汇总!$C$2))*(客户下单明细表!$O$4:$O$5200=A800),客户下单明细表!$N$4:$N$5200))</f>
        <v/>
      </c>
      <c r="C800" s="21" t="str">
        <f>IF(B800="","",SUMPRODUCT((MONTH(客户下单明细表!$D$4:$D$5200)=销售员提成汇总!$E$2-1)*((YEAR(客户下单明细表!$D$4:$D$5200)=销售员提成汇总!$C$2))*(客户下单明细表!$O$4:$O$5200=A800)*($A$2=客户下单明细表!$S$4:$S$5200),客户下单明细表!$N$4:$N$5200))</f>
        <v/>
      </c>
      <c r="D800" s="21" t="str">
        <f>IF(A800="","",SUMPRODUCT((MONTH(客户下单明细表!$D$4:$D$5200)=销售员提成汇总!$E$2)*((YEAR(客户下单明细表!$D$4:$D$5200)=销售员提成汇总!$C$2))*(客户下单明细表!$O$4:$O$5200=A800),客户下单明细表!$R$4:$R$5200))</f>
        <v/>
      </c>
      <c r="E800" s="21" t="str">
        <f>IF(A800="","",SUMPRODUCT((MONTH(客户下单明细表!$D$4:$D$5200)=销售员提成汇总!$E$2-1)*((YEAR(客户下单明细表!$D$4:$D$5200)=销售员提成汇总!$C$2))*(客户下单明细表!$O$4:$O$5200=A800),客户下单明细表!$R$4:$R$5200))</f>
        <v/>
      </c>
      <c r="F800" s="22">
        <v>1800</v>
      </c>
      <c r="G800" s="23">
        <f>SUMIFS(销售员提成汇总!C:C,销售员提成汇总!K:K,$K800)</f>
        <v>0</v>
      </c>
      <c r="H800" s="21">
        <f t="shared" si="38"/>
        <v>0</v>
      </c>
      <c r="I800" s="23" t="str">
        <f t="shared" si="39"/>
        <v/>
      </c>
      <c r="J800" s="31" t="str">
        <f t="shared" si="40"/>
        <v/>
      </c>
      <c r="K800" s="32" t="e">
        <f>VLOOKUP(A$4:A$600,客户下单明细表!O$4:P$5200,2,FALSE)</f>
        <v>#VALUE!</v>
      </c>
    </row>
    <row r="801" spans="1:11">
      <c r="A801" s="20"/>
      <c r="B801" s="21" t="str">
        <f>IF(A801="","",SUMPRODUCT((MONTH(客户下单明细表!$D$4:$D$5200)=销售员提成汇总!$E$2)*((YEAR(客户下单明细表!$D$4:$D$5200)=销售员提成汇总!$C$2))*(客户下单明细表!$O$4:$O$5200=A801),客户下单明细表!$N$4:$N$5200))</f>
        <v/>
      </c>
      <c r="C801" s="21" t="str">
        <f>IF(B801="","",SUMPRODUCT((MONTH(客户下单明细表!$D$4:$D$5200)=销售员提成汇总!$E$2-1)*((YEAR(客户下单明细表!$D$4:$D$5200)=销售员提成汇总!$C$2))*(客户下单明细表!$O$4:$O$5200=A801)*($A$2=客户下单明细表!$S$4:$S$5200),客户下单明细表!$N$4:$N$5200))</f>
        <v/>
      </c>
      <c r="D801" s="21" t="str">
        <f>IF(A801="","",SUMPRODUCT((MONTH(客户下单明细表!$D$4:$D$5200)=销售员提成汇总!$E$2)*((YEAR(客户下单明细表!$D$4:$D$5200)=销售员提成汇总!$C$2))*(客户下单明细表!$O$4:$O$5200=A801),客户下单明细表!$R$4:$R$5200))</f>
        <v/>
      </c>
      <c r="E801" s="21" t="str">
        <f>IF(A801="","",SUMPRODUCT((MONTH(客户下单明细表!$D$4:$D$5200)=销售员提成汇总!$E$2-1)*((YEAR(客户下单明细表!$D$4:$D$5200)=销售员提成汇总!$C$2))*(客户下单明细表!$O$4:$O$5200=A801),客户下单明细表!$R$4:$R$5200))</f>
        <v/>
      </c>
      <c r="F801" s="22">
        <v>1800</v>
      </c>
      <c r="G801" s="23">
        <f>SUMIFS(销售员提成汇总!C:C,销售员提成汇总!K:K,$K801)</f>
        <v>0</v>
      </c>
      <c r="H801" s="21">
        <f t="shared" si="38"/>
        <v>0</v>
      </c>
      <c r="I801" s="23" t="str">
        <f t="shared" si="39"/>
        <v/>
      </c>
      <c r="J801" s="31" t="str">
        <f t="shared" si="40"/>
        <v/>
      </c>
      <c r="K801" s="32" t="e">
        <f>VLOOKUP(A$4:A$600,客户下单明细表!O$4:P$5200,2,FALSE)</f>
        <v>#VALUE!</v>
      </c>
    </row>
    <row r="802" spans="1:11">
      <c r="A802" s="20"/>
      <c r="B802" s="21" t="str">
        <f>IF(A802="","",SUMPRODUCT((MONTH(客户下单明细表!$D$4:$D$5200)=销售员提成汇总!$E$2)*((YEAR(客户下单明细表!$D$4:$D$5200)=销售员提成汇总!$C$2))*(客户下单明细表!$O$4:$O$5200=A802),客户下单明细表!$N$4:$N$5200))</f>
        <v/>
      </c>
      <c r="C802" s="21" t="str">
        <f>IF(B802="","",SUMPRODUCT((MONTH(客户下单明细表!$D$4:$D$5200)=销售员提成汇总!$E$2-1)*((YEAR(客户下单明细表!$D$4:$D$5200)=销售员提成汇总!$C$2))*(客户下单明细表!$O$4:$O$5200=A802)*($A$2=客户下单明细表!$S$4:$S$5200),客户下单明细表!$N$4:$N$5200))</f>
        <v/>
      </c>
      <c r="D802" s="21" t="str">
        <f>IF(A802="","",SUMPRODUCT((MONTH(客户下单明细表!$D$4:$D$5200)=销售员提成汇总!$E$2)*((YEAR(客户下单明细表!$D$4:$D$5200)=销售员提成汇总!$C$2))*(客户下单明细表!$O$4:$O$5200=A802),客户下单明细表!$R$4:$R$5200))</f>
        <v/>
      </c>
      <c r="E802" s="21" t="str">
        <f>IF(A802="","",SUMPRODUCT((MONTH(客户下单明细表!$D$4:$D$5200)=销售员提成汇总!$E$2-1)*((YEAR(客户下单明细表!$D$4:$D$5200)=销售员提成汇总!$C$2))*(客户下单明细表!$O$4:$O$5200=A802),客户下单明细表!$R$4:$R$5200))</f>
        <v/>
      </c>
      <c r="F802" s="22">
        <v>1800</v>
      </c>
      <c r="G802" s="23">
        <f>SUMIFS(销售员提成汇总!C:C,销售员提成汇总!K:K,$K802)</f>
        <v>0</v>
      </c>
      <c r="H802" s="21">
        <f t="shared" si="38"/>
        <v>0</v>
      </c>
      <c r="I802" s="23" t="str">
        <f t="shared" si="39"/>
        <v/>
      </c>
      <c r="J802" s="31" t="str">
        <f t="shared" si="40"/>
        <v/>
      </c>
      <c r="K802" s="32" t="e">
        <f>VLOOKUP(A$4:A$600,客户下单明细表!O$4:P$5200,2,FALSE)</f>
        <v>#VALUE!</v>
      </c>
    </row>
    <row r="803" spans="1:11">
      <c r="A803" s="20"/>
      <c r="B803" s="21" t="str">
        <f>IF(A803="","",SUMPRODUCT((MONTH(客户下单明细表!$D$4:$D$5200)=销售员提成汇总!$E$2)*((YEAR(客户下单明细表!$D$4:$D$5200)=销售员提成汇总!$C$2))*(客户下单明细表!$O$4:$O$5200=A803),客户下单明细表!$N$4:$N$5200))</f>
        <v/>
      </c>
      <c r="C803" s="21" t="str">
        <f>IF(B803="","",SUMPRODUCT((MONTH(客户下单明细表!$D$4:$D$5200)=销售员提成汇总!$E$2-1)*((YEAR(客户下单明细表!$D$4:$D$5200)=销售员提成汇总!$C$2))*(客户下单明细表!$O$4:$O$5200=A803)*($A$2=客户下单明细表!$S$4:$S$5200),客户下单明细表!$N$4:$N$5200))</f>
        <v/>
      </c>
      <c r="D803" s="21" t="str">
        <f>IF(A803="","",SUMPRODUCT((MONTH(客户下单明细表!$D$4:$D$5200)=销售员提成汇总!$E$2)*((YEAR(客户下单明细表!$D$4:$D$5200)=销售员提成汇总!$C$2))*(客户下单明细表!$O$4:$O$5200=A803),客户下单明细表!$R$4:$R$5200))</f>
        <v/>
      </c>
      <c r="E803" s="21" t="str">
        <f>IF(A803="","",SUMPRODUCT((MONTH(客户下单明细表!$D$4:$D$5200)=销售员提成汇总!$E$2-1)*((YEAR(客户下单明细表!$D$4:$D$5200)=销售员提成汇总!$C$2))*(客户下单明细表!$O$4:$O$5200=A803),客户下单明细表!$R$4:$R$5200))</f>
        <v/>
      </c>
      <c r="F803" s="22">
        <v>1800</v>
      </c>
      <c r="G803" s="23">
        <f>SUMIFS(销售员提成汇总!C:C,销售员提成汇总!K:K,$K803)</f>
        <v>0</v>
      </c>
      <c r="H803" s="21">
        <f t="shared" si="38"/>
        <v>0</v>
      </c>
      <c r="I803" s="23" t="str">
        <f t="shared" si="39"/>
        <v/>
      </c>
      <c r="J803" s="31" t="str">
        <f t="shared" si="40"/>
        <v/>
      </c>
      <c r="K803" s="32" t="e">
        <f>VLOOKUP(A$4:A$600,客户下单明细表!O$4:P$5200,2,FALSE)</f>
        <v>#VALUE!</v>
      </c>
    </row>
    <row r="804" spans="1:11">
      <c r="A804" s="20"/>
      <c r="B804" s="21" t="str">
        <f>IF(A804="","",SUMPRODUCT((MONTH(客户下单明细表!$D$4:$D$5200)=销售员提成汇总!$E$2)*((YEAR(客户下单明细表!$D$4:$D$5200)=销售员提成汇总!$C$2))*(客户下单明细表!$O$4:$O$5200=A804),客户下单明细表!$N$4:$N$5200))</f>
        <v/>
      </c>
      <c r="C804" s="21" t="str">
        <f>IF(B804="","",SUMPRODUCT((MONTH(客户下单明细表!$D$4:$D$5200)=销售员提成汇总!$E$2-1)*((YEAR(客户下单明细表!$D$4:$D$5200)=销售员提成汇总!$C$2))*(客户下单明细表!$O$4:$O$5200=A804)*($A$2=客户下单明细表!$S$4:$S$5200),客户下单明细表!$N$4:$N$5200))</f>
        <v/>
      </c>
      <c r="D804" s="21" t="str">
        <f>IF(A804="","",SUMPRODUCT((MONTH(客户下单明细表!$D$4:$D$5200)=销售员提成汇总!$E$2)*((YEAR(客户下单明细表!$D$4:$D$5200)=销售员提成汇总!$C$2))*(客户下单明细表!$O$4:$O$5200=A804),客户下单明细表!$R$4:$R$5200))</f>
        <v/>
      </c>
      <c r="E804" s="21" t="str">
        <f>IF(A804="","",SUMPRODUCT((MONTH(客户下单明细表!$D$4:$D$5200)=销售员提成汇总!$E$2-1)*((YEAR(客户下单明细表!$D$4:$D$5200)=销售员提成汇总!$C$2))*(客户下单明细表!$O$4:$O$5200=A804),客户下单明细表!$R$4:$R$5200))</f>
        <v/>
      </c>
      <c r="F804" s="22">
        <v>1800</v>
      </c>
      <c r="G804" s="23">
        <f>SUMIFS(销售员提成汇总!C:C,销售员提成汇总!K:K,$K804)</f>
        <v>0</v>
      </c>
      <c r="H804" s="21">
        <f t="shared" si="38"/>
        <v>0</v>
      </c>
      <c r="I804" s="23" t="str">
        <f t="shared" si="39"/>
        <v/>
      </c>
      <c r="J804" s="31" t="str">
        <f t="shared" si="40"/>
        <v/>
      </c>
      <c r="K804" s="32" t="e">
        <f>VLOOKUP(A$4:A$600,客户下单明细表!O$4:P$5200,2,FALSE)</f>
        <v>#VALUE!</v>
      </c>
    </row>
    <row r="805" spans="1:11">
      <c r="A805" s="20"/>
      <c r="B805" s="21" t="str">
        <f>IF(A805="","",SUMPRODUCT((MONTH(客户下单明细表!$D$4:$D$5200)=销售员提成汇总!$E$2)*((YEAR(客户下单明细表!$D$4:$D$5200)=销售员提成汇总!$C$2))*(客户下单明细表!$O$4:$O$5200=A805),客户下单明细表!$N$4:$N$5200))</f>
        <v/>
      </c>
      <c r="C805" s="21" t="str">
        <f>IF(B805="","",SUMPRODUCT((MONTH(客户下单明细表!$D$4:$D$5200)=销售员提成汇总!$E$2-1)*((YEAR(客户下单明细表!$D$4:$D$5200)=销售员提成汇总!$C$2))*(客户下单明细表!$O$4:$O$5200=A805)*($A$2=客户下单明细表!$S$4:$S$5200),客户下单明细表!$N$4:$N$5200))</f>
        <v/>
      </c>
      <c r="D805" s="21" t="str">
        <f>IF(A805="","",SUMPRODUCT((MONTH(客户下单明细表!$D$4:$D$5200)=销售员提成汇总!$E$2)*((YEAR(客户下单明细表!$D$4:$D$5200)=销售员提成汇总!$C$2))*(客户下单明细表!$O$4:$O$5200=A805),客户下单明细表!$R$4:$R$5200))</f>
        <v/>
      </c>
      <c r="E805" s="21" t="str">
        <f>IF(A805="","",SUMPRODUCT((MONTH(客户下单明细表!$D$4:$D$5200)=销售员提成汇总!$E$2-1)*((YEAR(客户下单明细表!$D$4:$D$5200)=销售员提成汇总!$C$2))*(客户下单明细表!$O$4:$O$5200=A805),客户下单明细表!$R$4:$R$5200))</f>
        <v/>
      </c>
      <c r="F805" s="22">
        <v>1800</v>
      </c>
      <c r="G805" s="23">
        <f>SUMIFS(销售员提成汇总!C:C,销售员提成汇总!K:K,$K805)</f>
        <v>0</v>
      </c>
      <c r="H805" s="21">
        <f t="shared" si="38"/>
        <v>0</v>
      </c>
      <c r="I805" s="23" t="str">
        <f t="shared" si="39"/>
        <v/>
      </c>
      <c r="J805" s="31" t="str">
        <f t="shared" si="40"/>
        <v/>
      </c>
      <c r="K805" s="32" t="e">
        <f>VLOOKUP(A$4:A$600,客户下单明细表!O$4:P$5200,2,FALSE)</f>
        <v>#VALUE!</v>
      </c>
    </row>
    <row r="806" spans="1:11">
      <c r="A806" s="20"/>
      <c r="B806" s="21" t="str">
        <f>IF(A806="","",SUMPRODUCT((MONTH(客户下单明细表!$D$4:$D$5200)=销售员提成汇总!$E$2)*((YEAR(客户下单明细表!$D$4:$D$5200)=销售员提成汇总!$C$2))*(客户下单明细表!$O$4:$O$5200=A806),客户下单明细表!$N$4:$N$5200))</f>
        <v/>
      </c>
      <c r="C806" s="21" t="str">
        <f>IF(B806="","",SUMPRODUCT((MONTH(客户下单明细表!$D$4:$D$5200)=销售员提成汇总!$E$2-1)*((YEAR(客户下单明细表!$D$4:$D$5200)=销售员提成汇总!$C$2))*(客户下单明细表!$O$4:$O$5200=A806)*($A$2=客户下单明细表!$S$4:$S$5200),客户下单明细表!$N$4:$N$5200))</f>
        <v/>
      </c>
      <c r="D806" s="21" t="str">
        <f>IF(A806="","",SUMPRODUCT((MONTH(客户下单明细表!$D$4:$D$5200)=销售员提成汇总!$E$2)*((YEAR(客户下单明细表!$D$4:$D$5200)=销售员提成汇总!$C$2))*(客户下单明细表!$O$4:$O$5200=A806),客户下单明细表!$R$4:$R$5200))</f>
        <v/>
      </c>
      <c r="E806" s="21" t="str">
        <f>IF(A806="","",SUMPRODUCT((MONTH(客户下单明细表!$D$4:$D$5200)=销售员提成汇总!$E$2-1)*((YEAR(客户下单明细表!$D$4:$D$5200)=销售员提成汇总!$C$2))*(客户下单明细表!$O$4:$O$5200=A806),客户下单明细表!$R$4:$R$5200))</f>
        <v/>
      </c>
      <c r="F806" s="22">
        <v>1800</v>
      </c>
      <c r="G806" s="23">
        <f>SUMIFS(销售员提成汇总!C:C,销售员提成汇总!K:K,$K806)</f>
        <v>0</v>
      </c>
      <c r="H806" s="21">
        <f t="shared" si="38"/>
        <v>0</v>
      </c>
      <c r="I806" s="23" t="str">
        <f t="shared" si="39"/>
        <v/>
      </c>
      <c r="J806" s="31" t="str">
        <f t="shared" si="40"/>
        <v/>
      </c>
      <c r="K806" s="32" t="e">
        <f>VLOOKUP(A$4:A$600,客户下单明细表!O$4:P$5200,2,FALSE)</f>
        <v>#VALUE!</v>
      </c>
    </row>
    <row r="807" spans="1:11">
      <c r="A807" s="20"/>
      <c r="B807" s="21" t="str">
        <f>IF(A807="","",SUMPRODUCT((MONTH(客户下单明细表!$D$4:$D$5200)=销售员提成汇总!$E$2)*((YEAR(客户下单明细表!$D$4:$D$5200)=销售员提成汇总!$C$2))*(客户下单明细表!$O$4:$O$5200=A807),客户下单明细表!$N$4:$N$5200))</f>
        <v/>
      </c>
      <c r="C807" s="21" t="str">
        <f>IF(B807="","",SUMPRODUCT((MONTH(客户下单明细表!$D$4:$D$5200)=销售员提成汇总!$E$2-1)*((YEAR(客户下单明细表!$D$4:$D$5200)=销售员提成汇总!$C$2))*(客户下单明细表!$O$4:$O$5200=A807)*($A$2=客户下单明细表!$S$4:$S$5200),客户下单明细表!$N$4:$N$5200))</f>
        <v/>
      </c>
      <c r="D807" s="21" t="str">
        <f>IF(A807="","",SUMPRODUCT((MONTH(客户下单明细表!$D$4:$D$5200)=销售员提成汇总!$E$2)*((YEAR(客户下单明细表!$D$4:$D$5200)=销售员提成汇总!$C$2))*(客户下单明细表!$O$4:$O$5200=A807),客户下单明细表!$R$4:$R$5200))</f>
        <v/>
      </c>
      <c r="E807" s="21" t="str">
        <f>IF(A807="","",SUMPRODUCT((MONTH(客户下单明细表!$D$4:$D$5200)=销售员提成汇总!$E$2-1)*((YEAR(客户下单明细表!$D$4:$D$5200)=销售员提成汇总!$C$2))*(客户下单明细表!$O$4:$O$5200=A807),客户下单明细表!$R$4:$R$5200))</f>
        <v/>
      </c>
      <c r="F807" s="22">
        <v>1800</v>
      </c>
      <c r="G807" s="23">
        <f>SUMIFS(销售员提成汇总!C:C,销售员提成汇总!K:K,$K807)</f>
        <v>0</v>
      </c>
      <c r="H807" s="21">
        <f t="shared" si="38"/>
        <v>0</v>
      </c>
      <c r="I807" s="23" t="str">
        <f t="shared" si="39"/>
        <v/>
      </c>
      <c r="J807" s="31" t="str">
        <f t="shared" si="40"/>
        <v/>
      </c>
      <c r="K807" s="32" t="e">
        <f>VLOOKUP(A$4:A$600,客户下单明细表!O$4:P$5200,2,FALSE)</f>
        <v>#VALUE!</v>
      </c>
    </row>
    <row r="808" spans="1:11">
      <c r="A808" s="20"/>
      <c r="B808" s="21" t="str">
        <f>IF(A808="","",SUMPRODUCT((MONTH(客户下单明细表!$D$4:$D$5200)=销售员提成汇总!$E$2)*((YEAR(客户下单明细表!$D$4:$D$5200)=销售员提成汇总!$C$2))*(客户下单明细表!$O$4:$O$5200=A808),客户下单明细表!$N$4:$N$5200))</f>
        <v/>
      </c>
      <c r="C808" s="21" t="str">
        <f>IF(B808="","",SUMPRODUCT((MONTH(客户下单明细表!$D$4:$D$5200)=销售员提成汇总!$E$2-1)*((YEAR(客户下单明细表!$D$4:$D$5200)=销售员提成汇总!$C$2))*(客户下单明细表!$O$4:$O$5200=A808)*($A$2=客户下单明细表!$S$4:$S$5200),客户下单明细表!$N$4:$N$5200))</f>
        <v/>
      </c>
      <c r="D808" s="21" t="str">
        <f>IF(A808="","",SUMPRODUCT((MONTH(客户下单明细表!$D$4:$D$5200)=销售员提成汇总!$E$2)*((YEAR(客户下单明细表!$D$4:$D$5200)=销售员提成汇总!$C$2))*(客户下单明细表!$O$4:$O$5200=A808),客户下单明细表!$R$4:$R$5200))</f>
        <v/>
      </c>
      <c r="E808" s="21" t="str">
        <f>IF(A808="","",SUMPRODUCT((MONTH(客户下单明细表!$D$4:$D$5200)=销售员提成汇总!$E$2-1)*((YEAR(客户下单明细表!$D$4:$D$5200)=销售员提成汇总!$C$2))*(客户下单明细表!$O$4:$O$5200=A808),客户下单明细表!$R$4:$R$5200))</f>
        <v/>
      </c>
      <c r="F808" s="22">
        <v>1800</v>
      </c>
      <c r="G808" s="23">
        <f>SUMIFS(销售员提成汇总!C:C,销售员提成汇总!K:K,$K808)</f>
        <v>0</v>
      </c>
      <c r="H808" s="21">
        <f t="shared" si="38"/>
        <v>0</v>
      </c>
      <c r="I808" s="23" t="str">
        <f t="shared" si="39"/>
        <v/>
      </c>
      <c r="J808" s="31" t="str">
        <f t="shared" si="40"/>
        <v/>
      </c>
      <c r="K808" s="32" t="e">
        <f>VLOOKUP(A$4:A$600,客户下单明细表!O$4:P$5200,2,FALSE)</f>
        <v>#VALUE!</v>
      </c>
    </row>
    <row r="809" spans="1:11">
      <c r="A809" s="20"/>
      <c r="B809" s="21" t="str">
        <f>IF(A809="","",SUMPRODUCT((MONTH(客户下单明细表!$D$4:$D$5200)=销售员提成汇总!$E$2)*((YEAR(客户下单明细表!$D$4:$D$5200)=销售员提成汇总!$C$2))*(客户下单明细表!$O$4:$O$5200=A809),客户下单明细表!$N$4:$N$5200))</f>
        <v/>
      </c>
      <c r="C809" s="21" t="str">
        <f>IF(B809="","",SUMPRODUCT((MONTH(客户下单明细表!$D$4:$D$5200)=销售员提成汇总!$E$2-1)*((YEAR(客户下单明细表!$D$4:$D$5200)=销售员提成汇总!$C$2))*(客户下单明细表!$O$4:$O$5200=A809)*($A$2=客户下单明细表!$S$4:$S$5200),客户下单明细表!$N$4:$N$5200))</f>
        <v/>
      </c>
      <c r="D809" s="21" t="str">
        <f>IF(A809="","",SUMPRODUCT((MONTH(客户下单明细表!$D$4:$D$5200)=销售员提成汇总!$E$2)*((YEAR(客户下单明细表!$D$4:$D$5200)=销售员提成汇总!$C$2))*(客户下单明细表!$O$4:$O$5200=A809),客户下单明细表!$R$4:$R$5200))</f>
        <v/>
      </c>
      <c r="E809" s="21" t="str">
        <f>IF(A809="","",SUMPRODUCT((MONTH(客户下单明细表!$D$4:$D$5200)=销售员提成汇总!$E$2-1)*((YEAR(客户下单明细表!$D$4:$D$5200)=销售员提成汇总!$C$2))*(客户下单明细表!$O$4:$O$5200=A809),客户下单明细表!$R$4:$R$5200))</f>
        <v/>
      </c>
      <c r="F809" s="22">
        <v>1800</v>
      </c>
      <c r="G809" s="23">
        <f>SUMIFS(销售员提成汇总!C:C,销售员提成汇总!K:K,$K809)</f>
        <v>0</v>
      </c>
      <c r="H809" s="21">
        <f t="shared" si="38"/>
        <v>0</v>
      </c>
      <c r="I809" s="23" t="str">
        <f t="shared" si="39"/>
        <v/>
      </c>
      <c r="J809" s="31" t="str">
        <f t="shared" si="40"/>
        <v/>
      </c>
      <c r="K809" s="32" t="e">
        <f>VLOOKUP(A$4:A$600,客户下单明细表!O$4:P$5200,2,FALSE)</f>
        <v>#VALUE!</v>
      </c>
    </row>
    <row r="810" spans="1:11">
      <c r="A810" s="20"/>
      <c r="B810" s="21" t="str">
        <f>IF(A810="","",SUMPRODUCT((MONTH(客户下单明细表!$D$4:$D$5200)=销售员提成汇总!$E$2)*((YEAR(客户下单明细表!$D$4:$D$5200)=销售员提成汇总!$C$2))*(客户下单明细表!$O$4:$O$5200=A810),客户下单明细表!$N$4:$N$5200))</f>
        <v/>
      </c>
      <c r="C810" s="21" t="str">
        <f>IF(B810="","",SUMPRODUCT((MONTH(客户下单明细表!$D$4:$D$5200)=销售员提成汇总!$E$2-1)*((YEAR(客户下单明细表!$D$4:$D$5200)=销售员提成汇总!$C$2))*(客户下单明细表!$O$4:$O$5200=A810)*($A$2=客户下单明细表!$S$4:$S$5200),客户下单明细表!$N$4:$N$5200))</f>
        <v/>
      </c>
      <c r="D810" s="21" t="str">
        <f>IF(A810="","",SUMPRODUCT((MONTH(客户下单明细表!$D$4:$D$5200)=销售员提成汇总!$E$2)*((YEAR(客户下单明细表!$D$4:$D$5200)=销售员提成汇总!$C$2))*(客户下单明细表!$O$4:$O$5200=A810),客户下单明细表!$R$4:$R$5200))</f>
        <v/>
      </c>
      <c r="E810" s="21" t="str">
        <f>IF(A810="","",SUMPRODUCT((MONTH(客户下单明细表!$D$4:$D$5200)=销售员提成汇总!$E$2-1)*((YEAR(客户下单明细表!$D$4:$D$5200)=销售员提成汇总!$C$2))*(客户下单明细表!$O$4:$O$5200=A810),客户下单明细表!$R$4:$R$5200))</f>
        <v/>
      </c>
      <c r="F810" s="22">
        <v>1800</v>
      </c>
      <c r="G810" s="23">
        <f>SUMIFS(销售员提成汇总!C:C,销售员提成汇总!K:K,$K810)</f>
        <v>0</v>
      </c>
      <c r="H810" s="21">
        <f t="shared" si="38"/>
        <v>0</v>
      </c>
      <c r="I810" s="23" t="str">
        <f t="shared" si="39"/>
        <v/>
      </c>
      <c r="J810" s="31" t="str">
        <f t="shared" si="40"/>
        <v/>
      </c>
      <c r="K810" s="32" t="e">
        <f>VLOOKUP(A$4:A$600,客户下单明细表!O$4:P$5200,2,FALSE)</f>
        <v>#VALUE!</v>
      </c>
    </row>
    <row r="811" spans="1:11">
      <c r="A811" s="20"/>
      <c r="B811" s="21" t="str">
        <f>IF(A811="","",SUMPRODUCT((MONTH(客户下单明细表!$D$4:$D$5200)=销售员提成汇总!$E$2)*((YEAR(客户下单明细表!$D$4:$D$5200)=销售员提成汇总!$C$2))*(客户下单明细表!$O$4:$O$5200=A811),客户下单明细表!$N$4:$N$5200))</f>
        <v/>
      </c>
      <c r="C811" s="21" t="str">
        <f>IF(B811="","",SUMPRODUCT((MONTH(客户下单明细表!$D$4:$D$5200)=销售员提成汇总!$E$2-1)*((YEAR(客户下单明细表!$D$4:$D$5200)=销售员提成汇总!$C$2))*(客户下单明细表!$O$4:$O$5200=A811)*($A$2=客户下单明细表!$S$4:$S$5200),客户下单明细表!$N$4:$N$5200))</f>
        <v/>
      </c>
      <c r="D811" s="21" t="str">
        <f>IF(A811="","",SUMPRODUCT((MONTH(客户下单明细表!$D$4:$D$5200)=销售员提成汇总!$E$2)*((YEAR(客户下单明细表!$D$4:$D$5200)=销售员提成汇总!$C$2))*(客户下单明细表!$O$4:$O$5200=A811),客户下单明细表!$R$4:$R$5200))</f>
        <v/>
      </c>
      <c r="E811" s="21" t="str">
        <f>IF(A811="","",SUMPRODUCT((MONTH(客户下单明细表!$D$4:$D$5200)=销售员提成汇总!$E$2-1)*((YEAR(客户下单明细表!$D$4:$D$5200)=销售员提成汇总!$C$2))*(客户下单明细表!$O$4:$O$5200=A811),客户下单明细表!$R$4:$R$5200))</f>
        <v/>
      </c>
      <c r="F811" s="22">
        <v>1800</v>
      </c>
      <c r="G811" s="23">
        <f>SUMIFS(销售员提成汇总!C:C,销售员提成汇总!K:K,$K811)</f>
        <v>0</v>
      </c>
      <c r="H811" s="21">
        <f t="shared" si="38"/>
        <v>0</v>
      </c>
      <c r="I811" s="23" t="str">
        <f t="shared" si="39"/>
        <v/>
      </c>
      <c r="J811" s="31" t="str">
        <f t="shared" si="40"/>
        <v/>
      </c>
      <c r="K811" s="32" t="e">
        <f>VLOOKUP(A$4:A$600,客户下单明细表!O$4:P$5200,2,FALSE)</f>
        <v>#VALUE!</v>
      </c>
    </row>
    <row r="812" spans="1:11">
      <c r="A812" s="20"/>
      <c r="B812" s="21" t="str">
        <f>IF(A812="","",SUMPRODUCT((MONTH(客户下单明细表!$D$4:$D$5200)=销售员提成汇总!$E$2)*((YEAR(客户下单明细表!$D$4:$D$5200)=销售员提成汇总!$C$2))*(客户下单明细表!$O$4:$O$5200=A812),客户下单明细表!$N$4:$N$5200))</f>
        <v/>
      </c>
      <c r="C812" s="21" t="str">
        <f>IF(B812="","",SUMPRODUCT((MONTH(客户下单明细表!$D$4:$D$5200)=销售员提成汇总!$E$2-1)*((YEAR(客户下单明细表!$D$4:$D$5200)=销售员提成汇总!$C$2))*(客户下单明细表!$O$4:$O$5200=A812)*($A$2=客户下单明细表!$S$4:$S$5200),客户下单明细表!$N$4:$N$5200))</f>
        <v/>
      </c>
      <c r="D812" s="21" t="str">
        <f>IF(A812="","",SUMPRODUCT((MONTH(客户下单明细表!$D$4:$D$5200)=销售员提成汇总!$E$2)*((YEAR(客户下单明细表!$D$4:$D$5200)=销售员提成汇总!$C$2))*(客户下单明细表!$O$4:$O$5200=A812),客户下单明细表!$R$4:$R$5200))</f>
        <v/>
      </c>
      <c r="E812" s="21" t="str">
        <f>IF(A812="","",SUMPRODUCT((MONTH(客户下单明细表!$D$4:$D$5200)=销售员提成汇总!$E$2-1)*((YEAR(客户下单明细表!$D$4:$D$5200)=销售员提成汇总!$C$2))*(客户下单明细表!$O$4:$O$5200=A812),客户下单明细表!$R$4:$R$5200))</f>
        <v/>
      </c>
      <c r="F812" s="22">
        <v>1800</v>
      </c>
      <c r="G812" s="23">
        <f>SUMIFS(销售员提成汇总!C:C,销售员提成汇总!K:K,$K812)</f>
        <v>0</v>
      </c>
      <c r="H812" s="21">
        <f t="shared" si="38"/>
        <v>0</v>
      </c>
      <c r="I812" s="23" t="str">
        <f t="shared" si="39"/>
        <v/>
      </c>
      <c r="J812" s="31" t="str">
        <f t="shared" si="40"/>
        <v/>
      </c>
      <c r="K812" s="32" t="e">
        <f>VLOOKUP(A$4:A$600,客户下单明细表!O$4:P$5200,2,FALSE)</f>
        <v>#VALUE!</v>
      </c>
    </row>
    <row r="813" spans="1:11">
      <c r="A813" s="20"/>
      <c r="B813" s="21" t="str">
        <f>IF(A813="","",SUMPRODUCT((MONTH(客户下单明细表!$D$4:$D$5200)=销售员提成汇总!$E$2)*((YEAR(客户下单明细表!$D$4:$D$5200)=销售员提成汇总!$C$2))*(客户下单明细表!$O$4:$O$5200=A813),客户下单明细表!$N$4:$N$5200))</f>
        <v/>
      </c>
      <c r="C813" s="21" t="str">
        <f>IF(B813="","",SUMPRODUCT((MONTH(客户下单明细表!$D$4:$D$5200)=销售员提成汇总!$E$2-1)*((YEAR(客户下单明细表!$D$4:$D$5200)=销售员提成汇总!$C$2))*(客户下单明细表!$O$4:$O$5200=A813)*($A$2=客户下单明细表!$S$4:$S$5200),客户下单明细表!$N$4:$N$5200))</f>
        <v/>
      </c>
      <c r="D813" s="21" t="str">
        <f>IF(A813="","",SUMPRODUCT((MONTH(客户下单明细表!$D$4:$D$5200)=销售员提成汇总!$E$2)*((YEAR(客户下单明细表!$D$4:$D$5200)=销售员提成汇总!$C$2))*(客户下单明细表!$O$4:$O$5200=A813),客户下单明细表!$R$4:$R$5200))</f>
        <v/>
      </c>
      <c r="E813" s="21" t="str">
        <f>IF(A813="","",SUMPRODUCT((MONTH(客户下单明细表!$D$4:$D$5200)=销售员提成汇总!$E$2-1)*((YEAR(客户下单明细表!$D$4:$D$5200)=销售员提成汇总!$C$2))*(客户下单明细表!$O$4:$O$5200=A813),客户下单明细表!$R$4:$R$5200))</f>
        <v/>
      </c>
      <c r="F813" s="22">
        <v>1800</v>
      </c>
      <c r="G813" s="23">
        <f>SUMIFS(销售员提成汇总!C:C,销售员提成汇总!K:K,$K813)</f>
        <v>0</v>
      </c>
      <c r="H813" s="21">
        <f t="shared" si="38"/>
        <v>0</v>
      </c>
      <c r="I813" s="23" t="str">
        <f t="shared" si="39"/>
        <v/>
      </c>
      <c r="J813" s="31" t="str">
        <f t="shared" si="40"/>
        <v/>
      </c>
      <c r="K813" s="32" t="e">
        <f>VLOOKUP(A$4:A$600,客户下单明细表!O$4:P$5200,2,FALSE)</f>
        <v>#VALUE!</v>
      </c>
    </row>
    <row r="814" spans="1:11">
      <c r="A814" s="20"/>
      <c r="B814" s="21" t="str">
        <f>IF(A814="","",SUMPRODUCT((MONTH(客户下单明细表!$D$4:$D$5200)=销售员提成汇总!$E$2)*((YEAR(客户下单明细表!$D$4:$D$5200)=销售员提成汇总!$C$2))*(客户下单明细表!$O$4:$O$5200=A814),客户下单明细表!$N$4:$N$5200))</f>
        <v/>
      </c>
      <c r="C814" s="21" t="str">
        <f>IF(B814="","",SUMPRODUCT((MONTH(客户下单明细表!$D$4:$D$5200)=销售员提成汇总!$E$2-1)*((YEAR(客户下单明细表!$D$4:$D$5200)=销售员提成汇总!$C$2))*(客户下单明细表!$O$4:$O$5200=A814)*($A$2=客户下单明细表!$S$4:$S$5200),客户下单明细表!$N$4:$N$5200))</f>
        <v/>
      </c>
      <c r="D814" s="21" t="str">
        <f>IF(A814="","",SUMPRODUCT((MONTH(客户下单明细表!$D$4:$D$5200)=销售员提成汇总!$E$2)*((YEAR(客户下单明细表!$D$4:$D$5200)=销售员提成汇总!$C$2))*(客户下单明细表!$O$4:$O$5200=A814),客户下单明细表!$R$4:$R$5200))</f>
        <v/>
      </c>
      <c r="E814" s="21" t="str">
        <f>IF(A814="","",SUMPRODUCT((MONTH(客户下单明细表!$D$4:$D$5200)=销售员提成汇总!$E$2-1)*((YEAR(客户下单明细表!$D$4:$D$5200)=销售员提成汇总!$C$2))*(客户下单明细表!$O$4:$O$5200=A814),客户下单明细表!$R$4:$R$5200))</f>
        <v/>
      </c>
      <c r="F814" s="22">
        <v>1800</v>
      </c>
      <c r="G814" s="23">
        <f>SUMIFS(销售员提成汇总!C:C,销售员提成汇总!K:K,$K814)</f>
        <v>0</v>
      </c>
      <c r="H814" s="21">
        <f t="shared" si="38"/>
        <v>0</v>
      </c>
      <c r="I814" s="23" t="str">
        <f t="shared" si="39"/>
        <v/>
      </c>
      <c r="J814" s="31" t="str">
        <f t="shared" si="40"/>
        <v/>
      </c>
      <c r="K814" s="32" t="e">
        <f>VLOOKUP(A$4:A$600,客户下单明细表!O$4:P$5200,2,FALSE)</f>
        <v>#VALUE!</v>
      </c>
    </row>
    <row r="815" spans="1:11">
      <c r="A815" s="20"/>
      <c r="B815" s="21" t="str">
        <f>IF(A815="","",SUMPRODUCT((MONTH(客户下单明细表!$D$4:$D$5200)=销售员提成汇总!$E$2)*((YEAR(客户下单明细表!$D$4:$D$5200)=销售员提成汇总!$C$2))*(客户下单明细表!$O$4:$O$5200=A815),客户下单明细表!$N$4:$N$5200))</f>
        <v/>
      </c>
      <c r="C815" s="21" t="str">
        <f>IF(B815="","",SUMPRODUCT((MONTH(客户下单明细表!$D$4:$D$5200)=销售员提成汇总!$E$2-1)*((YEAR(客户下单明细表!$D$4:$D$5200)=销售员提成汇总!$C$2))*(客户下单明细表!$O$4:$O$5200=A815)*($A$2=客户下单明细表!$S$4:$S$5200),客户下单明细表!$N$4:$N$5200))</f>
        <v/>
      </c>
      <c r="D815" s="21" t="str">
        <f>IF(A815="","",SUMPRODUCT((MONTH(客户下单明细表!$D$4:$D$5200)=销售员提成汇总!$E$2)*((YEAR(客户下单明细表!$D$4:$D$5200)=销售员提成汇总!$C$2))*(客户下单明细表!$O$4:$O$5200=A815),客户下单明细表!$R$4:$R$5200))</f>
        <v/>
      </c>
      <c r="E815" s="21" t="str">
        <f>IF(A815="","",SUMPRODUCT((MONTH(客户下单明细表!$D$4:$D$5200)=销售员提成汇总!$E$2-1)*((YEAR(客户下单明细表!$D$4:$D$5200)=销售员提成汇总!$C$2))*(客户下单明细表!$O$4:$O$5200=A815),客户下单明细表!$R$4:$R$5200))</f>
        <v/>
      </c>
      <c r="F815" s="22">
        <v>1800</v>
      </c>
      <c r="G815" s="23">
        <f>SUMIFS(销售员提成汇总!C:C,销售员提成汇总!K:K,$K815)</f>
        <v>0</v>
      </c>
      <c r="H815" s="21">
        <f t="shared" si="38"/>
        <v>0</v>
      </c>
      <c r="I815" s="23" t="str">
        <f t="shared" si="39"/>
        <v/>
      </c>
      <c r="J815" s="31" t="str">
        <f t="shared" si="40"/>
        <v/>
      </c>
      <c r="K815" s="32" t="e">
        <f>VLOOKUP(A$4:A$600,客户下单明细表!O$4:P$5200,2,FALSE)</f>
        <v>#VALUE!</v>
      </c>
    </row>
    <row r="816" spans="1:11">
      <c r="A816" s="20"/>
      <c r="B816" s="21" t="str">
        <f>IF(A816="","",SUMPRODUCT((MONTH(客户下单明细表!$D$4:$D$5200)=销售员提成汇总!$E$2)*((YEAR(客户下单明细表!$D$4:$D$5200)=销售员提成汇总!$C$2))*(客户下单明细表!$O$4:$O$5200=A816),客户下单明细表!$N$4:$N$5200))</f>
        <v/>
      </c>
      <c r="C816" s="21" t="str">
        <f>IF(B816="","",SUMPRODUCT((MONTH(客户下单明细表!$D$4:$D$5200)=销售员提成汇总!$E$2-1)*((YEAR(客户下单明细表!$D$4:$D$5200)=销售员提成汇总!$C$2))*(客户下单明细表!$O$4:$O$5200=A816)*($A$2=客户下单明细表!$S$4:$S$5200),客户下单明细表!$N$4:$N$5200))</f>
        <v/>
      </c>
      <c r="D816" s="21" t="str">
        <f>IF(A816="","",SUMPRODUCT((MONTH(客户下单明细表!$D$4:$D$5200)=销售员提成汇总!$E$2)*((YEAR(客户下单明细表!$D$4:$D$5200)=销售员提成汇总!$C$2))*(客户下单明细表!$O$4:$O$5200=A816),客户下单明细表!$R$4:$R$5200))</f>
        <v/>
      </c>
      <c r="E816" s="21" t="str">
        <f>IF(A816="","",SUMPRODUCT((MONTH(客户下单明细表!$D$4:$D$5200)=销售员提成汇总!$E$2-1)*((YEAR(客户下单明细表!$D$4:$D$5200)=销售员提成汇总!$C$2))*(客户下单明细表!$O$4:$O$5200=A816),客户下单明细表!$R$4:$R$5200))</f>
        <v/>
      </c>
      <c r="F816" s="22">
        <v>1800</v>
      </c>
      <c r="G816" s="23">
        <f>SUMIFS(销售员提成汇总!C:C,销售员提成汇总!K:K,$K816)</f>
        <v>0</v>
      </c>
      <c r="H816" s="21">
        <f t="shared" si="38"/>
        <v>0</v>
      </c>
      <c r="I816" s="23" t="str">
        <f t="shared" si="39"/>
        <v/>
      </c>
      <c r="J816" s="31" t="str">
        <f t="shared" si="40"/>
        <v/>
      </c>
      <c r="K816" s="32" t="e">
        <f>VLOOKUP(A$4:A$600,客户下单明细表!O$4:P$5200,2,FALSE)</f>
        <v>#VALUE!</v>
      </c>
    </row>
    <row r="817" spans="1:11">
      <c r="A817" s="20"/>
      <c r="B817" s="21" t="str">
        <f>IF(A817="","",SUMPRODUCT((MONTH(客户下单明细表!$D$4:$D$5200)=销售员提成汇总!$E$2)*((YEAR(客户下单明细表!$D$4:$D$5200)=销售员提成汇总!$C$2))*(客户下单明细表!$O$4:$O$5200=A817),客户下单明细表!$N$4:$N$5200))</f>
        <v/>
      </c>
      <c r="C817" s="21" t="str">
        <f>IF(B817="","",SUMPRODUCT((MONTH(客户下单明细表!$D$4:$D$5200)=销售员提成汇总!$E$2-1)*((YEAR(客户下单明细表!$D$4:$D$5200)=销售员提成汇总!$C$2))*(客户下单明细表!$O$4:$O$5200=A817)*($A$2=客户下单明细表!$S$4:$S$5200),客户下单明细表!$N$4:$N$5200))</f>
        <v/>
      </c>
      <c r="D817" s="21" t="str">
        <f>IF(A817="","",SUMPRODUCT((MONTH(客户下单明细表!$D$4:$D$5200)=销售员提成汇总!$E$2)*((YEAR(客户下单明细表!$D$4:$D$5200)=销售员提成汇总!$C$2))*(客户下单明细表!$O$4:$O$5200=A817),客户下单明细表!$R$4:$R$5200))</f>
        <v/>
      </c>
      <c r="E817" s="21" t="str">
        <f>IF(A817="","",SUMPRODUCT((MONTH(客户下单明细表!$D$4:$D$5200)=销售员提成汇总!$E$2-1)*((YEAR(客户下单明细表!$D$4:$D$5200)=销售员提成汇总!$C$2))*(客户下单明细表!$O$4:$O$5200=A817),客户下单明细表!$R$4:$R$5200))</f>
        <v/>
      </c>
      <c r="F817" s="22">
        <v>1800</v>
      </c>
      <c r="G817" s="23">
        <f>SUMIFS(销售员提成汇总!C:C,销售员提成汇总!K:K,$K817)</f>
        <v>0</v>
      </c>
      <c r="H817" s="21">
        <f t="shared" si="38"/>
        <v>0</v>
      </c>
      <c r="I817" s="23" t="str">
        <f t="shared" si="39"/>
        <v/>
      </c>
      <c r="J817" s="31" t="str">
        <f t="shared" si="40"/>
        <v/>
      </c>
      <c r="K817" s="32" t="e">
        <f>VLOOKUP(A$4:A$600,客户下单明细表!O$4:P$5200,2,FALSE)</f>
        <v>#VALUE!</v>
      </c>
    </row>
    <row r="818" spans="1:11">
      <c r="A818" s="20"/>
      <c r="B818" s="21" t="str">
        <f>IF(A818="","",SUMPRODUCT((MONTH(客户下单明细表!$D$4:$D$5200)=销售员提成汇总!$E$2)*((YEAR(客户下单明细表!$D$4:$D$5200)=销售员提成汇总!$C$2))*(客户下单明细表!$O$4:$O$5200=A818),客户下单明细表!$N$4:$N$5200))</f>
        <v/>
      </c>
      <c r="C818" s="21" t="str">
        <f>IF(B818="","",SUMPRODUCT((MONTH(客户下单明细表!$D$4:$D$5200)=销售员提成汇总!$E$2-1)*((YEAR(客户下单明细表!$D$4:$D$5200)=销售员提成汇总!$C$2))*(客户下单明细表!$O$4:$O$5200=A818)*($A$2=客户下单明细表!$S$4:$S$5200),客户下单明细表!$N$4:$N$5200))</f>
        <v/>
      </c>
      <c r="D818" s="21" t="str">
        <f>IF(A818="","",SUMPRODUCT((MONTH(客户下单明细表!$D$4:$D$5200)=销售员提成汇总!$E$2)*((YEAR(客户下单明细表!$D$4:$D$5200)=销售员提成汇总!$C$2))*(客户下单明细表!$O$4:$O$5200=A818),客户下单明细表!$R$4:$R$5200))</f>
        <v/>
      </c>
      <c r="E818" s="21" t="str">
        <f>IF(A818="","",SUMPRODUCT((MONTH(客户下单明细表!$D$4:$D$5200)=销售员提成汇总!$E$2-1)*((YEAR(客户下单明细表!$D$4:$D$5200)=销售员提成汇总!$C$2))*(客户下单明细表!$O$4:$O$5200=A818),客户下单明细表!$R$4:$R$5200))</f>
        <v/>
      </c>
      <c r="F818" s="22">
        <v>1800</v>
      </c>
      <c r="G818" s="23">
        <f>SUMIFS(销售员提成汇总!C:C,销售员提成汇总!K:K,$K818)</f>
        <v>0</v>
      </c>
      <c r="H818" s="21">
        <f t="shared" si="38"/>
        <v>0</v>
      </c>
      <c r="I818" s="23" t="str">
        <f t="shared" si="39"/>
        <v/>
      </c>
      <c r="J818" s="31" t="str">
        <f t="shared" si="40"/>
        <v/>
      </c>
      <c r="K818" s="32" t="e">
        <f>VLOOKUP(A$4:A$600,客户下单明细表!O$4:P$5200,2,FALSE)</f>
        <v>#VALUE!</v>
      </c>
    </row>
    <row r="819" spans="1:11">
      <c r="A819" s="20"/>
      <c r="B819" s="21" t="str">
        <f>IF(A819="","",SUMPRODUCT((MONTH(客户下单明细表!$D$4:$D$5200)=销售员提成汇总!$E$2)*((YEAR(客户下单明细表!$D$4:$D$5200)=销售员提成汇总!$C$2))*(客户下单明细表!$O$4:$O$5200=A819),客户下单明细表!$N$4:$N$5200))</f>
        <v/>
      </c>
      <c r="C819" s="21" t="str">
        <f>IF(B819="","",SUMPRODUCT((MONTH(客户下单明细表!$D$4:$D$5200)=销售员提成汇总!$E$2-1)*((YEAR(客户下单明细表!$D$4:$D$5200)=销售员提成汇总!$C$2))*(客户下单明细表!$O$4:$O$5200=A819)*($A$2=客户下单明细表!$S$4:$S$5200),客户下单明细表!$N$4:$N$5200))</f>
        <v/>
      </c>
      <c r="D819" s="21" t="str">
        <f>IF(A819="","",SUMPRODUCT((MONTH(客户下单明细表!$D$4:$D$5200)=销售员提成汇总!$E$2)*((YEAR(客户下单明细表!$D$4:$D$5200)=销售员提成汇总!$C$2))*(客户下单明细表!$O$4:$O$5200=A819),客户下单明细表!$R$4:$R$5200))</f>
        <v/>
      </c>
      <c r="E819" s="21" t="str">
        <f>IF(A819="","",SUMPRODUCT((MONTH(客户下单明细表!$D$4:$D$5200)=销售员提成汇总!$E$2-1)*((YEAR(客户下单明细表!$D$4:$D$5200)=销售员提成汇总!$C$2))*(客户下单明细表!$O$4:$O$5200=A819),客户下单明细表!$R$4:$R$5200))</f>
        <v/>
      </c>
      <c r="F819" s="22">
        <v>1800</v>
      </c>
      <c r="G819" s="23">
        <f>SUMIFS(销售员提成汇总!C:C,销售员提成汇总!K:K,$K819)</f>
        <v>0</v>
      </c>
      <c r="H819" s="21">
        <f t="shared" si="38"/>
        <v>0</v>
      </c>
      <c r="I819" s="23" t="str">
        <f t="shared" si="39"/>
        <v/>
      </c>
      <c r="J819" s="31" t="str">
        <f t="shared" si="40"/>
        <v/>
      </c>
      <c r="K819" s="32" t="e">
        <f>VLOOKUP(A$4:A$600,客户下单明细表!O$4:P$5200,2,FALSE)</f>
        <v>#VALUE!</v>
      </c>
    </row>
    <row r="820" spans="1:11">
      <c r="A820" s="20"/>
      <c r="B820" s="21" t="str">
        <f>IF(A820="","",SUMPRODUCT((MONTH(客户下单明细表!$D$4:$D$5200)=销售员提成汇总!$E$2)*((YEAR(客户下单明细表!$D$4:$D$5200)=销售员提成汇总!$C$2))*(客户下单明细表!$O$4:$O$5200=A820),客户下单明细表!$N$4:$N$5200))</f>
        <v/>
      </c>
      <c r="C820" s="21" t="str">
        <f>IF(B820="","",SUMPRODUCT((MONTH(客户下单明细表!$D$4:$D$5200)=销售员提成汇总!$E$2-1)*((YEAR(客户下单明细表!$D$4:$D$5200)=销售员提成汇总!$C$2))*(客户下单明细表!$O$4:$O$5200=A820)*($A$2=客户下单明细表!$S$4:$S$5200),客户下单明细表!$N$4:$N$5200))</f>
        <v/>
      </c>
      <c r="D820" s="21" t="str">
        <f>IF(A820="","",SUMPRODUCT((MONTH(客户下单明细表!$D$4:$D$5200)=销售员提成汇总!$E$2)*((YEAR(客户下单明细表!$D$4:$D$5200)=销售员提成汇总!$C$2))*(客户下单明细表!$O$4:$O$5200=A820),客户下单明细表!$R$4:$R$5200))</f>
        <v/>
      </c>
      <c r="E820" s="21" t="str">
        <f>IF(A820="","",SUMPRODUCT((MONTH(客户下单明细表!$D$4:$D$5200)=销售员提成汇总!$E$2-1)*((YEAR(客户下单明细表!$D$4:$D$5200)=销售员提成汇总!$C$2))*(客户下单明细表!$O$4:$O$5200=A820),客户下单明细表!$R$4:$R$5200))</f>
        <v/>
      </c>
      <c r="F820" s="22">
        <v>1800</v>
      </c>
      <c r="G820" s="23">
        <f>SUMIFS(销售员提成汇总!C:C,销售员提成汇总!K:K,$K820)</f>
        <v>0</v>
      </c>
      <c r="H820" s="21">
        <f t="shared" si="38"/>
        <v>0</v>
      </c>
      <c r="I820" s="23" t="str">
        <f t="shared" si="39"/>
        <v/>
      </c>
      <c r="J820" s="31" t="str">
        <f t="shared" si="40"/>
        <v/>
      </c>
      <c r="K820" s="32" t="e">
        <f>VLOOKUP(A$4:A$600,客户下单明细表!O$4:P$5200,2,FALSE)</f>
        <v>#VALUE!</v>
      </c>
    </row>
    <row r="821" spans="1:11">
      <c r="A821" s="20"/>
      <c r="B821" s="21" t="str">
        <f>IF(A821="","",SUMPRODUCT((MONTH(客户下单明细表!$D$4:$D$5200)=销售员提成汇总!$E$2)*((YEAR(客户下单明细表!$D$4:$D$5200)=销售员提成汇总!$C$2))*(客户下单明细表!$O$4:$O$5200=A821),客户下单明细表!$N$4:$N$5200))</f>
        <v/>
      </c>
      <c r="C821" s="21" t="str">
        <f>IF(B821="","",SUMPRODUCT((MONTH(客户下单明细表!$D$4:$D$5200)=销售员提成汇总!$E$2-1)*((YEAR(客户下单明细表!$D$4:$D$5200)=销售员提成汇总!$C$2))*(客户下单明细表!$O$4:$O$5200=A821)*($A$2=客户下单明细表!$S$4:$S$5200),客户下单明细表!$N$4:$N$5200))</f>
        <v/>
      </c>
      <c r="D821" s="21" t="str">
        <f>IF(A821="","",SUMPRODUCT((MONTH(客户下单明细表!$D$4:$D$5200)=销售员提成汇总!$E$2)*((YEAR(客户下单明细表!$D$4:$D$5200)=销售员提成汇总!$C$2))*(客户下单明细表!$O$4:$O$5200=A821),客户下单明细表!$R$4:$R$5200))</f>
        <v/>
      </c>
      <c r="E821" s="21" t="str">
        <f>IF(A821="","",SUMPRODUCT((MONTH(客户下单明细表!$D$4:$D$5200)=销售员提成汇总!$E$2-1)*((YEAR(客户下单明细表!$D$4:$D$5200)=销售员提成汇总!$C$2))*(客户下单明细表!$O$4:$O$5200=A821),客户下单明细表!$R$4:$R$5200))</f>
        <v/>
      </c>
      <c r="F821" s="22">
        <v>1800</v>
      </c>
      <c r="G821" s="23">
        <f>SUMIFS(销售员提成汇总!C:C,销售员提成汇总!K:K,$K821)</f>
        <v>0</v>
      </c>
      <c r="H821" s="21">
        <f t="shared" si="38"/>
        <v>0</v>
      </c>
      <c r="I821" s="23" t="str">
        <f t="shared" si="39"/>
        <v/>
      </c>
      <c r="J821" s="31" t="str">
        <f t="shared" si="40"/>
        <v/>
      </c>
      <c r="K821" s="32" t="e">
        <f>VLOOKUP(A$4:A$600,客户下单明细表!O$4:P$5200,2,FALSE)</f>
        <v>#VALUE!</v>
      </c>
    </row>
    <row r="822" spans="1:11">
      <c r="A822" s="20"/>
      <c r="B822" s="21" t="str">
        <f>IF(A822="","",SUMPRODUCT((MONTH(客户下单明细表!$D$4:$D$5200)=销售员提成汇总!$E$2)*((YEAR(客户下单明细表!$D$4:$D$5200)=销售员提成汇总!$C$2))*(客户下单明细表!$O$4:$O$5200=A822),客户下单明细表!$N$4:$N$5200))</f>
        <v/>
      </c>
      <c r="C822" s="21" t="str">
        <f>IF(B822="","",SUMPRODUCT((MONTH(客户下单明细表!$D$4:$D$5200)=销售员提成汇总!$E$2-1)*((YEAR(客户下单明细表!$D$4:$D$5200)=销售员提成汇总!$C$2))*(客户下单明细表!$O$4:$O$5200=A822)*($A$2=客户下单明细表!$S$4:$S$5200),客户下单明细表!$N$4:$N$5200))</f>
        <v/>
      </c>
      <c r="D822" s="21" t="str">
        <f>IF(A822="","",SUMPRODUCT((MONTH(客户下单明细表!$D$4:$D$5200)=销售员提成汇总!$E$2)*((YEAR(客户下单明细表!$D$4:$D$5200)=销售员提成汇总!$C$2))*(客户下单明细表!$O$4:$O$5200=A822),客户下单明细表!$R$4:$R$5200))</f>
        <v/>
      </c>
      <c r="E822" s="21" t="str">
        <f>IF(A822="","",SUMPRODUCT((MONTH(客户下单明细表!$D$4:$D$5200)=销售员提成汇总!$E$2-1)*((YEAR(客户下单明细表!$D$4:$D$5200)=销售员提成汇总!$C$2))*(客户下单明细表!$O$4:$O$5200=A822),客户下单明细表!$R$4:$R$5200))</f>
        <v/>
      </c>
      <c r="F822" s="22">
        <v>1800</v>
      </c>
      <c r="G822" s="23">
        <f>SUMIFS(销售员提成汇总!C:C,销售员提成汇总!K:K,$K822)</f>
        <v>0</v>
      </c>
      <c r="H822" s="21">
        <f t="shared" si="38"/>
        <v>0</v>
      </c>
      <c r="I822" s="23" t="str">
        <f t="shared" si="39"/>
        <v/>
      </c>
      <c r="J822" s="31" t="str">
        <f t="shared" si="40"/>
        <v/>
      </c>
      <c r="K822" s="32" t="e">
        <f>VLOOKUP(A$4:A$600,客户下单明细表!O$4:P$5200,2,FALSE)</f>
        <v>#VALUE!</v>
      </c>
    </row>
    <row r="823" spans="1:11">
      <c r="A823" s="20"/>
      <c r="B823" s="21" t="str">
        <f>IF(A823="","",SUMPRODUCT((MONTH(客户下单明细表!$D$4:$D$5200)=销售员提成汇总!$E$2)*((YEAR(客户下单明细表!$D$4:$D$5200)=销售员提成汇总!$C$2))*(客户下单明细表!$O$4:$O$5200=A823),客户下单明细表!$N$4:$N$5200))</f>
        <v/>
      </c>
      <c r="C823" s="21" t="str">
        <f>IF(B823="","",SUMPRODUCT((MONTH(客户下单明细表!$D$4:$D$5200)=销售员提成汇总!$E$2-1)*((YEAR(客户下单明细表!$D$4:$D$5200)=销售员提成汇总!$C$2))*(客户下单明细表!$O$4:$O$5200=A823)*($A$2=客户下单明细表!$S$4:$S$5200),客户下单明细表!$N$4:$N$5200))</f>
        <v/>
      </c>
      <c r="D823" s="21" t="str">
        <f>IF(A823="","",SUMPRODUCT((MONTH(客户下单明细表!$D$4:$D$5200)=销售员提成汇总!$E$2)*((YEAR(客户下单明细表!$D$4:$D$5200)=销售员提成汇总!$C$2))*(客户下单明细表!$O$4:$O$5200=A823),客户下单明细表!$R$4:$R$5200))</f>
        <v/>
      </c>
      <c r="E823" s="21" t="str">
        <f>IF(A823="","",SUMPRODUCT((MONTH(客户下单明细表!$D$4:$D$5200)=销售员提成汇总!$E$2-1)*((YEAR(客户下单明细表!$D$4:$D$5200)=销售员提成汇总!$C$2))*(客户下单明细表!$O$4:$O$5200=A823),客户下单明细表!$R$4:$R$5200))</f>
        <v/>
      </c>
      <c r="F823" s="22">
        <v>1800</v>
      </c>
      <c r="G823" s="23">
        <f>SUMIFS(销售员提成汇总!C:C,销售员提成汇总!K:K,$K823)</f>
        <v>0</v>
      </c>
      <c r="H823" s="21">
        <f t="shared" si="38"/>
        <v>0</v>
      </c>
      <c r="I823" s="23" t="str">
        <f t="shared" si="39"/>
        <v/>
      </c>
      <c r="J823" s="31" t="str">
        <f t="shared" si="40"/>
        <v/>
      </c>
      <c r="K823" s="32" t="e">
        <f>VLOOKUP(A$4:A$600,客户下单明细表!O$4:P$5200,2,FALSE)</f>
        <v>#VALUE!</v>
      </c>
    </row>
    <row r="824" spans="1:11">
      <c r="A824" s="20"/>
      <c r="B824" s="21" t="str">
        <f>IF(A824="","",SUMPRODUCT((MONTH(客户下单明细表!$D$4:$D$5200)=销售员提成汇总!$E$2)*((YEAR(客户下单明细表!$D$4:$D$5200)=销售员提成汇总!$C$2))*(客户下单明细表!$O$4:$O$5200=A824),客户下单明细表!$N$4:$N$5200))</f>
        <v/>
      </c>
      <c r="C824" s="21" t="str">
        <f>IF(B824="","",SUMPRODUCT((MONTH(客户下单明细表!$D$4:$D$5200)=销售员提成汇总!$E$2-1)*((YEAR(客户下单明细表!$D$4:$D$5200)=销售员提成汇总!$C$2))*(客户下单明细表!$O$4:$O$5200=A824)*($A$2=客户下单明细表!$S$4:$S$5200),客户下单明细表!$N$4:$N$5200))</f>
        <v/>
      </c>
      <c r="D824" s="21" t="str">
        <f>IF(A824="","",SUMPRODUCT((MONTH(客户下单明细表!$D$4:$D$5200)=销售员提成汇总!$E$2)*((YEAR(客户下单明细表!$D$4:$D$5200)=销售员提成汇总!$C$2))*(客户下单明细表!$O$4:$O$5200=A824),客户下单明细表!$R$4:$R$5200))</f>
        <v/>
      </c>
      <c r="E824" s="21" t="str">
        <f>IF(A824="","",SUMPRODUCT((MONTH(客户下单明细表!$D$4:$D$5200)=销售员提成汇总!$E$2-1)*((YEAR(客户下单明细表!$D$4:$D$5200)=销售员提成汇总!$C$2))*(客户下单明细表!$O$4:$O$5200=A824),客户下单明细表!$R$4:$R$5200))</f>
        <v/>
      </c>
      <c r="F824" s="22">
        <v>1800</v>
      </c>
      <c r="G824" s="23">
        <f>SUMIFS(销售员提成汇总!C:C,销售员提成汇总!K:K,$K824)</f>
        <v>0</v>
      </c>
      <c r="H824" s="21">
        <f t="shared" si="38"/>
        <v>0</v>
      </c>
      <c r="I824" s="23" t="str">
        <f t="shared" si="39"/>
        <v/>
      </c>
      <c r="J824" s="31" t="str">
        <f t="shared" si="40"/>
        <v/>
      </c>
      <c r="K824" s="32" t="e">
        <f>VLOOKUP(A$4:A$600,客户下单明细表!O$4:P$5200,2,FALSE)</f>
        <v>#VALUE!</v>
      </c>
    </row>
    <row r="825" spans="1:11">
      <c r="A825" s="20"/>
      <c r="B825" s="21" t="str">
        <f>IF(A825="","",SUMPRODUCT((MONTH(客户下单明细表!$D$4:$D$5200)=销售员提成汇总!$E$2)*((YEAR(客户下单明细表!$D$4:$D$5200)=销售员提成汇总!$C$2))*(客户下单明细表!$O$4:$O$5200=A825),客户下单明细表!$N$4:$N$5200))</f>
        <v/>
      </c>
      <c r="C825" s="21" t="str">
        <f>IF(B825="","",SUMPRODUCT((MONTH(客户下单明细表!$D$4:$D$5200)=销售员提成汇总!$E$2-1)*((YEAR(客户下单明细表!$D$4:$D$5200)=销售员提成汇总!$C$2))*(客户下单明细表!$O$4:$O$5200=A825)*($A$2=客户下单明细表!$S$4:$S$5200),客户下单明细表!$N$4:$N$5200))</f>
        <v/>
      </c>
      <c r="D825" s="21" t="str">
        <f>IF(A825="","",SUMPRODUCT((MONTH(客户下单明细表!$D$4:$D$5200)=销售员提成汇总!$E$2)*((YEAR(客户下单明细表!$D$4:$D$5200)=销售员提成汇总!$C$2))*(客户下单明细表!$O$4:$O$5200=A825),客户下单明细表!$R$4:$R$5200))</f>
        <v/>
      </c>
      <c r="E825" s="21" t="str">
        <f>IF(A825="","",SUMPRODUCT((MONTH(客户下单明细表!$D$4:$D$5200)=销售员提成汇总!$E$2-1)*((YEAR(客户下单明细表!$D$4:$D$5200)=销售员提成汇总!$C$2))*(客户下单明细表!$O$4:$O$5200=A825),客户下单明细表!$R$4:$R$5200))</f>
        <v/>
      </c>
      <c r="F825" s="22">
        <v>1800</v>
      </c>
      <c r="G825" s="23">
        <f>SUMIFS(销售员提成汇总!C:C,销售员提成汇总!K:K,$K825)</f>
        <v>0</v>
      </c>
      <c r="H825" s="21">
        <f t="shared" si="38"/>
        <v>0</v>
      </c>
      <c r="I825" s="23" t="str">
        <f t="shared" si="39"/>
        <v/>
      </c>
      <c r="J825" s="31" t="str">
        <f t="shared" si="40"/>
        <v/>
      </c>
      <c r="K825" s="32" t="e">
        <f>VLOOKUP(A$4:A$600,客户下单明细表!O$4:P$5200,2,FALSE)</f>
        <v>#VALUE!</v>
      </c>
    </row>
    <row r="826" spans="1:11">
      <c r="A826" s="20"/>
      <c r="B826" s="21" t="str">
        <f>IF(A826="","",SUMPRODUCT((MONTH(客户下单明细表!$D$4:$D$5200)=销售员提成汇总!$E$2)*((YEAR(客户下单明细表!$D$4:$D$5200)=销售员提成汇总!$C$2))*(客户下单明细表!$O$4:$O$5200=A826),客户下单明细表!$N$4:$N$5200))</f>
        <v/>
      </c>
      <c r="C826" s="21" t="str">
        <f>IF(B826="","",SUMPRODUCT((MONTH(客户下单明细表!$D$4:$D$5200)=销售员提成汇总!$E$2-1)*((YEAR(客户下单明细表!$D$4:$D$5200)=销售员提成汇总!$C$2))*(客户下单明细表!$O$4:$O$5200=A826)*($A$2=客户下单明细表!$S$4:$S$5200),客户下单明细表!$N$4:$N$5200))</f>
        <v/>
      </c>
      <c r="D826" s="21" t="str">
        <f>IF(A826="","",SUMPRODUCT((MONTH(客户下单明细表!$D$4:$D$5200)=销售员提成汇总!$E$2)*((YEAR(客户下单明细表!$D$4:$D$5200)=销售员提成汇总!$C$2))*(客户下单明细表!$O$4:$O$5200=A826),客户下单明细表!$R$4:$R$5200))</f>
        <v/>
      </c>
      <c r="E826" s="21" t="str">
        <f>IF(A826="","",SUMPRODUCT((MONTH(客户下单明细表!$D$4:$D$5200)=销售员提成汇总!$E$2-1)*((YEAR(客户下单明细表!$D$4:$D$5200)=销售员提成汇总!$C$2))*(客户下单明细表!$O$4:$O$5200=A826),客户下单明细表!$R$4:$R$5200))</f>
        <v/>
      </c>
      <c r="F826" s="22">
        <v>1800</v>
      </c>
      <c r="G826" s="23">
        <f>SUMIFS(销售员提成汇总!C:C,销售员提成汇总!K:K,$K826)</f>
        <v>0</v>
      </c>
      <c r="H826" s="21">
        <f t="shared" si="38"/>
        <v>0</v>
      </c>
      <c r="I826" s="23" t="str">
        <f t="shared" si="39"/>
        <v/>
      </c>
      <c r="J826" s="31" t="str">
        <f t="shared" si="40"/>
        <v/>
      </c>
      <c r="K826" s="32" t="e">
        <f>VLOOKUP(A$4:A$600,客户下单明细表!O$4:P$5200,2,FALSE)</f>
        <v>#VALUE!</v>
      </c>
    </row>
    <row r="827" spans="1:11">
      <c r="A827" s="20"/>
      <c r="B827" s="21" t="str">
        <f>IF(A827="","",SUMPRODUCT((MONTH(客户下单明细表!$D$4:$D$5200)=销售员提成汇总!$E$2)*((YEAR(客户下单明细表!$D$4:$D$5200)=销售员提成汇总!$C$2))*(客户下单明细表!$O$4:$O$5200=A827),客户下单明细表!$N$4:$N$5200))</f>
        <v/>
      </c>
      <c r="C827" s="21" t="str">
        <f>IF(B827="","",SUMPRODUCT((MONTH(客户下单明细表!$D$4:$D$5200)=销售员提成汇总!$E$2-1)*((YEAR(客户下单明细表!$D$4:$D$5200)=销售员提成汇总!$C$2))*(客户下单明细表!$O$4:$O$5200=A827)*($A$2=客户下单明细表!$S$4:$S$5200),客户下单明细表!$N$4:$N$5200))</f>
        <v/>
      </c>
      <c r="D827" s="21" t="str">
        <f>IF(A827="","",SUMPRODUCT((MONTH(客户下单明细表!$D$4:$D$5200)=销售员提成汇总!$E$2)*((YEAR(客户下单明细表!$D$4:$D$5200)=销售员提成汇总!$C$2))*(客户下单明细表!$O$4:$O$5200=A827),客户下单明细表!$R$4:$R$5200))</f>
        <v/>
      </c>
      <c r="E827" s="21" t="str">
        <f>IF(A827="","",SUMPRODUCT((MONTH(客户下单明细表!$D$4:$D$5200)=销售员提成汇总!$E$2-1)*((YEAR(客户下单明细表!$D$4:$D$5200)=销售员提成汇总!$C$2))*(客户下单明细表!$O$4:$O$5200=A827),客户下单明细表!$R$4:$R$5200))</f>
        <v/>
      </c>
      <c r="F827" s="22">
        <v>1800</v>
      </c>
      <c r="G827" s="23">
        <f>SUMIFS(销售员提成汇总!C:C,销售员提成汇总!K:K,$K827)</f>
        <v>0</v>
      </c>
      <c r="H827" s="21">
        <f t="shared" si="38"/>
        <v>0</v>
      </c>
      <c r="I827" s="23" t="str">
        <f t="shared" si="39"/>
        <v/>
      </c>
      <c r="J827" s="31" t="str">
        <f t="shared" si="40"/>
        <v/>
      </c>
      <c r="K827" s="32" t="e">
        <f>VLOOKUP(A$4:A$600,客户下单明细表!O$4:P$5200,2,FALSE)</f>
        <v>#VALUE!</v>
      </c>
    </row>
    <row r="828" spans="1:11">
      <c r="A828" s="20"/>
      <c r="B828" s="21" t="str">
        <f>IF(A828="","",SUMPRODUCT((MONTH(客户下单明细表!$D$4:$D$5200)=销售员提成汇总!$E$2)*((YEAR(客户下单明细表!$D$4:$D$5200)=销售员提成汇总!$C$2))*(客户下单明细表!$O$4:$O$5200=A828),客户下单明细表!$N$4:$N$5200))</f>
        <v/>
      </c>
      <c r="C828" s="21" t="str">
        <f>IF(B828="","",SUMPRODUCT((MONTH(客户下单明细表!$D$4:$D$5200)=销售员提成汇总!$E$2-1)*((YEAR(客户下单明细表!$D$4:$D$5200)=销售员提成汇总!$C$2))*(客户下单明细表!$O$4:$O$5200=A828)*($A$2=客户下单明细表!$S$4:$S$5200),客户下单明细表!$N$4:$N$5200))</f>
        <v/>
      </c>
      <c r="D828" s="21" t="str">
        <f>IF(A828="","",SUMPRODUCT((MONTH(客户下单明细表!$D$4:$D$5200)=销售员提成汇总!$E$2)*((YEAR(客户下单明细表!$D$4:$D$5200)=销售员提成汇总!$C$2))*(客户下单明细表!$O$4:$O$5200=A828),客户下单明细表!$R$4:$R$5200))</f>
        <v/>
      </c>
      <c r="E828" s="21" t="str">
        <f>IF(A828="","",SUMPRODUCT((MONTH(客户下单明细表!$D$4:$D$5200)=销售员提成汇总!$E$2-1)*((YEAR(客户下单明细表!$D$4:$D$5200)=销售员提成汇总!$C$2))*(客户下单明细表!$O$4:$O$5200=A828),客户下单明细表!$R$4:$R$5200))</f>
        <v/>
      </c>
      <c r="F828" s="22">
        <v>1800</v>
      </c>
      <c r="G828" s="23">
        <f>SUMIFS(销售员提成汇总!C:C,销售员提成汇总!K:K,$K828)</f>
        <v>0</v>
      </c>
      <c r="H828" s="21">
        <f t="shared" si="38"/>
        <v>0</v>
      </c>
      <c r="I828" s="23" t="str">
        <f t="shared" si="39"/>
        <v/>
      </c>
      <c r="J828" s="31" t="str">
        <f t="shared" si="40"/>
        <v/>
      </c>
      <c r="K828" s="32" t="e">
        <f>VLOOKUP(A$4:A$600,客户下单明细表!O$4:P$5200,2,FALSE)</f>
        <v>#VALUE!</v>
      </c>
    </row>
    <row r="829" spans="1:11">
      <c r="A829" s="20"/>
      <c r="B829" s="21" t="str">
        <f>IF(A829="","",SUMPRODUCT((MONTH(客户下单明细表!$D$4:$D$5200)=销售员提成汇总!$E$2)*((YEAR(客户下单明细表!$D$4:$D$5200)=销售员提成汇总!$C$2))*(客户下单明细表!$O$4:$O$5200=A829),客户下单明细表!$N$4:$N$5200))</f>
        <v/>
      </c>
      <c r="C829" s="21" t="str">
        <f>IF(B829="","",SUMPRODUCT((MONTH(客户下单明细表!$D$4:$D$5200)=销售员提成汇总!$E$2-1)*((YEAR(客户下单明细表!$D$4:$D$5200)=销售员提成汇总!$C$2))*(客户下单明细表!$O$4:$O$5200=A829)*($A$2=客户下单明细表!$S$4:$S$5200),客户下单明细表!$N$4:$N$5200))</f>
        <v/>
      </c>
      <c r="D829" s="21" t="str">
        <f>IF(A829="","",SUMPRODUCT((MONTH(客户下单明细表!$D$4:$D$5200)=销售员提成汇总!$E$2)*((YEAR(客户下单明细表!$D$4:$D$5200)=销售员提成汇总!$C$2))*(客户下单明细表!$O$4:$O$5200=A829),客户下单明细表!$R$4:$R$5200))</f>
        <v/>
      </c>
      <c r="E829" s="21" t="str">
        <f>IF(A829="","",SUMPRODUCT((MONTH(客户下单明细表!$D$4:$D$5200)=销售员提成汇总!$E$2-1)*((YEAR(客户下单明细表!$D$4:$D$5200)=销售员提成汇总!$C$2))*(客户下单明细表!$O$4:$O$5200=A829),客户下单明细表!$R$4:$R$5200))</f>
        <v/>
      </c>
      <c r="F829" s="22">
        <v>1800</v>
      </c>
      <c r="G829" s="23">
        <f>SUMIFS(销售员提成汇总!C:C,销售员提成汇总!K:K,$K829)</f>
        <v>0</v>
      </c>
      <c r="H829" s="21">
        <f t="shared" si="38"/>
        <v>0</v>
      </c>
      <c r="I829" s="23" t="str">
        <f t="shared" si="39"/>
        <v/>
      </c>
      <c r="J829" s="31" t="str">
        <f t="shared" si="40"/>
        <v/>
      </c>
      <c r="K829" s="32" t="e">
        <f>VLOOKUP(A$4:A$600,客户下单明细表!O$4:P$5200,2,FALSE)</f>
        <v>#VALUE!</v>
      </c>
    </row>
    <row r="830" spans="1:11">
      <c r="A830" s="20"/>
      <c r="B830" s="21" t="str">
        <f>IF(A830="","",SUMPRODUCT((MONTH(客户下单明细表!$D$4:$D$5200)=销售员提成汇总!$E$2)*((YEAR(客户下单明细表!$D$4:$D$5200)=销售员提成汇总!$C$2))*(客户下单明细表!$O$4:$O$5200=A830),客户下单明细表!$N$4:$N$5200))</f>
        <v/>
      </c>
      <c r="C830" s="21" t="str">
        <f>IF(B830="","",SUMPRODUCT((MONTH(客户下单明细表!$D$4:$D$5200)=销售员提成汇总!$E$2-1)*((YEAR(客户下单明细表!$D$4:$D$5200)=销售员提成汇总!$C$2))*(客户下单明细表!$O$4:$O$5200=A830)*($A$2=客户下单明细表!$S$4:$S$5200),客户下单明细表!$N$4:$N$5200))</f>
        <v/>
      </c>
      <c r="D830" s="21" t="str">
        <f>IF(A830="","",SUMPRODUCT((MONTH(客户下单明细表!$D$4:$D$5200)=销售员提成汇总!$E$2)*((YEAR(客户下单明细表!$D$4:$D$5200)=销售员提成汇总!$C$2))*(客户下单明细表!$O$4:$O$5200=A830),客户下单明细表!$R$4:$R$5200))</f>
        <v/>
      </c>
      <c r="E830" s="21" t="str">
        <f>IF(A830="","",SUMPRODUCT((MONTH(客户下单明细表!$D$4:$D$5200)=销售员提成汇总!$E$2-1)*((YEAR(客户下单明细表!$D$4:$D$5200)=销售员提成汇总!$C$2))*(客户下单明细表!$O$4:$O$5200=A830),客户下单明细表!$R$4:$R$5200))</f>
        <v/>
      </c>
      <c r="F830" s="22">
        <v>1800</v>
      </c>
      <c r="G830" s="23">
        <f>SUMIFS(销售员提成汇总!C:C,销售员提成汇总!K:K,$K830)</f>
        <v>0</v>
      </c>
      <c r="H830" s="21">
        <f t="shared" si="38"/>
        <v>0</v>
      </c>
      <c r="I830" s="23" t="str">
        <f t="shared" si="39"/>
        <v/>
      </c>
      <c r="J830" s="31" t="str">
        <f t="shared" si="40"/>
        <v/>
      </c>
      <c r="K830" s="32" t="e">
        <f>VLOOKUP(A$4:A$600,客户下单明细表!O$4:P$5200,2,FALSE)</f>
        <v>#VALUE!</v>
      </c>
    </row>
    <row r="831" spans="1:11">
      <c r="A831" s="20"/>
      <c r="B831" s="21" t="str">
        <f>IF(A831="","",SUMPRODUCT((MONTH(客户下单明细表!$D$4:$D$5200)=销售员提成汇总!$E$2)*((YEAR(客户下单明细表!$D$4:$D$5200)=销售员提成汇总!$C$2))*(客户下单明细表!$O$4:$O$5200=A831),客户下单明细表!$N$4:$N$5200))</f>
        <v/>
      </c>
      <c r="C831" s="21" t="str">
        <f>IF(B831="","",SUMPRODUCT((MONTH(客户下单明细表!$D$4:$D$5200)=销售员提成汇总!$E$2-1)*((YEAR(客户下单明细表!$D$4:$D$5200)=销售员提成汇总!$C$2))*(客户下单明细表!$O$4:$O$5200=A831)*($A$2=客户下单明细表!$S$4:$S$5200),客户下单明细表!$N$4:$N$5200))</f>
        <v/>
      </c>
      <c r="D831" s="21" t="str">
        <f>IF(A831="","",SUMPRODUCT((MONTH(客户下单明细表!$D$4:$D$5200)=销售员提成汇总!$E$2)*((YEAR(客户下单明细表!$D$4:$D$5200)=销售员提成汇总!$C$2))*(客户下单明细表!$O$4:$O$5200=A831),客户下单明细表!$R$4:$R$5200))</f>
        <v/>
      </c>
      <c r="E831" s="21" t="str">
        <f>IF(A831="","",SUMPRODUCT((MONTH(客户下单明细表!$D$4:$D$5200)=销售员提成汇总!$E$2-1)*((YEAR(客户下单明细表!$D$4:$D$5200)=销售员提成汇总!$C$2))*(客户下单明细表!$O$4:$O$5200=A831),客户下单明细表!$R$4:$R$5200))</f>
        <v/>
      </c>
      <c r="F831" s="22">
        <v>1800</v>
      </c>
      <c r="G831" s="23">
        <f>SUMIFS(销售员提成汇总!C:C,销售员提成汇总!K:K,$K831)</f>
        <v>0</v>
      </c>
      <c r="H831" s="21">
        <f t="shared" si="38"/>
        <v>0</v>
      </c>
      <c r="I831" s="23" t="str">
        <f t="shared" si="39"/>
        <v/>
      </c>
      <c r="J831" s="31" t="str">
        <f t="shared" si="40"/>
        <v/>
      </c>
      <c r="K831" s="32" t="e">
        <f>VLOOKUP(A$4:A$600,客户下单明细表!O$4:P$5200,2,FALSE)</f>
        <v>#VALUE!</v>
      </c>
    </row>
    <row r="832" spans="1:11">
      <c r="A832" s="20"/>
      <c r="B832" s="21" t="str">
        <f>IF(A832="","",SUMPRODUCT((MONTH(客户下单明细表!$D$4:$D$5200)=销售员提成汇总!$E$2)*((YEAR(客户下单明细表!$D$4:$D$5200)=销售员提成汇总!$C$2))*(客户下单明细表!$O$4:$O$5200=A832),客户下单明细表!$N$4:$N$5200))</f>
        <v/>
      </c>
      <c r="C832" s="21" t="str">
        <f>IF(B832="","",SUMPRODUCT((MONTH(客户下单明细表!$D$4:$D$5200)=销售员提成汇总!$E$2-1)*((YEAR(客户下单明细表!$D$4:$D$5200)=销售员提成汇总!$C$2))*(客户下单明细表!$O$4:$O$5200=A832)*($A$2=客户下单明细表!$S$4:$S$5200),客户下单明细表!$N$4:$N$5200))</f>
        <v/>
      </c>
      <c r="D832" s="21" t="str">
        <f>IF(A832="","",SUMPRODUCT((MONTH(客户下单明细表!$D$4:$D$5200)=销售员提成汇总!$E$2)*((YEAR(客户下单明细表!$D$4:$D$5200)=销售员提成汇总!$C$2))*(客户下单明细表!$O$4:$O$5200=A832),客户下单明细表!$R$4:$R$5200))</f>
        <v/>
      </c>
      <c r="E832" s="21" t="str">
        <f>IF(A832="","",SUMPRODUCT((MONTH(客户下单明细表!$D$4:$D$5200)=销售员提成汇总!$E$2-1)*((YEAR(客户下单明细表!$D$4:$D$5200)=销售员提成汇总!$C$2))*(客户下单明细表!$O$4:$O$5200=A832),客户下单明细表!$R$4:$R$5200))</f>
        <v/>
      </c>
      <c r="F832" s="22">
        <v>1800</v>
      </c>
      <c r="G832" s="23">
        <f>SUMIFS(销售员提成汇总!C:C,销售员提成汇总!K:K,$K832)</f>
        <v>0</v>
      </c>
      <c r="H832" s="21">
        <f t="shared" si="38"/>
        <v>0</v>
      </c>
      <c r="I832" s="23" t="str">
        <f t="shared" si="39"/>
        <v/>
      </c>
      <c r="J832" s="31" t="str">
        <f t="shared" si="40"/>
        <v/>
      </c>
      <c r="K832" s="32" t="e">
        <f>VLOOKUP(A$4:A$600,客户下单明细表!O$4:P$5200,2,FALSE)</f>
        <v>#VALUE!</v>
      </c>
    </row>
    <row r="833" spans="1:11">
      <c r="A833" s="20"/>
      <c r="B833" s="21" t="str">
        <f>IF(A833="","",SUMPRODUCT((MONTH(客户下单明细表!$D$4:$D$5200)=销售员提成汇总!$E$2)*((YEAR(客户下单明细表!$D$4:$D$5200)=销售员提成汇总!$C$2))*(客户下单明细表!$O$4:$O$5200=A833),客户下单明细表!$N$4:$N$5200))</f>
        <v/>
      </c>
      <c r="C833" s="21" t="str">
        <f>IF(B833="","",SUMPRODUCT((MONTH(客户下单明细表!$D$4:$D$5200)=销售员提成汇总!$E$2-1)*((YEAR(客户下单明细表!$D$4:$D$5200)=销售员提成汇总!$C$2))*(客户下单明细表!$O$4:$O$5200=A833)*($A$2=客户下单明细表!$S$4:$S$5200),客户下单明细表!$N$4:$N$5200))</f>
        <v/>
      </c>
      <c r="D833" s="21" t="str">
        <f>IF(A833="","",SUMPRODUCT((MONTH(客户下单明细表!$D$4:$D$5200)=销售员提成汇总!$E$2)*((YEAR(客户下单明细表!$D$4:$D$5200)=销售员提成汇总!$C$2))*(客户下单明细表!$O$4:$O$5200=A833),客户下单明细表!$R$4:$R$5200))</f>
        <v/>
      </c>
      <c r="E833" s="21" t="str">
        <f>IF(A833="","",SUMPRODUCT((MONTH(客户下单明细表!$D$4:$D$5200)=销售员提成汇总!$E$2-1)*((YEAR(客户下单明细表!$D$4:$D$5200)=销售员提成汇总!$C$2))*(客户下单明细表!$O$4:$O$5200=A833),客户下单明细表!$R$4:$R$5200))</f>
        <v/>
      </c>
      <c r="F833" s="22">
        <v>1800</v>
      </c>
      <c r="G833" s="23">
        <f>SUMIFS(销售员提成汇总!C:C,销售员提成汇总!K:K,$K833)</f>
        <v>0</v>
      </c>
      <c r="H833" s="21">
        <f t="shared" si="38"/>
        <v>0</v>
      </c>
      <c r="I833" s="23" t="str">
        <f t="shared" si="39"/>
        <v/>
      </c>
      <c r="J833" s="31" t="str">
        <f t="shared" si="40"/>
        <v/>
      </c>
      <c r="K833" s="32" t="e">
        <f>VLOOKUP(A$4:A$600,客户下单明细表!O$4:P$5200,2,FALSE)</f>
        <v>#VALUE!</v>
      </c>
    </row>
    <row r="834" spans="1:11">
      <c r="A834" s="20"/>
      <c r="B834" s="21" t="str">
        <f>IF(A834="","",SUMPRODUCT((MONTH(客户下单明细表!$D$4:$D$5200)=销售员提成汇总!$E$2)*((YEAR(客户下单明细表!$D$4:$D$5200)=销售员提成汇总!$C$2))*(客户下单明细表!$O$4:$O$5200=A834),客户下单明细表!$N$4:$N$5200))</f>
        <v/>
      </c>
      <c r="C834" s="21" t="str">
        <f>IF(B834="","",SUMPRODUCT((MONTH(客户下单明细表!$D$4:$D$5200)=销售员提成汇总!$E$2-1)*((YEAR(客户下单明细表!$D$4:$D$5200)=销售员提成汇总!$C$2))*(客户下单明细表!$O$4:$O$5200=A834)*($A$2=客户下单明细表!$S$4:$S$5200),客户下单明细表!$N$4:$N$5200))</f>
        <v/>
      </c>
      <c r="D834" s="21" t="str">
        <f>IF(A834="","",SUMPRODUCT((MONTH(客户下单明细表!$D$4:$D$5200)=销售员提成汇总!$E$2)*((YEAR(客户下单明细表!$D$4:$D$5200)=销售员提成汇总!$C$2))*(客户下单明细表!$O$4:$O$5200=A834),客户下单明细表!$R$4:$R$5200))</f>
        <v/>
      </c>
      <c r="E834" s="21" t="str">
        <f>IF(A834="","",SUMPRODUCT((MONTH(客户下单明细表!$D$4:$D$5200)=销售员提成汇总!$E$2-1)*((YEAR(客户下单明细表!$D$4:$D$5200)=销售员提成汇总!$C$2))*(客户下单明细表!$O$4:$O$5200=A834),客户下单明细表!$R$4:$R$5200))</f>
        <v/>
      </c>
      <c r="F834" s="22">
        <v>1800</v>
      </c>
      <c r="G834" s="23">
        <f>SUMIFS(销售员提成汇总!C:C,销售员提成汇总!K:K,$K834)</f>
        <v>0</v>
      </c>
      <c r="H834" s="21">
        <f t="shared" si="38"/>
        <v>0</v>
      </c>
      <c r="I834" s="23" t="str">
        <f t="shared" si="39"/>
        <v/>
      </c>
      <c r="J834" s="31" t="str">
        <f t="shared" si="40"/>
        <v/>
      </c>
      <c r="K834" s="32" t="e">
        <f>VLOOKUP(A$4:A$600,客户下单明细表!O$4:P$5200,2,FALSE)</f>
        <v>#VALUE!</v>
      </c>
    </row>
    <row r="835" spans="1:11">
      <c r="A835" s="20"/>
      <c r="B835" s="21" t="str">
        <f>IF(A835="","",SUMPRODUCT((MONTH(客户下单明细表!$D$4:$D$5200)=销售员提成汇总!$E$2)*((YEAR(客户下单明细表!$D$4:$D$5200)=销售员提成汇总!$C$2))*(客户下单明细表!$O$4:$O$5200=A835),客户下单明细表!$N$4:$N$5200))</f>
        <v/>
      </c>
      <c r="C835" s="21" t="str">
        <f>IF(B835="","",SUMPRODUCT((MONTH(客户下单明细表!$D$4:$D$5200)=销售员提成汇总!$E$2-1)*((YEAR(客户下单明细表!$D$4:$D$5200)=销售员提成汇总!$C$2))*(客户下单明细表!$O$4:$O$5200=A835)*($A$2=客户下单明细表!$S$4:$S$5200),客户下单明细表!$N$4:$N$5200))</f>
        <v/>
      </c>
      <c r="D835" s="21" t="str">
        <f>IF(A835="","",SUMPRODUCT((MONTH(客户下单明细表!$D$4:$D$5200)=销售员提成汇总!$E$2)*((YEAR(客户下单明细表!$D$4:$D$5200)=销售员提成汇总!$C$2))*(客户下单明细表!$O$4:$O$5200=A835),客户下单明细表!$R$4:$R$5200))</f>
        <v/>
      </c>
      <c r="E835" s="21" t="str">
        <f>IF(A835="","",SUMPRODUCT((MONTH(客户下单明细表!$D$4:$D$5200)=销售员提成汇总!$E$2-1)*((YEAR(客户下单明细表!$D$4:$D$5200)=销售员提成汇总!$C$2))*(客户下单明细表!$O$4:$O$5200=A835),客户下单明细表!$R$4:$R$5200))</f>
        <v/>
      </c>
      <c r="F835" s="22">
        <v>1800</v>
      </c>
      <c r="G835" s="23">
        <f>SUMIFS(销售员提成汇总!C:C,销售员提成汇总!K:K,$K835)</f>
        <v>0</v>
      </c>
      <c r="H835" s="21">
        <f t="shared" si="38"/>
        <v>0</v>
      </c>
      <c r="I835" s="23" t="str">
        <f t="shared" si="39"/>
        <v/>
      </c>
      <c r="J835" s="31" t="str">
        <f t="shared" si="40"/>
        <v/>
      </c>
      <c r="K835" s="32" t="e">
        <f>VLOOKUP(A$4:A$600,客户下单明细表!O$4:P$5200,2,FALSE)</f>
        <v>#VALUE!</v>
      </c>
    </row>
    <row r="836" spans="1:11">
      <c r="A836" s="20"/>
      <c r="B836" s="21" t="str">
        <f>IF(A836="","",SUMPRODUCT((MONTH(客户下单明细表!$D$4:$D$5200)=销售员提成汇总!$E$2)*((YEAR(客户下单明细表!$D$4:$D$5200)=销售员提成汇总!$C$2))*(客户下单明细表!$O$4:$O$5200=A836),客户下单明细表!$N$4:$N$5200))</f>
        <v/>
      </c>
      <c r="C836" s="21" t="str">
        <f>IF(B836="","",SUMPRODUCT((MONTH(客户下单明细表!$D$4:$D$5200)=销售员提成汇总!$E$2-1)*((YEAR(客户下单明细表!$D$4:$D$5200)=销售员提成汇总!$C$2))*(客户下单明细表!$O$4:$O$5200=A836)*($A$2=客户下单明细表!$S$4:$S$5200),客户下单明细表!$N$4:$N$5200))</f>
        <v/>
      </c>
      <c r="D836" s="21" t="str">
        <f>IF(A836="","",SUMPRODUCT((MONTH(客户下单明细表!$D$4:$D$5200)=销售员提成汇总!$E$2)*((YEAR(客户下单明细表!$D$4:$D$5200)=销售员提成汇总!$C$2))*(客户下单明细表!$O$4:$O$5200=A836),客户下单明细表!$R$4:$R$5200))</f>
        <v/>
      </c>
      <c r="E836" s="21" t="str">
        <f>IF(A836="","",SUMPRODUCT((MONTH(客户下单明细表!$D$4:$D$5200)=销售员提成汇总!$E$2-1)*((YEAR(客户下单明细表!$D$4:$D$5200)=销售员提成汇总!$C$2))*(客户下单明细表!$O$4:$O$5200=A836),客户下单明细表!$R$4:$R$5200))</f>
        <v/>
      </c>
      <c r="F836" s="22">
        <v>1800</v>
      </c>
      <c r="G836" s="23">
        <f>SUMIFS(销售员提成汇总!C:C,销售员提成汇总!K:K,$K836)</f>
        <v>0</v>
      </c>
      <c r="H836" s="21">
        <f t="shared" si="38"/>
        <v>0</v>
      </c>
      <c r="I836" s="23" t="str">
        <f t="shared" si="39"/>
        <v/>
      </c>
      <c r="J836" s="31" t="str">
        <f t="shared" si="40"/>
        <v/>
      </c>
      <c r="K836" s="32" t="e">
        <f>VLOOKUP(A$4:A$600,客户下单明细表!O$4:P$5200,2,FALSE)</f>
        <v>#VALUE!</v>
      </c>
    </row>
    <row r="837" spans="1:11">
      <c r="A837" s="20"/>
      <c r="B837" s="21" t="str">
        <f>IF(A837="","",SUMPRODUCT((MONTH(客户下单明细表!$D$4:$D$5200)=销售员提成汇总!$E$2)*((YEAR(客户下单明细表!$D$4:$D$5200)=销售员提成汇总!$C$2))*(客户下单明细表!$O$4:$O$5200=A837),客户下单明细表!$N$4:$N$5200))</f>
        <v/>
      </c>
      <c r="C837" s="21" t="str">
        <f>IF(B837="","",SUMPRODUCT((MONTH(客户下单明细表!$D$4:$D$5200)=销售员提成汇总!$E$2-1)*((YEAR(客户下单明细表!$D$4:$D$5200)=销售员提成汇总!$C$2))*(客户下单明细表!$O$4:$O$5200=A837)*($A$2=客户下单明细表!$S$4:$S$5200),客户下单明细表!$N$4:$N$5200))</f>
        <v/>
      </c>
      <c r="D837" s="21" t="str">
        <f>IF(A837="","",SUMPRODUCT((MONTH(客户下单明细表!$D$4:$D$5200)=销售员提成汇总!$E$2)*((YEAR(客户下单明细表!$D$4:$D$5200)=销售员提成汇总!$C$2))*(客户下单明细表!$O$4:$O$5200=A837),客户下单明细表!$R$4:$R$5200))</f>
        <v/>
      </c>
      <c r="E837" s="21" t="str">
        <f>IF(A837="","",SUMPRODUCT((MONTH(客户下单明细表!$D$4:$D$5200)=销售员提成汇总!$E$2-1)*((YEAR(客户下单明细表!$D$4:$D$5200)=销售员提成汇总!$C$2))*(客户下单明细表!$O$4:$O$5200=A837),客户下单明细表!$R$4:$R$5200))</f>
        <v/>
      </c>
      <c r="F837" s="22">
        <v>1800</v>
      </c>
      <c r="G837" s="23">
        <f>SUMIFS(销售员提成汇总!C:C,销售员提成汇总!K:K,$K837)</f>
        <v>0</v>
      </c>
      <c r="H837" s="21">
        <f t="shared" si="38"/>
        <v>0</v>
      </c>
      <c r="I837" s="23" t="str">
        <f t="shared" si="39"/>
        <v/>
      </c>
      <c r="J837" s="31" t="str">
        <f t="shared" si="40"/>
        <v/>
      </c>
      <c r="K837" s="32" t="e">
        <f>VLOOKUP(A$4:A$600,客户下单明细表!O$4:P$5200,2,FALSE)</f>
        <v>#VALUE!</v>
      </c>
    </row>
    <row r="838" spans="1:11">
      <c r="A838" s="20"/>
      <c r="B838" s="21" t="str">
        <f>IF(A838="","",SUMPRODUCT((MONTH(客户下单明细表!$D$4:$D$5200)=销售员提成汇总!$E$2)*((YEAR(客户下单明细表!$D$4:$D$5200)=销售员提成汇总!$C$2))*(客户下单明细表!$O$4:$O$5200=A838),客户下单明细表!$N$4:$N$5200))</f>
        <v/>
      </c>
      <c r="C838" s="21" t="str">
        <f>IF(B838="","",SUMPRODUCT((MONTH(客户下单明细表!$D$4:$D$5200)=销售员提成汇总!$E$2-1)*((YEAR(客户下单明细表!$D$4:$D$5200)=销售员提成汇总!$C$2))*(客户下单明细表!$O$4:$O$5200=A838)*($A$2=客户下单明细表!$S$4:$S$5200),客户下单明细表!$N$4:$N$5200))</f>
        <v/>
      </c>
      <c r="D838" s="21" t="str">
        <f>IF(A838="","",SUMPRODUCT((MONTH(客户下单明细表!$D$4:$D$5200)=销售员提成汇总!$E$2)*((YEAR(客户下单明细表!$D$4:$D$5200)=销售员提成汇总!$C$2))*(客户下单明细表!$O$4:$O$5200=A838),客户下单明细表!$R$4:$R$5200))</f>
        <v/>
      </c>
      <c r="E838" s="21" t="str">
        <f>IF(A838="","",SUMPRODUCT((MONTH(客户下单明细表!$D$4:$D$5200)=销售员提成汇总!$E$2-1)*((YEAR(客户下单明细表!$D$4:$D$5200)=销售员提成汇总!$C$2))*(客户下单明细表!$O$4:$O$5200=A838),客户下单明细表!$R$4:$R$5200))</f>
        <v/>
      </c>
      <c r="F838" s="22">
        <v>1800</v>
      </c>
      <c r="G838" s="23">
        <f>SUMIFS(销售员提成汇总!C:C,销售员提成汇总!K:K,$K838)</f>
        <v>0</v>
      </c>
      <c r="H838" s="21">
        <f t="shared" si="38"/>
        <v>0</v>
      </c>
      <c r="I838" s="23" t="str">
        <f t="shared" si="39"/>
        <v/>
      </c>
      <c r="J838" s="31" t="str">
        <f t="shared" si="40"/>
        <v/>
      </c>
      <c r="K838" s="32" t="e">
        <f>VLOOKUP(A$4:A$600,客户下单明细表!O$4:P$5200,2,FALSE)</f>
        <v>#VALUE!</v>
      </c>
    </row>
    <row r="839" spans="1:11">
      <c r="A839" s="20"/>
      <c r="B839" s="21" t="str">
        <f>IF(A839="","",SUMPRODUCT((MONTH(客户下单明细表!$D$4:$D$5200)=销售员提成汇总!$E$2)*((YEAR(客户下单明细表!$D$4:$D$5200)=销售员提成汇总!$C$2))*(客户下单明细表!$O$4:$O$5200=A839),客户下单明细表!$N$4:$N$5200))</f>
        <v/>
      </c>
      <c r="C839" s="21" t="str">
        <f>IF(B839="","",SUMPRODUCT((MONTH(客户下单明细表!$D$4:$D$5200)=销售员提成汇总!$E$2-1)*((YEAR(客户下单明细表!$D$4:$D$5200)=销售员提成汇总!$C$2))*(客户下单明细表!$O$4:$O$5200=A839)*($A$2=客户下单明细表!$S$4:$S$5200),客户下单明细表!$N$4:$N$5200))</f>
        <v/>
      </c>
      <c r="D839" s="21" t="str">
        <f>IF(A839="","",SUMPRODUCT((MONTH(客户下单明细表!$D$4:$D$5200)=销售员提成汇总!$E$2)*((YEAR(客户下单明细表!$D$4:$D$5200)=销售员提成汇总!$C$2))*(客户下单明细表!$O$4:$O$5200=A839),客户下单明细表!$R$4:$R$5200))</f>
        <v/>
      </c>
      <c r="E839" s="21" t="str">
        <f>IF(A839="","",SUMPRODUCT((MONTH(客户下单明细表!$D$4:$D$5200)=销售员提成汇总!$E$2-1)*((YEAR(客户下单明细表!$D$4:$D$5200)=销售员提成汇总!$C$2))*(客户下单明细表!$O$4:$O$5200=A839),客户下单明细表!$R$4:$R$5200))</f>
        <v/>
      </c>
      <c r="F839" s="22">
        <v>1800</v>
      </c>
      <c r="G839" s="23">
        <f>SUMIFS(销售员提成汇总!C:C,销售员提成汇总!K:K,$K839)</f>
        <v>0</v>
      </c>
      <c r="H839" s="21">
        <f t="shared" ref="H839:H902" si="41">IF(20000&lt;=$G839,(G839*5%),IF(AND(10000&lt;=$G839,$G839&lt;20000),(G839*4%),IF(AND(5000&lt;=$G839,$G839&lt;10000),(G839*2%),IF(AND($G839&lt;5000),(0)))))</f>
        <v>0</v>
      </c>
      <c r="I839" s="23" t="str">
        <f t="shared" ref="I839:I902" si="42">IF(A839="","",SUM(D839,H839,F839))</f>
        <v/>
      </c>
      <c r="J839" s="31" t="str">
        <f t="shared" ref="J839:J902" si="43">IF(A839="","",RANK($B839,$B$4:$B$23))</f>
        <v/>
      </c>
      <c r="K839" s="32" t="e">
        <f>VLOOKUP(A$4:A$600,客户下单明细表!O$4:P$5200,2,FALSE)</f>
        <v>#VALUE!</v>
      </c>
    </row>
    <row r="840" spans="1:11">
      <c r="A840" s="20"/>
      <c r="B840" s="21" t="str">
        <f>IF(A840="","",SUMPRODUCT((MONTH(客户下单明细表!$D$4:$D$5200)=销售员提成汇总!$E$2)*((YEAR(客户下单明细表!$D$4:$D$5200)=销售员提成汇总!$C$2))*(客户下单明细表!$O$4:$O$5200=A840),客户下单明细表!$N$4:$N$5200))</f>
        <v/>
      </c>
      <c r="C840" s="21" t="str">
        <f>IF(B840="","",SUMPRODUCT((MONTH(客户下单明细表!$D$4:$D$5200)=销售员提成汇总!$E$2-1)*((YEAR(客户下单明细表!$D$4:$D$5200)=销售员提成汇总!$C$2))*(客户下单明细表!$O$4:$O$5200=A840)*($A$2=客户下单明细表!$S$4:$S$5200),客户下单明细表!$N$4:$N$5200))</f>
        <v/>
      </c>
      <c r="D840" s="21" t="str">
        <f>IF(A840="","",SUMPRODUCT((MONTH(客户下单明细表!$D$4:$D$5200)=销售员提成汇总!$E$2)*((YEAR(客户下单明细表!$D$4:$D$5200)=销售员提成汇总!$C$2))*(客户下单明细表!$O$4:$O$5200=A840),客户下单明细表!$R$4:$R$5200))</f>
        <v/>
      </c>
      <c r="E840" s="21" t="str">
        <f>IF(A840="","",SUMPRODUCT((MONTH(客户下单明细表!$D$4:$D$5200)=销售员提成汇总!$E$2-1)*((YEAR(客户下单明细表!$D$4:$D$5200)=销售员提成汇总!$C$2))*(客户下单明细表!$O$4:$O$5200=A840),客户下单明细表!$R$4:$R$5200))</f>
        <v/>
      </c>
      <c r="F840" s="22">
        <v>1800</v>
      </c>
      <c r="G840" s="23">
        <f>SUMIFS(销售员提成汇总!C:C,销售员提成汇总!K:K,$K840)</f>
        <v>0</v>
      </c>
      <c r="H840" s="21">
        <f t="shared" si="41"/>
        <v>0</v>
      </c>
      <c r="I840" s="23" t="str">
        <f t="shared" si="42"/>
        <v/>
      </c>
      <c r="J840" s="31" t="str">
        <f t="shared" si="43"/>
        <v/>
      </c>
      <c r="K840" s="32" t="e">
        <f>VLOOKUP(A$4:A$600,客户下单明细表!O$4:P$5200,2,FALSE)</f>
        <v>#VALUE!</v>
      </c>
    </row>
    <row r="841" spans="1:11">
      <c r="A841" s="20"/>
      <c r="B841" s="21" t="str">
        <f>IF(A841="","",SUMPRODUCT((MONTH(客户下单明细表!$D$4:$D$5200)=销售员提成汇总!$E$2)*((YEAR(客户下单明细表!$D$4:$D$5200)=销售员提成汇总!$C$2))*(客户下单明细表!$O$4:$O$5200=A841),客户下单明细表!$N$4:$N$5200))</f>
        <v/>
      </c>
      <c r="C841" s="21" t="str">
        <f>IF(B841="","",SUMPRODUCT((MONTH(客户下单明细表!$D$4:$D$5200)=销售员提成汇总!$E$2-1)*((YEAR(客户下单明细表!$D$4:$D$5200)=销售员提成汇总!$C$2))*(客户下单明细表!$O$4:$O$5200=A841)*($A$2=客户下单明细表!$S$4:$S$5200),客户下单明细表!$N$4:$N$5200))</f>
        <v/>
      </c>
      <c r="D841" s="21" t="str">
        <f>IF(A841="","",SUMPRODUCT((MONTH(客户下单明细表!$D$4:$D$5200)=销售员提成汇总!$E$2)*((YEAR(客户下单明细表!$D$4:$D$5200)=销售员提成汇总!$C$2))*(客户下单明细表!$O$4:$O$5200=A841),客户下单明细表!$R$4:$R$5200))</f>
        <v/>
      </c>
      <c r="E841" s="21" t="str">
        <f>IF(A841="","",SUMPRODUCT((MONTH(客户下单明细表!$D$4:$D$5200)=销售员提成汇总!$E$2-1)*((YEAR(客户下单明细表!$D$4:$D$5200)=销售员提成汇总!$C$2))*(客户下单明细表!$O$4:$O$5200=A841),客户下单明细表!$R$4:$R$5200))</f>
        <v/>
      </c>
      <c r="F841" s="22">
        <v>1800</v>
      </c>
      <c r="G841" s="23">
        <f>SUMIFS(销售员提成汇总!C:C,销售员提成汇总!K:K,$K841)</f>
        <v>0</v>
      </c>
      <c r="H841" s="21">
        <f t="shared" si="41"/>
        <v>0</v>
      </c>
      <c r="I841" s="23" t="str">
        <f t="shared" si="42"/>
        <v/>
      </c>
      <c r="J841" s="31" t="str">
        <f t="shared" si="43"/>
        <v/>
      </c>
      <c r="K841" s="32" t="e">
        <f>VLOOKUP(A$4:A$600,客户下单明细表!O$4:P$5200,2,FALSE)</f>
        <v>#VALUE!</v>
      </c>
    </row>
    <row r="842" spans="1:11">
      <c r="A842" s="20"/>
      <c r="B842" s="21" t="str">
        <f>IF(A842="","",SUMPRODUCT((MONTH(客户下单明细表!$D$4:$D$5200)=销售员提成汇总!$E$2)*((YEAR(客户下单明细表!$D$4:$D$5200)=销售员提成汇总!$C$2))*(客户下单明细表!$O$4:$O$5200=A842),客户下单明细表!$N$4:$N$5200))</f>
        <v/>
      </c>
      <c r="C842" s="21" t="str">
        <f>IF(B842="","",SUMPRODUCT((MONTH(客户下单明细表!$D$4:$D$5200)=销售员提成汇总!$E$2-1)*((YEAR(客户下单明细表!$D$4:$D$5200)=销售员提成汇总!$C$2))*(客户下单明细表!$O$4:$O$5200=A842)*($A$2=客户下单明细表!$S$4:$S$5200),客户下单明细表!$N$4:$N$5200))</f>
        <v/>
      </c>
      <c r="D842" s="21" t="str">
        <f>IF(A842="","",SUMPRODUCT((MONTH(客户下单明细表!$D$4:$D$5200)=销售员提成汇总!$E$2)*((YEAR(客户下单明细表!$D$4:$D$5200)=销售员提成汇总!$C$2))*(客户下单明细表!$O$4:$O$5200=A842),客户下单明细表!$R$4:$R$5200))</f>
        <v/>
      </c>
      <c r="E842" s="21" t="str">
        <f>IF(A842="","",SUMPRODUCT((MONTH(客户下单明细表!$D$4:$D$5200)=销售员提成汇总!$E$2-1)*((YEAR(客户下单明细表!$D$4:$D$5200)=销售员提成汇总!$C$2))*(客户下单明细表!$O$4:$O$5200=A842),客户下单明细表!$R$4:$R$5200))</f>
        <v/>
      </c>
      <c r="F842" s="22">
        <v>1800</v>
      </c>
      <c r="G842" s="23">
        <f>SUMIFS(销售员提成汇总!C:C,销售员提成汇总!K:K,$K842)</f>
        <v>0</v>
      </c>
      <c r="H842" s="21">
        <f t="shared" si="41"/>
        <v>0</v>
      </c>
      <c r="I842" s="23" t="str">
        <f t="shared" si="42"/>
        <v/>
      </c>
      <c r="J842" s="31" t="str">
        <f t="shared" si="43"/>
        <v/>
      </c>
      <c r="K842" s="32" t="e">
        <f>VLOOKUP(A$4:A$600,客户下单明细表!O$4:P$5200,2,FALSE)</f>
        <v>#VALUE!</v>
      </c>
    </row>
    <row r="843" spans="1:11">
      <c r="A843" s="20"/>
      <c r="B843" s="21" t="str">
        <f>IF(A843="","",SUMPRODUCT((MONTH(客户下单明细表!$D$4:$D$5200)=销售员提成汇总!$E$2)*((YEAR(客户下单明细表!$D$4:$D$5200)=销售员提成汇总!$C$2))*(客户下单明细表!$O$4:$O$5200=A843),客户下单明细表!$N$4:$N$5200))</f>
        <v/>
      </c>
      <c r="C843" s="21" t="str">
        <f>IF(B843="","",SUMPRODUCT((MONTH(客户下单明细表!$D$4:$D$5200)=销售员提成汇总!$E$2-1)*((YEAR(客户下单明细表!$D$4:$D$5200)=销售员提成汇总!$C$2))*(客户下单明细表!$O$4:$O$5200=A843)*($A$2=客户下单明细表!$S$4:$S$5200),客户下单明细表!$N$4:$N$5200))</f>
        <v/>
      </c>
      <c r="D843" s="21" t="str">
        <f>IF(A843="","",SUMPRODUCT((MONTH(客户下单明细表!$D$4:$D$5200)=销售员提成汇总!$E$2)*((YEAR(客户下单明细表!$D$4:$D$5200)=销售员提成汇总!$C$2))*(客户下单明细表!$O$4:$O$5200=A843),客户下单明细表!$R$4:$R$5200))</f>
        <v/>
      </c>
      <c r="E843" s="21" t="str">
        <f>IF(A843="","",SUMPRODUCT((MONTH(客户下单明细表!$D$4:$D$5200)=销售员提成汇总!$E$2-1)*((YEAR(客户下单明细表!$D$4:$D$5200)=销售员提成汇总!$C$2))*(客户下单明细表!$O$4:$O$5200=A843),客户下单明细表!$R$4:$R$5200))</f>
        <v/>
      </c>
      <c r="F843" s="22">
        <v>1800</v>
      </c>
      <c r="G843" s="23">
        <f>SUMIFS(销售员提成汇总!C:C,销售员提成汇总!K:K,$K843)</f>
        <v>0</v>
      </c>
      <c r="H843" s="21">
        <f t="shared" si="41"/>
        <v>0</v>
      </c>
      <c r="I843" s="23" t="str">
        <f t="shared" si="42"/>
        <v/>
      </c>
      <c r="J843" s="31" t="str">
        <f t="shared" si="43"/>
        <v/>
      </c>
      <c r="K843" s="32" t="e">
        <f>VLOOKUP(A$4:A$600,客户下单明细表!O$4:P$5200,2,FALSE)</f>
        <v>#VALUE!</v>
      </c>
    </row>
    <row r="844" spans="1:11">
      <c r="A844" s="20"/>
      <c r="B844" s="21" t="str">
        <f>IF(A844="","",SUMPRODUCT((MONTH(客户下单明细表!$D$4:$D$5200)=销售员提成汇总!$E$2)*((YEAR(客户下单明细表!$D$4:$D$5200)=销售员提成汇总!$C$2))*(客户下单明细表!$O$4:$O$5200=A844),客户下单明细表!$N$4:$N$5200))</f>
        <v/>
      </c>
      <c r="C844" s="21" t="str">
        <f>IF(B844="","",SUMPRODUCT((MONTH(客户下单明细表!$D$4:$D$5200)=销售员提成汇总!$E$2-1)*((YEAR(客户下单明细表!$D$4:$D$5200)=销售员提成汇总!$C$2))*(客户下单明细表!$O$4:$O$5200=A844)*($A$2=客户下单明细表!$S$4:$S$5200),客户下单明细表!$N$4:$N$5200))</f>
        <v/>
      </c>
      <c r="D844" s="21" t="str">
        <f>IF(A844="","",SUMPRODUCT((MONTH(客户下单明细表!$D$4:$D$5200)=销售员提成汇总!$E$2)*((YEAR(客户下单明细表!$D$4:$D$5200)=销售员提成汇总!$C$2))*(客户下单明细表!$O$4:$O$5200=A844),客户下单明细表!$R$4:$R$5200))</f>
        <v/>
      </c>
      <c r="E844" s="21" t="str">
        <f>IF(A844="","",SUMPRODUCT((MONTH(客户下单明细表!$D$4:$D$5200)=销售员提成汇总!$E$2-1)*((YEAR(客户下单明细表!$D$4:$D$5200)=销售员提成汇总!$C$2))*(客户下单明细表!$O$4:$O$5200=A844),客户下单明细表!$R$4:$R$5200))</f>
        <v/>
      </c>
      <c r="F844" s="22">
        <v>1800</v>
      </c>
      <c r="G844" s="23">
        <f>SUMIFS(销售员提成汇总!C:C,销售员提成汇总!K:K,$K844)</f>
        <v>0</v>
      </c>
      <c r="H844" s="21">
        <f t="shared" si="41"/>
        <v>0</v>
      </c>
      <c r="I844" s="23" t="str">
        <f t="shared" si="42"/>
        <v/>
      </c>
      <c r="J844" s="31" t="str">
        <f t="shared" si="43"/>
        <v/>
      </c>
      <c r="K844" s="32" t="e">
        <f>VLOOKUP(A$4:A$600,客户下单明细表!O$4:P$5200,2,FALSE)</f>
        <v>#VALUE!</v>
      </c>
    </row>
    <row r="845" spans="1:11">
      <c r="A845" s="20"/>
      <c r="B845" s="21" t="str">
        <f>IF(A845="","",SUMPRODUCT((MONTH(客户下单明细表!$D$4:$D$5200)=销售员提成汇总!$E$2)*((YEAR(客户下单明细表!$D$4:$D$5200)=销售员提成汇总!$C$2))*(客户下单明细表!$O$4:$O$5200=A845),客户下单明细表!$N$4:$N$5200))</f>
        <v/>
      </c>
      <c r="C845" s="21" t="str">
        <f>IF(B845="","",SUMPRODUCT((MONTH(客户下单明细表!$D$4:$D$5200)=销售员提成汇总!$E$2-1)*((YEAR(客户下单明细表!$D$4:$D$5200)=销售员提成汇总!$C$2))*(客户下单明细表!$O$4:$O$5200=A845)*($A$2=客户下单明细表!$S$4:$S$5200),客户下单明细表!$N$4:$N$5200))</f>
        <v/>
      </c>
      <c r="D845" s="21" t="str">
        <f>IF(A845="","",SUMPRODUCT((MONTH(客户下单明细表!$D$4:$D$5200)=销售员提成汇总!$E$2)*((YEAR(客户下单明细表!$D$4:$D$5200)=销售员提成汇总!$C$2))*(客户下单明细表!$O$4:$O$5200=A845),客户下单明细表!$R$4:$R$5200))</f>
        <v/>
      </c>
      <c r="E845" s="21" t="str">
        <f>IF(A845="","",SUMPRODUCT((MONTH(客户下单明细表!$D$4:$D$5200)=销售员提成汇总!$E$2-1)*((YEAR(客户下单明细表!$D$4:$D$5200)=销售员提成汇总!$C$2))*(客户下单明细表!$O$4:$O$5200=A845),客户下单明细表!$R$4:$R$5200))</f>
        <v/>
      </c>
      <c r="F845" s="22">
        <v>1800</v>
      </c>
      <c r="G845" s="23">
        <f>SUMIFS(销售员提成汇总!C:C,销售员提成汇总!K:K,$K845)</f>
        <v>0</v>
      </c>
      <c r="H845" s="21">
        <f t="shared" si="41"/>
        <v>0</v>
      </c>
      <c r="I845" s="23" t="str">
        <f t="shared" si="42"/>
        <v/>
      </c>
      <c r="J845" s="31" t="str">
        <f t="shared" si="43"/>
        <v/>
      </c>
      <c r="K845" s="32" t="e">
        <f>VLOOKUP(A$4:A$600,客户下单明细表!O$4:P$5200,2,FALSE)</f>
        <v>#VALUE!</v>
      </c>
    </row>
    <row r="846" spans="1:11">
      <c r="A846" s="20"/>
      <c r="B846" s="21" t="str">
        <f>IF(A846="","",SUMPRODUCT((MONTH(客户下单明细表!$D$4:$D$5200)=销售员提成汇总!$E$2)*((YEAR(客户下单明细表!$D$4:$D$5200)=销售员提成汇总!$C$2))*(客户下单明细表!$O$4:$O$5200=A846),客户下单明细表!$N$4:$N$5200))</f>
        <v/>
      </c>
      <c r="C846" s="21" t="str">
        <f>IF(B846="","",SUMPRODUCT((MONTH(客户下单明细表!$D$4:$D$5200)=销售员提成汇总!$E$2-1)*((YEAR(客户下单明细表!$D$4:$D$5200)=销售员提成汇总!$C$2))*(客户下单明细表!$O$4:$O$5200=A846)*($A$2=客户下单明细表!$S$4:$S$5200),客户下单明细表!$N$4:$N$5200))</f>
        <v/>
      </c>
      <c r="D846" s="21" t="str">
        <f>IF(A846="","",SUMPRODUCT((MONTH(客户下单明细表!$D$4:$D$5200)=销售员提成汇总!$E$2)*((YEAR(客户下单明细表!$D$4:$D$5200)=销售员提成汇总!$C$2))*(客户下单明细表!$O$4:$O$5200=A846),客户下单明细表!$R$4:$R$5200))</f>
        <v/>
      </c>
      <c r="E846" s="21" t="str">
        <f>IF(A846="","",SUMPRODUCT((MONTH(客户下单明细表!$D$4:$D$5200)=销售员提成汇总!$E$2-1)*((YEAR(客户下单明细表!$D$4:$D$5200)=销售员提成汇总!$C$2))*(客户下单明细表!$O$4:$O$5200=A846),客户下单明细表!$R$4:$R$5200))</f>
        <v/>
      </c>
      <c r="F846" s="22">
        <v>1800</v>
      </c>
      <c r="G846" s="23">
        <f>SUMIFS(销售员提成汇总!C:C,销售员提成汇总!K:K,$K846)</f>
        <v>0</v>
      </c>
      <c r="H846" s="21">
        <f t="shared" si="41"/>
        <v>0</v>
      </c>
      <c r="I846" s="23" t="str">
        <f t="shared" si="42"/>
        <v/>
      </c>
      <c r="J846" s="31" t="str">
        <f t="shared" si="43"/>
        <v/>
      </c>
      <c r="K846" s="32" t="e">
        <f>VLOOKUP(A$4:A$600,客户下单明细表!O$4:P$5200,2,FALSE)</f>
        <v>#VALUE!</v>
      </c>
    </row>
    <row r="847" spans="1:11">
      <c r="A847" s="20"/>
      <c r="B847" s="21" t="str">
        <f>IF(A847="","",SUMPRODUCT((MONTH(客户下单明细表!$D$4:$D$5200)=销售员提成汇总!$E$2)*((YEAR(客户下单明细表!$D$4:$D$5200)=销售员提成汇总!$C$2))*(客户下单明细表!$O$4:$O$5200=A847),客户下单明细表!$N$4:$N$5200))</f>
        <v/>
      </c>
      <c r="C847" s="21" t="str">
        <f>IF(B847="","",SUMPRODUCT((MONTH(客户下单明细表!$D$4:$D$5200)=销售员提成汇总!$E$2-1)*((YEAR(客户下单明细表!$D$4:$D$5200)=销售员提成汇总!$C$2))*(客户下单明细表!$O$4:$O$5200=A847)*($A$2=客户下单明细表!$S$4:$S$5200),客户下单明细表!$N$4:$N$5200))</f>
        <v/>
      </c>
      <c r="D847" s="21" t="str">
        <f>IF(A847="","",SUMPRODUCT((MONTH(客户下单明细表!$D$4:$D$5200)=销售员提成汇总!$E$2)*((YEAR(客户下单明细表!$D$4:$D$5200)=销售员提成汇总!$C$2))*(客户下单明细表!$O$4:$O$5200=A847),客户下单明细表!$R$4:$R$5200))</f>
        <v/>
      </c>
      <c r="E847" s="21" t="str">
        <f>IF(A847="","",SUMPRODUCT((MONTH(客户下单明细表!$D$4:$D$5200)=销售员提成汇总!$E$2-1)*((YEAR(客户下单明细表!$D$4:$D$5200)=销售员提成汇总!$C$2))*(客户下单明细表!$O$4:$O$5200=A847),客户下单明细表!$R$4:$R$5200))</f>
        <v/>
      </c>
      <c r="F847" s="22">
        <v>1800</v>
      </c>
      <c r="G847" s="23">
        <f>SUMIFS(销售员提成汇总!C:C,销售员提成汇总!K:K,$K847)</f>
        <v>0</v>
      </c>
      <c r="H847" s="21">
        <f t="shared" si="41"/>
        <v>0</v>
      </c>
      <c r="I847" s="23" t="str">
        <f t="shared" si="42"/>
        <v/>
      </c>
      <c r="J847" s="31" t="str">
        <f t="shared" si="43"/>
        <v/>
      </c>
      <c r="K847" s="32" t="e">
        <f>VLOOKUP(A$4:A$600,客户下单明细表!O$4:P$5200,2,FALSE)</f>
        <v>#VALUE!</v>
      </c>
    </row>
    <row r="848" spans="1:11">
      <c r="A848" s="20"/>
      <c r="B848" s="21" t="str">
        <f>IF(A848="","",SUMPRODUCT((MONTH(客户下单明细表!$D$4:$D$5200)=销售员提成汇总!$E$2)*((YEAR(客户下单明细表!$D$4:$D$5200)=销售员提成汇总!$C$2))*(客户下单明细表!$O$4:$O$5200=A848),客户下单明细表!$N$4:$N$5200))</f>
        <v/>
      </c>
      <c r="C848" s="21" t="str">
        <f>IF(B848="","",SUMPRODUCT((MONTH(客户下单明细表!$D$4:$D$5200)=销售员提成汇总!$E$2-1)*((YEAR(客户下单明细表!$D$4:$D$5200)=销售员提成汇总!$C$2))*(客户下单明细表!$O$4:$O$5200=A848)*($A$2=客户下单明细表!$S$4:$S$5200),客户下单明细表!$N$4:$N$5200))</f>
        <v/>
      </c>
      <c r="D848" s="21" t="str">
        <f>IF(A848="","",SUMPRODUCT((MONTH(客户下单明细表!$D$4:$D$5200)=销售员提成汇总!$E$2)*((YEAR(客户下单明细表!$D$4:$D$5200)=销售员提成汇总!$C$2))*(客户下单明细表!$O$4:$O$5200=A848),客户下单明细表!$R$4:$R$5200))</f>
        <v/>
      </c>
      <c r="E848" s="21" t="str">
        <f>IF(A848="","",SUMPRODUCT((MONTH(客户下单明细表!$D$4:$D$5200)=销售员提成汇总!$E$2-1)*((YEAR(客户下单明细表!$D$4:$D$5200)=销售员提成汇总!$C$2))*(客户下单明细表!$O$4:$O$5200=A848),客户下单明细表!$R$4:$R$5200))</f>
        <v/>
      </c>
      <c r="F848" s="22">
        <v>1800</v>
      </c>
      <c r="G848" s="23">
        <f>SUMIFS(销售员提成汇总!C:C,销售员提成汇总!K:K,$K848)</f>
        <v>0</v>
      </c>
      <c r="H848" s="21">
        <f t="shared" si="41"/>
        <v>0</v>
      </c>
      <c r="I848" s="23" t="str">
        <f t="shared" si="42"/>
        <v/>
      </c>
      <c r="J848" s="31" t="str">
        <f t="shared" si="43"/>
        <v/>
      </c>
      <c r="K848" s="32" t="e">
        <f>VLOOKUP(A$4:A$600,客户下单明细表!O$4:P$5200,2,FALSE)</f>
        <v>#VALUE!</v>
      </c>
    </row>
    <row r="849" spans="1:11">
      <c r="A849" s="20"/>
      <c r="B849" s="21" t="str">
        <f>IF(A849="","",SUMPRODUCT((MONTH(客户下单明细表!$D$4:$D$5200)=销售员提成汇总!$E$2)*((YEAR(客户下单明细表!$D$4:$D$5200)=销售员提成汇总!$C$2))*(客户下单明细表!$O$4:$O$5200=A849),客户下单明细表!$N$4:$N$5200))</f>
        <v/>
      </c>
      <c r="C849" s="21" t="str">
        <f>IF(B849="","",SUMPRODUCT((MONTH(客户下单明细表!$D$4:$D$5200)=销售员提成汇总!$E$2-1)*((YEAR(客户下单明细表!$D$4:$D$5200)=销售员提成汇总!$C$2))*(客户下单明细表!$O$4:$O$5200=A849)*($A$2=客户下单明细表!$S$4:$S$5200),客户下单明细表!$N$4:$N$5200))</f>
        <v/>
      </c>
      <c r="D849" s="21" t="str">
        <f>IF(A849="","",SUMPRODUCT((MONTH(客户下单明细表!$D$4:$D$5200)=销售员提成汇总!$E$2)*((YEAR(客户下单明细表!$D$4:$D$5200)=销售员提成汇总!$C$2))*(客户下单明细表!$O$4:$O$5200=A849),客户下单明细表!$R$4:$R$5200))</f>
        <v/>
      </c>
      <c r="E849" s="21" t="str">
        <f>IF(A849="","",SUMPRODUCT((MONTH(客户下单明细表!$D$4:$D$5200)=销售员提成汇总!$E$2-1)*((YEAR(客户下单明细表!$D$4:$D$5200)=销售员提成汇总!$C$2))*(客户下单明细表!$O$4:$O$5200=A849),客户下单明细表!$R$4:$R$5200))</f>
        <v/>
      </c>
      <c r="F849" s="22">
        <v>1800</v>
      </c>
      <c r="G849" s="23">
        <f>SUMIFS(销售员提成汇总!C:C,销售员提成汇总!K:K,$K849)</f>
        <v>0</v>
      </c>
      <c r="H849" s="21">
        <f t="shared" si="41"/>
        <v>0</v>
      </c>
      <c r="I849" s="23" t="str">
        <f t="shared" si="42"/>
        <v/>
      </c>
      <c r="J849" s="31" t="str">
        <f t="shared" si="43"/>
        <v/>
      </c>
      <c r="K849" s="32" t="e">
        <f>VLOOKUP(A$4:A$600,客户下单明细表!O$4:P$5200,2,FALSE)</f>
        <v>#VALUE!</v>
      </c>
    </row>
    <row r="850" spans="1:11">
      <c r="A850" s="20"/>
      <c r="B850" s="21" t="str">
        <f>IF(A850="","",SUMPRODUCT((MONTH(客户下单明细表!$D$4:$D$5200)=销售员提成汇总!$E$2)*((YEAR(客户下单明细表!$D$4:$D$5200)=销售员提成汇总!$C$2))*(客户下单明细表!$O$4:$O$5200=A850),客户下单明细表!$N$4:$N$5200))</f>
        <v/>
      </c>
      <c r="C850" s="21" t="str">
        <f>IF(B850="","",SUMPRODUCT((MONTH(客户下单明细表!$D$4:$D$5200)=销售员提成汇总!$E$2-1)*((YEAR(客户下单明细表!$D$4:$D$5200)=销售员提成汇总!$C$2))*(客户下单明细表!$O$4:$O$5200=A850)*($A$2=客户下单明细表!$S$4:$S$5200),客户下单明细表!$N$4:$N$5200))</f>
        <v/>
      </c>
      <c r="D850" s="21" t="str">
        <f>IF(A850="","",SUMPRODUCT((MONTH(客户下单明细表!$D$4:$D$5200)=销售员提成汇总!$E$2)*((YEAR(客户下单明细表!$D$4:$D$5200)=销售员提成汇总!$C$2))*(客户下单明细表!$O$4:$O$5200=A850),客户下单明细表!$R$4:$R$5200))</f>
        <v/>
      </c>
      <c r="E850" s="21" t="str">
        <f>IF(A850="","",SUMPRODUCT((MONTH(客户下单明细表!$D$4:$D$5200)=销售员提成汇总!$E$2-1)*((YEAR(客户下单明细表!$D$4:$D$5200)=销售员提成汇总!$C$2))*(客户下单明细表!$O$4:$O$5200=A850),客户下单明细表!$R$4:$R$5200))</f>
        <v/>
      </c>
      <c r="F850" s="22">
        <v>1800</v>
      </c>
      <c r="G850" s="23">
        <f>SUMIFS(销售员提成汇总!C:C,销售员提成汇总!K:K,$K850)</f>
        <v>0</v>
      </c>
      <c r="H850" s="21">
        <f t="shared" si="41"/>
        <v>0</v>
      </c>
      <c r="I850" s="23" t="str">
        <f t="shared" si="42"/>
        <v/>
      </c>
      <c r="J850" s="31" t="str">
        <f t="shared" si="43"/>
        <v/>
      </c>
      <c r="K850" s="32" t="e">
        <f>VLOOKUP(A$4:A$600,客户下单明细表!O$4:P$5200,2,FALSE)</f>
        <v>#VALUE!</v>
      </c>
    </row>
    <row r="851" spans="1:11">
      <c r="A851" s="20"/>
      <c r="B851" s="21" t="str">
        <f>IF(A851="","",SUMPRODUCT((MONTH(客户下单明细表!$D$4:$D$5200)=销售员提成汇总!$E$2)*((YEAR(客户下单明细表!$D$4:$D$5200)=销售员提成汇总!$C$2))*(客户下单明细表!$O$4:$O$5200=A851),客户下单明细表!$N$4:$N$5200))</f>
        <v/>
      </c>
      <c r="C851" s="21" t="str">
        <f>IF(B851="","",SUMPRODUCT((MONTH(客户下单明细表!$D$4:$D$5200)=销售员提成汇总!$E$2-1)*((YEAR(客户下单明细表!$D$4:$D$5200)=销售员提成汇总!$C$2))*(客户下单明细表!$O$4:$O$5200=A851)*($A$2=客户下单明细表!$S$4:$S$5200),客户下单明细表!$N$4:$N$5200))</f>
        <v/>
      </c>
      <c r="D851" s="21" t="str">
        <f>IF(A851="","",SUMPRODUCT((MONTH(客户下单明细表!$D$4:$D$5200)=销售员提成汇总!$E$2)*((YEAR(客户下单明细表!$D$4:$D$5200)=销售员提成汇总!$C$2))*(客户下单明细表!$O$4:$O$5200=A851),客户下单明细表!$R$4:$R$5200))</f>
        <v/>
      </c>
      <c r="E851" s="21" t="str">
        <f>IF(A851="","",SUMPRODUCT((MONTH(客户下单明细表!$D$4:$D$5200)=销售员提成汇总!$E$2-1)*((YEAR(客户下单明细表!$D$4:$D$5200)=销售员提成汇总!$C$2))*(客户下单明细表!$O$4:$O$5200=A851),客户下单明细表!$R$4:$R$5200))</f>
        <v/>
      </c>
      <c r="F851" s="22">
        <v>1800</v>
      </c>
      <c r="G851" s="23">
        <f>SUMIFS(销售员提成汇总!C:C,销售员提成汇总!K:K,$K851)</f>
        <v>0</v>
      </c>
      <c r="H851" s="21">
        <f t="shared" si="41"/>
        <v>0</v>
      </c>
      <c r="I851" s="23" t="str">
        <f t="shared" si="42"/>
        <v/>
      </c>
      <c r="J851" s="31" t="str">
        <f t="shared" si="43"/>
        <v/>
      </c>
      <c r="K851" s="32" t="e">
        <f>VLOOKUP(A$4:A$600,客户下单明细表!O$4:P$5200,2,FALSE)</f>
        <v>#VALUE!</v>
      </c>
    </row>
    <row r="852" spans="1:11">
      <c r="A852" s="20"/>
      <c r="B852" s="21" t="str">
        <f>IF(A852="","",SUMPRODUCT((MONTH(客户下单明细表!$D$4:$D$5200)=销售员提成汇总!$E$2)*((YEAR(客户下单明细表!$D$4:$D$5200)=销售员提成汇总!$C$2))*(客户下单明细表!$O$4:$O$5200=A852),客户下单明细表!$N$4:$N$5200))</f>
        <v/>
      </c>
      <c r="C852" s="21" t="str">
        <f>IF(B852="","",SUMPRODUCT((MONTH(客户下单明细表!$D$4:$D$5200)=销售员提成汇总!$E$2-1)*((YEAR(客户下单明细表!$D$4:$D$5200)=销售员提成汇总!$C$2))*(客户下单明细表!$O$4:$O$5200=A852)*($A$2=客户下单明细表!$S$4:$S$5200),客户下单明细表!$N$4:$N$5200))</f>
        <v/>
      </c>
      <c r="D852" s="21" t="str">
        <f>IF(A852="","",SUMPRODUCT((MONTH(客户下单明细表!$D$4:$D$5200)=销售员提成汇总!$E$2)*((YEAR(客户下单明细表!$D$4:$D$5200)=销售员提成汇总!$C$2))*(客户下单明细表!$O$4:$O$5200=A852),客户下单明细表!$R$4:$R$5200))</f>
        <v/>
      </c>
      <c r="E852" s="21" t="str">
        <f>IF(A852="","",SUMPRODUCT((MONTH(客户下单明细表!$D$4:$D$5200)=销售员提成汇总!$E$2-1)*((YEAR(客户下单明细表!$D$4:$D$5200)=销售员提成汇总!$C$2))*(客户下单明细表!$O$4:$O$5200=A852),客户下单明细表!$R$4:$R$5200))</f>
        <v/>
      </c>
      <c r="F852" s="22">
        <v>1800</v>
      </c>
      <c r="G852" s="23">
        <f>SUMIFS(销售员提成汇总!C:C,销售员提成汇总!K:K,$K852)</f>
        <v>0</v>
      </c>
      <c r="H852" s="21">
        <f t="shared" si="41"/>
        <v>0</v>
      </c>
      <c r="I852" s="23" t="str">
        <f t="shared" si="42"/>
        <v/>
      </c>
      <c r="J852" s="31" t="str">
        <f t="shared" si="43"/>
        <v/>
      </c>
      <c r="K852" s="32" t="e">
        <f>VLOOKUP(A$4:A$600,客户下单明细表!O$4:P$5200,2,FALSE)</f>
        <v>#VALUE!</v>
      </c>
    </row>
    <row r="853" spans="1:11">
      <c r="A853" s="20"/>
      <c r="B853" s="21" t="str">
        <f>IF(A853="","",SUMPRODUCT((MONTH(客户下单明细表!$D$4:$D$5200)=销售员提成汇总!$E$2)*((YEAR(客户下单明细表!$D$4:$D$5200)=销售员提成汇总!$C$2))*(客户下单明细表!$O$4:$O$5200=A853),客户下单明细表!$N$4:$N$5200))</f>
        <v/>
      </c>
      <c r="C853" s="21" t="str">
        <f>IF(B853="","",SUMPRODUCT((MONTH(客户下单明细表!$D$4:$D$5200)=销售员提成汇总!$E$2-1)*((YEAR(客户下单明细表!$D$4:$D$5200)=销售员提成汇总!$C$2))*(客户下单明细表!$O$4:$O$5200=A853)*($A$2=客户下单明细表!$S$4:$S$5200),客户下单明细表!$N$4:$N$5200))</f>
        <v/>
      </c>
      <c r="D853" s="21" t="str">
        <f>IF(A853="","",SUMPRODUCT((MONTH(客户下单明细表!$D$4:$D$5200)=销售员提成汇总!$E$2)*((YEAR(客户下单明细表!$D$4:$D$5200)=销售员提成汇总!$C$2))*(客户下单明细表!$O$4:$O$5200=A853),客户下单明细表!$R$4:$R$5200))</f>
        <v/>
      </c>
      <c r="E853" s="21" t="str">
        <f>IF(A853="","",SUMPRODUCT((MONTH(客户下单明细表!$D$4:$D$5200)=销售员提成汇总!$E$2-1)*((YEAR(客户下单明细表!$D$4:$D$5200)=销售员提成汇总!$C$2))*(客户下单明细表!$O$4:$O$5200=A853),客户下单明细表!$R$4:$R$5200))</f>
        <v/>
      </c>
      <c r="F853" s="22">
        <v>1800</v>
      </c>
      <c r="G853" s="23">
        <f>SUMIFS(销售员提成汇总!C:C,销售员提成汇总!K:K,$K853)</f>
        <v>0</v>
      </c>
      <c r="H853" s="21">
        <f t="shared" si="41"/>
        <v>0</v>
      </c>
      <c r="I853" s="23" t="str">
        <f t="shared" si="42"/>
        <v/>
      </c>
      <c r="J853" s="31" t="str">
        <f t="shared" si="43"/>
        <v/>
      </c>
      <c r="K853" s="32" t="e">
        <f>VLOOKUP(A$4:A$600,客户下单明细表!O$4:P$5200,2,FALSE)</f>
        <v>#VALUE!</v>
      </c>
    </row>
    <row r="854" spans="1:11">
      <c r="A854" s="20"/>
      <c r="B854" s="21" t="str">
        <f>IF(A854="","",SUMPRODUCT((MONTH(客户下单明细表!$D$4:$D$5200)=销售员提成汇总!$E$2)*((YEAR(客户下单明细表!$D$4:$D$5200)=销售员提成汇总!$C$2))*(客户下单明细表!$O$4:$O$5200=A854),客户下单明细表!$N$4:$N$5200))</f>
        <v/>
      </c>
      <c r="C854" s="21" t="str">
        <f>IF(B854="","",SUMPRODUCT((MONTH(客户下单明细表!$D$4:$D$5200)=销售员提成汇总!$E$2-1)*((YEAR(客户下单明细表!$D$4:$D$5200)=销售员提成汇总!$C$2))*(客户下单明细表!$O$4:$O$5200=A854)*($A$2=客户下单明细表!$S$4:$S$5200),客户下单明细表!$N$4:$N$5200))</f>
        <v/>
      </c>
      <c r="D854" s="21" t="str">
        <f>IF(A854="","",SUMPRODUCT((MONTH(客户下单明细表!$D$4:$D$5200)=销售员提成汇总!$E$2)*((YEAR(客户下单明细表!$D$4:$D$5200)=销售员提成汇总!$C$2))*(客户下单明细表!$O$4:$O$5200=A854),客户下单明细表!$R$4:$R$5200))</f>
        <v/>
      </c>
      <c r="E854" s="21" t="str">
        <f>IF(A854="","",SUMPRODUCT((MONTH(客户下单明细表!$D$4:$D$5200)=销售员提成汇总!$E$2-1)*((YEAR(客户下单明细表!$D$4:$D$5200)=销售员提成汇总!$C$2))*(客户下单明细表!$O$4:$O$5200=A854),客户下单明细表!$R$4:$R$5200))</f>
        <v/>
      </c>
      <c r="F854" s="22">
        <v>1800</v>
      </c>
      <c r="G854" s="23">
        <f>SUMIFS(销售员提成汇总!C:C,销售员提成汇总!K:K,$K854)</f>
        <v>0</v>
      </c>
      <c r="H854" s="21">
        <f t="shared" si="41"/>
        <v>0</v>
      </c>
      <c r="I854" s="23" t="str">
        <f t="shared" si="42"/>
        <v/>
      </c>
      <c r="J854" s="31" t="str">
        <f t="shared" si="43"/>
        <v/>
      </c>
      <c r="K854" s="32" t="e">
        <f>VLOOKUP(A$4:A$600,客户下单明细表!O$4:P$5200,2,FALSE)</f>
        <v>#VALUE!</v>
      </c>
    </row>
    <row r="855" spans="1:11">
      <c r="A855" s="20"/>
      <c r="B855" s="21" t="str">
        <f>IF(A855="","",SUMPRODUCT((MONTH(客户下单明细表!$D$4:$D$5200)=销售员提成汇总!$E$2)*((YEAR(客户下单明细表!$D$4:$D$5200)=销售员提成汇总!$C$2))*(客户下单明细表!$O$4:$O$5200=A855),客户下单明细表!$N$4:$N$5200))</f>
        <v/>
      </c>
      <c r="C855" s="21" t="str">
        <f>IF(B855="","",SUMPRODUCT((MONTH(客户下单明细表!$D$4:$D$5200)=销售员提成汇总!$E$2-1)*((YEAR(客户下单明细表!$D$4:$D$5200)=销售员提成汇总!$C$2))*(客户下单明细表!$O$4:$O$5200=A855)*($A$2=客户下单明细表!$S$4:$S$5200),客户下单明细表!$N$4:$N$5200))</f>
        <v/>
      </c>
      <c r="D855" s="21" t="str">
        <f>IF(A855="","",SUMPRODUCT((MONTH(客户下单明细表!$D$4:$D$5200)=销售员提成汇总!$E$2)*((YEAR(客户下单明细表!$D$4:$D$5200)=销售员提成汇总!$C$2))*(客户下单明细表!$O$4:$O$5200=A855),客户下单明细表!$R$4:$R$5200))</f>
        <v/>
      </c>
      <c r="E855" s="21" t="str">
        <f>IF(A855="","",SUMPRODUCT((MONTH(客户下单明细表!$D$4:$D$5200)=销售员提成汇总!$E$2-1)*((YEAR(客户下单明细表!$D$4:$D$5200)=销售员提成汇总!$C$2))*(客户下单明细表!$O$4:$O$5200=A855),客户下单明细表!$R$4:$R$5200))</f>
        <v/>
      </c>
      <c r="F855" s="22">
        <v>1800</v>
      </c>
      <c r="G855" s="23">
        <f>SUMIFS(销售员提成汇总!C:C,销售员提成汇总!K:K,$K855)</f>
        <v>0</v>
      </c>
      <c r="H855" s="21">
        <f t="shared" si="41"/>
        <v>0</v>
      </c>
      <c r="I855" s="23" t="str">
        <f t="shared" si="42"/>
        <v/>
      </c>
      <c r="J855" s="31" t="str">
        <f t="shared" si="43"/>
        <v/>
      </c>
      <c r="K855" s="32" t="e">
        <f>VLOOKUP(A$4:A$600,客户下单明细表!O$4:P$5200,2,FALSE)</f>
        <v>#VALUE!</v>
      </c>
    </row>
    <row r="856" spans="1:11">
      <c r="A856" s="20"/>
      <c r="B856" s="21" t="str">
        <f>IF(A856="","",SUMPRODUCT((MONTH(客户下单明细表!$D$4:$D$5200)=销售员提成汇总!$E$2)*((YEAR(客户下单明细表!$D$4:$D$5200)=销售员提成汇总!$C$2))*(客户下单明细表!$O$4:$O$5200=A856),客户下单明细表!$N$4:$N$5200))</f>
        <v/>
      </c>
      <c r="C856" s="21" t="str">
        <f>IF(B856="","",SUMPRODUCT((MONTH(客户下单明细表!$D$4:$D$5200)=销售员提成汇总!$E$2-1)*((YEAR(客户下单明细表!$D$4:$D$5200)=销售员提成汇总!$C$2))*(客户下单明细表!$O$4:$O$5200=A856)*($A$2=客户下单明细表!$S$4:$S$5200),客户下单明细表!$N$4:$N$5200))</f>
        <v/>
      </c>
      <c r="D856" s="21" t="str">
        <f>IF(A856="","",SUMPRODUCT((MONTH(客户下单明细表!$D$4:$D$5200)=销售员提成汇总!$E$2)*((YEAR(客户下单明细表!$D$4:$D$5200)=销售员提成汇总!$C$2))*(客户下单明细表!$O$4:$O$5200=A856),客户下单明细表!$R$4:$R$5200))</f>
        <v/>
      </c>
      <c r="E856" s="21" t="str">
        <f>IF(A856="","",SUMPRODUCT((MONTH(客户下单明细表!$D$4:$D$5200)=销售员提成汇总!$E$2-1)*((YEAR(客户下单明细表!$D$4:$D$5200)=销售员提成汇总!$C$2))*(客户下单明细表!$O$4:$O$5200=A856),客户下单明细表!$R$4:$R$5200))</f>
        <v/>
      </c>
      <c r="F856" s="22">
        <v>1800</v>
      </c>
      <c r="G856" s="23">
        <f>SUMIFS(销售员提成汇总!C:C,销售员提成汇总!K:K,$K856)</f>
        <v>0</v>
      </c>
      <c r="H856" s="21">
        <f t="shared" si="41"/>
        <v>0</v>
      </c>
      <c r="I856" s="23" t="str">
        <f t="shared" si="42"/>
        <v/>
      </c>
      <c r="J856" s="31" t="str">
        <f t="shared" si="43"/>
        <v/>
      </c>
      <c r="K856" s="32" t="e">
        <f>VLOOKUP(A$4:A$600,客户下单明细表!O$4:P$5200,2,FALSE)</f>
        <v>#VALUE!</v>
      </c>
    </row>
    <row r="857" spans="1:11">
      <c r="A857" s="20"/>
      <c r="B857" s="21" t="str">
        <f>IF(A857="","",SUMPRODUCT((MONTH(客户下单明细表!$D$4:$D$5200)=销售员提成汇总!$E$2)*((YEAR(客户下单明细表!$D$4:$D$5200)=销售员提成汇总!$C$2))*(客户下单明细表!$O$4:$O$5200=A857),客户下单明细表!$N$4:$N$5200))</f>
        <v/>
      </c>
      <c r="C857" s="21" t="str">
        <f>IF(B857="","",SUMPRODUCT((MONTH(客户下单明细表!$D$4:$D$5200)=销售员提成汇总!$E$2-1)*((YEAR(客户下单明细表!$D$4:$D$5200)=销售员提成汇总!$C$2))*(客户下单明细表!$O$4:$O$5200=A857)*($A$2=客户下单明细表!$S$4:$S$5200),客户下单明细表!$N$4:$N$5200))</f>
        <v/>
      </c>
      <c r="D857" s="21" t="str">
        <f>IF(A857="","",SUMPRODUCT((MONTH(客户下单明细表!$D$4:$D$5200)=销售员提成汇总!$E$2)*((YEAR(客户下单明细表!$D$4:$D$5200)=销售员提成汇总!$C$2))*(客户下单明细表!$O$4:$O$5200=A857),客户下单明细表!$R$4:$R$5200))</f>
        <v/>
      </c>
      <c r="E857" s="21" t="str">
        <f>IF(A857="","",SUMPRODUCT((MONTH(客户下单明细表!$D$4:$D$5200)=销售员提成汇总!$E$2-1)*((YEAR(客户下单明细表!$D$4:$D$5200)=销售员提成汇总!$C$2))*(客户下单明细表!$O$4:$O$5200=A857),客户下单明细表!$R$4:$R$5200))</f>
        <v/>
      </c>
      <c r="F857" s="22">
        <v>1800</v>
      </c>
      <c r="G857" s="23">
        <f>SUMIFS(销售员提成汇总!C:C,销售员提成汇总!K:K,$K857)</f>
        <v>0</v>
      </c>
      <c r="H857" s="21">
        <f t="shared" si="41"/>
        <v>0</v>
      </c>
      <c r="I857" s="23" t="str">
        <f t="shared" si="42"/>
        <v/>
      </c>
      <c r="J857" s="31" t="str">
        <f t="shared" si="43"/>
        <v/>
      </c>
      <c r="K857" s="32" t="e">
        <f>VLOOKUP(A$4:A$600,客户下单明细表!O$4:P$5200,2,FALSE)</f>
        <v>#VALUE!</v>
      </c>
    </row>
    <row r="858" spans="1:11">
      <c r="A858" s="20"/>
      <c r="B858" s="21" t="str">
        <f>IF(A858="","",SUMPRODUCT((MONTH(客户下单明细表!$D$4:$D$5200)=销售员提成汇总!$E$2)*((YEAR(客户下单明细表!$D$4:$D$5200)=销售员提成汇总!$C$2))*(客户下单明细表!$O$4:$O$5200=A858),客户下单明细表!$N$4:$N$5200))</f>
        <v/>
      </c>
      <c r="C858" s="21" t="str">
        <f>IF(B858="","",SUMPRODUCT((MONTH(客户下单明细表!$D$4:$D$5200)=销售员提成汇总!$E$2-1)*((YEAR(客户下单明细表!$D$4:$D$5200)=销售员提成汇总!$C$2))*(客户下单明细表!$O$4:$O$5200=A858)*($A$2=客户下单明细表!$S$4:$S$5200),客户下单明细表!$N$4:$N$5200))</f>
        <v/>
      </c>
      <c r="D858" s="21" t="str">
        <f>IF(A858="","",SUMPRODUCT((MONTH(客户下单明细表!$D$4:$D$5200)=销售员提成汇总!$E$2)*((YEAR(客户下单明细表!$D$4:$D$5200)=销售员提成汇总!$C$2))*(客户下单明细表!$O$4:$O$5200=A858),客户下单明细表!$R$4:$R$5200))</f>
        <v/>
      </c>
      <c r="E858" s="21" t="str">
        <f>IF(A858="","",SUMPRODUCT((MONTH(客户下单明细表!$D$4:$D$5200)=销售员提成汇总!$E$2-1)*((YEAR(客户下单明细表!$D$4:$D$5200)=销售员提成汇总!$C$2))*(客户下单明细表!$O$4:$O$5200=A858),客户下单明细表!$R$4:$R$5200))</f>
        <v/>
      </c>
      <c r="F858" s="22">
        <v>1800</v>
      </c>
      <c r="G858" s="23">
        <f>SUMIFS(销售员提成汇总!C:C,销售员提成汇总!K:K,$K858)</f>
        <v>0</v>
      </c>
      <c r="H858" s="21">
        <f t="shared" si="41"/>
        <v>0</v>
      </c>
      <c r="I858" s="23" t="str">
        <f t="shared" si="42"/>
        <v/>
      </c>
      <c r="J858" s="31" t="str">
        <f t="shared" si="43"/>
        <v/>
      </c>
      <c r="K858" s="32" t="e">
        <f>VLOOKUP(A$4:A$600,客户下单明细表!O$4:P$5200,2,FALSE)</f>
        <v>#VALUE!</v>
      </c>
    </row>
    <row r="859" spans="1:11">
      <c r="A859" s="20"/>
      <c r="B859" s="21" t="str">
        <f>IF(A859="","",SUMPRODUCT((MONTH(客户下单明细表!$D$4:$D$5200)=销售员提成汇总!$E$2)*((YEAR(客户下单明细表!$D$4:$D$5200)=销售员提成汇总!$C$2))*(客户下单明细表!$O$4:$O$5200=A859),客户下单明细表!$N$4:$N$5200))</f>
        <v/>
      </c>
      <c r="C859" s="21" t="str">
        <f>IF(B859="","",SUMPRODUCT((MONTH(客户下单明细表!$D$4:$D$5200)=销售员提成汇总!$E$2-1)*((YEAR(客户下单明细表!$D$4:$D$5200)=销售员提成汇总!$C$2))*(客户下单明细表!$O$4:$O$5200=A859)*($A$2=客户下单明细表!$S$4:$S$5200),客户下单明细表!$N$4:$N$5200))</f>
        <v/>
      </c>
      <c r="D859" s="21" t="str">
        <f>IF(A859="","",SUMPRODUCT((MONTH(客户下单明细表!$D$4:$D$5200)=销售员提成汇总!$E$2)*((YEAR(客户下单明细表!$D$4:$D$5200)=销售员提成汇总!$C$2))*(客户下单明细表!$O$4:$O$5200=A859),客户下单明细表!$R$4:$R$5200))</f>
        <v/>
      </c>
      <c r="E859" s="21" t="str">
        <f>IF(A859="","",SUMPRODUCT((MONTH(客户下单明细表!$D$4:$D$5200)=销售员提成汇总!$E$2-1)*((YEAR(客户下单明细表!$D$4:$D$5200)=销售员提成汇总!$C$2))*(客户下单明细表!$O$4:$O$5200=A859),客户下单明细表!$R$4:$R$5200))</f>
        <v/>
      </c>
      <c r="F859" s="22">
        <v>1800</v>
      </c>
      <c r="G859" s="23">
        <f>SUMIFS(销售员提成汇总!C:C,销售员提成汇总!K:K,$K859)</f>
        <v>0</v>
      </c>
      <c r="H859" s="21">
        <f t="shared" si="41"/>
        <v>0</v>
      </c>
      <c r="I859" s="23" t="str">
        <f t="shared" si="42"/>
        <v/>
      </c>
      <c r="J859" s="31" t="str">
        <f t="shared" si="43"/>
        <v/>
      </c>
      <c r="K859" s="32" t="e">
        <f>VLOOKUP(A$4:A$600,客户下单明细表!O$4:P$5200,2,FALSE)</f>
        <v>#VALUE!</v>
      </c>
    </row>
    <row r="860" spans="1:11">
      <c r="A860" s="20"/>
      <c r="B860" s="21" t="str">
        <f>IF(A860="","",SUMPRODUCT((MONTH(客户下单明细表!$D$4:$D$5200)=销售员提成汇总!$E$2)*((YEAR(客户下单明细表!$D$4:$D$5200)=销售员提成汇总!$C$2))*(客户下单明细表!$O$4:$O$5200=A860),客户下单明细表!$N$4:$N$5200))</f>
        <v/>
      </c>
      <c r="C860" s="21" t="str">
        <f>IF(B860="","",SUMPRODUCT((MONTH(客户下单明细表!$D$4:$D$5200)=销售员提成汇总!$E$2-1)*((YEAR(客户下单明细表!$D$4:$D$5200)=销售员提成汇总!$C$2))*(客户下单明细表!$O$4:$O$5200=A860)*($A$2=客户下单明细表!$S$4:$S$5200),客户下单明细表!$N$4:$N$5200))</f>
        <v/>
      </c>
      <c r="D860" s="21" t="str">
        <f>IF(A860="","",SUMPRODUCT((MONTH(客户下单明细表!$D$4:$D$5200)=销售员提成汇总!$E$2)*((YEAR(客户下单明细表!$D$4:$D$5200)=销售员提成汇总!$C$2))*(客户下单明细表!$O$4:$O$5200=A860),客户下单明细表!$R$4:$R$5200))</f>
        <v/>
      </c>
      <c r="E860" s="21" t="str">
        <f>IF(A860="","",SUMPRODUCT((MONTH(客户下单明细表!$D$4:$D$5200)=销售员提成汇总!$E$2-1)*((YEAR(客户下单明细表!$D$4:$D$5200)=销售员提成汇总!$C$2))*(客户下单明细表!$O$4:$O$5200=A860),客户下单明细表!$R$4:$R$5200))</f>
        <v/>
      </c>
      <c r="F860" s="22">
        <v>1800</v>
      </c>
      <c r="G860" s="23">
        <f>SUMIFS(销售员提成汇总!C:C,销售员提成汇总!K:K,$K860)</f>
        <v>0</v>
      </c>
      <c r="H860" s="21">
        <f t="shared" si="41"/>
        <v>0</v>
      </c>
      <c r="I860" s="23" t="str">
        <f t="shared" si="42"/>
        <v/>
      </c>
      <c r="J860" s="31" t="str">
        <f t="shared" si="43"/>
        <v/>
      </c>
      <c r="K860" s="32" t="e">
        <f>VLOOKUP(A$4:A$600,客户下单明细表!O$4:P$5200,2,FALSE)</f>
        <v>#VALUE!</v>
      </c>
    </row>
    <row r="861" spans="1:11">
      <c r="A861" s="20"/>
      <c r="B861" s="21" t="str">
        <f>IF(A861="","",SUMPRODUCT((MONTH(客户下单明细表!$D$4:$D$5200)=销售员提成汇总!$E$2)*((YEAR(客户下单明细表!$D$4:$D$5200)=销售员提成汇总!$C$2))*(客户下单明细表!$O$4:$O$5200=A861),客户下单明细表!$N$4:$N$5200))</f>
        <v/>
      </c>
      <c r="C861" s="21" t="str">
        <f>IF(B861="","",SUMPRODUCT((MONTH(客户下单明细表!$D$4:$D$5200)=销售员提成汇总!$E$2-1)*((YEAR(客户下单明细表!$D$4:$D$5200)=销售员提成汇总!$C$2))*(客户下单明细表!$O$4:$O$5200=A861)*($A$2=客户下单明细表!$S$4:$S$5200),客户下单明细表!$N$4:$N$5200))</f>
        <v/>
      </c>
      <c r="D861" s="21" t="str">
        <f>IF(A861="","",SUMPRODUCT((MONTH(客户下单明细表!$D$4:$D$5200)=销售员提成汇总!$E$2)*((YEAR(客户下单明细表!$D$4:$D$5200)=销售员提成汇总!$C$2))*(客户下单明细表!$O$4:$O$5200=A861),客户下单明细表!$R$4:$R$5200))</f>
        <v/>
      </c>
      <c r="E861" s="21" t="str">
        <f>IF(A861="","",SUMPRODUCT((MONTH(客户下单明细表!$D$4:$D$5200)=销售员提成汇总!$E$2-1)*((YEAR(客户下单明细表!$D$4:$D$5200)=销售员提成汇总!$C$2))*(客户下单明细表!$O$4:$O$5200=A861),客户下单明细表!$R$4:$R$5200))</f>
        <v/>
      </c>
      <c r="F861" s="22">
        <v>1800</v>
      </c>
      <c r="G861" s="23">
        <f>SUMIFS(销售员提成汇总!C:C,销售员提成汇总!K:K,$K861)</f>
        <v>0</v>
      </c>
      <c r="H861" s="21">
        <f t="shared" si="41"/>
        <v>0</v>
      </c>
      <c r="I861" s="23" t="str">
        <f t="shared" si="42"/>
        <v/>
      </c>
      <c r="J861" s="31" t="str">
        <f t="shared" si="43"/>
        <v/>
      </c>
      <c r="K861" s="32" t="e">
        <f>VLOOKUP(A$4:A$600,客户下单明细表!O$4:P$5200,2,FALSE)</f>
        <v>#VALUE!</v>
      </c>
    </row>
    <row r="862" spans="1:11">
      <c r="A862" s="20"/>
      <c r="B862" s="21" t="str">
        <f>IF(A862="","",SUMPRODUCT((MONTH(客户下单明细表!$D$4:$D$5200)=销售员提成汇总!$E$2)*((YEAR(客户下单明细表!$D$4:$D$5200)=销售员提成汇总!$C$2))*(客户下单明细表!$O$4:$O$5200=A862),客户下单明细表!$N$4:$N$5200))</f>
        <v/>
      </c>
      <c r="C862" s="21" t="str">
        <f>IF(B862="","",SUMPRODUCT((MONTH(客户下单明细表!$D$4:$D$5200)=销售员提成汇总!$E$2-1)*((YEAR(客户下单明细表!$D$4:$D$5200)=销售员提成汇总!$C$2))*(客户下单明细表!$O$4:$O$5200=A862)*($A$2=客户下单明细表!$S$4:$S$5200),客户下单明细表!$N$4:$N$5200))</f>
        <v/>
      </c>
      <c r="D862" s="21" t="str">
        <f>IF(A862="","",SUMPRODUCT((MONTH(客户下单明细表!$D$4:$D$5200)=销售员提成汇总!$E$2)*((YEAR(客户下单明细表!$D$4:$D$5200)=销售员提成汇总!$C$2))*(客户下单明细表!$O$4:$O$5200=A862),客户下单明细表!$R$4:$R$5200))</f>
        <v/>
      </c>
      <c r="E862" s="21" t="str">
        <f>IF(A862="","",SUMPRODUCT((MONTH(客户下单明细表!$D$4:$D$5200)=销售员提成汇总!$E$2-1)*((YEAR(客户下单明细表!$D$4:$D$5200)=销售员提成汇总!$C$2))*(客户下单明细表!$O$4:$O$5200=A862),客户下单明细表!$R$4:$R$5200))</f>
        <v/>
      </c>
      <c r="F862" s="22">
        <v>1800</v>
      </c>
      <c r="G862" s="23">
        <f>SUMIFS(销售员提成汇总!C:C,销售员提成汇总!K:K,$K862)</f>
        <v>0</v>
      </c>
      <c r="H862" s="21">
        <f t="shared" si="41"/>
        <v>0</v>
      </c>
      <c r="I862" s="23" t="str">
        <f t="shared" si="42"/>
        <v/>
      </c>
      <c r="J862" s="31" t="str">
        <f t="shared" si="43"/>
        <v/>
      </c>
      <c r="K862" s="32" t="e">
        <f>VLOOKUP(A$4:A$600,客户下单明细表!O$4:P$5200,2,FALSE)</f>
        <v>#VALUE!</v>
      </c>
    </row>
    <row r="863" spans="1:11">
      <c r="A863" s="20"/>
      <c r="B863" s="21" t="str">
        <f>IF(A863="","",SUMPRODUCT((MONTH(客户下单明细表!$D$4:$D$5200)=销售员提成汇总!$E$2)*((YEAR(客户下单明细表!$D$4:$D$5200)=销售员提成汇总!$C$2))*(客户下单明细表!$O$4:$O$5200=A863),客户下单明细表!$N$4:$N$5200))</f>
        <v/>
      </c>
      <c r="C863" s="21" t="str">
        <f>IF(B863="","",SUMPRODUCT((MONTH(客户下单明细表!$D$4:$D$5200)=销售员提成汇总!$E$2-1)*((YEAR(客户下单明细表!$D$4:$D$5200)=销售员提成汇总!$C$2))*(客户下单明细表!$O$4:$O$5200=A863)*($A$2=客户下单明细表!$S$4:$S$5200),客户下单明细表!$N$4:$N$5200))</f>
        <v/>
      </c>
      <c r="D863" s="21" t="str">
        <f>IF(A863="","",SUMPRODUCT((MONTH(客户下单明细表!$D$4:$D$5200)=销售员提成汇总!$E$2)*((YEAR(客户下单明细表!$D$4:$D$5200)=销售员提成汇总!$C$2))*(客户下单明细表!$O$4:$O$5200=A863),客户下单明细表!$R$4:$R$5200))</f>
        <v/>
      </c>
      <c r="E863" s="21" t="str">
        <f>IF(A863="","",SUMPRODUCT((MONTH(客户下单明细表!$D$4:$D$5200)=销售员提成汇总!$E$2-1)*((YEAR(客户下单明细表!$D$4:$D$5200)=销售员提成汇总!$C$2))*(客户下单明细表!$O$4:$O$5200=A863),客户下单明细表!$R$4:$R$5200))</f>
        <v/>
      </c>
      <c r="F863" s="22">
        <v>1800</v>
      </c>
      <c r="G863" s="23">
        <f>SUMIFS(销售员提成汇总!C:C,销售员提成汇总!K:K,$K863)</f>
        <v>0</v>
      </c>
      <c r="H863" s="21">
        <f t="shared" si="41"/>
        <v>0</v>
      </c>
      <c r="I863" s="23" t="str">
        <f t="shared" si="42"/>
        <v/>
      </c>
      <c r="J863" s="31" t="str">
        <f t="shared" si="43"/>
        <v/>
      </c>
      <c r="K863" s="32" t="e">
        <f>VLOOKUP(A$4:A$600,客户下单明细表!O$4:P$5200,2,FALSE)</f>
        <v>#VALUE!</v>
      </c>
    </row>
    <row r="864" spans="1:11">
      <c r="A864" s="20"/>
      <c r="B864" s="21" t="str">
        <f>IF(A864="","",SUMPRODUCT((MONTH(客户下单明细表!$D$4:$D$5200)=销售员提成汇总!$E$2)*((YEAR(客户下单明细表!$D$4:$D$5200)=销售员提成汇总!$C$2))*(客户下单明细表!$O$4:$O$5200=A864),客户下单明细表!$N$4:$N$5200))</f>
        <v/>
      </c>
      <c r="C864" s="21" t="str">
        <f>IF(B864="","",SUMPRODUCT((MONTH(客户下单明细表!$D$4:$D$5200)=销售员提成汇总!$E$2-1)*((YEAR(客户下单明细表!$D$4:$D$5200)=销售员提成汇总!$C$2))*(客户下单明细表!$O$4:$O$5200=A864)*($A$2=客户下单明细表!$S$4:$S$5200),客户下单明细表!$N$4:$N$5200))</f>
        <v/>
      </c>
      <c r="D864" s="21" t="str">
        <f>IF(A864="","",SUMPRODUCT((MONTH(客户下单明细表!$D$4:$D$5200)=销售员提成汇总!$E$2)*((YEAR(客户下单明细表!$D$4:$D$5200)=销售员提成汇总!$C$2))*(客户下单明细表!$O$4:$O$5200=A864),客户下单明细表!$R$4:$R$5200))</f>
        <v/>
      </c>
      <c r="E864" s="21" t="str">
        <f>IF(A864="","",SUMPRODUCT((MONTH(客户下单明细表!$D$4:$D$5200)=销售员提成汇总!$E$2-1)*((YEAR(客户下单明细表!$D$4:$D$5200)=销售员提成汇总!$C$2))*(客户下单明细表!$O$4:$O$5200=A864),客户下单明细表!$R$4:$R$5200))</f>
        <v/>
      </c>
      <c r="F864" s="22">
        <v>1800</v>
      </c>
      <c r="G864" s="23">
        <f>SUMIFS(销售员提成汇总!C:C,销售员提成汇总!K:K,$K864)</f>
        <v>0</v>
      </c>
      <c r="H864" s="21">
        <f t="shared" si="41"/>
        <v>0</v>
      </c>
      <c r="I864" s="23" t="str">
        <f t="shared" si="42"/>
        <v/>
      </c>
      <c r="J864" s="31" t="str">
        <f t="shared" si="43"/>
        <v/>
      </c>
      <c r="K864" s="32" t="e">
        <f>VLOOKUP(A$4:A$600,客户下单明细表!O$4:P$5200,2,FALSE)</f>
        <v>#VALUE!</v>
      </c>
    </row>
    <row r="865" spans="1:11">
      <c r="A865" s="20"/>
      <c r="B865" s="21" t="str">
        <f>IF(A865="","",SUMPRODUCT((MONTH(客户下单明细表!$D$4:$D$5200)=销售员提成汇总!$E$2)*((YEAR(客户下单明细表!$D$4:$D$5200)=销售员提成汇总!$C$2))*(客户下单明细表!$O$4:$O$5200=A865),客户下单明细表!$N$4:$N$5200))</f>
        <v/>
      </c>
      <c r="C865" s="21" t="str">
        <f>IF(B865="","",SUMPRODUCT((MONTH(客户下单明细表!$D$4:$D$5200)=销售员提成汇总!$E$2-1)*((YEAR(客户下单明细表!$D$4:$D$5200)=销售员提成汇总!$C$2))*(客户下单明细表!$O$4:$O$5200=A865)*($A$2=客户下单明细表!$S$4:$S$5200),客户下单明细表!$N$4:$N$5200))</f>
        <v/>
      </c>
      <c r="D865" s="21" t="str">
        <f>IF(A865="","",SUMPRODUCT((MONTH(客户下单明细表!$D$4:$D$5200)=销售员提成汇总!$E$2)*((YEAR(客户下单明细表!$D$4:$D$5200)=销售员提成汇总!$C$2))*(客户下单明细表!$O$4:$O$5200=A865),客户下单明细表!$R$4:$R$5200))</f>
        <v/>
      </c>
      <c r="E865" s="21" t="str">
        <f>IF(A865="","",SUMPRODUCT((MONTH(客户下单明细表!$D$4:$D$5200)=销售员提成汇总!$E$2-1)*((YEAR(客户下单明细表!$D$4:$D$5200)=销售员提成汇总!$C$2))*(客户下单明细表!$O$4:$O$5200=A865),客户下单明细表!$R$4:$R$5200))</f>
        <v/>
      </c>
      <c r="F865" s="22">
        <v>1800</v>
      </c>
      <c r="G865" s="23">
        <f>SUMIFS(销售员提成汇总!C:C,销售员提成汇总!K:K,$K865)</f>
        <v>0</v>
      </c>
      <c r="H865" s="21">
        <f t="shared" si="41"/>
        <v>0</v>
      </c>
      <c r="I865" s="23" t="str">
        <f t="shared" si="42"/>
        <v/>
      </c>
      <c r="J865" s="31" t="str">
        <f t="shared" si="43"/>
        <v/>
      </c>
      <c r="K865" s="32" t="e">
        <f>VLOOKUP(A$4:A$600,客户下单明细表!O$4:P$5200,2,FALSE)</f>
        <v>#VALUE!</v>
      </c>
    </row>
    <row r="866" spans="1:11">
      <c r="A866" s="20"/>
      <c r="B866" s="21" t="str">
        <f>IF(A866="","",SUMPRODUCT((MONTH(客户下单明细表!$D$4:$D$5200)=销售员提成汇总!$E$2)*((YEAR(客户下单明细表!$D$4:$D$5200)=销售员提成汇总!$C$2))*(客户下单明细表!$O$4:$O$5200=A866),客户下单明细表!$N$4:$N$5200))</f>
        <v/>
      </c>
      <c r="C866" s="21" t="str">
        <f>IF(B866="","",SUMPRODUCT((MONTH(客户下单明细表!$D$4:$D$5200)=销售员提成汇总!$E$2-1)*((YEAR(客户下单明细表!$D$4:$D$5200)=销售员提成汇总!$C$2))*(客户下单明细表!$O$4:$O$5200=A866)*($A$2=客户下单明细表!$S$4:$S$5200),客户下单明细表!$N$4:$N$5200))</f>
        <v/>
      </c>
      <c r="D866" s="21" t="str">
        <f>IF(A866="","",SUMPRODUCT((MONTH(客户下单明细表!$D$4:$D$5200)=销售员提成汇总!$E$2)*((YEAR(客户下单明细表!$D$4:$D$5200)=销售员提成汇总!$C$2))*(客户下单明细表!$O$4:$O$5200=A866),客户下单明细表!$R$4:$R$5200))</f>
        <v/>
      </c>
      <c r="E866" s="21" t="str">
        <f>IF(A866="","",SUMPRODUCT((MONTH(客户下单明细表!$D$4:$D$5200)=销售员提成汇总!$E$2-1)*((YEAR(客户下单明细表!$D$4:$D$5200)=销售员提成汇总!$C$2))*(客户下单明细表!$O$4:$O$5200=A866),客户下单明细表!$R$4:$R$5200))</f>
        <v/>
      </c>
      <c r="F866" s="22">
        <v>1800</v>
      </c>
      <c r="G866" s="23">
        <f>SUMIFS(销售员提成汇总!C:C,销售员提成汇总!K:K,$K866)</f>
        <v>0</v>
      </c>
      <c r="H866" s="21">
        <f t="shared" si="41"/>
        <v>0</v>
      </c>
      <c r="I866" s="23" t="str">
        <f t="shared" si="42"/>
        <v/>
      </c>
      <c r="J866" s="31" t="str">
        <f t="shared" si="43"/>
        <v/>
      </c>
      <c r="K866" s="32" t="e">
        <f>VLOOKUP(A$4:A$600,客户下单明细表!O$4:P$5200,2,FALSE)</f>
        <v>#VALUE!</v>
      </c>
    </row>
    <row r="867" spans="1:11">
      <c r="A867" s="20"/>
      <c r="B867" s="21" t="str">
        <f>IF(A867="","",SUMPRODUCT((MONTH(客户下单明细表!$D$4:$D$5200)=销售员提成汇总!$E$2)*((YEAR(客户下单明细表!$D$4:$D$5200)=销售员提成汇总!$C$2))*(客户下单明细表!$O$4:$O$5200=A867),客户下单明细表!$N$4:$N$5200))</f>
        <v/>
      </c>
      <c r="C867" s="21" t="str">
        <f>IF(B867="","",SUMPRODUCT((MONTH(客户下单明细表!$D$4:$D$5200)=销售员提成汇总!$E$2-1)*((YEAR(客户下单明细表!$D$4:$D$5200)=销售员提成汇总!$C$2))*(客户下单明细表!$O$4:$O$5200=A867)*($A$2=客户下单明细表!$S$4:$S$5200),客户下单明细表!$N$4:$N$5200))</f>
        <v/>
      </c>
      <c r="D867" s="21" t="str">
        <f>IF(A867="","",SUMPRODUCT((MONTH(客户下单明细表!$D$4:$D$5200)=销售员提成汇总!$E$2)*((YEAR(客户下单明细表!$D$4:$D$5200)=销售员提成汇总!$C$2))*(客户下单明细表!$O$4:$O$5200=A867),客户下单明细表!$R$4:$R$5200))</f>
        <v/>
      </c>
      <c r="E867" s="21" t="str">
        <f>IF(A867="","",SUMPRODUCT((MONTH(客户下单明细表!$D$4:$D$5200)=销售员提成汇总!$E$2-1)*((YEAR(客户下单明细表!$D$4:$D$5200)=销售员提成汇总!$C$2))*(客户下单明细表!$O$4:$O$5200=A867),客户下单明细表!$R$4:$R$5200))</f>
        <v/>
      </c>
      <c r="F867" s="22">
        <v>1800</v>
      </c>
      <c r="G867" s="23">
        <f>SUMIFS(销售员提成汇总!C:C,销售员提成汇总!K:K,$K867)</f>
        <v>0</v>
      </c>
      <c r="H867" s="21">
        <f t="shared" si="41"/>
        <v>0</v>
      </c>
      <c r="I867" s="23" t="str">
        <f t="shared" si="42"/>
        <v/>
      </c>
      <c r="J867" s="31" t="str">
        <f t="shared" si="43"/>
        <v/>
      </c>
      <c r="K867" s="32" t="e">
        <f>VLOOKUP(A$4:A$600,客户下单明细表!O$4:P$5200,2,FALSE)</f>
        <v>#VALUE!</v>
      </c>
    </row>
    <row r="868" spans="1:11">
      <c r="A868" s="20"/>
      <c r="B868" s="21" t="str">
        <f>IF(A868="","",SUMPRODUCT((MONTH(客户下单明细表!$D$4:$D$5200)=销售员提成汇总!$E$2)*((YEAR(客户下单明细表!$D$4:$D$5200)=销售员提成汇总!$C$2))*(客户下单明细表!$O$4:$O$5200=A868),客户下单明细表!$N$4:$N$5200))</f>
        <v/>
      </c>
      <c r="C868" s="21" t="str">
        <f>IF(B868="","",SUMPRODUCT((MONTH(客户下单明细表!$D$4:$D$5200)=销售员提成汇总!$E$2-1)*((YEAR(客户下单明细表!$D$4:$D$5200)=销售员提成汇总!$C$2))*(客户下单明细表!$O$4:$O$5200=A868)*($A$2=客户下单明细表!$S$4:$S$5200),客户下单明细表!$N$4:$N$5200))</f>
        <v/>
      </c>
      <c r="D868" s="21" t="str">
        <f>IF(A868="","",SUMPRODUCT((MONTH(客户下单明细表!$D$4:$D$5200)=销售员提成汇总!$E$2)*((YEAR(客户下单明细表!$D$4:$D$5200)=销售员提成汇总!$C$2))*(客户下单明细表!$O$4:$O$5200=A868),客户下单明细表!$R$4:$R$5200))</f>
        <v/>
      </c>
      <c r="E868" s="21" t="str">
        <f>IF(A868="","",SUMPRODUCT((MONTH(客户下单明细表!$D$4:$D$5200)=销售员提成汇总!$E$2-1)*((YEAR(客户下单明细表!$D$4:$D$5200)=销售员提成汇总!$C$2))*(客户下单明细表!$O$4:$O$5200=A868),客户下单明细表!$R$4:$R$5200))</f>
        <v/>
      </c>
      <c r="F868" s="22">
        <v>1800</v>
      </c>
      <c r="G868" s="23">
        <f>SUMIFS(销售员提成汇总!C:C,销售员提成汇总!K:K,$K868)</f>
        <v>0</v>
      </c>
      <c r="H868" s="21">
        <f t="shared" si="41"/>
        <v>0</v>
      </c>
      <c r="I868" s="23" t="str">
        <f t="shared" si="42"/>
        <v/>
      </c>
      <c r="J868" s="31" t="str">
        <f t="shared" si="43"/>
        <v/>
      </c>
      <c r="K868" s="32" t="e">
        <f>VLOOKUP(A$4:A$600,客户下单明细表!O$4:P$5200,2,FALSE)</f>
        <v>#VALUE!</v>
      </c>
    </row>
    <row r="869" spans="1:11">
      <c r="A869" s="20"/>
      <c r="B869" s="21" t="str">
        <f>IF(A869="","",SUMPRODUCT((MONTH(客户下单明细表!$D$4:$D$5200)=销售员提成汇总!$E$2)*((YEAR(客户下单明细表!$D$4:$D$5200)=销售员提成汇总!$C$2))*(客户下单明细表!$O$4:$O$5200=A869),客户下单明细表!$N$4:$N$5200))</f>
        <v/>
      </c>
      <c r="C869" s="21" t="str">
        <f>IF(B869="","",SUMPRODUCT((MONTH(客户下单明细表!$D$4:$D$5200)=销售员提成汇总!$E$2-1)*((YEAR(客户下单明细表!$D$4:$D$5200)=销售员提成汇总!$C$2))*(客户下单明细表!$O$4:$O$5200=A869)*($A$2=客户下单明细表!$S$4:$S$5200),客户下单明细表!$N$4:$N$5200))</f>
        <v/>
      </c>
      <c r="D869" s="21" t="str">
        <f>IF(A869="","",SUMPRODUCT((MONTH(客户下单明细表!$D$4:$D$5200)=销售员提成汇总!$E$2)*((YEAR(客户下单明细表!$D$4:$D$5200)=销售员提成汇总!$C$2))*(客户下单明细表!$O$4:$O$5200=A869),客户下单明细表!$R$4:$R$5200))</f>
        <v/>
      </c>
      <c r="E869" s="21" t="str">
        <f>IF(A869="","",SUMPRODUCT((MONTH(客户下单明细表!$D$4:$D$5200)=销售员提成汇总!$E$2-1)*((YEAR(客户下单明细表!$D$4:$D$5200)=销售员提成汇总!$C$2))*(客户下单明细表!$O$4:$O$5200=A869),客户下单明细表!$R$4:$R$5200))</f>
        <v/>
      </c>
      <c r="F869" s="22">
        <v>1800</v>
      </c>
      <c r="G869" s="23">
        <f>SUMIFS(销售员提成汇总!C:C,销售员提成汇总!K:K,$K869)</f>
        <v>0</v>
      </c>
      <c r="H869" s="21">
        <f t="shared" si="41"/>
        <v>0</v>
      </c>
      <c r="I869" s="23" t="str">
        <f t="shared" si="42"/>
        <v/>
      </c>
      <c r="J869" s="31" t="str">
        <f t="shared" si="43"/>
        <v/>
      </c>
      <c r="K869" s="32" t="e">
        <f>VLOOKUP(A$4:A$600,客户下单明细表!O$4:P$5200,2,FALSE)</f>
        <v>#VALUE!</v>
      </c>
    </row>
    <row r="870" spans="1:11">
      <c r="A870" s="20"/>
      <c r="B870" s="21" t="str">
        <f>IF(A870="","",SUMPRODUCT((MONTH(客户下单明细表!$D$4:$D$5200)=销售员提成汇总!$E$2)*((YEAR(客户下单明细表!$D$4:$D$5200)=销售员提成汇总!$C$2))*(客户下单明细表!$O$4:$O$5200=A870),客户下单明细表!$N$4:$N$5200))</f>
        <v/>
      </c>
      <c r="C870" s="21" t="str">
        <f>IF(B870="","",SUMPRODUCT((MONTH(客户下单明细表!$D$4:$D$5200)=销售员提成汇总!$E$2-1)*((YEAR(客户下单明细表!$D$4:$D$5200)=销售员提成汇总!$C$2))*(客户下单明细表!$O$4:$O$5200=A870)*($A$2=客户下单明细表!$S$4:$S$5200),客户下单明细表!$N$4:$N$5200))</f>
        <v/>
      </c>
      <c r="D870" s="21" t="str">
        <f>IF(A870="","",SUMPRODUCT((MONTH(客户下单明细表!$D$4:$D$5200)=销售员提成汇总!$E$2)*((YEAR(客户下单明细表!$D$4:$D$5200)=销售员提成汇总!$C$2))*(客户下单明细表!$O$4:$O$5200=A870),客户下单明细表!$R$4:$R$5200))</f>
        <v/>
      </c>
      <c r="E870" s="21" t="str">
        <f>IF(A870="","",SUMPRODUCT((MONTH(客户下单明细表!$D$4:$D$5200)=销售员提成汇总!$E$2-1)*((YEAR(客户下单明细表!$D$4:$D$5200)=销售员提成汇总!$C$2))*(客户下单明细表!$O$4:$O$5200=A870),客户下单明细表!$R$4:$R$5200))</f>
        <v/>
      </c>
      <c r="F870" s="22">
        <v>1800</v>
      </c>
      <c r="G870" s="23">
        <f>SUMIFS(销售员提成汇总!C:C,销售员提成汇总!K:K,$K870)</f>
        <v>0</v>
      </c>
      <c r="H870" s="21">
        <f t="shared" si="41"/>
        <v>0</v>
      </c>
      <c r="I870" s="23" t="str">
        <f t="shared" si="42"/>
        <v/>
      </c>
      <c r="J870" s="31" t="str">
        <f t="shared" si="43"/>
        <v/>
      </c>
      <c r="K870" s="32" t="e">
        <f>VLOOKUP(A$4:A$600,客户下单明细表!O$4:P$5200,2,FALSE)</f>
        <v>#VALUE!</v>
      </c>
    </row>
    <row r="871" spans="1:11">
      <c r="A871" s="20"/>
      <c r="B871" s="21" t="str">
        <f>IF(A871="","",SUMPRODUCT((MONTH(客户下单明细表!$D$4:$D$5200)=销售员提成汇总!$E$2)*((YEAR(客户下单明细表!$D$4:$D$5200)=销售员提成汇总!$C$2))*(客户下单明细表!$O$4:$O$5200=A871),客户下单明细表!$N$4:$N$5200))</f>
        <v/>
      </c>
      <c r="C871" s="21" t="str">
        <f>IF(B871="","",SUMPRODUCT((MONTH(客户下单明细表!$D$4:$D$5200)=销售员提成汇总!$E$2-1)*((YEAR(客户下单明细表!$D$4:$D$5200)=销售员提成汇总!$C$2))*(客户下单明细表!$O$4:$O$5200=A871)*($A$2=客户下单明细表!$S$4:$S$5200),客户下单明细表!$N$4:$N$5200))</f>
        <v/>
      </c>
      <c r="D871" s="21" t="str">
        <f>IF(A871="","",SUMPRODUCT((MONTH(客户下单明细表!$D$4:$D$5200)=销售员提成汇总!$E$2)*((YEAR(客户下单明细表!$D$4:$D$5200)=销售员提成汇总!$C$2))*(客户下单明细表!$O$4:$O$5200=A871),客户下单明细表!$R$4:$R$5200))</f>
        <v/>
      </c>
      <c r="E871" s="21" t="str">
        <f>IF(A871="","",SUMPRODUCT((MONTH(客户下单明细表!$D$4:$D$5200)=销售员提成汇总!$E$2-1)*((YEAR(客户下单明细表!$D$4:$D$5200)=销售员提成汇总!$C$2))*(客户下单明细表!$O$4:$O$5200=A871),客户下单明细表!$R$4:$R$5200))</f>
        <v/>
      </c>
      <c r="F871" s="22">
        <v>1800</v>
      </c>
      <c r="G871" s="23">
        <f>SUMIFS(销售员提成汇总!C:C,销售员提成汇总!K:K,$K871)</f>
        <v>0</v>
      </c>
      <c r="H871" s="21">
        <f t="shared" si="41"/>
        <v>0</v>
      </c>
      <c r="I871" s="23" t="str">
        <f t="shared" si="42"/>
        <v/>
      </c>
      <c r="J871" s="31" t="str">
        <f t="shared" si="43"/>
        <v/>
      </c>
      <c r="K871" s="32" t="e">
        <f>VLOOKUP(A$4:A$600,客户下单明细表!O$4:P$5200,2,FALSE)</f>
        <v>#VALUE!</v>
      </c>
    </row>
    <row r="872" spans="1:11">
      <c r="A872" s="20"/>
      <c r="B872" s="21" t="str">
        <f>IF(A872="","",SUMPRODUCT((MONTH(客户下单明细表!$D$4:$D$5200)=销售员提成汇总!$E$2)*((YEAR(客户下单明细表!$D$4:$D$5200)=销售员提成汇总!$C$2))*(客户下单明细表!$O$4:$O$5200=A872),客户下单明细表!$N$4:$N$5200))</f>
        <v/>
      </c>
      <c r="C872" s="21" t="str">
        <f>IF(B872="","",SUMPRODUCT((MONTH(客户下单明细表!$D$4:$D$5200)=销售员提成汇总!$E$2-1)*((YEAR(客户下单明细表!$D$4:$D$5200)=销售员提成汇总!$C$2))*(客户下单明细表!$O$4:$O$5200=A872)*($A$2=客户下单明细表!$S$4:$S$5200),客户下单明细表!$N$4:$N$5200))</f>
        <v/>
      </c>
      <c r="D872" s="21" t="str">
        <f>IF(A872="","",SUMPRODUCT((MONTH(客户下单明细表!$D$4:$D$5200)=销售员提成汇总!$E$2)*((YEAR(客户下单明细表!$D$4:$D$5200)=销售员提成汇总!$C$2))*(客户下单明细表!$O$4:$O$5200=A872),客户下单明细表!$R$4:$R$5200))</f>
        <v/>
      </c>
      <c r="E872" s="21" t="str">
        <f>IF(A872="","",SUMPRODUCT((MONTH(客户下单明细表!$D$4:$D$5200)=销售员提成汇总!$E$2-1)*((YEAR(客户下单明细表!$D$4:$D$5200)=销售员提成汇总!$C$2))*(客户下单明细表!$O$4:$O$5200=A872),客户下单明细表!$R$4:$R$5200))</f>
        <v/>
      </c>
      <c r="F872" s="22">
        <v>1800</v>
      </c>
      <c r="G872" s="23">
        <f>SUMIFS(销售员提成汇总!C:C,销售员提成汇总!K:K,$K872)</f>
        <v>0</v>
      </c>
      <c r="H872" s="21">
        <f t="shared" si="41"/>
        <v>0</v>
      </c>
      <c r="I872" s="23" t="str">
        <f t="shared" si="42"/>
        <v/>
      </c>
      <c r="J872" s="31" t="str">
        <f t="shared" si="43"/>
        <v/>
      </c>
      <c r="K872" s="32" t="e">
        <f>VLOOKUP(A$4:A$600,客户下单明细表!O$4:P$5200,2,FALSE)</f>
        <v>#VALUE!</v>
      </c>
    </row>
    <row r="873" spans="1:11">
      <c r="A873" s="20"/>
      <c r="B873" s="21" t="str">
        <f>IF(A873="","",SUMPRODUCT((MONTH(客户下单明细表!$D$4:$D$5200)=销售员提成汇总!$E$2)*((YEAR(客户下单明细表!$D$4:$D$5200)=销售员提成汇总!$C$2))*(客户下单明细表!$O$4:$O$5200=A873),客户下单明细表!$N$4:$N$5200))</f>
        <v/>
      </c>
      <c r="C873" s="21" t="str">
        <f>IF(B873="","",SUMPRODUCT((MONTH(客户下单明细表!$D$4:$D$5200)=销售员提成汇总!$E$2-1)*((YEAR(客户下单明细表!$D$4:$D$5200)=销售员提成汇总!$C$2))*(客户下单明细表!$O$4:$O$5200=A873)*($A$2=客户下单明细表!$S$4:$S$5200),客户下单明细表!$N$4:$N$5200))</f>
        <v/>
      </c>
      <c r="D873" s="21" t="str">
        <f>IF(A873="","",SUMPRODUCT((MONTH(客户下单明细表!$D$4:$D$5200)=销售员提成汇总!$E$2)*((YEAR(客户下单明细表!$D$4:$D$5200)=销售员提成汇总!$C$2))*(客户下单明细表!$O$4:$O$5200=A873),客户下单明细表!$R$4:$R$5200))</f>
        <v/>
      </c>
      <c r="E873" s="21" t="str">
        <f>IF(A873="","",SUMPRODUCT((MONTH(客户下单明细表!$D$4:$D$5200)=销售员提成汇总!$E$2-1)*((YEAR(客户下单明细表!$D$4:$D$5200)=销售员提成汇总!$C$2))*(客户下单明细表!$O$4:$O$5200=A873),客户下单明细表!$R$4:$R$5200))</f>
        <v/>
      </c>
      <c r="F873" s="22">
        <v>1800</v>
      </c>
      <c r="G873" s="23">
        <f>SUMIFS(销售员提成汇总!C:C,销售员提成汇总!K:K,$K873)</f>
        <v>0</v>
      </c>
      <c r="H873" s="21">
        <f t="shared" si="41"/>
        <v>0</v>
      </c>
      <c r="I873" s="23" t="str">
        <f t="shared" si="42"/>
        <v/>
      </c>
      <c r="J873" s="31" t="str">
        <f t="shared" si="43"/>
        <v/>
      </c>
      <c r="K873" s="32" t="e">
        <f>VLOOKUP(A$4:A$600,客户下单明细表!O$4:P$5200,2,FALSE)</f>
        <v>#VALUE!</v>
      </c>
    </row>
    <row r="874" spans="1:11">
      <c r="A874" s="20"/>
      <c r="B874" s="21" t="str">
        <f>IF(A874="","",SUMPRODUCT((MONTH(客户下单明细表!$D$4:$D$5200)=销售员提成汇总!$E$2)*((YEAR(客户下单明细表!$D$4:$D$5200)=销售员提成汇总!$C$2))*(客户下单明细表!$O$4:$O$5200=A874),客户下单明细表!$N$4:$N$5200))</f>
        <v/>
      </c>
      <c r="C874" s="21" t="str">
        <f>IF(B874="","",SUMPRODUCT((MONTH(客户下单明细表!$D$4:$D$5200)=销售员提成汇总!$E$2-1)*((YEAR(客户下单明细表!$D$4:$D$5200)=销售员提成汇总!$C$2))*(客户下单明细表!$O$4:$O$5200=A874)*($A$2=客户下单明细表!$S$4:$S$5200),客户下单明细表!$N$4:$N$5200))</f>
        <v/>
      </c>
      <c r="D874" s="21" t="str">
        <f>IF(A874="","",SUMPRODUCT((MONTH(客户下单明细表!$D$4:$D$5200)=销售员提成汇总!$E$2)*((YEAR(客户下单明细表!$D$4:$D$5200)=销售员提成汇总!$C$2))*(客户下单明细表!$O$4:$O$5200=A874),客户下单明细表!$R$4:$R$5200))</f>
        <v/>
      </c>
      <c r="E874" s="21" t="str">
        <f>IF(A874="","",SUMPRODUCT((MONTH(客户下单明细表!$D$4:$D$5200)=销售员提成汇总!$E$2-1)*((YEAR(客户下单明细表!$D$4:$D$5200)=销售员提成汇总!$C$2))*(客户下单明细表!$O$4:$O$5200=A874),客户下单明细表!$R$4:$R$5200))</f>
        <v/>
      </c>
      <c r="F874" s="22">
        <v>1800</v>
      </c>
      <c r="G874" s="23">
        <f>SUMIFS(销售员提成汇总!C:C,销售员提成汇总!K:K,$K874)</f>
        <v>0</v>
      </c>
      <c r="H874" s="21">
        <f t="shared" si="41"/>
        <v>0</v>
      </c>
      <c r="I874" s="23" t="str">
        <f t="shared" si="42"/>
        <v/>
      </c>
      <c r="J874" s="31" t="str">
        <f t="shared" si="43"/>
        <v/>
      </c>
      <c r="K874" s="32" t="e">
        <f>VLOOKUP(A$4:A$600,客户下单明细表!O$4:P$5200,2,FALSE)</f>
        <v>#VALUE!</v>
      </c>
    </row>
    <row r="875" spans="1:11">
      <c r="A875" s="20"/>
      <c r="B875" s="21" t="str">
        <f>IF(A875="","",SUMPRODUCT((MONTH(客户下单明细表!$D$4:$D$5200)=销售员提成汇总!$E$2)*((YEAR(客户下单明细表!$D$4:$D$5200)=销售员提成汇总!$C$2))*(客户下单明细表!$O$4:$O$5200=A875),客户下单明细表!$N$4:$N$5200))</f>
        <v/>
      </c>
      <c r="C875" s="21" t="str">
        <f>IF(B875="","",SUMPRODUCT((MONTH(客户下单明细表!$D$4:$D$5200)=销售员提成汇总!$E$2-1)*((YEAR(客户下单明细表!$D$4:$D$5200)=销售员提成汇总!$C$2))*(客户下单明细表!$O$4:$O$5200=A875)*($A$2=客户下单明细表!$S$4:$S$5200),客户下单明细表!$N$4:$N$5200))</f>
        <v/>
      </c>
      <c r="D875" s="21" t="str">
        <f>IF(A875="","",SUMPRODUCT((MONTH(客户下单明细表!$D$4:$D$5200)=销售员提成汇总!$E$2)*((YEAR(客户下单明细表!$D$4:$D$5200)=销售员提成汇总!$C$2))*(客户下单明细表!$O$4:$O$5200=A875),客户下单明细表!$R$4:$R$5200))</f>
        <v/>
      </c>
      <c r="E875" s="21" t="str">
        <f>IF(A875="","",SUMPRODUCT((MONTH(客户下单明细表!$D$4:$D$5200)=销售员提成汇总!$E$2-1)*((YEAR(客户下单明细表!$D$4:$D$5200)=销售员提成汇总!$C$2))*(客户下单明细表!$O$4:$O$5200=A875),客户下单明细表!$R$4:$R$5200))</f>
        <v/>
      </c>
      <c r="F875" s="22">
        <v>1800</v>
      </c>
      <c r="G875" s="23">
        <f>SUMIFS(销售员提成汇总!C:C,销售员提成汇总!K:K,$K875)</f>
        <v>0</v>
      </c>
      <c r="H875" s="21">
        <f t="shared" si="41"/>
        <v>0</v>
      </c>
      <c r="I875" s="23" t="str">
        <f t="shared" si="42"/>
        <v/>
      </c>
      <c r="J875" s="31" t="str">
        <f t="shared" si="43"/>
        <v/>
      </c>
      <c r="K875" s="32" t="e">
        <f>VLOOKUP(A$4:A$600,客户下单明细表!O$4:P$5200,2,FALSE)</f>
        <v>#VALUE!</v>
      </c>
    </row>
    <row r="876" spans="1:11">
      <c r="A876" s="20"/>
      <c r="B876" s="21" t="str">
        <f>IF(A876="","",SUMPRODUCT((MONTH(客户下单明细表!$D$4:$D$5200)=销售员提成汇总!$E$2)*((YEAR(客户下单明细表!$D$4:$D$5200)=销售员提成汇总!$C$2))*(客户下单明细表!$O$4:$O$5200=A876),客户下单明细表!$N$4:$N$5200))</f>
        <v/>
      </c>
      <c r="C876" s="21" t="str">
        <f>IF(B876="","",SUMPRODUCT((MONTH(客户下单明细表!$D$4:$D$5200)=销售员提成汇总!$E$2-1)*((YEAR(客户下单明细表!$D$4:$D$5200)=销售员提成汇总!$C$2))*(客户下单明细表!$O$4:$O$5200=A876)*($A$2=客户下单明细表!$S$4:$S$5200),客户下单明细表!$N$4:$N$5200))</f>
        <v/>
      </c>
      <c r="D876" s="21" t="str">
        <f>IF(A876="","",SUMPRODUCT((MONTH(客户下单明细表!$D$4:$D$5200)=销售员提成汇总!$E$2)*((YEAR(客户下单明细表!$D$4:$D$5200)=销售员提成汇总!$C$2))*(客户下单明细表!$O$4:$O$5200=A876),客户下单明细表!$R$4:$R$5200))</f>
        <v/>
      </c>
      <c r="E876" s="21" t="str">
        <f>IF(A876="","",SUMPRODUCT((MONTH(客户下单明细表!$D$4:$D$5200)=销售员提成汇总!$E$2-1)*((YEAR(客户下单明细表!$D$4:$D$5200)=销售员提成汇总!$C$2))*(客户下单明细表!$O$4:$O$5200=A876),客户下单明细表!$R$4:$R$5200))</f>
        <v/>
      </c>
      <c r="F876" s="22">
        <v>1800</v>
      </c>
      <c r="G876" s="23">
        <f>SUMIFS(销售员提成汇总!C:C,销售员提成汇总!K:K,$K876)</f>
        <v>0</v>
      </c>
      <c r="H876" s="21">
        <f t="shared" si="41"/>
        <v>0</v>
      </c>
      <c r="I876" s="23" t="str">
        <f t="shared" si="42"/>
        <v/>
      </c>
      <c r="J876" s="31" t="str">
        <f t="shared" si="43"/>
        <v/>
      </c>
      <c r="K876" s="32" t="e">
        <f>VLOOKUP(A$4:A$600,客户下单明细表!O$4:P$5200,2,FALSE)</f>
        <v>#VALUE!</v>
      </c>
    </row>
    <row r="877" spans="1:11">
      <c r="A877" s="20"/>
      <c r="B877" s="21" t="str">
        <f>IF(A877="","",SUMPRODUCT((MONTH(客户下单明细表!$D$4:$D$5200)=销售员提成汇总!$E$2)*((YEAR(客户下单明细表!$D$4:$D$5200)=销售员提成汇总!$C$2))*(客户下单明细表!$O$4:$O$5200=A877),客户下单明细表!$N$4:$N$5200))</f>
        <v/>
      </c>
      <c r="C877" s="21" t="str">
        <f>IF(B877="","",SUMPRODUCT((MONTH(客户下单明细表!$D$4:$D$5200)=销售员提成汇总!$E$2-1)*((YEAR(客户下单明细表!$D$4:$D$5200)=销售员提成汇总!$C$2))*(客户下单明细表!$O$4:$O$5200=A877)*($A$2=客户下单明细表!$S$4:$S$5200),客户下单明细表!$N$4:$N$5200))</f>
        <v/>
      </c>
      <c r="D877" s="21" t="str">
        <f>IF(A877="","",SUMPRODUCT((MONTH(客户下单明细表!$D$4:$D$5200)=销售员提成汇总!$E$2)*((YEAR(客户下单明细表!$D$4:$D$5200)=销售员提成汇总!$C$2))*(客户下单明细表!$O$4:$O$5200=A877),客户下单明细表!$R$4:$R$5200))</f>
        <v/>
      </c>
      <c r="E877" s="21" t="str">
        <f>IF(A877="","",SUMPRODUCT((MONTH(客户下单明细表!$D$4:$D$5200)=销售员提成汇总!$E$2-1)*((YEAR(客户下单明细表!$D$4:$D$5200)=销售员提成汇总!$C$2))*(客户下单明细表!$O$4:$O$5200=A877),客户下单明细表!$R$4:$R$5200))</f>
        <v/>
      </c>
      <c r="F877" s="22">
        <v>1800</v>
      </c>
      <c r="G877" s="23">
        <f>SUMIFS(销售员提成汇总!C:C,销售员提成汇总!K:K,$K877)</f>
        <v>0</v>
      </c>
      <c r="H877" s="21">
        <f t="shared" si="41"/>
        <v>0</v>
      </c>
      <c r="I877" s="23" t="str">
        <f t="shared" si="42"/>
        <v/>
      </c>
      <c r="J877" s="31" t="str">
        <f t="shared" si="43"/>
        <v/>
      </c>
      <c r="K877" s="32" t="e">
        <f>VLOOKUP(A$4:A$600,客户下单明细表!O$4:P$5200,2,FALSE)</f>
        <v>#VALUE!</v>
      </c>
    </row>
    <row r="878" spans="1:11">
      <c r="A878" s="20"/>
      <c r="B878" s="21" t="str">
        <f>IF(A878="","",SUMPRODUCT((MONTH(客户下单明细表!$D$4:$D$5200)=销售员提成汇总!$E$2)*((YEAR(客户下单明细表!$D$4:$D$5200)=销售员提成汇总!$C$2))*(客户下单明细表!$O$4:$O$5200=A878),客户下单明细表!$N$4:$N$5200))</f>
        <v/>
      </c>
      <c r="C878" s="21" t="str">
        <f>IF(B878="","",SUMPRODUCT((MONTH(客户下单明细表!$D$4:$D$5200)=销售员提成汇总!$E$2-1)*((YEAR(客户下单明细表!$D$4:$D$5200)=销售员提成汇总!$C$2))*(客户下单明细表!$O$4:$O$5200=A878)*($A$2=客户下单明细表!$S$4:$S$5200),客户下单明细表!$N$4:$N$5200))</f>
        <v/>
      </c>
      <c r="D878" s="21" t="str">
        <f>IF(A878="","",SUMPRODUCT((MONTH(客户下单明细表!$D$4:$D$5200)=销售员提成汇总!$E$2)*((YEAR(客户下单明细表!$D$4:$D$5200)=销售员提成汇总!$C$2))*(客户下单明细表!$O$4:$O$5200=A878),客户下单明细表!$R$4:$R$5200))</f>
        <v/>
      </c>
      <c r="E878" s="21" t="str">
        <f>IF(A878="","",SUMPRODUCT((MONTH(客户下单明细表!$D$4:$D$5200)=销售员提成汇总!$E$2-1)*((YEAR(客户下单明细表!$D$4:$D$5200)=销售员提成汇总!$C$2))*(客户下单明细表!$O$4:$O$5200=A878),客户下单明细表!$R$4:$R$5200))</f>
        <v/>
      </c>
      <c r="F878" s="22">
        <v>1800</v>
      </c>
      <c r="G878" s="23">
        <f>SUMIFS(销售员提成汇总!C:C,销售员提成汇总!K:K,$K878)</f>
        <v>0</v>
      </c>
      <c r="H878" s="21">
        <f t="shared" si="41"/>
        <v>0</v>
      </c>
      <c r="I878" s="23" t="str">
        <f t="shared" si="42"/>
        <v/>
      </c>
      <c r="J878" s="31" t="str">
        <f t="shared" si="43"/>
        <v/>
      </c>
      <c r="K878" s="32" t="e">
        <f>VLOOKUP(A$4:A$600,客户下单明细表!O$4:P$5200,2,FALSE)</f>
        <v>#VALUE!</v>
      </c>
    </row>
    <row r="879" spans="1:11">
      <c r="A879" s="20"/>
      <c r="B879" s="21" t="str">
        <f>IF(A879="","",SUMPRODUCT((MONTH(客户下单明细表!$D$4:$D$5200)=销售员提成汇总!$E$2)*((YEAR(客户下单明细表!$D$4:$D$5200)=销售员提成汇总!$C$2))*(客户下单明细表!$O$4:$O$5200=A879),客户下单明细表!$N$4:$N$5200))</f>
        <v/>
      </c>
      <c r="C879" s="21" t="str">
        <f>IF(B879="","",SUMPRODUCT((MONTH(客户下单明细表!$D$4:$D$5200)=销售员提成汇总!$E$2-1)*((YEAR(客户下单明细表!$D$4:$D$5200)=销售员提成汇总!$C$2))*(客户下单明细表!$O$4:$O$5200=A879)*($A$2=客户下单明细表!$S$4:$S$5200),客户下单明细表!$N$4:$N$5200))</f>
        <v/>
      </c>
      <c r="D879" s="21" t="str">
        <f>IF(A879="","",SUMPRODUCT((MONTH(客户下单明细表!$D$4:$D$5200)=销售员提成汇总!$E$2)*((YEAR(客户下单明细表!$D$4:$D$5200)=销售员提成汇总!$C$2))*(客户下单明细表!$O$4:$O$5200=A879),客户下单明细表!$R$4:$R$5200))</f>
        <v/>
      </c>
      <c r="E879" s="21" t="str">
        <f>IF(A879="","",SUMPRODUCT((MONTH(客户下单明细表!$D$4:$D$5200)=销售员提成汇总!$E$2-1)*((YEAR(客户下单明细表!$D$4:$D$5200)=销售员提成汇总!$C$2))*(客户下单明细表!$O$4:$O$5200=A879),客户下单明细表!$R$4:$R$5200))</f>
        <v/>
      </c>
      <c r="F879" s="22">
        <v>1800</v>
      </c>
      <c r="G879" s="23">
        <f>SUMIFS(销售员提成汇总!C:C,销售员提成汇总!K:K,$K879)</f>
        <v>0</v>
      </c>
      <c r="H879" s="21">
        <f t="shared" si="41"/>
        <v>0</v>
      </c>
      <c r="I879" s="23" t="str">
        <f t="shared" si="42"/>
        <v/>
      </c>
      <c r="J879" s="31" t="str">
        <f t="shared" si="43"/>
        <v/>
      </c>
      <c r="K879" s="32" t="e">
        <f>VLOOKUP(A$4:A$600,客户下单明细表!O$4:P$5200,2,FALSE)</f>
        <v>#VALUE!</v>
      </c>
    </row>
    <row r="880" spans="1:11">
      <c r="A880" s="20"/>
      <c r="B880" s="21" t="str">
        <f>IF(A880="","",SUMPRODUCT((MONTH(客户下单明细表!$D$4:$D$5200)=销售员提成汇总!$E$2)*((YEAR(客户下单明细表!$D$4:$D$5200)=销售员提成汇总!$C$2))*(客户下单明细表!$O$4:$O$5200=A880),客户下单明细表!$N$4:$N$5200))</f>
        <v/>
      </c>
      <c r="C880" s="21" t="str">
        <f>IF(B880="","",SUMPRODUCT((MONTH(客户下单明细表!$D$4:$D$5200)=销售员提成汇总!$E$2-1)*((YEAR(客户下单明细表!$D$4:$D$5200)=销售员提成汇总!$C$2))*(客户下单明细表!$O$4:$O$5200=A880)*($A$2=客户下单明细表!$S$4:$S$5200),客户下单明细表!$N$4:$N$5200))</f>
        <v/>
      </c>
      <c r="D880" s="21" t="str">
        <f>IF(A880="","",SUMPRODUCT((MONTH(客户下单明细表!$D$4:$D$5200)=销售员提成汇总!$E$2)*((YEAR(客户下单明细表!$D$4:$D$5200)=销售员提成汇总!$C$2))*(客户下单明细表!$O$4:$O$5200=A880),客户下单明细表!$R$4:$R$5200))</f>
        <v/>
      </c>
      <c r="E880" s="21" t="str">
        <f>IF(A880="","",SUMPRODUCT((MONTH(客户下单明细表!$D$4:$D$5200)=销售员提成汇总!$E$2-1)*((YEAR(客户下单明细表!$D$4:$D$5200)=销售员提成汇总!$C$2))*(客户下单明细表!$O$4:$O$5200=A880),客户下单明细表!$R$4:$R$5200))</f>
        <v/>
      </c>
      <c r="F880" s="22">
        <v>1800</v>
      </c>
      <c r="G880" s="23">
        <f>SUMIFS(销售员提成汇总!C:C,销售员提成汇总!K:K,$K880)</f>
        <v>0</v>
      </c>
      <c r="H880" s="21">
        <f t="shared" si="41"/>
        <v>0</v>
      </c>
      <c r="I880" s="23" t="str">
        <f t="shared" si="42"/>
        <v/>
      </c>
      <c r="J880" s="31" t="str">
        <f t="shared" si="43"/>
        <v/>
      </c>
      <c r="K880" s="32" t="e">
        <f>VLOOKUP(A$4:A$600,客户下单明细表!O$4:P$5200,2,FALSE)</f>
        <v>#VALUE!</v>
      </c>
    </row>
    <row r="881" spans="1:11">
      <c r="A881" s="20"/>
      <c r="B881" s="21" t="str">
        <f>IF(A881="","",SUMPRODUCT((MONTH(客户下单明细表!$D$4:$D$5200)=销售员提成汇总!$E$2)*((YEAR(客户下单明细表!$D$4:$D$5200)=销售员提成汇总!$C$2))*(客户下单明细表!$O$4:$O$5200=A881),客户下单明细表!$N$4:$N$5200))</f>
        <v/>
      </c>
      <c r="C881" s="21" t="str">
        <f>IF(B881="","",SUMPRODUCT((MONTH(客户下单明细表!$D$4:$D$5200)=销售员提成汇总!$E$2-1)*((YEAR(客户下单明细表!$D$4:$D$5200)=销售员提成汇总!$C$2))*(客户下单明细表!$O$4:$O$5200=A881)*($A$2=客户下单明细表!$S$4:$S$5200),客户下单明细表!$N$4:$N$5200))</f>
        <v/>
      </c>
      <c r="D881" s="21" t="str">
        <f>IF(A881="","",SUMPRODUCT((MONTH(客户下单明细表!$D$4:$D$5200)=销售员提成汇总!$E$2)*((YEAR(客户下单明细表!$D$4:$D$5200)=销售员提成汇总!$C$2))*(客户下单明细表!$O$4:$O$5200=A881),客户下单明细表!$R$4:$R$5200))</f>
        <v/>
      </c>
      <c r="E881" s="21" t="str">
        <f>IF(A881="","",SUMPRODUCT((MONTH(客户下单明细表!$D$4:$D$5200)=销售员提成汇总!$E$2-1)*((YEAR(客户下单明细表!$D$4:$D$5200)=销售员提成汇总!$C$2))*(客户下单明细表!$O$4:$O$5200=A881),客户下单明细表!$R$4:$R$5200))</f>
        <v/>
      </c>
      <c r="F881" s="22">
        <v>1800</v>
      </c>
      <c r="G881" s="23">
        <f>SUMIFS(销售员提成汇总!C:C,销售员提成汇总!K:K,$K881)</f>
        <v>0</v>
      </c>
      <c r="H881" s="21">
        <f t="shared" si="41"/>
        <v>0</v>
      </c>
      <c r="I881" s="23" t="str">
        <f t="shared" si="42"/>
        <v/>
      </c>
      <c r="J881" s="31" t="str">
        <f t="shared" si="43"/>
        <v/>
      </c>
      <c r="K881" s="32" t="e">
        <f>VLOOKUP(A$4:A$600,客户下单明细表!O$4:P$5200,2,FALSE)</f>
        <v>#VALUE!</v>
      </c>
    </row>
    <row r="882" spans="1:11">
      <c r="A882" s="20"/>
      <c r="B882" s="21" t="str">
        <f>IF(A882="","",SUMPRODUCT((MONTH(客户下单明细表!$D$4:$D$5200)=销售员提成汇总!$E$2)*((YEAR(客户下单明细表!$D$4:$D$5200)=销售员提成汇总!$C$2))*(客户下单明细表!$O$4:$O$5200=A882),客户下单明细表!$N$4:$N$5200))</f>
        <v/>
      </c>
      <c r="C882" s="21" t="str">
        <f>IF(B882="","",SUMPRODUCT((MONTH(客户下单明细表!$D$4:$D$5200)=销售员提成汇总!$E$2-1)*((YEAR(客户下单明细表!$D$4:$D$5200)=销售员提成汇总!$C$2))*(客户下单明细表!$O$4:$O$5200=A882)*($A$2=客户下单明细表!$S$4:$S$5200),客户下单明细表!$N$4:$N$5200))</f>
        <v/>
      </c>
      <c r="D882" s="21" t="str">
        <f>IF(A882="","",SUMPRODUCT((MONTH(客户下单明细表!$D$4:$D$5200)=销售员提成汇总!$E$2)*((YEAR(客户下单明细表!$D$4:$D$5200)=销售员提成汇总!$C$2))*(客户下单明细表!$O$4:$O$5200=A882),客户下单明细表!$R$4:$R$5200))</f>
        <v/>
      </c>
      <c r="E882" s="21" t="str">
        <f>IF(A882="","",SUMPRODUCT((MONTH(客户下单明细表!$D$4:$D$5200)=销售员提成汇总!$E$2-1)*((YEAR(客户下单明细表!$D$4:$D$5200)=销售员提成汇总!$C$2))*(客户下单明细表!$O$4:$O$5200=A882),客户下单明细表!$R$4:$R$5200))</f>
        <v/>
      </c>
      <c r="F882" s="22">
        <v>1800</v>
      </c>
      <c r="G882" s="23">
        <f>SUMIFS(销售员提成汇总!C:C,销售员提成汇总!K:K,$K882)</f>
        <v>0</v>
      </c>
      <c r="H882" s="21">
        <f t="shared" si="41"/>
        <v>0</v>
      </c>
      <c r="I882" s="23" t="str">
        <f t="shared" si="42"/>
        <v/>
      </c>
      <c r="J882" s="31" t="str">
        <f t="shared" si="43"/>
        <v/>
      </c>
      <c r="K882" s="32" t="e">
        <f>VLOOKUP(A$4:A$600,客户下单明细表!O$4:P$5200,2,FALSE)</f>
        <v>#VALUE!</v>
      </c>
    </row>
    <row r="883" spans="1:11">
      <c r="A883" s="20"/>
      <c r="B883" s="21" t="str">
        <f>IF(A883="","",SUMPRODUCT((MONTH(客户下单明细表!$D$4:$D$5200)=销售员提成汇总!$E$2)*((YEAR(客户下单明细表!$D$4:$D$5200)=销售员提成汇总!$C$2))*(客户下单明细表!$O$4:$O$5200=A883),客户下单明细表!$N$4:$N$5200))</f>
        <v/>
      </c>
      <c r="C883" s="21" t="str">
        <f>IF(B883="","",SUMPRODUCT((MONTH(客户下单明细表!$D$4:$D$5200)=销售员提成汇总!$E$2-1)*((YEAR(客户下单明细表!$D$4:$D$5200)=销售员提成汇总!$C$2))*(客户下单明细表!$O$4:$O$5200=A883)*($A$2=客户下单明细表!$S$4:$S$5200),客户下单明细表!$N$4:$N$5200))</f>
        <v/>
      </c>
      <c r="D883" s="21" t="str">
        <f>IF(A883="","",SUMPRODUCT((MONTH(客户下单明细表!$D$4:$D$5200)=销售员提成汇总!$E$2)*((YEAR(客户下单明细表!$D$4:$D$5200)=销售员提成汇总!$C$2))*(客户下单明细表!$O$4:$O$5200=A883),客户下单明细表!$R$4:$R$5200))</f>
        <v/>
      </c>
      <c r="E883" s="21" t="str">
        <f>IF(A883="","",SUMPRODUCT((MONTH(客户下单明细表!$D$4:$D$5200)=销售员提成汇总!$E$2-1)*((YEAR(客户下单明细表!$D$4:$D$5200)=销售员提成汇总!$C$2))*(客户下单明细表!$O$4:$O$5200=A883),客户下单明细表!$R$4:$R$5200))</f>
        <v/>
      </c>
      <c r="F883" s="22">
        <v>1800</v>
      </c>
      <c r="G883" s="23">
        <f>SUMIFS(销售员提成汇总!C:C,销售员提成汇总!K:K,$K883)</f>
        <v>0</v>
      </c>
      <c r="H883" s="21">
        <f t="shared" si="41"/>
        <v>0</v>
      </c>
      <c r="I883" s="23" t="str">
        <f t="shared" si="42"/>
        <v/>
      </c>
      <c r="J883" s="31" t="str">
        <f t="shared" si="43"/>
        <v/>
      </c>
      <c r="K883" s="32" t="e">
        <f>VLOOKUP(A$4:A$600,客户下单明细表!O$4:P$5200,2,FALSE)</f>
        <v>#VALUE!</v>
      </c>
    </row>
    <row r="884" spans="1:11">
      <c r="A884" s="20"/>
      <c r="B884" s="21" t="str">
        <f>IF(A884="","",SUMPRODUCT((MONTH(客户下单明细表!$D$4:$D$5200)=销售员提成汇总!$E$2)*((YEAR(客户下单明细表!$D$4:$D$5200)=销售员提成汇总!$C$2))*(客户下单明细表!$O$4:$O$5200=A884),客户下单明细表!$N$4:$N$5200))</f>
        <v/>
      </c>
      <c r="C884" s="21" t="str">
        <f>IF(B884="","",SUMPRODUCT((MONTH(客户下单明细表!$D$4:$D$5200)=销售员提成汇总!$E$2-1)*((YEAR(客户下单明细表!$D$4:$D$5200)=销售员提成汇总!$C$2))*(客户下单明细表!$O$4:$O$5200=A884)*($A$2=客户下单明细表!$S$4:$S$5200),客户下单明细表!$N$4:$N$5200))</f>
        <v/>
      </c>
      <c r="D884" s="21" t="str">
        <f>IF(A884="","",SUMPRODUCT((MONTH(客户下单明细表!$D$4:$D$5200)=销售员提成汇总!$E$2)*((YEAR(客户下单明细表!$D$4:$D$5200)=销售员提成汇总!$C$2))*(客户下单明细表!$O$4:$O$5200=A884),客户下单明细表!$R$4:$R$5200))</f>
        <v/>
      </c>
      <c r="E884" s="21" t="str">
        <f>IF(A884="","",SUMPRODUCT((MONTH(客户下单明细表!$D$4:$D$5200)=销售员提成汇总!$E$2-1)*((YEAR(客户下单明细表!$D$4:$D$5200)=销售员提成汇总!$C$2))*(客户下单明细表!$O$4:$O$5200=A884),客户下单明细表!$R$4:$R$5200))</f>
        <v/>
      </c>
      <c r="F884" s="22">
        <v>1800</v>
      </c>
      <c r="G884" s="23">
        <f>SUMIFS(销售员提成汇总!C:C,销售员提成汇总!K:K,$K884)</f>
        <v>0</v>
      </c>
      <c r="H884" s="21">
        <f t="shared" si="41"/>
        <v>0</v>
      </c>
      <c r="I884" s="23" t="str">
        <f t="shared" si="42"/>
        <v/>
      </c>
      <c r="J884" s="31" t="str">
        <f t="shared" si="43"/>
        <v/>
      </c>
      <c r="K884" s="32" t="e">
        <f>VLOOKUP(A$4:A$600,客户下单明细表!O$4:P$5200,2,FALSE)</f>
        <v>#VALUE!</v>
      </c>
    </row>
    <row r="885" spans="1:11">
      <c r="A885" s="20"/>
      <c r="B885" s="21" t="str">
        <f>IF(A885="","",SUMPRODUCT((MONTH(客户下单明细表!$D$4:$D$5200)=销售员提成汇总!$E$2)*((YEAR(客户下单明细表!$D$4:$D$5200)=销售员提成汇总!$C$2))*(客户下单明细表!$O$4:$O$5200=A885),客户下单明细表!$N$4:$N$5200))</f>
        <v/>
      </c>
      <c r="C885" s="21" t="str">
        <f>IF(B885="","",SUMPRODUCT((MONTH(客户下单明细表!$D$4:$D$5200)=销售员提成汇总!$E$2-1)*((YEAR(客户下单明细表!$D$4:$D$5200)=销售员提成汇总!$C$2))*(客户下单明细表!$O$4:$O$5200=A885)*($A$2=客户下单明细表!$S$4:$S$5200),客户下单明细表!$N$4:$N$5200))</f>
        <v/>
      </c>
      <c r="D885" s="21" t="str">
        <f>IF(A885="","",SUMPRODUCT((MONTH(客户下单明细表!$D$4:$D$5200)=销售员提成汇总!$E$2)*((YEAR(客户下单明细表!$D$4:$D$5200)=销售员提成汇总!$C$2))*(客户下单明细表!$O$4:$O$5200=A885),客户下单明细表!$R$4:$R$5200))</f>
        <v/>
      </c>
      <c r="E885" s="21" t="str">
        <f>IF(A885="","",SUMPRODUCT((MONTH(客户下单明细表!$D$4:$D$5200)=销售员提成汇总!$E$2-1)*((YEAR(客户下单明细表!$D$4:$D$5200)=销售员提成汇总!$C$2))*(客户下单明细表!$O$4:$O$5200=A885),客户下单明细表!$R$4:$R$5200))</f>
        <v/>
      </c>
      <c r="F885" s="22">
        <v>1800</v>
      </c>
      <c r="G885" s="23">
        <f>SUMIFS(销售员提成汇总!C:C,销售员提成汇总!K:K,$K885)</f>
        <v>0</v>
      </c>
      <c r="H885" s="21">
        <f t="shared" si="41"/>
        <v>0</v>
      </c>
      <c r="I885" s="23" t="str">
        <f t="shared" si="42"/>
        <v/>
      </c>
      <c r="J885" s="31" t="str">
        <f t="shared" si="43"/>
        <v/>
      </c>
      <c r="K885" s="32" t="e">
        <f>VLOOKUP(A$4:A$600,客户下单明细表!O$4:P$5200,2,FALSE)</f>
        <v>#VALUE!</v>
      </c>
    </row>
    <row r="886" spans="1:11">
      <c r="A886" s="20"/>
      <c r="B886" s="21" t="str">
        <f>IF(A886="","",SUMPRODUCT((MONTH(客户下单明细表!$D$4:$D$5200)=销售员提成汇总!$E$2)*((YEAR(客户下单明细表!$D$4:$D$5200)=销售员提成汇总!$C$2))*(客户下单明细表!$O$4:$O$5200=A886),客户下单明细表!$N$4:$N$5200))</f>
        <v/>
      </c>
      <c r="C886" s="21" t="str">
        <f>IF(B886="","",SUMPRODUCT((MONTH(客户下单明细表!$D$4:$D$5200)=销售员提成汇总!$E$2-1)*((YEAR(客户下单明细表!$D$4:$D$5200)=销售员提成汇总!$C$2))*(客户下单明细表!$O$4:$O$5200=A886)*($A$2=客户下单明细表!$S$4:$S$5200),客户下单明细表!$N$4:$N$5200))</f>
        <v/>
      </c>
      <c r="D886" s="21" t="str">
        <f>IF(A886="","",SUMPRODUCT((MONTH(客户下单明细表!$D$4:$D$5200)=销售员提成汇总!$E$2)*((YEAR(客户下单明细表!$D$4:$D$5200)=销售员提成汇总!$C$2))*(客户下单明细表!$O$4:$O$5200=A886),客户下单明细表!$R$4:$R$5200))</f>
        <v/>
      </c>
      <c r="E886" s="21" t="str">
        <f>IF(A886="","",SUMPRODUCT((MONTH(客户下单明细表!$D$4:$D$5200)=销售员提成汇总!$E$2-1)*((YEAR(客户下单明细表!$D$4:$D$5200)=销售员提成汇总!$C$2))*(客户下单明细表!$O$4:$O$5200=A886),客户下单明细表!$R$4:$R$5200))</f>
        <v/>
      </c>
      <c r="F886" s="22">
        <v>1800</v>
      </c>
      <c r="G886" s="23">
        <f>SUMIFS(销售员提成汇总!C:C,销售员提成汇总!K:K,$K886)</f>
        <v>0</v>
      </c>
      <c r="H886" s="21">
        <f t="shared" si="41"/>
        <v>0</v>
      </c>
      <c r="I886" s="23" t="str">
        <f t="shared" si="42"/>
        <v/>
      </c>
      <c r="J886" s="31" t="str">
        <f t="shared" si="43"/>
        <v/>
      </c>
      <c r="K886" s="32" t="e">
        <f>VLOOKUP(A$4:A$600,客户下单明细表!O$4:P$5200,2,FALSE)</f>
        <v>#VALUE!</v>
      </c>
    </row>
    <row r="887" spans="1:11">
      <c r="A887" s="20"/>
      <c r="B887" s="21" t="str">
        <f>IF(A887="","",SUMPRODUCT((MONTH(客户下单明细表!$D$4:$D$5200)=销售员提成汇总!$E$2)*((YEAR(客户下单明细表!$D$4:$D$5200)=销售员提成汇总!$C$2))*(客户下单明细表!$O$4:$O$5200=A887),客户下单明细表!$N$4:$N$5200))</f>
        <v/>
      </c>
      <c r="C887" s="21" t="str">
        <f>IF(B887="","",SUMPRODUCT((MONTH(客户下单明细表!$D$4:$D$5200)=销售员提成汇总!$E$2-1)*((YEAR(客户下单明细表!$D$4:$D$5200)=销售员提成汇总!$C$2))*(客户下单明细表!$O$4:$O$5200=A887)*($A$2=客户下单明细表!$S$4:$S$5200),客户下单明细表!$N$4:$N$5200))</f>
        <v/>
      </c>
      <c r="D887" s="21" t="str">
        <f>IF(A887="","",SUMPRODUCT((MONTH(客户下单明细表!$D$4:$D$5200)=销售员提成汇总!$E$2)*((YEAR(客户下单明细表!$D$4:$D$5200)=销售员提成汇总!$C$2))*(客户下单明细表!$O$4:$O$5200=A887),客户下单明细表!$R$4:$R$5200))</f>
        <v/>
      </c>
      <c r="E887" s="21" t="str">
        <f>IF(A887="","",SUMPRODUCT((MONTH(客户下单明细表!$D$4:$D$5200)=销售员提成汇总!$E$2-1)*((YEAR(客户下单明细表!$D$4:$D$5200)=销售员提成汇总!$C$2))*(客户下单明细表!$O$4:$O$5200=A887),客户下单明细表!$R$4:$R$5200))</f>
        <v/>
      </c>
      <c r="F887" s="22">
        <v>1800</v>
      </c>
      <c r="G887" s="23">
        <f>SUMIFS(销售员提成汇总!C:C,销售员提成汇总!K:K,$K887)</f>
        <v>0</v>
      </c>
      <c r="H887" s="21">
        <f t="shared" si="41"/>
        <v>0</v>
      </c>
      <c r="I887" s="23" t="str">
        <f t="shared" si="42"/>
        <v/>
      </c>
      <c r="J887" s="31" t="str">
        <f t="shared" si="43"/>
        <v/>
      </c>
      <c r="K887" s="32" t="e">
        <f>VLOOKUP(A$4:A$600,客户下单明细表!O$4:P$5200,2,FALSE)</f>
        <v>#VALUE!</v>
      </c>
    </row>
    <row r="888" spans="1:11">
      <c r="A888" s="20"/>
      <c r="B888" s="21" t="str">
        <f>IF(A888="","",SUMPRODUCT((MONTH(客户下单明细表!$D$4:$D$5200)=销售员提成汇总!$E$2)*((YEAR(客户下单明细表!$D$4:$D$5200)=销售员提成汇总!$C$2))*(客户下单明细表!$O$4:$O$5200=A888),客户下单明细表!$N$4:$N$5200))</f>
        <v/>
      </c>
      <c r="C888" s="21" t="str">
        <f>IF(B888="","",SUMPRODUCT((MONTH(客户下单明细表!$D$4:$D$5200)=销售员提成汇总!$E$2-1)*((YEAR(客户下单明细表!$D$4:$D$5200)=销售员提成汇总!$C$2))*(客户下单明细表!$O$4:$O$5200=A888)*($A$2=客户下单明细表!$S$4:$S$5200),客户下单明细表!$N$4:$N$5200))</f>
        <v/>
      </c>
      <c r="D888" s="21" t="str">
        <f>IF(A888="","",SUMPRODUCT((MONTH(客户下单明细表!$D$4:$D$5200)=销售员提成汇总!$E$2)*((YEAR(客户下单明细表!$D$4:$D$5200)=销售员提成汇总!$C$2))*(客户下单明细表!$O$4:$O$5200=A888),客户下单明细表!$R$4:$R$5200))</f>
        <v/>
      </c>
      <c r="E888" s="21" t="str">
        <f>IF(A888="","",SUMPRODUCT((MONTH(客户下单明细表!$D$4:$D$5200)=销售员提成汇总!$E$2-1)*((YEAR(客户下单明细表!$D$4:$D$5200)=销售员提成汇总!$C$2))*(客户下单明细表!$O$4:$O$5200=A888),客户下单明细表!$R$4:$R$5200))</f>
        <v/>
      </c>
      <c r="F888" s="22">
        <v>1800</v>
      </c>
      <c r="G888" s="23">
        <f>SUMIFS(销售员提成汇总!C:C,销售员提成汇总!K:K,$K888)</f>
        <v>0</v>
      </c>
      <c r="H888" s="21">
        <f t="shared" si="41"/>
        <v>0</v>
      </c>
      <c r="I888" s="23" t="str">
        <f t="shared" si="42"/>
        <v/>
      </c>
      <c r="J888" s="31" t="str">
        <f t="shared" si="43"/>
        <v/>
      </c>
      <c r="K888" s="32" t="e">
        <f>VLOOKUP(A$4:A$600,客户下单明细表!O$4:P$5200,2,FALSE)</f>
        <v>#VALUE!</v>
      </c>
    </row>
    <row r="889" spans="1:11">
      <c r="A889" s="20"/>
      <c r="B889" s="21" t="str">
        <f>IF(A889="","",SUMPRODUCT((MONTH(客户下单明细表!$D$4:$D$5200)=销售员提成汇总!$E$2)*((YEAR(客户下单明细表!$D$4:$D$5200)=销售员提成汇总!$C$2))*(客户下单明细表!$O$4:$O$5200=A889),客户下单明细表!$N$4:$N$5200))</f>
        <v/>
      </c>
      <c r="C889" s="21" t="str">
        <f>IF(B889="","",SUMPRODUCT((MONTH(客户下单明细表!$D$4:$D$5200)=销售员提成汇总!$E$2-1)*((YEAR(客户下单明细表!$D$4:$D$5200)=销售员提成汇总!$C$2))*(客户下单明细表!$O$4:$O$5200=A889)*($A$2=客户下单明细表!$S$4:$S$5200),客户下单明细表!$N$4:$N$5200))</f>
        <v/>
      </c>
      <c r="D889" s="21" t="str">
        <f>IF(A889="","",SUMPRODUCT((MONTH(客户下单明细表!$D$4:$D$5200)=销售员提成汇总!$E$2)*((YEAR(客户下单明细表!$D$4:$D$5200)=销售员提成汇总!$C$2))*(客户下单明细表!$O$4:$O$5200=A889),客户下单明细表!$R$4:$R$5200))</f>
        <v/>
      </c>
      <c r="E889" s="21" t="str">
        <f>IF(A889="","",SUMPRODUCT((MONTH(客户下单明细表!$D$4:$D$5200)=销售员提成汇总!$E$2-1)*((YEAR(客户下单明细表!$D$4:$D$5200)=销售员提成汇总!$C$2))*(客户下单明细表!$O$4:$O$5200=A889),客户下单明细表!$R$4:$R$5200))</f>
        <v/>
      </c>
      <c r="F889" s="22">
        <v>1800</v>
      </c>
      <c r="G889" s="23">
        <f>SUMIFS(销售员提成汇总!C:C,销售员提成汇总!K:K,$K889)</f>
        <v>0</v>
      </c>
      <c r="H889" s="21">
        <f t="shared" si="41"/>
        <v>0</v>
      </c>
      <c r="I889" s="23" t="str">
        <f t="shared" si="42"/>
        <v/>
      </c>
      <c r="J889" s="31" t="str">
        <f t="shared" si="43"/>
        <v/>
      </c>
      <c r="K889" s="32" t="e">
        <f>VLOOKUP(A$4:A$600,客户下单明细表!O$4:P$5200,2,FALSE)</f>
        <v>#VALUE!</v>
      </c>
    </row>
    <row r="890" spans="1:11">
      <c r="A890" s="20"/>
      <c r="B890" s="21" t="str">
        <f>IF(A890="","",SUMPRODUCT((MONTH(客户下单明细表!$D$4:$D$5200)=销售员提成汇总!$E$2)*((YEAR(客户下单明细表!$D$4:$D$5200)=销售员提成汇总!$C$2))*(客户下单明细表!$O$4:$O$5200=A890),客户下单明细表!$N$4:$N$5200))</f>
        <v/>
      </c>
      <c r="C890" s="21" t="str">
        <f>IF(B890="","",SUMPRODUCT((MONTH(客户下单明细表!$D$4:$D$5200)=销售员提成汇总!$E$2-1)*((YEAR(客户下单明细表!$D$4:$D$5200)=销售员提成汇总!$C$2))*(客户下单明细表!$O$4:$O$5200=A890)*($A$2=客户下单明细表!$S$4:$S$5200),客户下单明细表!$N$4:$N$5200))</f>
        <v/>
      </c>
      <c r="D890" s="21" t="str">
        <f>IF(A890="","",SUMPRODUCT((MONTH(客户下单明细表!$D$4:$D$5200)=销售员提成汇总!$E$2)*((YEAR(客户下单明细表!$D$4:$D$5200)=销售员提成汇总!$C$2))*(客户下单明细表!$O$4:$O$5200=A890),客户下单明细表!$R$4:$R$5200))</f>
        <v/>
      </c>
      <c r="E890" s="21" t="str">
        <f>IF(A890="","",SUMPRODUCT((MONTH(客户下单明细表!$D$4:$D$5200)=销售员提成汇总!$E$2-1)*((YEAR(客户下单明细表!$D$4:$D$5200)=销售员提成汇总!$C$2))*(客户下单明细表!$O$4:$O$5200=A890),客户下单明细表!$R$4:$R$5200))</f>
        <v/>
      </c>
      <c r="F890" s="22">
        <v>1800</v>
      </c>
      <c r="G890" s="23">
        <f>SUMIFS(销售员提成汇总!C:C,销售员提成汇总!K:K,$K890)</f>
        <v>0</v>
      </c>
      <c r="H890" s="21">
        <f t="shared" si="41"/>
        <v>0</v>
      </c>
      <c r="I890" s="23" t="str">
        <f t="shared" si="42"/>
        <v/>
      </c>
      <c r="J890" s="31" t="str">
        <f t="shared" si="43"/>
        <v/>
      </c>
      <c r="K890" s="32" t="e">
        <f>VLOOKUP(A$4:A$600,客户下单明细表!O$4:P$5200,2,FALSE)</f>
        <v>#VALUE!</v>
      </c>
    </row>
    <row r="891" spans="1:11">
      <c r="A891" s="20"/>
      <c r="B891" s="21" t="str">
        <f>IF(A891="","",SUMPRODUCT((MONTH(客户下单明细表!$D$4:$D$5200)=销售员提成汇总!$E$2)*((YEAR(客户下单明细表!$D$4:$D$5200)=销售员提成汇总!$C$2))*(客户下单明细表!$O$4:$O$5200=A891),客户下单明细表!$N$4:$N$5200))</f>
        <v/>
      </c>
      <c r="C891" s="21" t="str">
        <f>IF(B891="","",SUMPRODUCT((MONTH(客户下单明细表!$D$4:$D$5200)=销售员提成汇总!$E$2-1)*((YEAR(客户下单明细表!$D$4:$D$5200)=销售员提成汇总!$C$2))*(客户下单明细表!$O$4:$O$5200=A891)*($A$2=客户下单明细表!$S$4:$S$5200),客户下单明细表!$N$4:$N$5200))</f>
        <v/>
      </c>
      <c r="D891" s="21" t="str">
        <f>IF(A891="","",SUMPRODUCT((MONTH(客户下单明细表!$D$4:$D$5200)=销售员提成汇总!$E$2)*((YEAR(客户下单明细表!$D$4:$D$5200)=销售员提成汇总!$C$2))*(客户下单明细表!$O$4:$O$5200=A891),客户下单明细表!$R$4:$R$5200))</f>
        <v/>
      </c>
      <c r="E891" s="21" t="str">
        <f>IF(A891="","",SUMPRODUCT((MONTH(客户下单明细表!$D$4:$D$5200)=销售员提成汇总!$E$2-1)*((YEAR(客户下单明细表!$D$4:$D$5200)=销售员提成汇总!$C$2))*(客户下单明细表!$O$4:$O$5200=A891),客户下单明细表!$R$4:$R$5200))</f>
        <v/>
      </c>
      <c r="F891" s="22">
        <v>1800</v>
      </c>
      <c r="G891" s="23">
        <f>SUMIFS(销售员提成汇总!C:C,销售员提成汇总!K:K,$K891)</f>
        <v>0</v>
      </c>
      <c r="H891" s="21">
        <f t="shared" si="41"/>
        <v>0</v>
      </c>
      <c r="I891" s="23" t="str">
        <f t="shared" si="42"/>
        <v/>
      </c>
      <c r="J891" s="31" t="str">
        <f t="shared" si="43"/>
        <v/>
      </c>
      <c r="K891" s="32" t="e">
        <f>VLOOKUP(A$4:A$600,客户下单明细表!O$4:P$5200,2,FALSE)</f>
        <v>#VALUE!</v>
      </c>
    </row>
    <row r="892" spans="1:11">
      <c r="A892" s="20"/>
      <c r="B892" s="21" t="str">
        <f>IF(A892="","",SUMPRODUCT((MONTH(客户下单明细表!$D$4:$D$5200)=销售员提成汇总!$E$2)*((YEAR(客户下单明细表!$D$4:$D$5200)=销售员提成汇总!$C$2))*(客户下单明细表!$O$4:$O$5200=A892),客户下单明细表!$N$4:$N$5200))</f>
        <v/>
      </c>
      <c r="C892" s="21" t="str">
        <f>IF(B892="","",SUMPRODUCT((MONTH(客户下单明细表!$D$4:$D$5200)=销售员提成汇总!$E$2-1)*((YEAR(客户下单明细表!$D$4:$D$5200)=销售员提成汇总!$C$2))*(客户下单明细表!$O$4:$O$5200=A892)*($A$2=客户下单明细表!$S$4:$S$5200),客户下单明细表!$N$4:$N$5200))</f>
        <v/>
      </c>
      <c r="D892" s="21" t="str">
        <f>IF(A892="","",SUMPRODUCT((MONTH(客户下单明细表!$D$4:$D$5200)=销售员提成汇总!$E$2)*((YEAR(客户下单明细表!$D$4:$D$5200)=销售员提成汇总!$C$2))*(客户下单明细表!$O$4:$O$5200=A892),客户下单明细表!$R$4:$R$5200))</f>
        <v/>
      </c>
      <c r="E892" s="21" t="str">
        <f>IF(A892="","",SUMPRODUCT((MONTH(客户下单明细表!$D$4:$D$5200)=销售员提成汇总!$E$2-1)*((YEAR(客户下单明细表!$D$4:$D$5200)=销售员提成汇总!$C$2))*(客户下单明细表!$O$4:$O$5200=A892),客户下单明细表!$R$4:$R$5200))</f>
        <v/>
      </c>
      <c r="F892" s="22">
        <v>1800</v>
      </c>
      <c r="G892" s="23">
        <f>SUMIFS(销售员提成汇总!C:C,销售员提成汇总!K:K,$K892)</f>
        <v>0</v>
      </c>
      <c r="H892" s="21">
        <f t="shared" si="41"/>
        <v>0</v>
      </c>
      <c r="I892" s="23" t="str">
        <f t="shared" si="42"/>
        <v/>
      </c>
      <c r="J892" s="31" t="str">
        <f t="shared" si="43"/>
        <v/>
      </c>
      <c r="K892" s="32" t="e">
        <f>VLOOKUP(A$4:A$600,客户下单明细表!O$4:P$5200,2,FALSE)</f>
        <v>#VALUE!</v>
      </c>
    </row>
    <row r="893" spans="1:11">
      <c r="A893" s="20"/>
      <c r="B893" s="21" t="str">
        <f>IF(A893="","",SUMPRODUCT((MONTH(客户下单明细表!$D$4:$D$5200)=销售员提成汇总!$E$2)*((YEAR(客户下单明细表!$D$4:$D$5200)=销售员提成汇总!$C$2))*(客户下单明细表!$O$4:$O$5200=A893),客户下单明细表!$N$4:$N$5200))</f>
        <v/>
      </c>
      <c r="C893" s="21" t="str">
        <f>IF(B893="","",SUMPRODUCT((MONTH(客户下单明细表!$D$4:$D$5200)=销售员提成汇总!$E$2-1)*((YEAR(客户下单明细表!$D$4:$D$5200)=销售员提成汇总!$C$2))*(客户下单明细表!$O$4:$O$5200=A893)*($A$2=客户下单明细表!$S$4:$S$5200),客户下单明细表!$N$4:$N$5200))</f>
        <v/>
      </c>
      <c r="D893" s="21" t="str">
        <f>IF(A893="","",SUMPRODUCT((MONTH(客户下单明细表!$D$4:$D$5200)=销售员提成汇总!$E$2)*((YEAR(客户下单明细表!$D$4:$D$5200)=销售员提成汇总!$C$2))*(客户下单明细表!$O$4:$O$5200=A893),客户下单明细表!$R$4:$R$5200))</f>
        <v/>
      </c>
      <c r="E893" s="21" t="str">
        <f>IF(A893="","",SUMPRODUCT((MONTH(客户下单明细表!$D$4:$D$5200)=销售员提成汇总!$E$2-1)*((YEAR(客户下单明细表!$D$4:$D$5200)=销售员提成汇总!$C$2))*(客户下单明细表!$O$4:$O$5200=A893),客户下单明细表!$R$4:$R$5200))</f>
        <v/>
      </c>
      <c r="F893" s="22">
        <v>1800</v>
      </c>
      <c r="G893" s="23">
        <f>SUMIFS(销售员提成汇总!C:C,销售员提成汇总!K:K,$K893)</f>
        <v>0</v>
      </c>
      <c r="H893" s="21">
        <f t="shared" si="41"/>
        <v>0</v>
      </c>
      <c r="I893" s="23" t="str">
        <f t="shared" si="42"/>
        <v/>
      </c>
      <c r="J893" s="31" t="str">
        <f t="shared" si="43"/>
        <v/>
      </c>
      <c r="K893" s="32" t="e">
        <f>VLOOKUP(A$4:A$600,客户下单明细表!O$4:P$5200,2,FALSE)</f>
        <v>#VALUE!</v>
      </c>
    </row>
    <row r="894" spans="1:11">
      <c r="A894" s="20"/>
      <c r="B894" s="21" t="str">
        <f>IF(A894="","",SUMPRODUCT((MONTH(客户下单明细表!$D$4:$D$5200)=销售员提成汇总!$E$2)*((YEAR(客户下单明细表!$D$4:$D$5200)=销售员提成汇总!$C$2))*(客户下单明细表!$O$4:$O$5200=A894),客户下单明细表!$N$4:$N$5200))</f>
        <v/>
      </c>
      <c r="C894" s="21" t="str">
        <f>IF(B894="","",SUMPRODUCT((MONTH(客户下单明细表!$D$4:$D$5200)=销售员提成汇总!$E$2-1)*((YEAR(客户下单明细表!$D$4:$D$5200)=销售员提成汇总!$C$2))*(客户下单明细表!$O$4:$O$5200=A894)*($A$2=客户下单明细表!$S$4:$S$5200),客户下单明细表!$N$4:$N$5200))</f>
        <v/>
      </c>
      <c r="D894" s="21" t="str">
        <f>IF(A894="","",SUMPRODUCT((MONTH(客户下单明细表!$D$4:$D$5200)=销售员提成汇总!$E$2)*((YEAR(客户下单明细表!$D$4:$D$5200)=销售员提成汇总!$C$2))*(客户下单明细表!$O$4:$O$5200=A894),客户下单明细表!$R$4:$R$5200))</f>
        <v/>
      </c>
      <c r="E894" s="21" t="str">
        <f>IF(A894="","",SUMPRODUCT((MONTH(客户下单明细表!$D$4:$D$5200)=销售员提成汇总!$E$2-1)*((YEAR(客户下单明细表!$D$4:$D$5200)=销售员提成汇总!$C$2))*(客户下单明细表!$O$4:$O$5200=A894),客户下单明细表!$R$4:$R$5200))</f>
        <v/>
      </c>
      <c r="F894" s="22">
        <v>1800</v>
      </c>
      <c r="G894" s="23">
        <f>SUMIFS(销售员提成汇总!C:C,销售员提成汇总!K:K,$K894)</f>
        <v>0</v>
      </c>
      <c r="H894" s="21">
        <f t="shared" si="41"/>
        <v>0</v>
      </c>
      <c r="I894" s="23" t="str">
        <f t="shared" si="42"/>
        <v/>
      </c>
      <c r="J894" s="31" t="str">
        <f t="shared" si="43"/>
        <v/>
      </c>
      <c r="K894" s="32" t="e">
        <f>VLOOKUP(A$4:A$600,客户下单明细表!O$4:P$5200,2,FALSE)</f>
        <v>#VALUE!</v>
      </c>
    </row>
    <row r="895" spans="1:11">
      <c r="A895" s="20"/>
      <c r="B895" s="21" t="str">
        <f>IF(A895="","",SUMPRODUCT((MONTH(客户下单明细表!$D$4:$D$5200)=销售员提成汇总!$E$2)*((YEAR(客户下单明细表!$D$4:$D$5200)=销售员提成汇总!$C$2))*(客户下单明细表!$O$4:$O$5200=A895),客户下单明细表!$N$4:$N$5200))</f>
        <v/>
      </c>
      <c r="C895" s="21" t="str">
        <f>IF(B895="","",SUMPRODUCT((MONTH(客户下单明细表!$D$4:$D$5200)=销售员提成汇总!$E$2-1)*((YEAR(客户下单明细表!$D$4:$D$5200)=销售员提成汇总!$C$2))*(客户下单明细表!$O$4:$O$5200=A895)*($A$2=客户下单明细表!$S$4:$S$5200),客户下单明细表!$N$4:$N$5200))</f>
        <v/>
      </c>
      <c r="D895" s="21" t="str">
        <f>IF(A895="","",SUMPRODUCT((MONTH(客户下单明细表!$D$4:$D$5200)=销售员提成汇总!$E$2)*((YEAR(客户下单明细表!$D$4:$D$5200)=销售员提成汇总!$C$2))*(客户下单明细表!$O$4:$O$5200=A895),客户下单明细表!$R$4:$R$5200))</f>
        <v/>
      </c>
      <c r="E895" s="21" t="str">
        <f>IF(A895="","",SUMPRODUCT((MONTH(客户下单明细表!$D$4:$D$5200)=销售员提成汇总!$E$2-1)*((YEAR(客户下单明细表!$D$4:$D$5200)=销售员提成汇总!$C$2))*(客户下单明细表!$O$4:$O$5200=A895),客户下单明细表!$R$4:$R$5200))</f>
        <v/>
      </c>
      <c r="F895" s="22">
        <v>1800</v>
      </c>
      <c r="G895" s="23">
        <f>SUMIFS(销售员提成汇总!C:C,销售员提成汇总!K:K,$K895)</f>
        <v>0</v>
      </c>
      <c r="H895" s="21">
        <f t="shared" si="41"/>
        <v>0</v>
      </c>
      <c r="I895" s="23" t="str">
        <f t="shared" si="42"/>
        <v/>
      </c>
      <c r="J895" s="31" t="str">
        <f t="shared" si="43"/>
        <v/>
      </c>
      <c r="K895" s="32" t="e">
        <f>VLOOKUP(A$4:A$600,客户下单明细表!O$4:P$5200,2,FALSE)</f>
        <v>#VALUE!</v>
      </c>
    </row>
    <row r="896" spans="1:11">
      <c r="A896" s="20"/>
      <c r="B896" s="21" t="str">
        <f>IF(A896="","",SUMPRODUCT((MONTH(客户下单明细表!$D$4:$D$5200)=销售员提成汇总!$E$2)*((YEAR(客户下单明细表!$D$4:$D$5200)=销售员提成汇总!$C$2))*(客户下单明细表!$O$4:$O$5200=A896),客户下单明细表!$N$4:$N$5200))</f>
        <v/>
      </c>
      <c r="C896" s="21" t="str">
        <f>IF(B896="","",SUMPRODUCT((MONTH(客户下单明细表!$D$4:$D$5200)=销售员提成汇总!$E$2-1)*((YEAR(客户下单明细表!$D$4:$D$5200)=销售员提成汇总!$C$2))*(客户下单明细表!$O$4:$O$5200=A896)*($A$2=客户下单明细表!$S$4:$S$5200),客户下单明细表!$N$4:$N$5200))</f>
        <v/>
      </c>
      <c r="D896" s="21" t="str">
        <f>IF(A896="","",SUMPRODUCT((MONTH(客户下单明细表!$D$4:$D$5200)=销售员提成汇总!$E$2)*((YEAR(客户下单明细表!$D$4:$D$5200)=销售员提成汇总!$C$2))*(客户下单明细表!$O$4:$O$5200=A896),客户下单明细表!$R$4:$R$5200))</f>
        <v/>
      </c>
      <c r="E896" s="21" t="str">
        <f>IF(A896="","",SUMPRODUCT((MONTH(客户下单明细表!$D$4:$D$5200)=销售员提成汇总!$E$2-1)*((YEAR(客户下单明细表!$D$4:$D$5200)=销售员提成汇总!$C$2))*(客户下单明细表!$O$4:$O$5200=A896),客户下单明细表!$R$4:$R$5200))</f>
        <v/>
      </c>
      <c r="F896" s="22">
        <v>1800</v>
      </c>
      <c r="G896" s="23">
        <f>SUMIFS(销售员提成汇总!C:C,销售员提成汇总!K:K,$K896)</f>
        <v>0</v>
      </c>
      <c r="H896" s="21">
        <f t="shared" si="41"/>
        <v>0</v>
      </c>
      <c r="I896" s="23" t="str">
        <f t="shared" si="42"/>
        <v/>
      </c>
      <c r="J896" s="31" t="str">
        <f t="shared" si="43"/>
        <v/>
      </c>
      <c r="K896" s="32" t="e">
        <f>VLOOKUP(A$4:A$600,客户下单明细表!O$4:P$5200,2,FALSE)</f>
        <v>#VALUE!</v>
      </c>
    </row>
    <row r="897" spans="1:11">
      <c r="A897" s="20"/>
      <c r="B897" s="21" t="str">
        <f>IF(A897="","",SUMPRODUCT((MONTH(客户下单明细表!$D$4:$D$5200)=销售员提成汇总!$E$2)*((YEAR(客户下单明细表!$D$4:$D$5200)=销售员提成汇总!$C$2))*(客户下单明细表!$O$4:$O$5200=A897),客户下单明细表!$N$4:$N$5200))</f>
        <v/>
      </c>
      <c r="C897" s="21" t="str">
        <f>IF(B897="","",SUMPRODUCT((MONTH(客户下单明细表!$D$4:$D$5200)=销售员提成汇总!$E$2-1)*((YEAR(客户下单明细表!$D$4:$D$5200)=销售员提成汇总!$C$2))*(客户下单明细表!$O$4:$O$5200=A897)*($A$2=客户下单明细表!$S$4:$S$5200),客户下单明细表!$N$4:$N$5200))</f>
        <v/>
      </c>
      <c r="D897" s="21" t="str">
        <f>IF(A897="","",SUMPRODUCT((MONTH(客户下单明细表!$D$4:$D$5200)=销售员提成汇总!$E$2)*((YEAR(客户下单明细表!$D$4:$D$5200)=销售员提成汇总!$C$2))*(客户下单明细表!$O$4:$O$5200=A897),客户下单明细表!$R$4:$R$5200))</f>
        <v/>
      </c>
      <c r="E897" s="21" t="str">
        <f>IF(A897="","",SUMPRODUCT((MONTH(客户下单明细表!$D$4:$D$5200)=销售员提成汇总!$E$2-1)*((YEAR(客户下单明细表!$D$4:$D$5200)=销售员提成汇总!$C$2))*(客户下单明细表!$O$4:$O$5200=A897),客户下单明细表!$R$4:$R$5200))</f>
        <v/>
      </c>
      <c r="F897" s="22">
        <v>1800</v>
      </c>
      <c r="G897" s="23">
        <f>SUMIFS(销售员提成汇总!C:C,销售员提成汇总!K:K,$K897)</f>
        <v>0</v>
      </c>
      <c r="H897" s="21">
        <f t="shared" si="41"/>
        <v>0</v>
      </c>
      <c r="I897" s="23" t="str">
        <f t="shared" si="42"/>
        <v/>
      </c>
      <c r="J897" s="31" t="str">
        <f t="shared" si="43"/>
        <v/>
      </c>
      <c r="K897" s="32" t="e">
        <f>VLOOKUP(A$4:A$600,客户下单明细表!O$4:P$5200,2,FALSE)</f>
        <v>#VALUE!</v>
      </c>
    </row>
    <row r="898" spans="1:11">
      <c r="A898" s="20"/>
      <c r="B898" s="21" t="str">
        <f>IF(A898="","",SUMPRODUCT((MONTH(客户下单明细表!$D$4:$D$5200)=销售员提成汇总!$E$2)*((YEAR(客户下单明细表!$D$4:$D$5200)=销售员提成汇总!$C$2))*(客户下单明细表!$O$4:$O$5200=A898),客户下单明细表!$N$4:$N$5200))</f>
        <v/>
      </c>
      <c r="C898" s="21" t="str">
        <f>IF(B898="","",SUMPRODUCT((MONTH(客户下单明细表!$D$4:$D$5200)=销售员提成汇总!$E$2-1)*((YEAR(客户下单明细表!$D$4:$D$5200)=销售员提成汇总!$C$2))*(客户下单明细表!$O$4:$O$5200=A898)*($A$2=客户下单明细表!$S$4:$S$5200),客户下单明细表!$N$4:$N$5200))</f>
        <v/>
      </c>
      <c r="D898" s="21" t="str">
        <f>IF(A898="","",SUMPRODUCT((MONTH(客户下单明细表!$D$4:$D$5200)=销售员提成汇总!$E$2)*((YEAR(客户下单明细表!$D$4:$D$5200)=销售员提成汇总!$C$2))*(客户下单明细表!$O$4:$O$5200=A898),客户下单明细表!$R$4:$R$5200))</f>
        <v/>
      </c>
      <c r="E898" s="21" t="str">
        <f>IF(A898="","",SUMPRODUCT((MONTH(客户下单明细表!$D$4:$D$5200)=销售员提成汇总!$E$2-1)*((YEAR(客户下单明细表!$D$4:$D$5200)=销售员提成汇总!$C$2))*(客户下单明细表!$O$4:$O$5200=A898),客户下单明细表!$R$4:$R$5200))</f>
        <v/>
      </c>
      <c r="F898" s="22">
        <v>1800</v>
      </c>
      <c r="G898" s="23">
        <f>SUMIFS(销售员提成汇总!C:C,销售员提成汇总!K:K,$K898)</f>
        <v>0</v>
      </c>
      <c r="H898" s="21">
        <f t="shared" si="41"/>
        <v>0</v>
      </c>
      <c r="I898" s="23" t="str">
        <f t="shared" si="42"/>
        <v/>
      </c>
      <c r="J898" s="31" t="str">
        <f t="shared" si="43"/>
        <v/>
      </c>
      <c r="K898" s="32" t="e">
        <f>VLOOKUP(A$4:A$600,客户下单明细表!O$4:P$5200,2,FALSE)</f>
        <v>#VALUE!</v>
      </c>
    </row>
    <row r="899" spans="1:11">
      <c r="A899" s="20"/>
      <c r="B899" s="21" t="str">
        <f>IF(A899="","",SUMPRODUCT((MONTH(客户下单明细表!$D$4:$D$5200)=销售员提成汇总!$E$2)*((YEAR(客户下单明细表!$D$4:$D$5200)=销售员提成汇总!$C$2))*(客户下单明细表!$O$4:$O$5200=A899),客户下单明细表!$N$4:$N$5200))</f>
        <v/>
      </c>
      <c r="C899" s="21" t="str">
        <f>IF(B899="","",SUMPRODUCT((MONTH(客户下单明细表!$D$4:$D$5200)=销售员提成汇总!$E$2-1)*((YEAR(客户下单明细表!$D$4:$D$5200)=销售员提成汇总!$C$2))*(客户下单明细表!$O$4:$O$5200=A899)*($A$2=客户下单明细表!$S$4:$S$5200),客户下单明细表!$N$4:$N$5200))</f>
        <v/>
      </c>
      <c r="D899" s="21" t="str">
        <f>IF(A899="","",SUMPRODUCT((MONTH(客户下单明细表!$D$4:$D$5200)=销售员提成汇总!$E$2)*((YEAR(客户下单明细表!$D$4:$D$5200)=销售员提成汇总!$C$2))*(客户下单明细表!$O$4:$O$5200=A899),客户下单明细表!$R$4:$R$5200))</f>
        <v/>
      </c>
      <c r="E899" s="21" t="str">
        <f>IF(A899="","",SUMPRODUCT((MONTH(客户下单明细表!$D$4:$D$5200)=销售员提成汇总!$E$2-1)*((YEAR(客户下单明细表!$D$4:$D$5200)=销售员提成汇总!$C$2))*(客户下单明细表!$O$4:$O$5200=A899),客户下单明细表!$R$4:$R$5200))</f>
        <v/>
      </c>
      <c r="F899" s="22">
        <v>1800</v>
      </c>
      <c r="G899" s="23">
        <f>SUMIFS(销售员提成汇总!C:C,销售员提成汇总!K:K,$K899)</f>
        <v>0</v>
      </c>
      <c r="H899" s="21">
        <f t="shared" si="41"/>
        <v>0</v>
      </c>
      <c r="I899" s="23" t="str">
        <f t="shared" si="42"/>
        <v/>
      </c>
      <c r="J899" s="31" t="str">
        <f t="shared" si="43"/>
        <v/>
      </c>
      <c r="K899" s="32" t="e">
        <f>VLOOKUP(A$4:A$600,客户下单明细表!O$4:P$5200,2,FALSE)</f>
        <v>#VALUE!</v>
      </c>
    </row>
    <row r="900" spans="1:11">
      <c r="A900" s="20"/>
      <c r="B900" s="21" t="str">
        <f>IF(A900="","",SUMPRODUCT((MONTH(客户下单明细表!$D$4:$D$5200)=销售员提成汇总!$E$2)*((YEAR(客户下单明细表!$D$4:$D$5200)=销售员提成汇总!$C$2))*(客户下单明细表!$O$4:$O$5200=A900),客户下单明细表!$N$4:$N$5200))</f>
        <v/>
      </c>
      <c r="C900" s="21" t="str">
        <f>IF(B900="","",SUMPRODUCT((MONTH(客户下单明细表!$D$4:$D$5200)=销售员提成汇总!$E$2-1)*((YEAR(客户下单明细表!$D$4:$D$5200)=销售员提成汇总!$C$2))*(客户下单明细表!$O$4:$O$5200=A900)*($A$2=客户下单明细表!$S$4:$S$5200),客户下单明细表!$N$4:$N$5200))</f>
        <v/>
      </c>
      <c r="D900" s="21" t="str">
        <f>IF(A900="","",SUMPRODUCT((MONTH(客户下单明细表!$D$4:$D$5200)=销售员提成汇总!$E$2)*((YEAR(客户下单明细表!$D$4:$D$5200)=销售员提成汇总!$C$2))*(客户下单明细表!$O$4:$O$5200=A900),客户下单明细表!$R$4:$R$5200))</f>
        <v/>
      </c>
      <c r="E900" s="21" t="str">
        <f>IF(A900="","",SUMPRODUCT((MONTH(客户下单明细表!$D$4:$D$5200)=销售员提成汇总!$E$2-1)*((YEAR(客户下单明细表!$D$4:$D$5200)=销售员提成汇总!$C$2))*(客户下单明细表!$O$4:$O$5200=A900),客户下单明细表!$R$4:$R$5200))</f>
        <v/>
      </c>
      <c r="F900" s="22">
        <v>1800</v>
      </c>
      <c r="G900" s="23">
        <f>SUMIFS(销售员提成汇总!C:C,销售员提成汇总!K:K,$K900)</f>
        <v>0</v>
      </c>
      <c r="H900" s="21">
        <f t="shared" si="41"/>
        <v>0</v>
      </c>
      <c r="I900" s="23" t="str">
        <f t="shared" si="42"/>
        <v/>
      </c>
      <c r="J900" s="31" t="str">
        <f t="shared" si="43"/>
        <v/>
      </c>
      <c r="K900" s="32" t="e">
        <f>VLOOKUP(A$4:A$600,客户下单明细表!O$4:P$5200,2,FALSE)</f>
        <v>#VALUE!</v>
      </c>
    </row>
    <row r="901" spans="1:11">
      <c r="A901" s="20"/>
      <c r="B901" s="21" t="str">
        <f>IF(A901="","",SUMPRODUCT((MONTH(客户下单明细表!$D$4:$D$5200)=销售员提成汇总!$E$2)*((YEAR(客户下单明细表!$D$4:$D$5200)=销售员提成汇总!$C$2))*(客户下单明细表!$O$4:$O$5200=A901),客户下单明细表!$N$4:$N$5200))</f>
        <v/>
      </c>
      <c r="C901" s="21" t="str">
        <f>IF(B901="","",SUMPRODUCT((MONTH(客户下单明细表!$D$4:$D$5200)=销售员提成汇总!$E$2-1)*((YEAR(客户下单明细表!$D$4:$D$5200)=销售员提成汇总!$C$2))*(客户下单明细表!$O$4:$O$5200=A901)*($A$2=客户下单明细表!$S$4:$S$5200),客户下单明细表!$N$4:$N$5200))</f>
        <v/>
      </c>
      <c r="D901" s="21" t="str">
        <f>IF(A901="","",SUMPRODUCT((MONTH(客户下单明细表!$D$4:$D$5200)=销售员提成汇总!$E$2)*((YEAR(客户下单明细表!$D$4:$D$5200)=销售员提成汇总!$C$2))*(客户下单明细表!$O$4:$O$5200=A901),客户下单明细表!$R$4:$R$5200))</f>
        <v/>
      </c>
      <c r="E901" s="21" t="str">
        <f>IF(A901="","",SUMPRODUCT((MONTH(客户下单明细表!$D$4:$D$5200)=销售员提成汇总!$E$2-1)*((YEAR(客户下单明细表!$D$4:$D$5200)=销售员提成汇总!$C$2))*(客户下单明细表!$O$4:$O$5200=A901),客户下单明细表!$R$4:$R$5200))</f>
        <v/>
      </c>
      <c r="F901" s="22">
        <v>1800</v>
      </c>
      <c r="G901" s="23">
        <f>SUMIFS(销售员提成汇总!C:C,销售员提成汇总!K:K,$K901)</f>
        <v>0</v>
      </c>
      <c r="H901" s="21">
        <f t="shared" si="41"/>
        <v>0</v>
      </c>
      <c r="I901" s="23" t="str">
        <f t="shared" si="42"/>
        <v/>
      </c>
      <c r="J901" s="31" t="str">
        <f t="shared" si="43"/>
        <v/>
      </c>
      <c r="K901" s="32" t="e">
        <f>VLOOKUP(A$4:A$600,客户下单明细表!O$4:P$5200,2,FALSE)</f>
        <v>#VALUE!</v>
      </c>
    </row>
    <row r="902" spans="1:11">
      <c r="A902" s="20"/>
      <c r="B902" s="21" t="str">
        <f>IF(A902="","",SUMPRODUCT((MONTH(客户下单明细表!$D$4:$D$5200)=销售员提成汇总!$E$2)*((YEAR(客户下单明细表!$D$4:$D$5200)=销售员提成汇总!$C$2))*(客户下单明细表!$O$4:$O$5200=A902),客户下单明细表!$N$4:$N$5200))</f>
        <v/>
      </c>
      <c r="C902" s="21" t="str">
        <f>IF(B902="","",SUMPRODUCT((MONTH(客户下单明细表!$D$4:$D$5200)=销售员提成汇总!$E$2-1)*((YEAR(客户下单明细表!$D$4:$D$5200)=销售员提成汇总!$C$2))*(客户下单明细表!$O$4:$O$5200=A902)*($A$2=客户下单明细表!$S$4:$S$5200),客户下单明细表!$N$4:$N$5200))</f>
        <v/>
      </c>
      <c r="D902" s="21" t="str">
        <f>IF(A902="","",SUMPRODUCT((MONTH(客户下单明细表!$D$4:$D$5200)=销售员提成汇总!$E$2)*((YEAR(客户下单明细表!$D$4:$D$5200)=销售员提成汇总!$C$2))*(客户下单明细表!$O$4:$O$5200=A902),客户下单明细表!$R$4:$R$5200))</f>
        <v/>
      </c>
      <c r="E902" s="21" t="str">
        <f>IF(A902="","",SUMPRODUCT((MONTH(客户下单明细表!$D$4:$D$5200)=销售员提成汇总!$E$2-1)*((YEAR(客户下单明细表!$D$4:$D$5200)=销售员提成汇总!$C$2))*(客户下单明细表!$O$4:$O$5200=A902),客户下单明细表!$R$4:$R$5200))</f>
        <v/>
      </c>
      <c r="F902" s="22">
        <v>1800</v>
      </c>
      <c r="G902" s="23">
        <f>SUMIFS(销售员提成汇总!C:C,销售员提成汇总!K:K,$K902)</f>
        <v>0</v>
      </c>
      <c r="H902" s="21">
        <f t="shared" si="41"/>
        <v>0</v>
      </c>
      <c r="I902" s="23" t="str">
        <f t="shared" si="42"/>
        <v/>
      </c>
      <c r="J902" s="31" t="str">
        <f t="shared" si="43"/>
        <v/>
      </c>
      <c r="K902" s="32" t="e">
        <f>VLOOKUP(A$4:A$600,客户下单明细表!O$4:P$5200,2,FALSE)</f>
        <v>#VALUE!</v>
      </c>
    </row>
    <row r="903" spans="1:11">
      <c r="A903" s="20"/>
      <c r="B903" s="21" t="str">
        <f>IF(A903="","",SUMPRODUCT((MONTH(客户下单明细表!$D$4:$D$5200)=销售员提成汇总!$E$2)*((YEAR(客户下单明细表!$D$4:$D$5200)=销售员提成汇总!$C$2))*(客户下单明细表!$O$4:$O$5200=A903),客户下单明细表!$N$4:$N$5200))</f>
        <v/>
      </c>
      <c r="C903" s="21" t="str">
        <f>IF(B903="","",SUMPRODUCT((MONTH(客户下单明细表!$D$4:$D$5200)=销售员提成汇总!$E$2-1)*((YEAR(客户下单明细表!$D$4:$D$5200)=销售员提成汇总!$C$2))*(客户下单明细表!$O$4:$O$5200=A903)*($A$2=客户下单明细表!$S$4:$S$5200),客户下单明细表!$N$4:$N$5200))</f>
        <v/>
      </c>
      <c r="D903" s="21" t="str">
        <f>IF(A903="","",SUMPRODUCT((MONTH(客户下单明细表!$D$4:$D$5200)=销售员提成汇总!$E$2)*((YEAR(客户下单明细表!$D$4:$D$5200)=销售员提成汇总!$C$2))*(客户下单明细表!$O$4:$O$5200=A903),客户下单明细表!$R$4:$R$5200))</f>
        <v/>
      </c>
      <c r="E903" s="21" t="str">
        <f>IF(A903="","",SUMPRODUCT((MONTH(客户下单明细表!$D$4:$D$5200)=销售员提成汇总!$E$2-1)*((YEAR(客户下单明细表!$D$4:$D$5200)=销售员提成汇总!$C$2))*(客户下单明细表!$O$4:$O$5200=A903),客户下单明细表!$R$4:$R$5200))</f>
        <v/>
      </c>
      <c r="F903" s="22">
        <v>1800</v>
      </c>
      <c r="G903" s="23">
        <f>SUMIFS(销售员提成汇总!C:C,销售员提成汇总!K:K,$K903)</f>
        <v>0</v>
      </c>
      <c r="H903" s="21">
        <f t="shared" ref="H903:H966" si="44">IF(20000&lt;=$G903,(G903*5%),IF(AND(10000&lt;=$G903,$G903&lt;20000),(G903*4%),IF(AND(5000&lt;=$G903,$G903&lt;10000),(G903*2%),IF(AND($G903&lt;5000),(0)))))</f>
        <v>0</v>
      </c>
      <c r="I903" s="23" t="str">
        <f t="shared" ref="I903:I966" si="45">IF(A903="","",SUM(D903,H903,F903))</f>
        <v/>
      </c>
      <c r="J903" s="31" t="str">
        <f t="shared" ref="J903:J966" si="46">IF(A903="","",RANK($B903,$B$4:$B$23))</f>
        <v/>
      </c>
      <c r="K903" s="32" t="e">
        <f>VLOOKUP(A$4:A$600,客户下单明细表!O$4:P$5200,2,FALSE)</f>
        <v>#VALUE!</v>
      </c>
    </row>
    <row r="904" spans="1:11">
      <c r="A904" s="20"/>
      <c r="B904" s="21" t="str">
        <f>IF(A904="","",SUMPRODUCT((MONTH(客户下单明细表!$D$4:$D$5200)=销售员提成汇总!$E$2)*((YEAR(客户下单明细表!$D$4:$D$5200)=销售员提成汇总!$C$2))*(客户下单明细表!$O$4:$O$5200=A904),客户下单明细表!$N$4:$N$5200))</f>
        <v/>
      </c>
      <c r="C904" s="21" t="str">
        <f>IF(B904="","",SUMPRODUCT((MONTH(客户下单明细表!$D$4:$D$5200)=销售员提成汇总!$E$2-1)*((YEAR(客户下单明细表!$D$4:$D$5200)=销售员提成汇总!$C$2))*(客户下单明细表!$O$4:$O$5200=A904)*($A$2=客户下单明细表!$S$4:$S$5200),客户下单明细表!$N$4:$N$5200))</f>
        <v/>
      </c>
      <c r="D904" s="21" t="str">
        <f>IF(A904="","",SUMPRODUCT((MONTH(客户下单明细表!$D$4:$D$5200)=销售员提成汇总!$E$2)*((YEAR(客户下单明细表!$D$4:$D$5200)=销售员提成汇总!$C$2))*(客户下单明细表!$O$4:$O$5200=A904),客户下单明细表!$R$4:$R$5200))</f>
        <v/>
      </c>
      <c r="E904" s="21" t="str">
        <f>IF(A904="","",SUMPRODUCT((MONTH(客户下单明细表!$D$4:$D$5200)=销售员提成汇总!$E$2-1)*((YEAR(客户下单明细表!$D$4:$D$5200)=销售员提成汇总!$C$2))*(客户下单明细表!$O$4:$O$5200=A904),客户下单明细表!$R$4:$R$5200))</f>
        <v/>
      </c>
      <c r="F904" s="22">
        <v>1800</v>
      </c>
      <c r="G904" s="23">
        <f>SUMIFS(销售员提成汇总!C:C,销售员提成汇总!K:K,$K904)</f>
        <v>0</v>
      </c>
      <c r="H904" s="21">
        <f t="shared" si="44"/>
        <v>0</v>
      </c>
      <c r="I904" s="23" t="str">
        <f t="shared" si="45"/>
        <v/>
      </c>
      <c r="J904" s="31" t="str">
        <f t="shared" si="46"/>
        <v/>
      </c>
      <c r="K904" s="32" t="e">
        <f>VLOOKUP(A$4:A$600,客户下单明细表!O$4:P$5200,2,FALSE)</f>
        <v>#VALUE!</v>
      </c>
    </row>
    <row r="905" spans="1:11">
      <c r="A905" s="20"/>
      <c r="B905" s="21" t="str">
        <f>IF(A905="","",SUMPRODUCT((MONTH(客户下单明细表!$D$4:$D$5200)=销售员提成汇总!$E$2)*((YEAR(客户下单明细表!$D$4:$D$5200)=销售员提成汇总!$C$2))*(客户下单明细表!$O$4:$O$5200=A905),客户下单明细表!$N$4:$N$5200))</f>
        <v/>
      </c>
      <c r="C905" s="21" t="str">
        <f>IF(B905="","",SUMPRODUCT((MONTH(客户下单明细表!$D$4:$D$5200)=销售员提成汇总!$E$2-1)*((YEAR(客户下单明细表!$D$4:$D$5200)=销售员提成汇总!$C$2))*(客户下单明细表!$O$4:$O$5200=A905)*($A$2=客户下单明细表!$S$4:$S$5200),客户下单明细表!$N$4:$N$5200))</f>
        <v/>
      </c>
      <c r="D905" s="21" t="str">
        <f>IF(A905="","",SUMPRODUCT((MONTH(客户下单明细表!$D$4:$D$5200)=销售员提成汇总!$E$2)*((YEAR(客户下单明细表!$D$4:$D$5200)=销售员提成汇总!$C$2))*(客户下单明细表!$O$4:$O$5200=A905),客户下单明细表!$R$4:$R$5200))</f>
        <v/>
      </c>
      <c r="E905" s="21" t="str">
        <f>IF(A905="","",SUMPRODUCT((MONTH(客户下单明细表!$D$4:$D$5200)=销售员提成汇总!$E$2-1)*((YEAR(客户下单明细表!$D$4:$D$5200)=销售员提成汇总!$C$2))*(客户下单明细表!$O$4:$O$5200=A905),客户下单明细表!$R$4:$R$5200))</f>
        <v/>
      </c>
      <c r="F905" s="22">
        <v>1800</v>
      </c>
      <c r="G905" s="23">
        <f>SUMIFS(销售员提成汇总!C:C,销售员提成汇总!K:K,$K905)</f>
        <v>0</v>
      </c>
      <c r="H905" s="21">
        <f t="shared" si="44"/>
        <v>0</v>
      </c>
      <c r="I905" s="23" t="str">
        <f t="shared" si="45"/>
        <v/>
      </c>
      <c r="J905" s="31" t="str">
        <f t="shared" si="46"/>
        <v/>
      </c>
      <c r="K905" s="32" t="e">
        <f>VLOOKUP(A$4:A$600,客户下单明细表!O$4:P$5200,2,FALSE)</f>
        <v>#VALUE!</v>
      </c>
    </row>
    <row r="906" spans="1:11">
      <c r="A906" s="20"/>
      <c r="B906" s="21" t="str">
        <f>IF(A906="","",SUMPRODUCT((MONTH(客户下单明细表!$D$4:$D$5200)=销售员提成汇总!$E$2)*((YEAR(客户下单明细表!$D$4:$D$5200)=销售员提成汇总!$C$2))*(客户下单明细表!$O$4:$O$5200=A906),客户下单明细表!$N$4:$N$5200))</f>
        <v/>
      </c>
      <c r="C906" s="21" t="str">
        <f>IF(B906="","",SUMPRODUCT((MONTH(客户下单明细表!$D$4:$D$5200)=销售员提成汇总!$E$2-1)*((YEAR(客户下单明细表!$D$4:$D$5200)=销售员提成汇总!$C$2))*(客户下单明细表!$O$4:$O$5200=A906)*($A$2=客户下单明细表!$S$4:$S$5200),客户下单明细表!$N$4:$N$5200))</f>
        <v/>
      </c>
      <c r="D906" s="21" t="str">
        <f>IF(A906="","",SUMPRODUCT((MONTH(客户下单明细表!$D$4:$D$5200)=销售员提成汇总!$E$2)*((YEAR(客户下单明细表!$D$4:$D$5200)=销售员提成汇总!$C$2))*(客户下单明细表!$O$4:$O$5200=A906),客户下单明细表!$R$4:$R$5200))</f>
        <v/>
      </c>
      <c r="E906" s="21" t="str">
        <f>IF(A906="","",SUMPRODUCT((MONTH(客户下单明细表!$D$4:$D$5200)=销售员提成汇总!$E$2-1)*((YEAR(客户下单明细表!$D$4:$D$5200)=销售员提成汇总!$C$2))*(客户下单明细表!$O$4:$O$5200=A906),客户下单明细表!$R$4:$R$5200))</f>
        <v/>
      </c>
      <c r="F906" s="22">
        <v>1800</v>
      </c>
      <c r="G906" s="23">
        <f>SUMIFS(销售员提成汇总!C:C,销售员提成汇总!K:K,$K906)</f>
        <v>0</v>
      </c>
      <c r="H906" s="21">
        <f t="shared" si="44"/>
        <v>0</v>
      </c>
      <c r="I906" s="23" t="str">
        <f t="shared" si="45"/>
        <v/>
      </c>
      <c r="J906" s="31" t="str">
        <f t="shared" si="46"/>
        <v/>
      </c>
      <c r="K906" s="32" t="e">
        <f>VLOOKUP(A$4:A$600,客户下单明细表!O$4:P$5200,2,FALSE)</f>
        <v>#VALUE!</v>
      </c>
    </row>
    <row r="907" spans="1:11">
      <c r="A907" s="20"/>
      <c r="B907" s="21" t="str">
        <f>IF(A907="","",SUMPRODUCT((MONTH(客户下单明细表!$D$4:$D$5200)=销售员提成汇总!$E$2)*((YEAR(客户下单明细表!$D$4:$D$5200)=销售员提成汇总!$C$2))*(客户下单明细表!$O$4:$O$5200=A907),客户下单明细表!$N$4:$N$5200))</f>
        <v/>
      </c>
      <c r="C907" s="21" t="str">
        <f>IF(B907="","",SUMPRODUCT((MONTH(客户下单明细表!$D$4:$D$5200)=销售员提成汇总!$E$2-1)*((YEAR(客户下单明细表!$D$4:$D$5200)=销售员提成汇总!$C$2))*(客户下单明细表!$O$4:$O$5200=A907)*($A$2=客户下单明细表!$S$4:$S$5200),客户下单明细表!$N$4:$N$5200))</f>
        <v/>
      </c>
      <c r="D907" s="21" t="str">
        <f>IF(A907="","",SUMPRODUCT((MONTH(客户下单明细表!$D$4:$D$5200)=销售员提成汇总!$E$2)*((YEAR(客户下单明细表!$D$4:$D$5200)=销售员提成汇总!$C$2))*(客户下单明细表!$O$4:$O$5200=A907),客户下单明细表!$R$4:$R$5200))</f>
        <v/>
      </c>
      <c r="E907" s="21" t="str">
        <f>IF(A907="","",SUMPRODUCT((MONTH(客户下单明细表!$D$4:$D$5200)=销售员提成汇总!$E$2-1)*((YEAR(客户下单明细表!$D$4:$D$5200)=销售员提成汇总!$C$2))*(客户下单明细表!$O$4:$O$5200=A907),客户下单明细表!$R$4:$R$5200))</f>
        <v/>
      </c>
      <c r="F907" s="22">
        <v>1800</v>
      </c>
      <c r="G907" s="23">
        <f>SUMIFS(销售员提成汇总!C:C,销售员提成汇总!K:K,$K907)</f>
        <v>0</v>
      </c>
      <c r="H907" s="21">
        <f t="shared" si="44"/>
        <v>0</v>
      </c>
      <c r="I907" s="23" t="str">
        <f t="shared" si="45"/>
        <v/>
      </c>
      <c r="J907" s="31" t="str">
        <f t="shared" si="46"/>
        <v/>
      </c>
      <c r="K907" s="32" t="e">
        <f>VLOOKUP(A$4:A$600,客户下单明细表!O$4:P$5200,2,FALSE)</f>
        <v>#VALUE!</v>
      </c>
    </row>
    <row r="908" spans="1:11">
      <c r="A908" s="20"/>
      <c r="B908" s="21" t="str">
        <f>IF(A908="","",SUMPRODUCT((MONTH(客户下单明细表!$D$4:$D$5200)=销售员提成汇总!$E$2)*((YEAR(客户下单明细表!$D$4:$D$5200)=销售员提成汇总!$C$2))*(客户下单明细表!$O$4:$O$5200=A908),客户下单明细表!$N$4:$N$5200))</f>
        <v/>
      </c>
      <c r="C908" s="21" t="str">
        <f>IF(B908="","",SUMPRODUCT((MONTH(客户下单明细表!$D$4:$D$5200)=销售员提成汇总!$E$2-1)*((YEAR(客户下单明细表!$D$4:$D$5200)=销售员提成汇总!$C$2))*(客户下单明细表!$O$4:$O$5200=A908)*($A$2=客户下单明细表!$S$4:$S$5200),客户下单明细表!$N$4:$N$5200))</f>
        <v/>
      </c>
      <c r="D908" s="21" t="str">
        <f>IF(A908="","",SUMPRODUCT((MONTH(客户下单明细表!$D$4:$D$5200)=销售员提成汇总!$E$2)*((YEAR(客户下单明细表!$D$4:$D$5200)=销售员提成汇总!$C$2))*(客户下单明细表!$O$4:$O$5200=A908),客户下单明细表!$R$4:$R$5200))</f>
        <v/>
      </c>
      <c r="E908" s="21" t="str">
        <f>IF(A908="","",SUMPRODUCT((MONTH(客户下单明细表!$D$4:$D$5200)=销售员提成汇总!$E$2-1)*((YEAR(客户下单明细表!$D$4:$D$5200)=销售员提成汇总!$C$2))*(客户下单明细表!$O$4:$O$5200=A908),客户下单明细表!$R$4:$R$5200))</f>
        <v/>
      </c>
      <c r="F908" s="22">
        <v>1800</v>
      </c>
      <c r="G908" s="23">
        <f>SUMIFS(销售员提成汇总!C:C,销售员提成汇总!K:K,$K908)</f>
        <v>0</v>
      </c>
      <c r="H908" s="21">
        <f t="shared" si="44"/>
        <v>0</v>
      </c>
      <c r="I908" s="23" t="str">
        <f t="shared" si="45"/>
        <v/>
      </c>
      <c r="J908" s="31" t="str">
        <f t="shared" si="46"/>
        <v/>
      </c>
      <c r="K908" s="32" t="e">
        <f>VLOOKUP(A$4:A$600,客户下单明细表!O$4:P$5200,2,FALSE)</f>
        <v>#VALUE!</v>
      </c>
    </row>
    <row r="909" spans="1:11">
      <c r="A909" s="20"/>
      <c r="B909" s="21" t="str">
        <f>IF(A909="","",SUMPRODUCT((MONTH(客户下单明细表!$D$4:$D$5200)=销售员提成汇总!$E$2)*((YEAR(客户下单明细表!$D$4:$D$5200)=销售员提成汇总!$C$2))*(客户下单明细表!$O$4:$O$5200=A909),客户下单明细表!$N$4:$N$5200))</f>
        <v/>
      </c>
      <c r="C909" s="21" t="str">
        <f>IF(B909="","",SUMPRODUCT((MONTH(客户下单明细表!$D$4:$D$5200)=销售员提成汇总!$E$2-1)*((YEAR(客户下单明细表!$D$4:$D$5200)=销售员提成汇总!$C$2))*(客户下单明细表!$O$4:$O$5200=A909)*($A$2=客户下单明细表!$S$4:$S$5200),客户下单明细表!$N$4:$N$5200))</f>
        <v/>
      </c>
      <c r="D909" s="21" t="str">
        <f>IF(A909="","",SUMPRODUCT((MONTH(客户下单明细表!$D$4:$D$5200)=销售员提成汇总!$E$2)*((YEAR(客户下单明细表!$D$4:$D$5200)=销售员提成汇总!$C$2))*(客户下单明细表!$O$4:$O$5200=A909),客户下单明细表!$R$4:$R$5200))</f>
        <v/>
      </c>
      <c r="E909" s="21" t="str">
        <f>IF(A909="","",SUMPRODUCT((MONTH(客户下单明细表!$D$4:$D$5200)=销售员提成汇总!$E$2-1)*((YEAR(客户下单明细表!$D$4:$D$5200)=销售员提成汇总!$C$2))*(客户下单明细表!$O$4:$O$5200=A909),客户下单明细表!$R$4:$R$5200))</f>
        <v/>
      </c>
      <c r="F909" s="22">
        <v>1800</v>
      </c>
      <c r="G909" s="23">
        <f>SUMIFS(销售员提成汇总!C:C,销售员提成汇总!K:K,$K909)</f>
        <v>0</v>
      </c>
      <c r="H909" s="21">
        <f t="shared" si="44"/>
        <v>0</v>
      </c>
      <c r="I909" s="23" t="str">
        <f t="shared" si="45"/>
        <v/>
      </c>
      <c r="J909" s="31" t="str">
        <f t="shared" si="46"/>
        <v/>
      </c>
      <c r="K909" s="32" t="e">
        <f>VLOOKUP(A$4:A$600,客户下单明细表!O$4:P$5200,2,FALSE)</f>
        <v>#VALUE!</v>
      </c>
    </row>
    <row r="910" spans="1:11">
      <c r="A910" s="20"/>
      <c r="B910" s="21" t="str">
        <f>IF(A910="","",SUMPRODUCT((MONTH(客户下单明细表!$D$4:$D$5200)=销售员提成汇总!$E$2)*((YEAR(客户下单明细表!$D$4:$D$5200)=销售员提成汇总!$C$2))*(客户下单明细表!$O$4:$O$5200=A910),客户下单明细表!$N$4:$N$5200))</f>
        <v/>
      </c>
      <c r="C910" s="21" t="str">
        <f>IF(B910="","",SUMPRODUCT((MONTH(客户下单明细表!$D$4:$D$5200)=销售员提成汇总!$E$2-1)*((YEAR(客户下单明细表!$D$4:$D$5200)=销售员提成汇总!$C$2))*(客户下单明细表!$O$4:$O$5200=A910)*($A$2=客户下单明细表!$S$4:$S$5200),客户下单明细表!$N$4:$N$5200))</f>
        <v/>
      </c>
      <c r="D910" s="21" t="str">
        <f>IF(A910="","",SUMPRODUCT((MONTH(客户下单明细表!$D$4:$D$5200)=销售员提成汇总!$E$2)*((YEAR(客户下单明细表!$D$4:$D$5200)=销售员提成汇总!$C$2))*(客户下单明细表!$O$4:$O$5200=A910),客户下单明细表!$R$4:$R$5200))</f>
        <v/>
      </c>
      <c r="E910" s="21" t="str">
        <f>IF(A910="","",SUMPRODUCT((MONTH(客户下单明细表!$D$4:$D$5200)=销售员提成汇总!$E$2-1)*((YEAR(客户下单明细表!$D$4:$D$5200)=销售员提成汇总!$C$2))*(客户下单明细表!$O$4:$O$5200=A910),客户下单明细表!$R$4:$R$5200))</f>
        <v/>
      </c>
      <c r="F910" s="22">
        <v>1800</v>
      </c>
      <c r="G910" s="23">
        <f>SUMIFS(销售员提成汇总!C:C,销售员提成汇总!K:K,$K910)</f>
        <v>0</v>
      </c>
      <c r="H910" s="21">
        <f t="shared" si="44"/>
        <v>0</v>
      </c>
      <c r="I910" s="23" t="str">
        <f t="shared" si="45"/>
        <v/>
      </c>
      <c r="J910" s="31" t="str">
        <f t="shared" si="46"/>
        <v/>
      </c>
      <c r="K910" s="32" t="e">
        <f>VLOOKUP(A$4:A$600,客户下单明细表!O$4:P$5200,2,FALSE)</f>
        <v>#VALUE!</v>
      </c>
    </row>
    <row r="911" spans="1:11">
      <c r="A911" s="20"/>
      <c r="B911" s="21" t="str">
        <f>IF(A911="","",SUMPRODUCT((MONTH(客户下单明细表!$D$4:$D$5200)=销售员提成汇总!$E$2)*((YEAR(客户下单明细表!$D$4:$D$5200)=销售员提成汇总!$C$2))*(客户下单明细表!$O$4:$O$5200=A911),客户下单明细表!$N$4:$N$5200))</f>
        <v/>
      </c>
      <c r="C911" s="21" t="str">
        <f>IF(B911="","",SUMPRODUCT((MONTH(客户下单明细表!$D$4:$D$5200)=销售员提成汇总!$E$2-1)*((YEAR(客户下单明细表!$D$4:$D$5200)=销售员提成汇总!$C$2))*(客户下单明细表!$O$4:$O$5200=A911)*($A$2=客户下单明细表!$S$4:$S$5200),客户下单明细表!$N$4:$N$5200))</f>
        <v/>
      </c>
      <c r="D911" s="21" t="str">
        <f>IF(A911="","",SUMPRODUCT((MONTH(客户下单明细表!$D$4:$D$5200)=销售员提成汇总!$E$2)*((YEAR(客户下单明细表!$D$4:$D$5200)=销售员提成汇总!$C$2))*(客户下单明细表!$O$4:$O$5200=A911),客户下单明细表!$R$4:$R$5200))</f>
        <v/>
      </c>
      <c r="E911" s="21" t="str">
        <f>IF(A911="","",SUMPRODUCT((MONTH(客户下单明细表!$D$4:$D$5200)=销售员提成汇总!$E$2-1)*((YEAR(客户下单明细表!$D$4:$D$5200)=销售员提成汇总!$C$2))*(客户下单明细表!$O$4:$O$5200=A911),客户下单明细表!$R$4:$R$5200))</f>
        <v/>
      </c>
      <c r="F911" s="22">
        <v>1800</v>
      </c>
      <c r="G911" s="23">
        <f>SUMIFS(销售员提成汇总!C:C,销售员提成汇总!K:K,$K911)</f>
        <v>0</v>
      </c>
      <c r="H911" s="21">
        <f t="shared" si="44"/>
        <v>0</v>
      </c>
      <c r="I911" s="23" t="str">
        <f t="shared" si="45"/>
        <v/>
      </c>
      <c r="J911" s="31" t="str">
        <f t="shared" si="46"/>
        <v/>
      </c>
      <c r="K911" s="32" t="e">
        <f>VLOOKUP(A$4:A$600,客户下单明细表!O$4:P$5200,2,FALSE)</f>
        <v>#VALUE!</v>
      </c>
    </row>
    <row r="912" spans="1:11">
      <c r="A912" s="20"/>
      <c r="B912" s="21" t="str">
        <f>IF(A912="","",SUMPRODUCT((MONTH(客户下单明细表!$D$4:$D$5200)=销售员提成汇总!$E$2)*((YEAR(客户下单明细表!$D$4:$D$5200)=销售员提成汇总!$C$2))*(客户下单明细表!$O$4:$O$5200=A912),客户下单明细表!$N$4:$N$5200))</f>
        <v/>
      </c>
      <c r="C912" s="21" t="str">
        <f>IF(B912="","",SUMPRODUCT((MONTH(客户下单明细表!$D$4:$D$5200)=销售员提成汇总!$E$2-1)*((YEAR(客户下单明细表!$D$4:$D$5200)=销售员提成汇总!$C$2))*(客户下单明细表!$O$4:$O$5200=A912)*($A$2=客户下单明细表!$S$4:$S$5200),客户下单明细表!$N$4:$N$5200))</f>
        <v/>
      </c>
      <c r="D912" s="21" t="str">
        <f>IF(A912="","",SUMPRODUCT((MONTH(客户下单明细表!$D$4:$D$5200)=销售员提成汇总!$E$2)*((YEAR(客户下单明细表!$D$4:$D$5200)=销售员提成汇总!$C$2))*(客户下单明细表!$O$4:$O$5200=A912),客户下单明细表!$R$4:$R$5200))</f>
        <v/>
      </c>
      <c r="E912" s="21" t="str">
        <f>IF(A912="","",SUMPRODUCT((MONTH(客户下单明细表!$D$4:$D$5200)=销售员提成汇总!$E$2-1)*((YEAR(客户下单明细表!$D$4:$D$5200)=销售员提成汇总!$C$2))*(客户下单明细表!$O$4:$O$5200=A912),客户下单明细表!$R$4:$R$5200))</f>
        <v/>
      </c>
      <c r="F912" s="22">
        <v>1800</v>
      </c>
      <c r="G912" s="23">
        <f>SUMIFS(销售员提成汇总!C:C,销售员提成汇总!K:K,$K912)</f>
        <v>0</v>
      </c>
      <c r="H912" s="21">
        <f t="shared" si="44"/>
        <v>0</v>
      </c>
      <c r="I912" s="23" t="str">
        <f t="shared" si="45"/>
        <v/>
      </c>
      <c r="J912" s="31" t="str">
        <f t="shared" si="46"/>
        <v/>
      </c>
      <c r="K912" s="32" t="e">
        <f>VLOOKUP(A$4:A$600,客户下单明细表!O$4:P$5200,2,FALSE)</f>
        <v>#VALUE!</v>
      </c>
    </row>
    <row r="913" spans="1:11">
      <c r="A913" s="20"/>
      <c r="B913" s="21" t="str">
        <f>IF(A913="","",SUMPRODUCT((MONTH(客户下单明细表!$D$4:$D$5200)=销售员提成汇总!$E$2)*((YEAR(客户下单明细表!$D$4:$D$5200)=销售员提成汇总!$C$2))*(客户下单明细表!$O$4:$O$5200=A913),客户下单明细表!$N$4:$N$5200))</f>
        <v/>
      </c>
      <c r="C913" s="21" t="str">
        <f>IF(B913="","",SUMPRODUCT((MONTH(客户下单明细表!$D$4:$D$5200)=销售员提成汇总!$E$2-1)*((YEAR(客户下单明细表!$D$4:$D$5200)=销售员提成汇总!$C$2))*(客户下单明细表!$O$4:$O$5200=A913)*($A$2=客户下单明细表!$S$4:$S$5200),客户下单明细表!$N$4:$N$5200))</f>
        <v/>
      </c>
      <c r="D913" s="21" t="str">
        <f>IF(A913="","",SUMPRODUCT((MONTH(客户下单明细表!$D$4:$D$5200)=销售员提成汇总!$E$2)*((YEAR(客户下单明细表!$D$4:$D$5200)=销售员提成汇总!$C$2))*(客户下单明细表!$O$4:$O$5200=A913),客户下单明细表!$R$4:$R$5200))</f>
        <v/>
      </c>
      <c r="E913" s="21" t="str">
        <f>IF(A913="","",SUMPRODUCT((MONTH(客户下单明细表!$D$4:$D$5200)=销售员提成汇总!$E$2-1)*((YEAR(客户下单明细表!$D$4:$D$5200)=销售员提成汇总!$C$2))*(客户下单明细表!$O$4:$O$5200=A913),客户下单明细表!$R$4:$R$5200))</f>
        <v/>
      </c>
      <c r="F913" s="22">
        <v>1800</v>
      </c>
      <c r="G913" s="23">
        <f>SUMIFS(销售员提成汇总!C:C,销售员提成汇总!K:K,$K913)</f>
        <v>0</v>
      </c>
      <c r="H913" s="21">
        <f t="shared" si="44"/>
        <v>0</v>
      </c>
      <c r="I913" s="23" t="str">
        <f t="shared" si="45"/>
        <v/>
      </c>
      <c r="J913" s="31" t="str">
        <f t="shared" si="46"/>
        <v/>
      </c>
      <c r="K913" s="32" t="e">
        <f>VLOOKUP(A$4:A$600,客户下单明细表!O$4:P$5200,2,FALSE)</f>
        <v>#VALUE!</v>
      </c>
    </row>
    <row r="914" spans="1:11">
      <c r="A914" s="20"/>
      <c r="B914" s="21" t="str">
        <f>IF(A914="","",SUMPRODUCT((MONTH(客户下单明细表!$D$4:$D$5200)=销售员提成汇总!$E$2)*((YEAR(客户下单明细表!$D$4:$D$5200)=销售员提成汇总!$C$2))*(客户下单明细表!$O$4:$O$5200=A914),客户下单明细表!$N$4:$N$5200))</f>
        <v/>
      </c>
      <c r="C914" s="21" t="str">
        <f>IF(B914="","",SUMPRODUCT((MONTH(客户下单明细表!$D$4:$D$5200)=销售员提成汇总!$E$2-1)*((YEAR(客户下单明细表!$D$4:$D$5200)=销售员提成汇总!$C$2))*(客户下单明细表!$O$4:$O$5200=A914)*($A$2=客户下单明细表!$S$4:$S$5200),客户下单明细表!$N$4:$N$5200))</f>
        <v/>
      </c>
      <c r="D914" s="21" t="str">
        <f>IF(A914="","",SUMPRODUCT((MONTH(客户下单明细表!$D$4:$D$5200)=销售员提成汇总!$E$2)*((YEAR(客户下单明细表!$D$4:$D$5200)=销售员提成汇总!$C$2))*(客户下单明细表!$O$4:$O$5200=A914),客户下单明细表!$R$4:$R$5200))</f>
        <v/>
      </c>
      <c r="E914" s="21" t="str">
        <f>IF(A914="","",SUMPRODUCT((MONTH(客户下单明细表!$D$4:$D$5200)=销售员提成汇总!$E$2-1)*((YEAR(客户下单明细表!$D$4:$D$5200)=销售员提成汇总!$C$2))*(客户下单明细表!$O$4:$O$5200=A914),客户下单明细表!$R$4:$R$5200))</f>
        <v/>
      </c>
      <c r="F914" s="22">
        <v>1800</v>
      </c>
      <c r="G914" s="23">
        <f>SUMIFS(销售员提成汇总!C:C,销售员提成汇总!K:K,$K914)</f>
        <v>0</v>
      </c>
      <c r="H914" s="21">
        <f t="shared" si="44"/>
        <v>0</v>
      </c>
      <c r="I914" s="23" t="str">
        <f t="shared" si="45"/>
        <v/>
      </c>
      <c r="J914" s="31" t="str">
        <f t="shared" si="46"/>
        <v/>
      </c>
      <c r="K914" s="32" t="e">
        <f>VLOOKUP(A$4:A$600,客户下单明细表!O$4:P$5200,2,FALSE)</f>
        <v>#VALUE!</v>
      </c>
    </row>
    <row r="915" spans="1:11">
      <c r="A915" s="20"/>
      <c r="B915" s="21" t="str">
        <f>IF(A915="","",SUMPRODUCT((MONTH(客户下单明细表!$D$4:$D$5200)=销售员提成汇总!$E$2)*((YEAR(客户下单明细表!$D$4:$D$5200)=销售员提成汇总!$C$2))*(客户下单明细表!$O$4:$O$5200=A915),客户下单明细表!$N$4:$N$5200))</f>
        <v/>
      </c>
      <c r="C915" s="21" t="str">
        <f>IF(B915="","",SUMPRODUCT((MONTH(客户下单明细表!$D$4:$D$5200)=销售员提成汇总!$E$2-1)*((YEAR(客户下单明细表!$D$4:$D$5200)=销售员提成汇总!$C$2))*(客户下单明细表!$O$4:$O$5200=A915)*($A$2=客户下单明细表!$S$4:$S$5200),客户下单明细表!$N$4:$N$5200))</f>
        <v/>
      </c>
      <c r="D915" s="21" t="str">
        <f>IF(A915="","",SUMPRODUCT((MONTH(客户下单明细表!$D$4:$D$5200)=销售员提成汇总!$E$2)*((YEAR(客户下单明细表!$D$4:$D$5200)=销售员提成汇总!$C$2))*(客户下单明细表!$O$4:$O$5200=A915),客户下单明细表!$R$4:$R$5200))</f>
        <v/>
      </c>
      <c r="E915" s="21" t="str">
        <f>IF(A915="","",SUMPRODUCT((MONTH(客户下单明细表!$D$4:$D$5200)=销售员提成汇总!$E$2-1)*((YEAR(客户下单明细表!$D$4:$D$5200)=销售员提成汇总!$C$2))*(客户下单明细表!$O$4:$O$5200=A915),客户下单明细表!$R$4:$R$5200))</f>
        <v/>
      </c>
      <c r="F915" s="22">
        <v>1800</v>
      </c>
      <c r="G915" s="23">
        <f>SUMIFS(销售员提成汇总!C:C,销售员提成汇总!K:K,$K915)</f>
        <v>0</v>
      </c>
      <c r="H915" s="21">
        <f t="shared" si="44"/>
        <v>0</v>
      </c>
      <c r="I915" s="23" t="str">
        <f t="shared" si="45"/>
        <v/>
      </c>
      <c r="J915" s="31" t="str">
        <f t="shared" si="46"/>
        <v/>
      </c>
      <c r="K915" s="32" t="e">
        <f>VLOOKUP(A$4:A$600,客户下单明细表!O$4:P$5200,2,FALSE)</f>
        <v>#VALUE!</v>
      </c>
    </row>
    <row r="916" spans="1:11">
      <c r="A916" s="20"/>
      <c r="B916" s="21" t="str">
        <f>IF(A916="","",SUMPRODUCT((MONTH(客户下单明细表!$D$4:$D$5200)=销售员提成汇总!$E$2)*((YEAR(客户下单明细表!$D$4:$D$5200)=销售员提成汇总!$C$2))*(客户下单明细表!$O$4:$O$5200=A916),客户下单明细表!$N$4:$N$5200))</f>
        <v/>
      </c>
      <c r="C916" s="21" t="str">
        <f>IF(B916="","",SUMPRODUCT((MONTH(客户下单明细表!$D$4:$D$5200)=销售员提成汇总!$E$2-1)*((YEAR(客户下单明细表!$D$4:$D$5200)=销售员提成汇总!$C$2))*(客户下单明细表!$O$4:$O$5200=A916)*($A$2=客户下单明细表!$S$4:$S$5200),客户下单明细表!$N$4:$N$5200))</f>
        <v/>
      </c>
      <c r="D916" s="21" t="str">
        <f>IF(A916="","",SUMPRODUCT((MONTH(客户下单明细表!$D$4:$D$5200)=销售员提成汇总!$E$2)*((YEAR(客户下单明细表!$D$4:$D$5200)=销售员提成汇总!$C$2))*(客户下单明细表!$O$4:$O$5200=A916),客户下单明细表!$R$4:$R$5200))</f>
        <v/>
      </c>
      <c r="E916" s="21" t="str">
        <f>IF(A916="","",SUMPRODUCT((MONTH(客户下单明细表!$D$4:$D$5200)=销售员提成汇总!$E$2-1)*((YEAR(客户下单明细表!$D$4:$D$5200)=销售员提成汇总!$C$2))*(客户下单明细表!$O$4:$O$5200=A916),客户下单明细表!$R$4:$R$5200))</f>
        <v/>
      </c>
      <c r="F916" s="22">
        <v>1800</v>
      </c>
      <c r="G916" s="23">
        <f>SUMIFS(销售员提成汇总!C:C,销售员提成汇总!K:K,$K916)</f>
        <v>0</v>
      </c>
      <c r="H916" s="21">
        <f t="shared" si="44"/>
        <v>0</v>
      </c>
      <c r="I916" s="23" t="str">
        <f t="shared" si="45"/>
        <v/>
      </c>
      <c r="J916" s="31" t="str">
        <f t="shared" si="46"/>
        <v/>
      </c>
      <c r="K916" s="32" t="e">
        <f>VLOOKUP(A$4:A$600,客户下单明细表!O$4:P$5200,2,FALSE)</f>
        <v>#VALUE!</v>
      </c>
    </row>
    <row r="917" spans="1:11">
      <c r="A917" s="20"/>
      <c r="B917" s="21" t="str">
        <f>IF(A917="","",SUMPRODUCT((MONTH(客户下单明细表!$D$4:$D$5200)=销售员提成汇总!$E$2)*((YEAR(客户下单明细表!$D$4:$D$5200)=销售员提成汇总!$C$2))*(客户下单明细表!$O$4:$O$5200=A917),客户下单明细表!$N$4:$N$5200))</f>
        <v/>
      </c>
      <c r="C917" s="21" t="str">
        <f>IF(B917="","",SUMPRODUCT((MONTH(客户下单明细表!$D$4:$D$5200)=销售员提成汇总!$E$2-1)*((YEAR(客户下单明细表!$D$4:$D$5200)=销售员提成汇总!$C$2))*(客户下单明细表!$O$4:$O$5200=A917)*($A$2=客户下单明细表!$S$4:$S$5200),客户下单明细表!$N$4:$N$5200))</f>
        <v/>
      </c>
      <c r="D917" s="21" t="str">
        <f>IF(A917="","",SUMPRODUCT((MONTH(客户下单明细表!$D$4:$D$5200)=销售员提成汇总!$E$2)*((YEAR(客户下单明细表!$D$4:$D$5200)=销售员提成汇总!$C$2))*(客户下单明细表!$O$4:$O$5200=A917),客户下单明细表!$R$4:$R$5200))</f>
        <v/>
      </c>
      <c r="E917" s="21" t="str">
        <f>IF(A917="","",SUMPRODUCT((MONTH(客户下单明细表!$D$4:$D$5200)=销售员提成汇总!$E$2-1)*((YEAR(客户下单明细表!$D$4:$D$5200)=销售员提成汇总!$C$2))*(客户下单明细表!$O$4:$O$5200=A917),客户下单明细表!$R$4:$R$5200))</f>
        <v/>
      </c>
      <c r="F917" s="22">
        <v>1800</v>
      </c>
      <c r="G917" s="23">
        <f>SUMIFS(销售员提成汇总!C:C,销售员提成汇总!K:K,$K917)</f>
        <v>0</v>
      </c>
      <c r="H917" s="21">
        <f t="shared" si="44"/>
        <v>0</v>
      </c>
      <c r="I917" s="23" t="str">
        <f t="shared" si="45"/>
        <v/>
      </c>
      <c r="J917" s="31" t="str">
        <f t="shared" si="46"/>
        <v/>
      </c>
      <c r="K917" s="32" t="e">
        <f>VLOOKUP(A$4:A$600,客户下单明细表!O$4:P$5200,2,FALSE)</f>
        <v>#VALUE!</v>
      </c>
    </row>
    <row r="918" spans="1:11">
      <c r="A918" s="20"/>
      <c r="B918" s="21" t="str">
        <f>IF(A918="","",SUMPRODUCT((MONTH(客户下单明细表!$D$4:$D$5200)=销售员提成汇总!$E$2)*((YEAR(客户下单明细表!$D$4:$D$5200)=销售员提成汇总!$C$2))*(客户下单明细表!$O$4:$O$5200=A918),客户下单明细表!$N$4:$N$5200))</f>
        <v/>
      </c>
      <c r="C918" s="21" t="str">
        <f>IF(B918="","",SUMPRODUCT((MONTH(客户下单明细表!$D$4:$D$5200)=销售员提成汇总!$E$2-1)*((YEAR(客户下单明细表!$D$4:$D$5200)=销售员提成汇总!$C$2))*(客户下单明细表!$O$4:$O$5200=A918)*($A$2=客户下单明细表!$S$4:$S$5200),客户下单明细表!$N$4:$N$5200))</f>
        <v/>
      </c>
      <c r="D918" s="21" t="str">
        <f>IF(A918="","",SUMPRODUCT((MONTH(客户下单明细表!$D$4:$D$5200)=销售员提成汇总!$E$2)*((YEAR(客户下单明细表!$D$4:$D$5200)=销售员提成汇总!$C$2))*(客户下单明细表!$O$4:$O$5200=A918),客户下单明细表!$R$4:$R$5200))</f>
        <v/>
      </c>
      <c r="E918" s="21" t="str">
        <f>IF(A918="","",SUMPRODUCT((MONTH(客户下单明细表!$D$4:$D$5200)=销售员提成汇总!$E$2-1)*((YEAR(客户下单明细表!$D$4:$D$5200)=销售员提成汇总!$C$2))*(客户下单明细表!$O$4:$O$5200=A918),客户下单明细表!$R$4:$R$5200))</f>
        <v/>
      </c>
      <c r="F918" s="22">
        <v>1800</v>
      </c>
      <c r="G918" s="23">
        <f>SUMIFS(销售员提成汇总!C:C,销售员提成汇总!K:K,$K918)</f>
        <v>0</v>
      </c>
      <c r="H918" s="21">
        <f t="shared" si="44"/>
        <v>0</v>
      </c>
      <c r="I918" s="23" t="str">
        <f t="shared" si="45"/>
        <v/>
      </c>
      <c r="J918" s="31" t="str">
        <f t="shared" si="46"/>
        <v/>
      </c>
      <c r="K918" s="32" t="e">
        <f>VLOOKUP(A$4:A$600,客户下单明细表!O$4:P$5200,2,FALSE)</f>
        <v>#VALUE!</v>
      </c>
    </row>
    <row r="919" spans="1:11">
      <c r="A919" s="20"/>
      <c r="B919" s="21" t="str">
        <f>IF(A919="","",SUMPRODUCT((MONTH(客户下单明细表!$D$4:$D$5200)=销售员提成汇总!$E$2)*((YEAR(客户下单明细表!$D$4:$D$5200)=销售员提成汇总!$C$2))*(客户下单明细表!$O$4:$O$5200=A919),客户下单明细表!$N$4:$N$5200))</f>
        <v/>
      </c>
      <c r="C919" s="21" t="str">
        <f>IF(B919="","",SUMPRODUCT((MONTH(客户下单明细表!$D$4:$D$5200)=销售员提成汇总!$E$2-1)*((YEAR(客户下单明细表!$D$4:$D$5200)=销售员提成汇总!$C$2))*(客户下单明细表!$O$4:$O$5200=A919)*($A$2=客户下单明细表!$S$4:$S$5200),客户下单明细表!$N$4:$N$5200))</f>
        <v/>
      </c>
      <c r="D919" s="21" t="str">
        <f>IF(A919="","",SUMPRODUCT((MONTH(客户下单明细表!$D$4:$D$5200)=销售员提成汇总!$E$2)*((YEAR(客户下单明细表!$D$4:$D$5200)=销售员提成汇总!$C$2))*(客户下单明细表!$O$4:$O$5200=A919),客户下单明细表!$R$4:$R$5200))</f>
        <v/>
      </c>
      <c r="E919" s="21" t="str">
        <f>IF(A919="","",SUMPRODUCT((MONTH(客户下单明细表!$D$4:$D$5200)=销售员提成汇总!$E$2-1)*((YEAR(客户下单明细表!$D$4:$D$5200)=销售员提成汇总!$C$2))*(客户下单明细表!$O$4:$O$5200=A919),客户下单明细表!$R$4:$R$5200))</f>
        <v/>
      </c>
      <c r="F919" s="22">
        <v>1800</v>
      </c>
      <c r="G919" s="23">
        <f>SUMIFS(销售员提成汇总!C:C,销售员提成汇总!K:K,$K919)</f>
        <v>0</v>
      </c>
      <c r="H919" s="21">
        <f t="shared" si="44"/>
        <v>0</v>
      </c>
      <c r="I919" s="23" t="str">
        <f t="shared" si="45"/>
        <v/>
      </c>
      <c r="J919" s="31" t="str">
        <f t="shared" si="46"/>
        <v/>
      </c>
      <c r="K919" s="32" t="e">
        <f>VLOOKUP(A$4:A$600,客户下单明细表!O$4:P$5200,2,FALSE)</f>
        <v>#VALUE!</v>
      </c>
    </row>
    <row r="920" spans="1:11">
      <c r="A920" s="20"/>
      <c r="B920" s="21" t="str">
        <f>IF(A920="","",SUMPRODUCT((MONTH(客户下单明细表!$D$4:$D$5200)=销售员提成汇总!$E$2)*((YEAR(客户下单明细表!$D$4:$D$5200)=销售员提成汇总!$C$2))*(客户下单明细表!$O$4:$O$5200=A920),客户下单明细表!$N$4:$N$5200))</f>
        <v/>
      </c>
      <c r="C920" s="21" t="str">
        <f>IF(B920="","",SUMPRODUCT((MONTH(客户下单明细表!$D$4:$D$5200)=销售员提成汇总!$E$2-1)*((YEAR(客户下单明细表!$D$4:$D$5200)=销售员提成汇总!$C$2))*(客户下单明细表!$O$4:$O$5200=A920)*($A$2=客户下单明细表!$S$4:$S$5200),客户下单明细表!$N$4:$N$5200))</f>
        <v/>
      </c>
      <c r="D920" s="21" t="str">
        <f>IF(A920="","",SUMPRODUCT((MONTH(客户下单明细表!$D$4:$D$5200)=销售员提成汇总!$E$2)*((YEAR(客户下单明细表!$D$4:$D$5200)=销售员提成汇总!$C$2))*(客户下单明细表!$O$4:$O$5200=A920),客户下单明细表!$R$4:$R$5200))</f>
        <v/>
      </c>
      <c r="E920" s="21" t="str">
        <f>IF(A920="","",SUMPRODUCT((MONTH(客户下单明细表!$D$4:$D$5200)=销售员提成汇总!$E$2-1)*((YEAR(客户下单明细表!$D$4:$D$5200)=销售员提成汇总!$C$2))*(客户下单明细表!$O$4:$O$5200=A920),客户下单明细表!$R$4:$R$5200))</f>
        <v/>
      </c>
      <c r="F920" s="22">
        <v>1800</v>
      </c>
      <c r="G920" s="23">
        <f>SUMIFS(销售员提成汇总!C:C,销售员提成汇总!K:K,$K920)</f>
        <v>0</v>
      </c>
      <c r="H920" s="21">
        <f t="shared" si="44"/>
        <v>0</v>
      </c>
      <c r="I920" s="23" t="str">
        <f t="shared" si="45"/>
        <v/>
      </c>
      <c r="J920" s="31" t="str">
        <f t="shared" si="46"/>
        <v/>
      </c>
      <c r="K920" s="32" t="e">
        <f>VLOOKUP(A$4:A$600,客户下单明细表!O$4:P$5200,2,FALSE)</f>
        <v>#VALUE!</v>
      </c>
    </row>
    <row r="921" spans="1:11">
      <c r="A921" s="20"/>
      <c r="B921" s="21" t="str">
        <f>IF(A921="","",SUMPRODUCT((MONTH(客户下单明细表!$D$4:$D$5200)=销售员提成汇总!$E$2)*((YEAR(客户下单明细表!$D$4:$D$5200)=销售员提成汇总!$C$2))*(客户下单明细表!$O$4:$O$5200=A921),客户下单明细表!$N$4:$N$5200))</f>
        <v/>
      </c>
      <c r="C921" s="21" t="str">
        <f>IF(B921="","",SUMPRODUCT((MONTH(客户下单明细表!$D$4:$D$5200)=销售员提成汇总!$E$2-1)*((YEAR(客户下单明细表!$D$4:$D$5200)=销售员提成汇总!$C$2))*(客户下单明细表!$O$4:$O$5200=A921)*($A$2=客户下单明细表!$S$4:$S$5200),客户下单明细表!$N$4:$N$5200))</f>
        <v/>
      </c>
      <c r="D921" s="21" t="str">
        <f>IF(A921="","",SUMPRODUCT((MONTH(客户下单明细表!$D$4:$D$5200)=销售员提成汇总!$E$2)*((YEAR(客户下单明细表!$D$4:$D$5200)=销售员提成汇总!$C$2))*(客户下单明细表!$O$4:$O$5200=A921),客户下单明细表!$R$4:$R$5200))</f>
        <v/>
      </c>
      <c r="E921" s="21" t="str">
        <f>IF(A921="","",SUMPRODUCT((MONTH(客户下单明细表!$D$4:$D$5200)=销售员提成汇总!$E$2-1)*((YEAR(客户下单明细表!$D$4:$D$5200)=销售员提成汇总!$C$2))*(客户下单明细表!$O$4:$O$5200=A921),客户下单明细表!$R$4:$R$5200))</f>
        <v/>
      </c>
      <c r="F921" s="22">
        <v>1800</v>
      </c>
      <c r="G921" s="23">
        <f>SUMIFS(销售员提成汇总!C:C,销售员提成汇总!K:K,$K921)</f>
        <v>0</v>
      </c>
      <c r="H921" s="21">
        <f t="shared" si="44"/>
        <v>0</v>
      </c>
      <c r="I921" s="23" t="str">
        <f t="shared" si="45"/>
        <v/>
      </c>
      <c r="J921" s="31" t="str">
        <f t="shared" si="46"/>
        <v/>
      </c>
      <c r="K921" s="32" t="e">
        <f>VLOOKUP(A$4:A$600,客户下单明细表!O$4:P$5200,2,FALSE)</f>
        <v>#VALUE!</v>
      </c>
    </row>
    <row r="922" spans="1:11">
      <c r="A922" s="20"/>
      <c r="B922" s="21" t="str">
        <f>IF(A922="","",SUMPRODUCT((MONTH(客户下单明细表!$D$4:$D$5200)=销售员提成汇总!$E$2)*((YEAR(客户下单明细表!$D$4:$D$5200)=销售员提成汇总!$C$2))*(客户下单明细表!$O$4:$O$5200=A922),客户下单明细表!$N$4:$N$5200))</f>
        <v/>
      </c>
      <c r="C922" s="21" t="str">
        <f>IF(B922="","",SUMPRODUCT((MONTH(客户下单明细表!$D$4:$D$5200)=销售员提成汇总!$E$2-1)*((YEAR(客户下单明细表!$D$4:$D$5200)=销售员提成汇总!$C$2))*(客户下单明细表!$O$4:$O$5200=A922)*($A$2=客户下单明细表!$S$4:$S$5200),客户下单明细表!$N$4:$N$5200))</f>
        <v/>
      </c>
      <c r="D922" s="21" t="str">
        <f>IF(A922="","",SUMPRODUCT((MONTH(客户下单明细表!$D$4:$D$5200)=销售员提成汇总!$E$2)*((YEAR(客户下单明细表!$D$4:$D$5200)=销售员提成汇总!$C$2))*(客户下单明细表!$O$4:$O$5200=A922),客户下单明细表!$R$4:$R$5200))</f>
        <v/>
      </c>
      <c r="E922" s="21" t="str">
        <f>IF(A922="","",SUMPRODUCT((MONTH(客户下单明细表!$D$4:$D$5200)=销售员提成汇总!$E$2-1)*((YEAR(客户下单明细表!$D$4:$D$5200)=销售员提成汇总!$C$2))*(客户下单明细表!$O$4:$O$5200=A922),客户下单明细表!$R$4:$R$5200))</f>
        <v/>
      </c>
      <c r="F922" s="22">
        <v>1800</v>
      </c>
      <c r="G922" s="23">
        <f>SUMIFS(销售员提成汇总!C:C,销售员提成汇总!K:K,$K922)</f>
        <v>0</v>
      </c>
      <c r="H922" s="21">
        <f t="shared" si="44"/>
        <v>0</v>
      </c>
      <c r="I922" s="23" t="str">
        <f t="shared" si="45"/>
        <v/>
      </c>
      <c r="J922" s="31" t="str">
        <f t="shared" si="46"/>
        <v/>
      </c>
      <c r="K922" s="32" t="e">
        <f>VLOOKUP(A$4:A$600,客户下单明细表!O$4:P$5200,2,FALSE)</f>
        <v>#VALUE!</v>
      </c>
    </row>
    <row r="923" spans="1:11">
      <c r="A923" s="20"/>
      <c r="B923" s="21" t="str">
        <f>IF(A923="","",SUMPRODUCT((MONTH(客户下单明细表!$D$4:$D$5200)=销售员提成汇总!$E$2)*((YEAR(客户下单明细表!$D$4:$D$5200)=销售员提成汇总!$C$2))*(客户下单明细表!$O$4:$O$5200=A923),客户下单明细表!$N$4:$N$5200))</f>
        <v/>
      </c>
      <c r="C923" s="21" t="str">
        <f>IF(B923="","",SUMPRODUCT((MONTH(客户下单明细表!$D$4:$D$5200)=销售员提成汇总!$E$2-1)*((YEAR(客户下单明细表!$D$4:$D$5200)=销售员提成汇总!$C$2))*(客户下单明细表!$O$4:$O$5200=A923)*($A$2=客户下单明细表!$S$4:$S$5200),客户下单明细表!$N$4:$N$5200))</f>
        <v/>
      </c>
      <c r="D923" s="21" t="str">
        <f>IF(A923="","",SUMPRODUCT((MONTH(客户下单明细表!$D$4:$D$5200)=销售员提成汇总!$E$2)*((YEAR(客户下单明细表!$D$4:$D$5200)=销售员提成汇总!$C$2))*(客户下单明细表!$O$4:$O$5200=A923),客户下单明细表!$R$4:$R$5200))</f>
        <v/>
      </c>
      <c r="E923" s="21" t="str">
        <f>IF(A923="","",SUMPRODUCT((MONTH(客户下单明细表!$D$4:$D$5200)=销售员提成汇总!$E$2-1)*((YEAR(客户下单明细表!$D$4:$D$5200)=销售员提成汇总!$C$2))*(客户下单明细表!$O$4:$O$5200=A923),客户下单明细表!$R$4:$R$5200))</f>
        <v/>
      </c>
      <c r="F923" s="22">
        <v>1800</v>
      </c>
      <c r="G923" s="23">
        <f>SUMIFS(销售员提成汇总!C:C,销售员提成汇总!K:K,$K923)</f>
        <v>0</v>
      </c>
      <c r="H923" s="21">
        <f t="shared" si="44"/>
        <v>0</v>
      </c>
      <c r="I923" s="23" t="str">
        <f t="shared" si="45"/>
        <v/>
      </c>
      <c r="J923" s="31" t="str">
        <f t="shared" si="46"/>
        <v/>
      </c>
      <c r="K923" s="32" t="e">
        <f>VLOOKUP(A$4:A$600,客户下单明细表!O$4:P$5200,2,FALSE)</f>
        <v>#VALUE!</v>
      </c>
    </row>
    <row r="924" spans="1:11">
      <c r="A924" s="20"/>
      <c r="B924" s="21" t="str">
        <f>IF(A924="","",SUMPRODUCT((MONTH(客户下单明细表!$D$4:$D$5200)=销售员提成汇总!$E$2)*((YEAR(客户下单明细表!$D$4:$D$5200)=销售员提成汇总!$C$2))*(客户下单明细表!$O$4:$O$5200=A924),客户下单明细表!$N$4:$N$5200))</f>
        <v/>
      </c>
      <c r="C924" s="21" t="str">
        <f>IF(B924="","",SUMPRODUCT((MONTH(客户下单明细表!$D$4:$D$5200)=销售员提成汇总!$E$2-1)*((YEAR(客户下单明细表!$D$4:$D$5200)=销售员提成汇总!$C$2))*(客户下单明细表!$O$4:$O$5200=A924)*($A$2=客户下单明细表!$S$4:$S$5200),客户下单明细表!$N$4:$N$5200))</f>
        <v/>
      </c>
      <c r="D924" s="21" t="str">
        <f>IF(A924="","",SUMPRODUCT((MONTH(客户下单明细表!$D$4:$D$5200)=销售员提成汇总!$E$2)*((YEAR(客户下单明细表!$D$4:$D$5200)=销售员提成汇总!$C$2))*(客户下单明细表!$O$4:$O$5200=A924),客户下单明细表!$R$4:$R$5200))</f>
        <v/>
      </c>
      <c r="E924" s="21" t="str">
        <f>IF(A924="","",SUMPRODUCT((MONTH(客户下单明细表!$D$4:$D$5200)=销售员提成汇总!$E$2-1)*((YEAR(客户下单明细表!$D$4:$D$5200)=销售员提成汇总!$C$2))*(客户下单明细表!$O$4:$O$5200=A924),客户下单明细表!$R$4:$R$5200))</f>
        <v/>
      </c>
      <c r="F924" s="22">
        <v>1800</v>
      </c>
      <c r="G924" s="23">
        <f>SUMIFS(销售员提成汇总!C:C,销售员提成汇总!K:K,$K924)</f>
        <v>0</v>
      </c>
      <c r="H924" s="21">
        <f t="shared" si="44"/>
        <v>0</v>
      </c>
      <c r="I924" s="23" t="str">
        <f t="shared" si="45"/>
        <v/>
      </c>
      <c r="J924" s="31" t="str">
        <f t="shared" si="46"/>
        <v/>
      </c>
      <c r="K924" s="32" t="e">
        <f>VLOOKUP(A$4:A$600,客户下单明细表!O$4:P$5200,2,FALSE)</f>
        <v>#VALUE!</v>
      </c>
    </row>
    <row r="925" spans="1:11">
      <c r="A925" s="20"/>
      <c r="B925" s="21" t="str">
        <f>IF(A925="","",SUMPRODUCT((MONTH(客户下单明细表!$D$4:$D$5200)=销售员提成汇总!$E$2)*((YEAR(客户下单明细表!$D$4:$D$5200)=销售员提成汇总!$C$2))*(客户下单明细表!$O$4:$O$5200=A925),客户下单明细表!$N$4:$N$5200))</f>
        <v/>
      </c>
      <c r="C925" s="21" t="str">
        <f>IF(B925="","",SUMPRODUCT((MONTH(客户下单明细表!$D$4:$D$5200)=销售员提成汇总!$E$2-1)*((YEAR(客户下单明细表!$D$4:$D$5200)=销售员提成汇总!$C$2))*(客户下单明细表!$O$4:$O$5200=A925)*($A$2=客户下单明细表!$S$4:$S$5200),客户下单明细表!$N$4:$N$5200))</f>
        <v/>
      </c>
      <c r="D925" s="21" t="str">
        <f>IF(A925="","",SUMPRODUCT((MONTH(客户下单明细表!$D$4:$D$5200)=销售员提成汇总!$E$2)*((YEAR(客户下单明细表!$D$4:$D$5200)=销售员提成汇总!$C$2))*(客户下单明细表!$O$4:$O$5200=A925),客户下单明细表!$R$4:$R$5200))</f>
        <v/>
      </c>
      <c r="E925" s="21" t="str">
        <f>IF(A925="","",SUMPRODUCT((MONTH(客户下单明细表!$D$4:$D$5200)=销售员提成汇总!$E$2-1)*((YEAR(客户下单明细表!$D$4:$D$5200)=销售员提成汇总!$C$2))*(客户下单明细表!$O$4:$O$5200=A925),客户下单明细表!$R$4:$R$5200))</f>
        <v/>
      </c>
      <c r="F925" s="22">
        <v>1800</v>
      </c>
      <c r="G925" s="23">
        <f>SUMIFS(销售员提成汇总!C:C,销售员提成汇总!K:K,$K925)</f>
        <v>0</v>
      </c>
      <c r="H925" s="21">
        <f t="shared" si="44"/>
        <v>0</v>
      </c>
      <c r="I925" s="23" t="str">
        <f t="shared" si="45"/>
        <v/>
      </c>
      <c r="J925" s="31" t="str">
        <f t="shared" si="46"/>
        <v/>
      </c>
      <c r="K925" s="32" t="e">
        <f>VLOOKUP(A$4:A$600,客户下单明细表!O$4:P$5200,2,FALSE)</f>
        <v>#VALUE!</v>
      </c>
    </row>
    <row r="926" spans="1:11">
      <c r="A926" s="20"/>
      <c r="B926" s="21" t="str">
        <f>IF(A926="","",SUMPRODUCT((MONTH(客户下单明细表!$D$4:$D$5200)=销售员提成汇总!$E$2)*((YEAR(客户下单明细表!$D$4:$D$5200)=销售员提成汇总!$C$2))*(客户下单明细表!$O$4:$O$5200=A926),客户下单明细表!$N$4:$N$5200))</f>
        <v/>
      </c>
      <c r="C926" s="21" t="str">
        <f>IF(B926="","",SUMPRODUCT((MONTH(客户下单明细表!$D$4:$D$5200)=销售员提成汇总!$E$2-1)*((YEAR(客户下单明细表!$D$4:$D$5200)=销售员提成汇总!$C$2))*(客户下单明细表!$O$4:$O$5200=A926)*($A$2=客户下单明细表!$S$4:$S$5200),客户下单明细表!$N$4:$N$5200))</f>
        <v/>
      </c>
      <c r="D926" s="21" t="str">
        <f>IF(A926="","",SUMPRODUCT((MONTH(客户下单明细表!$D$4:$D$5200)=销售员提成汇总!$E$2)*((YEAR(客户下单明细表!$D$4:$D$5200)=销售员提成汇总!$C$2))*(客户下单明细表!$O$4:$O$5200=A926),客户下单明细表!$R$4:$R$5200))</f>
        <v/>
      </c>
      <c r="E926" s="21" t="str">
        <f>IF(A926="","",SUMPRODUCT((MONTH(客户下单明细表!$D$4:$D$5200)=销售员提成汇总!$E$2-1)*((YEAR(客户下单明细表!$D$4:$D$5200)=销售员提成汇总!$C$2))*(客户下单明细表!$O$4:$O$5200=A926),客户下单明细表!$R$4:$R$5200))</f>
        <v/>
      </c>
      <c r="F926" s="22">
        <v>1800</v>
      </c>
      <c r="G926" s="23">
        <f>SUMIFS(销售员提成汇总!C:C,销售员提成汇总!K:K,$K926)</f>
        <v>0</v>
      </c>
      <c r="H926" s="21">
        <f t="shared" si="44"/>
        <v>0</v>
      </c>
      <c r="I926" s="23" t="str">
        <f t="shared" si="45"/>
        <v/>
      </c>
      <c r="J926" s="31" t="str">
        <f t="shared" si="46"/>
        <v/>
      </c>
      <c r="K926" s="32" t="e">
        <f>VLOOKUP(A$4:A$600,客户下单明细表!O$4:P$5200,2,FALSE)</f>
        <v>#VALUE!</v>
      </c>
    </row>
    <row r="927" spans="1:11">
      <c r="A927" s="20"/>
      <c r="B927" s="21" t="str">
        <f>IF(A927="","",SUMPRODUCT((MONTH(客户下单明细表!$D$4:$D$5200)=销售员提成汇总!$E$2)*((YEAR(客户下单明细表!$D$4:$D$5200)=销售员提成汇总!$C$2))*(客户下单明细表!$O$4:$O$5200=A927),客户下单明细表!$N$4:$N$5200))</f>
        <v/>
      </c>
      <c r="C927" s="21" t="str">
        <f>IF(B927="","",SUMPRODUCT((MONTH(客户下单明细表!$D$4:$D$5200)=销售员提成汇总!$E$2-1)*((YEAR(客户下单明细表!$D$4:$D$5200)=销售员提成汇总!$C$2))*(客户下单明细表!$O$4:$O$5200=A927)*($A$2=客户下单明细表!$S$4:$S$5200),客户下单明细表!$N$4:$N$5200))</f>
        <v/>
      </c>
      <c r="D927" s="21" t="str">
        <f>IF(A927="","",SUMPRODUCT((MONTH(客户下单明细表!$D$4:$D$5200)=销售员提成汇总!$E$2)*((YEAR(客户下单明细表!$D$4:$D$5200)=销售员提成汇总!$C$2))*(客户下单明细表!$O$4:$O$5200=A927),客户下单明细表!$R$4:$R$5200))</f>
        <v/>
      </c>
      <c r="E927" s="21" t="str">
        <f>IF(A927="","",SUMPRODUCT((MONTH(客户下单明细表!$D$4:$D$5200)=销售员提成汇总!$E$2-1)*((YEAR(客户下单明细表!$D$4:$D$5200)=销售员提成汇总!$C$2))*(客户下单明细表!$O$4:$O$5200=A927),客户下单明细表!$R$4:$R$5200))</f>
        <v/>
      </c>
      <c r="F927" s="22">
        <v>1800</v>
      </c>
      <c r="G927" s="23">
        <f>SUMIFS(销售员提成汇总!C:C,销售员提成汇总!K:K,$K927)</f>
        <v>0</v>
      </c>
      <c r="H927" s="21">
        <f t="shared" si="44"/>
        <v>0</v>
      </c>
      <c r="I927" s="23" t="str">
        <f t="shared" si="45"/>
        <v/>
      </c>
      <c r="J927" s="31" t="str">
        <f t="shared" si="46"/>
        <v/>
      </c>
      <c r="K927" s="32" t="e">
        <f>VLOOKUP(A$4:A$600,客户下单明细表!O$4:P$5200,2,FALSE)</f>
        <v>#VALUE!</v>
      </c>
    </row>
    <row r="928" spans="1:11">
      <c r="A928" s="20"/>
      <c r="B928" s="21" t="str">
        <f>IF(A928="","",SUMPRODUCT((MONTH(客户下单明细表!$D$4:$D$5200)=销售员提成汇总!$E$2)*((YEAR(客户下单明细表!$D$4:$D$5200)=销售员提成汇总!$C$2))*(客户下单明细表!$O$4:$O$5200=A928),客户下单明细表!$N$4:$N$5200))</f>
        <v/>
      </c>
      <c r="C928" s="21" t="str">
        <f>IF(B928="","",SUMPRODUCT((MONTH(客户下单明细表!$D$4:$D$5200)=销售员提成汇总!$E$2-1)*((YEAR(客户下单明细表!$D$4:$D$5200)=销售员提成汇总!$C$2))*(客户下单明细表!$O$4:$O$5200=A928)*($A$2=客户下单明细表!$S$4:$S$5200),客户下单明细表!$N$4:$N$5200))</f>
        <v/>
      </c>
      <c r="D928" s="21" t="str">
        <f>IF(A928="","",SUMPRODUCT((MONTH(客户下单明细表!$D$4:$D$5200)=销售员提成汇总!$E$2)*((YEAR(客户下单明细表!$D$4:$D$5200)=销售员提成汇总!$C$2))*(客户下单明细表!$O$4:$O$5200=A928),客户下单明细表!$R$4:$R$5200))</f>
        <v/>
      </c>
      <c r="E928" s="21" t="str">
        <f>IF(A928="","",SUMPRODUCT((MONTH(客户下单明细表!$D$4:$D$5200)=销售员提成汇总!$E$2-1)*((YEAR(客户下单明细表!$D$4:$D$5200)=销售员提成汇总!$C$2))*(客户下单明细表!$O$4:$O$5200=A928),客户下单明细表!$R$4:$R$5200))</f>
        <v/>
      </c>
      <c r="F928" s="22">
        <v>1800</v>
      </c>
      <c r="G928" s="23">
        <f>SUMIFS(销售员提成汇总!C:C,销售员提成汇总!K:K,$K928)</f>
        <v>0</v>
      </c>
      <c r="H928" s="21">
        <f t="shared" si="44"/>
        <v>0</v>
      </c>
      <c r="I928" s="23" t="str">
        <f t="shared" si="45"/>
        <v/>
      </c>
      <c r="J928" s="31" t="str">
        <f t="shared" si="46"/>
        <v/>
      </c>
      <c r="K928" s="32" t="e">
        <f>VLOOKUP(A$4:A$600,客户下单明细表!O$4:P$5200,2,FALSE)</f>
        <v>#VALUE!</v>
      </c>
    </row>
    <row r="929" spans="1:11">
      <c r="A929" s="20"/>
      <c r="B929" s="21" t="str">
        <f>IF(A929="","",SUMPRODUCT((MONTH(客户下单明细表!$D$4:$D$5200)=销售员提成汇总!$E$2)*((YEAR(客户下单明细表!$D$4:$D$5200)=销售员提成汇总!$C$2))*(客户下单明细表!$O$4:$O$5200=A929),客户下单明细表!$N$4:$N$5200))</f>
        <v/>
      </c>
      <c r="C929" s="21" t="str">
        <f>IF(B929="","",SUMPRODUCT((MONTH(客户下单明细表!$D$4:$D$5200)=销售员提成汇总!$E$2-1)*((YEAR(客户下单明细表!$D$4:$D$5200)=销售员提成汇总!$C$2))*(客户下单明细表!$O$4:$O$5200=A929)*($A$2=客户下单明细表!$S$4:$S$5200),客户下单明细表!$N$4:$N$5200))</f>
        <v/>
      </c>
      <c r="D929" s="21" t="str">
        <f>IF(A929="","",SUMPRODUCT((MONTH(客户下单明细表!$D$4:$D$5200)=销售员提成汇总!$E$2)*((YEAR(客户下单明细表!$D$4:$D$5200)=销售员提成汇总!$C$2))*(客户下单明细表!$O$4:$O$5200=A929),客户下单明细表!$R$4:$R$5200))</f>
        <v/>
      </c>
      <c r="E929" s="21" t="str">
        <f>IF(A929="","",SUMPRODUCT((MONTH(客户下单明细表!$D$4:$D$5200)=销售员提成汇总!$E$2-1)*((YEAR(客户下单明细表!$D$4:$D$5200)=销售员提成汇总!$C$2))*(客户下单明细表!$O$4:$O$5200=A929),客户下单明细表!$R$4:$R$5200))</f>
        <v/>
      </c>
      <c r="F929" s="22">
        <v>1800</v>
      </c>
      <c r="G929" s="23">
        <f>SUMIFS(销售员提成汇总!C:C,销售员提成汇总!K:K,$K929)</f>
        <v>0</v>
      </c>
      <c r="H929" s="21">
        <f t="shared" si="44"/>
        <v>0</v>
      </c>
      <c r="I929" s="23" t="str">
        <f t="shared" si="45"/>
        <v/>
      </c>
      <c r="J929" s="31" t="str">
        <f t="shared" si="46"/>
        <v/>
      </c>
      <c r="K929" s="32" t="e">
        <f>VLOOKUP(A$4:A$600,客户下单明细表!O$4:P$5200,2,FALSE)</f>
        <v>#VALUE!</v>
      </c>
    </row>
    <row r="930" spans="1:11">
      <c r="A930" s="20"/>
      <c r="B930" s="21" t="str">
        <f>IF(A930="","",SUMPRODUCT((MONTH(客户下单明细表!$D$4:$D$5200)=销售员提成汇总!$E$2)*((YEAR(客户下单明细表!$D$4:$D$5200)=销售员提成汇总!$C$2))*(客户下单明细表!$O$4:$O$5200=A930),客户下单明细表!$N$4:$N$5200))</f>
        <v/>
      </c>
      <c r="C930" s="21" t="str">
        <f>IF(B930="","",SUMPRODUCT((MONTH(客户下单明细表!$D$4:$D$5200)=销售员提成汇总!$E$2-1)*((YEAR(客户下单明细表!$D$4:$D$5200)=销售员提成汇总!$C$2))*(客户下单明细表!$O$4:$O$5200=A930)*($A$2=客户下单明细表!$S$4:$S$5200),客户下单明细表!$N$4:$N$5200))</f>
        <v/>
      </c>
      <c r="D930" s="21" t="str">
        <f>IF(A930="","",SUMPRODUCT((MONTH(客户下单明细表!$D$4:$D$5200)=销售员提成汇总!$E$2)*((YEAR(客户下单明细表!$D$4:$D$5200)=销售员提成汇总!$C$2))*(客户下单明细表!$O$4:$O$5200=A930),客户下单明细表!$R$4:$R$5200))</f>
        <v/>
      </c>
      <c r="E930" s="21" t="str">
        <f>IF(A930="","",SUMPRODUCT((MONTH(客户下单明细表!$D$4:$D$5200)=销售员提成汇总!$E$2-1)*((YEAR(客户下单明细表!$D$4:$D$5200)=销售员提成汇总!$C$2))*(客户下单明细表!$O$4:$O$5200=A930),客户下单明细表!$R$4:$R$5200))</f>
        <v/>
      </c>
      <c r="F930" s="22">
        <v>1800</v>
      </c>
      <c r="G930" s="23">
        <f>SUMIFS(销售员提成汇总!C:C,销售员提成汇总!K:K,$K930)</f>
        <v>0</v>
      </c>
      <c r="H930" s="21">
        <f t="shared" si="44"/>
        <v>0</v>
      </c>
      <c r="I930" s="23" t="str">
        <f t="shared" si="45"/>
        <v/>
      </c>
      <c r="J930" s="31" t="str">
        <f t="shared" si="46"/>
        <v/>
      </c>
      <c r="K930" s="32" t="e">
        <f>VLOOKUP(A$4:A$600,客户下单明细表!O$4:P$5200,2,FALSE)</f>
        <v>#VALUE!</v>
      </c>
    </row>
    <row r="931" spans="1:11">
      <c r="A931" s="20"/>
      <c r="B931" s="21" t="str">
        <f>IF(A931="","",SUMPRODUCT((MONTH(客户下单明细表!$D$4:$D$5200)=销售员提成汇总!$E$2)*((YEAR(客户下单明细表!$D$4:$D$5200)=销售员提成汇总!$C$2))*(客户下单明细表!$O$4:$O$5200=A931),客户下单明细表!$N$4:$N$5200))</f>
        <v/>
      </c>
      <c r="C931" s="21" t="str">
        <f>IF(B931="","",SUMPRODUCT((MONTH(客户下单明细表!$D$4:$D$5200)=销售员提成汇总!$E$2-1)*((YEAR(客户下单明细表!$D$4:$D$5200)=销售员提成汇总!$C$2))*(客户下单明细表!$O$4:$O$5200=A931)*($A$2=客户下单明细表!$S$4:$S$5200),客户下单明细表!$N$4:$N$5200))</f>
        <v/>
      </c>
      <c r="D931" s="21" t="str">
        <f>IF(A931="","",SUMPRODUCT((MONTH(客户下单明细表!$D$4:$D$5200)=销售员提成汇总!$E$2)*((YEAR(客户下单明细表!$D$4:$D$5200)=销售员提成汇总!$C$2))*(客户下单明细表!$O$4:$O$5200=A931),客户下单明细表!$R$4:$R$5200))</f>
        <v/>
      </c>
      <c r="E931" s="21" t="str">
        <f>IF(A931="","",SUMPRODUCT((MONTH(客户下单明细表!$D$4:$D$5200)=销售员提成汇总!$E$2-1)*((YEAR(客户下单明细表!$D$4:$D$5200)=销售员提成汇总!$C$2))*(客户下单明细表!$O$4:$O$5200=A931),客户下单明细表!$R$4:$R$5200))</f>
        <v/>
      </c>
      <c r="F931" s="22">
        <v>1800</v>
      </c>
      <c r="G931" s="23">
        <f>SUMIFS(销售员提成汇总!C:C,销售员提成汇总!K:K,$K931)</f>
        <v>0</v>
      </c>
      <c r="H931" s="21">
        <f t="shared" si="44"/>
        <v>0</v>
      </c>
      <c r="I931" s="23" t="str">
        <f t="shared" si="45"/>
        <v/>
      </c>
      <c r="J931" s="31" t="str">
        <f t="shared" si="46"/>
        <v/>
      </c>
      <c r="K931" s="32" t="e">
        <f>VLOOKUP(A$4:A$600,客户下单明细表!O$4:P$5200,2,FALSE)</f>
        <v>#VALUE!</v>
      </c>
    </row>
    <row r="932" spans="1:11">
      <c r="A932" s="20"/>
      <c r="B932" s="21" t="str">
        <f>IF(A932="","",SUMPRODUCT((MONTH(客户下单明细表!$D$4:$D$5200)=销售员提成汇总!$E$2)*((YEAR(客户下单明细表!$D$4:$D$5200)=销售员提成汇总!$C$2))*(客户下单明细表!$O$4:$O$5200=A932),客户下单明细表!$N$4:$N$5200))</f>
        <v/>
      </c>
      <c r="C932" s="21" t="str">
        <f>IF(B932="","",SUMPRODUCT((MONTH(客户下单明细表!$D$4:$D$5200)=销售员提成汇总!$E$2-1)*((YEAR(客户下单明细表!$D$4:$D$5200)=销售员提成汇总!$C$2))*(客户下单明细表!$O$4:$O$5200=A932)*($A$2=客户下单明细表!$S$4:$S$5200),客户下单明细表!$N$4:$N$5200))</f>
        <v/>
      </c>
      <c r="D932" s="21" t="str">
        <f>IF(A932="","",SUMPRODUCT((MONTH(客户下单明细表!$D$4:$D$5200)=销售员提成汇总!$E$2)*((YEAR(客户下单明细表!$D$4:$D$5200)=销售员提成汇总!$C$2))*(客户下单明细表!$O$4:$O$5200=A932),客户下单明细表!$R$4:$R$5200))</f>
        <v/>
      </c>
      <c r="E932" s="21" t="str">
        <f>IF(A932="","",SUMPRODUCT((MONTH(客户下单明细表!$D$4:$D$5200)=销售员提成汇总!$E$2-1)*((YEAR(客户下单明细表!$D$4:$D$5200)=销售员提成汇总!$C$2))*(客户下单明细表!$O$4:$O$5200=A932),客户下单明细表!$R$4:$R$5200))</f>
        <v/>
      </c>
      <c r="F932" s="22">
        <v>1800</v>
      </c>
      <c r="G932" s="23">
        <f>SUMIFS(销售员提成汇总!C:C,销售员提成汇总!K:K,$K932)</f>
        <v>0</v>
      </c>
      <c r="H932" s="21">
        <f t="shared" si="44"/>
        <v>0</v>
      </c>
      <c r="I932" s="23" t="str">
        <f t="shared" si="45"/>
        <v/>
      </c>
      <c r="J932" s="31" t="str">
        <f t="shared" si="46"/>
        <v/>
      </c>
      <c r="K932" s="32" t="e">
        <f>VLOOKUP(A$4:A$600,客户下单明细表!O$4:P$5200,2,FALSE)</f>
        <v>#VALUE!</v>
      </c>
    </row>
    <row r="933" spans="1:11">
      <c r="A933" s="20"/>
      <c r="B933" s="21" t="str">
        <f>IF(A933="","",SUMPRODUCT((MONTH(客户下单明细表!$D$4:$D$5200)=销售员提成汇总!$E$2)*((YEAR(客户下单明细表!$D$4:$D$5200)=销售员提成汇总!$C$2))*(客户下单明细表!$O$4:$O$5200=A933),客户下单明细表!$N$4:$N$5200))</f>
        <v/>
      </c>
      <c r="C933" s="21" t="str">
        <f>IF(B933="","",SUMPRODUCT((MONTH(客户下单明细表!$D$4:$D$5200)=销售员提成汇总!$E$2-1)*((YEAR(客户下单明细表!$D$4:$D$5200)=销售员提成汇总!$C$2))*(客户下单明细表!$O$4:$O$5200=A933)*($A$2=客户下单明细表!$S$4:$S$5200),客户下单明细表!$N$4:$N$5200))</f>
        <v/>
      </c>
      <c r="D933" s="21" t="str">
        <f>IF(A933="","",SUMPRODUCT((MONTH(客户下单明细表!$D$4:$D$5200)=销售员提成汇总!$E$2)*((YEAR(客户下单明细表!$D$4:$D$5200)=销售员提成汇总!$C$2))*(客户下单明细表!$O$4:$O$5200=A933),客户下单明细表!$R$4:$R$5200))</f>
        <v/>
      </c>
      <c r="E933" s="21" t="str">
        <f>IF(A933="","",SUMPRODUCT((MONTH(客户下单明细表!$D$4:$D$5200)=销售员提成汇总!$E$2-1)*((YEAR(客户下单明细表!$D$4:$D$5200)=销售员提成汇总!$C$2))*(客户下单明细表!$O$4:$O$5200=A933),客户下单明细表!$R$4:$R$5200))</f>
        <v/>
      </c>
      <c r="F933" s="22">
        <v>1800</v>
      </c>
      <c r="G933" s="23">
        <f>SUMIFS(销售员提成汇总!C:C,销售员提成汇总!K:K,$K933)</f>
        <v>0</v>
      </c>
      <c r="H933" s="21">
        <f t="shared" si="44"/>
        <v>0</v>
      </c>
      <c r="I933" s="23" t="str">
        <f t="shared" si="45"/>
        <v/>
      </c>
      <c r="J933" s="31" t="str">
        <f t="shared" si="46"/>
        <v/>
      </c>
      <c r="K933" s="32" t="e">
        <f>VLOOKUP(A$4:A$600,客户下单明细表!O$4:P$5200,2,FALSE)</f>
        <v>#VALUE!</v>
      </c>
    </row>
    <row r="934" spans="1:11">
      <c r="A934" s="20"/>
      <c r="B934" s="21" t="str">
        <f>IF(A934="","",SUMPRODUCT((MONTH(客户下单明细表!$D$4:$D$5200)=销售员提成汇总!$E$2)*((YEAR(客户下单明细表!$D$4:$D$5200)=销售员提成汇总!$C$2))*(客户下单明细表!$O$4:$O$5200=A934),客户下单明细表!$N$4:$N$5200))</f>
        <v/>
      </c>
      <c r="C934" s="21" t="str">
        <f>IF(B934="","",SUMPRODUCT((MONTH(客户下单明细表!$D$4:$D$5200)=销售员提成汇总!$E$2-1)*((YEAR(客户下单明细表!$D$4:$D$5200)=销售员提成汇总!$C$2))*(客户下单明细表!$O$4:$O$5200=A934)*($A$2=客户下单明细表!$S$4:$S$5200),客户下单明细表!$N$4:$N$5200))</f>
        <v/>
      </c>
      <c r="D934" s="21" t="str">
        <f>IF(A934="","",SUMPRODUCT((MONTH(客户下单明细表!$D$4:$D$5200)=销售员提成汇总!$E$2)*((YEAR(客户下单明细表!$D$4:$D$5200)=销售员提成汇总!$C$2))*(客户下单明细表!$O$4:$O$5200=A934),客户下单明细表!$R$4:$R$5200))</f>
        <v/>
      </c>
      <c r="E934" s="21" t="str">
        <f>IF(A934="","",SUMPRODUCT((MONTH(客户下单明细表!$D$4:$D$5200)=销售员提成汇总!$E$2-1)*((YEAR(客户下单明细表!$D$4:$D$5200)=销售员提成汇总!$C$2))*(客户下单明细表!$O$4:$O$5200=A934),客户下单明细表!$R$4:$R$5200))</f>
        <v/>
      </c>
      <c r="F934" s="22">
        <v>1800</v>
      </c>
      <c r="G934" s="23">
        <f>SUMIFS(销售员提成汇总!C:C,销售员提成汇总!K:K,$K934)</f>
        <v>0</v>
      </c>
      <c r="H934" s="21">
        <f t="shared" si="44"/>
        <v>0</v>
      </c>
      <c r="I934" s="23" t="str">
        <f t="shared" si="45"/>
        <v/>
      </c>
      <c r="J934" s="31" t="str">
        <f t="shared" si="46"/>
        <v/>
      </c>
      <c r="K934" s="32" t="e">
        <f>VLOOKUP(A$4:A$600,客户下单明细表!O$4:P$5200,2,FALSE)</f>
        <v>#VALUE!</v>
      </c>
    </row>
    <row r="935" spans="1:11">
      <c r="A935" s="20"/>
      <c r="B935" s="21" t="str">
        <f>IF(A935="","",SUMPRODUCT((MONTH(客户下单明细表!$D$4:$D$5200)=销售员提成汇总!$E$2)*((YEAR(客户下单明细表!$D$4:$D$5200)=销售员提成汇总!$C$2))*(客户下单明细表!$O$4:$O$5200=A935),客户下单明细表!$N$4:$N$5200))</f>
        <v/>
      </c>
      <c r="C935" s="21" t="str">
        <f>IF(B935="","",SUMPRODUCT((MONTH(客户下单明细表!$D$4:$D$5200)=销售员提成汇总!$E$2-1)*((YEAR(客户下单明细表!$D$4:$D$5200)=销售员提成汇总!$C$2))*(客户下单明细表!$O$4:$O$5200=A935)*($A$2=客户下单明细表!$S$4:$S$5200),客户下单明细表!$N$4:$N$5200))</f>
        <v/>
      </c>
      <c r="D935" s="21" t="str">
        <f>IF(A935="","",SUMPRODUCT((MONTH(客户下单明细表!$D$4:$D$5200)=销售员提成汇总!$E$2)*((YEAR(客户下单明细表!$D$4:$D$5200)=销售员提成汇总!$C$2))*(客户下单明细表!$O$4:$O$5200=A935),客户下单明细表!$R$4:$R$5200))</f>
        <v/>
      </c>
      <c r="E935" s="21" t="str">
        <f>IF(A935="","",SUMPRODUCT((MONTH(客户下单明细表!$D$4:$D$5200)=销售员提成汇总!$E$2-1)*((YEAR(客户下单明细表!$D$4:$D$5200)=销售员提成汇总!$C$2))*(客户下单明细表!$O$4:$O$5200=A935),客户下单明细表!$R$4:$R$5200))</f>
        <v/>
      </c>
      <c r="F935" s="22">
        <v>1800</v>
      </c>
      <c r="G935" s="23">
        <f>SUMIFS(销售员提成汇总!C:C,销售员提成汇总!K:K,$K935)</f>
        <v>0</v>
      </c>
      <c r="H935" s="21">
        <f t="shared" si="44"/>
        <v>0</v>
      </c>
      <c r="I935" s="23" t="str">
        <f t="shared" si="45"/>
        <v/>
      </c>
      <c r="J935" s="31" t="str">
        <f t="shared" si="46"/>
        <v/>
      </c>
      <c r="K935" s="32" t="e">
        <f>VLOOKUP(A$4:A$600,客户下单明细表!O$4:P$5200,2,FALSE)</f>
        <v>#VALUE!</v>
      </c>
    </row>
    <row r="936" spans="1:11">
      <c r="A936" s="20"/>
      <c r="B936" s="21" t="str">
        <f>IF(A936="","",SUMPRODUCT((MONTH(客户下单明细表!$D$4:$D$5200)=销售员提成汇总!$E$2)*((YEAR(客户下单明细表!$D$4:$D$5200)=销售员提成汇总!$C$2))*(客户下单明细表!$O$4:$O$5200=A936),客户下单明细表!$N$4:$N$5200))</f>
        <v/>
      </c>
      <c r="C936" s="21" t="str">
        <f>IF(B936="","",SUMPRODUCT((MONTH(客户下单明细表!$D$4:$D$5200)=销售员提成汇总!$E$2-1)*((YEAR(客户下单明细表!$D$4:$D$5200)=销售员提成汇总!$C$2))*(客户下单明细表!$O$4:$O$5200=A936)*($A$2=客户下单明细表!$S$4:$S$5200),客户下单明细表!$N$4:$N$5200))</f>
        <v/>
      </c>
      <c r="D936" s="21" t="str">
        <f>IF(A936="","",SUMPRODUCT((MONTH(客户下单明细表!$D$4:$D$5200)=销售员提成汇总!$E$2)*((YEAR(客户下单明细表!$D$4:$D$5200)=销售员提成汇总!$C$2))*(客户下单明细表!$O$4:$O$5200=A936),客户下单明细表!$R$4:$R$5200))</f>
        <v/>
      </c>
      <c r="E936" s="21" t="str">
        <f>IF(A936="","",SUMPRODUCT((MONTH(客户下单明细表!$D$4:$D$5200)=销售员提成汇总!$E$2-1)*((YEAR(客户下单明细表!$D$4:$D$5200)=销售员提成汇总!$C$2))*(客户下单明细表!$O$4:$O$5200=A936),客户下单明细表!$R$4:$R$5200))</f>
        <v/>
      </c>
      <c r="F936" s="22">
        <v>1800</v>
      </c>
      <c r="G936" s="23">
        <f>SUMIFS(销售员提成汇总!C:C,销售员提成汇总!K:K,$K936)</f>
        <v>0</v>
      </c>
      <c r="H936" s="21">
        <f t="shared" si="44"/>
        <v>0</v>
      </c>
      <c r="I936" s="23" t="str">
        <f t="shared" si="45"/>
        <v/>
      </c>
      <c r="J936" s="31" t="str">
        <f t="shared" si="46"/>
        <v/>
      </c>
      <c r="K936" s="32" t="e">
        <f>VLOOKUP(A$4:A$600,客户下单明细表!O$4:P$5200,2,FALSE)</f>
        <v>#VALUE!</v>
      </c>
    </row>
    <row r="937" spans="1:11">
      <c r="A937" s="20"/>
      <c r="B937" s="21" t="str">
        <f>IF(A937="","",SUMPRODUCT((MONTH(客户下单明细表!$D$4:$D$5200)=销售员提成汇总!$E$2)*((YEAR(客户下单明细表!$D$4:$D$5200)=销售员提成汇总!$C$2))*(客户下单明细表!$O$4:$O$5200=A937),客户下单明细表!$N$4:$N$5200))</f>
        <v/>
      </c>
      <c r="C937" s="21" t="str">
        <f>IF(B937="","",SUMPRODUCT((MONTH(客户下单明细表!$D$4:$D$5200)=销售员提成汇总!$E$2-1)*((YEAR(客户下单明细表!$D$4:$D$5200)=销售员提成汇总!$C$2))*(客户下单明细表!$O$4:$O$5200=A937)*($A$2=客户下单明细表!$S$4:$S$5200),客户下单明细表!$N$4:$N$5200))</f>
        <v/>
      </c>
      <c r="D937" s="21" t="str">
        <f>IF(A937="","",SUMPRODUCT((MONTH(客户下单明细表!$D$4:$D$5200)=销售员提成汇总!$E$2)*((YEAR(客户下单明细表!$D$4:$D$5200)=销售员提成汇总!$C$2))*(客户下单明细表!$O$4:$O$5200=A937),客户下单明细表!$R$4:$R$5200))</f>
        <v/>
      </c>
      <c r="E937" s="21" t="str">
        <f>IF(A937="","",SUMPRODUCT((MONTH(客户下单明细表!$D$4:$D$5200)=销售员提成汇总!$E$2-1)*((YEAR(客户下单明细表!$D$4:$D$5200)=销售员提成汇总!$C$2))*(客户下单明细表!$O$4:$O$5200=A937),客户下单明细表!$R$4:$R$5200))</f>
        <v/>
      </c>
      <c r="F937" s="22">
        <v>1800</v>
      </c>
      <c r="G937" s="23">
        <f>SUMIFS(销售员提成汇总!C:C,销售员提成汇总!K:K,$K937)</f>
        <v>0</v>
      </c>
      <c r="H937" s="21">
        <f t="shared" si="44"/>
        <v>0</v>
      </c>
      <c r="I937" s="23" t="str">
        <f t="shared" si="45"/>
        <v/>
      </c>
      <c r="J937" s="31" t="str">
        <f t="shared" si="46"/>
        <v/>
      </c>
      <c r="K937" s="32" t="e">
        <f>VLOOKUP(A$4:A$600,客户下单明细表!O$4:P$5200,2,FALSE)</f>
        <v>#VALUE!</v>
      </c>
    </row>
    <row r="938" spans="1:11">
      <c r="A938" s="20"/>
      <c r="B938" s="21" t="str">
        <f>IF(A938="","",SUMPRODUCT((MONTH(客户下单明细表!$D$4:$D$5200)=销售员提成汇总!$E$2)*((YEAR(客户下单明细表!$D$4:$D$5200)=销售员提成汇总!$C$2))*(客户下单明细表!$O$4:$O$5200=A938),客户下单明细表!$N$4:$N$5200))</f>
        <v/>
      </c>
      <c r="C938" s="21" t="str">
        <f>IF(B938="","",SUMPRODUCT((MONTH(客户下单明细表!$D$4:$D$5200)=销售员提成汇总!$E$2-1)*((YEAR(客户下单明细表!$D$4:$D$5200)=销售员提成汇总!$C$2))*(客户下单明细表!$O$4:$O$5200=A938)*($A$2=客户下单明细表!$S$4:$S$5200),客户下单明细表!$N$4:$N$5200))</f>
        <v/>
      </c>
      <c r="D938" s="21" t="str">
        <f>IF(A938="","",SUMPRODUCT((MONTH(客户下单明细表!$D$4:$D$5200)=销售员提成汇总!$E$2)*((YEAR(客户下单明细表!$D$4:$D$5200)=销售员提成汇总!$C$2))*(客户下单明细表!$O$4:$O$5200=A938),客户下单明细表!$R$4:$R$5200))</f>
        <v/>
      </c>
      <c r="E938" s="21" t="str">
        <f>IF(A938="","",SUMPRODUCT((MONTH(客户下单明细表!$D$4:$D$5200)=销售员提成汇总!$E$2-1)*((YEAR(客户下单明细表!$D$4:$D$5200)=销售员提成汇总!$C$2))*(客户下单明细表!$O$4:$O$5200=A938),客户下单明细表!$R$4:$R$5200))</f>
        <v/>
      </c>
      <c r="F938" s="22">
        <v>1800</v>
      </c>
      <c r="G938" s="23">
        <f>SUMIFS(销售员提成汇总!C:C,销售员提成汇总!K:K,$K938)</f>
        <v>0</v>
      </c>
      <c r="H938" s="21">
        <f t="shared" si="44"/>
        <v>0</v>
      </c>
      <c r="I938" s="23" t="str">
        <f t="shared" si="45"/>
        <v/>
      </c>
      <c r="J938" s="31" t="str">
        <f t="shared" si="46"/>
        <v/>
      </c>
      <c r="K938" s="32" t="e">
        <f>VLOOKUP(A$4:A$600,客户下单明细表!O$4:P$5200,2,FALSE)</f>
        <v>#VALUE!</v>
      </c>
    </row>
    <row r="939" spans="1:11">
      <c r="A939" s="20"/>
      <c r="B939" s="21" t="str">
        <f>IF(A939="","",SUMPRODUCT((MONTH(客户下单明细表!$D$4:$D$5200)=销售员提成汇总!$E$2)*((YEAR(客户下单明细表!$D$4:$D$5200)=销售员提成汇总!$C$2))*(客户下单明细表!$O$4:$O$5200=A939),客户下单明细表!$N$4:$N$5200))</f>
        <v/>
      </c>
      <c r="C939" s="21" t="str">
        <f>IF(B939="","",SUMPRODUCT((MONTH(客户下单明细表!$D$4:$D$5200)=销售员提成汇总!$E$2-1)*((YEAR(客户下单明细表!$D$4:$D$5200)=销售员提成汇总!$C$2))*(客户下单明细表!$O$4:$O$5200=A939)*($A$2=客户下单明细表!$S$4:$S$5200),客户下单明细表!$N$4:$N$5200))</f>
        <v/>
      </c>
      <c r="D939" s="21" t="str">
        <f>IF(A939="","",SUMPRODUCT((MONTH(客户下单明细表!$D$4:$D$5200)=销售员提成汇总!$E$2)*((YEAR(客户下单明细表!$D$4:$D$5200)=销售员提成汇总!$C$2))*(客户下单明细表!$O$4:$O$5200=A939),客户下单明细表!$R$4:$R$5200))</f>
        <v/>
      </c>
      <c r="E939" s="21" t="str">
        <f>IF(A939="","",SUMPRODUCT((MONTH(客户下单明细表!$D$4:$D$5200)=销售员提成汇总!$E$2-1)*((YEAR(客户下单明细表!$D$4:$D$5200)=销售员提成汇总!$C$2))*(客户下单明细表!$O$4:$O$5200=A939),客户下单明细表!$R$4:$R$5200))</f>
        <v/>
      </c>
      <c r="F939" s="22">
        <v>1800</v>
      </c>
      <c r="G939" s="23">
        <f>SUMIFS(销售员提成汇总!C:C,销售员提成汇总!K:K,$K939)</f>
        <v>0</v>
      </c>
      <c r="H939" s="21">
        <f t="shared" si="44"/>
        <v>0</v>
      </c>
      <c r="I939" s="23" t="str">
        <f t="shared" si="45"/>
        <v/>
      </c>
      <c r="J939" s="31" t="str">
        <f t="shared" si="46"/>
        <v/>
      </c>
      <c r="K939" s="32" t="e">
        <f>VLOOKUP(A$4:A$600,客户下单明细表!O$4:P$5200,2,FALSE)</f>
        <v>#VALUE!</v>
      </c>
    </row>
    <row r="940" spans="1:11">
      <c r="A940" s="20"/>
      <c r="B940" s="21" t="str">
        <f>IF(A940="","",SUMPRODUCT((MONTH(客户下单明细表!$D$4:$D$5200)=销售员提成汇总!$E$2)*((YEAR(客户下单明细表!$D$4:$D$5200)=销售员提成汇总!$C$2))*(客户下单明细表!$O$4:$O$5200=A940),客户下单明细表!$N$4:$N$5200))</f>
        <v/>
      </c>
      <c r="C940" s="21" t="str">
        <f>IF(B940="","",SUMPRODUCT((MONTH(客户下单明细表!$D$4:$D$5200)=销售员提成汇总!$E$2-1)*((YEAR(客户下单明细表!$D$4:$D$5200)=销售员提成汇总!$C$2))*(客户下单明细表!$O$4:$O$5200=A940)*($A$2=客户下单明细表!$S$4:$S$5200),客户下单明细表!$N$4:$N$5200))</f>
        <v/>
      </c>
      <c r="D940" s="21" t="str">
        <f>IF(A940="","",SUMPRODUCT((MONTH(客户下单明细表!$D$4:$D$5200)=销售员提成汇总!$E$2)*((YEAR(客户下单明细表!$D$4:$D$5200)=销售员提成汇总!$C$2))*(客户下单明细表!$O$4:$O$5200=A940),客户下单明细表!$R$4:$R$5200))</f>
        <v/>
      </c>
      <c r="E940" s="21" t="str">
        <f>IF(A940="","",SUMPRODUCT((MONTH(客户下单明细表!$D$4:$D$5200)=销售员提成汇总!$E$2-1)*((YEAR(客户下单明细表!$D$4:$D$5200)=销售员提成汇总!$C$2))*(客户下单明细表!$O$4:$O$5200=A940),客户下单明细表!$R$4:$R$5200))</f>
        <v/>
      </c>
      <c r="F940" s="22">
        <v>1800</v>
      </c>
      <c r="G940" s="23">
        <f>SUMIFS(销售员提成汇总!C:C,销售员提成汇总!K:K,$K940)</f>
        <v>0</v>
      </c>
      <c r="H940" s="21">
        <f t="shared" si="44"/>
        <v>0</v>
      </c>
      <c r="I940" s="23" t="str">
        <f t="shared" si="45"/>
        <v/>
      </c>
      <c r="J940" s="31" t="str">
        <f t="shared" si="46"/>
        <v/>
      </c>
      <c r="K940" s="32" t="e">
        <f>VLOOKUP(A$4:A$600,客户下单明细表!O$4:P$5200,2,FALSE)</f>
        <v>#VALUE!</v>
      </c>
    </row>
    <row r="941" spans="1:11">
      <c r="A941" s="20"/>
      <c r="B941" s="21" t="str">
        <f>IF(A941="","",SUMPRODUCT((MONTH(客户下单明细表!$D$4:$D$5200)=销售员提成汇总!$E$2)*((YEAR(客户下单明细表!$D$4:$D$5200)=销售员提成汇总!$C$2))*(客户下单明细表!$O$4:$O$5200=A941),客户下单明细表!$N$4:$N$5200))</f>
        <v/>
      </c>
      <c r="C941" s="21" t="str">
        <f>IF(B941="","",SUMPRODUCT((MONTH(客户下单明细表!$D$4:$D$5200)=销售员提成汇总!$E$2-1)*((YEAR(客户下单明细表!$D$4:$D$5200)=销售员提成汇总!$C$2))*(客户下单明细表!$O$4:$O$5200=A941)*($A$2=客户下单明细表!$S$4:$S$5200),客户下单明细表!$N$4:$N$5200))</f>
        <v/>
      </c>
      <c r="D941" s="21" t="str">
        <f>IF(A941="","",SUMPRODUCT((MONTH(客户下单明细表!$D$4:$D$5200)=销售员提成汇总!$E$2)*((YEAR(客户下单明细表!$D$4:$D$5200)=销售员提成汇总!$C$2))*(客户下单明细表!$O$4:$O$5200=A941),客户下单明细表!$R$4:$R$5200))</f>
        <v/>
      </c>
      <c r="E941" s="21" t="str">
        <f>IF(A941="","",SUMPRODUCT((MONTH(客户下单明细表!$D$4:$D$5200)=销售员提成汇总!$E$2-1)*((YEAR(客户下单明细表!$D$4:$D$5200)=销售员提成汇总!$C$2))*(客户下单明细表!$O$4:$O$5200=A941),客户下单明细表!$R$4:$R$5200))</f>
        <v/>
      </c>
      <c r="F941" s="22">
        <v>1800</v>
      </c>
      <c r="G941" s="23">
        <f>SUMIFS(销售员提成汇总!C:C,销售员提成汇总!K:K,$K941)</f>
        <v>0</v>
      </c>
      <c r="H941" s="21">
        <f t="shared" si="44"/>
        <v>0</v>
      </c>
      <c r="I941" s="23" t="str">
        <f t="shared" si="45"/>
        <v/>
      </c>
      <c r="J941" s="31" t="str">
        <f t="shared" si="46"/>
        <v/>
      </c>
      <c r="K941" s="32" t="e">
        <f>VLOOKUP(A$4:A$600,客户下单明细表!O$4:P$5200,2,FALSE)</f>
        <v>#VALUE!</v>
      </c>
    </row>
    <row r="942" spans="1:11">
      <c r="A942" s="20"/>
      <c r="B942" s="21" t="str">
        <f>IF(A942="","",SUMPRODUCT((MONTH(客户下单明细表!$D$4:$D$5200)=销售员提成汇总!$E$2)*((YEAR(客户下单明细表!$D$4:$D$5200)=销售员提成汇总!$C$2))*(客户下单明细表!$O$4:$O$5200=A942),客户下单明细表!$N$4:$N$5200))</f>
        <v/>
      </c>
      <c r="C942" s="21" t="str">
        <f>IF(B942="","",SUMPRODUCT((MONTH(客户下单明细表!$D$4:$D$5200)=销售员提成汇总!$E$2-1)*((YEAR(客户下单明细表!$D$4:$D$5200)=销售员提成汇总!$C$2))*(客户下单明细表!$O$4:$O$5200=A942)*($A$2=客户下单明细表!$S$4:$S$5200),客户下单明细表!$N$4:$N$5200))</f>
        <v/>
      </c>
      <c r="D942" s="21" t="str">
        <f>IF(A942="","",SUMPRODUCT((MONTH(客户下单明细表!$D$4:$D$5200)=销售员提成汇总!$E$2)*((YEAR(客户下单明细表!$D$4:$D$5200)=销售员提成汇总!$C$2))*(客户下单明细表!$O$4:$O$5200=A942),客户下单明细表!$R$4:$R$5200))</f>
        <v/>
      </c>
      <c r="E942" s="21" t="str">
        <f>IF(A942="","",SUMPRODUCT((MONTH(客户下单明细表!$D$4:$D$5200)=销售员提成汇总!$E$2-1)*((YEAR(客户下单明细表!$D$4:$D$5200)=销售员提成汇总!$C$2))*(客户下单明细表!$O$4:$O$5200=A942),客户下单明细表!$R$4:$R$5200))</f>
        <v/>
      </c>
      <c r="F942" s="22">
        <v>1800</v>
      </c>
      <c r="G942" s="23">
        <f>SUMIFS(销售员提成汇总!C:C,销售员提成汇总!K:K,$K942)</f>
        <v>0</v>
      </c>
      <c r="H942" s="21">
        <f t="shared" si="44"/>
        <v>0</v>
      </c>
      <c r="I942" s="23" t="str">
        <f t="shared" si="45"/>
        <v/>
      </c>
      <c r="J942" s="31" t="str">
        <f t="shared" si="46"/>
        <v/>
      </c>
      <c r="K942" s="32" t="e">
        <f>VLOOKUP(A$4:A$600,客户下单明细表!O$4:P$5200,2,FALSE)</f>
        <v>#VALUE!</v>
      </c>
    </row>
    <row r="943" spans="1:11">
      <c r="A943" s="20"/>
      <c r="B943" s="21" t="str">
        <f>IF(A943="","",SUMPRODUCT((MONTH(客户下单明细表!$D$4:$D$5200)=销售员提成汇总!$E$2)*((YEAR(客户下单明细表!$D$4:$D$5200)=销售员提成汇总!$C$2))*(客户下单明细表!$O$4:$O$5200=A943),客户下单明细表!$N$4:$N$5200))</f>
        <v/>
      </c>
      <c r="C943" s="21" t="str">
        <f>IF(B943="","",SUMPRODUCT((MONTH(客户下单明细表!$D$4:$D$5200)=销售员提成汇总!$E$2-1)*((YEAR(客户下单明细表!$D$4:$D$5200)=销售员提成汇总!$C$2))*(客户下单明细表!$O$4:$O$5200=A943)*($A$2=客户下单明细表!$S$4:$S$5200),客户下单明细表!$N$4:$N$5200))</f>
        <v/>
      </c>
      <c r="D943" s="21" t="str">
        <f>IF(A943="","",SUMPRODUCT((MONTH(客户下单明细表!$D$4:$D$5200)=销售员提成汇总!$E$2)*((YEAR(客户下单明细表!$D$4:$D$5200)=销售员提成汇总!$C$2))*(客户下单明细表!$O$4:$O$5200=A943),客户下单明细表!$R$4:$R$5200))</f>
        <v/>
      </c>
      <c r="E943" s="21" t="str">
        <f>IF(A943="","",SUMPRODUCT((MONTH(客户下单明细表!$D$4:$D$5200)=销售员提成汇总!$E$2-1)*((YEAR(客户下单明细表!$D$4:$D$5200)=销售员提成汇总!$C$2))*(客户下单明细表!$O$4:$O$5200=A943),客户下单明细表!$R$4:$R$5200))</f>
        <v/>
      </c>
      <c r="F943" s="22">
        <v>1800</v>
      </c>
      <c r="G943" s="23">
        <f>SUMIFS(销售员提成汇总!C:C,销售员提成汇总!K:K,$K943)</f>
        <v>0</v>
      </c>
      <c r="H943" s="21">
        <f t="shared" si="44"/>
        <v>0</v>
      </c>
      <c r="I943" s="23" t="str">
        <f t="shared" si="45"/>
        <v/>
      </c>
      <c r="J943" s="31" t="str">
        <f t="shared" si="46"/>
        <v/>
      </c>
      <c r="K943" s="32" t="e">
        <f>VLOOKUP(A$4:A$600,客户下单明细表!O$4:P$5200,2,FALSE)</f>
        <v>#VALUE!</v>
      </c>
    </row>
    <row r="944" spans="1:11">
      <c r="A944" s="20"/>
      <c r="B944" s="21" t="str">
        <f>IF(A944="","",SUMPRODUCT((MONTH(客户下单明细表!$D$4:$D$5200)=销售员提成汇总!$E$2)*((YEAR(客户下单明细表!$D$4:$D$5200)=销售员提成汇总!$C$2))*(客户下单明细表!$O$4:$O$5200=A944),客户下单明细表!$N$4:$N$5200))</f>
        <v/>
      </c>
      <c r="C944" s="21" t="str">
        <f>IF(B944="","",SUMPRODUCT((MONTH(客户下单明细表!$D$4:$D$5200)=销售员提成汇总!$E$2-1)*((YEAR(客户下单明细表!$D$4:$D$5200)=销售员提成汇总!$C$2))*(客户下单明细表!$O$4:$O$5200=A944)*($A$2=客户下单明细表!$S$4:$S$5200),客户下单明细表!$N$4:$N$5200))</f>
        <v/>
      </c>
      <c r="D944" s="21" t="str">
        <f>IF(A944="","",SUMPRODUCT((MONTH(客户下单明细表!$D$4:$D$5200)=销售员提成汇总!$E$2)*((YEAR(客户下单明细表!$D$4:$D$5200)=销售员提成汇总!$C$2))*(客户下单明细表!$O$4:$O$5200=A944),客户下单明细表!$R$4:$R$5200))</f>
        <v/>
      </c>
      <c r="E944" s="21" t="str">
        <f>IF(A944="","",SUMPRODUCT((MONTH(客户下单明细表!$D$4:$D$5200)=销售员提成汇总!$E$2-1)*((YEAR(客户下单明细表!$D$4:$D$5200)=销售员提成汇总!$C$2))*(客户下单明细表!$O$4:$O$5200=A944),客户下单明细表!$R$4:$R$5200))</f>
        <v/>
      </c>
      <c r="F944" s="22">
        <v>1800</v>
      </c>
      <c r="G944" s="23">
        <f>SUMIFS(销售员提成汇总!C:C,销售员提成汇总!K:K,$K944)</f>
        <v>0</v>
      </c>
      <c r="H944" s="21">
        <f t="shared" si="44"/>
        <v>0</v>
      </c>
      <c r="I944" s="23" t="str">
        <f t="shared" si="45"/>
        <v/>
      </c>
      <c r="J944" s="31" t="str">
        <f t="shared" si="46"/>
        <v/>
      </c>
      <c r="K944" s="32" t="e">
        <f>VLOOKUP(A$4:A$600,客户下单明细表!O$4:P$5200,2,FALSE)</f>
        <v>#VALUE!</v>
      </c>
    </row>
    <row r="945" spans="1:11">
      <c r="A945" s="20"/>
      <c r="B945" s="21" t="str">
        <f>IF(A945="","",SUMPRODUCT((MONTH(客户下单明细表!$D$4:$D$5200)=销售员提成汇总!$E$2)*((YEAR(客户下单明细表!$D$4:$D$5200)=销售员提成汇总!$C$2))*(客户下单明细表!$O$4:$O$5200=A945),客户下单明细表!$N$4:$N$5200))</f>
        <v/>
      </c>
      <c r="C945" s="21" t="str">
        <f>IF(B945="","",SUMPRODUCT((MONTH(客户下单明细表!$D$4:$D$5200)=销售员提成汇总!$E$2-1)*((YEAR(客户下单明细表!$D$4:$D$5200)=销售员提成汇总!$C$2))*(客户下单明细表!$O$4:$O$5200=A945)*($A$2=客户下单明细表!$S$4:$S$5200),客户下单明细表!$N$4:$N$5200))</f>
        <v/>
      </c>
      <c r="D945" s="21" t="str">
        <f>IF(A945="","",SUMPRODUCT((MONTH(客户下单明细表!$D$4:$D$5200)=销售员提成汇总!$E$2)*((YEAR(客户下单明细表!$D$4:$D$5200)=销售员提成汇总!$C$2))*(客户下单明细表!$O$4:$O$5200=A945),客户下单明细表!$R$4:$R$5200))</f>
        <v/>
      </c>
      <c r="E945" s="21" t="str">
        <f>IF(A945="","",SUMPRODUCT((MONTH(客户下单明细表!$D$4:$D$5200)=销售员提成汇总!$E$2-1)*((YEAR(客户下单明细表!$D$4:$D$5200)=销售员提成汇总!$C$2))*(客户下单明细表!$O$4:$O$5200=A945),客户下单明细表!$R$4:$R$5200))</f>
        <v/>
      </c>
      <c r="F945" s="22">
        <v>1800</v>
      </c>
      <c r="G945" s="23">
        <f>SUMIFS(销售员提成汇总!C:C,销售员提成汇总!K:K,$K945)</f>
        <v>0</v>
      </c>
      <c r="H945" s="21">
        <f t="shared" si="44"/>
        <v>0</v>
      </c>
      <c r="I945" s="23" t="str">
        <f t="shared" si="45"/>
        <v/>
      </c>
      <c r="J945" s="31" t="str">
        <f t="shared" si="46"/>
        <v/>
      </c>
      <c r="K945" s="32" t="e">
        <f>VLOOKUP(A$4:A$600,客户下单明细表!O$4:P$5200,2,FALSE)</f>
        <v>#VALUE!</v>
      </c>
    </row>
    <row r="946" spans="1:11">
      <c r="A946" s="20"/>
      <c r="B946" s="21" t="str">
        <f>IF(A946="","",SUMPRODUCT((MONTH(客户下单明细表!$D$4:$D$5200)=销售员提成汇总!$E$2)*((YEAR(客户下单明细表!$D$4:$D$5200)=销售员提成汇总!$C$2))*(客户下单明细表!$O$4:$O$5200=A946),客户下单明细表!$N$4:$N$5200))</f>
        <v/>
      </c>
      <c r="C946" s="21" t="str">
        <f>IF(B946="","",SUMPRODUCT((MONTH(客户下单明细表!$D$4:$D$5200)=销售员提成汇总!$E$2-1)*((YEAR(客户下单明细表!$D$4:$D$5200)=销售员提成汇总!$C$2))*(客户下单明细表!$O$4:$O$5200=A946)*($A$2=客户下单明细表!$S$4:$S$5200),客户下单明细表!$N$4:$N$5200))</f>
        <v/>
      </c>
      <c r="D946" s="21" t="str">
        <f>IF(A946="","",SUMPRODUCT((MONTH(客户下单明细表!$D$4:$D$5200)=销售员提成汇总!$E$2)*((YEAR(客户下单明细表!$D$4:$D$5200)=销售员提成汇总!$C$2))*(客户下单明细表!$O$4:$O$5200=A946),客户下单明细表!$R$4:$R$5200))</f>
        <v/>
      </c>
      <c r="E946" s="21" t="str">
        <f>IF(A946="","",SUMPRODUCT((MONTH(客户下单明细表!$D$4:$D$5200)=销售员提成汇总!$E$2-1)*((YEAR(客户下单明细表!$D$4:$D$5200)=销售员提成汇总!$C$2))*(客户下单明细表!$O$4:$O$5200=A946),客户下单明细表!$R$4:$R$5200))</f>
        <v/>
      </c>
      <c r="F946" s="22">
        <v>1800</v>
      </c>
      <c r="G946" s="23">
        <f>SUMIFS(销售员提成汇总!C:C,销售员提成汇总!K:K,$K946)</f>
        <v>0</v>
      </c>
      <c r="H946" s="21">
        <f t="shared" si="44"/>
        <v>0</v>
      </c>
      <c r="I946" s="23" t="str">
        <f t="shared" si="45"/>
        <v/>
      </c>
      <c r="J946" s="31" t="str">
        <f t="shared" si="46"/>
        <v/>
      </c>
      <c r="K946" s="32" t="e">
        <f>VLOOKUP(A$4:A$600,客户下单明细表!O$4:P$5200,2,FALSE)</f>
        <v>#VALUE!</v>
      </c>
    </row>
    <row r="947" spans="1:11">
      <c r="A947" s="20"/>
      <c r="B947" s="21" t="str">
        <f>IF(A947="","",SUMPRODUCT((MONTH(客户下单明细表!$D$4:$D$5200)=销售员提成汇总!$E$2)*((YEAR(客户下单明细表!$D$4:$D$5200)=销售员提成汇总!$C$2))*(客户下单明细表!$O$4:$O$5200=A947),客户下单明细表!$N$4:$N$5200))</f>
        <v/>
      </c>
      <c r="C947" s="21" t="str">
        <f>IF(B947="","",SUMPRODUCT((MONTH(客户下单明细表!$D$4:$D$5200)=销售员提成汇总!$E$2-1)*((YEAR(客户下单明细表!$D$4:$D$5200)=销售员提成汇总!$C$2))*(客户下单明细表!$O$4:$O$5200=A947)*($A$2=客户下单明细表!$S$4:$S$5200),客户下单明细表!$N$4:$N$5200))</f>
        <v/>
      </c>
      <c r="D947" s="21" t="str">
        <f>IF(A947="","",SUMPRODUCT((MONTH(客户下单明细表!$D$4:$D$5200)=销售员提成汇总!$E$2)*((YEAR(客户下单明细表!$D$4:$D$5200)=销售员提成汇总!$C$2))*(客户下单明细表!$O$4:$O$5200=A947),客户下单明细表!$R$4:$R$5200))</f>
        <v/>
      </c>
      <c r="E947" s="21" t="str">
        <f>IF(A947="","",SUMPRODUCT((MONTH(客户下单明细表!$D$4:$D$5200)=销售员提成汇总!$E$2-1)*((YEAR(客户下单明细表!$D$4:$D$5200)=销售员提成汇总!$C$2))*(客户下单明细表!$O$4:$O$5200=A947),客户下单明细表!$R$4:$R$5200))</f>
        <v/>
      </c>
      <c r="F947" s="22">
        <v>1800</v>
      </c>
      <c r="G947" s="23">
        <f>SUMIFS(销售员提成汇总!C:C,销售员提成汇总!K:K,$K947)</f>
        <v>0</v>
      </c>
      <c r="H947" s="21">
        <f t="shared" si="44"/>
        <v>0</v>
      </c>
      <c r="I947" s="23" t="str">
        <f t="shared" si="45"/>
        <v/>
      </c>
      <c r="J947" s="31" t="str">
        <f t="shared" si="46"/>
        <v/>
      </c>
      <c r="K947" s="32" t="e">
        <f>VLOOKUP(A$4:A$600,客户下单明细表!O$4:P$5200,2,FALSE)</f>
        <v>#VALUE!</v>
      </c>
    </row>
    <row r="948" spans="1:11">
      <c r="A948" s="20"/>
      <c r="B948" s="21" t="str">
        <f>IF(A948="","",SUMPRODUCT((MONTH(客户下单明细表!$D$4:$D$5200)=销售员提成汇总!$E$2)*((YEAR(客户下单明细表!$D$4:$D$5200)=销售员提成汇总!$C$2))*(客户下单明细表!$O$4:$O$5200=A948),客户下单明细表!$N$4:$N$5200))</f>
        <v/>
      </c>
      <c r="C948" s="21" t="str">
        <f>IF(B948="","",SUMPRODUCT((MONTH(客户下单明细表!$D$4:$D$5200)=销售员提成汇总!$E$2-1)*((YEAR(客户下单明细表!$D$4:$D$5200)=销售员提成汇总!$C$2))*(客户下单明细表!$O$4:$O$5200=A948)*($A$2=客户下单明细表!$S$4:$S$5200),客户下单明细表!$N$4:$N$5200))</f>
        <v/>
      </c>
      <c r="D948" s="21" t="str">
        <f>IF(A948="","",SUMPRODUCT((MONTH(客户下单明细表!$D$4:$D$5200)=销售员提成汇总!$E$2)*((YEAR(客户下单明细表!$D$4:$D$5200)=销售员提成汇总!$C$2))*(客户下单明细表!$O$4:$O$5200=A948),客户下单明细表!$R$4:$R$5200))</f>
        <v/>
      </c>
      <c r="E948" s="21" t="str">
        <f>IF(A948="","",SUMPRODUCT((MONTH(客户下单明细表!$D$4:$D$5200)=销售员提成汇总!$E$2-1)*((YEAR(客户下单明细表!$D$4:$D$5200)=销售员提成汇总!$C$2))*(客户下单明细表!$O$4:$O$5200=A948),客户下单明细表!$R$4:$R$5200))</f>
        <v/>
      </c>
      <c r="F948" s="22">
        <v>1800</v>
      </c>
      <c r="G948" s="23">
        <f>SUMIFS(销售员提成汇总!C:C,销售员提成汇总!K:K,$K948)</f>
        <v>0</v>
      </c>
      <c r="H948" s="21">
        <f t="shared" si="44"/>
        <v>0</v>
      </c>
      <c r="I948" s="23" t="str">
        <f t="shared" si="45"/>
        <v/>
      </c>
      <c r="J948" s="31" t="str">
        <f t="shared" si="46"/>
        <v/>
      </c>
      <c r="K948" s="32" t="e">
        <f>VLOOKUP(A$4:A$600,客户下单明细表!O$4:P$5200,2,FALSE)</f>
        <v>#VALUE!</v>
      </c>
    </row>
    <row r="949" spans="1:11">
      <c r="A949" s="20"/>
      <c r="B949" s="21" t="str">
        <f>IF(A949="","",SUMPRODUCT((MONTH(客户下单明细表!$D$4:$D$5200)=销售员提成汇总!$E$2)*((YEAR(客户下单明细表!$D$4:$D$5200)=销售员提成汇总!$C$2))*(客户下单明细表!$O$4:$O$5200=A949),客户下单明细表!$N$4:$N$5200))</f>
        <v/>
      </c>
      <c r="C949" s="21" t="str">
        <f>IF(B949="","",SUMPRODUCT((MONTH(客户下单明细表!$D$4:$D$5200)=销售员提成汇总!$E$2-1)*((YEAR(客户下单明细表!$D$4:$D$5200)=销售员提成汇总!$C$2))*(客户下单明细表!$O$4:$O$5200=A949)*($A$2=客户下单明细表!$S$4:$S$5200),客户下单明细表!$N$4:$N$5200))</f>
        <v/>
      </c>
      <c r="D949" s="21" t="str">
        <f>IF(A949="","",SUMPRODUCT((MONTH(客户下单明细表!$D$4:$D$5200)=销售员提成汇总!$E$2)*((YEAR(客户下单明细表!$D$4:$D$5200)=销售员提成汇总!$C$2))*(客户下单明细表!$O$4:$O$5200=A949),客户下单明细表!$R$4:$R$5200))</f>
        <v/>
      </c>
      <c r="E949" s="21" t="str">
        <f>IF(A949="","",SUMPRODUCT((MONTH(客户下单明细表!$D$4:$D$5200)=销售员提成汇总!$E$2-1)*((YEAR(客户下单明细表!$D$4:$D$5200)=销售员提成汇总!$C$2))*(客户下单明细表!$O$4:$O$5200=A949),客户下单明细表!$R$4:$R$5200))</f>
        <v/>
      </c>
      <c r="F949" s="22">
        <v>1800</v>
      </c>
      <c r="G949" s="23">
        <f>SUMIFS(销售员提成汇总!C:C,销售员提成汇总!K:K,$K949)</f>
        <v>0</v>
      </c>
      <c r="H949" s="21">
        <f t="shared" si="44"/>
        <v>0</v>
      </c>
      <c r="I949" s="23" t="str">
        <f t="shared" si="45"/>
        <v/>
      </c>
      <c r="J949" s="31" t="str">
        <f t="shared" si="46"/>
        <v/>
      </c>
      <c r="K949" s="32" t="e">
        <f>VLOOKUP(A$4:A$600,客户下单明细表!O$4:P$5200,2,FALSE)</f>
        <v>#VALUE!</v>
      </c>
    </row>
    <row r="950" spans="1:11">
      <c r="A950" s="20"/>
      <c r="B950" s="21" t="str">
        <f>IF(A950="","",SUMPRODUCT((MONTH(客户下单明细表!$D$4:$D$5200)=销售员提成汇总!$E$2)*((YEAR(客户下单明细表!$D$4:$D$5200)=销售员提成汇总!$C$2))*(客户下单明细表!$O$4:$O$5200=A950),客户下单明细表!$N$4:$N$5200))</f>
        <v/>
      </c>
      <c r="C950" s="21" t="str">
        <f>IF(B950="","",SUMPRODUCT((MONTH(客户下单明细表!$D$4:$D$5200)=销售员提成汇总!$E$2-1)*((YEAR(客户下单明细表!$D$4:$D$5200)=销售员提成汇总!$C$2))*(客户下单明细表!$O$4:$O$5200=A950)*($A$2=客户下单明细表!$S$4:$S$5200),客户下单明细表!$N$4:$N$5200))</f>
        <v/>
      </c>
      <c r="D950" s="21" t="str">
        <f>IF(A950="","",SUMPRODUCT((MONTH(客户下单明细表!$D$4:$D$5200)=销售员提成汇总!$E$2)*((YEAR(客户下单明细表!$D$4:$D$5200)=销售员提成汇总!$C$2))*(客户下单明细表!$O$4:$O$5200=A950),客户下单明细表!$R$4:$R$5200))</f>
        <v/>
      </c>
      <c r="E950" s="21" t="str">
        <f>IF(A950="","",SUMPRODUCT((MONTH(客户下单明细表!$D$4:$D$5200)=销售员提成汇总!$E$2-1)*((YEAR(客户下单明细表!$D$4:$D$5200)=销售员提成汇总!$C$2))*(客户下单明细表!$O$4:$O$5200=A950),客户下单明细表!$R$4:$R$5200))</f>
        <v/>
      </c>
      <c r="F950" s="22">
        <v>1800</v>
      </c>
      <c r="G950" s="23">
        <f>SUMIFS(销售员提成汇总!C:C,销售员提成汇总!K:K,$K950)</f>
        <v>0</v>
      </c>
      <c r="H950" s="21">
        <f t="shared" si="44"/>
        <v>0</v>
      </c>
      <c r="I950" s="23" t="str">
        <f t="shared" si="45"/>
        <v/>
      </c>
      <c r="J950" s="31" t="str">
        <f t="shared" si="46"/>
        <v/>
      </c>
      <c r="K950" s="32" t="e">
        <f>VLOOKUP(A$4:A$600,客户下单明细表!O$4:P$5200,2,FALSE)</f>
        <v>#VALUE!</v>
      </c>
    </row>
    <row r="951" spans="1:11">
      <c r="A951" s="20"/>
      <c r="B951" s="21" t="str">
        <f>IF(A951="","",SUMPRODUCT((MONTH(客户下单明细表!$D$4:$D$5200)=销售员提成汇总!$E$2)*((YEAR(客户下单明细表!$D$4:$D$5200)=销售员提成汇总!$C$2))*(客户下单明细表!$O$4:$O$5200=A951),客户下单明细表!$N$4:$N$5200))</f>
        <v/>
      </c>
      <c r="C951" s="21" t="str">
        <f>IF(B951="","",SUMPRODUCT((MONTH(客户下单明细表!$D$4:$D$5200)=销售员提成汇总!$E$2-1)*((YEAR(客户下单明细表!$D$4:$D$5200)=销售员提成汇总!$C$2))*(客户下单明细表!$O$4:$O$5200=A951)*($A$2=客户下单明细表!$S$4:$S$5200),客户下单明细表!$N$4:$N$5200))</f>
        <v/>
      </c>
      <c r="D951" s="21" t="str">
        <f>IF(A951="","",SUMPRODUCT((MONTH(客户下单明细表!$D$4:$D$5200)=销售员提成汇总!$E$2)*((YEAR(客户下单明细表!$D$4:$D$5200)=销售员提成汇总!$C$2))*(客户下单明细表!$O$4:$O$5200=A951),客户下单明细表!$R$4:$R$5200))</f>
        <v/>
      </c>
      <c r="E951" s="21" t="str">
        <f>IF(A951="","",SUMPRODUCT((MONTH(客户下单明细表!$D$4:$D$5200)=销售员提成汇总!$E$2-1)*((YEAR(客户下单明细表!$D$4:$D$5200)=销售员提成汇总!$C$2))*(客户下单明细表!$O$4:$O$5200=A951),客户下单明细表!$R$4:$R$5200))</f>
        <v/>
      </c>
      <c r="F951" s="22">
        <v>1800</v>
      </c>
      <c r="G951" s="23">
        <f>SUMIFS(销售员提成汇总!C:C,销售员提成汇总!K:K,$K951)</f>
        <v>0</v>
      </c>
      <c r="H951" s="21">
        <f t="shared" si="44"/>
        <v>0</v>
      </c>
      <c r="I951" s="23" t="str">
        <f t="shared" si="45"/>
        <v/>
      </c>
      <c r="J951" s="31" t="str">
        <f t="shared" si="46"/>
        <v/>
      </c>
      <c r="K951" s="32" t="e">
        <f>VLOOKUP(A$4:A$600,客户下单明细表!O$4:P$5200,2,FALSE)</f>
        <v>#VALUE!</v>
      </c>
    </row>
    <row r="952" spans="1:11">
      <c r="A952" s="20"/>
      <c r="B952" s="21" t="str">
        <f>IF(A952="","",SUMPRODUCT((MONTH(客户下单明细表!$D$4:$D$5200)=销售员提成汇总!$E$2)*((YEAR(客户下单明细表!$D$4:$D$5200)=销售员提成汇总!$C$2))*(客户下单明细表!$O$4:$O$5200=A952),客户下单明细表!$N$4:$N$5200))</f>
        <v/>
      </c>
      <c r="C952" s="21" t="str">
        <f>IF(B952="","",SUMPRODUCT((MONTH(客户下单明细表!$D$4:$D$5200)=销售员提成汇总!$E$2-1)*((YEAR(客户下单明细表!$D$4:$D$5200)=销售员提成汇总!$C$2))*(客户下单明细表!$O$4:$O$5200=A952)*($A$2=客户下单明细表!$S$4:$S$5200),客户下单明细表!$N$4:$N$5200))</f>
        <v/>
      </c>
      <c r="D952" s="21" t="str">
        <f>IF(A952="","",SUMPRODUCT((MONTH(客户下单明细表!$D$4:$D$5200)=销售员提成汇总!$E$2)*((YEAR(客户下单明细表!$D$4:$D$5200)=销售员提成汇总!$C$2))*(客户下单明细表!$O$4:$O$5200=A952),客户下单明细表!$R$4:$R$5200))</f>
        <v/>
      </c>
      <c r="E952" s="21" t="str">
        <f>IF(A952="","",SUMPRODUCT((MONTH(客户下单明细表!$D$4:$D$5200)=销售员提成汇总!$E$2-1)*((YEAR(客户下单明细表!$D$4:$D$5200)=销售员提成汇总!$C$2))*(客户下单明细表!$O$4:$O$5200=A952),客户下单明细表!$R$4:$R$5200))</f>
        <v/>
      </c>
      <c r="F952" s="22">
        <v>1800</v>
      </c>
      <c r="G952" s="23">
        <f>SUMIFS(销售员提成汇总!C:C,销售员提成汇总!K:K,$K952)</f>
        <v>0</v>
      </c>
      <c r="H952" s="21">
        <f t="shared" si="44"/>
        <v>0</v>
      </c>
      <c r="I952" s="23" t="str">
        <f t="shared" si="45"/>
        <v/>
      </c>
      <c r="J952" s="31" t="str">
        <f t="shared" si="46"/>
        <v/>
      </c>
      <c r="K952" s="32" t="e">
        <f>VLOOKUP(A$4:A$600,客户下单明细表!O$4:P$5200,2,FALSE)</f>
        <v>#VALUE!</v>
      </c>
    </row>
    <row r="953" spans="1:11">
      <c r="A953" s="20"/>
      <c r="B953" s="21" t="str">
        <f>IF(A953="","",SUMPRODUCT((MONTH(客户下单明细表!$D$4:$D$5200)=销售员提成汇总!$E$2)*((YEAR(客户下单明细表!$D$4:$D$5200)=销售员提成汇总!$C$2))*(客户下单明细表!$O$4:$O$5200=A953),客户下单明细表!$N$4:$N$5200))</f>
        <v/>
      </c>
      <c r="C953" s="21" t="str">
        <f>IF(B953="","",SUMPRODUCT((MONTH(客户下单明细表!$D$4:$D$5200)=销售员提成汇总!$E$2-1)*((YEAR(客户下单明细表!$D$4:$D$5200)=销售员提成汇总!$C$2))*(客户下单明细表!$O$4:$O$5200=A953)*($A$2=客户下单明细表!$S$4:$S$5200),客户下单明细表!$N$4:$N$5200))</f>
        <v/>
      </c>
      <c r="D953" s="21" t="str">
        <f>IF(A953="","",SUMPRODUCT((MONTH(客户下单明细表!$D$4:$D$5200)=销售员提成汇总!$E$2)*((YEAR(客户下单明细表!$D$4:$D$5200)=销售员提成汇总!$C$2))*(客户下单明细表!$O$4:$O$5200=A953),客户下单明细表!$R$4:$R$5200))</f>
        <v/>
      </c>
      <c r="E953" s="21" t="str">
        <f>IF(A953="","",SUMPRODUCT((MONTH(客户下单明细表!$D$4:$D$5200)=销售员提成汇总!$E$2-1)*((YEAR(客户下单明细表!$D$4:$D$5200)=销售员提成汇总!$C$2))*(客户下单明细表!$O$4:$O$5200=A953),客户下单明细表!$R$4:$R$5200))</f>
        <v/>
      </c>
      <c r="F953" s="22">
        <v>1800</v>
      </c>
      <c r="G953" s="23">
        <f>SUMIFS(销售员提成汇总!C:C,销售员提成汇总!K:K,$K953)</f>
        <v>0</v>
      </c>
      <c r="H953" s="21">
        <f t="shared" si="44"/>
        <v>0</v>
      </c>
      <c r="I953" s="23" t="str">
        <f t="shared" si="45"/>
        <v/>
      </c>
      <c r="J953" s="31" t="str">
        <f t="shared" si="46"/>
        <v/>
      </c>
      <c r="K953" s="32" t="e">
        <f>VLOOKUP(A$4:A$600,客户下单明细表!O$4:P$5200,2,FALSE)</f>
        <v>#VALUE!</v>
      </c>
    </row>
    <row r="954" spans="1:11">
      <c r="A954" s="20"/>
      <c r="B954" s="21" t="str">
        <f>IF(A954="","",SUMPRODUCT((MONTH(客户下单明细表!$D$4:$D$5200)=销售员提成汇总!$E$2)*((YEAR(客户下单明细表!$D$4:$D$5200)=销售员提成汇总!$C$2))*(客户下单明细表!$O$4:$O$5200=A954),客户下单明细表!$N$4:$N$5200))</f>
        <v/>
      </c>
      <c r="C954" s="21" t="str">
        <f>IF(B954="","",SUMPRODUCT((MONTH(客户下单明细表!$D$4:$D$5200)=销售员提成汇总!$E$2-1)*((YEAR(客户下单明细表!$D$4:$D$5200)=销售员提成汇总!$C$2))*(客户下单明细表!$O$4:$O$5200=A954)*($A$2=客户下单明细表!$S$4:$S$5200),客户下单明细表!$N$4:$N$5200))</f>
        <v/>
      </c>
      <c r="D954" s="21" t="str">
        <f>IF(A954="","",SUMPRODUCT((MONTH(客户下单明细表!$D$4:$D$5200)=销售员提成汇总!$E$2)*((YEAR(客户下单明细表!$D$4:$D$5200)=销售员提成汇总!$C$2))*(客户下单明细表!$O$4:$O$5200=A954),客户下单明细表!$R$4:$R$5200))</f>
        <v/>
      </c>
      <c r="E954" s="21" t="str">
        <f>IF(A954="","",SUMPRODUCT((MONTH(客户下单明细表!$D$4:$D$5200)=销售员提成汇总!$E$2-1)*((YEAR(客户下单明细表!$D$4:$D$5200)=销售员提成汇总!$C$2))*(客户下单明细表!$O$4:$O$5200=A954),客户下单明细表!$R$4:$R$5200))</f>
        <v/>
      </c>
      <c r="F954" s="22">
        <v>1800</v>
      </c>
      <c r="G954" s="23">
        <f>SUMIFS(销售员提成汇总!C:C,销售员提成汇总!K:K,$K954)</f>
        <v>0</v>
      </c>
      <c r="H954" s="21">
        <f t="shared" si="44"/>
        <v>0</v>
      </c>
      <c r="I954" s="23" t="str">
        <f t="shared" si="45"/>
        <v/>
      </c>
      <c r="J954" s="31" t="str">
        <f t="shared" si="46"/>
        <v/>
      </c>
      <c r="K954" s="32" t="e">
        <f>VLOOKUP(A$4:A$600,客户下单明细表!O$4:P$5200,2,FALSE)</f>
        <v>#VALUE!</v>
      </c>
    </row>
    <row r="955" spans="1:11">
      <c r="A955" s="20"/>
      <c r="B955" s="21" t="str">
        <f>IF(A955="","",SUMPRODUCT((MONTH(客户下单明细表!$D$4:$D$5200)=销售员提成汇总!$E$2)*((YEAR(客户下单明细表!$D$4:$D$5200)=销售员提成汇总!$C$2))*(客户下单明细表!$O$4:$O$5200=A955),客户下单明细表!$N$4:$N$5200))</f>
        <v/>
      </c>
      <c r="C955" s="21" t="str">
        <f>IF(B955="","",SUMPRODUCT((MONTH(客户下单明细表!$D$4:$D$5200)=销售员提成汇总!$E$2-1)*((YEAR(客户下单明细表!$D$4:$D$5200)=销售员提成汇总!$C$2))*(客户下单明细表!$O$4:$O$5200=A955)*($A$2=客户下单明细表!$S$4:$S$5200),客户下单明细表!$N$4:$N$5200))</f>
        <v/>
      </c>
      <c r="D955" s="21" t="str">
        <f>IF(A955="","",SUMPRODUCT((MONTH(客户下单明细表!$D$4:$D$5200)=销售员提成汇总!$E$2)*((YEAR(客户下单明细表!$D$4:$D$5200)=销售员提成汇总!$C$2))*(客户下单明细表!$O$4:$O$5200=A955),客户下单明细表!$R$4:$R$5200))</f>
        <v/>
      </c>
      <c r="E955" s="21" t="str">
        <f>IF(A955="","",SUMPRODUCT((MONTH(客户下单明细表!$D$4:$D$5200)=销售员提成汇总!$E$2-1)*((YEAR(客户下单明细表!$D$4:$D$5200)=销售员提成汇总!$C$2))*(客户下单明细表!$O$4:$O$5200=A955),客户下单明细表!$R$4:$R$5200))</f>
        <v/>
      </c>
      <c r="F955" s="22">
        <v>1800</v>
      </c>
      <c r="G955" s="23">
        <f>SUMIFS(销售员提成汇总!C:C,销售员提成汇总!K:K,$K955)</f>
        <v>0</v>
      </c>
      <c r="H955" s="21">
        <f t="shared" si="44"/>
        <v>0</v>
      </c>
      <c r="I955" s="23" t="str">
        <f t="shared" si="45"/>
        <v/>
      </c>
      <c r="J955" s="31" t="str">
        <f t="shared" si="46"/>
        <v/>
      </c>
      <c r="K955" s="32" t="e">
        <f>VLOOKUP(A$4:A$600,客户下单明细表!O$4:P$5200,2,FALSE)</f>
        <v>#VALUE!</v>
      </c>
    </row>
    <row r="956" spans="1:11">
      <c r="A956" s="20"/>
      <c r="B956" s="21" t="str">
        <f>IF(A956="","",SUMPRODUCT((MONTH(客户下单明细表!$D$4:$D$5200)=销售员提成汇总!$E$2)*((YEAR(客户下单明细表!$D$4:$D$5200)=销售员提成汇总!$C$2))*(客户下单明细表!$O$4:$O$5200=A956),客户下单明细表!$N$4:$N$5200))</f>
        <v/>
      </c>
      <c r="C956" s="21" t="str">
        <f>IF(B956="","",SUMPRODUCT((MONTH(客户下单明细表!$D$4:$D$5200)=销售员提成汇总!$E$2-1)*((YEAR(客户下单明细表!$D$4:$D$5200)=销售员提成汇总!$C$2))*(客户下单明细表!$O$4:$O$5200=A956)*($A$2=客户下单明细表!$S$4:$S$5200),客户下单明细表!$N$4:$N$5200))</f>
        <v/>
      </c>
      <c r="D956" s="21" t="str">
        <f>IF(A956="","",SUMPRODUCT((MONTH(客户下单明细表!$D$4:$D$5200)=销售员提成汇总!$E$2)*((YEAR(客户下单明细表!$D$4:$D$5200)=销售员提成汇总!$C$2))*(客户下单明细表!$O$4:$O$5200=A956),客户下单明细表!$R$4:$R$5200))</f>
        <v/>
      </c>
      <c r="E956" s="21" t="str">
        <f>IF(A956="","",SUMPRODUCT((MONTH(客户下单明细表!$D$4:$D$5200)=销售员提成汇总!$E$2-1)*((YEAR(客户下单明细表!$D$4:$D$5200)=销售员提成汇总!$C$2))*(客户下单明细表!$O$4:$O$5200=A956),客户下单明细表!$R$4:$R$5200))</f>
        <v/>
      </c>
      <c r="F956" s="22">
        <v>1800</v>
      </c>
      <c r="G956" s="23">
        <f>SUMIFS(销售员提成汇总!C:C,销售员提成汇总!K:K,$K956)</f>
        <v>0</v>
      </c>
      <c r="H956" s="21">
        <f t="shared" si="44"/>
        <v>0</v>
      </c>
      <c r="I956" s="23" t="str">
        <f t="shared" si="45"/>
        <v/>
      </c>
      <c r="J956" s="31" t="str">
        <f t="shared" si="46"/>
        <v/>
      </c>
      <c r="K956" s="32" t="e">
        <f>VLOOKUP(A$4:A$600,客户下单明细表!O$4:P$5200,2,FALSE)</f>
        <v>#VALUE!</v>
      </c>
    </row>
    <row r="957" spans="1:11">
      <c r="A957" s="20"/>
      <c r="B957" s="21" t="str">
        <f>IF(A957="","",SUMPRODUCT((MONTH(客户下单明细表!$D$4:$D$5200)=销售员提成汇总!$E$2)*((YEAR(客户下单明细表!$D$4:$D$5200)=销售员提成汇总!$C$2))*(客户下单明细表!$O$4:$O$5200=A957),客户下单明细表!$N$4:$N$5200))</f>
        <v/>
      </c>
      <c r="C957" s="21" t="str">
        <f>IF(B957="","",SUMPRODUCT((MONTH(客户下单明细表!$D$4:$D$5200)=销售员提成汇总!$E$2-1)*((YEAR(客户下单明细表!$D$4:$D$5200)=销售员提成汇总!$C$2))*(客户下单明细表!$O$4:$O$5200=A957)*($A$2=客户下单明细表!$S$4:$S$5200),客户下单明细表!$N$4:$N$5200))</f>
        <v/>
      </c>
      <c r="D957" s="21" t="str">
        <f>IF(A957="","",SUMPRODUCT((MONTH(客户下单明细表!$D$4:$D$5200)=销售员提成汇总!$E$2)*((YEAR(客户下单明细表!$D$4:$D$5200)=销售员提成汇总!$C$2))*(客户下单明细表!$O$4:$O$5200=A957),客户下单明细表!$R$4:$R$5200))</f>
        <v/>
      </c>
      <c r="E957" s="21" t="str">
        <f>IF(A957="","",SUMPRODUCT((MONTH(客户下单明细表!$D$4:$D$5200)=销售员提成汇总!$E$2-1)*((YEAR(客户下单明细表!$D$4:$D$5200)=销售员提成汇总!$C$2))*(客户下单明细表!$O$4:$O$5200=A957),客户下单明细表!$R$4:$R$5200))</f>
        <v/>
      </c>
      <c r="F957" s="22">
        <v>1800</v>
      </c>
      <c r="G957" s="23">
        <f>SUMIFS(销售员提成汇总!C:C,销售员提成汇总!K:K,$K957)</f>
        <v>0</v>
      </c>
      <c r="H957" s="21">
        <f t="shared" si="44"/>
        <v>0</v>
      </c>
      <c r="I957" s="23" t="str">
        <f t="shared" si="45"/>
        <v/>
      </c>
      <c r="J957" s="31" t="str">
        <f t="shared" si="46"/>
        <v/>
      </c>
      <c r="K957" s="32" t="e">
        <f>VLOOKUP(A$4:A$600,客户下单明细表!O$4:P$5200,2,FALSE)</f>
        <v>#VALUE!</v>
      </c>
    </row>
    <row r="958" spans="1:11">
      <c r="A958" s="20"/>
      <c r="B958" s="21" t="str">
        <f>IF(A958="","",SUMPRODUCT((MONTH(客户下单明细表!$D$4:$D$5200)=销售员提成汇总!$E$2)*((YEAR(客户下单明细表!$D$4:$D$5200)=销售员提成汇总!$C$2))*(客户下单明细表!$O$4:$O$5200=A958),客户下单明细表!$N$4:$N$5200))</f>
        <v/>
      </c>
      <c r="C958" s="21" t="str">
        <f>IF(B958="","",SUMPRODUCT((MONTH(客户下单明细表!$D$4:$D$5200)=销售员提成汇总!$E$2-1)*((YEAR(客户下单明细表!$D$4:$D$5200)=销售员提成汇总!$C$2))*(客户下单明细表!$O$4:$O$5200=A958)*($A$2=客户下单明细表!$S$4:$S$5200),客户下单明细表!$N$4:$N$5200))</f>
        <v/>
      </c>
      <c r="D958" s="21" t="str">
        <f>IF(A958="","",SUMPRODUCT((MONTH(客户下单明细表!$D$4:$D$5200)=销售员提成汇总!$E$2)*((YEAR(客户下单明细表!$D$4:$D$5200)=销售员提成汇总!$C$2))*(客户下单明细表!$O$4:$O$5200=A958),客户下单明细表!$R$4:$R$5200))</f>
        <v/>
      </c>
      <c r="E958" s="21" t="str">
        <f>IF(A958="","",SUMPRODUCT((MONTH(客户下单明细表!$D$4:$D$5200)=销售员提成汇总!$E$2-1)*((YEAR(客户下单明细表!$D$4:$D$5200)=销售员提成汇总!$C$2))*(客户下单明细表!$O$4:$O$5200=A958),客户下单明细表!$R$4:$R$5200))</f>
        <v/>
      </c>
      <c r="F958" s="22">
        <v>1800</v>
      </c>
      <c r="G958" s="23">
        <f>SUMIFS(销售员提成汇总!C:C,销售员提成汇总!K:K,$K958)</f>
        <v>0</v>
      </c>
      <c r="H958" s="21">
        <f t="shared" si="44"/>
        <v>0</v>
      </c>
      <c r="I958" s="23" t="str">
        <f t="shared" si="45"/>
        <v/>
      </c>
      <c r="J958" s="31" t="str">
        <f t="shared" si="46"/>
        <v/>
      </c>
      <c r="K958" s="32" t="e">
        <f>VLOOKUP(A$4:A$600,客户下单明细表!O$4:P$5200,2,FALSE)</f>
        <v>#VALUE!</v>
      </c>
    </row>
    <row r="959" spans="1:11">
      <c r="A959" s="20"/>
      <c r="B959" s="21" t="str">
        <f>IF(A959="","",SUMPRODUCT((MONTH(客户下单明细表!$D$4:$D$5200)=销售员提成汇总!$E$2)*((YEAR(客户下单明细表!$D$4:$D$5200)=销售员提成汇总!$C$2))*(客户下单明细表!$O$4:$O$5200=A959),客户下单明细表!$N$4:$N$5200))</f>
        <v/>
      </c>
      <c r="C959" s="21" t="str">
        <f>IF(B959="","",SUMPRODUCT((MONTH(客户下单明细表!$D$4:$D$5200)=销售员提成汇总!$E$2-1)*((YEAR(客户下单明细表!$D$4:$D$5200)=销售员提成汇总!$C$2))*(客户下单明细表!$O$4:$O$5200=A959)*($A$2=客户下单明细表!$S$4:$S$5200),客户下单明细表!$N$4:$N$5200))</f>
        <v/>
      </c>
      <c r="D959" s="21" t="str">
        <f>IF(A959="","",SUMPRODUCT((MONTH(客户下单明细表!$D$4:$D$5200)=销售员提成汇总!$E$2)*((YEAR(客户下单明细表!$D$4:$D$5200)=销售员提成汇总!$C$2))*(客户下单明细表!$O$4:$O$5200=A959),客户下单明细表!$R$4:$R$5200))</f>
        <v/>
      </c>
      <c r="E959" s="21" t="str">
        <f>IF(A959="","",SUMPRODUCT((MONTH(客户下单明细表!$D$4:$D$5200)=销售员提成汇总!$E$2-1)*((YEAR(客户下单明细表!$D$4:$D$5200)=销售员提成汇总!$C$2))*(客户下单明细表!$O$4:$O$5200=A959),客户下单明细表!$R$4:$R$5200))</f>
        <v/>
      </c>
      <c r="F959" s="22">
        <v>1800</v>
      </c>
      <c r="G959" s="23">
        <f>SUMIFS(销售员提成汇总!C:C,销售员提成汇总!K:K,$K959)</f>
        <v>0</v>
      </c>
      <c r="H959" s="21">
        <f t="shared" si="44"/>
        <v>0</v>
      </c>
      <c r="I959" s="23" t="str">
        <f t="shared" si="45"/>
        <v/>
      </c>
      <c r="J959" s="31" t="str">
        <f t="shared" si="46"/>
        <v/>
      </c>
      <c r="K959" s="32" t="e">
        <f>VLOOKUP(A$4:A$600,客户下单明细表!O$4:P$5200,2,FALSE)</f>
        <v>#VALUE!</v>
      </c>
    </row>
    <row r="960" spans="1:11">
      <c r="A960" s="20"/>
      <c r="B960" s="21" t="str">
        <f>IF(A960="","",SUMPRODUCT((MONTH(客户下单明细表!$D$4:$D$5200)=销售员提成汇总!$E$2)*((YEAR(客户下单明细表!$D$4:$D$5200)=销售员提成汇总!$C$2))*(客户下单明细表!$O$4:$O$5200=A960),客户下单明细表!$N$4:$N$5200))</f>
        <v/>
      </c>
      <c r="C960" s="21" t="str">
        <f>IF(B960="","",SUMPRODUCT((MONTH(客户下单明细表!$D$4:$D$5200)=销售员提成汇总!$E$2-1)*((YEAR(客户下单明细表!$D$4:$D$5200)=销售员提成汇总!$C$2))*(客户下单明细表!$O$4:$O$5200=A960)*($A$2=客户下单明细表!$S$4:$S$5200),客户下单明细表!$N$4:$N$5200))</f>
        <v/>
      </c>
      <c r="D960" s="21" t="str">
        <f>IF(A960="","",SUMPRODUCT((MONTH(客户下单明细表!$D$4:$D$5200)=销售员提成汇总!$E$2)*((YEAR(客户下单明细表!$D$4:$D$5200)=销售员提成汇总!$C$2))*(客户下单明细表!$O$4:$O$5200=A960),客户下单明细表!$R$4:$R$5200))</f>
        <v/>
      </c>
      <c r="E960" s="21" t="str">
        <f>IF(A960="","",SUMPRODUCT((MONTH(客户下单明细表!$D$4:$D$5200)=销售员提成汇总!$E$2-1)*((YEAR(客户下单明细表!$D$4:$D$5200)=销售员提成汇总!$C$2))*(客户下单明细表!$O$4:$O$5200=A960),客户下单明细表!$R$4:$R$5200))</f>
        <v/>
      </c>
      <c r="F960" s="22">
        <v>1800</v>
      </c>
      <c r="G960" s="23">
        <f>SUMIFS(销售员提成汇总!C:C,销售员提成汇总!K:K,$K960)</f>
        <v>0</v>
      </c>
      <c r="H960" s="21">
        <f t="shared" si="44"/>
        <v>0</v>
      </c>
      <c r="I960" s="23" t="str">
        <f t="shared" si="45"/>
        <v/>
      </c>
      <c r="J960" s="31" t="str">
        <f t="shared" si="46"/>
        <v/>
      </c>
      <c r="K960" s="32" t="e">
        <f>VLOOKUP(A$4:A$600,客户下单明细表!O$4:P$5200,2,FALSE)</f>
        <v>#VALUE!</v>
      </c>
    </row>
    <row r="961" spans="1:11">
      <c r="A961" s="20"/>
      <c r="B961" s="21" t="str">
        <f>IF(A961="","",SUMPRODUCT((MONTH(客户下单明细表!$D$4:$D$5200)=销售员提成汇总!$E$2)*((YEAR(客户下单明细表!$D$4:$D$5200)=销售员提成汇总!$C$2))*(客户下单明细表!$O$4:$O$5200=A961),客户下单明细表!$N$4:$N$5200))</f>
        <v/>
      </c>
      <c r="C961" s="21" t="str">
        <f>IF(B961="","",SUMPRODUCT((MONTH(客户下单明细表!$D$4:$D$5200)=销售员提成汇总!$E$2-1)*((YEAR(客户下单明细表!$D$4:$D$5200)=销售员提成汇总!$C$2))*(客户下单明细表!$O$4:$O$5200=A961)*($A$2=客户下单明细表!$S$4:$S$5200),客户下单明细表!$N$4:$N$5200))</f>
        <v/>
      </c>
      <c r="D961" s="21" t="str">
        <f>IF(A961="","",SUMPRODUCT((MONTH(客户下单明细表!$D$4:$D$5200)=销售员提成汇总!$E$2)*((YEAR(客户下单明细表!$D$4:$D$5200)=销售员提成汇总!$C$2))*(客户下单明细表!$O$4:$O$5200=A961),客户下单明细表!$R$4:$R$5200))</f>
        <v/>
      </c>
      <c r="E961" s="21" t="str">
        <f>IF(A961="","",SUMPRODUCT((MONTH(客户下单明细表!$D$4:$D$5200)=销售员提成汇总!$E$2-1)*((YEAR(客户下单明细表!$D$4:$D$5200)=销售员提成汇总!$C$2))*(客户下单明细表!$O$4:$O$5200=A961),客户下单明细表!$R$4:$R$5200))</f>
        <v/>
      </c>
      <c r="F961" s="22">
        <v>1800</v>
      </c>
      <c r="G961" s="23">
        <f>SUMIFS(销售员提成汇总!C:C,销售员提成汇总!K:K,$K961)</f>
        <v>0</v>
      </c>
      <c r="H961" s="21">
        <f t="shared" si="44"/>
        <v>0</v>
      </c>
      <c r="I961" s="23" t="str">
        <f t="shared" si="45"/>
        <v/>
      </c>
      <c r="J961" s="31" t="str">
        <f t="shared" si="46"/>
        <v/>
      </c>
      <c r="K961" s="32" t="e">
        <f>VLOOKUP(A$4:A$600,客户下单明细表!O$4:P$5200,2,FALSE)</f>
        <v>#VALUE!</v>
      </c>
    </row>
    <row r="962" spans="1:11">
      <c r="A962" s="20"/>
      <c r="B962" s="21" t="str">
        <f>IF(A962="","",SUMPRODUCT((MONTH(客户下单明细表!$D$4:$D$5200)=销售员提成汇总!$E$2)*((YEAR(客户下单明细表!$D$4:$D$5200)=销售员提成汇总!$C$2))*(客户下单明细表!$O$4:$O$5200=A962),客户下单明细表!$N$4:$N$5200))</f>
        <v/>
      </c>
      <c r="C962" s="21" t="str">
        <f>IF(B962="","",SUMPRODUCT((MONTH(客户下单明细表!$D$4:$D$5200)=销售员提成汇总!$E$2-1)*((YEAR(客户下单明细表!$D$4:$D$5200)=销售员提成汇总!$C$2))*(客户下单明细表!$O$4:$O$5200=A962)*($A$2=客户下单明细表!$S$4:$S$5200),客户下单明细表!$N$4:$N$5200))</f>
        <v/>
      </c>
      <c r="D962" s="21" t="str">
        <f>IF(A962="","",SUMPRODUCT((MONTH(客户下单明细表!$D$4:$D$5200)=销售员提成汇总!$E$2)*((YEAR(客户下单明细表!$D$4:$D$5200)=销售员提成汇总!$C$2))*(客户下单明细表!$O$4:$O$5200=A962),客户下单明细表!$R$4:$R$5200))</f>
        <v/>
      </c>
      <c r="E962" s="21" t="str">
        <f>IF(A962="","",SUMPRODUCT((MONTH(客户下单明细表!$D$4:$D$5200)=销售员提成汇总!$E$2-1)*((YEAR(客户下单明细表!$D$4:$D$5200)=销售员提成汇总!$C$2))*(客户下单明细表!$O$4:$O$5200=A962),客户下单明细表!$R$4:$R$5200))</f>
        <v/>
      </c>
      <c r="F962" s="22">
        <v>1800</v>
      </c>
      <c r="G962" s="23">
        <f>SUMIFS(销售员提成汇总!C:C,销售员提成汇总!K:K,$K962)</f>
        <v>0</v>
      </c>
      <c r="H962" s="21">
        <f t="shared" si="44"/>
        <v>0</v>
      </c>
      <c r="I962" s="23" t="str">
        <f t="shared" si="45"/>
        <v/>
      </c>
      <c r="J962" s="31" t="str">
        <f t="shared" si="46"/>
        <v/>
      </c>
      <c r="K962" s="32" t="e">
        <f>VLOOKUP(A$4:A$600,客户下单明细表!O$4:P$5200,2,FALSE)</f>
        <v>#VALUE!</v>
      </c>
    </row>
    <row r="963" spans="1:11">
      <c r="A963" s="20"/>
      <c r="B963" s="21" t="str">
        <f>IF(A963="","",SUMPRODUCT((MONTH(客户下单明细表!$D$4:$D$5200)=销售员提成汇总!$E$2)*((YEAR(客户下单明细表!$D$4:$D$5200)=销售员提成汇总!$C$2))*(客户下单明细表!$O$4:$O$5200=A963),客户下单明细表!$N$4:$N$5200))</f>
        <v/>
      </c>
      <c r="C963" s="21" t="str">
        <f>IF(B963="","",SUMPRODUCT((MONTH(客户下单明细表!$D$4:$D$5200)=销售员提成汇总!$E$2-1)*((YEAR(客户下单明细表!$D$4:$D$5200)=销售员提成汇总!$C$2))*(客户下单明细表!$O$4:$O$5200=A963)*($A$2=客户下单明细表!$S$4:$S$5200),客户下单明细表!$N$4:$N$5200))</f>
        <v/>
      </c>
      <c r="D963" s="21" t="str">
        <f>IF(A963="","",SUMPRODUCT((MONTH(客户下单明细表!$D$4:$D$5200)=销售员提成汇总!$E$2)*((YEAR(客户下单明细表!$D$4:$D$5200)=销售员提成汇总!$C$2))*(客户下单明细表!$O$4:$O$5200=A963),客户下单明细表!$R$4:$R$5200))</f>
        <v/>
      </c>
      <c r="E963" s="21" t="str">
        <f>IF(A963="","",SUMPRODUCT((MONTH(客户下单明细表!$D$4:$D$5200)=销售员提成汇总!$E$2-1)*((YEAR(客户下单明细表!$D$4:$D$5200)=销售员提成汇总!$C$2))*(客户下单明细表!$O$4:$O$5200=A963),客户下单明细表!$R$4:$R$5200))</f>
        <v/>
      </c>
      <c r="F963" s="22">
        <v>1800</v>
      </c>
      <c r="G963" s="23">
        <f>SUMIFS(销售员提成汇总!C:C,销售员提成汇总!K:K,$K963)</f>
        <v>0</v>
      </c>
      <c r="H963" s="21">
        <f t="shared" si="44"/>
        <v>0</v>
      </c>
      <c r="I963" s="23" t="str">
        <f t="shared" si="45"/>
        <v/>
      </c>
      <c r="J963" s="31" t="str">
        <f t="shared" si="46"/>
        <v/>
      </c>
      <c r="K963" s="32" t="e">
        <f>VLOOKUP(A$4:A$600,客户下单明细表!O$4:P$5200,2,FALSE)</f>
        <v>#VALUE!</v>
      </c>
    </row>
    <row r="964" spans="1:11">
      <c r="A964" s="20"/>
      <c r="B964" s="21" t="str">
        <f>IF(A964="","",SUMPRODUCT((MONTH(客户下单明细表!$D$4:$D$5200)=销售员提成汇总!$E$2)*((YEAR(客户下单明细表!$D$4:$D$5200)=销售员提成汇总!$C$2))*(客户下单明细表!$O$4:$O$5200=A964),客户下单明细表!$N$4:$N$5200))</f>
        <v/>
      </c>
      <c r="C964" s="21" t="str">
        <f>IF(B964="","",SUMPRODUCT((MONTH(客户下单明细表!$D$4:$D$5200)=销售员提成汇总!$E$2-1)*((YEAR(客户下单明细表!$D$4:$D$5200)=销售员提成汇总!$C$2))*(客户下单明细表!$O$4:$O$5200=A964)*($A$2=客户下单明细表!$S$4:$S$5200),客户下单明细表!$N$4:$N$5200))</f>
        <v/>
      </c>
      <c r="D964" s="21" t="str">
        <f>IF(A964="","",SUMPRODUCT((MONTH(客户下单明细表!$D$4:$D$5200)=销售员提成汇总!$E$2)*((YEAR(客户下单明细表!$D$4:$D$5200)=销售员提成汇总!$C$2))*(客户下单明细表!$O$4:$O$5200=A964),客户下单明细表!$R$4:$R$5200))</f>
        <v/>
      </c>
      <c r="E964" s="21" t="str">
        <f>IF(A964="","",SUMPRODUCT((MONTH(客户下单明细表!$D$4:$D$5200)=销售员提成汇总!$E$2-1)*((YEAR(客户下单明细表!$D$4:$D$5200)=销售员提成汇总!$C$2))*(客户下单明细表!$O$4:$O$5200=A964),客户下单明细表!$R$4:$R$5200))</f>
        <v/>
      </c>
      <c r="F964" s="22">
        <v>1800</v>
      </c>
      <c r="G964" s="23">
        <f>SUMIFS(销售员提成汇总!C:C,销售员提成汇总!K:K,$K964)</f>
        <v>0</v>
      </c>
      <c r="H964" s="21">
        <f t="shared" si="44"/>
        <v>0</v>
      </c>
      <c r="I964" s="23" t="str">
        <f t="shared" si="45"/>
        <v/>
      </c>
      <c r="J964" s="31" t="str">
        <f t="shared" si="46"/>
        <v/>
      </c>
      <c r="K964" s="32" t="e">
        <f>VLOOKUP(A$4:A$600,客户下单明细表!O$4:P$5200,2,FALSE)</f>
        <v>#VALUE!</v>
      </c>
    </row>
    <row r="965" spans="1:11">
      <c r="A965" s="20"/>
      <c r="B965" s="21" t="str">
        <f>IF(A965="","",SUMPRODUCT((MONTH(客户下单明细表!$D$4:$D$5200)=销售员提成汇总!$E$2)*((YEAR(客户下单明细表!$D$4:$D$5200)=销售员提成汇总!$C$2))*(客户下单明细表!$O$4:$O$5200=A965),客户下单明细表!$N$4:$N$5200))</f>
        <v/>
      </c>
      <c r="C965" s="21" t="str">
        <f>IF(B965="","",SUMPRODUCT((MONTH(客户下单明细表!$D$4:$D$5200)=销售员提成汇总!$E$2-1)*((YEAR(客户下单明细表!$D$4:$D$5200)=销售员提成汇总!$C$2))*(客户下单明细表!$O$4:$O$5200=A965)*($A$2=客户下单明细表!$S$4:$S$5200),客户下单明细表!$N$4:$N$5200))</f>
        <v/>
      </c>
      <c r="D965" s="21" t="str">
        <f>IF(A965="","",SUMPRODUCT((MONTH(客户下单明细表!$D$4:$D$5200)=销售员提成汇总!$E$2)*((YEAR(客户下单明细表!$D$4:$D$5200)=销售员提成汇总!$C$2))*(客户下单明细表!$O$4:$O$5200=A965),客户下单明细表!$R$4:$R$5200))</f>
        <v/>
      </c>
      <c r="E965" s="21" t="str">
        <f>IF(A965="","",SUMPRODUCT((MONTH(客户下单明细表!$D$4:$D$5200)=销售员提成汇总!$E$2-1)*((YEAR(客户下单明细表!$D$4:$D$5200)=销售员提成汇总!$C$2))*(客户下单明细表!$O$4:$O$5200=A965),客户下单明细表!$R$4:$R$5200))</f>
        <v/>
      </c>
      <c r="F965" s="22">
        <v>1800</v>
      </c>
      <c r="G965" s="23">
        <f>SUMIFS(销售员提成汇总!C:C,销售员提成汇总!K:K,$K965)</f>
        <v>0</v>
      </c>
      <c r="H965" s="21">
        <f t="shared" si="44"/>
        <v>0</v>
      </c>
      <c r="I965" s="23" t="str">
        <f t="shared" si="45"/>
        <v/>
      </c>
      <c r="J965" s="31" t="str">
        <f t="shared" si="46"/>
        <v/>
      </c>
      <c r="K965" s="32" t="e">
        <f>VLOOKUP(A$4:A$600,客户下单明细表!O$4:P$5200,2,FALSE)</f>
        <v>#VALUE!</v>
      </c>
    </row>
    <row r="966" spans="1:11">
      <c r="A966" s="20"/>
      <c r="B966" s="21" t="str">
        <f>IF(A966="","",SUMPRODUCT((MONTH(客户下单明细表!$D$4:$D$5200)=销售员提成汇总!$E$2)*((YEAR(客户下单明细表!$D$4:$D$5200)=销售员提成汇总!$C$2))*(客户下单明细表!$O$4:$O$5200=A966),客户下单明细表!$N$4:$N$5200))</f>
        <v/>
      </c>
      <c r="C966" s="21" t="str">
        <f>IF(B966="","",SUMPRODUCT((MONTH(客户下单明细表!$D$4:$D$5200)=销售员提成汇总!$E$2-1)*((YEAR(客户下单明细表!$D$4:$D$5200)=销售员提成汇总!$C$2))*(客户下单明细表!$O$4:$O$5200=A966)*($A$2=客户下单明细表!$S$4:$S$5200),客户下单明细表!$N$4:$N$5200))</f>
        <v/>
      </c>
      <c r="D966" s="21" t="str">
        <f>IF(A966="","",SUMPRODUCT((MONTH(客户下单明细表!$D$4:$D$5200)=销售员提成汇总!$E$2)*((YEAR(客户下单明细表!$D$4:$D$5200)=销售员提成汇总!$C$2))*(客户下单明细表!$O$4:$O$5200=A966),客户下单明细表!$R$4:$R$5200))</f>
        <v/>
      </c>
      <c r="E966" s="21" t="str">
        <f>IF(A966="","",SUMPRODUCT((MONTH(客户下单明细表!$D$4:$D$5200)=销售员提成汇总!$E$2-1)*((YEAR(客户下单明细表!$D$4:$D$5200)=销售员提成汇总!$C$2))*(客户下单明细表!$O$4:$O$5200=A966),客户下单明细表!$R$4:$R$5200))</f>
        <v/>
      </c>
      <c r="F966" s="22">
        <v>1800</v>
      </c>
      <c r="G966" s="23">
        <f>SUMIFS(销售员提成汇总!C:C,销售员提成汇总!K:K,$K966)</f>
        <v>0</v>
      </c>
      <c r="H966" s="21">
        <f t="shared" si="44"/>
        <v>0</v>
      </c>
      <c r="I966" s="23" t="str">
        <f t="shared" si="45"/>
        <v/>
      </c>
      <c r="J966" s="31" t="str">
        <f t="shared" si="46"/>
        <v/>
      </c>
      <c r="K966" s="32" t="e">
        <f>VLOOKUP(A$4:A$600,客户下单明细表!O$4:P$5200,2,FALSE)</f>
        <v>#VALUE!</v>
      </c>
    </row>
    <row r="967" spans="1:11">
      <c r="A967" s="20"/>
      <c r="B967" s="21" t="str">
        <f>IF(A967="","",SUMPRODUCT((MONTH(客户下单明细表!$D$4:$D$5200)=销售员提成汇总!$E$2)*((YEAR(客户下单明细表!$D$4:$D$5200)=销售员提成汇总!$C$2))*(客户下单明细表!$O$4:$O$5200=A967),客户下单明细表!$N$4:$N$5200))</f>
        <v/>
      </c>
      <c r="C967" s="21" t="str">
        <f>IF(B967="","",SUMPRODUCT((MONTH(客户下单明细表!$D$4:$D$5200)=销售员提成汇总!$E$2-1)*((YEAR(客户下单明细表!$D$4:$D$5200)=销售员提成汇总!$C$2))*(客户下单明细表!$O$4:$O$5200=A967)*($A$2=客户下单明细表!$S$4:$S$5200),客户下单明细表!$N$4:$N$5200))</f>
        <v/>
      </c>
      <c r="D967" s="21" t="str">
        <f>IF(A967="","",SUMPRODUCT((MONTH(客户下单明细表!$D$4:$D$5200)=销售员提成汇总!$E$2)*((YEAR(客户下单明细表!$D$4:$D$5200)=销售员提成汇总!$C$2))*(客户下单明细表!$O$4:$O$5200=A967),客户下单明细表!$R$4:$R$5200))</f>
        <v/>
      </c>
      <c r="E967" s="21" t="str">
        <f>IF(A967="","",SUMPRODUCT((MONTH(客户下单明细表!$D$4:$D$5200)=销售员提成汇总!$E$2-1)*((YEAR(客户下单明细表!$D$4:$D$5200)=销售员提成汇总!$C$2))*(客户下单明细表!$O$4:$O$5200=A967),客户下单明细表!$R$4:$R$5200))</f>
        <v/>
      </c>
      <c r="F967" s="22">
        <v>1800</v>
      </c>
      <c r="G967" s="23">
        <f>SUMIFS(销售员提成汇总!C:C,销售员提成汇总!K:K,$K967)</f>
        <v>0</v>
      </c>
      <c r="H967" s="21">
        <f t="shared" ref="H967:H1025" si="47">IF(20000&lt;=$G967,(G967*5%),IF(AND(10000&lt;=$G967,$G967&lt;20000),(G967*4%),IF(AND(5000&lt;=$G967,$G967&lt;10000),(G967*2%),IF(AND($G967&lt;5000),(0)))))</f>
        <v>0</v>
      </c>
      <c r="I967" s="23" t="str">
        <f t="shared" ref="I967:I1025" si="48">IF(A967="","",SUM(D967,H967,F967))</f>
        <v/>
      </c>
      <c r="J967" s="31" t="str">
        <f t="shared" ref="J967:J1025" si="49">IF(A967="","",RANK($B967,$B$4:$B$23))</f>
        <v/>
      </c>
      <c r="K967" s="32" t="e">
        <f>VLOOKUP(A$4:A$600,客户下单明细表!O$4:P$5200,2,FALSE)</f>
        <v>#VALUE!</v>
      </c>
    </row>
    <row r="968" spans="1:11">
      <c r="A968" s="20"/>
      <c r="B968" s="21" t="str">
        <f>IF(A968="","",SUMPRODUCT((MONTH(客户下单明细表!$D$4:$D$5200)=销售员提成汇总!$E$2)*((YEAR(客户下单明细表!$D$4:$D$5200)=销售员提成汇总!$C$2))*(客户下单明细表!$O$4:$O$5200=A968),客户下单明细表!$N$4:$N$5200))</f>
        <v/>
      </c>
      <c r="C968" s="21" t="str">
        <f>IF(B968="","",SUMPRODUCT((MONTH(客户下单明细表!$D$4:$D$5200)=销售员提成汇总!$E$2-1)*((YEAR(客户下单明细表!$D$4:$D$5200)=销售员提成汇总!$C$2))*(客户下单明细表!$O$4:$O$5200=A968)*($A$2=客户下单明细表!$S$4:$S$5200),客户下单明细表!$N$4:$N$5200))</f>
        <v/>
      </c>
      <c r="D968" s="21" t="str">
        <f>IF(A968="","",SUMPRODUCT((MONTH(客户下单明细表!$D$4:$D$5200)=销售员提成汇总!$E$2)*((YEAR(客户下单明细表!$D$4:$D$5200)=销售员提成汇总!$C$2))*(客户下单明细表!$O$4:$O$5200=A968),客户下单明细表!$R$4:$R$5200))</f>
        <v/>
      </c>
      <c r="E968" s="21" t="str">
        <f>IF(A968="","",SUMPRODUCT((MONTH(客户下单明细表!$D$4:$D$5200)=销售员提成汇总!$E$2-1)*((YEAR(客户下单明细表!$D$4:$D$5200)=销售员提成汇总!$C$2))*(客户下单明细表!$O$4:$O$5200=A968),客户下单明细表!$R$4:$R$5200))</f>
        <v/>
      </c>
      <c r="F968" s="22">
        <v>1800</v>
      </c>
      <c r="G968" s="23">
        <f>SUMIFS(销售员提成汇总!C:C,销售员提成汇总!K:K,$K968)</f>
        <v>0</v>
      </c>
      <c r="H968" s="21">
        <f t="shared" si="47"/>
        <v>0</v>
      </c>
      <c r="I968" s="23" t="str">
        <f t="shared" si="48"/>
        <v/>
      </c>
      <c r="J968" s="31" t="str">
        <f t="shared" si="49"/>
        <v/>
      </c>
      <c r="K968" s="32" t="e">
        <f>VLOOKUP(A$4:A$600,客户下单明细表!O$4:P$5200,2,FALSE)</f>
        <v>#VALUE!</v>
      </c>
    </row>
    <row r="969" spans="1:11">
      <c r="A969" s="20"/>
      <c r="B969" s="21" t="str">
        <f>IF(A969="","",SUMPRODUCT((MONTH(客户下单明细表!$D$4:$D$5200)=销售员提成汇总!$E$2)*((YEAR(客户下单明细表!$D$4:$D$5200)=销售员提成汇总!$C$2))*(客户下单明细表!$O$4:$O$5200=A969),客户下单明细表!$N$4:$N$5200))</f>
        <v/>
      </c>
      <c r="C969" s="21" t="str">
        <f>IF(B969="","",SUMPRODUCT((MONTH(客户下单明细表!$D$4:$D$5200)=销售员提成汇总!$E$2-1)*((YEAR(客户下单明细表!$D$4:$D$5200)=销售员提成汇总!$C$2))*(客户下单明细表!$O$4:$O$5200=A969)*($A$2=客户下单明细表!$S$4:$S$5200),客户下单明细表!$N$4:$N$5200))</f>
        <v/>
      </c>
      <c r="D969" s="21" t="str">
        <f>IF(A969="","",SUMPRODUCT((MONTH(客户下单明细表!$D$4:$D$5200)=销售员提成汇总!$E$2)*((YEAR(客户下单明细表!$D$4:$D$5200)=销售员提成汇总!$C$2))*(客户下单明细表!$O$4:$O$5200=A969),客户下单明细表!$R$4:$R$5200))</f>
        <v/>
      </c>
      <c r="E969" s="21" t="str">
        <f>IF(A969="","",SUMPRODUCT((MONTH(客户下单明细表!$D$4:$D$5200)=销售员提成汇总!$E$2-1)*((YEAR(客户下单明细表!$D$4:$D$5200)=销售员提成汇总!$C$2))*(客户下单明细表!$O$4:$O$5200=A969),客户下单明细表!$R$4:$R$5200))</f>
        <v/>
      </c>
      <c r="F969" s="22">
        <v>1800</v>
      </c>
      <c r="G969" s="23">
        <f>SUMIFS(销售员提成汇总!C:C,销售员提成汇总!K:K,$K969)</f>
        <v>0</v>
      </c>
      <c r="H969" s="21">
        <f t="shared" si="47"/>
        <v>0</v>
      </c>
      <c r="I969" s="23" t="str">
        <f t="shared" si="48"/>
        <v/>
      </c>
      <c r="J969" s="31" t="str">
        <f t="shared" si="49"/>
        <v/>
      </c>
      <c r="K969" s="32" t="e">
        <f>VLOOKUP(A$4:A$600,客户下单明细表!O$4:P$5200,2,FALSE)</f>
        <v>#VALUE!</v>
      </c>
    </row>
    <row r="970" spans="1:11">
      <c r="A970" s="20"/>
      <c r="B970" s="21" t="str">
        <f>IF(A970="","",SUMPRODUCT((MONTH(客户下单明细表!$D$4:$D$5200)=销售员提成汇总!$E$2)*((YEAR(客户下单明细表!$D$4:$D$5200)=销售员提成汇总!$C$2))*(客户下单明细表!$O$4:$O$5200=A970),客户下单明细表!$N$4:$N$5200))</f>
        <v/>
      </c>
      <c r="C970" s="21" t="str">
        <f>IF(B970="","",SUMPRODUCT((MONTH(客户下单明细表!$D$4:$D$5200)=销售员提成汇总!$E$2-1)*((YEAR(客户下单明细表!$D$4:$D$5200)=销售员提成汇总!$C$2))*(客户下单明细表!$O$4:$O$5200=A970)*($A$2=客户下单明细表!$S$4:$S$5200),客户下单明细表!$N$4:$N$5200))</f>
        <v/>
      </c>
      <c r="D970" s="21" t="str">
        <f>IF(A970="","",SUMPRODUCT((MONTH(客户下单明细表!$D$4:$D$5200)=销售员提成汇总!$E$2)*((YEAR(客户下单明细表!$D$4:$D$5200)=销售员提成汇总!$C$2))*(客户下单明细表!$O$4:$O$5200=A970),客户下单明细表!$R$4:$R$5200))</f>
        <v/>
      </c>
      <c r="E970" s="21" t="str">
        <f>IF(A970="","",SUMPRODUCT((MONTH(客户下单明细表!$D$4:$D$5200)=销售员提成汇总!$E$2-1)*((YEAR(客户下单明细表!$D$4:$D$5200)=销售员提成汇总!$C$2))*(客户下单明细表!$O$4:$O$5200=A970),客户下单明细表!$R$4:$R$5200))</f>
        <v/>
      </c>
      <c r="F970" s="22">
        <v>1800</v>
      </c>
      <c r="G970" s="23">
        <f>SUMIFS(销售员提成汇总!C:C,销售员提成汇总!K:K,$K970)</f>
        <v>0</v>
      </c>
      <c r="H970" s="21">
        <f t="shared" si="47"/>
        <v>0</v>
      </c>
      <c r="I970" s="23" t="str">
        <f t="shared" si="48"/>
        <v/>
      </c>
      <c r="J970" s="31" t="str">
        <f t="shared" si="49"/>
        <v/>
      </c>
      <c r="K970" s="32" t="e">
        <f>VLOOKUP(A$4:A$600,客户下单明细表!O$4:P$5200,2,FALSE)</f>
        <v>#VALUE!</v>
      </c>
    </row>
    <row r="971" spans="1:11">
      <c r="A971" s="20"/>
      <c r="B971" s="21" t="str">
        <f>IF(A971="","",SUMPRODUCT((MONTH(客户下单明细表!$D$4:$D$5200)=销售员提成汇总!$E$2)*((YEAR(客户下单明细表!$D$4:$D$5200)=销售员提成汇总!$C$2))*(客户下单明细表!$O$4:$O$5200=A971),客户下单明细表!$N$4:$N$5200))</f>
        <v/>
      </c>
      <c r="C971" s="21" t="str">
        <f>IF(B971="","",SUMPRODUCT((MONTH(客户下单明细表!$D$4:$D$5200)=销售员提成汇总!$E$2-1)*((YEAR(客户下单明细表!$D$4:$D$5200)=销售员提成汇总!$C$2))*(客户下单明细表!$O$4:$O$5200=A971)*($A$2=客户下单明细表!$S$4:$S$5200),客户下单明细表!$N$4:$N$5200))</f>
        <v/>
      </c>
      <c r="D971" s="21" t="str">
        <f>IF(A971="","",SUMPRODUCT((MONTH(客户下单明细表!$D$4:$D$5200)=销售员提成汇总!$E$2)*((YEAR(客户下单明细表!$D$4:$D$5200)=销售员提成汇总!$C$2))*(客户下单明细表!$O$4:$O$5200=A971),客户下单明细表!$R$4:$R$5200))</f>
        <v/>
      </c>
      <c r="E971" s="21" t="str">
        <f>IF(A971="","",SUMPRODUCT((MONTH(客户下单明细表!$D$4:$D$5200)=销售员提成汇总!$E$2-1)*((YEAR(客户下单明细表!$D$4:$D$5200)=销售员提成汇总!$C$2))*(客户下单明细表!$O$4:$O$5200=A971),客户下单明细表!$R$4:$R$5200))</f>
        <v/>
      </c>
      <c r="F971" s="22">
        <v>1800</v>
      </c>
      <c r="G971" s="23">
        <f>SUMIFS(销售员提成汇总!C:C,销售员提成汇总!K:K,$K971)</f>
        <v>0</v>
      </c>
      <c r="H971" s="21">
        <f t="shared" si="47"/>
        <v>0</v>
      </c>
      <c r="I971" s="23" t="str">
        <f t="shared" si="48"/>
        <v/>
      </c>
      <c r="J971" s="31" t="str">
        <f t="shared" si="49"/>
        <v/>
      </c>
      <c r="K971" s="32" t="e">
        <f>VLOOKUP(A$4:A$600,客户下单明细表!O$4:P$5200,2,FALSE)</f>
        <v>#VALUE!</v>
      </c>
    </row>
    <row r="972" spans="1:11">
      <c r="A972" s="20"/>
      <c r="B972" s="21" t="str">
        <f>IF(A972="","",SUMPRODUCT((MONTH(客户下单明细表!$D$4:$D$5200)=销售员提成汇总!$E$2)*((YEAR(客户下单明细表!$D$4:$D$5200)=销售员提成汇总!$C$2))*(客户下单明细表!$O$4:$O$5200=A972),客户下单明细表!$N$4:$N$5200))</f>
        <v/>
      </c>
      <c r="C972" s="21" t="str">
        <f>IF(B972="","",SUMPRODUCT((MONTH(客户下单明细表!$D$4:$D$5200)=销售员提成汇总!$E$2-1)*((YEAR(客户下单明细表!$D$4:$D$5200)=销售员提成汇总!$C$2))*(客户下单明细表!$O$4:$O$5200=A972)*($A$2=客户下单明细表!$S$4:$S$5200),客户下单明细表!$N$4:$N$5200))</f>
        <v/>
      </c>
      <c r="D972" s="21" t="str">
        <f>IF(A972="","",SUMPRODUCT((MONTH(客户下单明细表!$D$4:$D$5200)=销售员提成汇总!$E$2)*((YEAR(客户下单明细表!$D$4:$D$5200)=销售员提成汇总!$C$2))*(客户下单明细表!$O$4:$O$5200=A972),客户下单明细表!$R$4:$R$5200))</f>
        <v/>
      </c>
      <c r="E972" s="21" t="str">
        <f>IF(A972="","",SUMPRODUCT((MONTH(客户下单明细表!$D$4:$D$5200)=销售员提成汇总!$E$2-1)*((YEAR(客户下单明细表!$D$4:$D$5200)=销售员提成汇总!$C$2))*(客户下单明细表!$O$4:$O$5200=A972),客户下单明细表!$R$4:$R$5200))</f>
        <v/>
      </c>
      <c r="F972" s="22">
        <v>1800</v>
      </c>
      <c r="G972" s="23">
        <f>SUMIFS(销售员提成汇总!C:C,销售员提成汇总!K:K,$K972)</f>
        <v>0</v>
      </c>
      <c r="H972" s="21">
        <f t="shared" si="47"/>
        <v>0</v>
      </c>
      <c r="I972" s="23" t="str">
        <f t="shared" si="48"/>
        <v/>
      </c>
      <c r="J972" s="31" t="str">
        <f t="shared" si="49"/>
        <v/>
      </c>
      <c r="K972" s="32" t="e">
        <f>VLOOKUP(A$4:A$600,客户下单明细表!O$4:P$5200,2,FALSE)</f>
        <v>#VALUE!</v>
      </c>
    </row>
    <row r="973" spans="1:11">
      <c r="A973" s="20"/>
      <c r="B973" s="21" t="str">
        <f>IF(A973="","",SUMPRODUCT((MONTH(客户下单明细表!$D$4:$D$5200)=销售员提成汇总!$E$2)*((YEAR(客户下单明细表!$D$4:$D$5200)=销售员提成汇总!$C$2))*(客户下单明细表!$O$4:$O$5200=A973),客户下单明细表!$N$4:$N$5200))</f>
        <v/>
      </c>
      <c r="C973" s="21" t="str">
        <f>IF(B973="","",SUMPRODUCT((MONTH(客户下单明细表!$D$4:$D$5200)=销售员提成汇总!$E$2-1)*((YEAR(客户下单明细表!$D$4:$D$5200)=销售员提成汇总!$C$2))*(客户下单明细表!$O$4:$O$5200=A973)*($A$2=客户下单明细表!$S$4:$S$5200),客户下单明细表!$N$4:$N$5200))</f>
        <v/>
      </c>
      <c r="D973" s="21" t="str">
        <f>IF(A973="","",SUMPRODUCT((MONTH(客户下单明细表!$D$4:$D$5200)=销售员提成汇总!$E$2)*((YEAR(客户下单明细表!$D$4:$D$5200)=销售员提成汇总!$C$2))*(客户下单明细表!$O$4:$O$5200=A973),客户下单明细表!$R$4:$R$5200))</f>
        <v/>
      </c>
      <c r="E973" s="21" t="str">
        <f>IF(A973="","",SUMPRODUCT((MONTH(客户下单明细表!$D$4:$D$5200)=销售员提成汇总!$E$2-1)*((YEAR(客户下单明细表!$D$4:$D$5200)=销售员提成汇总!$C$2))*(客户下单明细表!$O$4:$O$5200=A973),客户下单明细表!$R$4:$R$5200))</f>
        <v/>
      </c>
      <c r="F973" s="22">
        <v>1800</v>
      </c>
      <c r="G973" s="23">
        <f>SUMIFS(销售员提成汇总!C:C,销售员提成汇总!K:K,$K973)</f>
        <v>0</v>
      </c>
      <c r="H973" s="21">
        <f t="shared" si="47"/>
        <v>0</v>
      </c>
      <c r="I973" s="23" t="str">
        <f t="shared" si="48"/>
        <v/>
      </c>
      <c r="J973" s="31" t="str">
        <f t="shared" si="49"/>
        <v/>
      </c>
      <c r="K973" s="32" t="e">
        <f>VLOOKUP(A$4:A$600,客户下单明细表!O$4:P$5200,2,FALSE)</f>
        <v>#VALUE!</v>
      </c>
    </row>
    <row r="974" spans="1:11">
      <c r="A974" s="20"/>
      <c r="B974" s="21" t="str">
        <f>IF(A974="","",SUMPRODUCT((MONTH(客户下单明细表!$D$4:$D$5200)=销售员提成汇总!$E$2)*((YEAR(客户下单明细表!$D$4:$D$5200)=销售员提成汇总!$C$2))*(客户下单明细表!$O$4:$O$5200=A974),客户下单明细表!$N$4:$N$5200))</f>
        <v/>
      </c>
      <c r="C974" s="21" t="str">
        <f>IF(B974="","",SUMPRODUCT((MONTH(客户下单明细表!$D$4:$D$5200)=销售员提成汇总!$E$2-1)*((YEAR(客户下单明细表!$D$4:$D$5200)=销售员提成汇总!$C$2))*(客户下单明细表!$O$4:$O$5200=A974)*($A$2=客户下单明细表!$S$4:$S$5200),客户下单明细表!$N$4:$N$5200))</f>
        <v/>
      </c>
      <c r="D974" s="21" t="str">
        <f>IF(A974="","",SUMPRODUCT((MONTH(客户下单明细表!$D$4:$D$5200)=销售员提成汇总!$E$2)*((YEAR(客户下单明细表!$D$4:$D$5200)=销售员提成汇总!$C$2))*(客户下单明细表!$O$4:$O$5200=A974),客户下单明细表!$R$4:$R$5200))</f>
        <v/>
      </c>
      <c r="E974" s="21" t="str">
        <f>IF(A974="","",SUMPRODUCT((MONTH(客户下单明细表!$D$4:$D$5200)=销售员提成汇总!$E$2-1)*((YEAR(客户下单明细表!$D$4:$D$5200)=销售员提成汇总!$C$2))*(客户下单明细表!$O$4:$O$5200=A974),客户下单明细表!$R$4:$R$5200))</f>
        <v/>
      </c>
      <c r="F974" s="22">
        <v>1800</v>
      </c>
      <c r="G974" s="23">
        <f>SUMIFS(销售员提成汇总!C:C,销售员提成汇总!K:K,$K974)</f>
        <v>0</v>
      </c>
      <c r="H974" s="21">
        <f t="shared" si="47"/>
        <v>0</v>
      </c>
      <c r="I974" s="23" t="str">
        <f t="shared" si="48"/>
        <v/>
      </c>
      <c r="J974" s="31" t="str">
        <f t="shared" si="49"/>
        <v/>
      </c>
      <c r="K974" s="32" t="e">
        <f>VLOOKUP(A$4:A$600,客户下单明细表!O$4:P$5200,2,FALSE)</f>
        <v>#VALUE!</v>
      </c>
    </row>
    <row r="975" spans="1:11">
      <c r="A975" s="20"/>
      <c r="B975" s="21" t="str">
        <f>IF(A975="","",SUMPRODUCT((MONTH(客户下单明细表!$D$4:$D$5200)=销售员提成汇总!$E$2)*((YEAR(客户下单明细表!$D$4:$D$5200)=销售员提成汇总!$C$2))*(客户下单明细表!$O$4:$O$5200=A975),客户下单明细表!$N$4:$N$5200))</f>
        <v/>
      </c>
      <c r="C975" s="21" t="str">
        <f>IF(B975="","",SUMPRODUCT((MONTH(客户下单明细表!$D$4:$D$5200)=销售员提成汇总!$E$2-1)*((YEAR(客户下单明细表!$D$4:$D$5200)=销售员提成汇总!$C$2))*(客户下单明细表!$O$4:$O$5200=A975)*($A$2=客户下单明细表!$S$4:$S$5200),客户下单明细表!$N$4:$N$5200))</f>
        <v/>
      </c>
      <c r="D975" s="21" t="str">
        <f>IF(A975="","",SUMPRODUCT((MONTH(客户下单明细表!$D$4:$D$5200)=销售员提成汇总!$E$2)*((YEAR(客户下单明细表!$D$4:$D$5200)=销售员提成汇总!$C$2))*(客户下单明细表!$O$4:$O$5200=A975),客户下单明细表!$R$4:$R$5200))</f>
        <v/>
      </c>
      <c r="E975" s="21" t="str">
        <f>IF(A975="","",SUMPRODUCT((MONTH(客户下单明细表!$D$4:$D$5200)=销售员提成汇总!$E$2-1)*((YEAR(客户下单明细表!$D$4:$D$5200)=销售员提成汇总!$C$2))*(客户下单明细表!$O$4:$O$5200=A975),客户下单明细表!$R$4:$R$5200))</f>
        <v/>
      </c>
      <c r="F975" s="22">
        <v>1800</v>
      </c>
      <c r="G975" s="23">
        <f>SUMIFS(销售员提成汇总!C:C,销售员提成汇总!K:K,$K975)</f>
        <v>0</v>
      </c>
      <c r="H975" s="21">
        <f t="shared" si="47"/>
        <v>0</v>
      </c>
      <c r="I975" s="23" t="str">
        <f t="shared" si="48"/>
        <v/>
      </c>
      <c r="J975" s="31" t="str">
        <f t="shared" si="49"/>
        <v/>
      </c>
      <c r="K975" s="32" t="e">
        <f>VLOOKUP(A$4:A$600,客户下单明细表!O$4:P$5200,2,FALSE)</f>
        <v>#VALUE!</v>
      </c>
    </row>
    <row r="976" spans="1:11">
      <c r="A976" s="20"/>
      <c r="B976" s="21" t="str">
        <f>IF(A976="","",SUMPRODUCT((MONTH(客户下单明细表!$D$4:$D$5200)=销售员提成汇总!$E$2)*((YEAR(客户下单明细表!$D$4:$D$5200)=销售员提成汇总!$C$2))*(客户下单明细表!$O$4:$O$5200=A976),客户下单明细表!$N$4:$N$5200))</f>
        <v/>
      </c>
      <c r="C976" s="21" t="str">
        <f>IF(B976="","",SUMPRODUCT((MONTH(客户下单明细表!$D$4:$D$5200)=销售员提成汇总!$E$2-1)*((YEAR(客户下单明细表!$D$4:$D$5200)=销售员提成汇总!$C$2))*(客户下单明细表!$O$4:$O$5200=A976)*($A$2=客户下单明细表!$S$4:$S$5200),客户下单明细表!$N$4:$N$5200))</f>
        <v/>
      </c>
      <c r="D976" s="21" t="str">
        <f>IF(A976="","",SUMPRODUCT((MONTH(客户下单明细表!$D$4:$D$5200)=销售员提成汇总!$E$2)*((YEAR(客户下单明细表!$D$4:$D$5200)=销售员提成汇总!$C$2))*(客户下单明细表!$O$4:$O$5200=A976),客户下单明细表!$R$4:$R$5200))</f>
        <v/>
      </c>
      <c r="E976" s="21" t="str">
        <f>IF(A976="","",SUMPRODUCT((MONTH(客户下单明细表!$D$4:$D$5200)=销售员提成汇总!$E$2-1)*((YEAR(客户下单明细表!$D$4:$D$5200)=销售员提成汇总!$C$2))*(客户下单明细表!$O$4:$O$5200=A976),客户下单明细表!$R$4:$R$5200))</f>
        <v/>
      </c>
      <c r="F976" s="22">
        <v>1800</v>
      </c>
      <c r="G976" s="23">
        <f>SUMIFS(销售员提成汇总!C:C,销售员提成汇总!K:K,$K976)</f>
        <v>0</v>
      </c>
      <c r="H976" s="21">
        <f t="shared" si="47"/>
        <v>0</v>
      </c>
      <c r="I976" s="23" t="str">
        <f t="shared" si="48"/>
        <v/>
      </c>
      <c r="J976" s="31" t="str">
        <f t="shared" si="49"/>
        <v/>
      </c>
      <c r="K976" s="32" t="e">
        <f>VLOOKUP(A$4:A$600,客户下单明细表!O$4:P$5200,2,FALSE)</f>
        <v>#VALUE!</v>
      </c>
    </row>
    <row r="977" spans="1:11">
      <c r="A977" s="20"/>
      <c r="B977" s="21" t="str">
        <f>IF(A977="","",SUMPRODUCT((MONTH(客户下单明细表!$D$4:$D$5200)=销售员提成汇总!$E$2)*((YEAR(客户下单明细表!$D$4:$D$5200)=销售员提成汇总!$C$2))*(客户下单明细表!$O$4:$O$5200=A977),客户下单明细表!$N$4:$N$5200))</f>
        <v/>
      </c>
      <c r="C977" s="21" t="str">
        <f>IF(B977="","",SUMPRODUCT((MONTH(客户下单明细表!$D$4:$D$5200)=销售员提成汇总!$E$2-1)*((YEAR(客户下单明细表!$D$4:$D$5200)=销售员提成汇总!$C$2))*(客户下单明细表!$O$4:$O$5200=A977)*($A$2=客户下单明细表!$S$4:$S$5200),客户下单明细表!$N$4:$N$5200))</f>
        <v/>
      </c>
      <c r="D977" s="21" t="str">
        <f>IF(A977="","",SUMPRODUCT((MONTH(客户下单明细表!$D$4:$D$5200)=销售员提成汇总!$E$2)*((YEAR(客户下单明细表!$D$4:$D$5200)=销售员提成汇总!$C$2))*(客户下单明细表!$O$4:$O$5200=A977),客户下单明细表!$R$4:$R$5200))</f>
        <v/>
      </c>
      <c r="E977" s="21" t="str">
        <f>IF(A977="","",SUMPRODUCT((MONTH(客户下单明细表!$D$4:$D$5200)=销售员提成汇总!$E$2-1)*((YEAR(客户下单明细表!$D$4:$D$5200)=销售员提成汇总!$C$2))*(客户下单明细表!$O$4:$O$5200=A977),客户下单明细表!$R$4:$R$5200))</f>
        <v/>
      </c>
      <c r="F977" s="22">
        <v>1800</v>
      </c>
      <c r="G977" s="23">
        <f>SUMIFS(销售员提成汇总!C:C,销售员提成汇总!K:K,$K977)</f>
        <v>0</v>
      </c>
      <c r="H977" s="21">
        <f t="shared" si="47"/>
        <v>0</v>
      </c>
      <c r="I977" s="23" t="str">
        <f t="shared" si="48"/>
        <v/>
      </c>
      <c r="J977" s="31" t="str">
        <f t="shared" si="49"/>
        <v/>
      </c>
      <c r="K977" s="32" t="e">
        <f>VLOOKUP(A$4:A$600,客户下单明细表!O$4:P$5200,2,FALSE)</f>
        <v>#VALUE!</v>
      </c>
    </row>
    <row r="978" spans="1:11">
      <c r="A978" s="20"/>
      <c r="B978" s="21" t="str">
        <f>IF(A978="","",SUMPRODUCT((MONTH(客户下单明细表!$D$4:$D$5200)=销售员提成汇总!$E$2)*((YEAR(客户下单明细表!$D$4:$D$5200)=销售员提成汇总!$C$2))*(客户下单明细表!$O$4:$O$5200=A978),客户下单明细表!$N$4:$N$5200))</f>
        <v/>
      </c>
      <c r="C978" s="21" t="str">
        <f>IF(B978="","",SUMPRODUCT((MONTH(客户下单明细表!$D$4:$D$5200)=销售员提成汇总!$E$2-1)*((YEAR(客户下单明细表!$D$4:$D$5200)=销售员提成汇总!$C$2))*(客户下单明细表!$O$4:$O$5200=A978)*($A$2=客户下单明细表!$S$4:$S$5200),客户下单明细表!$N$4:$N$5200))</f>
        <v/>
      </c>
      <c r="D978" s="21" t="str">
        <f>IF(A978="","",SUMPRODUCT((MONTH(客户下单明细表!$D$4:$D$5200)=销售员提成汇总!$E$2)*((YEAR(客户下单明细表!$D$4:$D$5200)=销售员提成汇总!$C$2))*(客户下单明细表!$O$4:$O$5200=A978),客户下单明细表!$R$4:$R$5200))</f>
        <v/>
      </c>
      <c r="E978" s="21" t="str">
        <f>IF(A978="","",SUMPRODUCT((MONTH(客户下单明细表!$D$4:$D$5200)=销售员提成汇总!$E$2-1)*((YEAR(客户下单明细表!$D$4:$D$5200)=销售员提成汇总!$C$2))*(客户下单明细表!$O$4:$O$5200=A978),客户下单明细表!$R$4:$R$5200))</f>
        <v/>
      </c>
      <c r="F978" s="22">
        <v>1800</v>
      </c>
      <c r="G978" s="23">
        <f>SUMIFS(销售员提成汇总!C:C,销售员提成汇总!K:K,$K978)</f>
        <v>0</v>
      </c>
      <c r="H978" s="21">
        <f t="shared" si="47"/>
        <v>0</v>
      </c>
      <c r="I978" s="23" t="str">
        <f t="shared" si="48"/>
        <v/>
      </c>
      <c r="J978" s="31" t="str">
        <f t="shared" si="49"/>
        <v/>
      </c>
      <c r="K978" s="32" t="e">
        <f>VLOOKUP(A$4:A$600,客户下单明细表!O$4:P$5200,2,FALSE)</f>
        <v>#VALUE!</v>
      </c>
    </row>
    <row r="979" spans="1:11">
      <c r="A979" s="20"/>
      <c r="B979" s="21" t="str">
        <f>IF(A979="","",SUMPRODUCT((MONTH(客户下单明细表!$D$4:$D$5200)=销售员提成汇总!$E$2)*((YEAR(客户下单明细表!$D$4:$D$5200)=销售员提成汇总!$C$2))*(客户下单明细表!$O$4:$O$5200=A979),客户下单明细表!$N$4:$N$5200))</f>
        <v/>
      </c>
      <c r="C979" s="21" t="str">
        <f>IF(B979="","",SUMPRODUCT((MONTH(客户下单明细表!$D$4:$D$5200)=销售员提成汇总!$E$2-1)*((YEAR(客户下单明细表!$D$4:$D$5200)=销售员提成汇总!$C$2))*(客户下单明细表!$O$4:$O$5200=A979)*($A$2=客户下单明细表!$S$4:$S$5200),客户下单明细表!$N$4:$N$5200))</f>
        <v/>
      </c>
      <c r="D979" s="21" t="str">
        <f>IF(A979="","",SUMPRODUCT((MONTH(客户下单明细表!$D$4:$D$5200)=销售员提成汇总!$E$2)*((YEAR(客户下单明细表!$D$4:$D$5200)=销售员提成汇总!$C$2))*(客户下单明细表!$O$4:$O$5200=A979),客户下单明细表!$R$4:$R$5200))</f>
        <v/>
      </c>
      <c r="E979" s="21" t="str">
        <f>IF(A979="","",SUMPRODUCT((MONTH(客户下单明细表!$D$4:$D$5200)=销售员提成汇总!$E$2-1)*((YEAR(客户下单明细表!$D$4:$D$5200)=销售员提成汇总!$C$2))*(客户下单明细表!$O$4:$O$5200=A979),客户下单明细表!$R$4:$R$5200))</f>
        <v/>
      </c>
      <c r="F979" s="22">
        <v>1800</v>
      </c>
      <c r="G979" s="23">
        <f>SUMIFS(销售员提成汇总!C:C,销售员提成汇总!K:K,$K979)</f>
        <v>0</v>
      </c>
      <c r="H979" s="21">
        <f t="shared" si="47"/>
        <v>0</v>
      </c>
      <c r="I979" s="23" t="str">
        <f t="shared" si="48"/>
        <v/>
      </c>
      <c r="J979" s="31" t="str">
        <f t="shared" si="49"/>
        <v/>
      </c>
      <c r="K979" s="32" t="e">
        <f>VLOOKUP(A$4:A$600,客户下单明细表!O$4:P$5200,2,FALSE)</f>
        <v>#VALUE!</v>
      </c>
    </row>
    <row r="980" spans="1:11">
      <c r="A980" s="20"/>
      <c r="B980" s="21" t="str">
        <f>IF(A980="","",SUMPRODUCT((MONTH(客户下单明细表!$D$4:$D$5200)=销售员提成汇总!$E$2)*((YEAR(客户下单明细表!$D$4:$D$5200)=销售员提成汇总!$C$2))*(客户下单明细表!$O$4:$O$5200=A980),客户下单明细表!$N$4:$N$5200))</f>
        <v/>
      </c>
      <c r="C980" s="21" t="str">
        <f>IF(B980="","",SUMPRODUCT((MONTH(客户下单明细表!$D$4:$D$5200)=销售员提成汇总!$E$2-1)*((YEAR(客户下单明细表!$D$4:$D$5200)=销售员提成汇总!$C$2))*(客户下单明细表!$O$4:$O$5200=A980)*($A$2=客户下单明细表!$S$4:$S$5200),客户下单明细表!$N$4:$N$5200))</f>
        <v/>
      </c>
      <c r="D980" s="21" t="str">
        <f>IF(A980="","",SUMPRODUCT((MONTH(客户下单明细表!$D$4:$D$5200)=销售员提成汇总!$E$2)*((YEAR(客户下单明细表!$D$4:$D$5200)=销售员提成汇总!$C$2))*(客户下单明细表!$O$4:$O$5200=A980),客户下单明细表!$R$4:$R$5200))</f>
        <v/>
      </c>
      <c r="E980" s="21" t="str">
        <f>IF(A980="","",SUMPRODUCT((MONTH(客户下单明细表!$D$4:$D$5200)=销售员提成汇总!$E$2-1)*((YEAR(客户下单明细表!$D$4:$D$5200)=销售员提成汇总!$C$2))*(客户下单明细表!$O$4:$O$5200=A980),客户下单明细表!$R$4:$R$5200))</f>
        <v/>
      </c>
      <c r="F980" s="22">
        <v>1800</v>
      </c>
      <c r="G980" s="23">
        <f>SUMIFS(销售员提成汇总!C:C,销售员提成汇总!K:K,$K980)</f>
        <v>0</v>
      </c>
      <c r="H980" s="21">
        <f t="shared" si="47"/>
        <v>0</v>
      </c>
      <c r="I980" s="23" t="str">
        <f t="shared" si="48"/>
        <v/>
      </c>
      <c r="J980" s="31" t="str">
        <f t="shared" si="49"/>
        <v/>
      </c>
      <c r="K980" s="32" t="e">
        <f>VLOOKUP(A$4:A$600,客户下单明细表!O$4:P$5200,2,FALSE)</f>
        <v>#VALUE!</v>
      </c>
    </row>
    <row r="981" spans="1:11">
      <c r="A981" s="20"/>
      <c r="B981" s="21" t="str">
        <f>IF(A981="","",SUMPRODUCT((MONTH(客户下单明细表!$D$4:$D$5200)=销售员提成汇总!$E$2)*((YEAR(客户下单明细表!$D$4:$D$5200)=销售员提成汇总!$C$2))*(客户下单明细表!$O$4:$O$5200=A981),客户下单明细表!$N$4:$N$5200))</f>
        <v/>
      </c>
      <c r="C981" s="21" t="str">
        <f>IF(B981="","",SUMPRODUCT((MONTH(客户下单明细表!$D$4:$D$5200)=销售员提成汇总!$E$2-1)*((YEAR(客户下单明细表!$D$4:$D$5200)=销售员提成汇总!$C$2))*(客户下单明细表!$O$4:$O$5200=A981)*($A$2=客户下单明细表!$S$4:$S$5200),客户下单明细表!$N$4:$N$5200))</f>
        <v/>
      </c>
      <c r="D981" s="21" t="str">
        <f>IF(A981="","",SUMPRODUCT((MONTH(客户下单明细表!$D$4:$D$5200)=销售员提成汇总!$E$2)*((YEAR(客户下单明细表!$D$4:$D$5200)=销售员提成汇总!$C$2))*(客户下单明细表!$O$4:$O$5200=A981),客户下单明细表!$R$4:$R$5200))</f>
        <v/>
      </c>
      <c r="E981" s="21" t="str">
        <f>IF(A981="","",SUMPRODUCT((MONTH(客户下单明细表!$D$4:$D$5200)=销售员提成汇总!$E$2-1)*((YEAR(客户下单明细表!$D$4:$D$5200)=销售员提成汇总!$C$2))*(客户下单明细表!$O$4:$O$5200=A981),客户下单明细表!$R$4:$R$5200))</f>
        <v/>
      </c>
      <c r="F981" s="22">
        <v>1800</v>
      </c>
      <c r="G981" s="23">
        <f>SUMIFS(销售员提成汇总!C:C,销售员提成汇总!K:K,$K981)</f>
        <v>0</v>
      </c>
      <c r="H981" s="21">
        <f t="shared" si="47"/>
        <v>0</v>
      </c>
      <c r="I981" s="23" t="str">
        <f t="shared" si="48"/>
        <v/>
      </c>
      <c r="J981" s="31" t="str">
        <f t="shared" si="49"/>
        <v/>
      </c>
      <c r="K981" s="32" t="e">
        <f>VLOOKUP(A$4:A$600,客户下单明细表!O$4:P$5200,2,FALSE)</f>
        <v>#VALUE!</v>
      </c>
    </row>
    <row r="982" spans="1:11">
      <c r="A982" s="20"/>
      <c r="B982" s="21" t="str">
        <f>IF(A982="","",SUMPRODUCT((MONTH(客户下单明细表!$D$4:$D$5200)=销售员提成汇总!$E$2)*((YEAR(客户下单明细表!$D$4:$D$5200)=销售员提成汇总!$C$2))*(客户下单明细表!$O$4:$O$5200=A982),客户下单明细表!$N$4:$N$5200))</f>
        <v/>
      </c>
      <c r="C982" s="21" t="str">
        <f>IF(B982="","",SUMPRODUCT((MONTH(客户下单明细表!$D$4:$D$5200)=销售员提成汇总!$E$2-1)*((YEAR(客户下单明细表!$D$4:$D$5200)=销售员提成汇总!$C$2))*(客户下单明细表!$O$4:$O$5200=A982)*($A$2=客户下单明细表!$S$4:$S$5200),客户下单明细表!$N$4:$N$5200))</f>
        <v/>
      </c>
      <c r="D982" s="21" t="str">
        <f>IF(A982="","",SUMPRODUCT((MONTH(客户下单明细表!$D$4:$D$5200)=销售员提成汇总!$E$2)*((YEAR(客户下单明细表!$D$4:$D$5200)=销售员提成汇总!$C$2))*(客户下单明细表!$O$4:$O$5200=A982),客户下单明细表!$R$4:$R$5200))</f>
        <v/>
      </c>
      <c r="E982" s="21" t="str">
        <f>IF(A982="","",SUMPRODUCT((MONTH(客户下单明细表!$D$4:$D$5200)=销售员提成汇总!$E$2-1)*((YEAR(客户下单明细表!$D$4:$D$5200)=销售员提成汇总!$C$2))*(客户下单明细表!$O$4:$O$5200=A982),客户下单明细表!$R$4:$R$5200))</f>
        <v/>
      </c>
      <c r="F982" s="22">
        <v>1800</v>
      </c>
      <c r="G982" s="23">
        <f>SUMIFS(销售员提成汇总!C:C,销售员提成汇总!K:K,$K982)</f>
        <v>0</v>
      </c>
      <c r="H982" s="21">
        <f t="shared" si="47"/>
        <v>0</v>
      </c>
      <c r="I982" s="23" t="str">
        <f t="shared" si="48"/>
        <v/>
      </c>
      <c r="J982" s="31" t="str">
        <f t="shared" si="49"/>
        <v/>
      </c>
      <c r="K982" s="32" t="e">
        <f>VLOOKUP(A$4:A$600,客户下单明细表!O$4:P$5200,2,FALSE)</f>
        <v>#VALUE!</v>
      </c>
    </row>
    <row r="983" spans="1:11">
      <c r="A983" s="20"/>
      <c r="B983" s="21" t="str">
        <f>IF(A983="","",SUMPRODUCT((MONTH(客户下单明细表!$D$4:$D$5200)=销售员提成汇总!$E$2)*((YEAR(客户下单明细表!$D$4:$D$5200)=销售员提成汇总!$C$2))*(客户下单明细表!$O$4:$O$5200=A983),客户下单明细表!$N$4:$N$5200))</f>
        <v/>
      </c>
      <c r="C983" s="21" t="str">
        <f>IF(B983="","",SUMPRODUCT((MONTH(客户下单明细表!$D$4:$D$5200)=销售员提成汇总!$E$2-1)*((YEAR(客户下单明细表!$D$4:$D$5200)=销售员提成汇总!$C$2))*(客户下单明细表!$O$4:$O$5200=A983)*($A$2=客户下单明细表!$S$4:$S$5200),客户下单明细表!$N$4:$N$5200))</f>
        <v/>
      </c>
      <c r="D983" s="21" t="str">
        <f>IF(A983="","",SUMPRODUCT((MONTH(客户下单明细表!$D$4:$D$5200)=销售员提成汇总!$E$2)*((YEAR(客户下单明细表!$D$4:$D$5200)=销售员提成汇总!$C$2))*(客户下单明细表!$O$4:$O$5200=A983),客户下单明细表!$R$4:$R$5200))</f>
        <v/>
      </c>
      <c r="E983" s="21" t="str">
        <f>IF(A983="","",SUMPRODUCT((MONTH(客户下单明细表!$D$4:$D$5200)=销售员提成汇总!$E$2-1)*((YEAR(客户下单明细表!$D$4:$D$5200)=销售员提成汇总!$C$2))*(客户下单明细表!$O$4:$O$5200=A983),客户下单明细表!$R$4:$R$5200))</f>
        <v/>
      </c>
      <c r="F983" s="22">
        <v>1800</v>
      </c>
      <c r="G983" s="23">
        <f>SUMIFS(销售员提成汇总!C:C,销售员提成汇总!K:K,$K983)</f>
        <v>0</v>
      </c>
      <c r="H983" s="21">
        <f t="shared" si="47"/>
        <v>0</v>
      </c>
      <c r="I983" s="23" t="str">
        <f t="shared" si="48"/>
        <v/>
      </c>
      <c r="J983" s="31" t="str">
        <f t="shared" si="49"/>
        <v/>
      </c>
      <c r="K983" s="32" t="e">
        <f>VLOOKUP(A$4:A$600,客户下单明细表!O$4:P$5200,2,FALSE)</f>
        <v>#VALUE!</v>
      </c>
    </row>
    <row r="984" spans="1:11">
      <c r="A984" s="20"/>
      <c r="B984" s="21" t="str">
        <f>IF(A984="","",SUMPRODUCT((MONTH(客户下单明细表!$D$4:$D$5200)=销售员提成汇总!$E$2)*((YEAR(客户下单明细表!$D$4:$D$5200)=销售员提成汇总!$C$2))*(客户下单明细表!$O$4:$O$5200=A984),客户下单明细表!$N$4:$N$5200))</f>
        <v/>
      </c>
      <c r="C984" s="21" t="str">
        <f>IF(B984="","",SUMPRODUCT((MONTH(客户下单明细表!$D$4:$D$5200)=销售员提成汇总!$E$2-1)*((YEAR(客户下单明细表!$D$4:$D$5200)=销售员提成汇总!$C$2))*(客户下单明细表!$O$4:$O$5200=A984)*($A$2=客户下单明细表!$S$4:$S$5200),客户下单明细表!$N$4:$N$5200))</f>
        <v/>
      </c>
      <c r="D984" s="21" t="str">
        <f>IF(A984="","",SUMPRODUCT((MONTH(客户下单明细表!$D$4:$D$5200)=销售员提成汇总!$E$2)*((YEAR(客户下单明细表!$D$4:$D$5200)=销售员提成汇总!$C$2))*(客户下单明细表!$O$4:$O$5200=A984),客户下单明细表!$R$4:$R$5200))</f>
        <v/>
      </c>
      <c r="E984" s="21" t="str">
        <f>IF(A984="","",SUMPRODUCT((MONTH(客户下单明细表!$D$4:$D$5200)=销售员提成汇总!$E$2-1)*((YEAR(客户下单明细表!$D$4:$D$5200)=销售员提成汇总!$C$2))*(客户下单明细表!$O$4:$O$5200=A984),客户下单明细表!$R$4:$R$5200))</f>
        <v/>
      </c>
      <c r="F984" s="22">
        <v>1800</v>
      </c>
      <c r="G984" s="23">
        <f>SUMIFS(销售员提成汇总!C:C,销售员提成汇总!K:K,$K984)</f>
        <v>0</v>
      </c>
      <c r="H984" s="21">
        <f t="shared" si="47"/>
        <v>0</v>
      </c>
      <c r="I984" s="23" t="str">
        <f t="shared" si="48"/>
        <v/>
      </c>
      <c r="J984" s="31" t="str">
        <f t="shared" si="49"/>
        <v/>
      </c>
      <c r="K984" s="32" t="e">
        <f>VLOOKUP(A$4:A$600,客户下单明细表!O$4:P$5200,2,FALSE)</f>
        <v>#VALUE!</v>
      </c>
    </row>
    <row r="985" spans="1:11">
      <c r="A985" s="20"/>
      <c r="B985" s="21" t="str">
        <f>IF(A985="","",SUMPRODUCT((MONTH(客户下单明细表!$D$4:$D$5200)=销售员提成汇总!$E$2)*((YEAR(客户下单明细表!$D$4:$D$5200)=销售员提成汇总!$C$2))*(客户下单明细表!$O$4:$O$5200=A985),客户下单明细表!$N$4:$N$5200))</f>
        <v/>
      </c>
      <c r="C985" s="21" t="str">
        <f>IF(B985="","",SUMPRODUCT((MONTH(客户下单明细表!$D$4:$D$5200)=销售员提成汇总!$E$2-1)*((YEAR(客户下单明细表!$D$4:$D$5200)=销售员提成汇总!$C$2))*(客户下单明细表!$O$4:$O$5200=A985)*($A$2=客户下单明细表!$S$4:$S$5200),客户下单明细表!$N$4:$N$5200))</f>
        <v/>
      </c>
      <c r="D985" s="21" t="str">
        <f>IF(A985="","",SUMPRODUCT((MONTH(客户下单明细表!$D$4:$D$5200)=销售员提成汇总!$E$2)*((YEAR(客户下单明细表!$D$4:$D$5200)=销售员提成汇总!$C$2))*(客户下单明细表!$O$4:$O$5200=A985),客户下单明细表!$R$4:$R$5200))</f>
        <v/>
      </c>
      <c r="E985" s="21" t="str">
        <f>IF(A985="","",SUMPRODUCT((MONTH(客户下单明细表!$D$4:$D$5200)=销售员提成汇总!$E$2-1)*((YEAR(客户下单明细表!$D$4:$D$5200)=销售员提成汇总!$C$2))*(客户下单明细表!$O$4:$O$5200=A985),客户下单明细表!$R$4:$R$5200))</f>
        <v/>
      </c>
      <c r="F985" s="22">
        <v>1800</v>
      </c>
      <c r="G985" s="23">
        <f>SUMIFS(销售员提成汇总!C:C,销售员提成汇总!K:K,$K985)</f>
        <v>0</v>
      </c>
      <c r="H985" s="21">
        <f t="shared" si="47"/>
        <v>0</v>
      </c>
      <c r="I985" s="23" t="str">
        <f t="shared" si="48"/>
        <v/>
      </c>
      <c r="J985" s="31" t="str">
        <f t="shared" si="49"/>
        <v/>
      </c>
      <c r="K985" s="32" t="e">
        <f>VLOOKUP(A$4:A$600,客户下单明细表!O$4:P$5200,2,FALSE)</f>
        <v>#VALUE!</v>
      </c>
    </row>
    <row r="986" spans="1:11">
      <c r="A986" s="20"/>
      <c r="B986" s="21" t="str">
        <f>IF(A986="","",SUMPRODUCT((MONTH(客户下单明细表!$D$4:$D$5200)=销售员提成汇总!$E$2)*((YEAR(客户下单明细表!$D$4:$D$5200)=销售员提成汇总!$C$2))*(客户下单明细表!$O$4:$O$5200=A986),客户下单明细表!$N$4:$N$5200))</f>
        <v/>
      </c>
      <c r="C986" s="21" t="str">
        <f>IF(B986="","",SUMPRODUCT((MONTH(客户下单明细表!$D$4:$D$5200)=销售员提成汇总!$E$2-1)*((YEAR(客户下单明细表!$D$4:$D$5200)=销售员提成汇总!$C$2))*(客户下单明细表!$O$4:$O$5200=A986)*($A$2=客户下单明细表!$S$4:$S$5200),客户下单明细表!$N$4:$N$5200))</f>
        <v/>
      </c>
      <c r="D986" s="21" t="str">
        <f>IF(A986="","",SUMPRODUCT((MONTH(客户下单明细表!$D$4:$D$5200)=销售员提成汇总!$E$2)*((YEAR(客户下单明细表!$D$4:$D$5200)=销售员提成汇总!$C$2))*(客户下单明细表!$O$4:$O$5200=A986),客户下单明细表!$R$4:$R$5200))</f>
        <v/>
      </c>
      <c r="E986" s="21" t="str">
        <f>IF(A986="","",SUMPRODUCT((MONTH(客户下单明细表!$D$4:$D$5200)=销售员提成汇总!$E$2-1)*((YEAR(客户下单明细表!$D$4:$D$5200)=销售员提成汇总!$C$2))*(客户下单明细表!$O$4:$O$5200=A986),客户下单明细表!$R$4:$R$5200))</f>
        <v/>
      </c>
      <c r="F986" s="22">
        <v>1800</v>
      </c>
      <c r="G986" s="23">
        <f>SUMIFS(销售员提成汇总!C:C,销售员提成汇总!K:K,$K986)</f>
        <v>0</v>
      </c>
      <c r="H986" s="21">
        <f t="shared" si="47"/>
        <v>0</v>
      </c>
      <c r="I986" s="23" t="str">
        <f t="shared" si="48"/>
        <v/>
      </c>
      <c r="J986" s="31" t="str">
        <f t="shared" si="49"/>
        <v/>
      </c>
      <c r="K986" s="32" t="e">
        <f>VLOOKUP(A$4:A$600,客户下单明细表!O$4:P$5200,2,FALSE)</f>
        <v>#VALUE!</v>
      </c>
    </row>
    <row r="987" spans="1:11">
      <c r="A987" s="20"/>
      <c r="B987" s="21" t="str">
        <f>IF(A987="","",SUMPRODUCT((MONTH(客户下单明细表!$D$4:$D$5200)=销售员提成汇总!$E$2)*((YEAR(客户下单明细表!$D$4:$D$5200)=销售员提成汇总!$C$2))*(客户下单明细表!$O$4:$O$5200=A987),客户下单明细表!$N$4:$N$5200))</f>
        <v/>
      </c>
      <c r="C987" s="21" t="str">
        <f>IF(B987="","",SUMPRODUCT((MONTH(客户下单明细表!$D$4:$D$5200)=销售员提成汇总!$E$2-1)*((YEAR(客户下单明细表!$D$4:$D$5200)=销售员提成汇总!$C$2))*(客户下单明细表!$O$4:$O$5200=A987)*($A$2=客户下单明细表!$S$4:$S$5200),客户下单明细表!$N$4:$N$5200))</f>
        <v/>
      </c>
      <c r="D987" s="21" t="str">
        <f>IF(A987="","",SUMPRODUCT((MONTH(客户下单明细表!$D$4:$D$5200)=销售员提成汇总!$E$2)*((YEAR(客户下单明细表!$D$4:$D$5200)=销售员提成汇总!$C$2))*(客户下单明细表!$O$4:$O$5200=A987),客户下单明细表!$R$4:$R$5200))</f>
        <v/>
      </c>
      <c r="E987" s="21" t="str">
        <f>IF(A987="","",SUMPRODUCT((MONTH(客户下单明细表!$D$4:$D$5200)=销售员提成汇总!$E$2-1)*((YEAR(客户下单明细表!$D$4:$D$5200)=销售员提成汇总!$C$2))*(客户下单明细表!$O$4:$O$5200=A987),客户下单明细表!$R$4:$R$5200))</f>
        <v/>
      </c>
      <c r="F987" s="22">
        <v>1800</v>
      </c>
      <c r="G987" s="23">
        <f>SUMIFS(销售员提成汇总!C:C,销售员提成汇总!K:K,$K987)</f>
        <v>0</v>
      </c>
      <c r="H987" s="21">
        <f t="shared" si="47"/>
        <v>0</v>
      </c>
      <c r="I987" s="23" t="str">
        <f t="shared" si="48"/>
        <v/>
      </c>
      <c r="J987" s="31" t="str">
        <f t="shared" si="49"/>
        <v/>
      </c>
      <c r="K987" s="32" t="e">
        <f>VLOOKUP(A$4:A$600,客户下单明细表!O$4:P$5200,2,FALSE)</f>
        <v>#VALUE!</v>
      </c>
    </row>
    <row r="988" spans="1:11">
      <c r="A988" s="20"/>
      <c r="B988" s="21" t="str">
        <f>IF(A988="","",SUMPRODUCT((MONTH(客户下单明细表!$D$4:$D$5200)=销售员提成汇总!$E$2)*((YEAR(客户下单明细表!$D$4:$D$5200)=销售员提成汇总!$C$2))*(客户下单明细表!$O$4:$O$5200=A988),客户下单明细表!$N$4:$N$5200))</f>
        <v/>
      </c>
      <c r="C988" s="21" t="str">
        <f>IF(B988="","",SUMPRODUCT((MONTH(客户下单明细表!$D$4:$D$5200)=销售员提成汇总!$E$2-1)*((YEAR(客户下单明细表!$D$4:$D$5200)=销售员提成汇总!$C$2))*(客户下单明细表!$O$4:$O$5200=A988)*($A$2=客户下单明细表!$S$4:$S$5200),客户下单明细表!$N$4:$N$5200))</f>
        <v/>
      </c>
      <c r="D988" s="21" t="str">
        <f>IF(A988="","",SUMPRODUCT((MONTH(客户下单明细表!$D$4:$D$5200)=销售员提成汇总!$E$2)*((YEAR(客户下单明细表!$D$4:$D$5200)=销售员提成汇总!$C$2))*(客户下单明细表!$O$4:$O$5200=A988),客户下单明细表!$R$4:$R$5200))</f>
        <v/>
      </c>
      <c r="E988" s="21" t="str">
        <f>IF(A988="","",SUMPRODUCT((MONTH(客户下单明细表!$D$4:$D$5200)=销售员提成汇总!$E$2-1)*((YEAR(客户下单明细表!$D$4:$D$5200)=销售员提成汇总!$C$2))*(客户下单明细表!$O$4:$O$5200=A988),客户下单明细表!$R$4:$R$5200))</f>
        <v/>
      </c>
      <c r="F988" s="22">
        <v>1800</v>
      </c>
      <c r="G988" s="23">
        <f>SUMIFS(销售员提成汇总!C:C,销售员提成汇总!K:K,$K988)</f>
        <v>0</v>
      </c>
      <c r="H988" s="21">
        <f t="shared" si="47"/>
        <v>0</v>
      </c>
      <c r="I988" s="23" t="str">
        <f t="shared" si="48"/>
        <v/>
      </c>
      <c r="J988" s="31" t="str">
        <f t="shared" si="49"/>
        <v/>
      </c>
      <c r="K988" s="32" t="e">
        <f>VLOOKUP(A$4:A$600,客户下单明细表!O$4:P$5200,2,FALSE)</f>
        <v>#VALUE!</v>
      </c>
    </row>
    <row r="989" spans="1:11">
      <c r="A989" s="20"/>
      <c r="B989" s="21" t="str">
        <f>IF(A989="","",SUMPRODUCT((MONTH(客户下单明细表!$D$4:$D$5200)=销售员提成汇总!$E$2)*((YEAR(客户下单明细表!$D$4:$D$5200)=销售员提成汇总!$C$2))*(客户下单明细表!$O$4:$O$5200=A989),客户下单明细表!$N$4:$N$5200))</f>
        <v/>
      </c>
      <c r="C989" s="21" t="str">
        <f>IF(B989="","",SUMPRODUCT((MONTH(客户下单明细表!$D$4:$D$5200)=销售员提成汇总!$E$2-1)*((YEAR(客户下单明细表!$D$4:$D$5200)=销售员提成汇总!$C$2))*(客户下单明细表!$O$4:$O$5200=A989)*($A$2=客户下单明细表!$S$4:$S$5200),客户下单明细表!$N$4:$N$5200))</f>
        <v/>
      </c>
      <c r="D989" s="21" t="str">
        <f>IF(A989="","",SUMPRODUCT((MONTH(客户下单明细表!$D$4:$D$5200)=销售员提成汇总!$E$2)*((YEAR(客户下单明细表!$D$4:$D$5200)=销售员提成汇总!$C$2))*(客户下单明细表!$O$4:$O$5200=A989),客户下单明细表!$R$4:$R$5200))</f>
        <v/>
      </c>
      <c r="E989" s="21" t="str">
        <f>IF(A989="","",SUMPRODUCT((MONTH(客户下单明细表!$D$4:$D$5200)=销售员提成汇总!$E$2-1)*((YEAR(客户下单明细表!$D$4:$D$5200)=销售员提成汇总!$C$2))*(客户下单明细表!$O$4:$O$5200=A989),客户下单明细表!$R$4:$R$5200))</f>
        <v/>
      </c>
      <c r="F989" s="22">
        <v>1800</v>
      </c>
      <c r="G989" s="23">
        <f>SUMIFS(销售员提成汇总!C:C,销售员提成汇总!K:K,$K989)</f>
        <v>0</v>
      </c>
      <c r="H989" s="21">
        <f t="shared" si="47"/>
        <v>0</v>
      </c>
      <c r="I989" s="23" t="str">
        <f t="shared" si="48"/>
        <v/>
      </c>
      <c r="J989" s="31" t="str">
        <f t="shared" si="49"/>
        <v/>
      </c>
      <c r="K989" s="32" t="e">
        <f>VLOOKUP(A$4:A$600,客户下单明细表!O$4:P$5200,2,FALSE)</f>
        <v>#VALUE!</v>
      </c>
    </row>
    <row r="990" spans="1:11">
      <c r="A990" s="20"/>
      <c r="B990" s="21" t="str">
        <f>IF(A990="","",SUMPRODUCT((MONTH(客户下单明细表!$D$4:$D$5200)=销售员提成汇总!$E$2)*((YEAR(客户下单明细表!$D$4:$D$5200)=销售员提成汇总!$C$2))*(客户下单明细表!$O$4:$O$5200=A990),客户下单明细表!$N$4:$N$5200))</f>
        <v/>
      </c>
      <c r="C990" s="21" t="str">
        <f>IF(B990="","",SUMPRODUCT((MONTH(客户下单明细表!$D$4:$D$5200)=销售员提成汇总!$E$2-1)*((YEAR(客户下单明细表!$D$4:$D$5200)=销售员提成汇总!$C$2))*(客户下单明细表!$O$4:$O$5200=A990)*($A$2=客户下单明细表!$S$4:$S$5200),客户下单明细表!$N$4:$N$5200))</f>
        <v/>
      </c>
      <c r="D990" s="21" t="str">
        <f>IF(A990="","",SUMPRODUCT((MONTH(客户下单明细表!$D$4:$D$5200)=销售员提成汇总!$E$2)*((YEAR(客户下单明细表!$D$4:$D$5200)=销售员提成汇总!$C$2))*(客户下单明细表!$O$4:$O$5200=A990),客户下单明细表!$R$4:$R$5200))</f>
        <v/>
      </c>
      <c r="E990" s="21" t="str">
        <f>IF(A990="","",SUMPRODUCT((MONTH(客户下单明细表!$D$4:$D$5200)=销售员提成汇总!$E$2-1)*((YEAR(客户下单明细表!$D$4:$D$5200)=销售员提成汇总!$C$2))*(客户下单明细表!$O$4:$O$5200=A990),客户下单明细表!$R$4:$R$5200))</f>
        <v/>
      </c>
      <c r="F990" s="22">
        <v>1800</v>
      </c>
      <c r="G990" s="23">
        <f>SUMIFS(销售员提成汇总!C:C,销售员提成汇总!K:K,$K990)</f>
        <v>0</v>
      </c>
      <c r="H990" s="21">
        <f t="shared" si="47"/>
        <v>0</v>
      </c>
      <c r="I990" s="23" t="str">
        <f t="shared" si="48"/>
        <v/>
      </c>
      <c r="J990" s="31" t="str">
        <f t="shared" si="49"/>
        <v/>
      </c>
      <c r="K990" s="32" t="e">
        <f>VLOOKUP(A$4:A$600,客户下单明细表!O$4:P$5200,2,FALSE)</f>
        <v>#VALUE!</v>
      </c>
    </row>
    <row r="991" spans="1:11">
      <c r="A991" s="20"/>
      <c r="B991" s="21" t="str">
        <f>IF(A991="","",SUMPRODUCT((MONTH(客户下单明细表!$D$4:$D$5200)=销售员提成汇总!$E$2)*((YEAR(客户下单明细表!$D$4:$D$5200)=销售员提成汇总!$C$2))*(客户下单明细表!$O$4:$O$5200=A991),客户下单明细表!$N$4:$N$5200))</f>
        <v/>
      </c>
      <c r="C991" s="21" t="str">
        <f>IF(B991="","",SUMPRODUCT((MONTH(客户下单明细表!$D$4:$D$5200)=销售员提成汇总!$E$2-1)*((YEAR(客户下单明细表!$D$4:$D$5200)=销售员提成汇总!$C$2))*(客户下单明细表!$O$4:$O$5200=A991)*($A$2=客户下单明细表!$S$4:$S$5200),客户下单明细表!$N$4:$N$5200))</f>
        <v/>
      </c>
      <c r="D991" s="21" t="str">
        <f>IF(A991="","",SUMPRODUCT((MONTH(客户下单明细表!$D$4:$D$5200)=销售员提成汇总!$E$2)*((YEAR(客户下单明细表!$D$4:$D$5200)=销售员提成汇总!$C$2))*(客户下单明细表!$O$4:$O$5200=A991),客户下单明细表!$R$4:$R$5200))</f>
        <v/>
      </c>
      <c r="E991" s="21" t="str">
        <f>IF(A991="","",SUMPRODUCT((MONTH(客户下单明细表!$D$4:$D$5200)=销售员提成汇总!$E$2-1)*((YEAR(客户下单明细表!$D$4:$D$5200)=销售员提成汇总!$C$2))*(客户下单明细表!$O$4:$O$5200=A991),客户下单明细表!$R$4:$R$5200))</f>
        <v/>
      </c>
      <c r="F991" s="22">
        <v>1800</v>
      </c>
      <c r="G991" s="23">
        <f>SUMIFS(销售员提成汇总!C:C,销售员提成汇总!K:K,$K991)</f>
        <v>0</v>
      </c>
      <c r="H991" s="21">
        <f t="shared" si="47"/>
        <v>0</v>
      </c>
      <c r="I991" s="23" t="str">
        <f t="shared" si="48"/>
        <v/>
      </c>
      <c r="J991" s="31" t="str">
        <f t="shared" si="49"/>
        <v/>
      </c>
      <c r="K991" s="32" t="e">
        <f>VLOOKUP(A$4:A$600,客户下单明细表!O$4:P$5200,2,FALSE)</f>
        <v>#VALUE!</v>
      </c>
    </row>
    <row r="992" spans="1:11">
      <c r="A992" s="20"/>
      <c r="B992" s="21" t="str">
        <f>IF(A992="","",SUMPRODUCT((MONTH(客户下单明细表!$D$4:$D$5200)=销售员提成汇总!$E$2)*((YEAR(客户下单明细表!$D$4:$D$5200)=销售员提成汇总!$C$2))*(客户下单明细表!$O$4:$O$5200=A992),客户下单明细表!$N$4:$N$5200))</f>
        <v/>
      </c>
      <c r="C992" s="21" t="str">
        <f>IF(B992="","",SUMPRODUCT((MONTH(客户下单明细表!$D$4:$D$5200)=销售员提成汇总!$E$2-1)*((YEAR(客户下单明细表!$D$4:$D$5200)=销售员提成汇总!$C$2))*(客户下单明细表!$O$4:$O$5200=A992)*($A$2=客户下单明细表!$S$4:$S$5200),客户下单明细表!$N$4:$N$5200))</f>
        <v/>
      </c>
      <c r="D992" s="21" t="str">
        <f>IF(A992="","",SUMPRODUCT((MONTH(客户下单明细表!$D$4:$D$5200)=销售员提成汇总!$E$2)*((YEAR(客户下单明细表!$D$4:$D$5200)=销售员提成汇总!$C$2))*(客户下单明细表!$O$4:$O$5200=A992),客户下单明细表!$R$4:$R$5200))</f>
        <v/>
      </c>
      <c r="E992" s="21" t="str">
        <f>IF(A992="","",SUMPRODUCT((MONTH(客户下单明细表!$D$4:$D$5200)=销售员提成汇总!$E$2-1)*((YEAR(客户下单明细表!$D$4:$D$5200)=销售员提成汇总!$C$2))*(客户下单明细表!$O$4:$O$5200=A992),客户下单明细表!$R$4:$R$5200))</f>
        <v/>
      </c>
      <c r="F992" s="22">
        <v>1800</v>
      </c>
      <c r="G992" s="23">
        <f>SUMIFS(销售员提成汇总!C:C,销售员提成汇总!K:K,$K992)</f>
        <v>0</v>
      </c>
      <c r="H992" s="21">
        <f t="shared" si="47"/>
        <v>0</v>
      </c>
      <c r="I992" s="23" t="str">
        <f t="shared" si="48"/>
        <v/>
      </c>
      <c r="J992" s="31" t="str">
        <f t="shared" si="49"/>
        <v/>
      </c>
      <c r="K992" s="32" t="e">
        <f>VLOOKUP(A$4:A$600,客户下单明细表!O$4:P$5200,2,FALSE)</f>
        <v>#VALUE!</v>
      </c>
    </row>
    <row r="993" spans="1:11">
      <c r="A993" s="20"/>
      <c r="B993" s="21" t="str">
        <f>IF(A993="","",SUMPRODUCT((MONTH(客户下单明细表!$D$4:$D$5200)=销售员提成汇总!$E$2)*((YEAR(客户下单明细表!$D$4:$D$5200)=销售员提成汇总!$C$2))*(客户下单明细表!$O$4:$O$5200=A993),客户下单明细表!$N$4:$N$5200))</f>
        <v/>
      </c>
      <c r="C993" s="21" t="str">
        <f>IF(B993="","",SUMPRODUCT((MONTH(客户下单明细表!$D$4:$D$5200)=销售员提成汇总!$E$2-1)*((YEAR(客户下单明细表!$D$4:$D$5200)=销售员提成汇总!$C$2))*(客户下单明细表!$O$4:$O$5200=A993)*($A$2=客户下单明细表!$S$4:$S$5200),客户下单明细表!$N$4:$N$5200))</f>
        <v/>
      </c>
      <c r="D993" s="21" t="str">
        <f>IF(A993="","",SUMPRODUCT((MONTH(客户下单明细表!$D$4:$D$5200)=销售员提成汇总!$E$2)*((YEAR(客户下单明细表!$D$4:$D$5200)=销售员提成汇总!$C$2))*(客户下单明细表!$O$4:$O$5200=A993),客户下单明细表!$R$4:$R$5200))</f>
        <v/>
      </c>
      <c r="E993" s="21" t="str">
        <f>IF(A993="","",SUMPRODUCT((MONTH(客户下单明细表!$D$4:$D$5200)=销售员提成汇总!$E$2-1)*((YEAR(客户下单明细表!$D$4:$D$5200)=销售员提成汇总!$C$2))*(客户下单明细表!$O$4:$O$5200=A993),客户下单明细表!$R$4:$R$5200))</f>
        <v/>
      </c>
      <c r="F993" s="22">
        <v>1800</v>
      </c>
      <c r="G993" s="23">
        <f>SUMIFS(销售员提成汇总!C:C,销售员提成汇总!K:K,$K993)</f>
        <v>0</v>
      </c>
      <c r="H993" s="21">
        <f t="shared" si="47"/>
        <v>0</v>
      </c>
      <c r="I993" s="23" t="str">
        <f t="shared" si="48"/>
        <v/>
      </c>
      <c r="J993" s="31" t="str">
        <f t="shared" si="49"/>
        <v/>
      </c>
      <c r="K993" s="32" t="e">
        <f>VLOOKUP(A$4:A$600,客户下单明细表!O$4:P$5200,2,FALSE)</f>
        <v>#VALUE!</v>
      </c>
    </row>
    <row r="994" spans="1:11">
      <c r="A994" s="20"/>
      <c r="B994" s="21" t="str">
        <f>IF(A994="","",SUMPRODUCT((MONTH(客户下单明细表!$D$4:$D$5200)=销售员提成汇总!$E$2)*((YEAR(客户下单明细表!$D$4:$D$5200)=销售员提成汇总!$C$2))*(客户下单明细表!$O$4:$O$5200=A994),客户下单明细表!$N$4:$N$5200))</f>
        <v/>
      </c>
      <c r="C994" s="21" t="str">
        <f>IF(B994="","",SUMPRODUCT((MONTH(客户下单明细表!$D$4:$D$5200)=销售员提成汇总!$E$2-1)*((YEAR(客户下单明细表!$D$4:$D$5200)=销售员提成汇总!$C$2))*(客户下单明细表!$O$4:$O$5200=A994)*($A$2=客户下单明细表!$S$4:$S$5200),客户下单明细表!$N$4:$N$5200))</f>
        <v/>
      </c>
      <c r="D994" s="21" t="str">
        <f>IF(A994="","",SUMPRODUCT((MONTH(客户下单明细表!$D$4:$D$5200)=销售员提成汇总!$E$2)*((YEAR(客户下单明细表!$D$4:$D$5200)=销售员提成汇总!$C$2))*(客户下单明细表!$O$4:$O$5200=A994),客户下单明细表!$R$4:$R$5200))</f>
        <v/>
      </c>
      <c r="E994" s="21" t="str">
        <f>IF(A994="","",SUMPRODUCT((MONTH(客户下单明细表!$D$4:$D$5200)=销售员提成汇总!$E$2-1)*((YEAR(客户下单明细表!$D$4:$D$5200)=销售员提成汇总!$C$2))*(客户下单明细表!$O$4:$O$5200=A994),客户下单明细表!$R$4:$R$5200))</f>
        <v/>
      </c>
      <c r="F994" s="22">
        <v>1800</v>
      </c>
      <c r="G994" s="23">
        <f>SUMIFS(销售员提成汇总!C:C,销售员提成汇总!K:K,$K994)</f>
        <v>0</v>
      </c>
      <c r="H994" s="21">
        <f t="shared" si="47"/>
        <v>0</v>
      </c>
      <c r="I994" s="23" t="str">
        <f t="shared" si="48"/>
        <v/>
      </c>
      <c r="J994" s="31" t="str">
        <f t="shared" si="49"/>
        <v/>
      </c>
      <c r="K994" s="32" t="e">
        <f>VLOOKUP(A$4:A$600,客户下单明细表!O$4:P$5200,2,FALSE)</f>
        <v>#VALUE!</v>
      </c>
    </row>
    <row r="995" spans="1:11">
      <c r="A995" s="20"/>
      <c r="B995" s="21" t="str">
        <f>IF(A995="","",SUMPRODUCT((MONTH(客户下单明细表!$D$4:$D$5200)=销售员提成汇总!$E$2)*((YEAR(客户下单明细表!$D$4:$D$5200)=销售员提成汇总!$C$2))*(客户下单明细表!$O$4:$O$5200=A995),客户下单明细表!$N$4:$N$5200))</f>
        <v/>
      </c>
      <c r="C995" s="21" t="str">
        <f>IF(B995="","",SUMPRODUCT((MONTH(客户下单明细表!$D$4:$D$5200)=销售员提成汇总!$E$2-1)*((YEAR(客户下单明细表!$D$4:$D$5200)=销售员提成汇总!$C$2))*(客户下单明细表!$O$4:$O$5200=A995)*($A$2=客户下单明细表!$S$4:$S$5200),客户下单明细表!$N$4:$N$5200))</f>
        <v/>
      </c>
      <c r="D995" s="21" t="str">
        <f>IF(A995="","",SUMPRODUCT((MONTH(客户下单明细表!$D$4:$D$5200)=销售员提成汇总!$E$2)*((YEAR(客户下单明细表!$D$4:$D$5200)=销售员提成汇总!$C$2))*(客户下单明细表!$O$4:$O$5200=A995),客户下单明细表!$R$4:$R$5200))</f>
        <v/>
      </c>
      <c r="E995" s="21" t="str">
        <f>IF(A995="","",SUMPRODUCT((MONTH(客户下单明细表!$D$4:$D$5200)=销售员提成汇总!$E$2-1)*((YEAR(客户下单明细表!$D$4:$D$5200)=销售员提成汇总!$C$2))*(客户下单明细表!$O$4:$O$5200=A995),客户下单明细表!$R$4:$R$5200))</f>
        <v/>
      </c>
      <c r="F995" s="22">
        <v>1800</v>
      </c>
      <c r="G995" s="23">
        <f>SUMIFS(销售员提成汇总!C:C,销售员提成汇总!K:K,$K995)</f>
        <v>0</v>
      </c>
      <c r="H995" s="21">
        <f t="shared" si="47"/>
        <v>0</v>
      </c>
      <c r="I995" s="23" t="str">
        <f t="shared" si="48"/>
        <v/>
      </c>
      <c r="J995" s="31" t="str">
        <f t="shared" si="49"/>
        <v/>
      </c>
      <c r="K995" s="32" t="e">
        <f>VLOOKUP(A$4:A$600,客户下单明细表!O$4:P$5200,2,FALSE)</f>
        <v>#VALUE!</v>
      </c>
    </row>
    <row r="996" spans="1:11">
      <c r="A996" s="20"/>
      <c r="B996" s="21" t="str">
        <f>IF(A996="","",SUMPRODUCT((MONTH(客户下单明细表!$D$4:$D$5200)=销售员提成汇总!$E$2)*((YEAR(客户下单明细表!$D$4:$D$5200)=销售员提成汇总!$C$2))*(客户下单明细表!$O$4:$O$5200=A996),客户下单明细表!$N$4:$N$5200))</f>
        <v/>
      </c>
      <c r="C996" s="21" t="str">
        <f>IF(B996="","",SUMPRODUCT((MONTH(客户下单明细表!$D$4:$D$5200)=销售员提成汇总!$E$2-1)*((YEAR(客户下单明细表!$D$4:$D$5200)=销售员提成汇总!$C$2))*(客户下单明细表!$O$4:$O$5200=A996)*($A$2=客户下单明细表!$S$4:$S$5200),客户下单明细表!$N$4:$N$5200))</f>
        <v/>
      </c>
      <c r="D996" s="21" t="str">
        <f>IF(A996="","",SUMPRODUCT((MONTH(客户下单明细表!$D$4:$D$5200)=销售员提成汇总!$E$2)*((YEAR(客户下单明细表!$D$4:$D$5200)=销售员提成汇总!$C$2))*(客户下单明细表!$O$4:$O$5200=A996),客户下单明细表!$R$4:$R$5200))</f>
        <v/>
      </c>
      <c r="E996" s="21" t="str">
        <f>IF(A996="","",SUMPRODUCT((MONTH(客户下单明细表!$D$4:$D$5200)=销售员提成汇总!$E$2-1)*((YEAR(客户下单明细表!$D$4:$D$5200)=销售员提成汇总!$C$2))*(客户下单明细表!$O$4:$O$5200=A996),客户下单明细表!$R$4:$R$5200))</f>
        <v/>
      </c>
      <c r="F996" s="22">
        <v>1800</v>
      </c>
      <c r="G996" s="23">
        <f>SUMIFS(销售员提成汇总!C:C,销售员提成汇总!K:K,$K996)</f>
        <v>0</v>
      </c>
      <c r="H996" s="21">
        <f t="shared" si="47"/>
        <v>0</v>
      </c>
      <c r="I996" s="23" t="str">
        <f t="shared" si="48"/>
        <v/>
      </c>
      <c r="J996" s="31" t="str">
        <f t="shared" si="49"/>
        <v/>
      </c>
      <c r="K996" s="32" t="e">
        <f>VLOOKUP(A$4:A$600,客户下单明细表!O$4:P$5200,2,FALSE)</f>
        <v>#VALUE!</v>
      </c>
    </row>
    <row r="997" spans="1:11">
      <c r="A997" s="20"/>
      <c r="B997" s="21" t="str">
        <f>IF(A997="","",SUMPRODUCT((MONTH(客户下单明细表!$D$4:$D$5200)=销售员提成汇总!$E$2)*((YEAR(客户下单明细表!$D$4:$D$5200)=销售员提成汇总!$C$2))*(客户下单明细表!$O$4:$O$5200=A997),客户下单明细表!$N$4:$N$5200))</f>
        <v/>
      </c>
      <c r="C997" s="21" t="str">
        <f>IF(B997="","",SUMPRODUCT((MONTH(客户下单明细表!$D$4:$D$5200)=销售员提成汇总!$E$2-1)*((YEAR(客户下单明细表!$D$4:$D$5200)=销售员提成汇总!$C$2))*(客户下单明细表!$O$4:$O$5200=A997)*($A$2=客户下单明细表!$S$4:$S$5200),客户下单明细表!$N$4:$N$5200))</f>
        <v/>
      </c>
      <c r="D997" s="21" t="str">
        <f>IF(A997="","",SUMPRODUCT((MONTH(客户下单明细表!$D$4:$D$5200)=销售员提成汇总!$E$2)*((YEAR(客户下单明细表!$D$4:$D$5200)=销售员提成汇总!$C$2))*(客户下单明细表!$O$4:$O$5200=A997),客户下单明细表!$R$4:$R$5200))</f>
        <v/>
      </c>
      <c r="E997" s="21" t="str">
        <f>IF(A997="","",SUMPRODUCT((MONTH(客户下单明细表!$D$4:$D$5200)=销售员提成汇总!$E$2-1)*((YEAR(客户下单明细表!$D$4:$D$5200)=销售员提成汇总!$C$2))*(客户下单明细表!$O$4:$O$5200=A997),客户下单明细表!$R$4:$R$5200))</f>
        <v/>
      </c>
      <c r="F997" s="22">
        <v>1800</v>
      </c>
      <c r="G997" s="23">
        <f>SUMIFS(销售员提成汇总!C:C,销售员提成汇总!K:K,$K997)</f>
        <v>0</v>
      </c>
      <c r="H997" s="21">
        <f t="shared" si="47"/>
        <v>0</v>
      </c>
      <c r="I997" s="23" t="str">
        <f t="shared" si="48"/>
        <v/>
      </c>
      <c r="J997" s="31" t="str">
        <f t="shared" si="49"/>
        <v/>
      </c>
      <c r="K997" s="32" t="e">
        <f>VLOOKUP(A$4:A$600,客户下单明细表!O$4:P$5200,2,FALSE)</f>
        <v>#VALUE!</v>
      </c>
    </row>
    <row r="998" spans="1:11">
      <c r="A998" s="20"/>
      <c r="B998" s="21" t="str">
        <f>IF(A998="","",SUMPRODUCT((MONTH(客户下单明细表!$D$4:$D$5200)=销售员提成汇总!$E$2)*((YEAR(客户下单明细表!$D$4:$D$5200)=销售员提成汇总!$C$2))*(客户下单明细表!$O$4:$O$5200=A998),客户下单明细表!$N$4:$N$5200))</f>
        <v/>
      </c>
      <c r="C998" s="21" t="str">
        <f>IF(B998="","",SUMPRODUCT((MONTH(客户下单明细表!$D$4:$D$5200)=销售员提成汇总!$E$2-1)*((YEAR(客户下单明细表!$D$4:$D$5200)=销售员提成汇总!$C$2))*(客户下单明细表!$O$4:$O$5200=A998)*($A$2=客户下单明细表!$S$4:$S$5200),客户下单明细表!$N$4:$N$5200))</f>
        <v/>
      </c>
      <c r="D998" s="21" t="str">
        <f>IF(A998="","",SUMPRODUCT((MONTH(客户下单明细表!$D$4:$D$5200)=销售员提成汇总!$E$2)*((YEAR(客户下单明细表!$D$4:$D$5200)=销售员提成汇总!$C$2))*(客户下单明细表!$O$4:$O$5200=A998),客户下单明细表!$R$4:$R$5200))</f>
        <v/>
      </c>
      <c r="E998" s="21" t="str">
        <f>IF(A998="","",SUMPRODUCT((MONTH(客户下单明细表!$D$4:$D$5200)=销售员提成汇总!$E$2-1)*((YEAR(客户下单明细表!$D$4:$D$5200)=销售员提成汇总!$C$2))*(客户下单明细表!$O$4:$O$5200=A998),客户下单明细表!$R$4:$R$5200))</f>
        <v/>
      </c>
      <c r="F998" s="22">
        <v>1800</v>
      </c>
      <c r="G998" s="23">
        <f>SUMIFS(销售员提成汇总!C:C,销售员提成汇总!K:K,$K998)</f>
        <v>0</v>
      </c>
      <c r="H998" s="21">
        <f t="shared" si="47"/>
        <v>0</v>
      </c>
      <c r="I998" s="23" t="str">
        <f t="shared" si="48"/>
        <v/>
      </c>
      <c r="J998" s="31" t="str">
        <f t="shared" si="49"/>
        <v/>
      </c>
      <c r="K998" s="32" t="e">
        <f>VLOOKUP(A$4:A$600,客户下单明细表!O$4:P$5200,2,FALSE)</f>
        <v>#VALUE!</v>
      </c>
    </row>
    <row r="999" spans="1:11">
      <c r="A999" s="20"/>
      <c r="B999" s="21" t="str">
        <f>IF(A999="","",SUMPRODUCT((MONTH(客户下单明细表!$D$4:$D$5200)=销售员提成汇总!$E$2)*((YEAR(客户下单明细表!$D$4:$D$5200)=销售员提成汇总!$C$2))*(客户下单明细表!$O$4:$O$5200=A999),客户下单明细表!$N$4:$N$5200))</f>
        <v/>
      </c>
      <c r="C999" s="21" t="str">
        <f>IF(B999="","",SUMPRODUCT((MONTH(客户下单明细表!$D$4:$D$5200)=销售员提成汇总!$E$2-1)*((YEAR(客户下单明细表!$D$4:$D$5200)=销售员提成汇总!$C$2))*(客户下单明细表!$O$4:$O$5200=A999)*($A$2=客户下单明细表!$S$4:$S$5200),客户下单明细表!$N$4:$N$5200))</f>
        <v/>
      </c>
      <c r="D999" s="21" t="str">
        <f>IF(A999="","",SUMPRODUCT((MONTH(客户下单明细表!$D$4:$D$5200)=销售员提成汇总!$E$2)*((YEAR(客户下单明细表!$D$4:$D$5200)=销售员提成汇总!$C$2))*(客户下单明细表!$O$4:$O$5200=A999),客户下单明细表!$R$4:$R$5200))</f>
        <v/>
      </c>
      <c r="E999" s="21" t="str">
        <f>IF(A999="","",SUMPRODUCT((MONTH(客户下单明细表!$D$4:$D$5200)=销售员提成汇总!$E$2-1)*((YEAR(客户下单明细表!$D$4:$D$5200)=销售员提成汇总!$C$2))*(客户下单明细表!$O$4:$O$5200=A999),客户下单明细表!$R$4:$R$5200))</f>
        <v/>
      </c>
      <c r="F999" s="22">
        <v>1800</v>
      </c>
      <c r="G999" s="23">
        <f>SUMIFS(销售员提成汇总!C:C,销售员提成汇总!K:K,$K999)</f>
        <v>0</v>
      </c>
      <c r="H999" s="21">
        <f t="shared" si="47"/>
        <v>0</v>
      </c>
      <c r="I999" s="23" t="str">
        <f t="shared" si="48"/>
        <v/>
      </c>
      <c r="J999" s="31" t="str">
        <f t="shared" si="49"/>
        <v/>
      </c>
      <c r="K999" s="32" t="e">
        <f>VLOOKUP(A$4:A$600,客户下单明细表!O$4:P$5200,2,FALSE)</f>
        <v>#VALUE!</v>
      </c>
    </row>
    <row r="1000" spans="1:11">
      <c r="A1000" s="20"/>
      <c r="B1000" s="21" t="str">
        <f>IF(A1000="","",SUMPRODUCT((MONTH(客户下单明细表!$D$4:$D$5200)=销售员提成汇总!$E$2)*((YEAR(客户下单明细表!$D$4:$D$5200)=销售员提成汇总!$C$2))*(客户下单明细表!$O$4:$O$5200=A1000),客户下单明细表!$N$4:$N$5200))</f>
        <v/>
      </c>
      <c r="C1000" s="21" t="str">
        <f>IF(B1000="","",SUMPRODUCT((MONTH(客户下单明细表!$D$4:$D$5200)=销售员提成汇总!$E$2-1)*((YEAR(客户下单明细表!$D$4:$D$5200)=销售员提成汇总!$C$2))*(客户下单明细表!$O$4:$O$5200=A1000)*($A$2=客户下单明细表!$S$4:$S$5200),客户下单明细表!$N$4:$N$5200))</f>
        <v/>
      </c>
      <c r="D1000" s="21" t="str">
        <f>IF(A1000="","",SUMPRODUCT((MONTH(客户下单明细表!$D$4:$D$5200)=销售员提成汇总!$E$2)*((YEAR(客户下单明细表!$D$4:$D$5200)=销售员提成汇总!$C$2))*(客户下单明细表!$O$4:$O$5200=A1000),客户下单明细表!$R$4:$R$5200))</f>
        <v/>
      </c>
      <c r="E1000" s="21" t="str">
        <f>IF(A1000="","",SUMPRODUCT((MONTH(客户下单明细表!$D$4:$D$5200)=销售员提成汇总!$E$2-1)*((YEAR(客户下单明细表!$D$4:$D$5200)=销售员提成汇总!$C$2))*(客户下单明细表!$O$4:$O$5200=A1000),客户下单明细表!$R$4:$R$5200))</f>
        <v/>
      </c>
      <c r="F1000" s="22">
        <v>1800</v>
      </c>
      <c r="G1000" s="23">
        <f>SUMIFS(销售员提成汇总!C:C,销售员提成汇总!K:K,$K1000)</f>
        <v>0</v>
      </c>
      <c r="H1000" s="21">
        <f t="shared" si="47"/>
        <v>0</v>
      </c>
      <c r="I1000" s="23" t="str">
        <f t="shared" si="48"/>
        <v/>
      </c>
      <c r="J1000" s="31" t="str">
        <f t="shared" si="49"/>
        <v/>
      </c>
      <c r="K1000" s="32" t="e">
        <f>VLOOKUP(A$4:A$600,客户下单明细表!O$4:P$5200,2,FALSE)</f>
        <v>#VALUE!</v>
      </c>
    </row>
    <row r="1001" spans="1:11">
      <c r="A1001" s="20"/>
      <c r="B1001" s="21" t="str">
        <f>IF(A1001="","",SUMPRODUCT((MONTH(客户下单明细表!$D$4:$D$5200)=销售员提成汇总!$E$2)*((YEAR(客户下单明细表!$D$4:$D$5200)=销售员提成汇总!$C$2))*(客户下单明细表!$O$4:$O$5200=A1001),客户下单明细表!$N$4:$N$5200))</f>
        <v/>
      </c>
      <c r="C1001" s="21" t="str">
        <f>IF(B1001="","",SUMPRODUCT((MONTH(客户下单明细表!$D$4:$D$5200)=销售员提成汇总!$E$2-1)*((YEAR(客户下单明细表!$D$4:$D$5200)=销售员提成汇总!$C$2))*(客户下单明细表!$O$4:$O$5200=A1001)*($A$2=客户下单明细表!$S$4:$S$5200),客户下单明细表!$N$4:$N$5200))</f>
        <v/>
      </c>
      <c r="D1001" s="21" t="str">
        <f>IF(A1001="","",SUMPRODUCT((MONTH(客户下单明细表!$D$4:$D$5200)=销售员提成汇总!$E$2)*((YEAR(客户下单明细表!$D$4:$D$5200)=销售员提成汇总!$C$2))*(客户下单明细表!$O$4:$O$5200=A1001),客户下单明细表!$R$4:$R$5200))</f>
        <v/>
      </c>
      <c r="E1001" s="21" t="str">
        <f>IF(A1001="","",SUMPRODUCT((MONTH(客户下单明细表!$D$4:$D$5200)=销售员提成汇总!$E$2-1)*((YEAR(客户下单明细表!$D$4:$D$5200)=销售员提成汇总!$C$2))*(客户下单明细表!$O$4:$O$5200=A1001),客户下单明细表!$R$4:$R$5200))</f>
        <v/>
      </c>
      <c r="F1001" s="22">
        <v>1800</v>
      </c>
      <c r="G1001" s="23">
        <f>SUMIFS(销售员提成汇总!C:C,销售员提成汇总!K:K,$K1001)</f>
        <v>0</v>
      </c>
      <c r="H1001" s="21">
        <f t="shared" si="47"/>
        <v>0</v>
      </c>
      <c r="I1001" s="23" t="str">
        <f t="shared" si="48"/>
        <v/>
      </c>
      <c r="J1001" s="31" t="str">
        <f t="shared" si="49"/>
        <v/>
      </c>
      <c r="K1001" s="32" t="e">
        <f>VLOOKUP(A$4:A$600,客户下单明细表!O$4:P$5200,2,FALSE)</f>
        <v>#VALUE!</v>
      </c>
    </row>
    <row r="1002" spans="1:11">
      <c r="A1002" s="20"/>
      <c r="B1002" s="21" t="str">
        <f>IF(A1002="","",SUMPRODUCT((MONTH(客户下单明细表!$D$4:$D$5200)=销售员提成汇总!$E$2)*((YEAR(客户下单明细表!$D$4:$D$5200)=销售员提成汇总!$C$2))*(客户下单明细表!$O$4:$O$5200=A1002),客户下单明细表!$N$4:$N$5200))</f>
        <v/>
      </c>
      <c r="C1002" s="21" t="str">
        <f>IF(B1002="","",SUMPRODUCT((MONTH(客户下单明细表!$D$4:$D$5200)=销售员提成汇总!$E$2-1)*((YEAR(客户下单明细表!$D$4:$D$5200)=销售员提成汇总!$C$2))*(客户下单明细表!$O$4:$O$5200=A1002)*($A$2=客户下单明细表!$S$4:$S$5200),客户下单明细表!$N$4:$N$5200))</f>
        <v/>
      </c>
      <c r="D1002" s="21" t="str">
        <f>IF(A1002="","",SUMPRODUCT((MONTH(客户下单明细表!$D$4:$D$5200)=销售员提成汇总!$E$2)*((YEAR(客户下单明细表!$D$4:$D$5200)=销售员提成汇总!$C$2))*(客户下单明细表!$O$4:$O$5200=A1002),客户下单明细表!$R$4:$R$5200))</f>
        <v/>
      </c>
      <c r="E1002" s="21" t="str">
        <f>IF(A1002="","",SUMPRODUCT((MONTH(客户下单明细表!$D$4:$D$5200)=销售员提成汇总!$E$2-1)*((YEAR(客户下单明细表!$D$4:$D$5200)=销售员提成汇总!$C$2))*(客户下单明细表!$O$4:$O$5200=A1002),客户下单明细表!$R$4:$R$5200))</f>
        <v/>
      </c>
      <c r="F1002" s="22">
        <v>1800</v>
      </c>
      <c r="G1002" s="23">
        <f>SUMIFS(销售员提成汇总!C:C,销售员提成汇总!K:K,$K1002)</f>
        <v>0</v>
      </c>
      <c r="H1002" s="21">
        <f t="shared" si="47"/>
        <v>0</v>
      </c>
      <c r="I1002" s="23" t="str">
        <f t="shared" si="48"/>
        <v/>
      </c>
      <c r="J1002" s="31" t="str">
        <f t="shared" si="49"/>
        <v/>
      </c>
      <c r="K1002" s="32" t="e">
        <f>VLOOKUP(A$4:A$600,客户下单明细表!O$4:P$5200,2,FALSE)</f>
        <v>#VALUE!</v>
      </c>
    </row>
    <row r="1003" spans="1:11">
      <c r="A1003" s="20"/>
      <c r="B1003" s="21" t="str">
        <f>IF(A1003="","",SUMPRODUCT((MONTH(客户下单明细表!$D$4:$D$5200)=销售员提成汇总!$E$2)*((YEAR(客户下单明细表!$D$4:$D$5200)=销售员提成汇总!$C$2))*(客户下单明细表!$O$4:$O$5200=A1003),客户下单明细表!$N$4:$N$5200))</f>
        <v/>
      </c>
      <c r="C1003" s="21" t="str">
        <f>IF(B1003="","",SUMPRODUCT((MONTH(客户下单明细表!$D$4:$D$5200)=销售员提成汇总!$E$2-1)*((YEAR(客户下单明细表!$D$4:$D$5200)=销售员提成汇总!$C$2))*(客户下单明细表!$O$4:$O$5200=A1003)*($A$2=客户下单明细表!$S$4:$S$5200),客户下单明细表!$N$4:$N$5200))</f>
        <v/>
      </c>
      <c r="D1003" s="21" t="str">
        <f>IF(A1003="","",SUMPRODUCT((MONTH(客户下单明细表!$D$4:$D$5200)=销售员提成汇总!$E$2)*((YEAR(客户下单明细表!$D$4:$D$5200)=销售员提成汇总!$C$2))*(客户下单明细表!$O$4:$O$5200=A1003),客户下单明细表!$R$4:$R$5200))</f>
        <v/>
      </c>
      <c r="E1003" s="21" t="str">
        <f>IF(A1003="","",SUMPRODUCT((MONTH(客户下单明细表!$D$4:$D$5200)=销售员提成汇总!$E$2-1)*((YEAR(客户下单明细表!$D$4:$D$5200)=销售员提成汇总!$C$2))*(客户下单明细表!$O$4:$O$5200=A1003),客户下单明细表!$R$4:$R$5200))</f>
        <v/>
      </c>
      <c r="F1003" s="22">
        <v>1800</v>
      </c>
      <c r="G1003" s="23">
        <f>SUMIFS(销售员提成汇总!C:C,销售员提成汇总!K:K,$K1003)</f>
        <v>0</v>
      </c>
      <c r="H1003" s="21">
        <f t="shared" si="47"/>
        <v>0</v>
      </c>
      <c r="I1003" s="23" t="str">
        <f t="shared" si="48"/>
        <v/>
      </c>
      <c r="J1003" s="31" t="str">
        <f t="shared" si="49"/>
        <v/>
      </c>
      <c r="K1003" s="32" t="e">
        <f>VLOOKUP(A$4:A$600,客户下单明细表!O$4:P$5200,2,FALSE)</f>
        <v>#VALUE!</v>
      </c>
    </row>
    <row r="1004" spans="1:11">
      <c r="A1004" s="20"/>
      <c r="B1004" s="21" t="str">
        <f>IF(A1004="","",SUMPRODUCT((MONTH(客户下单明细表!$D$4:$D$5200)=销售员提成汇总!$E$2)*((YEAR(客户下单明细表!$D$4:$D$5200)=销售员提成汇总!$C$2))*(客户下单明细表!$O$4:$O$5200=A1004),客户下单明细表!$N$4:$N$5200))</f>
        <v/>
      </c>
      <c r="C1004" s="21" t="str">
        <f>IF(B1004="","",SUMPRODUCT((MONTH(客户下单明细表!$D$4:$D$5200)=销售员提成汇总!$E$2-1)*((YEAR(客户下单明细表!$D$4:$D$5200)=销售员提成汇总!$C$2))*(客户下单明细表!$O$4:$O$5200=A1004)*($A$2=客户下单明细表!$S$4:$S$5200),客户下单明细表!$N$4:$N$5200))</f>
        <v/>
      </c>
      <c r="D1004" s="21" t="str">
        <f>IF(A1004="","",SUMPRODUCT((MONTH(客户下单明细表!$D$4:$D$5200)=销售员提成汇总!$E$2)*((YEAR(客户下单明细表!$D$4:$D$5200)=销售员提成汇总!$C$2))*(客户下单明细表!$O$4:$O$5200=A1004),客户下单明细表!$R$4:$R$5200))</f>
        <v/>
      </c>
      <c r="E1004" s="21" t="str">
        <f>IF(A1004="","",SUMPRODUCT((MONTH(客户下单明细表!$D$4:$D$5200)=销售员提成汇总!$E$2-1)*((YEAR(客户下单明细表!$D$4:$D$5200)=销售员提成汇总!$C$2))*(客户下单明细表!$O$4:$O$5200=A1004),客户下单明细表!$R$4:$R$5200))</f>
        <v/>
      </c>
      <c r="F1004" s="22">
        <v>1800</v>
      </c>
      <c r="G1004" s="23">
        <f>SUMIFS(销售员提成汇总!C:C,销售员提成汇总!K:K,$K1004)</f>
        <v>0</v>
      </c>
      <c r="H1004" s="21">
        <f t="shared" si="47"/>
        <v>0</v>
      </c>
      <c r="I1004" s="23" t="str">
        <f t="shared" si="48"/>
        <v/>
      </c>
      <c r="J1004" s="31" t="str">
        <f t="shared" si="49"/>
        <v/>
      </c>
      <c r="K1004" s="32" t="e">
        <f>VLOOKUP(A$4:A$600,客户下单明细表!O$4:P$5200,2,FALSE)</f>
        <v>#VALUE!</v>
      </c>
    </row>
    <row r="1005" spans="1:11">
      <c r="A1005" s="20"/>
      <c r="B1005" s="21" t="str">
        <f>IF(A1005="","",SUMPRODUCT((MONTH(客户下单明细表!$D$4:$D$5200)=销售员提成汇总!$E$2)*((YEAR(客户下单明细表!$D$4:$D$5200)=销售员提成汇总!$C$2))*(客户下单明细表!$O$4:$O$5200=A1005),客户下单明细表!$N$4:$N$5200))</f>
        <v/>
      </c>
      <c r="C1005" s="21" t="str">
        <f>IF(B1005="","",SUMPRODUCT((MONTH(客户下单明细表!$D$4:$D$5200)=销售员提成汇总!$E$2-1)*((YEAR(客户下单明细表!$D$4:$D$5200)=销售员提成汇总!$C$2))*(客户下单明细表!$O$4:$O$5200=A1005)*($A$2=客户下单明细表!$S$4:$S$5200),客户下单明细表!$N$4:$N$5200))</f>
        <v/>
      </c>
      <c r="D1005" s="21" t="str">
        <f>IF(A1005="","",SUMPRODUCT((MONTH(客户下单明细表!$D$4:$D$5200)=销售员提成汇总!$E$2)*((YEAR(客户下单明细表!$D$4:$D$5200)=销售员提成汇总!$C$2))*(客户下单明细表!$O$4:$O$5200=A1005),客户下单明细表!$R$4:$R$5200))</f>
        <v/>
      </c>
      <c r="E1005" s="21" t="str">
        <f>IF(A1005="","",SUMPRODUCT((MONTH(客户下单明细表!$D$4:$D$5200)=销售员提成汇总!$E$2-1)*((YEAR(客户下单明细表!$D$4:$D$5200)=销售员提成汇总!$C$2))*(客户下单明细表!$O$4:$O$5200=A1005),客户下单明细表!$R$4:$R$5200))</f>
        <v/>
      </c>
      <c r="F1005" s="22">
        <v>1800</v>
      </c>
      <c r="G1005" s="23">
        <f>SUMIFS(销售员提成汇总!C:C,销售员提成汇总!K:K,$K1005)</f>
        <v>0</v>
      </c>
      <c r="H1005" s="21">
        <f t="shared" si="47"/>
        <v>0</v>
      </c>
      <c r="I1005" s="23" t="str">
        <f t="shared" si="48"/>
        <v/>
      </c>
      <c r="J1005" s="31" t="str">
        <f t="shared" si="49"/>
        <v/>
      </c>
      <c r="K1005" s="32" t="e">
        <f>VLOOKUP(A$4:A$600,客户下单明细表!O$4:P$5200,2,FALSE)</f>
        <v>#VALUE!</v>
      </c>
    </row>
    <row r="1006" spans="1:11">
      <c r="A1006" s="20"/>
      <c r="B1006" s="21" t="str">
        <f>IF(A1006="","",SUMPRODUCT((MONTH(客户下单明细表!$D$4:$D$5200)=销售员提成汇总!$E$2)*((YEAR(客户下单明细表!$D$4:$D$5200)=销售员提成汇总!$C$2))*(客户下单明细表!$O$4:$O$5200=A1006),客户下单明细表!$N$4:$N$5200))</f>
        <v/>
      </c>
      <c r="C1006" s="21" t="str">
        <f>IF(B1006="","",SUMPRODUCT((MONTH(客户下单明细表!$D$4:$D$5200)=销售员提成汇总!$E$2-1)*((YEAR(客户下单明细表!$D$4:$D$5200)=销售员提成汇总!$C$2))*(客户下单明细表!$O$4:$O$5200=A1006)*($A$2=客户下单明细表!$S$4:$S$5200),客户下单明细表!$N$4:$N$5200))</f>
        <v/>
      </c>
      <c r="D1006" s="21" t="str">
        <f>IF(A1006="","",SUMPRODUCT((MONTH(客户下单明细表!$D$4:$D$5200)=销售员提成汇总!$E$2)*((YEAR(客户下单明细表!$D$4:$D$5200)=销售员提成汇总!$C$2))*(客户下单明细表!$O$4:$O$5200=A1006),客户下单明细表!$R$4:$R$5200))</f>
        <v/>
      </c>
      <c r="E1006" s="21" t="str">
        <f>IF(A1006="","",SUMPRODUCT((MONTH(客户下单明细表!$D$4:$D$5200)=销售员提成汇总!$E$2-1)*((YEAR(客户下单明细表!$D$4:$D$5200)=销售员提成汇总!$C$2))*(客户下单明细表!$O$4:$O$5200=A1006),客户下单明细表!$R$4:$R$5200))</f>
        <v/>
      </c>
      <c r="F1006" s="22">
        <v>1800</v>
      </c>
      <c r="G1006" s="23">
        <f>SUMIFS(销售员提成汇总!C:C,销售员提成汇总!K:K,$K1006)</f>
        <v>0</v>
      </c>
      <c r="H1006" s="21">
        <f t="shared" si="47"/>
        <v>0</v>
      </c>
      <c r="I1006" s="23" t="str">
        <f t="shared" si="48"/>
        <v/>
      </c>
      <c r="J1006" s="31" t="str">
        <f t="shared" si="49"/>
        <v/>
      </c>
      <c r="K1006" s="32" t="e">
        <f>VLOOKUP(A$4:A$600,客户下单明细表!O$4:P$5200,2,FALSE)</f>
        <v>#VALUE!</v>
      </c>
    </row>
    <row r="1007" spans="1:11">
      <c r="A1007" s="20"/>
      <c r="B1007" s="21" t="str">
        <f>IF(A1007="","",SUMPRODUCT((MONTH(客户下单明细表!$D$4:$D$5200)=销售员提成汇总!$E$2)*((YEAR(客户下单明细表!$D$4:$D$5200)=销售员提成汇总!$C$2))*(客户下单明细表!$O$4:$O$5200=A1007),客户下单明细表!$N$4:$N$5200))</f>
        <v/>
      </c>
      <c r="C1007" s="21" t="str">
        <f>IF(B1007="","",SUMPRODUCT((MONTH(客户下单明细表!$D$4:$D$5200)=销售员提成汇总!$E$2-1)*((YEAR(客户下单明细表!$D$4:$D$5200)=销售员提成汇总!$C$2))*(客户下单明细表!$O$4:$O$5200=A1007)*($A$2=客户下单明细表!$S$4:$S$5200),客户下单明细表!$N$4:$N$5200))</f>
        <v/>
      </c>
      <c r="D1007" s="21" t="str">
        <f>IF(A1007="","",SUMPRODUCT((MONTH(客户下单明细表!$D$4:$D$5200)=销售员提成汇总!$E$2)*((YEAR(客户下单明细表!$D$4:$D$5200)=销售员提成汇总!$C$2))*(客户下单明细表!$O$4:$O$5200=A1007),客户下单明细表!$R$4:$R$5200))</f>
        <v/>
      </c>
      <c r="E1007" s="21" t="str">
        <f>IF(A1007="","",SUMPRODUCT((MONTH(客户下单明细表!$D$4:$D$5200)=销售员提成汇总!$E$2-1)*((YEAR(客户下单明细表!$D$4:$D$5200)=销售员提成汇总!$C$2))*(客户下单明细表!$O$4:$O$5200=A1007),客户下单明细表!$R$4:$R$5200))</f>
        <v/>
      </c>
      <c r="F1007" s="22">
        <v>1800</v>
      </c>
      <c r="G1007" s="23">
        <f>SUMIFS(销售员提成汇总!C:C,销售员提成汇总!K:K,$K1007)</f>
        <v>0</v>
      </c>
      <c r="H1007" s="21">
        <f t="shared" si="47"/>
        <v>0</v>
      </c>
      <c r="I1007" s="23" t="str">
        <f t="shared" si="48"/>
        <v/>
      </c>
      <c r="J1007" s="31" t="str">
        <f t="shared" si="49"/>
        <v/>
      </c>
      <c r="K1007" s="32" t="e">
        <f>VLOOKUP(A$4:A$600,客户下单明细表!O$4:P$5200,2,FALSE)</f>
        <v>#VALUE!</v>
      </c>
    </row>
    <row r="1008" spans="1:11">
      <c r="A1008" s="20"/>
      <c r="B1008" s="21" t="str">
        <f>IF(A1008="","",SUMPRODUCT((MONTH(客户下单明细表!$D$4:$D$5200)=销售员提成汇总!$E$2)*((YEAR(客户下单明细表!$D$4:$D$5200)=销售员提成汇总!$C$2))*(客户下单明细表!$O$4:$O$5200=A1008),客户下单明细表!$N$4:$N$5200))</f>
        <v/>
      </c>
      <c r="C1008" s="21" t="str">
        <f>IF(B1008="","",SUMPRODUCT((MONTH(客户下单明细表!$D$4:$D$5200)=销售员提成汇总!$E$2-1)*((YEAR(客户下单明细表!$D$4:$D$5200)=销售员提成汇总!$C$2))*(客户下单明细表!$O$4:$O$5200=A1008)*($A$2=客户下单明细表!$S$4:$S$5200),客户下单明细表!$N$4:$N$5200))</f>
        <v/>
      </c>
      <c r="D1008" s="21" t="str">
        <f>IF(A1008="","",SUMPRODUCT((MONTH(客户下单明细表!$D$4:$D$5200)=销售员提成汇总!$E$2)*((YEAR(客户下单明细表!$D$4:$D$5200)=销售员提成汇总!$C$2))*(客户下单明细表!$O$4:$O$5200=A1008),客户下单明细表!$R$4:$R$5200))</f>
        <v/>
      </c>
      <c r="E1008" s="21" t="str">
        <f>IF(A1008="","",SUMPRODUCT((MONTH(客户下单明细表!$D$4:$D$5200)=销售员提成汇总!$E$2-1)*((YEAR(客户下单明细表!$D$4:$D$5200)=销售员提成汇总!$C$2))*(客户下单明细表!$O$4:$O$5200=A1008),客户下单明细表!$R$4:$R$5200))</f>
        <v/>
      </c>
      <c r="F1008" s="22">
        <v>1800</v>
      </c>
      <c r="G1008" s="23">
        <f>SUMIFS(销售员提成汇总!C:C,销售员提成汇总!K:K,$K1008)</f>
        <v>0</v>
      </c>
      <c r="H1008" s="21">
        <f t="shared" si="47"/>
        <v>0</v>
      </c>
      <c r="I1008" s="23" t="str">
        <f t="shared" si="48"/>
        <v/>
      </c>
      <c r="J1008" s="31" t="str">
        <f t="shared" si="49"/>
        <v/>
      </c>
      <c r="K1008" s="32" t="e">
        <f>VLOOKUP(A$4:A$600,客户下单明细表!O$4:P$5200,2,FALSE)</f>
        <v>#VALUE!</v>
      </c>
    </row>
    <row r="1009" spans="1:11">
      <c r="A1009" s="20"/>
      <c r="B1009" s="21" t="str">
        <f>IF(A1009="","",SUMPRODUCT((MONTH(客户下单明细表!$D$4:$D$5200)=销售员提成汇总!$E$2)*((YEAR(客户下单明细表!$D$4:$D$5200)=销售员提成汇总!$C$2))*(客户下单明细表!$O$4:$O$5200=A1009),客户下单明细表!$N$4:$N$5200))</f>
        <v/>
      </c>
      <c r="C1009" s="21" t="str">
        <f>IF(B1009="","",SUMPRODUCT((MONTH(客户下单明细表!$D$4:$D$5200)=销售员提成汇总!$E$2-1)*((YEAR(客户下单明细表!$D$4:$D$5200)=销售员提成汇总!$C$2))*(客户下单明细表!$O$4:$O$5200=A1009)*($A$2=客户下单明细表!$S$4:$S$5200),客户下单明细表!$N$4:$N$5200))</f>
        <v/>
      </c>
      <c r="D1009" s="21" t="str">
        <f>IF(A1009="","",SUMPRODUCT((MONTH(客户下单明细表!$D$4:$D$5200)=销售员提成汇总!$E$2)*((YEAR(客户下单明细表!$D$4:$D$5200)=销售员提成汇总!$C$2))*(客户下单明细表!$O$4:$O$5200=A1009),客户下单明细表!$R$4:$R$5200))</f>
        <v/>
      </c>
      <c r="E1009" s="21" t="str">
        <f>IF(A1009="","",SUMPRODUCT((MONTH(客户下单明细表!$D$4:$D$5200)=销售员提成汇总!$E$2-1)*((YEAR(客户下单明细表!$D$4:$D$5200)=销售员提成汇总!$C$2))*(客户下单明细表!$O$4:$O$5200=A1009),客户下单明细表!$R$4:$R$5200))</f>
        <v/>
      </c>
      <c r="F1009" s="22">
        <v>1800</v>
      </c>
      <c r="G1009" s="23">
        <f>SUMIFS(销售员提成汇总!C:C,销售员提成汇总!K:K,$K1009)</f>
        <v>0</v>
      </c>
      <c r="H1009" s="21">
        <f t="shared" si="47"/>
        <v>0</v>
      </c>
      <c r="I1009" s="23" t="str">
        <f t="shared" si="48"/>
        <v/>
      </c>
      <c r="J1009" s="31" t="str">
        <f t="shared" si="49"/>
        <v/>
      </c>
      <c r="K1009" s="32" t="e">
        <f>VLOOKUP(A$4:A$600,客户下单明细表!O$4:P$5200,2,FALSE)</f>
        <v>#VALUE!</v>
      </c>
    </row>
    <row r="1010" spans="1:11">
      <c r="A1010" s="20"/>
      <c r="B1010" s="21" t="str">
        <f>IF(A1010="","",SUMPRODUCT((MONTH(客户下单明细表!$D$4:$D$5200)=销售员提成汇总!$E$2)*((YEAR(客户下单明细表!$D$4:$D$5200)=销售员提成汇总!$C$2))*(客户下单明细表!$O$4:$O$5200=A1010),客户下单明细表!$N$4:$N$5200))</f>
        <v/>
      </c>
      <c r="C1010" s="21" t="str">
        <f>IF(B1010="","",SUMPRODUCT((MONTH(客户下单明细表!$D$4:$D$5200)=销售员提成汇总!$E$2-1)*((YEAR(客户下单明细表!$D$4:$D$5200)=销售员提成汇总!$C$2))*(客户下单明细表!$O$4:$O$5200=A1010)*($A$2=客户下单明细表!$S$4:$S$5200),客户下单明细表!$N$4:$N$5200))</f>
        <v/>
      </c>
      <c r="D1010" s="21" t="str">
        <f>IF(A1010="","",SUMPRODUCT((MONTH(客户下单明细表!$D$4:$D$5200)=销售员提成汇总!$E$2)*((YEAR(客户下单明细表!$D$4:$D$5200)=销售员提成汇总!$C$2))*(客户下单明细表!$O$4:$O$5200=A1010),客户下单明细表!$R$4:$R$5200))</f>
        <v/>
      </c>
      <c r="E1010" s="21" t="str">
        <f>IF(A1010="","",SUMPRODUCT((MONTH(客户下单明细表!$D$4:$D$5200)=销售员提成汇总!$E$2-1)*((YEAR(客户下单明细表!$D$4:$D$5200)=销售员提成汇总!$C$2))*(客户下单明细表!$O$4:$O$5200=A1010),客户下单明细表!$R$4:$R$5200))</f>
        <v/>
      </c>
      <c r="F1010" s="22">
        <v>1800</v>
      </c>
      <c r="G1010" s="23">
        <f>SUMIFS(销售员提成汇总!C:C,销售员提成汇总!K:K,$K1010)</f>
        <v>0</v>
      </c>
      <c r="H1010" s="21">
        <f t="shared" si="47"/>
        <v>0</v>
      </c>
      <c r="I1010" s="23" t="str">
        <f t="shared" si="48"/>
        <v/>
      </c>
      <c r="J1010" s="31" t="str">
        <f t="shared" si="49"/>
        <v/>
      </c>
      <c r="K1010" s="32" t="e">
        <f>VLOOKUP(A$4:A$600,客户下单明细表!O$4:P$5200,2,FALSE)</f>
        <v>#VALUE!</v>
      </c>
    </row>
    <row r="1011" spans="1:11">
      <c r="A1011" s="20"/>
      <c r="B1011" s="21" t="str">
        <f>IF(A1011="","",SUMPRODUCT((MONTH(客户下单明细表!$D$4:$D$5200)=销售员提成汇总!$E$2)*((YEAR(客户下单明细表!$D$4:$D$5200)=销售员提成汇总!$C$2))*(客户下单明细表!$O$4:$O$5200=A1011),客户下单明细表!$N$4:$N$5200))</f>
        <v/>
      </c>
      <c r="C1011" s="21" t="str">
        <f>IF(B1011="","",SUMPRODUCT((MONTH(客户下单明细表!$D$4:$D$5200)=销售员提成汇总!$E$2-1)*((YEAR(客户下单明细表!$D$4:$D$5200)=销售员提成汇总!$C$2))*(客户下单明细表!$O$4:$O$5200=A1011)*($A$2=客户下单明细表!$S$4:$S$5200),客户下单明细表!$N$4:$N$5200))</f>
        <v/>
      </c>
      <c r="D1011" s="21" t="str">
        <f>IF(A1011="","",SUMPRODUCT((MONTH(客户下单明细表!$D$4:$D$5200)=销售员提成汇总!$E$2)*((YEAR(客户下单明细表!$D$4:$D$5200)=销售员提成汇总!$C$2))*(客户下单明细表!$O$4:$O$5200=A1011),客户下单明细表!$R$4:$R$5200))</f>
        <v/>
      </c>
      <c r="E1011" s="21" t="str">
        <f>IF(A1011="","",SUMPRODUCT((MONTH(客户下单明细表!$D$4:$D$5200)=销售员提成汇总!$E$2-1)*((YEAR(客户下单明细表!$D$4:$D$5200)=销售员提成汇总!$C$2))*(客户下单明细表!$O$4:$O$5200=A1011),客户下单明细表!$R$4:$R$5200))</f>
        <v/>
      </c>
      <c r="F1011" s="22">
        <v>1800</v>
      </c>
      <c r="G1011" s="23">
        <f>SUMIFS(销售员提成汇总!C:C,销售员提成汇总!K:K,$K1011)</f>
        <v>0</v>
      </c>
      <c r="H1011" s="21">
        <f t="shared" si="47"/>
        <v>0</v>
      </c>
      <c r="I1011" s="23" t="str">
        <f t="shared" si="48"/>
        <v/>
      </c>
      <c r="J1011" s="31" t="str">
        <f t="shared" si="49"/>
        <v/>
      </c>
      <c r="K1011" s="32" t="e">
        <f>VLOOKUP(A$4:A$600,客户下单明细表!O$4:P$5200,2,FALSE)</f>
        <v>#VALUE!</v>
      </c>
    </row>
    <row r="1012" spans="1:11">
      <c r="A1012" s="20"/>
      <c r="B1012" s="21" t="str">
        <f>IF(A1012="","",SUMPRODUCT((MONTH(客户下单明细表!$D$4:$D$5200)=销售员提成汇总!$E$2)*((YEAR(客户下单明细表!$D$4:$D$5200)=销售员提成汇总!$C$2))*(客户下单明细表!$O$4:$O$5200=A1012),客户下单明细表!$N$4:$N$5200))</f>
        <v/>
      </c>
      <c r="C1012" s="21" t="str">
        <f>IF(B1012="","",SUMPRODUCT((MONTH(客户下单明细表!$D$4:$D$5200)=销售员提成汇总!$E$2-1)*((YEAR(客户下单明细表!$D$4:$D$5200)=销售员提成汇总!$C$2))*(客户下单明细表!$O$4:$O$5200=A1012)*($A$2=客户下单明细表!$S$4:$S$5200),客户下单明细表!$N$4:$N$5200))</f>
        <v/>
      </c>
      <c r="D1012" s="21" t="str">
        <f>IF(A1012="","",SUMPRODUCT((MONTH(客户下单明细表!$D$4:$D$5200)=销售员提成汇总!$E$2)*((YEAR(客户下单明细表!$D$4:$D$5200)=销售员提成汇总!$C$2))*(客户下单明细表!$O$4:$O$5200=A1012),客户下单明细表!$R$4:$R$5200))</f>
        <v/>
      </c>
      <c r="E1012" s="21" t="str">
        <f>IF(A1012="","",SUMPRODUCT((MONTH(客户下单明细表!$D$4:$D$5200)=销售员提成汇总!$E$2-1)*((YEAR(客户下单明细表!$D$4:$D$5200)=销售员提成汇总!$C$2))*(客户下单明细表!$O$4:$O$5200=A1012),客户下单明细表!$R$4:$R$5200))</f>
        <v/>
      </c>
      <c r="F1012" s="22">
        <v>1800</v>
      </c>
      <c r="G1012" s="23">
        <f>SUMIFS(销售员提成汇总!C:C,销售员提成汇总!K:K,$K1012)</f>
        <v>0</v>
      </c>
      <c r="H1012" s="21">
        <f t="shared" si="47"/>
        <v>0</v>
      </c>
      <c r="I1012" s="23" t="str">
        <f t="shared" si="48"/>
        <v/>
      </c>
      <c r="J1012" s="31" t="str">
        <f t="shared" si="49"/>
        <v/>
      </c>
      <c r="K1012" s="32" t="e">
        <f>VLOOKUP(A$4:A$600,客户下单明细表!O$4:P$5200,2,FALSE)</f>
        <v>#VALUE!</v>
      </c>
    </row>
    <row r="1013" spans="1:11">
      <c r="A1013" s="20"/>
      <c r="B1013" s="21" t="str">
        <f>IF(A1013="","",SUMPRODUCT((MONTH(客户下单明细表!$D$4:$D$5200)=销售员提成汇总!$E$2)*((YEAR(客户下单明细表!$D$4:$D$5200)=销售员提成汇总!$C$2))*(客户下单明细表!$O$4:$O$5200=A1013),客户下单明细表!$N$4:$N$5200))</f>
        <v/>
      </c>
      <c r="C1013" s="21" t="str">
        <f>IF(B1013="","",SUMPRODUCT((MONTH(客户下单明细表!$D$4:$D$5200)=销售员提成汇总!$E$2-1)*((YEAR(客户下单明细表!$D$4:$D$5200)=销售员提成汇总!$C$2))*(客户下单明细表!$O$4:$O$5200=A1013)*($A$2=客户下单明细表!$S$4:$S$5200),客户下单明细表!$N$4:$N$5200))</f>
        <v/>
      </c>
      <c r="D1013" s="21" t="str">
        <f>IF(A1013="","",SUMPRODUCT((MONTH(客户下单明细表!$D$4:$D$5200)=销售员提成汇总!$E$2)*((YEAR(客户下单明细表!$D$4:$D$5200)=销售员提成汇总!$C$2))*(客户下单明细表!$O$4:$O$5200=A1013),客户下单明细表!$R$4:$R$5200))</f>
        <v/>
      </c>
      <c r="E1013" s="21" t="str">
        <f>IF(A1013="","",SUMPRODUCT((MONTH(客户下单明细表!$D$4:$D$5200)=销售员提成汇总!$E$2-1)*((YEAR(客户下单明细表!$D$4:$D$5200)=销售员提成汇总!$C$2))*(客户下单明细表!$O$4:$O$5200=A1013),客户下单明细表!$R$4:$R$5200))</f>
        <v/>
      </c>
      <c r="F1013" s="22">
        <v>1800</v>
      </c>
      <c r="G1013" s="23">
        <f>SUMIFS(销售员提成汇总!C:C,销售员提成汇总!K:K,$K1013)</f>
        <v>0</v>
      </c>
      <c r="H1013" s="21">
        <f t="shared" si="47"/>
        <v>0</v>
      </c>
      <c r="I1013" s="23" t="str">
        <f t="shared" si="48"/>
        <v/>
      </c>
      <c r="J1013" s="31" t="str">
        <f t="shared" si="49"/>
        <v/>
      </c>
      <c r="K1013" s="32" t="e">
        <f>VLOOKUP(A$4:A$600,客户下单明细表!O$4:P$5200,2,FALSE)</f>
        <v>#VALUE!</v>
      </c>
    </row>
    <row r="1014" spans="1:11">
      <c r="A1014" s="20"/>
      <c r="B1014" s="21" t="str">
        <f>IF(A1014="","",SUMPRODUCT((MONTH(客户下单明细表!$D$4:$D$5200)=销售员提成汇总!$E$2)*((YEAR(客户下单明细表!$D$4:$D$5200)=销售员提成汇总!$C$2))*(客户下单明细表!$O$4:$O$5200=A1014),客户下单明细表!$N$4:$N$5200))</f>
        <v/>
      </c>
      <c r="C1014" s="21" t="str">
        <f>IF(B1014="","",SUMPRODUCT((MONTH(客户下单明细表!$D$4:$D$5200)=销售员提成汇总!$E$2-1)*((YEAR(客户下单明细表!$D$4:$D$5200)=销售员提成汇总!$C$2))*(客户下单明细表!$O$4:$O$5200=A1014)*($A$2=客户下单明细表!$S$4:$S$5200),客户下单明细表!$N$4:$N$5200))</f>
        <v/>
      </c>
      <c r="D1014" s="21" t="str">
        <f>IF(A1014="","",SUMPRODUCT((MONTH(客户下单明细表!$D$4:$D$5200)=销售员提成汇总!$E$2)*((YEAR(客户下单明细表!$D$4:$D$5200)=销售员提成汇总!$C$2))*(客户下单明细表!$O$4:$O$5200=A1014),客户下单明细表!$R$4:$R$5200))</f>
        <v/>
      </c>
      <c r="E1014" s="21" t="str">
        <f>IF(A1014="","",SUMPRODUCT((MONTH(客户下单明细表!$D$4:$D$5200)=销售员提成汇总!$E$2-1)*((YEAR(客户下单明细表!$D$4:$D$5200)=销售员提成汇总!$C$2))*(客户下单明细表!$O$4:$O$5200=A1014),客户下单明细表!$R$4:$R$5200))</f>
        <v/>
      </c>
      <c r="F1014" s="22">
        <v>1800</v>
      </c>
      <c r="G1014" s="23">
        <f>SUMIFS(销售员提成汇总!C:C,销售员提成汇总!K:K,$K1014)</f>
        <v>0</v>
      </c>
      <c r="H1014" s="21">
        <f t="shared" si="47"/>
        <v>0</v>
      </c>
      <c r="I1014" s="23" t="str">
        <f t="shared" si="48"/>
        <v/>
      </c>
      <c r="J1014" s="31" t="str">
        <f t="shared" si="49"/>
        <v/>
      </c>
      <c r="K1014" s="32" t="e">
        <f>VLOOKUP(A$4:A$600,客户下单明细表!O$4:P$5200,2,FALSE)</f>
        <v>#VALUE!</v>
      </c>
    </row>
    <row r="1015" spans="1:11">
      <c r="A1015" s="20"/>
      <c r="B1015" s="21" t="str">
        <f>IF(A1015="","",SUMPRODUCT((MONTH(客户下单明细表!$D$4:$D$5200)=销售员提成汇总!$E$2)*((YEAR(客户下单明细表!$D$4:$D$5200)=销售员提成汇总!$C$2))*(客户下单明细表!$O$4:$O$5200=A1015),客户下单明细表!$N$4:$N$5200))</f>
        <v/>
      </c>
      <c r="C1015" s="21" t="str">
        <f>IF(B1015="","",SUMPRODUCT((MONTH(客户下单明细表!$D$4:$D$5200)=销售员提成汇总!$E$2-1)*((YEAR(客户下单明细表!$D$4:$D$5200)=销售员提成汇总!$C$2))*(客户下单明细表!$O$4:$O$5200=A1015)*($A$2=客户下单明细表!$S$4:$S$5200),客户下单明细表!$N$4:$N$5200))</f>
        <v/>
      </c>
      <c r="D1015" s="21" t="str">
        <f>IF(A1015="","",SUMPRODUCT((MONTH(客户下单明细表!$D$4:$D$5200)=销售员提成汇总!$E$2)*((YEAR(客户下单明细表!$D$4:$D$5200)=销售员提成汇总!$C$2))*(客户下单明细表!$O$4:$O$5200=A1015),客户下单明细表!$R$4:$R$5200))</f>
        <v/>
      </c>
      <c r="E1015" s="21" t="str">
        <f>IF(A1015="","",SUMPRODUCT((MONTH(客户下单明细表!$D$4:$D$5200)=销售员提成汇总!$E$2-1)*((YEAR(客户下单明细表!$D$4:$D$5200)=销售员提成汇总!$C$2))*(客户下单明细表!$O$4:$O$5200=A1015),客户下单明细表!$R$4:$R$5200))</f>
        <v/>
      </c>
      <c r="F1015" s="22">
        <v>1800</v>
      </c>
      <c r="G1015" s="23">
        <f>SUMIFS(销售员提成汇总!C:C,销售员提成汇总!K:K,$K1015)</f>
        <v>0</v>
      </c>
      <c r="H1015" s="21">
        <f t="shared" si="47"/>
        <v>0</v>
      </c>
      <c r="I1015" s="23" t="str">
        <f t="shared" si="48"/>
        <v/>
      </c>
      <c r="J1015" s="31" t="str">
        <f t="shared" si="49"/>
        <v/>
      </c>
      <c r="K1015" s="32" t="e">
        <f>VLOOKUP(A$4:A$600,客户下单明细表!O$4:P$5200,2,FALSE)</f>
        <v>#VALUE!</v>
      </c>
    </row>
    <row r="1016" spans="1:11">
      <c r="A1016" s="20"/>
      <c r="B1016" s="21" t="str">
        <f>IF(A1016="","",SUMPRODUCT((MONTH(客户下单明细表!$D$4:$D$5200)=销售员提成汇总!$E$2)*((YEAR(客户下单明细表!$D$4:$D$5200)=销售员提成汇总!$C$2))*(客户下单明细表!$O$4:$O$5200=A1016),客户下单明细表!$N$4:$N$5200))</f>
        <v/>
      </c>
      <c r="C1016" s="21" t="str">
        <f>IF(B1016="","",SUMPRODUCT((MONTH(客户下单明细表!$D$4:$D$5200)=销售员提成汇总!$E$2-1)*((YEAR(客户下单明细表!$D$4:$D$5200)=销售员提成汇总!$C$2))*(客户下单明细表!$O$4:$O$5200=A1016)*($A$2=客户下单明细表!$S$4:$S$5200),客户下单明细表!$N$4:$N$5200))</f>
        <v/>
      </c>
      <c r="D1016" s="21" t="str">
        <f>IF(A1016="","",SUMPRODUCT((MONTH(客户下单明细表!$D$4:$D$5200)=销售员提成汇总!$E$2)*((YEAR(客户下单明细表!$D$4:$D$5200)=销售员提成汇总!$C$2))*(客户下单明细表!$O$4:$O$5200=A1016),客户下单明细表!$R$4:$R$5200))</f>
        <v/>
      </c>
      <c r="E1016" s="21" t="str">
        <f>IF(A1016="","",SUMPRODUCT((MONTH(客户下单明细表!$D$4:$D$5200)=销售员提成汇总!$E$2-1)*((YEAR(客户下单明细表!$D$4:$D$5200)=销售员提成汇总!$C$2))*(客户下单明细表!$O$4:$O$5200=A1016),客户下单明细表!$R$4:$R$5200))</f>
        <v/>
      </c>
      <c r="F1016" s="22">
        <v>1800</v>
      </c>
      <c r="G1016" s="23">
        <f>SUMIFS(销售员提成汇总!C:C,销售员提成汇总!K:K,$K1016)</f>
        <v>0</v>
      </c>
      <c r="H1016" s="21">
        <f t="shared" si="47"/>
        <v>0</v>
      </c>
      <c r="I1016" s="23" t="str">
        <f t="shared" si="48"/>
        <v/>
      </c>
      <c r="J1016" s="31" t="str">
        <f t="shared" si="49"/>
        <v/>
      </c>
      <c r="K1016" s="32" t="e">
        <f>VLOOKUP(A$4:A$600,客户下单明细表!O$4:P$5200,2,FALSE)</f>
        <v>#VALUE!</v>
      </c>
    </row>
    <row r="1017" spans="1:11">
      <c r="A1017" s="20"/>
      <c r="B1017" s="21" t="str">
        <f>IF(A1017="","",SUMPRODUCT((MONTH(客户下单明细表!$D$4:$D$5200)=销售员提成汇总!$E$2)*((YEAR(客户下单明细表!$D$4:$D$5200)=销售员提成汇总!$C$2))*(客户下单明细表!$O$4:$O$5200=A1017),客户下单明细表!$N$4:$N$5200))</f>
        <v/>
      </c>
      <c r="C1017" s="21" t="str">
        <f>IF(B1017="","",SUMPRODUCT((MONTH(客户下单明细表!$D$4:$D$5200)=销售员提成汇总!$E$2-1)*((YEAR(客户下单明细表!$D$4:$D$5200)=销售员提成汇总!$C$2))*(客户下单明细表!$O$4:$O$5200=A1017)*($A$2=客户下单明细表!$S$4:$S$5200),客户下单明细表!$N$4:$N$5200))</f>
        <v/>
      </c>
      <c r="D1017" s="21" t="str">
        <f>IF(A1017="","",SUMPRODUCT((MONTH(客户下单明细表!$D$4:$D$5200)=销售员提成汇总!$E$2)*((YEAR(客户下单明细表!$D$4:$D$5200)=销售员提成汇总!$C$2))*(客户下单明细表!$O$4:$O$5200=A1017),客户下单明细表!$R$4:$R$5200))</f>
        <v/>
      </c>
      <c r="E1017" s="21" t="str">
        <f>IF(A1017="","",SUMPRODUCT((MONTH(客户下单明细表!$D$4:$D$5200)=销售员提成汇总!$E$2-1)*((YEAR(客户下单明细表!$D$4:$D$5200)=销售员提成汇总!$C$2))*(客户下单明细表!$O$4:$O$5200=A1017),客户下单明细表!$R$4:$R$5200))</f>
        <v/>
      </c>
      <c r="F1017" s="22">
        <v>1800</v>
      </c>
      <c r="G1017" s="23">
        <f>SUMIFS(销售员提成汇总!C:C,销售员提成汇总!K:K,$K1017)</f>
        <v>0</v>
      </c>
      <c r="H1017" s="21">
        <f t="shared" si="47"/>
        <v>0</v>
      </c>
      <c r="I1017" s="23" t="str">
        <f t="shared" si="48"/>
        <v/>
      </c>
      <c r="J1017" s="31" t="str">
        <f t="shared" si="49"/>
        <v/>
      </c>
      <c r="K1017" s="32" t="e">
        <f>VLOOKUP(A$4:A$600,客户下单明细表!O$4:P$5200,2,FALSE)</f>
        <v>#VALUE!</v>
      </c>
    </row>
    <row r="1018" spans="1:11">
      <c r="A1018" s="20"/>
      <c r="B1018" s="21" t="str">
        <f>IF(A1018="","",SUMPRODUCT((MONTH(客户下单明细表!$D$4:$D$5200)=销售员提成汇总!$E$2)*((YEAR(客户下单明细表!$D$4:$D$5200)=销售员提成汇总!$C$2))*(客户下单明细表!$O$4:$O$5200=A1018),客户下单明细表!$N$4:$N$5200))</f>
        <v/>
      </c>
      <c r="C1018" s="21" t="str">
        <f>IF(B1018="","",SUMPRODUCT((MONTH(客户下单明细表!$D$4:$D$5200)=销售员提成汇总!$E$2-1)*((YEAR(客户下单明细表!$D$4:$D$5200)=销售员提成汇总!$C$2))*(客户下单明细表!$O$4:$O$5200=A1018)*($A$2=客户下单明细表!$S$4:$S$5200),客户下单明细表!$N$4:$N$5200))</f>
        <v/>
      </c>
      <c r="D1018" s="21" t="str">
        <f>IF(A1018="","",SUMPRODUCT((MONTH(客户下单明细表!$D$4:$D$5200)=销售员提成汇总!$E$2)*((YEAR(客户下单明细表!$D$4:$D$5200)=销售员提成汇总!$C$2))*(客户下单明细表!$O$4:$O$5200=A1018),客户下单明细表!$R$4:$R$5200))</f>
        <v/>
      </c>
      <c r="E1018" s="21" t="str">
        <f>IF(A1018="","",SUMPRODUCT((MONTH(客户下单明细表!$D$4:$D$5200)=销售员提成汇总!$E$2-1)*((YEAR(客户下单明细表!$D$4:$D$5200)=销售员提成汇总!$C$2))*(客户下单明细表!$O$4:$O$5200=A1018),客户下单明细表!$R$4:$R$5200))</f>
        <v/>
      </c>
      <c r="F1018" s="22">
        <v>1800</v>
      </c>
      <c r="G1018" s="23">
        <f>SUMIFS(销售员提成汇总!C:C,销售员提成汇总!K:K,$K1018)</f>
        <v>0</v>
      </c>
      <c r="H1018" s="21">
        <f t="shared" si="47"/>
        <v>0</v>
      </c>
      <c r="I1018" s="23" t="str">
        <f t="shared" si="48"/>
        <v/>
      </c>
      <c r="J1018" s="31" t="str">
        <f t="shared" si="49"/>
        <v/>
      </c>
      <c r="K1018" s="32" t="e">
        <f>VLOOKUP(A$4:A$600,客户下单明细表!O$4:P$5200,2,FALSE)</f>
        <v>#VALUE!</v>
      </c>
    </row>
    <row r="1019" spans="1:11">
      <c r="A1019" s="20"/>
      <c r="B1019" s="21" t="str">
        <f>IF(A1019="","",SUMPRODUCT((MONTH(客户下单明细表!$D$4:$D$5200)=销售员提成汇总!$E$2)*((YEAR(客户下单明细表!$D$4:$D$5200)=销售员提成汇总!$C$2))*(客户下单明细表!$O$4:$O$5200=A1019),客户下单明细表!$N$4:$N$5200))</f>
        <v/>
      </c>
      <c r="C1019" s="21" t="str">
        <f>IF(B1019="","",SUMPRODUCT((MONTH(客户下单明细表!$D$4:$D$5200)=销售员提成汇总!$E$2-1)*((YEAR(客户下单明细表!$D$4:$D$5200)=销售员提成汇总!$C$2))*(客户下单明细表!$O$4:$O$5200=A1019)*($A$2=客户下单明细表!$S$4:$S$5200),客户下单明细表!$N$4:$N$5200))</f>
        <v/>
      </c>
      <c r="D1019" s="21" t="str">
        <f>IF(A1019="","",SUMPRODUCT((MONTH(客户下单明细表!$D$4:$D$5200)=销售员提成汇总!$E$2)*((YEAR(客户下单明细表!$D$4:$D$5200)=销售员提成汇总!$C$2))*(客户下单明细表!$O$4:$O$5200=A1019),客户下单明细表!$R$4:$R$5200))</f>
        <v/>
      </c>
      <c r="E1019" s="21" t="str">
        <f>IF(A1019="","",SUMPRODUCT((MONTH(客户下单明细表!$D$4:$D$5200)=销售员提成汇总!$E$2-1)*((YEAR(客户下单明细表!$D$4:$D$5200)=销售员提成汇总!$C$2))*(客户下单明细表!$O$4:$O$5200=A1019),客户下单明细表!$R$4:$R$5200))</f>
        <v/>
      </c>
      <c r="F1019" s="22">
        <v>1800</v>
      </c>
      <c r="G1019" s="23">
        <f>SUMIFS(销售员提成汇总!C:C,销售员提成汇总!K:K,$K1019)</f>
        <v>0</v>
      </c>
      <c r="H1019" s="21">
        <f t="shared" si="47"/>
        <v>0</v>
      </c>
      <c r="I1019" s="23" t="str">
        <f t="shared" si="48"/>
        <v/>
      </c>
      <c r="J1019" s="31" t="str">
        <f t="shared" si="49"/>
        <v/>
      </c>
      <c r="K1019" s="32" t="e">
        <f>VLOOKUP(A$4:A$600,客户下单明细表!O$4:P$5200,2,FALSE)</f>
        <v>#VALUE!</v>
      </c>
    </row>
    <row r="1020" spans="1:11">
      <c r="A1020" s="20"/>
      <c r="B1020" s="21" t="str">
        <f>IF(A1020="","",SUMPRODUCT((MONTH(客户下单明细表!$D$4:$D$5200)=销售员提成汇总!$E$2)*((YEAR(客户下单明细表!$D$4:$D$5200)=销售员提成汇总!$C$2))*(客户下单明细表!$O$4:$O$5200=A1020),客户下单明细表!$N$4:$N$5200))</f>
        <v/>
      </c>
      <c r="C1020" s="21" t="str">
        <f>IF(B1020="","",SUMPRODUCT((MONTH(客户下单明细表!$D$4:$D$5200)=销售员提成汇总!$E$2-1)*((YEAR(客户下单明细表!$D$4:$D$5200)=销售员提成汇总!$C$2))*(客户下单明细表!$O$4:$O$5200=A1020)*($A$2=客户下单明细表!$S$4:$S$5200),客户下单明细表!$N$4:$N$5200))</f>
        <v/>
      </c>
      <c r="D1020" s="21" t="str">
        <f>IF(A1020="","",SUMPRODUCT((MONTH(客户下单明细表!$D$4:$D$5200)=销售员提成汇总!$E$2)*((YEAR(客户下单明细表!$D$4:$D$5200)=销售员提成汇总!$C$2))*(客户下单明细表!$O$4:$O$5200=A1020),客户下单明细表!$R$4:$R$5200))</f>
        <v/>
      </c>
      <c r="E1020" s="21" t="str">
        <f>IF(A1020="","",SUMPRODUCT((MONTH(客户下单明细表!$D$4:$D$5200)=销售员提成汇总!$E$2-1)*((YEAR(客户下单明细表!$D$4:$D$5200)=销售员提成汇总!$C$2))*(客户下单明细表!$O$4:$O$5200=A1020),客户下单明细表!$R$4:$R$5200))</f>
        <v/>
      </c>
      <c r="F1020" s="22">
        <v>1800</v>
      </c>
      <c r="G1020" s="23">
        <f>SUMIFS(销售员提成汇总!C:C,销售员提成汇总!K:K,$K1020)</f>
        <v>0</v>
      </c>
      <c r="H1020" s="21">
        <f t="shared" si="47"/>
        <v>0</v>
      </c>
      <c r="I1020" s="23" t="str">
        <f t="shared" si="48"/>
        <v/>
      </c>
      <c r="J1020" s="31" t="str">
        <f t="shared" si="49"/>
        <v/>
      </c>
      <c r="K1020" s="32" t="e">
        <f>VLOOKUP(A$4:A$600,客户下单明细表!O$4:P$5200,2,FALSE)</f>
        <v>#VALUE!</v>
      </c>
    </row>
    <row r="1021" spans="1:11">
      <c r="A1021" s="20"/>
      <c r="B1021" s="21" t="str">
        <f>IF(A1021="","",SUMPRODUCT((MONTH(客户下单明细表!$D$4:$D$5200)=销售员提成汇总!$E$2)*((YEAR(客户下单明细表!$D$4:$D$5200)=销售员提成汇总!$C$2))*(客户下单明细表!$O$4:$O$5200=A1021),客户下单明细表!$N$4:$N$5200))</f>
        <v/>
      </c>
      <c r="C1021" s="21" t="str">
        <f>IF(B1021="","",SUMPRODUCT((MONTH(客户下单明细表!$D$4:$D$5200)=销售员提成汇总!$E$2-1)*((YEAR(客户下单明细表!$D$4:$D$5200)=销售员提成汇总!$C$2))*(客户下单明细表!$O$4:$O$5200=A1021)*($A$2=客户下单明细表!$S$4:$S$5200),客户下单明细表!$N$4:$N$5200))</f>
        <v/>
      </c>
      <c r="D1021" s="21" t="str">
        <f>IF(A1021="","",SUMPRODUCT((MONTH(客户下单明细表!$D$4:$D$5200)=销售员提成汇总!$E$2)*((YEAR(客户下单明细表!$D$4:$D$5200)=销售员提成汇总!$C$2))*(客户下单明细表!$O$4:$O$5200=A1021),客户下单明细表!$R$4:$R$5200))</f>
        <v/>
      </c>
      <c r="E1021" s="21" t="str">
        <f>IF(A1021="","",SUMPRODUCT((MONTH(客户下单明细表!$D$4:$D$5200)=销售员提成汇总!$E$2-1)*((YEAR(客户下单明细表!$D$4:$D$5200)=销售员提成汇总!$C$2))*(客户下单明细表!$O$4:$O$5200=A1021),客户下单明细表!$R$4:$R$5200))</f>
        <v/>
      </c>
      <c r="F1021" s="22">
        <v>1800</v>
      </c>
      <c r="G1021" s="23">
        <f>SUMIFS(销售员提成汇总!C:C,销售员提成汇总!K:K,$K1021)</f>
        <v>0</v>
      </c>
      <c r="H1021" s="21">
        <f t="shared" si="47"/>
        <v>0</v>
      </c>
      <c r="I1021" s="23" t="str">
        <f t="shared" si="48"/>
        <v/>
      </c>
      <c r="J1021" s="31" t="str">
        <f t="shared" si="49"/>
        <v/>
      </c>
      <c r="K1021" s="32" t="e">
        <f>VLOOKUP(A$4:A$600,客户下单明细表!O$4:P$5200,2,FALSE)</f>
        <v>#VALUE!</v>
      </c>
    </row>
    <row r="1022" spans="1:11">
      <c r="A1022" s="20"/>
      <c r="B1022" s="21" t="str">
        <f>IF(A1022="","",SUMPRODUCT((MONTH(客户下单明细表!$D$4:$D$5200)=销售员提成汇总!$E$2)*((YEAR(客户下单明细表!$D$4:$D$5200)=销售员提成汇总!$C$2))*(客户下单明细表!$O$4:$O$5200=A1022),客户下单明细表!$N$4:$N$5200))</f>
        <v/>
      </c>
      <c r="C1022" s="21" t="str">
        <f>IF(B1022="","",SUMPRODUCT((MONTH(客户下单明细表!$D$4:$D$5200)=销售员提成汇总!$E$2-1)*((YEAR(客户下单明细表!$D$4:$D$5200)=销售员提成汇总!$C$2))*(客户下单明细表!$O$4:$O$5200=A1022)*($A$2=客户下单明细表!$S$4:$S$5200),客户下单明细表!$N$4:$N$5200))</f>
        <v/>
      </c>
      <c r="D1022" s="21" t="str">
        <f>IF(A1022="","",SUMPRODUCT((MONTH(客户下单明细表!$D$4:$D$5200)=销售员提成汇总!$E$2)*((YEAR(客户下单明细表!$D$4:$D$5200)=销售员提成汇总!$C$2))*(客户下单明细表!$O$4:$O$5200=A1022),客户下单明细表!$R$4:$R$5200))</f>
        <v/>
      </c>
      <c r="E1022" s="21" t="str">
        <f>IF(A1022="","",SUMPRODUCT((MONTH(客户下单明细表!$D$4:$D$5200)=销售员提成汇总!$E$2-1)*((YEAR(客户下单明细表!$D$4:$D$5200)=销售员提成汇总!$C$2))*(客户下单明细表!$O$4:$O$5200=A1022),客户下单明细表!$R$4:$R$5200))</f>
        <v/>
      </c>
      <c r="F1022" s="22">
        <v>1800</v>
      </c>
      <c r="G1022" s="23">
        <f>SUMIFS(销售员提成汇总!C:C,销售员提成汇总!K:K,$K1022)</f>
        <v>0</v>
      </c>
      <c r="H1022" s="21">
        <f t="shared" si="47"/>
        <v>0</v>
      </c>
      <c r="I1022" s="23" t="str">
        <f t="shared" si="48"/>
        <v/>
      </c>
      <c r="J1022" s="31" t="str">
        <f t="shared" si="49"/>
        <v/>
      </c>
      <c r="K1022" s="32" t="e">
        <f>VLOOKUP(A$4:A$600,客户下单明细表!O$4:P$5200,2,FALSE)</f>
        <v>#VALUE!</v>
      </c>
    </row>
    <row r="1023" spans="1:11">
      <c r="A1023" s="20"/>
      <c r="B1023" s="21" t="str">
        <f>IF(A1023="","",SUMPRODUCT((MONTH(客户下单明细表!$D$4:$D$5200)=销售员提成汇总!$E$2)*((YEAR(客户下单明细表!$D$4:$D$5200)=销售员提成汇总!$C$2))*(客户下单明细表!$O$4:$O$5200=A1023),客户下单明细表!$N$4:$N$5200))</f>
        <v/>
      </c>
      <c r="C1023" s="21" t="str">
        <f>IF(B1023="","",SUMPRODUCT((MONTH(客户下单明细表!$D$4:$D$5200)=销售员提成汇总!$E$2-1)*((YEAR(客户下单明细表!$D$4:$D$5200)=销售员提成汇总!$C$2))*(客户下单明细表!$O$4:$O$5200=A1023)*($A$2=客户下单明细表!$S$4:$S$5200),客户下单明细表!$N$4:$N$5200))</f>
        <v/>
      </c>
      <c r="D1023" s="21" t="str">
        <f>IF(A1023="","",SUMPRODUCT((MONTH(客户下单明细表!$D$4:$D$5200)=销售员提成汇总!$E$2)*((YEAR(客户下单明细表!$D$4:$D$5200)=销售员提成汇总!$C$2))*(客户下单明细表!$O$4:$O$5200=A1023),客户下单明细表!$R$4:$R$5200))</f>
        <v/>
      </c>
      <c r="E1023" s="21" t="str">
        <f>IF(A1023="","",SUMPRODUCT((MONTH(客户下单明细表!$D$4:$D$5200)=销售员提成汇总!$E$2-1)*((YEAR(客户下单明细表!$D$4:$D$5200)=销售员提成汇总!$C$2))*(客户下单明细表!$O$4:$O$5200=A1023),客户下单明细表!$R$4:$R$5200))</f>
        <v/>
      </c>
      <c r="F1023" s="22">
        <v>1800</v>
      </c>
      <c r="G1023" s="23">
        <f>SUMIFS(销售员提成汇总!C:C,销售员提成汇总!K:K,$K1023)</f>
        <v>0</v>
      </c>
      <c r="H1023" s="21">
        <f t="shared" si="47"/>
        <v>0</v>
      </c>
      <c r="I1023" s="23" t="str">
        <f t="shared" si="48"/>
        <v/>
      </c>
      <c r="J1023" s="31" t="str">
        <f t="shared" si="49"/>
        <v/>
      </c>
      <c r="K1023" s="32" t="e">
        <f>VLOOKUP(A$4:A$600,客户下单明细表!O$4:P$5200,2,FALSE)</f>
        <v>#VALUE!</v>
      </c>
    </row>
    <row r="1024" spans="1:11">
      <c r="A1024" s="20"/>
      <c r="B1024" s="21" t="str">
        <f>IF(A1024="","",SUMPRODUCT((MONTH(客户下单明细表!$D$4:$D$5200)=销售员提成汇总!$E$2)*((YEAR(客户下单明细表!$D$4:$D$5200)=销售员提成汇总!$C$2))*(客户下单明细表!$O$4:$O$5200=A1024),客户下单明细表!$N$4:$N$5200))</f>
        <v/>
      </c>
      <c r="C1024" s="21" t="str">
        <f>IF(B1024="","",SUMPRODUCT((MONTH(客户下单明细表!$D$4:$D$5200)=销售员提成汇总!$E$2-1)*((YEAR(客户下单明细表!$D$4:$D$5200)=销售员提成汇总!$C$2))*(客户下单明细表!$O$4:$O$5200=A1024)*($A$2=客户下单明细表!$S$4:$S$5200),客户下单明细表!$N$4:$N$5200))</f>
        <v/>
      </c>
      <c r="D1024" s="21" t="str">
        <f>IF(A1024="","",SUMPRODUCT((MONTH(客户下单明细表!$D$4:$D$5200)=销售员提成汇总!$E$2)*((YEAR(客户下单明细表!$D$4:$D$5200)=销售员提成汇总!$C$2))*(客户下单明细表!$O$4:$O$5200=A1024),客户下单明细表!$R$4:$R$5200))</f>
        <v/>
      </c>
      <c r="E1024" s="21" t="str">
        <f>IF(A1024="","",SUMPRODUCT((MONTH(客户下单明细表!$D$4:$D$5200)=销售员提成汇总!$E$2-1)*((YEAR(客户下单明细表!$D$4:$D$5200)=销售员提成汇总!$C$2))*(客户下单明细表!$O$4:$O$5200=A1024),客户下单明细表!$R$4:$R$5200))</f>
        <v/>
      </c>
      <c r="F1024" s="22">
        <v>1800</v>
      </c>
      <c r="G1024" s="23">
        <f>SUMIFS(销售员提成汇总!C:C,销售员提成汇总!K:K,$K1024)</f>
        <v>0</v>
      </c>
      <c r="H1024" s="21">
        <f t="shared" si="47"/>
        <v>0</v>
      </c>
      <c r="I1024" s="23" t="str">
        <f t="shared" si="48"/>
        <v/>
      </c>
      <c r="J1024" s="31" t="str">
        <f t="shared" si="49"/>
        <v/>
      </c>
      <c r="K1024" s="32" t="e">
        <f>VLOOKUP(A$4:A$600,客户下单明细表!O$4:P$5200,2,FALSE)</f>
        <v>#VALUE!</v>
      </c>
    </row>
    <row r="1025" spans="1:11">
      <c r="A1025" s="20"/>
      <c r="B1025" s="21" t="str">
        <f>IF(A1025="","",SUMPRODUCT((MONTH(客户下单明细表!$D$4:$D$5200)=销售员提成汇总!$E$2)*((YEAR(客户下单明细表!$D$4:$D$5200)=销售员提成汇总!$C$2))*(客户下单明细表!$O$4:$O$5200=A1025),客户下单明细表!$N$4:$N$5200))</f>
        <v/>
      </c>
      <c r="C1025" s="21" t="str">
        <f>IF(B1025="","",SUMPRODUCT((MONTH(客户下单明细表!$D$4:$D$5200)=销售员提成汇总!$E$2-1)*((YEAR(客户下单明细表!$D$4:$D$5200)=销售员提成汇总!$C$2))*(客户下单明细表!$O$4:$O$5200=A1025)*($A$2=客户下单明细表!$S$4:$S$5200),客户下单明细表!$N$4:$N$5200))</f>
        <v/>
      </c>
      <c r="D1025" s="21" t="str">
        <f>IF(A1025="","",SUMPRODUCT((MONTH(客户下单明细表!$D$4:$D$5200)=销售员提成汇总!$E$2)*((YEAR(客户下单明细表!$D$4:$D$5200)=销售员提成汇总!$C$2))*(客户下单明细表!$O$4:$O$5200=A1025),客户下单明细表!$R$4:$R$5200))</f>
        <v/>
      </c>
      <c r="E1025" s="21" t="str">
        <f>IF(A1025="","",SUMPRODUCT((MONTH(客户下单明细表!$D$4:$D$5200)=销售员提成汇总!$E$2-1)*((YEAR(客户下单明细表!$D$4:$D$5200)=销售员提成汇总!$C$2))*(客户下单明细表!$O$4:$O$5200=A1025),客户下单明细表!$R$4:$R$5200))</f>
        <v/>
      </c>
      <c r="F1025" s="22">
        <v>1800</v>
      </c>
      <c r="G1025" s="23">
        <f>SUMIFS(销售员提成汇总!C:C,销售员提成汇总!K:K,$K1025)</f>
        <v>0</v>
      </c>
      <c r="H1025" s="21">
        <f t="shared" si="47"/>
        <v>0</v>
      </c>
      <c r="I1025" s="23" t="str">
        <f t="shared" si="48"/>
        <v/>
      </c>
      <c r="J1025" s="31" t="str">
        <f t="shared" si="49"/>
        <v/>
      </c>
      <c r="K1025" s="32" t="e">
        <f>VLOOKUP(A$4:A$600,客户下单明细表!O$4:P$5200,2,FALSE)</f>
        <v>#VALUE!</v>
      </c>
    </row>
    <row r="1026" spans="1:11">
      <c r="A1026" s="20"/>
      <c r="B1026" s="21" t="str">
        <f>IF(A1026="","",SUMPRODUCT((MONTH(客户下单明细表!$D$4:$D$5200)=销售员提成汇总!$E$2)*((YEAR(客户下单明细表!$D$4:$D$5200)=销售员提成汇总!$C$2))*(客户下单明细表!$O$4:$O$5200=A1026),客户下单明细表!$N$4:$N$5200))</f>
        <v/>
      </c>
      <c r="C1026" s="21" t="str">
        <f>IF(B1026="","",SUMPRODUCT((MONTH(客户下单明细表!$D$4:$D$5200)=销售员提成汇总!$E$2-1)*((YEAR(客户下单明细表!$D$4:$D$5200)=销售员提成汇总!$C$2))*(客户下单明细表!$O$4:$O$5200=A1026)*($A$2=客户下单明细表!$S$4:$S$5200),客户下单明细表!$N$4:$N$5200))</f>
        <v/>
      </c>
      <c r="D1026" s="21" t="str">
        <f>IF(A1026="","",SUMPRODUCT((MONTH(客户下单明细表!$D$4:$D$5200)=销售员提成汇总!$E$2)*((YEAR(客户下单明细表!$D$4:$D$5200)=销售员提成汇总!$C$2))*(客户下单明细表!$O$4:$O$5200=A1026),客户下单明细表!$R$4:$R$5200))</f>
        <v/>
      </c>
      <c r="E1026" s="21" t="str">
        <f>IF(A1026="","",SUMPRODUCT((MONTH(客户下单明细表!$D$4:$D$5200)=销售员提成汇总!$E$2-1)*((YEAR(客户下单明细表!$D$4:$D$5200)=销售员提成汇总!$C$2))*(客户下单明细表!$O$4:$O$5200=A1026),客户下单明细表!$R$4:$R$5200))</f>
        <v/>
      </c>
      <c r="F1026" s="22">
        <v>1800</v>
      </c>
      <c r="G1026" s="23">
        <f>SUMIFS(销售员提成汇总!C:C,销售员提成汇总!K:K,$K1026)</f>
        <v>0</v>
      </c>
      <c r="H1026" s="21">
        <f t="shared" ref="H1026:H1089" si="50">IF(20000&lt;=$G1026,(G1026*5%),IF(AND(10000&lt;=$G1026,$G1026&lt;20000),(G1026*4%),IF(AND(5000&lt;=$G1026,$G1026&lt;10000),(G1026*2%),IF(AND($G1026&lt;5000),(0)))))</f>
        <v>0</v>
      </c>
      <c r="I1026" s="23" t="str">
        <f t="shared" ref="I1026:I1089" si="51">IF(A1026="","",SUM(D1026,H1026,F1026))</f>
        <v/>
      </c>
      <c r="J1026" s="31" t="str">
        <f t="shared" ref="J1026:J1089" si="52">IF(A1026="","",RANK($B1026,$B$4:$B$23))</f>
        <v/>
      </c>
      <c r="K1026" s="32" t="e">
        <f>VLOOKUP(A$4:A$600,客户下单明细表!O$4:P$5200,2,FALSE)</f>
        <v>#VALUE!</v>
      </c>
    </row>
    <row r="1027" spans="1:11">
      <c r="A1027" s="20"/>
      <c r="B1027" s="21" t="str">
        <f>IF(A1027="","",SUMPRODUCT((MONTH(客户下单明细表!$D$4:$D$5200)=销售员提成汇总!$E$2)*((YEAR(客户下单明细表!$D$4:$D$5200)=销售员提成汇总!$C$2))*(客户下单明细表!$O$4:$O$5200=A1027),客户下单明细表!$N$4:$N$5200))</f>
        <v/>
      </c>
      <c r="C1027" s="21" t="str">
        <f>IF(B1027="","",SUMPRODUCT((MONTH(客户下单明细表!$D$4:$D$5200)=销售员提成汇总!$E$2-1)*((YEAR(客户下单明细表!$D$4:$D$5200)=销售员提成汇总!$C$2))*(客户下单明细表!$O$4:$O$5200=A1027)*($A$2=客户下单明细表!$S$4:$S$5200),客户下单明细表!$N$4:$N$5200))</f>
        <v/>
      </c>
      <c r="D1027" s="21" t="str">
        <f>IF(A1027="","",SUMPRODUCT((MONTH(客户下单明细表!$D$4:$D$5200)=销售员提成汇总!$E$2)*((YEAR(客户下单明细表!$D$4:$D$5200)=销售员提成汇总!$C$2))*(客户下单明细表!$O$4:$O$5200=A1027),客户下单明细表!$R$4:$R$5200))</f>
        <v/>
      </c>
      <c r="E1027" s="21" t="str">
        <f>IF(A1027="","",SUMPRODUCT((MONTH(客户下单明细表!$D$4:$D$5200)=销售员提成汇总!$E$2-1)*((YEAR(客户下单明细表!$D$4:$D$5200)=销售员提成汇总!$C$2))*(客户下单明细表!$O$4:$O$5200=A1027),客户下单明细表!$R$4:$R$5200))</f>
        <v/>
      </c>
      <c r="F1027" s="22">
        <v>1800</v>
      </c>
      <c r="G1027" s="23">
        <f>SUMIFS(销售员提成汇总!C:C,销售员提成汇总!K:K,$K1027)</f>
        <v>0</v>
      </c>
      <c r="H1027" s="21">
        <f t="shared" si="50"/>
        <v>0</v>
      </c>
      <c r="I1027" s="23" t="str">
        <f t="shared" si="51"/>
        <v/>
      </c>
      <c r="J1027" s="31" t="str">
        <f t="shared" si="52"/>
        <v/>
      </c>
      <c r="K1027" s="32" t="e">
        <f>VLOOKUP(A$4:A$600,客户下单明细表!O$4:P$5200,2,FALSE)</f>
        <v>#VALUE!</v>
      </c>
    </row>
    <row r="1028" spans="1:11">
      <c r="A1028" s="20"/>
      <c r="B1028" s="21" t="str">
        <f>IF(A1028="","",SUMPRODUCT((MONTH(客户下单明细表!$D$4:$D$5200)=销售员提成汇总!$E$2)*((YEAR(客户下单明细表!$D$4:$D$5200)=销售员提成汇总!$C$2))*(客户下单明细表!$O$4:$O$5200=A1028),客户下单明细表!$N$4:$N$5200))</f>
        <v/>
      </c>
      <c r="C1028" s="21" t="str">
        <f>IF(B1028="","",SUMPRODUCT((MONTH(客户下单明细表!$D$4:$D$5200)=销售员提成汇总!$E$2-1)*((YEAR(客户下单明细表!$D$4:$D$5200)=销售员提成汇总!$C$2))*(客户下单明细表!$O$4:$O$5200=A1028)*($A$2=客户下单明细表!$S$4:$S$5200),客户下单明细表!$N$4:$N$5200))</f>
        <v/>
      </c>
      <c r="D1028" s="21" t="str">
        <f>IF(A1028="","",SUMPRODUCT((MONTH(客户下单明细表!$D$4:$D$5200)=销售员提成汇总!$E$2)*((YEAR(客户下单明细表!$D$4:$D$5200)=销售员提成汇总!$C$2))*(客户下单明细表!$O$4:$O$5200=A1028),客户下单明细表!$R$4:$R$5200))</f>
        <v/>
      </c>
      <c r="E1028" s="21" t="str">
        <f>IF(A1028="","",SUMPRODUCT((MONTH(客户下单明细表!$D$4:$D$5200)=销售员提成汇总!$E$2-1)*((YEAR(客户下单明细表!$D$4:$D$5200)=销售员提成汇总!$C$2))*(客户下单明细表!$O$4:$O$5200=A1028),客户下单明细表!$R$4:$R$5200))</f>
        <v/>
      </c>
      <c r="F1028" s="22">
        <v>1800</v>
      </c>
      <c r="G1028" s="23">
        <f>SUMIFS(销售员提成汇总!C:C,销售员提成汇总!K:K,$K1028)</f>
        <v>0</v>
      </c>
      <c r="H1028" s="21">
        <f t="shared" si="50"/>
        <v>0</v>
      </c>
      <c r="I1028" s="23" t="str">
        <f t="shared" si="51"/>
        <v/>
      </c>
      <c r="J1028" s="31" t="str">
        <f t="shared" si="52"/>
        <v/>
      </c>
      <c r="K1028" s="32" t="e">
        <f>VLOOKUP(A$4:A$600,客户下单明细表!O$4:P$5200,2,FALSE)</f>
        <v>#VALUE!</v>
      </c>
    </row>
    <row r="1029" spans="1:11">
      <c r="A1029" s="20"/>
      <c r="B1029" s="21" t="str">
        <f>IF(A1029="","",SUMPRODUCT((MONTH(客户下单明细表!$D$4:$D$5200)=销售员提成汇总!$E$2)*((YEAR(客户下单明细表!$D$4:$D$5200)=销售员提成汇总!$C$2))*(客户下单明细表!$O$4:$O$5200=A1029),客户下单明细表!$N$4:$N$5200))</f>
        <v/>
      </c>
      <c r="C1029" s="21" t="str">
        <f>IF(B1029="","",SUMPRODUCT((MONTH(客户下单明细表!$D$4:$D$5200)=销售员提成汇总!$E$2-1)*((YEAR(客户下单明细表!$D$4:$D$5200)=销售员提成汇总!$C$2))*(客户下单明细表!$O$4:$O$5200=A1029)*($A$2=客户下单明细表!$S$4:$S$5200),客户下单明细表!$N$4:$N$5200))</f>
        <v/>
      </c>
      <c r="D1029" s="21" t="str">
        <f>IF(A1029="","",SUMPRODUCT((MONTH(客户下单明细表!$D$4:$D$5200)=销售员提成汇总!$E$2)*((YEAR(客户下单明细表!$D$4:$D$5200)=销售员提成汇总!$C$2))*(客户下单明细表!$O$4:$O$5200=A1029),客户下单明细表!$R$4:$R$5200))</f>
        <v/>
      </c>
      <c r="E1029" s="21" t="str">
        <f>IF(A1029="","",SUMPRODUCT((MONTH(客户下单明细表!$D$4:$D$5200)=销售员提成汇总!$E$2-1)*((YEAR(客户下单明细表!$D$4:$D$5200)=销售员提成汇总!$C$2))*(客户下单明细表!$O$4:$O$5200=A1029),客户下单明细表!$R$4:$R$5200))</f>
        <v/>
      </c>
      <c r="F1029" s="22">
        <v>1800</v>
      </c>
      <c r="G1029" s="23">
        <f>SUMIFS(销售员提成汇总!C:C,销售员提成汇总!K:K,$K1029)</f>
        <v>0</v>
      </c>
      <c r="H1029" s="21">
        <f t="shared" si="50"/>
        <v>0</v>
      </c>
      <c r="I1029" s="23" t="str">
        <f t="shared" si="51"/>
        <v/>
      </c>
      <c r="J1029" s="31" t="str">
        <f t="shared" si="52"/>
        <v/>
      </c>
      <c r="K1029" s="32" t="e">
        <f>VLOOKUP(A$4:A$600,客户下单明细表!O$4:P$5200,2,FALSE)</f>
        <v>#VALUE!</v>
      </c>
    </row>
    <row r="1030" spans="1:11">
      <c r="A1030" s="20"/>
      <c r="B1030" s="21" t="str">
        <f>IF(A1030="","",SUMPRODUCT((MONTH(客户下单明细表!$D$4:$D$5200)=销售员提成汇总!$E$2)*((YEAR(客户下单明细表!$D$4:$D$5200)=销售员提成汇总!$C$2))*(客户下单明细表!$O$4:$O$5200=A1030),客户下单明细表!$N$4:$N$5200))</f>
        <v/>
      </c>
      <c r="C1030" s="21" t="str">
        <f>IF(B1030="","",SUMPRODUCT((MONTH(客户下单明细表!$D$4:$D$5200)=销售员提成汇总!$E$2-1)*((YEAR(客户下单明细表!$D$4:$D$5200)=销售员提成汇总!$C$2))*(客户下单明细表!$O$4:$O$5200=A1030)*($A$2=客户下单明细表!$S$4:$S$5200),客户下单明细表!$N$4:$N$5200))</f>
        <v/>
      </c>
      <c r="D1030" s="21" t="str">
        <f>IF(A1030="","",SUMPRODUCT((MONTH(客户下单明细表!$D$4:$D$5200)=销售员提成汇总!$E$2)*((YEAR(客户下单明细表!$D$4:$D$5200)=销售员提成汇总!$C$2))*(客户下单明细表!$O$4:$O$5200=A1030),客户下单明细表!$R$4:$R$5200))</f>
        <v/>
      </c>
      <c r="E1030" s="21" t="str">
        <f>IF(A1030="","",SUMPRODUCT((MONTH(客户下单明细表!$D$4:$D$5200)=销售员提成汇总!$E$2-1)*((YEAR(客户下单明细表!$D$4:$D$5200)=销售员提成汇总!$C$2))*(客户下单明细表!$O$4:$O$5200=A1030),客户下单明细表!$R$4:$R$5200))</f>
        <v/>
      </c>
      <c r="F1030" s="22">
        <v>1800</v>
      </c>
      <c r="G1030" s="23">
        <f>SUMIFS(销售员提成汇总!C:C,销售员提成汇总!K:K,$K1030)</f>
        <v>0</v>
      </c>
      <c r="H1030" s="21">
        <f t="shared" si="50"/>
        <v>0</v>
      </c>
      <c r="I1030" s="23" t="str">
        <f t="shared" si="51"/>
        <v/>
      </c>
      <c r="J1030" s="31" t="str">
        <f t="shared" si="52"/>
        <v/>
      </c>
      <c r="K1030" s="32" t="e">
        <f>VLOOKUP(A$4:A$600,客户下单明细表!O$4:P$5200,2,FALSE)</f>
        <v>#VALUE!</v>
      </c>
    </row>
    <row r="1031" spans="1:11">
      <c r="A1031" s="20"/>
      <c r="B1031" s="21" t="str">
        <f>IF(A1031="","",SUMPRODUCT((MONTH(客户下单明细表!$D$4:$D$5200)=销售员提成汇总!$E$2)*((YEAR(客户下单明细表!$D$4:$D$5200)=销售员提成汇总!$C$2))*(客户下单明细表!$O$4:$O$5200=A1031),客户下单明细表!$N$4:$N$5200))</f>
        <v/>
      </c>
      <c r="C1031" s="21" t="str">
        <f>IF(B1031="","",SUMPRODUCT((MONTH(客户下单明细表!$D$4:$D$5200)=销售员提成汇总!$E$2-1)*((YEAR(客户下单明细表!$D$4:$D$5200)=销售员提成汇总!$C$2))*(客户下单明细表!$O$4:$O$5200=A1031)*($A$2=客户下单明细表!$S$4:$S$5200),客户下单明细表!$N$4:$N$5200))</f>
        <v/>
      </c>
      <c r="D1031" s="21" t="str">
        <f>IF(A1031="","",SUMPRODUCT((MONTH(客户下单明细表!$D$4:$D$5200)=销售员提成汇总!$E$2)*((YEAR(客户下单明细表!$D$4:$D$5200)=销售员提成汇总!$C$2))*(客户下单明细表!$O$4:$O$5200=A1031),客户下单明细表!$R$4:$R$5200))</f>
        <v/>
      </c>
      <c r="E1031" s="21" t="str">
        <f>IF(A1031="","",SUMPRODUCT((MONTH(客户下单明细表!$D$4:$D$5200)=销售员提成汇总!$E$2-1)*((YEAR(客户下单明细表!$D$4:$D$5200)=销售员提成汇总!$C$2))*(客户下单明细表!$O$4:$O$5200=A1031),客户下单明细表!$R$4:$R$5200))</f>
        <v/>
      </c>
      <c r="F1031" s="22">
        <v>1800</v>
      </c>
      <c r="G1031" s="23">
        <f>SUMIFS(销售员提成汇总!C:C,销售员提成汇总!K:K,$K1031)</f>
        <v>0</v>
      </c>
      <c r="H1031" s="21">
        <f t="shared" si="50"/>
        <v>0</v>
      </c>
      <c r="I1031" s="23" t="str">
        <f t="shared" si="51"/>
        <v/>
      </c>
      <c r="J1031" s="31" t="str">
        <f t="shared" si="52"/>
        <v/>
      </c>
      <c r="K1031" s="32" t="e">
        <f>VLOOKUP(A$4:A$600,客户下单明细表!O$4:P$5200,2,FALSE)</f>
        <v>#VALUE!</v>
      </c>
    </row>
    <row r="1032" spans="1:11">
      <c r="A1032" s="20"/>
      <c r="B1032" s="21" t="str">
        <f>IF(A1032="","",SUMPRODUCT((MONTH(客户下单明细表!$D$4:$D$5200)=销售员提成汇总!$E$2)*((YEAR(客户下单明细表!$D$4:$D$5200)=销售员提成汇总!$C$2))*(客户下单明细表!$O$4:$O$5200=A1032),客户下单明细表!$N$4:$N$5200))</f>
        <v/>
      </c>
      <c r="C1032" s="21" t="str">
        <f>IF(B1032="","",SUMPRODUCT((MONTH(客户下单明细表!$D$4:$D$5200)=销售员提成汇总!$E$2-1)*((YEAR(客户下单明细表!$D$4:$D$5200)=销售员提成汇总!$C$2))*(客户下单明细表!$O$4:$O$5200=A1032)*($A$2=客户下单明细表!$S$4:$S$5200),客户下单明细表!$N$4:$N$5200))</f>
        <v/>
      </c>
      <c r="D1032" s="21" t="str">
        <f>IF(A1032="","",SUMPRODUCT((MONTH(客户下单明细表!$D$4:$D$5200)=销售员提成汇总!$E$2)*((YEAR(客户下单明细表!$D$4:$D$5200)=销售员提成汇总!$C$2))*(客户下单明细表!$O$4:$O$5200=A1032),客户下单明细表!$R$4:$R$5200))</f>
        <v/>
      </c>
      <c r="E1032" s="21" t="str">
        <f>IF(A1032="","",SUMPRODUCT((MONTH(客户下单明细表!$D$4:$D$5200)=销售员提成汇总!$E$2-1)*((YEAR(客户下单明细表!$D$4:$D$5200)=销售员提成汇总!$C$2))*(客户下单明细表!$O$4:$O$5200=A1032),客户下单明细表!$R$4:$R$5200))</f>
        <v/>
      </c>
      <c r="F1032" s="22">
        <v>1800</v>
      </c>
      <c r="G1032" s="23">
        <f>SUMIFS(销售员提成汇总!C:C,销售员提成汇总!K:K,$K1032)</f>
        <v>0</v>
      </c>
      <c r="H1032" s="21">
        <f t="shared" si="50"/>
        <v>0</v>
      </c>
      <c r="I1032" s="23" t="str">
        <f t="shared" si="51"/>
        <v/>
      </c>
      <c r="J1032" s="31" t="str">
        <f t="shared" si="52"/>
        <v/>
      </c>
      <c r="K1032" s="32" t="e">
        <f>VLOOKUP(A$4:A$600,客户下单明细表!O$4:P$5200,2,FALSE)</f>
        <v>#VALUE!</v>
      </c>
    </row>
    <row r="1033" spans="1:11">
      <c r="A1033" s="20"/>
      <c r="B1033" s="21" t="str">
        <f>IF(A1033="","",SUMPRODUCT((MONTH(客户下单明细表!$D$4:$D$5200)=销售员提成汇总!$E$2)*((YEAR(客户下单明细表!$D$4:$D$5200)=销售员提成汇总!$C$2))*(客户下单明细表!$O$4:$O$5200=A1033),客户下单明细表!$N$4:$N$5200))</f>
        <v/>
      </c>
      <c r="C1033" s="21" t="str">
        <f>IF(B1033="","",SUMPRODUCT((MONTH(客户下单明细表!$D$4:$D$5200)=销售员提成汇总!$E$2-1)*((YEAR(客户下单明细表!$D$4:$D$5200)=销售员提成汇总!$C$2))*(客户下单明细表!$O$4:$O$5200=A1033)*($A$2=客户下单明细表!$S$4:$S$5200),客户下单明细表!$N$4:$N$5200))</f>
        <v/>
      </c>
      <c r="D1033" s="21" t="str">
        <f>IF(A1033="","",SUMPRODUCT((MONTH(客户下单明细表!$D$4:$D$5200)=销售员提成汇总!$E$2)*((YEAR(客户下单明细表!$D$4:$D$5200)=销售员提成汇总!$C$2))*(客户下单明细表!$O$4:$O$5200=A1033),客户下单明细表!$R$4:$R$5200))</f>
        <v/>
      </c>
      <c r="E1033" s="21" t="str">
        <f>IF(A1033="","",SUMPRODUCT((MONTH(客户下单明细表!$D$4:$D$5200)=销售员提成汇总!$E$2-1)*((YEAR(客户下单明细表!$D$4:$D$5200)=销售员提成汇总!$C$2))*(客户下单明细表!$O$4:$O$5200=A1033),客户下单明细表!$R$4:$R$5200))</f>
        <v/>
      </c>
      <c r="F1033" s="22">
        <v>1800</v>
      </c>
      <c r="G1033" s="23">
        <f>SUMIFS(销售员提成汇总!C:C,销售员提成汇总!K:K,$K1033)</f>
        <v>0</v>
      </c>
      <c r="H1033" s="21">
        <f t="shared" si="50"/>
        <v>0</v>
      </c>
      <c r="I1033" s="23" t="str">
        <f t="shared" si="51"/>
        <v/>
      </c>
      <c r="J1033" s="31" t="str">
        <f t="shared" si="52"/>
        <v/>
      </c>
      <c r="K1033" s="32" t="e">
        <f>VLOOKUP(A$4:A$600,客户下单明细表!O$4:P$5200,2,FALSE)</f>
        <v>#VALUE!</v>
      </c>
    </row>
    <row r="1034" spans="1:11">
      <c r="A1034" s="20"/>
      <c r="B1034" s="21" t="str">
        <f>IF(A1034="","",SUMPRODUCT((MONTH(客户下单明细表!$D$4:$D$5200)=销售员提成汇总!$E$2)*((YEAR(客户下单明细表!$D$4:$D$5200)=销售员提成汇总!$C$2))*(客户下单明细表!$O$4:$O$5200=A1034),客户下单明细表!$N$4:$N$5200))</f>
        <v/>
      </c>
      <c r="C1034" s="21" t="str">
        <f>IF(B1034="","",SUMPRODUCT((MONTH(客户下单明细表!$D$4:$D$5200)=销售员提成汇总!$E$2-1)*((YEAR(客户下单明细表!$D$4:$D$5200)=销售员提成汇总!$C$2))*(客户下单明细表!$O$4:$O$5200=A1034)*($A$2=客户下单明细表!$S$4:$S$5200),客户下单明细表!$N$4:$N$5200))</f>
        <v/>
      </c>
      <c r="D1034" s="21" t="str">
        <f>IF(A1034="","",SUMPRODUCT((MONTH(客户下单明细表!$D$4:$D$5200)=销售员提成汇总!$E$2)*((YEAR(客户下单明细表!$D$4:$D$5200)=销售员提成汇总!$C$2))*(客户下单明细表!$O$4:$O$5200=A1034),客户下单明细表!$R$4:$R$5200))</f>
        <v/>
      </c>
      <c r="E1034" s="21" t="str">
        <f>IF(A1034="","",SUMPRODUCT((MONTH(客户下单明细表!$D$4:$D$5200)=销售员提成汇总!$E$2-1)*((YEAR(客户下单明细表!$D$4:$D$5200)=销售员提成汇总!$C$2))*(客户下单明细表!$O$4:$O$5200=A1034),客户下单明细表!$R$4:$R$5200))</f>
        <v/>
      </c>
      <c r="F1034" s="22">
        <v>1800</v>
      </c>
      <c r="G1034" s="23">
        <f>SUMIFS(销售员提成汇总!C:C,销售员提成汇总!K:K,$K1034)</f>
        <v>0</v>
      </c>
      <c r="H1034" s="21">
        <f t="shared" si="50"/>
        <v>0</v>
      </c>
      <c r="I1034" s="23" t="str">
        <f t="shared" si="51"/>
        <v/>
      </c>
      <c r="J1034" s="31" t="str">
        <f t="shared" si="52"/>
        <v/>
      </c>
      <c r="K1034" s="32" t="e">
        <f>VLOOKUP(A$4:A$600,客户下单明细表!O$4:P$5200,2,FALSE)</f>
        <v>#VALUE!</v>
      </c>
    </row>
    <row r="1035" spans="1:11">
      <c r="A1035" s="20"/>
      <c r="B1035" s="21" t="str">
        <f>IF(A1035="","",SUMPRODUCT((MONTH(客户下单明细表!$D$4:$D$5200)=销售员提成汇总!$E$2)*((YEAR(客户下单明细表!$D$4:$D$5200)=销售员提成汇总!$C$2))*(客户下单明细表!$O$4:$O$5200=A1035),客户下单明细表!$N$4:$N$5200))</f>
        <v/>
      </c>
      <c r="C1035" s="21" t="str">
        <f>IF(B1035="","",SUMPRODUCT((MONTH(客户下单明细表!$D$4:$D$5200)=销售员提成汇总!$E$2-1)*((YEAR(客户下单明细表!$D$4:$D$5200)=销售员提成汇总!$C$2))*(客户下单明细表!$O$4:$O$5200=A1035)*($A$2=客户下单明细表!$S$4:$S$5200),客户下单明细表!$N$4:$N$5200))</f>
        <v/>
      </c>
      <c r="D1035" s="21" t="str">
        <f>IF(A1035="","",SUMPRODUCT((MONTH(客户下单明细表!$D$4:$D$5200)=销售员提成汇总!$E$2)*((YEAR(客户下单明细表!$D$4:$D$5200)=销售员提成汇总!$C$2))*(客户下单明细表!$O$4:$O$5200=A1035),客户下单明细表!$R$4:$R$5200))</f>
        <v/>
      </c>
      <c r="E1035" s="21" t="str">
        <f>IF(A1035="","",SUMPRODUCT((MONTH(客户下单明细表!$D$4:$D$5200)=销售员提成汇总!$E$2-1)*((YEAR(客户下单明细表!$D$4:$D$5200)=销售员提成汇总!$C$2))*(客户下单明细表!$O$4:$O$5200=A1035),客户下单明细表!$R$4:$R$5200))</f>
        <v/>
      </c>
      <c r="F1035" s="22">
        <v>1800</v>
      </c>
      <c r="G1035" s="23">
        <f>SUMIFS(销售员提成汇总!C:C,销售员提成汇总!K:K,$K1035)</f>
        <v>0</v>
      </c>
      <c r="H1035" s="21">
        <f t="shared" si="50"/>
        <v>0</v>
      </c>
      <c r="I1035" s="23" t="str">
        <f t="shared" si="51"/>
        <v/>
      </c>
      <c r="J1035" s="31" t="str">
        <f t="shared" si="52"/>
        <v/>
      </c>
      <c r="K1035" s="32" t="e">
        <f>VLOOKUP(A$4:A$600,客户下单明细表!O$4:P$5200,2,FALSE)</f>
        <v>#VALUE!</v>
      </c>
    </row>
    <row r="1036" spans="1:11">
      <c r="A1036" s="20"/>
      <c r="B1036" s="21" t="str">
        <f>IF(A1036="","",SUMPRODUCT((MONTH(客户下单明细表!$D$4:$D$5200)=销售员提成汇总!$E$2)*((YEAR(客户下单明细表!$D$4:$D$5200)=销售员提成汇总!$C$2))*(客户下单明细表!$O$4:$O$5200=A1036),客户下单明细表!$N$4:$N$5200))</f>
        <v/>
      </c>
      <c r="C1036" s="21" t="str">
        <f>IF(B1036="","",SUMPRODUCT((MONTH(客户下单明细表!$D$4:$D$5200)=销售员提成汇总!$E$2-1)*((YEAR(客户下单明细表!$D$4:$D$5200)=销售员提成汇总!$C$2))*(客户下单明细表!$O$4:$O$5200=A1036)*($A$2=客户下单明细表!$S$4:$S$5200),客户下单明细表!$N$4:$N$5200))</f>
        <v/>
      </c>
      <c r="D1036" s="21" t="str">
        <f>IF(A1036="","",SUMPRODUCT((MONTH(客户下单明细表!$D$4:$D$5200)=销售员提成汇总!$E$2)*((YEAR(客户下单明细表!$D$4:$D$5200)=销售员提成汇总!$C$2))*(客户下单明细表!$O$4:$O$5200=A1036),客户下单明细表!$R$4:$R$5200))</f>
        <v/>
      </c>
      <c r="E1036" s="21" t="str">
        <f>IF(A1036="","",SUMPRODUCT((MONTH(客户下单明细表!$D$4:$D$5200)=销售员提成汇总!$E$2-1)*((YEAR(客户下单明细表!$D$4:$D$5200)=销售员提成汇总!$C$2))*(客户下单明细表!$O$4:$O$5200=A1036),客户下单明细表!$R$4:$R$5200))</f>
        <v/>
      </c>
      <c r="F1036" s="22">
        <v>1800</v>
      </c>
      <c r="G1036" s="23">
        <f>SUMIFS(销售员提成汇总!C:C,销售员提成汇总!K:K,$K1036)</f>
        <v>0</v>
      </c>
      <c r="H1036" s="21">
        <f t="shared" si="50"/>
        <v>0</v>
      </c>
      <c r="I1036" s="23" t="str">
        <f t="shared" si="51"/>
        <v/>
      </c>
      <c r="J1036" s="31" t="str">
        <f t="shared" si="52"/>
        <v/>
      </c>
      <c r="K1036" s="32" t="e">
        <f>VLOOKUP(A$4:A$600,客户下单明细表!O$4:P$5200,2,FALSE)</f>
        <v>#VALUE!</v>
      </c>
    </row>
    <row r="1037" spans="1:11">
      <c r="A1037" s="20"/>
      <c r="B1037" s="21" t="str">
        <f>IF(A1037="","",SUMPRODUCT((MONTH(客户下单明细表!$D$4:$D$5200)=销售员提成汇总!$E$2)*((YEAR(客户下单明细表!$D$4:$D$5200)=销售员提成汇总!$C$2))*(客户下单明细表!$O$4:$O$5200=A1037),客户下单明细表!$N$4:$N$5200))</f>
        <v/>
      </c>
      <c r="C1037" s="21" t="str">
        <f>IF(B1037="","",SUMPRODUCT((MONTH(客户下单明细表!$D$4:$D$5200)=销售员提成汇总!$E$2-1)*((YEAR(客户下单明细表!$D$4:$D$5200)=销售员提成汇总!$C$2))*(客户下单明细表!$O$4:$O$5200=A1037)*($A$2=客户下单明细表!$S$4:$S$5200),客户下单明细表!$N$4:$N$5200))</f>
        <v/>
      </c>
      <c r="D1037" s="21" t="str">
        <f>IF(A1037="","",SUMPRODUCT((MONTH(客户下单明细表!$D$4:$D$5200)=销售员提成汇总!$E$2)*((YEAR(客户下单明细表!$D$4:$D$5200)=销售员提成汇总!$C$2))*(客户下单明细表!$O$4:$O$5200=A1037),客户下单明细表!$R$4:$R$5200))</f>
        <v/>
      </c>
      <c r="E1037" s="21" t="str">
        <f>IF(A1037="","",SUMPRODUCT((MONTH(客户下单明细表!$D$4:$D$5200)=销售员提成汇总!$E$2-1)*((YEAR(客户下单明细表!$D$4:$D$5200)=销售员提成汇总!$C$2))*(客户下单明细表!$O$4:$O$5200=A1037),客户下单明细表!$R$4:$R$5200))</f>
        <v/>
      </c>
      <c r="F1037" s="22">
        <v>1800</v>
      </c>
      <c r="G1037" s="23">
        <f>SUMIFS(销售员提成汇总!C:C,销售员提成汇总!K:K,$K1037)</f>
        <v>0</v>
      </c>
      <c r="H1037" s="21">
        <f t="shared" si="50"/>
        <v>0</v>
      </c>
      <c r="I1037" s="23" t="str">
        <f t="shared" si="51"/>
        <v/>
      </c>
      <c r="J1037" s="31" t="str">
        <f t="shared" si="52"/>
        <v/>
      </c>
      <c r="K1037" s="32" t="e">
        <f>VLOOKUP(A$4:A$600,客户下单明细表!O$4:P$5200,2,FALSE)</f>
        <v>#VALUE!</v>
      </c>
    </row>
    <row r="1038" spans="1:11">
      <c r="A1038" s="20"/>
      <c r="B1038" s="21" t="str">
        <f>IF(A1038="","",SUMPRODUCT((MONTH(客户下单明细表!$D$4:$D$5200)=销售员提成汇总!$E$2)*((YEAR(客户下单明细表!$D$4:$D$5200)=销售员提成汇总!$C$2))*(客户下单明细表!$O$4:$O$5200=A1038),客户下单明细表!$N$4:$N$5200))</f>
        <v/>
      </c>
      <c r="C1038" s="21" t="str">
        <f>IF(B1038="","",SUMPRODUCT((MONTH(客户下单明细表!$D$4:$D$5200)=销售员提成汇总!$E$2-1)*((YEAR(客户下单明细表!$D$4:$D$5200)=销售员提成汇总!$C$2))*(客户下单明细表!$O$4:$O$5200=A1038)*($A$2=客户下单明细表!$S$4:$S$5200),客户下单明细表!$N$4:$N$5200))</f>
        <v/>
      </c>
      <c r="D1038" s="21" t="str">
        <f>IF(A1038="","",SUMPRODUCT((MONTH(客户下单明细表!$D$4:$D$5200)=销售员提成汇总!$E$2)*((YEAR(客户下单明细表!$D$4:$D$5200)=销售员提成汇总!$C$2))*(客户下单明细表!$O$4:$O$5200=A1038),客户下单明细表!$R$4:$R$5200))</f>
        <v/>
      </c>
      <c r="E1038" s="21" t="str">
        <f>IF(A1038="","",SUMPRODUCT((MONTH(客户下单明细表!$D$4:$D$5200)=销售员提成汇总!$E$2-1)*((YEAR(客户下单明细表!$D$4:$D$5200)=销售员提成汇总!$C$2))*(客户下单明细表!$O$4:$O$5200=A1038),客户下单明细表!$R$4:$R$5200))</f>
        <v/>
      </c>
      <c r="F1038" s="22">
        <v>1800</v>
      </c>
      <c r="G1038" s="23">
        <f>SUMIFS(销售员提成汇总!C:C,销售员提成汇总!K:K,$K1038)</f>
        <v>0</v>
      </c>
      <c r="H1038" s="21">
        <f t="shared" si="50"/>
        <v>0</v>
      </c>
      <c r="I1038" s="23" t="str">
        <f t="shared" si="51"/>
        <v/>
      </c>
      <c r="J1038" s="31" t="str">
        <f t="shared" si="52"/>
        <v/>
      </c>
      <c r="K1038" s="32" t="e">
        <f>VLOOKUP(A$4:A$600,客户下单明细表!O$4:P$5200,2,FALSE)</f>
        <v>#VALUE!</v>
      </c>
    </row>
    <row r="1039" spans="1:11">
      <c r="A1039" s="20"/>
      <c r="B1039" s="21" t="str">
        <f>IF(A1039="","",SUMPRODUCT((MONTH(客户下单明细表!$D$4:$D$5200)=销售员提成汇总!$E$2)*((YEAR(客户下单明细表!$D$4:$D$5200)=销售员提成汇总!$C$2))*(客户下单明细表!$O$4:$O$5200=A1039),客户下单明细表!$N$4:$N$5200))</f>
        <v/>
      </c>
      <c r="C1039" s="21" t="str">
        <f>IF(B1039="","",SUMPRODUCT((MONTH(客户下单明细表!$D$4:$D$5200)=销售员提成汇总!$E$2-1)*((YEAR(客户下单明细表!$D$4:$D$5200)=销售员提成汇总!$C$2))*(客户下单明细表!$O$4:$O$5200=A1039)*($A$2=客户下单明细表!$S$4:$S$5200),客户下单明细表!$N$4:$N$5200))</f>
        <v/>
      </c>
      <c r="D1039" s="21" t="str">
        <f>IF(A1039="","",SUMPRODUCT((MONTH(客户下单明细表!$D$4:$D$5200)=销售员提成汇总!$E$2)*((YEAR(客户下单明细表!$D$4:$D$5200)=销售员提成汇总!$C$2))*(客户下单明细表!$O$4:$O$5200=A1039),客户下单明细表!$R$4:$R$5200))</f>
        <v/>
      </c>
      <c r="E1039" s="21" t="str">
        <f>IF(A1039="","",SUMPRODUCT((MONTH(客户下单明细表!$D$4:$D$5200)=销售员提成汇总!$E$2-1)*((YEAR(客户下单明细表!$D$4:$D$5200)=销售员提成汇总!$C$2))*(客户下单明细表!$O$4:$O$5200=A1039),客户下单明细表!$R$4:$R$5200))</f>
        <v/>
      </c>
      <c r="F1039" s="22">
        <v>1800</v>
      </c>
      <c r="G1039" s="23">
        <f>SUMIFS(销售员提成汇总!C:C,销售员提成汇总!K:K,$K1039)</f>
        <v>0</v>
      </c>
      <c r="H1039" s="21">
        <f t="shared" si="50"/>
        <v>0</v>
      </c>
      <c r="I1039" s="23" t="str">
        <f t="shared" si="51"/>
        <v/>
      </c>
      <c r="J1039" s="31" t="str">
        <f t="shared" si="52"/>
        <v/>
      </c>
      <c r="K1039" s="32" t="e">
        <f>VLOOKUP(A$4:A$600,客户下单明细表!O$4:P$5200,2,FALSE)</f>
        <v>#VALUE!</v>
      </c>
    </row>
    <row r="1040" spans="1:11">
      <c r="A1040" s="20"/>
      <c r="B1040" s="21" t="str">
        <f>IF(A1040="","",SUMPRODUCT((MONTH(客户下单明细表!$D$4:$D$5200)=销售员提成汇总!$E$2)*((YEAR(客户下单明细表!$D$4:$D$5200)=销售员提成汇总!$C$2))*(客户下单明细表!$O$4:$O$5200=A1040),客户下单明细表!$N$4:$N$5200))</f>
        <v/>
      </c>
      <c r="C1040" s="21" t="str">
        <f>IF(B1040="","",SUMPRODUCT((MONTH(客户下单明细表!$D$4:$D$5200)=销售员提成汇总!$E$2-1)*((YEAR(客户下单明细表!$D$4:$D$5200)=销售员提成汇总!$C$2))*(客户下单明细表!$O$4:$O$5200=A1040)*($A$2=客户下单明细表!$S$4:$S$5200),客户下单明细表!$N$4:$N$5200))</f>
        <v/>
      </c>
      <c r="D1040" s="21" t="str">
        <f>IF(A1040="","",SUMPRODUCT((MONTH(客户下单明细表!$D$4:$D$5200)=销售员提成汇总!$E$2)*((YEAR(客户下单明细表!$D$4:$D$5200)=销售员提成汇总!$C$2))*(客户下单明细表!$O$4:$O$5200=A1040),客户下单明细表!$R$4:$R$5200))</f>
        <v/>
      </c>
      <c r="E1040" s="21" t="str">
        <f>IF(A1040="","",SUMPRODUCT((MONTH(客户下单明细表!$D$4:$D$5200)=销售员提成汇总!$E$2-1)*((YEAR(客户下单明细表!$D$4:$D$5200)=销售员提成汇总!$C$2))*(客户下单明细表!$O$4:$O$5200=A1040),客户下单明细表!$R$4:$R$5200))</f>
        <v/>
      </c>
      <c r="F1040" s="22">
        <v>1800</v>
      </c>
      <c r="G1040" s="23">
        <f>SUMIFS(销售员提成汇总!C:C,销售员提成汇总!K:K,$K1040)</f>
        <v>0</v>
      </c>
      <c r="H1040" s="21">
        <f t="shared" si="50"/>
        <v>0</v>
      </c>
      <c r="I1040" s="23" t="str">
        <f t="shared" si="51"/>
        <v/>
      </c>
      <c r="J1040" s="31" t="str">
        <f t="shared" si="52"/>
        <v/>
      </c>
      <c r="K1040" s="32" t="e">
        <f>VLOOKUP(A$4:A$600,客户下单明细表!O$4:P$5200,2,FALSE)</f>
        <v>#VALUE!</v>
      </c>
    </row>
    <row r="1041" spans="1:11">
      <c r="A1041" s="20"/>
      <c r="B1041" s="21" t="str">
        <f>IF(A1041="","",SUMPRODUCT((MONTH(客户下单明细表!$D$4:$D$5200)=销售员提成汇总!$E$2)*((YEAR(客户下单明细表!$D$4:$D$5200)=销售员提成汇总!$C$2))*(客户下单明细表!$O$4:$O$5200=A1041),客户下单明细表!$N$4:$N$5200))</f>
        <v/>
      </c>
      <c r="C1041" s="21" t="str">
        <f>IF(B1041="","",SUMPRODUCT((MONTH(客户下单明细表!$D$4:$D$5200)=销售员提成汇总!$E$2-1)*((YEAR(客户下单明细表!$D$4:$D$5200)=销售员提成汇总!$C$2))*(客户下单明细表!$O$4:$O$5200=A1041)*($A$2=客户下单明细表!$S$4:$S$5200),客户下单明细表!$N$4:$N$5200))</f>
        <v/>
      </c>
      <c r="D1041" s="21" t="str">
        <f>IF(A1041="","",SUMPRODUCT((MONTH(客户下单明细表!$D$4:$D$5200)=销售员提成汇总!$E$2)*((YEAR(客户下单明细表!$D$4:$D$5200)=销售员提成汇总!$C$2))*(客户下单明细表!$O$4:$O$5200=A1041),客户下单明细表!$R$4:$R$5200))</f>
        <v/>
      </c>
      <c r="E1041" s="21" t="str">
        <f>IF(A1041="","",SUMPRODUCT((MONTH(客户下单明细表!$D$4:$D$5200)=销售员提成汇总!$E$2-1)*((YEAR(客户下单明细表!$D$4:$D$5200)=销售员提成汇总!$C$2))*(客户下单明细表!$O$4:$O$5200=A1041),客户下单明细表!$R$4:$R$5200))</f>
        <v/>
      </c>
      <c r="F1041" s="22">
        <v>1800</v>
      </c>
      <c r="G1041" s="23">
        <f>SUMIFS(销售员提成汇总!C:C,销售员提成汇总!K:K,$K1041)</f>
        <v>0</v>
      </c>
      <c r="H1041" s="21">
        <f t="shared" si="50"/>
        <v>0</v>
      </c>
      <c r="I1041" s="23" t="str">
        <f t="shared" si="51"/>
        <v/>
      </c>
      <c r="J1041" s="31" t="str">
        <f t="shared" si="52"/>
        <v/>
      </c>
      <c r="K1041" s="32" t="e">
        <f>VLOOKUP(A$4:A$600,客户下单明细表!O$4:P$5200,2,FALSE)</f>
        <v>#VALUE!</v>
      </c>
    </row>
    <row r="1042" spans="1:11">
      <c r="A1042" s="20"/>
      <c r="B1042" s="21" t="str">
        <f>IF(A1042="","",SUMPRODUCT((MONTH(客户下单明细表!$D$4:$D$5200)=销售员提成汇总!$E$2)*((YEAR(客户下单明细表!$D$4:$D$5200)=销售员提成汇总!$C$2))*(客户下单明细表!$O$4:$O$5200=A1042),客户下单明细表!$N$4:$N$5200))</f>
        <v/>
      </c>
      <c r="C1042" s="21" t="str">
        <f>IF(B1042="","",SUMPRODUCT((MONTH(客户下单明细表!$D$4:$D$5200)=销售员提成汇总!$E$2-1)*((YEAR(客户下单明细表!$D$4:$D$5200)=销售员提成汇总!$C$2))*(客户下单明细表!$O$4:$O$5200=A1042)*($A$2=客户下单明细表!$S$4:$S$5200),客户下单明细表!$N$4:$N$5200))</f>
        <v/>
      </c>
      <c r="D1042" s="21" t="str">
        <f>IF(A1042="","",SUMPRODUCT((MONTH(客户下单明细表!$D$4:$D$5200)=销售员提成汇总!$E$2)*((YEAR(客户下单明细表!$D$4:$D$5200)=销售员提成汇总!$C$2))*(客户下单明细表!$O$4:$O$5200=A1042),客户下单明细表!$R$4:$R$5200))</f>
        <v/>
      </c>
      <c r="E1042" s="21" t="str">
        <f>IF(A1042="","",SUMPRODUCT((MONTH(客户下单明细表!$D$4:$D$5200)=销售员提成汇总!$E$2-1)*((YEAR(客户下单明细表!$D$4:$D$5200)=销售员提成汇总!$C$2))*(客户下单明细表!$O$4:$O$5200=A1042),客户下单明细表!$R$4:$R$5200))</f>
        <v/>
      </c>
      <c r="F1042" s="22">
        <v>1800</v>
      </c>
      <c r="G1042" s="23">
        <f>SUMIFS(销售员提成汇总!C:C,销售员提成汇总!K:K,$K1042)</f>
        <v>0</v>
      </c>
      <c r="H1042" s="21">
        <f t="shared" si="50"/>
        <v>0</v>
      </c>
      <c r="I1042" s="23" t="str">
        <f t="shared" si="51"/>
        <v/>
      </c>
      <c r="J1042" s="31" t="str">
        <f t="shared" si="52"/>
        <v/>
      </c>
      <c r="K1042" s="32" t="e">
        <f>VLOOKUP(A$4:A$600,客户下单明细表!O$4:P$5200,2,FALSE)</f>
        <v>#VALUE!</v>
      </c>
    </row>
    <row r="1043" spans="1:11">
      <c r="A1043" s="20"/>
      <c r="B1043" s="21" t="str">
        <f>IF(A1043="","",SUMPRODUCT((MONTH(客户下单明细表!$D$4:$D$5200)=销售员提成汇总!$E$2)*((YEAR(客户下单明细表!$D$4:$D$5200)=销售员提成汇总!$C$2))*(客户下单明细表!$O$4:$O$5200=A1043),客户下单明细表!$N$4:$N$5200))</f>
        <v/>
      </c>
      <c r="C1043" s="21" t="str">
        <f>IF(B1043="","",SUMPRODUCT((MONTH(客户下单明细表!$D$4:$D$5200)=销售员提成汇总!$E$2-1)*((YEAR(客户下单明细表!$D$4:$D$5200)=销售员提成汇总!$C$2))*(客户下单明细表!$O$4:$O$5200=A1043)*($A$2=客户下单明细表!$S$4:$S$5200),客户下单明细表!$N$4:$N$5200))</f>
        <v/>
      </c>
      <c r="D1043" s="21" t="str">
        <f>IF(A1043="","",SUMPRODUCT((MONTH(客户下单明细表!$D$4:$D$5200)=销售员提成汇总!$E$2)*((YEAR(客户下单明细表!$D$4:$D$5200)=销售员提成汇总!$C$2))*(客户下单明细表!$O$4:$O$5200=A1043),客户下单明细表!$R$4:$R$5200))</f>
        <v/>
      </c>
      <c r="E1043" s="21" t="str">
        <f>IF(A1043="","",SUMPRODUCT((MONTH(客户下单明细表!$D$4:$D$5200)=销售员提成汇总!$E$2-1)*((YEAR(客户下单明细表!$D$4:$D$5200)=销售员提成汇总!$C$2))*(客户下单明细表!$O$4:$O$5200=A1043),客户下单明细表!$R$4:$R$5200))</f>
        <v/>
      </c>
      <c r="F1043" s="22">
        <v>1800</v>
      </c>
      <c r="G1043" s="23">
        <f>SUMIFS(销售员提成汇总!C:C,销售员提成汇总!K:K,$K1043)</f>
        <v>0</v>
      </c>
      <c r="H1043" s="21">
        <f t="shared" si="50"/>
        <v>0</v>
      </c>
      <c r="I1043" s="23" t="str">
        <f t="shared" si="51"/>
        <v/>
      </c>
      <c r="J1043" s="31" t="str">
        <f t="shared" si="52"/>
        <v/>
      </c>
      <c r="K1043" s="32" t="e">
        <f>VLOOKUP(A$4:A$600,客户下单明细表!O$4:P$5200,2,FALSE)</f>
        <v>#VALUE!</v>
      </c>
    </row>
    <row r="1044" spans="1:11">
      <c r="A1044" s="20"/>
      <c r="B1044" s="21" t="str">
        <f>IF(A1044="","",SUMPRODUCT((MONTH(客户下单明细表!$D$4:$D$5200)=销售员提成汇总!$E$2)*((YEAR(客户下单明细表!$D$4:$D$5200)=销售员提成汇总!$C$2))*(客户下单明细表!$O$4:$O$5200=A1044),客户下单明细表!$N$4:$N$5200))</f>
        <v/>
      </c>
      <c r="C1044" s="21" t="str">
        <f>IF(B1044="","",SUMPRODUCT((MONTH(客户下单明细表!$D$4:$D$5200)=销售员提成汇总!$E$2-1)*((YEAR(客户下单明细表!$D$4:$D$5200)=销售员提成汇总!$C$2))*(客户下单明细表!$O$4:$O$5200=A1044)*($A$2=客户下单明细表!$S$4:$S$5200),客户下单明细表!$N$4:$N$5200))</f>
        <v/>
      </c>
      <c r="D1044" s="21" t="str">
        <f>IF(A1044="","",SUMPRODUCT((MONTH(客户下单明细表!$D$4:$D$5200)=销售员提成汇总!$E$2)*((YEAR(客户下单明细表!$D$4:$D$5200)=销售员提成汇总!$C$2))*(客户下单明细表!$O$4:$O$5200=A1044),客户下单明细表!$R$4:$R$5200))</f>
        <v/>
      </c>
      <c r="E1044" s="21" t="str">
        <f>IF(A1044="","",SUMPRODUCT((MONTH(客户下单明细表!$D$4:$D$5200)=销售员提成汇总!$E$2-1)*((YEAR(客户下单明细表!$D$4:$D$5200)=销售员提成汇总!$C$2))*(客户下单明细表!$O$4:$O$5200=A1044),客户下单明细表!$R$4:$R$5200))</f>
        <v/>
      </c>
      <c r="F1044" s="22">
        <v>1800</v>
      </c>
      <c r="G1044" s="23">
        <f>SUMIFS(销售员提成汇总!C:C,销售员提成汇总!K:K,$K1044)</f>
        <v>0</v>
      </c>
      <c r="H1044" s="21">
        <f t="shared" si="50"/>
        <v>0</v>
      </c>
      <c r="I1044" s="23" t="str">
        <f t="shared" si="51"/>
        <v/>
      </c>
      <c r="J1044" s="31" t="str">
        <f t="shared" si="52"/>
        <v/>
      </c>
      <c r="K1044" s="32" t="e">
        <f>VLOOKUP(A$4:A$600,客户下单明细表!O$4:P$5200,2,FALSE)</f>
        <v>#VALUE!</v>
      </c>
    </row>
    <row r="1045" spans="1:11">
      <c r="A1045" s="20"/>
      <c r="B1045" s="21" t="str">
        <f>IF(A1045="","",SUMPRODUCT((MONTH(客户下单明细表!$D$4:$D$5200)=销售员提成汇总!$E$2)*((YEAR(客户下单明细表!$D$4:$D$5200)=销售员提成汇总!$C$2))*(客户下单明细表!$O$4:$O$5200=A1045),客户下单明细表!$N$4:$N$5200))</f>
        <v/>
      </c>
      <c r="C1045" s="21" t="str">
        <f>IF(B1045="","",SUMPRODUCT((MONTH(客户下单明细表!$D$4:$D$5200)=销售员提成汇总!$E$2-1)*((YEAR(客户下单明细表!$D$4:$D$5200)=销售员提成汇总!$C$2))*(客户下单明细表!$O$4:$O$5200=A1045)*($A$2=客户下单明细表!$S$4:$S$5200),客户下单明细表!$N$4:$N$5200))</f>
        <v/>
      </c>
      <c r="D1045" s="21" t="str">
        <f>IF(A1045="","",SUMPRODUCT((MONTH(客户下单明细表!$D$4:$D$5200)=销售员提成汇总!$E$2)*((YEAR(客户下单明细表!$D$4:$D$5200)=销售员提成汇总!$C$2))*(客户下单明细表!$O$4:$O$5200=A1045),客户下单明细表!$R$4:$R$5200))</f>
        <v/>
      </c>
      <c r="E1045" s="21" t="str">
        <f>IF(A1045="","",SUMPRODUCT((MONTH(客户下单明细表!$D$4:$D$5200)=销售员提成汇总!$E$2-1)*((YEAR(客户下单明细表!$D$4:$D$5200)=销售员提成汇总!$C$2))*(客户下单明细表!$O$4:$O$5200=A1045),客户下单明细表!$R$4:$R$5200))</f>
        <v/>
      </c>
      <c r="F1045" s="22">
        <v>1800</v>
      </c>
      <c r="G1045" s="23">
        <f>SUMIFS(销售员提成汇总!C:C,销售员提成汇总!K:K,$K1045)</f>
        <v>0</v>
      </c>
      <c r="H1045" s="21">
        <f t="shared" si="50"/>
        <v>0</v>
      </c>
      <c r="I1045" s="23" t="str">
        <f t="shared" si="51"/>
        <v/>
      </c>
      <c r="J1045" s="31" t="str">
        <f t="shared" si="52"/>
        <v/>
      </c>
      <c r="K1045" s="32" t="e">
        <f>VLOOKUP(A$4:A$600,客户下单明细表!O$4:P$5200,2,FALSE)</f>
        <v>#VALUE!</v>
      </c>
    </row>
    <row r="1046" spans="1:11">
      <c r="A1046" s="20"/>
      <c r="B1046" s="21" t="str">
        <f>IF(A1046="","",SUMPRODUCT((MONTH(客户下单明细表!$D$4:$D$5200)=销售员提成汇总!$E$2)*((YEAR(客户下单明细表!$D$4:$D$5200)=销售员提成汇总!$C$2))*(客户下单明细表!$O$4:$O$5200=A1046),客户下单明细表!$N$4:$N$5200))</f>
        <v/>
      </c>
      <c r="C1046" s="21" t="str">
        <f>IF(B1046="","",SUMPRODUCT((MONTH(客户下单明细表!$D$4:$D$5200)=销售员提成汇总!$E$2-1)*((YEAR(客户下单明细表!$D$4:$D$5200)=销售员提成汇总!$C$2))*(客户下单明细表!$O$4:$O$5200=A1046)*($A$2=客户下单明细表!$S$4:$S$5200),客户下单明细表!$N$4:$N$5200))</f>
        <v/>
      </c>
      <c r="D1046" s="21" t="str">
        <f>IF(A1046="","",SUMPRODUCT((MONTH(客户下单明细表!$D$4:$D$5200)=销售员提成汇总!$E$2)*((YEAR(客户下单明细表!$D$4:$D$5200)=销售员提成汇总!$C$2))*(客户下单明细表!$O$4:$O$5200=A1046),客户下单明细表!$R$4:$R$5200))</f>
        <v/>
      </c>
      <c r="E1046" s="21" t="str">
        <f>IF(A1046="","",SUMPRODUCT((MONTH(客户下单明细表!$D$4:$D$5200)=销售员提成汇总!$E$2-1)*((YEAR(客户下单明细表!$D$4:$D$5200)=销售员提成汇总!$C$2))*(客户下单明细表!$O$4:$O$5200=A1046),客户下单明细表!$R$4:$R$5200))</f>
        <v/>
      </c>
      <c r="F1046" s="22">
        <v>1800</v>
      </c>
      <c r="G1046" s="23">
        <f>SUMIFS(销售员提成汇总!C:C,销售员提成汇总!K:K,$K1046)</f>
        <v>0</v>
      </c>
      <c r="H1046" s="21">
        <f t="shared" si="50"/>
        <v>0</v>
      </c>
      <c r="I1046" s="23" t="str">
        <f t="shared" si="51"/>
        <v/>
      </c>
      <c r="J1046" s="31" t="str">
        <f t="shared" si="52"/>
        <v/>
      </c>
      <c r="K1046" s="32" t="e">
        <f>VLOOKUP(A$4:A$600,客户下单明细表!O$4:P$5200,2,FALSE)</f>
        <v>#VALUE!</v>
      </c>
    </row>
    <row r="1047" spans="1:11">
      <c r="A1047" s="20"/>
      <c r="B1047" s="21" t="str">
        <f>IF(A1047="","",SUMPRODUCT((MONTH(客户下单明细表!$D$4:$D$5200)=销售员提成汇总!$E$2)*((YEAR(客户下单明细表!$D$4:$D$5200)=销售员提成汇总!$C$2))*(客户下单明细表!$O$4:$O$5200=A1047),客户下单明细表!$N$4:$N$5200))</f>
        <v/>
      </c>
      <c r="C1047" s="21" t="str">
        <f>IF(B1047="","",SUMPRODUCT((MONTH(客户下单明细表!$D$4:$D$5200)=销售员提成汇总!$E$2-1)*((YEAR(客户下单明细表!$D$4:$D$5200)=销售员提成汇总!$C$2))*(客户下单明细表!$O$4:$O$5200=A1047)*($A$2=客户下单明细表!$S$4:$S$5200),客户下单明细表!$N$4:$N$5200))</f>
        <v/>
      </c>
      <c r="D1047" s="21" t="str">
        <f>IF(A1047="","",SUMPRODUCT((MONTH(客户下单明细表!$D$4:$D$5200)=销售员提成汇总!$E$2)*((YEAR(客户下单明细表!$D$4:$D$5200)=销售员提成汇总!$C$2))*(客户下单明细表!$O$4:$O$5200=A1047),客户下单明细表!$R$4:$R$5200))</f>
        <v/>
      </c>
      <c r="E1047" s="21" t="str">
        <f>IF(A1047="","",SUMPRODUCT((MONTH(客户下单明细表!$D$4:$D$5200)=销售员提成汇总!$E$2-1)*((YEAR(客户下单明细表!$D$4:$D$5200)=销售员提成汇总!$C$2))*(客户下单明细表!$O$4:$O$5200=A1047),客户下单明细表!$R$4:$R$5200))</f>
        <v/>
      </c>
      <c r="F1047" s="22">
        <v>1800</v>
      </c>
      <c r="G1047" s="23">
        <f>SUMIFS(销售员提成汇总!C:C,销售员提成汇总!K:K,$K1047)</f>
        <v>0</v>
      </c>
      <c r="H1047" s="21">
        <f t="shared" si="50"/>
        <v>0</v>
      </c>
      <c r="I1047" s="23" t="str">
        <f t="shared" si="51"/>
        <v/>
      </c>
      <c r="J1047" s="31" t="str">
        <f t="shared" si="52"/>
        <v/>
      </c>
      <c r="K1047" s="32" t="e">
        <f>VLOOKUP(A$4:A$600,客户下单明细表!O$4:P$5200,2,FALSE)</f>
        <v>#VALUE!</v>
      </c>
    </row>
    <row r="1048" spans="1:11">
      <c r="A1048" s="20"/>
      <c r="B1048" s="21" t="str">
        <f>IF(A1048="","",SUMPRODUCT((MONTH(客户下单明细表!$D$4:$D$5200)=销售员提成汇总!$E$2)*((YEAR(客户下单明细表!$D$4:$D$5200)=销售员提成汇总!$C$2))*(客户下单明细表!$O$4:$O$5200=A1048),客户下单明细表!$N$4:$N$5200))</f>
        <v/>
      </c>
      <c r="C1048" s="21" t="str">
        <f>IF(B1048="","",SUMPRODUCT((MONTH(客户下单明细表!$D$4:$D$5200)=销售员提成汇总!$E$2-1)*((YEAR(客户下单明细表!$D$4:$D$5200)=销售员提成汇总!$C$2))*(客户下单明细表!$O$4:$O$5200=A1048)*($A$2=客户下单明细表!$S$4:$S$5200),客户下单明细表!$N$4:$N$5200))</f>
        <v/>
      </c>
      <c r="D1048" s="21" t="str">
        <f>IF(A1048="","",SUMPRODUCT((MONTH(客户下单明细表!$D$4:$D$5200)=销售员提成汇总!$E$2)*((YEAR(客户下单明细表!$D$4:$D$5200)=销售员提成汇总!$C$2))*(客户下单明细表!$O$4:$O$5200=A1048),客户下单明细表!$R$4:$R$5200))</f>
        <v/>
      </c>
      <c r="E1048" s="21" t="str">
        <f>IF(A1048="","",SUMPRODUCT((MONTH(客户下单明细表!$D$4:$D$5200)=销售员提成汇总!$E$2-1)*((YEAR(客户下单明细表!$D$4:$D$5200)=销售员提成汇总!$C$2))*(客户下单明细表!$O$4:$O$5200=A1048),客户下单明细表!$R$4:$R$5200))</f>
        <v/>
      </c>
      <c r="F1048" s="22">
        <v>1800</v>
      </c>
      <c r="G1048" s="23">
        <f>SUMIFS(销售员提成汇总!C:C,销售员提成汇总!K:K,$K1048)</f>
        <v>0</v>
      </c>
      <c r="H1048" s="21">
        <f t="shared" si="50"/>
        <v>0</v>
      </c>
      <c r="I1048" s="23" t="str">
        <f t="shared" si="51"/>
        <v/>
      </c>
      <c r="J1048" s="31" t="str">
        <f t="shared" si="52"/>
        <v/>
      </c>
      <c r="K1048" s="32" t="e">
        <f>VLOOKUP(A$4:A$600,客户下单明细表!O$4:P$5200,2,FALSE)</f>
        <v>#VALUE!</v>
      </c>
    </row>
    <row r="1049" spans="1:11">
      <c r="A1049" s="20"/>
      <c r="B1049" s="21" t="str">
        <f>IF(A1049="","",SUMPRODUCT((MONTH(客户下单明细表!$D$4:$D$5200)=销售员提成汇总!$E$2)*((YEAR(客户下单明细表!$D$4:$D$5200)=销售员提成汇总!$C$2))*(客户下单明细表!$O$4:$O$5200=A1049),客户下单明细表!$N$4:$N$5200))</f>
        <v/>
      </c>
      <c r="C1049" s="21" t="str">
        <f>IF(B1049="","",SUMPRODUCT((MONTH(客户下单明细表!$D$4:$D$5200)=销售员提成汇总!$E$2-1)*((YEAR(客户下单明细表!$D$4:$D$5200)=销售员提成汇总!$C$2))*(客户下单明细表!$O$4:$O$5200=A1049)*($A$2=客户下单明细表!$S$4:$S$5200),客户下单明细表!$N$4:$N$5200))</f>
        <v/>
      </c>
      <c r="D1049" s="21" t="str">
        <f>IF(A1049="","",SUMPRODUCT((MONTH(客户下单明细表!$D$4:$D$5200)=销售员提成汇总!$E$2)*((YEAR(客户下单明细表!$D$4:$D$5200)=销售员提成汇总!$C$2))*(客户下单明细表!$O$4:$O$5200=A1049),客户下单明细表!$R$4:$R$5200))</f>
        <v/>
      </c>
      <c r="E1049" s="21" t="str">
        <f>IF(A1049="","",SUMPRODUCT((MONTH(客户下单明细表!$D$4:$D$5200)=销售员提成汇总!$E$2-1)*((YEAR(客户下单明细表!$D$4:$D$5200)=销售员提成汇总!$C$2))*(客户下单明细表!$O$4:$O$5200=A1049),客户下单明细表!$R$4:$R$5200))</f>
        <v/>
      </c>
      <c r="F1049" s="22">
        <v>1800</v>
      </c>
      <c r="G1049" s="23">
        <f>SUMIFS(销售员提成汇总!C:C,销售员提成汇总!K:K,$K1049)</f>
        <v>0</v>
      </c>
      <c r="H1049" s="21">
        <f t="shared" si="50"/>
        <v>0</v>
      </c>
      <c r="I1049" s="23" t="str">
        <f t="shared" si="51"/>
        <v/>
      </c>
      <c r="J1049" s="31" t="str">
        <f t="shared" si="52"/>
        <v/>
      </c>
      <c r="K1049" s="32" t="e">
        <f>VLOOKUP(A$4:A$600,客户下单明细表!O$4:P$5200,2,FALSE)</f>
        <v>#VALUE!</v>
      </c>
    </row>
    <row r="1050" spans="1:11">
      <c r="A1050" s="20"/>
      <c r="B1050" s="21" t="str">
        <f>IF(A1050="","",SUMPRODUCT((MONTH(客户下单明细表!$D$4:$D$5200)=销售员提成汇总!$E$2)*((YEAR(客户下单明细表!$D$4:$D$5200)=销售员提成汇总!$C$2))*(客户下单明细表!$O$4:$O$5200=A1050),客户下单明细表!$N$4:$N$5200))</f>
        <v/>
      </c>
      <c r="C1050" s="21" t="str">
        <f>IF(B1050="","",SUMPRODUCT((MONTH(客户下单明细表!$D$4:$D$5200)=销售员提成汇总!$E$2-1)*((YEAR(客户下单明细表!$D$4:$D$5200)=销售员提成汇总!$C$2))*(客户下单明细表!$O$4:$O$5200=A1050)*($A$2=客户下单明细表!$S$4:$S$5200),客户下单明细表!$N$4:$N$5200))</f>
        <v/>
      </c>
      <c r="D1050" s="21" t="str">
        <f>IF(A1050="","",SUMPRODUCT((MONTH(客户下单明细表!$D$4:$D$5200)=销售员提成汇总!$E$2)*((YEAR(客户下单明细表!$D$4:$D$5200)=销售员提成汇总!$C$2))*(客户下单明细表!$O$4:$O$5200=A1050),客户下单明细表!$R$4:$R$5200))</f>
        <v/>
      </c>
      <c r="E1050" s="21" t="str">
        <f>IF(A1050="","",SUMPRODUCT((MONTH(客户下单明细表!$D$4:$D$5200)=销售员提成汇总!$E$2-1)*((YEAR(客户下单明细表!$D$4:$D$5200)=销售员提成汇总!$C$2))*(客户下单明细表!$O$4:$O$5200=A1050),客户下单明细表!$R$4:$R$5200))</f>
        <v/>
      </c>
      <c r="F1050" s="22">
        <v>1800</v>
      </c>
      <c r="G1050" s="23">
        <f>SUMIFS(销售员提成汇总!C:C,销售员提成汇总!K:K,$K1050)</f>
        <v>0</v>
      </c>
      <c r="H1050" s="21">
        <f t="shared" si="50"/>
        <v>0</v>
      </c>
      <c r="I1050" s="23" t="str">
        <f t="shared" si="51"/>
        <v/>
      </c>
      <c r="J1050" s="31" t="str">
        <f t="shared" si="52"/>
        <v/>
      </c>
      <c r="K1050" s="32" t="e">
        <f>VLOOKUP(A$4:A$600,客户下单明细表!O$4:P$5200,2,FALSE)</f>
        <v>#VALUE!</v>
      </c>
    </row>
    <row r="1051" spans="1:11">
      <c r="A1051" s="20"/>
      <c r="B1051" s="21" t="str">
        <f>IF(A1051="","",SUMPRODUCT((MONTH(客户下单明细表!$D$4:$D$5200)=销售员提成汇总!$E$2)*((YEAR(客户下单明细表!$D$4:$D$5200)=销售员提成汇总!$C$2))*(客户下单明细表!$O$4:$O$5200=A1051),客户下单明细表!$N$4:$N$5200))</f>
        <v/>
      </c>
      <c r="C1051" s="21" t="str">
        <f>IF(B1051="","",SUMPRODUCT((MONTH(客户下单明细表!$D$4:$D$5200)=销售员提成汇总!$E$2-1)*((YEAR(客户下单明细表!$D$4:$D$5200)=销售员提成汇总!$C$2))*(客户下单明细表!$O$4:$O$5200=A1051)*($A$2=客户下单明细表!$S$4:$S$5200),客户下单明细表!$N$4:$N$5200))</f>
        <v/>
      </c>
      <c r="D1051" s="21" t="str">
        <f>IF(A1051="","",SUMPRODUCT((MONTH(客户下单明细表!$D$4:$D$5200)=销售员提成汇总!$E$2)*((YEAR(客户下单明细表!$D$4:$D$5200)=销售员提成汇总!$C$2))*(客户下单明细表!$O$4:$O$5200=A1051),客户下单明细表!$R$4:$R$5200))</f>
        <v/>
      </c>
      <c r="E1051" s="21" t="str">
        <f>IF(A1051="","",SUMPRODUCT((MONTH(客户下单明细表!$D$4:$D$5200)=销售员提成汇总!$E$2-1)*((YEAR(客户下单明细表!$D$4:$D$5200)=销售员提成汇总!$C$2))*(客户下单明细表!$O$4:$O$5200=A1051),客户下单明细表!$R$4:$R$5200))</f>
        <v/>
      </c>
      <c r="F1051" s="22">
        <v>1800</v>
      </c>
      <c r="G1051" s="23">
        <f>SUMIFS(销售员提成汇总!C:C,销售员提成汇总!K:K,$K1051)</f>
        <v>0</v>
      </c>
      <c r="H1051" s="21">
        <f t="shared" si="50"/>
        <v>0</v>
      </c>
      <c r="I1051" s="23" t="str">
        <f t="shared" si="51"/>
        <v/>
      </c>
      <c r="J1051" s="31" t="str">
        <f t="shared" si="52"/>
        <v/>
      </c>
      <c r="K1051" s="32" t="e">
        <f>VLOOKUP(A$4:A$600,客户下单明细表!O$4:P$5200,2,FALSE)</f>
        <v>#VALUE!</v>
      </c>
    </row>
    <row r="1052" spans="1:11">
      <c r="A1052" s="20"/>
      <c r="B1052" s="21" t="str">
        <f>IF(A1052="","",SUMPRODUCT((MONTH(客户下单明细表!$D$4:$D$5200)=销售员提成汇总!$E$2)*((YEAR(客户下单明细表!$D$4:$D$5200)=销售员提成汇总!$C$2))*(客户下单明细表!$O$4:$O$5200=A1052),客户下单明细表!$N$4:$N$5200))</f>
        <v/>
      </c>
      <c r="C1052" s="21" t="str">
        <f>IF(B1052="","",SUMPRODUCT((MONTH(客户下单明细表!$D$4:$D$5200)=销售员提成汇总!$E$2-1)*((YEAR(客户下单明细表!$D$4:$D$5200)=销售员提成汇总!$C$2))*(客户下单明细表!$O$4:$O$5200=A1052)*($A$2=客户下单明细表!$S$4:$S$5200),客户下单明细表!$N$4:$N$5200))</f>
        <v/>
      </c>
      <c r="D1052" s="21" t="str">
        <f>IF(A1052="","",SUMPRODUCT((MONTH(客户下单明细表!$D$4:$D$5200)=销售员提成汇总!$E$2)*((YEAR(客户下单明细表!$D$4:$D$5200)=销售员提成汇总!$C$2))*(客户下单明细表!$O$4:$O$5200=A1052),客户下单明细表!$R$4:$R$5200))</f>
        <v/>
      </c>
      <c r="E1052" s="21" t="str">
        <f>IF(A1052="","",SUMPRODUCT((MONTH(客户下单明细表!$D$4:$D$5200)=销售员提成汇总!$E$2-1)*((YEAR(客户下单明细表!$D$4:$D$5200)=销售员提成汇总!$C$2))*(客户下单明细表!$O$4:$O$5200=A1052),客户下单明细表!$R$4:$R$5200))</f>
        <v/>
      </c>
      <c r="F1052" s="22">
        <v>1800</v>
      </c>
      <c r="G1052" s="23">
        <f>SUMIFS(销售员提成汇总!C:C,销售员提成汇总!K:K,$K1052)</f>
        <v>0</v>
      </c>
      <c r="H1052" s="21">
        <f t="shared" si="50"/>
        <v>0</v>
      </c>
      <c r="I1052" s="23" t="str">
        <f t="shared" si="51"/>
        <v/>
      </c>
      <c r="J1052" s="31" t="str">
        <f t="shared" si="52"/>
        <v/>
      </c>
      <c r="K1052" s="32" t="e">
        <f>VLOOKUP(A$4:A$600,客户下单明细表!O$4:P$5200,2,FALSE)</f>
        <v>#VALUE!</v>
      </c>
    </row>
    <row r="1053" spans="1:11">
      <c r="A1053" s="20"/>
      <c r="B1053" s="21" t="str">
        <f>IF(A1053="","",SUMPRODUCT((MONTH(客户下单明细表!$D$4:$D$5200)=销售员提成汇总!$E$2)*((YEAR(客户下单明细表!$D$4:$D$5200)=销售员提成汇总!$C$2))*(客户下单明细表!$O$4:$O$5200=A1053),客户下单明细表!$N$4:$N$5200))</f>
        <v/>
      </c>
      <c r="C1053" s="21" t="str">
        <f>IF(B1053="","",SUMPRODUCT((MONTH(客户下单明细表!$D$4:$D$5200)=销售员提成汇总!$E$2-1)*((YEAR(客户下单明细表!$D$4:$D$5200)=销售员提成汇总!$C$2))*(客户下单明细表!$O$4:$O$5200=A1053)*($A$2=客户下单明细表!$S$4:$S$5200),客户下单明细表!$N$4:$N$5200))</f>
        <v/>
      </c>
      <c r="D1053" s="21" t="str">
        <f>IF(A1053="","",SUMPRODUCT((MONTH(客户下单明细表!$D$4:$D$5200)=销售员提成汇总!$E$2)*((YEAR(客户下单明细表!$D$4:$D$5200)=销售员提成汇总!$C$2))*(客户下单明细表!$O$4:$O$5200=A1053),客户下单明细表!$R$4:$R$5200))</f>
        <v/>
      </c>
      <c r="E1053" s="21" t="str">
        <f>IF(A1053="","",SUMPRODUCT((MONTH(客户下单明细表!$D$4:$D$5200)=销售员提成汇总!$E$2-1)*((YEAR(客户下单明细表!$D$4:$D$5200)=销售员提成汇总!$C$2))*(客户下单明细表!$O$4:$O$5200=A1053),客户下单明细表!$R$4:$R$5200))</f>
        <v/>
      </c>
      <c r="F1053" s="22">
        <v>1800</v>
      </c>
      <c r="G1053" s="23">
        <f>SUMIFS(销售员提成汇总!C:C,销售员提成汇总!K:K,$K1053)</f>
        <v>0</v>
      </c>
      <c r="H1053" s="21">
        <f t="shared" si="50"/>
        <v>0</v>
      </c>
      <c r="I1053" s="23" t="str">
        <f t="shared" si="51"/>
        <v/>
      </c>
      <c r="J1053" s="31" t="str">
        <f t="shared" si="52"/>
        <v/>
      </c>
      <c r="K1053" s="32" t="e">
        <f>VLOOKUP(A$4:A$600,客户下单明细表!O$4:P$5200,2,FALSE)</f>
        <v>#VALUE!</v>
      </c>
    </row>
    <row r="1054" spans="1:11">
      <c r="A1054" s="20"/>
      <c r="B1054" s="21" t="str">
        <f>IF(A1054="","",SUMPRODUCT((MONTH(客户下单明细表!$D$4:$D$5200)=销售员提成汇总!$E$2)*((YEAR(客户下单明细表!$D$4:$D$5200)=销售员提成汇总!$C$2))*(客户下单明细表!$O$4:$O$5200=A1054),客户下单明细表!$N$4:$N$5200))</f>
        <v/>
      </c>
      <c r="C1054" s="21" t="str">
        <f>IF(B1054="","",SUMPRODUCT((MONTH(客户下单明细表!$D$4:$D$5200)=销售员提成汇总!$E$2-1)*((YEAR(客户下单明细表!$D$4:$D$5200)=销售员提成汇总!$C$2))*(客户下单明细表!$O$4:$O$5200=A1054)*($A$2=客户下单明细表!$S$4:$S$5200),客户下单明细表!$N$4:$N$5200))</f>
        <v/>
      </c>
      <c r="D1054" s="21" t="str">
        <f>IF(A1054="","",SUMPRODUCT((MONTH(客户下单明细表!$D$4:$D$5200)=销售员提成汇总!$E$2)*((YEAR(客户下单明细表!$D$4:$D$5200)=销售员提成汇总!$C$2))*(客户下单明细表!$O$4:$O$5200=A1054),客户下单明细表!$R$4:$R$5200))</f>
        <v/>
      </c>
      <c r="E1054" s="21" t="str">
        <f>IF(A1054="","",SUMPRODUCT((MONTH(客户下单明细表!$D$4:$D$5200)=销售员提成汇总!$E$2-1)*((YEAR(客户下单明细表!$D$4:$D$5200)=销售员提成汇总!$C$2))*(客户下单明细表!$O$4:$O$5200=A1054),客户下单明细表!$R$4:$R$5200))</f>
        <v/>
      </c>
      <c r="F1054" s="22">
        <v>1800</v>
      </c>
      <c r="G1054" s="23">
        <f>SUMIFS(销售员提成汇总!C:C,销售员提成汇总!K:K,$K1054)</f>
        <v>0</v>
      </c>
      <c r="H1054" s="21">
        <f t="shared" si="50"/>
        <v>0</v>
      </c>
      <c r="I1054" s="23" t="str">
        <f t="shared" si="51"/>
        <v/>
      </c>
      <c r="J1054" s="31" t="str">
        <f t="shared" si="52"/>
        <v/>
      </c>
      <c r="K1054" s="32" t="e">
        <f>VLOOKUP(A$4:A$600,客户下单明细表!O$4:P$5200,2,FALSE)</f>
        <v>#VALUE!</v>
      </c>
    </row>
    <row r="1055" spans="1:11">
      <c r="A1055" s="20"/>
      <c r="B1055" s="21" t="str">
        <f>IF(A1055="","",SUMPRODUCT((MONTH(客户下单明细表!$D$4:$D$5200)=销售员提成汇总!$E$2)*((YEAR(客户下单明细表!$D$4:$D$5200)=销售员提成汇总!$C$2))*(客户下单明细表!$O$4:$O$5200=A1055),客户下单明细表!$N$4:$N$5200))</f>
        <v/>
      </c>
      <c r="C1055" s="21" t="str">
        <f>IF(B1055="","",SUMPRODUCT((MONTH(客户下单明细表!$D$4:$D$5200)=销售员提成汇总!$E$2-1)*((YEAR(客户下单明细表!$D$4:$D$5200)=销售员提成汇总!$C$2))*(客户下单明细表!$O$4:$O$5200=A1055)*($A$2=客户下单明细表!$S$4:$S$5200),客户下单明细表!$N$4:$N$5200))</f>
        <v/>
      </c>
      <c r="D1055" s="21" t="str">
        <f>IF(A1055="","",SUMPRODUCT((MONTH(客户下单明细表!$D$4:$D$5200)=销售员提成汇总!$E$2)*((YEAR(客户下单明细表!$D$4:$D$5200)=销售员提成汇总!$C$2))*(客户下单明细表!$O$4:$O$5200=A1055),客户下单明细表!$R$4:$R$5200))</f>
        <v/>
      </c>
      <c r="E1055" s="21" t="str">
        <f>IF(A1055="","",SUMPRODUCT((MONTH(客户下单明细表!$D$4:$D$5200)=销售员提成汇总!$E$2-1)*((YEAR(客户下单明细表!$D$4:$D$5200)=销售员提成汇总!$C$2))*(客户下单明细表!$O$4:$O$5200=A1055),客户下单明细表!$R$4:$R$5200))</f>
        <v/>
      </c>
      <c r="F1055" s="22">
        <v>1800</v>
      </c>
      <c r="G1055" s="23">
        <f>SUMIFS(销售员提成汇总!C:C,销售员提成汇总!K:K,$K1055)</f>
        <v>0</v>
      </c>
      <c r="H1055" s="21">
        <f t="shared" si="50"/>
        <v>0</v>
      </c>
      <c r="I1055" s="23" t="str">
        <f t="shared" si="51"/>
        <v/>
      </c>
      <c r="J1055" s="31" t="str">
        <f t="shared" si="52"/>
        <v/>
      </c>
      <c r="K1055" s="32" t="e">
        <f>VLOOKUP(A$4:A$600,客户下单明细表!O$4:P$5200,2,FALSE)</f>
        <v>#VALUE!</v>
      </c>
    </row>
    <row r="1056" spans="1:11">
      <c r="A1056" s="20"/>
      <c r="B1056" s="21" t="str">
        <f>IF(A1056="","",SUMPRODUCT((MONTH(客户下单明细表!$D$4:$D$5200)=销售员提成汇总!$E$2)*((YEAR(客户下单明细表!$D$4:$D$5200)=销售员提成汇总!$C$2))*(客户下单明细表!$O$4:$O$5200=A1056),客户下单明细表!$N$4:$N$5200))</f>
        <v/>
      </c>
      <c r="C1056" s="21" t="str">
        <f>IF(B1056="","",SUMPRODUCT((MONTH(客户下单明细表!$D$4:$D$5200)=销售员提成汇总!$E$2-1)*((YEAR(客户下单明细表!$D$4:$D$5200)=销售员提成汇总!$C$2))*(客户下单明细表!$O$4:$O$5200=A1056)*($A$2=客户下单明细表!$S$4:$S$5200),客户下单明细表!$N$4:$N$5200))</f>
        <v/>
      </c>
      <c r="D1056" s="21" t="str">
        <f>IF(A1056="","",SUMPRODUCT((MONTH(客户下单明细表!$D$4:$D$5200)=销售员提成汇总!$E$2)*((YEAR(客户下单明细表!$D$4:$D$5200)=销售员提成汇总!$C$2))*(客户下单明细表!$O$4:$O$5200=A1056),客户下单明细表!$R$4:$R$5200))</f>
        <v/>
      </c>
      <c r="E1056" s="21" t="str">
        <f>IF(A1056="","",SUMPRODUCT((MONTH(客户下单明细表!$D$4:$D$5200)=销售员提成汇总!$E$2-1)*((YEAR(客户下单明细表!$D$4:$D$5200)=销售员提成汇总!$C$2))*(客户下单明细表!$O$4:$O$5200=A1056),客户下单明细表!$R$4:$R$5200))</f>
        <v/>
      </c>
      <c r="F1056" s="22">
        <v>1800</v>
      </c>
      <c r="G1056" s="23">
        <f>SUMIFS(销售员提成汇总!C:C,销售员提成汇总!K:K,$K1056)</f>
        <v>0</v>
      </c>
      <c r="H1056" s="21">
        <f t="shared" si="50"/>
        <v>0</v>
      </c>
      <c r="I1056" s="23" t="str">
        <f t="shared" si="51"/>
        <v/>
      </c>
      <c r="J1056" s="31" t="str">
        <f t="shared" si="52"/>
        <v/>
      </c>
      <c r="K1056" s="32" t="e">
        <f>VLOOKUP(A$4:A$600,客户下单明细表!O$4:P$5200,2,FALSE)</f>
        <v>#VALUE!</v>
      </c>
    </row>
    <row r="1057" spans="1:11">
      <c r="A1057" s="20"/>
      <c r="B1057" s="21" t="str">
        <f>IF(A1057="","",SUMPRODUCT((MONTH(客户下单明细表!$D$4:$D$5200)=销售员提成汇总!$E$2)*((YEAR(客户下单明细表!$D$4:$D$5200)=销售员提成汇总!$C$2))*(客户下单明细表!$O$4:$O$5200=A1057),客户下单明细表!$N$4:$N$5200))</f>
        <v/>
      </c>
      <c r="C1057" s="21" t="str">
        <f>IF(B1057="","",SUMPRODUCT((MONTH(客户下单明细表!$D$4:$D$5200)=销售员提成汇总!$E$2-1)*((YEAR(客户下单明细表!$D$4:$D$5200)=销售员提成汇总!$C$2))*(客户下单明细表!$O$4:$O$5200=A1057)*($A$2=客户下单明细表!$S$4:$S$5200),客户下单明细表!$N$4:$N$5200))</f>
        <v/>
      </c>
      <c r="D1057" s="21" t="str">
        <f>IF(A1057="","",SUMPRODUCT((MONTH(客户下单明细表!$D$4:$D$5200)=销售员提成汇总!$E$2)*((YEAR(客户下单明细表!$D$4:$D$5200)=销售员提成汇总!$C$2))*(客户下单明细表!$O$4:$O$5200=A1057),客户下单明细表!$R$4:$R$5200))</f>
        <v/>
      </c>
      <c r="E1057" s="21" t="str">
        <f>IF(A1057="","",SUMPRODUCT((MONTH(客户下单明细表!$D$4:$D$5200)=销售员提成汇总!$E$2-1)*((YEAR(客户下单明细表!$D$4:$D$5200)=销售员提成汇总!$C$2))*(客户下单明细表!$O$4:$O$5200=A1057),客户下单明细表!$R$4:$R$5200))</f>
        <v/>
      </c>
      <c r="F1057" s="22">
        <v>1800</v>
      </c>
      <c r="G1057" s="23">
        <f>SUMIFS(销售员提成汇总!C:C,销售员提成汇总!K:K,$K1057)</f>
        <v>0</v>
      </c>
      <c r="H1057" s="21">
        <f t="shared" si="50"/>
        <v>0</v>
      </c>
      <c r="I1057" s="23" t="str">
        <f t="shared" si="51"/>
        <v/>
      </c>
      <c r="J1057" s="31" t="str">
        <f t="shared" si="52"/>
        <v/>
      </c>
      <c r="K1057" s="32" t="e">
        <f>VLOOKUP(A$4:A$600,客户下单明细表!O$4:P$5200,2,FALSE)</f>
        <v>#VALUE!</v>
      </c>
    </row>
    <row r="1058" spans="1:11">
      <c r="A1058" s="20"/>
      <c r="B1058" s="21" t="str">
        <f>IF(A1058="","",SUMPRODUCT((MONTH(客户下单明细表!$D$4:$D$5200)=销售员提成汇总!$E$2)*((YEAR(客户下单明细表!$D$4:$D$5200)=销售员提成汇总!$C$2))*(客户下单明细表!$O$4:$O$5200=A1058),客户下单明细表!$N$4:$N$5200))</f>
        <v/>
      </c>
      <c r="C1058" s="21" t="str">
        <f>IF(B1058="","",SUMPRODUCT((MONTH(客户下单明细表!$D$4:$D$5200)=销售员提成汇总!$E$2-1)*((YEAR(客户下单明细表!$D$4:$D$5200)=销售员提成汇总!$C$2))*(客户下单明细表!$O$4:$O$5200=A1058)*($A$2=客户下单明细表!$S$4:$S$5200),客户下单明细表!$N$4:$N$5200))</f>
        <v/>
      </c>
      <c r="D1058" s="21" t="str">
        <f>IF(A1058="","",SUMPRODUCT((MONTH(客户下单明细表!$D$4:$D$5200)=销售员提成汇总!$E$2)*((YEAR(客户下单明细表!$D$4:$D$5200)=销售员提成汇总!$C$2))*(客户下单明细表!$O$4:$O$5200=A1058),客户下单明细表!$R$4:$R$5200))</f>
        <v/>
      </c>
      <c r="E1058" s="21" t="str">
        <f>IF(A1058="","",SUMPRODUCT((MONTH(客户下单明细表!$D$4:$D$5200)=销售员提成汇总!$E$2-1)*((YEAR(客户下单明细表!$D$4:$D$5200)=销售员提成汇总!$C$2))*(客户下单明细表!$O$4:$O$5200=A1058),客户下单明细表!$R$4:$R$5200))</f>
        <v/>
      </c>
      <c r="F1058" s="22">
        <v>1800</v>
      </c>
      <c r="G1058" s="23">
        <f>SUMIFS(销售员提成汇总!C:C,销售员提成汇总!K:K,$K1058)</f>
        <v>0</v>
      </c>
      <c r="H1058" s="21">
        <f t="shared" si="50"/>
        <v>0</v>
      </c>
      <c r="I1058" s="23" t="str">
        <f t="shared" si="51"/>
        <v/>
      </c>
      <c r="J1058" s="31" t="str">
        <f t="shared" si="52"/>
        <v/>
      </c>
      <c r="K1058" s="32" t="e">
        <f>VLOOKUP(A$4:A$600,客户下单明细表!O$4:P$5200,2,FALSE)</f>
        <v>#VALUE!</v>
      </c>
    </row>
    <row r="1059" spans="1:11">
      <c r="A1059" s="20"/>
      <c r="B1059" s="21" t="str">
        <f>IF(A1059="","",SUMPRODUCT((MONTH(客户下单明细表!$D$4:$D$5200)=销售员提成汇总!$E$2)*((YEAR(客户下单明细表!$D$4:$D$5200)=销售员提成汇总!$C$2))*(客户下单明细表!$O$4:$O$5200=A1059),客户下单明细表!$N$4:$N$5200))</f>
        <v/>
      </c>
      <c r="C1059" s="21" t="str">
        <f>IF(B1059="","",SUMPRODUCT((MONTH(客户下单明细表!$D$4:$D$5200)=销售员提成汇总!$E$2-1)*((YEAR(客户下单明细表!$D$4:$D$5200)=销售员提成汇总!$C$2))*(客户下单明细表!$O$4:$O$5200=A1059)*($A$2=客户下单明细表!$S$4:$S$5200),客户下单明细表!$N$4:$N$5200))</f>
        <v/>
      </c>
      <c r="D1059" s="21" t="str">
        <f>IF(A1059="","",SUMPRODUCT((MONTH(客户下单明细表!$D$4:$D$5200)=销售员提成汇总!$E$2)*((YEAR(客户下单明细表!$D$4:$D$5200)=销售员提成汇总!$C$2))*(客户下单明细表!$O$4:$O$5200=A1059),客户下单明细表!$R$4:$R$5200))</f>
        <v/>
      </c>
      <c r="E1059" s="21" t="str">
        <f>IF(A1059="","",SUMPRODUCT((MONTH(客户下单明细表!$D$4:$D$5200)=销售员提成汇总!$E$2-1)*((YEAR(客户下单明细表!$D$4:$D$5200)=销售员提成汇总!$C$2))*(客户下单明细表!$O$4:$O$5200=A1059),客户下单明细表!$R$4:$R$5200))</f>
        <v/>
      </c>
      <c r="F1059" s="22">
        <v>1800</v>
      </c>
      <c r="G1059" s="23">
        <f>SUMIFS(销售员提成汇总!C:C,销售员提成汇总!K:K,$K1059)</f>
        <v>0</v>
      </c>
      <c r="H1059" s="21">
        <f t="shared" si="50"/>
        <v>0</v>
      </c>
      <c r="I1059" s="23" t="str">
        <f t="shared" si="51"/>
        <v/>
      </c>
      <c r="J1059" s="31" t="str">
        <f t="shared" si="52"/>
        <v/>
      </c>
      <c r="K1059" s="32" t="e">
        <f>VLOOKUP(A$4:A$600,客户下单明细表!O$4:P$5200,2,FALSE)</f>
        <v>#VALUE!</v>
      </c>
    </row>
    <row r="1060" spans="1:11">
      <c r="A1060" s="20"/>
      <c r="B1060" s="21" t="str">
        <f>IF(A1060="","",SUMPRODUCT((MONTH(客户下单明细表!$D$4:$D$5200)=销售员提成汇总!$E$2)*((YEAR(客户下单明细表!$D$4:$D$5200)=销售员提成汇总!$C$2))*(客户下单明细表!$O$4:$O$5200=A1060),客户下单明细表!$N$4:$N$5200))</f>
        <v/>
      </c>
      <c r="C1060" s="21" t="str">
        <f>IF(B1060="","",SUMPRODUCT((MONTH(客户下单明细表!$D$4:$D$5200)=销售员提成汇总!$E$2-1)*((YEAR(客户下单明细表!$D$4:$D$5200)=销售员提成汇总!$C$2))*(客户下单明细表!$O$4:$O$5200=A1060)*($A$2=客户下单明细表!$S$4:$S$5200),客户下单明细表!$N$4:$N$5200))</f>
        <v/>
      </c>
      <c r="D1060" s="21" t="str">
        <f>IF(A1060="","",SUMPRODUCT((MONTH(客户下单明细表!$D$4:$D$5200)=销售员提成汇总!$E$2)*((YEAR(客户下单明细表!$D$4:$D$5200)=销售员提成汇总!$C$2))*(客户下单明细表!$O$4:$O$5200=A1060),客户下单明细表!$R$4:$R$5200))</f>
        <v/>
      </c>
      <c r="E1060" s="21" t="str">
        <f>IF(A1060="","",SUMPRODUCT((MONTH(客户下单明细表!$D$4:$D$5200)=销售员提成汇总!$E$2-1)*((YEAR(客户下单明细表!$D$4:$D$5200)=销售员提成汇总!$C$2))*(客户下单明细表!$O$4:$O$5200=A1060),客户下单明细表!$R$4:$R$5200))</f>
        <v/>
      </c>
      <c r="F1060" s="22">
        <v>1800</v>
      </c>
      <c r="G1060" s="23">
        <f>SUMIFS(销售员提成汇总!C:C,销售员提成汇总!K:K,$K1060)</f>
        <v>0</v>
      </c>
      <c r="H1060" s="21">
        <f t="shared" si="50"/>
        <v>0</v>
      </c>
      <c r="I1060" s="23" t="str">
        <f t="shared" si="51"/>
        <v/>
      </c>
      <c r="J1060" s="31" t="str">
        <f t="shared" si="52"/>
        <v/>
      </c>
      <c r="K1060" s="32" t="e">
        <f>VLOOKUP(A$4:A$600,客户下单明细表!O$4:P$5200,2,FALSE)</f>
        <v>#VALUE!</v>
      </c>
    </row>
    <row r="1061" spans="1:11">
      <c r="A1061" s="20"/>
      <c r="B1061" s="21" t="str">
        <f>IF(A1061="","",SUMPRODUCT((MONTH(客户下单明细表!$D$4:$D$5200)=销售员提成汇总!$E$2)*((YEAR(客户下单明细表!$D$4:$D$5200)=销售员提成汇总!$C$2))*(客户下单明细表!$O$4:$O$5200=A1061),客户下单明细表!$N$4:$N$5200))</f>
        <v/>
      </c>
      <c r="C1061" s="21" t="str">
        <f>IF(B1061="","",SUMPRODUCT((MONTH(客户下单明细表!$D$4:$D$5200)=销售员提成汇总!$E$2-1)*((YEAR(客户下单明细表!$D$4:$D$5200)=销售员提成汇总!$C$2))*(客户下单明细表!$O$4:$O$5200=A1061)*($A$2=客户下单明细表!$S$4:$S$5200),客户下单明细表!$N$4:$N$5200))</f>
        <v/>
      </c>
      <c r="D1061" s="21" t="str">
        <f>IF(A1061="","",SUMPRODUCT((MONTH(客户下单明细表!$D$4:$D$5200)=销售员提成汇总!$E$2)*((YEAR(客户下单明细表!$D$4:$D$5200)=销售员提成汇总!$C$2))*(客户下单明细表!$O$4:$O$5200=A1061),客户下单明细表!$R$4:$R$5200))</f>
        <v/>
      </c>
      <c r="E1061" s="21" t="str">
        <f>IF(A1061="","",SUMPRODUCT((MONTH(客户下单明细表!$D$4:$D$5200)=销售员提成汇总!$E$2-1)*((YEAR(客户下单明细表!$D$4:$D$5200)=销售员提成汇总!$C$2))*(客户下单明细表!$O$4:$O$5200=A1061),客户下单明细表!$R$4:$R$5200))</f>
        <v/>
      </c>
      <c r="F1061" s="22">
        <v>1800</v>
      </c>
      <c r="G1061" s="23">
        <f>SUMIFS(销售员提成汇总!C:C,销售员提成汇总!K:K,$K1061)</f>
        <v>0</v>
      </c>
      <c r="H1061" s="21">
        <f t="shared" si="50"/>
        <v>0</v>
      </c>
      <c r="I1061" s="23" t="str">
        <f t="shared" si="51"/>
        <v/>
      </c>
      <c r="J1061" s="31" t="str">
        <f t="shared" si="52"/>
        <v/>
      </c>
      <c r="K1061" s="32" t="e">
        <f>VLOOKUP(A$4:A$600,客户下单明细表!O$4:P$5200,2,FALSE)</f>
        <v>#VALUE!</v>
      </c>
    </row>
    <row r="1062" spans="1:11">
      <c r="A1062" s="20"/>
      <c r="B1062" s="21" t="str">
        <f>IF(A1062="","",SUMPRODUCT((MONTH(客户下单明细表!$D$4:$D$5200)=销售员提成汇总!$E$2)*((YEAR(客户下单明细表!$D$4:$D$5200)=销售员提成汇总!$C$2))*(客户下单明细表!$O$4:$O$5200=A1062),客户下单明细表!$N$4:$N$5200))</f>
        <v/>
      </c>
      <c r="C1062" s="21" t="str">
        <f>IF(B1062="","",SUMPRODUCT((MONTH(客户下单明细表!$D$4:$D$5200)=销售员提成汇总!$E$2-1)*((YEAR(客户下单明细表!$D$4:$D$5200)=销售员提成汇总!$C$2))*(客户下单明细表!$O$4:$O$5200=A1062)*($A$2=客户下单明细表!$S$4:$S$5200),客户下单明细表!$N$4:$N$5200))</f>
        <v/>
      </c>
      <c r="D1062" s="21" t="str">
        <f>IF(A1062="","",SUMPRODUCT((MONTH(客户下单明细表!$D$4:$D$5200)=销售员提成汇总!$E$2)*((YEAR(客户下单明细表!$D$4:$D$5200)=销售员提成汇总!$C$2))*(客户下单明细表!$O$4:$O$5200=A1062),客户下单明细表!$R$4:$R$5200))</f>
        <v/>
      </c>
      <c r="E1062" s="21" t="str">
        <f>IF(A1062="","",SUMPRODUCT((MONTH(客户下单明细表!$D$4:$D$5200)=销售员提成汇总!$E$2-1)*((YEAR(客户下单明细表!$D$4:$D$5200)=销售员提成汇总!$C$2))*(客户下单明细表!$O$4:$O$5200=A1062),客户下单明细表!$R$4:$R$5200))</f>
        <v/>
      </c>
      <c r="F1062" s="22">
        <v>1800</v>
      </c>
      <c r="G1062" s="23">
        <f>SUMIFS(销售员提成汇总!C:C,销售员提成汇总!K:K,$K1062)</f>
        <v>0</v>
      </c>
      <c r="H1062" s="21">
        <f t="shared" si="50"/>
        <v>0</v>
      </c>
      <c r="I1062" s="23" t="str">
        <f t="shared" si="51"/>
        <v/>
      </c>
      <c r="J1062" s="31" t="str">
        <f t="shared" si="52"/>
        <v/>
      </c>
      <c r="K1062" s="32" t="e">
        <f>VLOOKUP(A$4:A$600,客户下单明细表!O$4:P$5200,2,FALSE)</f>
        <v>#VALUE!</v>
      </c>
    </row>
    <row r="1063" spans="1:11">
      <c r="A1063" s="20"/>
      <c r="B1063" s="21" t="str">
        <f>IF(A1063="","",SUMPRODUCT((MONTH(客户下单明细表!$D$4:$D$5200)=销售员提成汇总!$E$2)*((YEAR(客户下单明细表!$D$4:$D$5200)=销售员提成汇总!$C$2))*(客户下单明细表!$O$4:$O$5200=A1063),客户下单明细表!$N$4:$N$5200))</f>
        <v/>
      </c>
      <c r="C1063" s="21" t="str">
        <f>IF(B1063="","",SUMPRODUCT((MONTH(客户下单明细表!$D$4:$D$5200)=销售员提成汇总!$E$2-1)*((YEAR(客户下单明细表!$D$4:$D$5200)=销售员提成汇总!$C$2))*(客户下单明细表!$O$4:$O$5200=A1063)*($A$2=客户下单明细表!$S$4:$S$5200),客户下单明细表!$N$4:$N$5200))</f>
        <v/>
      </c>
      <c r="D1063" s="21" t="str">
        <f>IF(A1063="","",SUMPRODUCT((MONTH(客户下单明细表!$D$4:$D$5200)=销售员提成汇总!$E$2)*((YEAR(客户下单明细表!$D$4:$D$5200)=销售员提成汇总!$C$2))*(客户下单明细表!$O$4:$O$5200=A1063),客户下单明细表!$R$4:$R$5200))</f>
        <v/>
      </c>
      <c r="E1063" s="21" t="str">
        <f>IF(A1063="","",SUMPRODUCT((MONTH(客户下单明细表!$D$4:$D$5200)=销售员提成汇总!$E$2-1)*((YEAR(客户下单明细表!$D$4:$D$5200)=销售员提成汇总!$C$2))*(客户下单明细表!$O$4:$O$5200=A1063),客户下单明细表!$R$4:$R$5200))</f>
        <v/>
      </c>
      <c r="F1063" s="22">
        <v>1800</v>
      </c>
      <c r="G1063" s="23">
        <f>SUMIFS(销售员提成汇总!C:C,销售员提成汇总!K:K,$K1063)</f>
        <v>0</v>
      </c>
      <c r="H1063" s="21">
        <f t="shared" si="50"/>
        <v>0</v>
      </c>
      <c r="I1063" s="23" t="str">
        <f t="shared" si="51"/>
        <v/>
      </c>
      <c r="J1063" s="31" t="str">
        <f t="shared" si="52"/>
        <v/>
      </c>
      <c r="K1063" s="32" t="e">
        <f>VLOOKUP(A$4:A$600,客户下单明细表!O$4:P$5200,2,FALSE)</f>
        <v>#VALUE!</v>
      </c>
    </row>
    <row r="1064" spans="1:11">
      <c r="A1064" s="20"/>
      <c r="B1064" s="21" t="str">
        <f>IF(A1064="","",SUMPRODUCT((MONTH(客户下单明细表!$D$4:$D$5200)=销售员提成汇总!$E$2)*((YEAR(客户下单明细表!$D$4:$D$5200)=销售员提成汇总!$C$2))*(客户下单明细表!$O$4:$O$5200=A1064),客户下单明细表!$N$4:$N$5200))</f>
        <v/>
      </c>
      <c r="C1064" s="21" t="str">
        <f>IF(B1064="","",SUMPRODUCT((MONTH(客户下单明细表!$D$4:$D$5200)=销售员提成汇总!$E$2-1)*((YEAR(客户下单明细表!$D$4:$D$5200)=销售员提成汇总!$C$2))*(客户下单明细表!$O$4:$O$5200=A1064)*($A$2=客户下单明细表!$S$4:$S$5200),客户下单明细表!$N$4:$N$5200))</f>
        <v/>
      </c>
      <c r="D1064" s="21" t="str">
        <f>IF(A1064="","",SUMPRODUCT((MONTH(客户下单明细表!$D$4:$D$5200)=销售员提成汇总!$E$2)*((YEAR(客户下单明细表!$D$4:$D$5200)=销售员提成汇总!$C$2))*(客户下单明细表!$O$4:$O$5200=A1064),客户下单明细表!$R$4:$R$5200))</f>
        <v/>
      </c>
      <c r="E1064" s="21" t="str">
        <f>IF(A1064="","",SUMPRODUCT((MONTH(客户下单明细表!$D$4:$D$5200)=销售员提成汇总!$E$2-1)*((YEAR(客户下单明细表!$D$4:$D$5200)=销售员提成汇总!$C$2))*(客户下单明细表!$O$4:$O$5200=A1064),客户下单明细表!$R$4:$R$5200))</f>
        <v/>
      </c>
      <c r="F1064" s="22">
        <v>1800</v>
      </c>
      <c r="G1064" s="23">
        <f>SUMIFS(销售员提成汇总!C:C,销售员提成汇总!K:K,$K1064)</f>
        <v>0</v>
      </c>
      <c r="H1064" s="21">
        <f t="shared" si="50"/>
        <v>0</v>
      </c>
      <c r="I1064" s="23" t="str">
        <f t="shared" si="51"/>
        <v/>
      </c>
      <c r="J1064" s="31" t="str">
        <f t="shared" si="52"/>
        <v/>
      </c>
      <c r="K1064" s="32" t="e">
        <f>VLOOKUP(A$4:A$600,客户下单明细表!O$4:P$5200,2,FALSE)</f>
        <v>#VALUE!</v>
      </c>
    </row>
    <row r="1065" spans="1:11">
      <c r="A1065" s="20"/>
      <c r="B1065" s="21" t="str">
        <f>IF(A1065="","",SUMPRODUCT((MONTH(客户下单明细表!$D$4:$D$5200)=销售员提成汇总!$E$2)*((YEAR(客户下单明细表!$D$4:$D$5200)=销售员提成汇总!$C$2))*(客户下单明细表!$O$4:$O$5200=A1065),客户下单明细表!$N$4:$N$5200))</f>
        <v/>
      </c>
      <c r="C1065" s="21" t="str">
        <f>IF(B1065="","",SUMPRODUCT((MONTH(客户下单明细表!$D$4:$D$5200)=销售员提成汇总!$E$2-1)*((YEAR(客户下单明细表!$D$4:$D$5200)=销售员提成汇总!$C$2))*(客户下单明细表!$O$4:$O$5200=A1065)*($A$2=客户下单明细表!$S$4:$S$5200),客户下单明细表!$N$4:$N$5200))</f>
        <v/>
      </c>
      <c r="D1065" s="21" t="str">
        <f>IF(A1065="","",SUMPRODUCT((MONTH(客户下单明细表!$D$4:$D$5200)=销售员提成汇总!$E$2)*((YEAR(客户下单明细表!$D$4:$D$5200)=销售员提成汇总!$C$2))*(客户下单明细表!$O$4:$O$5200=A1065),客户下单明细表!$R$4:$R$5200))</f>
        <v/>
      </c>
      <c r="E1065" s="21" t="str">
        <f>IF(A1065="","",SUMPRODUCT((MONTH(客户下单明细表!$D$4:$D$5200)=销售员提成汇总!$E$2-1)*((YEAR(客户下单明细表!$D$4:$D$5200)=销售员提成汇总!$C$2))*(客户下单明细表!$O$4:$O$5200=A1065),客户下单明细表!$R$4:$R$5200))</f>
        <v/>
      </c>
      <c r="F1065" s="22">
        <v>1800</v>
      </c>
      <c r="G1065" s="23">
        <f>SUMIFS(销售员提成汇总!C:C,销售员提成汇总!K:K,$K1065)</f>
        <v>0</v>
      </c>
      <c r="H1065" s="21">
        <f t="shared" si="50"/>
        <v>0</v>
      </c>
      <c r="I1065" s="23" t="str">
        <f t="shared" si="51"/>
        <v/>
      </c>
      <c r="J1065" s="31" t="str">
        <f t="shared" si="52"/>
        <v/>
      </c>
      <c r="K1065" s="32" t="e">
        <f>VLOOKUP(A$4:A$600,客户下单明细表!O$4:P$5200,2,FALSE)</f>
        <v>#VALUE!</v>
      </c>
    </row>
    <row r="1066" spans="1:11">
      <c r="A1066" s="20"/>
      <c r="B1066" s="21" t="str">
        <f>IF(A1066="","",SUMPRODUCT((MONTH(客户下单明细表!$D$4:$D$5200)=销售员提成汇总!$E$2)*((YEAR(客户下单明细表!$D$4:$D$5200)=销售员提成汇总!$C$2))*(客户下单明细表!$O$4:$O$5200=A1066),客户下单明细表!$N$4:$N$5200))</f>
        <v/>
      </c>
      <c r="C1066" s="21" t="str">
        <f>IF(B1066="","",SUMPRODUCT((MONTH(客户下单明细表!$D$4:$D$5200)=销售员提成汇总!$E$2-1)*((YEAR(客户下单明细表!$D$4:$D$5200)=销售员提成汇总!$C$2))*(客户下单明细表!$O$4:$O$5200=A1066)*($A$2=客户下单明细表!$S$4:$S$5200),客户下单明细表!$N$4:$N$5200))</f>
        <v/>
      </c>
      <c r="D1066" s="21" t="str">
        <f>IF(A1066="","",SUMPRODUCT((MONTH(客户下单明细表!$D$4:$D$5200)=销售员提成汇总!$E$2)*((YEAR(客户下单明细表!$D$4:$D$5200)=销售员提成汇总!$C$2))*(客户下单明细表!$O$4:$O$5200=A1066),客户下单明细表!$R$4:$R$5200))</f>
        <v/>
      </c>
      <c r="E1066" s="21" t="str">
        <f>IF(A1066="","",SUMPRODUCT((MONTH(客户下单明细表!$D$4:$D$5200)=销售员提成汇总!$E$2-1)*((YEAR(客户下单明细表!$D$4:$D$5200)=销售员提成汇总!$C$2))*(客户下单明细表!$O$4:$O$5200=A1066),客户下单明细表!$R$4:$R$5200))</f>
        <v/>
      </c>
      <c r="F1066" s="22">
        <v>1800</v>
      </c>
      <c r="G1066" s="23">
        <f>SUMIFS(销售员提成汇总!C:C,销售员提成汇总!K:K,$K1066)</f>
        <v>0</v>
      </c>
      <c r="H1066" s="21">
        <f t="shared" si="50"/>
        <v>0</v>
      </c>
      <c r="I1066" s="23" t="str">
        <f t="shared" si="51"/>
        <v/>
      </c>
      <c r="J1066" s="31" t="str">
        <f t="shared" si="52"/>
        <v/>
      </c>
      <c r="K1066" s="32" t="e">
        <f>VLOOKUP(A$4:A$600,客户下单明细表!O$4:P$5200,2,FALSE)</f>
        <v>#VALUE!</v>
      </c>
    </row>
    <row r="1067" spans="1:11">
      <c r="A1067" s="20"/>
      <c r="B1067" s="21" t="str">
        <f>IF(A1067="","",SUMPRODUCT((MONTH(客户下单明细表!$D$4:$D$5200)=销售员提成汇总!$E$2)*((YEAR(客户下单明细表!$D$4:$D$5200)=销售员提成汇总!$C$2))*(客户下单明细表!$O$4:$O$5200=A1067),客户下单明细表!$N$4:$N$5200))</f>
        <v/>
      </c>
      <c r="C1067" s="21" t="str">
        <f>IF(B1067="","",SUMPRODUCT((MONTH(客户下单明细表!$D$4:$D$5200)=销售员提成汇总!$E$2-1)*((YEAR(客户下单明细表!$D$4:$D$5200)=销售员提成汇总!$C$2))*(客户下单明细表!$O$4:$O$5200=A1067)*($A$2=客户下单明细表!$S$4:$S$5200),客户下单明细表!$N$4:$N$5200))</f>
        <v/>
      </c>
      <c r="D1067" s="21" t="str">
        <f>IF(A1067="","",SUMPRODUCT((MONTH(客户下单明细表!$D$4:$D$5200)=销售员提成汇总!$E$2)*((YEAR(客户下单明细表!$D$4:$D$5200)=销售员提成汇总!$C$2))*(客户下单明细表!$O$4:$O$5200=A1067),客户下单明细表!$R$4:$R$5200))</f>
        <v/>
      </c>
      <c r="E1067" s="21" t="str">
        <f>IF(A1067="","",SUMPRODUCT((MONTH(客户下单明细表!$D$4:$D$5200)=销售员提成汇总!$E$2-1)*((YEAR(客户下单明细表!$D$4:$D$5200)=销售员提成汇总!$C$2))*(客户下单明细表!$O$4:$O$5200=A1067),客户下单明细表!$R$4:$R$5200))</f>
        <v/>
      </c>
      <c r="F1067" s="22">
        <v>1800</v>
      </c>
      <c r="G1067" s="23">
        <f>SUMIFS(销售员提成汇总!C:C,销售员提成汇总!K:K,$K1067)</f>
        <v>0</v>
      </c>
      <c r="H1067" s="21">
        <f t="shared" si="50"/>
        <v>0</v>
      </c>
      <c r="I1067" s="23" t="str">
        <f t="shared" si="51"/>
        <v/>
      </c>
      <c r="J1067" s="31" t="str">
        <f t="shared" si="52"/>
        <v/>
      </c>
      <c r="K1067" s="32" t="e">
        <f>VLOOKUP(A$4:A$600,客户下单明细表!O$4:P$5200,2,FALSE)</f>
        <v>#VALUE!</v>
      </c>
    </row>
    <row r="1068" spans="1:11">
      <c r="A1068" s="20"/>
      <c r="B1068" s="21" t="str">
        <f>IF(A1068="","",SUMPRODUCT((MONTH(客户下单明细表!$D$4:$D$5200)=销售员提成汇总!$E$2)*((YEAR(客户下单明细表!$D$4:$D$5200)=销售员提成汇总!$C$2))*(客户下单明细表!$O$4:$O$5200=A1068),客户下单明细表!$N$4:$N$5200))</f>
        <v/>
      </c>
      <c r="C1068" s="21" t="str">
        <f>IF(B1068="","",SUMPRODUCT((MONTH(客户下单明细表!$D$4:$D$5200)=销售员提成汇总!$E$2-1)*((YEAR(客户下单明细表!$D$4:$D$5200)=销售员提成汇总!$C$2))*(客户下单明细表!$O$4:$O$5200=A1068)*($A$2=客户下单明细表!$S$4:$S$5200),客户下单明细表!$N$4:$N$5200))</f>
        <v/>
      </c>
      <c r="D1068" s="21" t="str">
        <f>IF(A1068="","",SUMPRODUCT((MONTH(客户下单明细表!$D$4:$D$5200)=销售员提成汇总!$E$2)*((YEAR(客户下单明细表!$D$4:$D$5200)=销售员提成汇总!$C$2))*(客户下单明细表!$O$4:$O$5200=A1068),客户下单明细表!$R$4:$R$5200))</f>
        <v/>
      </c>
      <c r="E1068" s="21" t="str">
        <f>IF(A1068="","",SUMPRODUCT((MONTH(客户下单明细表!$D$4:$D$5200)=销售员提成汇总!$E$2-1)*((YEAR(客户下单明细表!$D$4:$D$5200)=销售员提成汇总!$C$2))*(客户下单明细表!$O$4:$O$5200=A1068),客户下单明细表!$R$4:$R$5200))</f>
        <v/>
      </c>
      <c r="F1068" s="22">
        <v>1800</v>
      </c>
      <c r="G1068" s="23">
        <f>SUMIFS(销售员提成汇总!C:C,销售员提成汇总!K:K,$K1068)</f>
        <v>0</v>
      </c>
      <c r="H1068" s="21">
        <f t="shared" si="50"/>
        <v>0</v>
      </c>
      <c r="I1068" s="23" t="str">
        <f t="shared" si="51"/>
        <v/>
      </c>
      <c r="J1068" s="31" t="str">
        <f t="shared" si="52"/>
        <v/>
      </c>
      <c r="K1068" s="32" t="e">
        <f>VLOOKUP(A$4:A$600,客户下单明细表!O$4:P$5200,2,FALSE)</f>
        <v>#VALUE!</v>
      </c>
    </row>
    <row r="1069" spans="1:11">
      <c r="A1069" s="20"/>
      <c r="B1069" s="21" t="str">
        <f>IF(A1069="","",SUMPRODUCT((MONTH(客户下单明细表!$D$4:$D$5200)=销售员提成汇总!$E$2)*((YEAR(客户下单明细表!$D$4:$D$5200)=销售员提成汇总!$C$2))*(客户下单明细表!$O$4:$O$5200=A1069),客户下单明细表!$N$4:$N$5200))</f>
        <v/>
      </c>
      <c r="C1069" s="21" t="str">
        <f>IF(B1069="","",SUMPRODUCT((MONTH(客户下单明细表!$D$4:$D$5200)=销售员提成汇总!$E$2-1)*((YEAR(客户下单明细表!$D$4:$D$5200)=销售员提成汇总!$C$2))*(客户下单明细表!$O$4:$O$5200=A1069)*($A$2=客户下单明细表!$S$4:$S$5200),客户下单明细表!$N$4:$N$5200))</f>
        <v/>
      </c>
      <c r="D1069" s="21" t="str">
        <f>IF(A1069="","",SUMPRODUCT((MONTH(客户下单明细表!$D$4:$D$5200)=销售员提成汇总!$E$2)*((YEAR(客户下单明细表!$D$4:$D$5200)=销售员提成汇总!$C$2))*(客户下单明细表!$O$4:$O$5200=A1069),客户下单明细表!$R$4:$R$5200))</f>
        <v/>
      </c>
      <c r="E1069" s="21" t="str">
        <f>IF(A1069="","",SUMPRODUCT((MONTH(客户下单明细表!$D$4:$D$5200)=销售员提成汇总!$E$2-1)*((YEAR(客户下单明细表!$D$4:$D$5200)=销售员提成汇总!$C$2))*(客户下单明细表!$O$4:$O$5200=A1069),客户下单明细表!$R$4:$R$5200))</f>
        <v/>
      </c>
      <c r="F1069" s="22">
        <v>1800</v>
      </c>
      <c r="G1069" s="23">
        <f>SUMIFS(销售员提成汇总!C:C,销售员提成汇总!K:K,$K1069)</f>
        <v>0</v>
      </c>
      <c r="H1069" s="21">
        <f t="shared" si="50"/>
        <v>0</v>
      </c>
      <c r="I1069" s="23" t="str">
        <f t="shared" si="51"/>
        <v/>
      </c>
      <c r="J1069" s="31" t="str">
        <f t="shared" si="52"/>
        <v/>
      </c>
      <c r="K1069" s="32" t="e">
        <f>VLOOKUP(A$4:A$600,客户下单明细表!O$4:P$5200,2,FALSE)</f>
        <v>#VALUE!</v>
      </c>
    </row>
    <row r="1070" spans="1:11">
      <c r="A1070" s="20"/>
      <c r="B1070" s="21" t="str">
        <f>IF(A1070="","",SUMPRODUCT((MONTH(客户下单明细表!$D$4:$D$5200)=销售员提成汇总!$E$2)*((YEAR(客户下单明细表!$D$4:$D$5200)=销售员提成汇总!$C$2))*(客户下单明细表!$O$4:$O$5200=A1070),客户下单明细表!$N$4:$N$5200))</f>
        <v/>
      </c>
      <c r="C1070" s="21" t="str">
        <f>IF(B1070="","",SUMPRODUCT((MONTH(客户下单明细表!$D$4:$D$5200)=销售员提成汇总!$E$2-1)*((YEAR(客户下单明细表!$D$4:$D$5200)=销售员提成汇总!$C$2))*(客户下单明细表!$O$4:$O$5200=A1070)*($A$2=客户下单明细表!$S$4:$S$5200),客户下单明细表!$N$4:$N$5200))</f>
        <v/>
      </c>
      <c r="D1070" s="21" t="str">
        <f>IF(A1070="","",SUMPRODUCT((MONTH(客户下单明细表!$D$4:$D$5200)=销售员提成汇总!$E$2)*((YEAR(客户下单明细表!$D$4:$D$5200)=销售员提成汇总!$C$2))*(客户下单明细表!$O$4:$O$5200=A1070),客户下单明细表!$R$4:$R$5200))</f>
        <v/>
      </c>
      <c r="E1070" s="21" t="str">
        <f>IF(A1070="","",SUMPRODUCT((MONTH(客户下单明细表!$D$4:$D$5200)=销售员提成汇总!$E$2-1)*((YEAR(客户下单明细表!$D$4:$D$5200)=销售员提成汇总!$C$2))*(客户下单明细表!$O$4:$O$5200=A1070),客户下单明细表!$R$4:$R$5200))</f>
        <v/>
      </c>
      <c r="F1070" s="22">
        <v>1800</v>
      </c>
      <c r="G1070" s="23">
        <f>SUMIFS(销售员提成汇总!C:C,销售员提成汇总!K:K,$K1070)</f>
        <v>0</v>
      </c>
      <c r="H1070" s="21">
        <f t="shared" si="50"/>
        <v>0</v>
      </c>
      <c r="I1070" s="23" t="str">
        <f t="shared" si="51"/>
        <v/>
      </c>
      <c r="J1070" s="31" t="str">
        <f t="shared" si="52"/>
        <v/>
      </c>
      <c r="K1070" s="32" t="e">
        <f>VLOOKUP(A$4:A$600,客户下单明细表!O$4:P$5200,2,FALSE)</f>
        <v>#VALUE!</v>
      </c>
    </row>
    <row r="1071" spans="1:11">
      <c r="A1071" s="20"/>
      <c r="B1071" s="21" t="str">
        <f>IF(A1071="","",SUMPRODUCT((MONTH(客户下单明细表!$D$4:$D$5200)=销售员提成汇总!$E$2)*((YEAR(客户下单明细表!$D$4:$D$5200)=销售员提成汇总!$C$2))*(客户下单明细表!$O$4:$O$5200=A1071),客户下单明细表!$N$4:$N$5200))</f>
        <v/>
      </c>
      <c r="C1071" s="21" t="str">
        <f>IF(B1071="","",SUMPRODUCT((MONTH(客户下单明细表!$D$4:$D$5200)=销售员提成汇总!$E$2-1)*((YEAR(客户下单明细表!$D$4:$D$5200)=销售员提成汇总!$C$2))*(客户下单明细表!$O$4:$O$5200=A1071)*($A$2=客户下单明细表!$S$4:$S$5200),客户下单明细表!$N$4:$N$5200))</f>
        <v/>
      </c>
      <c r="D1071" s="21" t="str">
        <f>IF(A1071="","",SUMPRODUCT((MONTH(客户下单明细表!$D$4:$D$5200)=销售员提成汇总!$E$2)*((YEAR(客户下单明细表!$D$4:$D$5200)=销售员提成汇总!$C$2))*(客户下单明细表!$O$4:$O$5200=A1071),客户下单明细表!$R$4:$R$5200))</f>
        <v/>
      </c>
      <c r="E1071" s="21" t="str">
        <f>IF(A1071="","",SUMPRODUCT((MONTH(客户下单明细表!$D$4:$D$5200)=销售员提成汇总!$E$2-1)*((YEAR(客户下单明细表!$D$4:$D$5200)=销售员提成汇总!$C$2))*(客户下单明细表!$O$4:$O$5200=A1071),客户下单明细表!$R$4:$R$5200))</f>
        <v/>
      </c>
      <c r="F1071" s="22">
        <v>1800</v>
      </c>
      <c r="G1071" s="23">
        <f>SUMIFS(销售员提成汇总!C:C,销售员提成汇总!K:K,$K1071)</f>
        <v>0</v>
      </c>
      <c r="H1071" s="21">
        <f t="shared" si="50"/>
        <v>0</v>
      </c>
      <c r="I1071" s="23" t="str">
        <f t="shared" si="51"/>
        <v/>
      </c>
      <c r="J1071" s="31" t="str">
        <f t="shared" si="52"/>
        <v/>
      </c>
      <c r="K1071" s="32" t="e">
        <f>VLOOKUP(A$4:A$600,客户下单明细表!O$4:P$5200,2,FALSE)</f>
        <v>#VALUE!</v>
      </c>
    </row>
    <row r="1072" spans="1:11">
      <c r="A1072" s="20"/>
      <c r="B1072" s="21" t="str">
        <f>IF(A1072="","",SUMPRODUCT((MONTH(客户下单明细表!$D$4:$D$5200)=销售员提成汇总!$E$2)*((YEAR(客户下单明细表!$D$4:$D$5200)=销售员提成汇总!$C$2))*(客户下单明细表!$O$4:$O$5200=A1072),客户下单明细表!$N$4:$N$5200))</f>
        <v/>
      </c>
      <c r="C1072" s="21" t="str">
        <f>IF(B1072="","",SUMPRODUCT((MONTH(客户下单明细表!$D$4:$D$5200)=销售员提成汇总!$E$2-1)*((YEAR(客户下单明细表!$D$4:$D$5200)=销售员提成汇总!$C$2))*(客户下单明细表!$O$4:$O$5200=A1072)*($A$2=客户下单明细表!$S$4:$S$5200),客户下单明细表!$N$4:$N$5200))</f>
        <v/>
      </c>
      <c r="D1072" s="21" t="str">
        <f>IF(A1072="","",SUMPRODUCT((MONTH(客户下单明细表!$D$4:$D$5200)=销售员提成汇总!$E$2)*((YEAR(客户下单明细表!$D$4:$D$5200)=销售员提成汇总!$C$2))*(客户下单明细表!$O$4:$O$5200=A1072),客户下单明细表!$R$4:$R$5200))</f>
        <v/>
      </c>
      <c r="E1072" s="21" t="str">
        <f>IF(A1072="","",SUMPRODUCT((MONTH(客户下单明细表!$D$4:$D$5200)=销售员提成汇总!$E$2-1)*((YEAR(客户下单明细表!$D$4:$D$5200)=销售员提成汇总!$C$2))*(客户下单明细表!$O$4:$O$5200=A1072),客户下单明细表!$R$4:$R$5200))</f>
        <v/>
      </c>
      <c r="F1072" s="22">
        <v>1800</v>
      </c>
      <c r="G1072" s="23">
        <f>SUMIFS(销售员提成汇总!C:C,销售员提成汇总!K:K,$K1072)</f>
        <v>0</v>
      </c>
      <c r="H1072" s="21">
        <f t="shared" si="50"/>
        <v>0</v>
      </c>
      <c r="I1072" s="23" t="str">
        <f t="shared" si="51"/>
        <v/>
      </c>
      <c r="J1072" s="31" t="str">
        <f t="shared" si="52"/>
        <v/>
      </c>
      <c r="K1072" s="32" t="e">
        <f>VLOOKUP(A$4:A$600,客户下单明细表!O$4:P$5200,2,FALSE)</f>
        <v>#VALUE!</v>
      </c>
    </row>
    <row r="1073" spans="1:11">
      <c r="A1073" s="20"/>
      <c r="B1073" s="21" t="str">
        <f>IF(A1073="","",SUMPRODUCT((MONTH(客户下单明细表!$D$4:$D$5200)=销售员提成汇总!$E$2)*((YEAR(客户下单明细表!$D$4:$D$5200)=销售员提成汇总!$C$2))*(客户下单明细表!$O$4:$O$5200=A1073),客户下单明细表!$N$4:$N$5200))</f>
        <v/>
      </c>
      <c r="C1073" s="21" t="str">
        <f>IF(B1073="","",SUMPRODUCT((MONTH(客户下单明细表!$D$4:$D$5200)=销售员提成汇总!$E$2-1)*((YEAR(客户下单明细表!$D$4:$D$5200)=销售员提成汇总!$C$2))*(客户下单明细表!$O$4:$O$5200=A1073)*($A$2=客户下单明细表!$S$4:$S$5200),客户下单明细表!$N$4:$N$5200))</f>
        <v/>
      </c>
      <c r="D1073" s="21" t="str">
        <f>IF(A1073="","",SUMPRODUCT((MONTH(客户下单明细表!$D$4:$D$5200)=销售员提成汇总!$E$2)*((YEAR(客户下单明细表!$D$4:$D$5200)=销售员提成汇总!$C$2))*(客户下单明细表!$O$4:$O$5200=A1073),客户下单明细表!$R$4:$R$5200))</f>
        <v/>
      </c>
      <c r="E1073" s="21" t="str">
        <f>IF(A1073="","",SUMPRODUCT((MONTH(客户下单明细表!$D$4:$D$5200)=销售员提成汇总!$E$2-1)*((YEAR(客户下单明细表!$D$4:$D$5200)=销售员提成汇总!$C$2))*(客户下单明细表!$O$4:$O$5200=A1073),客户下单明细表!$R$4:$R$5200))</f>
        <v/>
      </c>
      <c r="F1073" s="22">
        <v>1800</v>
      </c>
      <c r="G1073" s="23">
        <f>SUMIFS(销售员提成汇总!C:C,销售员提成汇总!K:K,$K1073)</f>
        <v>0</v>
      </c>
      <c r="H1073" s="21">
        <f t="shared" si="50"/>
        <v>0</v>
      </c>
      <c r="I1073" s="23" t="str">
        <f t="shared" si="51"/>
        <v/>
      </c>
      <c r="J1073" s="31" t="str">
        <f t="shared" si="52"/>
        <v/>
      </c>
      <c r="K1073" s="32" t="e">
        <f>VLOOKUP(A$4:A$600,客户下单明细表!O$4:P$5200,2,FALSE)</f>
        <v>#VALUE!</v>
      </c>
    </row>
    <row r="1074" spans="1:11">
      <c r="A1074" s="20"/>
      <c r="B1074" s="21" t="str">
        <f>IF(A1074="","",SUMPRODUCT((MONTH(客户下单明细表!$D$4:$D$5200)=销售员提成汇总!$E$2)*((YEAR(客户下单明细表!$D$4:$D$5200)=销售员提成汇总!$C$2))*(客户下单明细表!$O$4:$O$5200=A1074),客户下单明细表!$N$4:$N$5200))</f>
        <v/>
      </c>
      <c r="C1074" s="21" t="str">
        <f>IF(B1074="","",SUMPRODUCT((MONTH(客户下单明细表!$D$4:$D$5200)=销售员提成汇总!$E$2-1)*((YEAR(客户下单明细表!$D$4:$D$5200)=销售员提成汇总!$C$2))*(客户下单明细表!$O$4:$O$5200=A1074)*($A$2=客户下单明细表!$S$4:$S$5200),客户下单明细表!$N$4:$N$5200))</f>
        <v/>
      </c>
      <c r="D1074" s="21" t="str">
        <f>IF(A1074="","",SUMPRODUCT((MONTH(客户下单明细表!$D$4:$D$5200)=销售员提成汇总!$E$2)*((YEAR(客户下单明细表!$D$4:$D$5200)=销售员提成汇总!$C$2))*(客户下单明细表!$O$4:$O$5200=A1074),客户下单明细表!$R$4:$R$5200))</f>
        <v/>
      </c>
      <c r="E1074" s="21" t="str">
        <f>IF(A1074="","",SUMPRODUCT((MONTH(客户下单明细表!$D$4:$D$5200)=销售员提成汇总!$E$2-1)*((YEAR(客户下单明细表!$D$4:$D$5200)=销售员提成汇总!$C$2))*(客户下单明细表!$O$4:$O$5200=A1074),客户下单明细表!$R$4:$R$5200))</f>
        <v/>
      </c>
      <c r="F1074" s="22">
        <v>1800</v>
      </c>
      <c r="G1074" s="23">
        <f>SUMIFS(销售员提成汇总!C:C,销售员提成汇总!K:K,$K1074)</f>
        <v>0</v>
      </c>
      <c r="H1074" s="21">
        <f t="shared" si="50"/>
        <v>0</v>
      </c>
      <c r="I1074" s="23" t="str">
        <f t="shared" si="51"/>
        <v/>
      </c>
      <c r="J1074" s="31" t="str">
        <f t="shared" si="52"/>
        <v/>
      </c>
      <c r="K1074" s="32" t="e">
        <f>VLOOKUP(A$4:A$600,客户下单明细表!O$4:P$5200,2,FALSE)</f>
        <v>#VALUE!</v>
      </c>
    </row>
    <row r="1075" spans="1:11">
      <c r="A1075" s="20"/>
      <c r="B1075" s="21" t="str">
        <f>IF(A1075="","",SUMPRODUCT((MONTH(客户下单明细表!$D$4:$D$5200)=销售员提成汇总!$E$2)*((YEAR(客户下单明细表!$D$4:$D$5200)=销售员提成汇总!$C$2))*(客户下单明细表!$O$4:$O$5200=A1075),客户下单明细表!$N$4:$N$5200))</f>
        <v/>
      </c>
      <c r="C1075" s="21" t="str">
        <f>IF(B1075="","",SUMPRODUCT((MONTH(客户下单明细表!$D$4:$D$5200)=销售员提成汇总!$E$2-1)*((YEAR(客户下单明细表!$D$4:$D$5200)=销售员提成汇总!$C$2))*(客户下单明细表!$O$4:$O$5200=A1075)*($A$2=客户下单明细表!$S$4:$S$5200),客户下单明细表!$N$4:$N$5200))</f>
        <v/>
      </c>
      <c r="D1075" s="21" t="str">
        <f>IF(A1075="","",SUMPRODUCT((MONTH(客户下单明细表!$D$4:$D$5200)=销售员提成汇总!$E$2)*((YEAR(客户下单明细表!$D$4:$D$5200)=销售员提成汇总!$C$2))*(客户下单明细表!$O$4:$O$5200=A1075),客户下单明细表!$R$4:$R$5200))</f>
        <v/>
      </c>
      <c r="E1075" s="21" t="str">
        <f>IF(A1075="","",SUMPRODUCT((MONTH(客户下单明细表!$D$4:$D$5200)=销售员提成汇总!$E$2-1)*((YEAR(客户下单明细表!$D$4:$D$5200)=销售员提成汇总!$C$2))*(客户下单明细表!$O$4:$O$5200=A1075),客户下单明细表!$R$4:$R$5200))</f>
        <v/>
      </c>
      <c r="F1075" s="22">
        <v>1800</v>
      </c>
      <c r="G1075" s="23">
        <f>SUMIFS(销售员提成汇总!C:C,销售员提成汇总!K:K,$K1075)</f>
        <v>0</v>
      </c>
      <c r="H1075" s="21">
        <f t="shared" si="50"/>
        <v>0</v>
      </c>
      <c r="I1075" s="23" t="str">
        <f t="shared" si="51"/>
        <v/>
      </c>
      <c r="J1075" s="31" t="str">
        <f t="shared" si="52"/>
        <v/>
      </c>
      <c r="K1075" s="32" t="e">
        <f>VLOOKUP(A$4:A$600,客户下单明细表!O$4:P$5200,2,FALSE)</f>
        <v>#VALUE!</v>
      </c>
    </row>
    <row r="1076" spans="1:11">
      <c r="A1076" s="20"/>
      <c r="B1076" s="21" t="str">
        <f>IF(A1076="","",SUMPRODUCT((MONTH(客户下单明细表!$D$4:$D$5200)=销售员提成汇总!$E$2)*((YEAR(客户下单明细表!$D$4:$D$5200)=销售员提成汇总!$C$2))*(客户下单明细表!$O$4:$O$5200=A1076),客户下单明细表!$N$4:$N$5200))</f>
        <v/>
      </c>
      <c r="C1076" s="21" t="str">
        <f>IF(B1076="","",SUMPRODUCT((MONTH(客户下单明细表!$D$4:$D$5200)=销售员提成汇总!$E$2-1)*((YEAR(客户下单明细表!$D$4:$D$5200)=销售员提成汇总!$C$2))*(客户下单明细表!$O$4:$O$5200=A1076)*($A$2=客户下单明细表!$S$4:$S$5200),客户下单明细表!$N$4:$N$5200))</f>
        <v/>
      </c>
      <c r="D1076" s="21" t="str">
        <f>IF(A1076="","",SUMPRODUCT((MONTH(客户下单明细表!$D$4:$D$5200)=销售员提成汇总!$E$2)*((YEAR(客户下单明细表!$D$4:$D$5200)=销售员提成汇总!$C$2))*(客户下单明细表!$O$4:$O$5200=A1076),客户下单明细表!$R$4:$R$5200))</f>
        <v/>
      </c>
      <c r="E1076" s="21" t="str">
        <f>IF(A1076="","",SUMPRODUCT((MONTH(客户下单明细表!$D$4:$D$5200)=销售员提成汇总!$E$2-1)*((YEAR(客户下单明细表!$D$4:$D$5200)=销售员提成汇总!$C$2))*(客户下单明细表!$O$4:$O$5200=A1076),客户下单明细表!$R$4:$R$5200))</f>
        <v/>
      </c>
      <c r="F1076" s="22">
        <v>1800</v>
      </c>
      <c r="G1076" s="23">
        <f>SUMIFS(销售员提成汇总!C:C,销售员提成汇总!K:K,$K1076)</f>
        <v>0</v>
      </c>
      <c r="H1076" s="21">
        <f t="shared" si="50"/>
        <v>0</v>
      </c>
      <c r="I1076" s="23" t="str">
        <f t="shared" si="51"/>
        <v/>
      </c>
      <c r="J1076" s="31" t="str">
        <f t="shared" si="52"/>
        <v/>
      </c>
      <c r="K1076" s="32" t="e">
        <f>VLOOKUP(A$4:A$600,客户下单明细表!O$4:P$5200,2,FALSE)</f>
        <v>#VALUE!</v>
      </c>
    </row>
    <row r="1077" spans="1:11">
      <c r="A1077" s="20"/>
      <c r="B1077" s="21" t="str">
        <f>IF(A1077="","",SUMPRODUCT((MONTH(客户下单明细表!$D$4:$D$5200)=销售员提成汇总!$E$2)*((YEAR(客户下单明细表!$D$4:$D$5200)=销售员提成汇总!$C$2))*(客户下单明细表!$O$4:$O$5200=A1077),客户下单明细表!$N$4:$N$5200))</f>
        <v/>
      </c>
      <c r="C1077" s="21" t="str">
        <f>IF(B1077="","",SUMPRODUCT((MONTH(客户下单明细表!$D$4:$D$5200)=销售员提成汇总!$E$2-1)*((YEAR(客户下单明细表!$D$4:$D$5200)=销售员提成汇总!$C$2))*(客户下单明细表!$O$4:$O$5200=A1077)*($A$2=客户下单明细表!$S$4:$S$5200),客户下单明细表!$N$4:$N$5200))</f>
        <v/>
      </c>
      <c r="D1077" s="21" t="str">
        <f>IF(A1077="","",SUMPRODUCT((MONTH(客户下单明细表!$D$4:$D$5200)=销售员提成汇总!$E$2)*((YEAR(客户下单明细表!$D$4:$D$5200)=销售员提成汇总!$C$2))*(客户下单明细表!$O$4:$O$5200=A1077),客户下单明细表!$R$4:$R$5200))</f>
        <v/>
      </c>
      <c r="E1077" s="21" t="str">
        <f>IF(A1077="","",SUMPRODUCT((MONTH(客户下单明细表!$D$4:$D$5200)=销售员提成汇总!$E$2-1)*((YEAR(客户下单明细表!$D$4:$D$5200)=销售员提成汇总!$C$2))*(客户下单明细表!$O$4:$O$5200=A1077),客户下单明细表!$R$4:$R$5200))</f>
        <v/>
      </c>
      <c r="F1077" s="22">
        <v>1800</v>
      </c>
      <c r="G1077" s="23">
        <f>SUMIFS(销售员提成汇总!C:C,销售员提成汇总!K:K,$K1077)</f>
        <v>0</v>
      </c>
      <c r="H1077" s="21">
        <f t="shared" si="50"/>
        <v>0</v>
      </c>
      <c r="I1077" s="23" t="str">
        <f t="shared" si="51"/>
        <v/>
      </c>
      <c r="J1077" s="31" t="str">
        <f t="shared" si="52"/>
        <v/>
      </c>
      <c r="K1077" s="32" t="e">
        <f>VLOOKUP(A$4:A$600,客户下单明细表!O$4:P$5200,2,FALSE)</f>
        <v>#VALUE!</v>
      </c>
    </row>
    <row r="1078" spans="1:11">
      <c r="A1078" s="20"/>
      <c r="B1078" s="21" t="str">
        <f>IF(A1078="","",SUMPRODUCT((MONTH(客户下单明细表!$D$4:$D$5200)=销售员提成汇总!$E$2)*((YEAR(客户下单明细表!$D$4:$D$5200)=销售员提成汇总!$C$2))*(客户下单明细表!$O$4:$O$5200=A1078),客户下单明细表!$N$4:$N$5200))</f>
        <v/>
      </c>
      <c r="C1078" s="21" t="str">
        <f>IF(B1078="","",SUMPRODUCT((MONTH(客户下单明细表!$D$4:$D$5200)=销售员提成汇总!$E$2-1)*((YEAR(客户下单明细表!$D$4:$D$5200)=销售员提成汇总!$C$2))*(客户下单明细表!$O$4:$O$5200=A1078)*($A$2=客户下单明细表!$S$4:$S$5200),客户下单明细表!$N$4:$N$5200))</f>
        <v/>
      </c>
      <c r="D1078" s="21" t="str">
        <f>IF(A1078="","",SUMPRODUCT((MONTH(客户下单明细表!$D$4:$D$5200)=销售员提成汇总!$E$2)*((YEAR(客户下单明细表!$D$4:$D$5200)=销售员提成汇总!$C$2))*(客户下单明细表!$O$4:$O$5200=A1078),客户下单明细表!$R$4:$R$5200))</f>
        <v/>
      </c>
      <c r="E1078" s="21" t="str">
        <f>IF(A1078="","",SUMPRODUCT((MONTH(客户下单明细表!$D$4:$D$5200)=销售员提成汇总!$E$2-1)*((YEAR(客户下单明细表!$D$4:$D$5200)=销售员提成汇总!$C$2))*(客户下单明细表!$O$4:$O$5200=A1078),客户下单明细表!$R$4:$R$5200))</f>
        <v/>
      </c>
      <c r="F1078" s="22">
        <v>1800</v>
      </c>
      <c r="G1078" s="23">
        <f>SUMIFS(销售员提成汇总!C:C,销售员提成汇总!K:K,$K1078)</f>
        <v>0</v>
      </c>
      <c r="H1078" s="21">
        <f t="shared" si="50"/>
        <v>0</v>
      </c>
      <c r="I1078" s="23" t="str">
        <f t="shared" si="51"/>
        <v/>
      </c>
      <c r="J1078" s="31" t="str">
        <f t="shared" si="52"/>
        <v/>
      </c>
      <c r="K1078" s="32" t="e">
        <f>VLOOKUP(A$4:A$600,客户下单明细表!O$4:P$5200,2,FALSE)</f>
        <v>#VALUE!</v>
      </c>
    </row>
    <row r="1079" spans="1:11">
      <c r="A1079" s="20"/>
      <c r="B1079" s="21" t="str">
        <f>IF(A1079="","",SUMPRODUCT((MONTH(客户下单明细表!$D$4:$D$5200)=销售员提成汇总!$E$2)*((YEAR(客户下单明细表!$D$4:$D$5200)=销售员提成汇总!$C$2))*(客户下单明细表!$O$4:$O$5200=A1079),客户下单明细表!$N$4:$N$5200))</f>
        <v/>
      </c>
      <c r="C1079" s="21" t="str">
        <f>IF(B1079="","",SUMPRODUCT((MONTH(客户下单明细表!$D$4:$D$5200)=销售员提成汇总!$E$2-1)*((YEAR(客户下单明细表!$D$4:$D$5200)=销售员提成汇总!$C$2))*(客户下单明细表!$O$4:$O$5200=A1079)*($A$2=客户下单明细表!$S$4:$S$5200),客户下单明细表!$N$4:$N$5200))</f>
        <v/>
      </c>
      <c r="D1079" s="21" t="str">
        <f>IF(A1079="","",SUMPRODUCT((MONTH(客户下单明细表!$D$4:$D$5200)=销售员提成汇总!$E$2)*((YEAR(客户下单明细表!$D$4:$D$5200)=销售员提成汇总!$C$2))*(客户下单明细表!$O$4:$O$5200=A1079),客户下单明细表!$R$4:$R$5200))</f>
        <v/>
      </c>
      <c r="E1079" s="21" t="str">
        <f>IF(A1079="","",SUMPRODUCT((MONTH(客户下单明细表!$D$4:$D$5200)=销售员提成汇总!$E$2-1)*((YEAR(客户下单明细表!$D$4:$D$5200)=销售员提成汇总!$C$2))*(客户下单明细表!$O$4:$O$5200=A1079),客户下单明细表!$R$4:$R$5200))</f>
        <v/>
      </c>
      <c r="F1079" s="22">
        <v>1800</v>
      </c>
      <c r="G1079" s="23">
        <f>SUMIFS(销售员提成汇总!C:C,销售员提成汇总!K:K,$K1079)</f>
        <v>0</v>
      </c>
      <c r="H1079" s="21">
        <f t="shared" si="50"/>
        <v>0</v>
      </c>
      <c r="I1079" s="23" t="str">
        <f t="shared" si="51"/>
        <v/>
      </c>
      <c r="J1079" s="31" t="str">
        <f t="shared" si="52"/>
        <v/>
      </c>
      <c r="K1079" s="32" t="e">
        <f>VLOOKUP(A$4:A$600,客户下单明细表!O$4:P$5200,2,FALSE)</f>
        <v>#VALUE!</v>
      </c>
    </row>
    <row r="1080" spans="1:11">
      <c r="A1080" s="20"/>
      <c r="B1080" s="21" t="str">
        <f>IF(A1080="","",SUMPRODUCT((MONTH(客户下单明细表!$D$4:$D$5200)=销售员提成汇总!$E$2)*((YEAR(客户下单明细表!$D$4:$D$5200)=销售员提成汇总!$C$2))*(客户下单明细表!$O$4:$O$5200=A1080),客户下单明细表!$N$4:$N$5200))</f>
        <v/>
      </c>
      <c r="C1080" s="21" t="str">
        <f>IF(B1080="","",SUMPRODUCT((MONTH(客户下单明细表!$D$4:$D$5200)=销售员提成汇总!$E$2-1)*((YEAR(客户下单明细表!$D$4:$D$5200)=销售员提成汇总!$C$2))*(客户下单明细表!$O$4:$O$5200=A1080)*($A$2=客户下单明细表!$S$4:$S$5200),客户下单明细表!$N$4:$N$5200))</f>
        <v/>
      </c>
      <c r="D1080" s="21" t="str">
        <f>IF(A1080="","",SUMPRODUCT((MONTH(客户下单明细表!$D$4:$D$5200)=销售员提成汇总!$E$2)*((YEAR(客户下单明细表!$D$4:$D$5200)=销售员提成汇总!$C$2))*(客户下单明细表!$O$4:$O$5200=A1080),客户下单明细表!$R$4:$R$5200))</f>
        <v/>
      </c>
      <c r="E1080" s="21" t="str">
        <f>IF(A1080="","",SUMPRODUCT((MONTH(客户下单明细表!$D$4:$D$5200)=销售员提成汇总!$E$2-1)*((YEAR(客户下单明细表!$D$4:$D$5200)=销售员提成汇总!$C$2))*(客户下单明细表!$O$4:$O$5200=A1080),客户下单明细表!$R$4:$R$5200))</f>
        <v/>
      </c>
      <c r="F1080" s="22">
        <v>1800</v>
      </c>
      <c r="G1080" s="23">
        <f>SUMIFS(销售员提成汇总!C:C,销售员提成汇总!K:K,$K1080)</f>
        <v>0</v>
      </c>
      <c r="H1080" s="21">
        <f t="shared" si="50"/>
        <v>0</v>
      </c>
      <c r="I1080" s="23" t="str">
        <f t="shared" si="51"/>
        <v/>
      </c>
      <c r="J1080" s="31" t="str">
        <f t="shared" si="52"/>
        <v/>
      </c>
      <c r="K1080" s="32" t="e">
        <f>VLOOKUP(A$4:A$600,客户下单明细表!O$4:P$5200,2,FALSE)</f>
        <v>#VALUE!</v>
      </c>
    </row>
    <row r="1081" spans="1:11">
      <c r="A1081" s="20"/>
      <c r="B1081" s="21" t="str">
        <f>IF(A1081="","",SUMPRODUCT((MONTH(客户下单明细表!$D$4:$D$5200)=销售员提成汇总!$E$2)*((YEAR(客户下单明细表!$D$4:$D$5200)=销售员提成汇总!$C$2))*(客户下单明细表!$O$4:$O$5200=A1081),客户下单明细表!$N$4:$N$5200))</f>
        <v/>
      </c>
      <c r="C1081" s="21" t="str">
        <f>IF(B1081="","",SUMPRODUCT((MONTH(客户下单明细表!$D$4:$D$5200)=销售员提成汇总!$E$2-1)*((YEAR(客户下单明细表!$D$4:$D$5200)=销售员提成汇总!$C$2))*(客户下单明细表!$O$4:$O$5200=A1081)*($A$2=客户下单明细表!$S$4:$S$5200),客户下单明细表!$N$4:$N$5200))</f>
        <v/>
      </c>
      <c r="D1081" s="21" t="str">
        <f>IF(A1081="","",SUMPRODUCT((MONTH(客户下单明细表!$D$4:$D$5200)=销售员提成汇总!$E$2)*((YEAR(客户下单明细表!$D$4:$D$5200)=销售员提成汇总!$C$2))*(客户下单明细表!$O$4:$O$5200=A1081),客户下单明细表!$R$4:$R$5200))</f>
        <v/>
      </c>
      <c r="E1081" s="21" t="str">
        <f>IF(A1081="","",SUMPRODUCT((MONTH(客户下单明细表!$D$4:$D$5200)=销售员提成汇总!$E$2-1)*((YEAR(客户下单明细表!$D$4:$D$5200)=销售员提成汇总!$C$2))*(客户下单明细表!$O$4:$O$5200=A1081),客户下单明细表!$R$4:$R$5200))</f>
        <v/>
      </c>
      <c r="F1081" s="22">
        <v>1800</v>
      </c>
      <c r="G1081" s="23">
        <f>SUMIFS(销售员提成汇总!C:C,销售员提成汇总!K:K,$K1081)</f>
        <v>0</v>
      </c>
      <c r="H1081" s="21">
        <f t="shared" si="50"/>
        <v>0</v>
      </c>
      <c r="I1081" s="23" t="str">
        <f t="shared" si="51"/>
        <v/>
      </c>
      <c r="J1081" s="31" t="str">
        <f t="shared" si="52"/>
        <v/>
      </c>
      <c r="K1081" s="32" t="e">
        <f>VLOOKUP(A$4:A$600,客户下单明细表!O$4:P$5200,2,FALSE)</f>
        <v>#VALUE!</v>
      </c>
    </row>
    <row r="1082" spans="1:11">
      <c r="A1082" s="20"/>
      <c r="B1082" s="21" t="str">
        <f>IF(A1082="","",SUMPRODUCT((MONTH(客户下单明细表!$D$4:$D$5200)=销售员提成汇总!$E$2)*((YEAR(客户下单明细表!$D$4:$D$5200)=销售员提成汇总!$C$2))*(客户下单明细表!$O$4:$O$5200=A1082),客户下单明细表!$N$4:$N$5200))</f>
        <v/>
      </c>
      <c r="C1082" s="21" t="str">
        <f>IF(B1082="","",SUMPRODUCT((MONTH(客户下单明细表!$D$4:$D$5200)=销售员提成汇总!$E$2-1)*((YEAR(客户下单明细表!$D$4:$D$5200)=销售员提成汇总!$C$2))*(客户下单明细表!$O$4:$O$5200=A1082)*($A$2=客户下单明细表!$S$4:$S$5200),客户下单明细表!$N$4:$N$5200))</f>
        <v/>
      </c>
      <c r="D1082" s="21" t="str">
        <f>IF(A1082="","",SUMPRODUCT((MONTH(客户下单明细表!$D$4:$D$5200)=销售员提成汇总!$E$2)*((YEAR(客户下单明细表!$D$4:$D$5200)=销售员提成汇总!$C$2))*(客户下单明细表!$O$4:$O$5200=A1082),客户下单明细表!$R$4:$R$5200))</f>
        <v/>
      </c>
      <c r="E1082" s="21" t="str">
        <f>IF(A1082="","",SUMPRODUCT((MONTH(客户下单明细表!$D$4:$D$5200)=销售员提成汇总!$E$2-1)*((YEAR(客户下单明细表!$D$4:$D$5200)=销售员提成汇总!$C$2))*(客户下单明细表!$O$4:$O$5200=A1082),客户下单明细表!$R$4:$R$5200))</f>
        <v/>
      </c>
      <c r="F1082" s="22">
        <v>1800</v>
      </c>
      <c r="G1082" s="23">
        <f>SUMIFS(销售员提成汇总!C:C,销售员提成汇总!K:K,$K1082)</f>
        <v>0</v>
      </c>
      <c r="H1082" s="21">
        <f t="shared" si="50"/>
        <v>0</v>
      </c>
      <c r="I1082" s="23" t="str">
        <f t="shared" si="51"/>
        <v/>
      </c>
      <c r="J1082" s="31" t="str">
        <f t="shared" si="52"/>
        <v/>
      </c>
      <c r="K1082" s="32" t="e">
        <f>VLOOKUP(A$4:A$600,客户下单明细表!O$4:P$5200,2,FALSE)</f>
        <v>#VALUE!</v>
      </c>
    </row>
    <row r="1083" spans="1:11">
      <c r="A1083" s="20"/>
      <c r="B1083" s="21" t="str">
        <f>IF(A1083="","",SUMPRODUCT((MONTH(客户下单明细表!$D$4:$D$5200)=销售员提成汇总!$E$2)*((YEAR(客户下单明细表!$D$4:$D$5200)=销售员提成汇总!$C$2))*(客户下单明细表!$O$4:$O$5200=A1083),客户下单明细表!$N$4:$N$5200))</f>
        <v/>
      </c>
      <c r="C1083" s="21" t="str">
        <f>IF(B1083="","",SUMPRODUCT((MONTH(客户下单明细表!$D$4:$D$5200)=销售员提成汇总!$E$2-1)*((YEAR(客户下单明细表!$D$4:$D$5200)=销售员提成汇总!$C$2))*(客户下单明细表!$O$4:$O$5200=A1083)*($A$2=客户下单明细表!$S$4:$S$5200),客户下单明细表!$N$4:$N$5200))</f>
        <v/>
      </c>
      <c r="D1083" s="21" t="str">
        <f>IF(A1083="","",SUMPRODUCT((MONTH(客户下单明细表!$D$4:$D$5200)=销售员提成汇总!$E$2)*((YEAR(客户下单明细表!$D$4:$D$5200)=销售员提成汇总!$C$2))*(客户下单明细表!$O$4:$O$5200=A1083),客户下单明细表!$R$4:$R$5200))</f>
        <v/>
      </c>
      <c r="E1083" s="21" t="str">
        <f>IF(A1083="","",SUMPRODUCT((MONTH(客户下单明细表!$D$4:$D$5200)=销售员提成汇总!$E$2-1)*((YEAR(客户下单明细表!$D$4:$D$5200)=销售员提成汇总!$C$2))*(客户下单明细表!$O$4:$O$5200=A1083),客户下单明细表!$R$4:$R$5200))</f>
        <v/>
      </c>
      <c r="F1083" s="22">
        <v>1800</v>
      </c>
      <c r="G1083" s="23">
        <f>SUMIFS(销售员提成汇总!C:C,销售员提成汇总!K:K,$K1083)</f>
        <v>0</v>
      </c>
      <c r="H1083" s="21">
        <f t="shared" si="50"/>
        <v>0</v>
      </c>
      <c r="I1083" s="23" t="str">
        <f t="shared" si="51"/>
        <v/>
      </c>
      <c r="J1083" s="31" t="str">
        <f t="shared" si="52"/>
        <v/>
      </c>
      <c r="K1083" s="32" t="e">
        <f>VLOOKUP(A$4:A$600,客户下单明细表!O$4:P$5200,2,FALSE)</f>
        <v>#VALUE!</v>
      </c>
    </row>
    <row r="1084" spans="1:11">
      <c r="A1084" s="20"/>
      <c r="B1084" s="21" t="str">
        <f>IF(A1084="","",SUMPRODUCT((MONTH(客户下单明细表!$D$4:$D$5200)=销售员提成汇总!$E$2)*((YEAR(客户下单明细表!$D$4:$D$5200)=销售员提成汇总!$C$2))*(客户下单明细表!$O$4:$O$5200=A1084),客户下单明细表!$N$4:$N$5200))</f>
        <v/>
      </c>
      <c r="C1084" s="21" t="str">
        <f>IF(B1084="","",SUMPRODUCT((MONTH(客户下单明细表!$D$4:$D$5200)=销售员提成汇总!$E$2-1)*((YEAR(客户下单明细表!$D$4:$D$5200)=销售员提成汇总!$C$2))*(客户下单明细表!$O$4:$O$5200=A1084)*($A$2=客户下单明细表!$S$4:$S$5200),客户下单明细表!$N$4:$N$5200))</f>
        <v/>
      </c>
      <c r="D1084" s="21" t="str">
        <f>IF(A1084="","",SUMPRODUCT((MONTH(客户下单明细表!$D$4:$D$5200)=销售员提成汇总!$E$2)*((YEAR(客户下单明细表!$D$4:$D$5200)=销售员提成汇总!$C$2))*(客户下单明细表!$O$4:$O$5200=A1084),客户下单明细表!$R$4:$R$5200))</f>
        <v/>
      </c>
      <c r="E1084" s="21" t="str">
        <f>IF(A1084="","",SUMPRODUCT((MONTH(客户下单明细表!$D$4:$D$5200)=销售员提成汇总!$E$2-1)*((YEAR(客户下单明细表!$D$4:$D$5200)=销售员提成汇总!$C$2))*(客户下单明细表!$O$4:$O$5200=A1084),客户下单明细表!$R$4:$R$5200))</f>
        <v/>
      </c>
      <c r="F1084" s="22">
        <v>1800</v>
      </c>
      <c r="G1084" s="23">
        <f>SUMIFS(销售员提成汇总!C:C,销售员提成汇总!K:K,$K1084)</f>
        <v>0</v>
      </c>
      <c r="H1084" s="21">
        <f t="shared" si="50"/>
        <v>0</v>
      </c>
      <c r="I1084" s="23" t="str">
        <f t="shared" si="51"/>
        <v/>
      </c>
      <c r="J1084" s="31" t="str">
        <f t="shared" si="52"/>
        <v/>
      </c>
      <c r="K1084" s="32" t="e">
        <f>VLOOKUP(A$4:A$600,客户下单明细表!O$4:P$5200,2,FALSE)</f>
        <v>#VALUE!</v>
      </c>
    </row>
    <row r="1085" spans="1:11">
      <c r="A1085" s="20"/>
      <c r="B1085" s="21" t="str">
        <f>IF(A1085="","",SUMPRODUCT((MONTH(客户下单明细表!$D$4:$D$5200)=销售员提成汇总!$E$2)*((YEAR(客户下单明细表!$D$4:$D$5200)=销售员提成汇总!$C$2))*(客户下单明细表!$O$4:$O$5200=A1085),客户下单明细表!$N$4:$N$5200))</f>
        <v/>
      </c>
      <c r="C1085" s="21" t="str">
        <f>IF(B1085="","",SUMPRODUCT((MONTH(客户下单明细表!$D$4:$D$5200)=销售员提成汇总!$E$2-1)*((YEAR(客户下单明细表!$D$4:$D$5200)=销售员提成汇总!$C$2))*(客户下单明细表!$O$4:$O$5200=A1085)*($A$2=客户下单明细表!$S$4:$S$5200),客户下单明细表!$N$4:$N$5200))</f>
        <v/>
      </c>
      <c r="D1085" s="21" t="str">
        <f>IF(A1085="","",SUMPRODUCT((MONTH(客户下单明细表!$D$4:$D$5200)=销售员提成汇总!$E$2)*((YEAR(客户下单明细表!$D$4:$D$5200)=销售员提成汇总!$C$2))*(客户下单明细表!$O$4:$O$5200=A1085),客户下单明细表!$R$4:$R$5200))</f>
        <v/>
      </c>
      <c r="E1085" s="21" t="str">
        <f>IF(A1085="","",SUMPRODUCT((MONTH(客户下单明细表!$D$4:$D$5200)=销售员提成汇总!$E$2-1)*((YEAR(客户下单明细表!$D$4:$D$5200)=销售员提成汇总!$C$2))*(客户下单明细表!$O$4:$O$5200=A1085),客户下单明细表!$R$4:$R$5200))</f>
        <v/>
      </c>
      <c r="F1085" s="22">
        <v>1800</v>
      </c>
      <c r="G1085" s="23">
        <f>SUMIFS(销售员提成汇总!C:C,销售员提成汇总!K:K,$K1085)</f>
        <v>0</v>
      </c>
      <c r="H1085" s="21">
        <f t="shared" si="50"/>
        <v>0</v>
      </c>
      <c r="I1085" s="23" t="str">
        <f t="shared" si="51"/>
        <v/>
      </c>
      <c r="J1085" s="31" t="str">
        <f t="shared" si="52"/>
        <v/>
      </c>
      <c r="K1085" s="32" t="e">
        <f>VLOOKUP(A$4:A$600,客户下单明细表!O$4:P$5200,2,FALSE)</f>
        <v>#VALUE!</v>
      </c>
    </row>
    <row r="1086" spans="1:11">
      <c r="A1086" s="20"/>
      <c r="B1086" s="21" t="str">
        <f>IF(A1086="","",SUMPRODUCT((MONTH(客户下单明细表!$D$4:$D$5200)=销售员提成汇总!$E$2)*((YEAR(客户下单明细表!$D$4:$D$5200)=销售员提成汇总!$C$2))*(客户下单明细表!$O$4:$O$5200=A1086),客户下单明细表!$N$4:$N$5200))</f>
        <v/>
      </c>
      <c r="C1086" s="21" t="str">
        <f>IF(B1086="","",SUMPRODUCT((MONTH(客户下单明细表!$D$4:$D$5200)=销售员提成汇总!$E$2-1)*((YEAR(客户下单明细表!$D$4:$D$5200)=销售员提成汇总!$C$2))*(客户下单明细表!$O$4:$O$5200=A1086)*($A$2=客户下单明细表!$S$4:$S$5200),客户下单明细表!$N$4:$N$5200))</f>
        <v/>
      </c>
      <c r="D1086" s="21" t="str">
        <f>IF(A1086="","",SUMPRODUCT((MONTH(客户下单明细表!$D$4:$D$5200)=销售员提成汇总!$E$2)*((YEAR(客户下单明细表!$D$4:$D$5200)=销售员提成汇总!$C$2))*(客户下单明细表!$O$4:$O$5200=A1086),客户下单明细表!$R$4:$R$5200))</f>
        <v/>
      </c>
      <c r="E1086" s="21" t="str">
        <f>IF(A1086="","",SUMPRODUCT((MONTH(客户下单明细表!$D$4:$D$5200)=销售员提成汇总!$E$2-1)*((YEAR(客户下单明细表!$D$4:$D$5200)=销售员提成汇总!$C$2))*(客户下单明细表!$O$4:$O$5200=A1086),客户下单明细表!$R$4:$R$5200))</f>
        <v/>
      </c>
      <c r="F1086" s="22">
        <v>1800</v>
      </c>
      <c r="G1086" s="23">
        <f>SUMIFS(销售员提成汇总!C:C,销售员提成汇总!K:K,$K1086)</f>
        <v>0</v>
      </c>
      <c r="H1086" s="21">
        <f t="shared" si="50"/>
        <v>0</v>
      </c>
      <c r="I1086" s="23" t="str">
        <f t="shared" si="51"/>
        <v/>
      </c>
      <c r="J1086" s="31" t="str">
        <f t="shared" si="52"/>
        <v/>
      </c>
      <c r="K1086" s="32" t="e">
        <f>VLOOKUP(A$4:A$600,客户下单明细表!O$4:P$5200,2,FALSE)</f>
        <v>#VALUE!</v>
      </c>
    </row>
    <row r="1087" spans="1:11">
      <c r="A1087" s="20"/>
      <c r="B1087" s="21" t="str">
        <f>IF(A1087="","",SUMPRODUCT((MONTH(客户下单明细表!$D$4:$D$5200)=销售员提成汇总!$E$2)*((YEAR(客户下单明细表!$D$4:$D$5200)=销售员提成汇总!$C$2))*(客户下单明细表!$O$4:$O$5200=A1087),客户下单明细表!$N$4:$N$5200))</f>
        <v/>
      </c>
      <c r="C1087" s="21" t="str">
        <f>IF(B1087="","",SUMPRODUCT((MONTH(客户下单明细表!$D$4:$D$5200)=销售员提成汇总!$E$2-1)*((YEAR(客户下单明细表!$D$4:$D$5200)=销售员提成汇总!$C$2))*(客户下单明细表!$O$4:$O$5200=A1087)*($A$2=客户下单明细表!$S$4:$S$5200),客户下单明细表!$N$4:$N$5200))</f>
        <v/>
      </c>
      <c r="D1087" s="21" t="str">
        <f>IF(A1087="","",SUMPRODUCT((MONTH(客户下单明细表!$D$4:$D$5200)=销售员提成汇总!$E$2)*((YEAR(客户下单明细表!$D$4:$D$5200)=销售员提成汇总!$C$2))*(客户下单明细表!$O$4:$O$5200=A1087),客户下单明细表!$R$4:$R$5200))</f>
        <v/>
      </c>
      <c r="E1087" s="21" t="str">
        <f>IF(A1087="","",SUMPRODUCT((MONTH(客户下单明细表!$D$4:$D$5200)=销售员提成汇总!$E$2-1)*((YEAR(客户下单明细表!$D$4:$D$5200)=销售员提成汇总!$C$2))*(客户下单明细表!$O$4:$O$5200=A1087),客户下单明细表!$R$4:$R$5200))</f>
        <v/>
      </c>
      <c r="F1087" s="22">
        <v>1800</v>
      </c>
      <c r="G1087" s="23">
        <f>SUMIFS(销售员提成汇总!C:C,销售员提成汇总!K:K,$K1087)</f>
        <v>0</v>
      </c>
      <c r="H1087" s="21">
        <f t="shared" si="50"/>
        <v>0</v>
      </c>
      <c r="I1087" s="23" t="str">
        <f t="shared" si="51"/>
        <v/>
      </c>
      <c r="J1087" s="31" t="str">
        <f t="shared" si="52"/>
        <v/>
      </c>
      <c r="K1087" s="32" t="e">
        <f>VLOOKUP(A$4:A$600,客户下单明细表!O$4:P$5200,2,FALSE)</f>
        <v>#VALUE!</v>
      </c>
    </row>
    <row r="1088" spans="1:11">
      <c r="A1088" s="20"/>
      <c r="B1088" s="21" t="str">
        <f>IF(A1088="","",SUMPRODUCT((MONTH(客户下单明细表!$D$4:$D$5200)=销售员提成汇总!$E$2)*((YEAR(客户下单明细表!$D$4:$D$5200)=销售员提成汇总!$C$2))*(客户下单明细表!$O$4:$O$5200=A1088),客户下单明细表!$N$4:$N$5200))</f>
        <v/>
      </c>
      <c r="C1088" s="21" t="str">
        <f>IF(B1088="","",SUMPRODUCT((MONTH(客户下单明细表!$D$4:$D$5200)=销售员提成汇总!$E$2-1)*((YEAR(客户下单明细表!$D$4:$D$5200)=销售员提成汇总!$C$2))*(客户下单明细表!$O$4:$O$5200=A1088)*($A$2=客户下单明细表!$S$4:$S$5200),客户下单明细表!$N$4:$N$5200))</f>
        <v/>
      </c>
      <c r="D1088" s="21" t="str">
        <f>IF(A1088="","",SUMPRODUCT((MONTH(客户下单明细表!$D$4:$D$5200)=销售员提成汇总!$E$2)*((YEAR(客户下单明细表!$D$4:$D$5200)=销售员提成汇总!$C$2))*(客户下单明细表!$O$4:$O$5200=A1088),客户下单明细表!$R$4:$R$5200))</f>
        <v/>
      </c>
      <c r="E1088" s="21" t="str">
        <f>IF(A1088="","",SUMPRODUCT((MONTH(客户下单明细表!$D$4:$D$5200)=销售员提成汇总!$E$2-1)*((YEAR(客户下单明细表!$D$4:$D$5200)=销售员提成汇总!$C$2))*(客户下单明细表!$O$4:$O$5200=A1088),客户下单明细表!$R$4:$R$5200))</f>
        <v/>
      </c>
      <c r="F1088" s="22">
        <v>1800</v>
      </c>
      <c r="G1088" s="23">
        <f>SUMIFS(销售员提成汇总!C:C,销售员提成汇总!K:K,$K1088)</f>
        <v>0</v>
      </c>
      <c r="H1088" s="21">
        <f t="shared" si="50"/>
        <v>0</v>
      </c>
      <c r="I1088" s="23" t="str">
        <f t="shared" si="51"/>
        <v/>
      </c>
      <c r="J1088" s="31" t="str">
        <f t="shared" si="52"/>
        <v/>
      </c>
      <c r="K1088" s="32" t="e">
        <f>VLOOKUP(A$4:A$600,客户下单明细表!O$4:P$5200,2,FALSE)</f>
        <v>#VALUE!</v>
      </c>
    </row>
    <row r="1089" spans="1:11">
      <c r="A1089" s="20"/>
      <c r="B1089" s="21" t="str">
        <f>IF(A1089="","",SUMPRODUCT((MONTH(客户下单明细表!$D$4:$D$5200)=销售员提成汇总!$E$2)*((YEAR(客户下单明细表!$D$4:$D$5200)=销售员提成汇总!$C$2))*(客户下单明细表!$O$4:$O$5200=A1089),客户下单明细表!$N$4:$N$5200))</f>
        <v/>
      </c>
      <c r="C1089" s="21" t="str">
        <f>IF(B1089="","",SUMPRODUCT((MONTH(客户下单明细表!$D$4:$D$5200)=销售员提成汇总!$E$2-1)*((YEAR(客户下单明细表!$D$4:$D$5200)=销售员提成汇总!$C$2))*(客户下单明细表!$O$4:$O$5200=A1089)*($A$2=客户下单明细表!$S$4:$S$5200),客户下单明细表!$N$4:$N$5200))</f>
        <v/>
      </c>
      <c r="D1089" s="21" t="str">
        <f>IF(A1089="","",SUMPRODUCT((MONTH(客户下单明细表!$D$4:$D$5200)=销售员提成汇总!$E$2)*((YEAR(客户下单明细表!$D$4:$D$5200)=销售员提成汇总!$C$2))*(客户下单明细表!$O$4:$O$5200=A1089),客户下单明细表!$R$4:$R$5200))</f>
        <v/>
      </c>
      <c r="E1089" s="21" t="str">
        <f>IF(A1089="","",SUMPRODUCT((MONTH(客户下单明细表!$D$4:$D$5200)=销售员提成汇总!$E$2-1)*((YEAR(客户下单明细表!$D$4:$D$5200)=销售员提成汇总!$C$2))*(客户下单明细表!$O$4:$O$5200=A1089),客户下单明细表!$R$4:$R$5200))</f>
        <v/>
      </c>
      <c r="F1089" s="22">
        <v>1800</v>
      </c>
      <c r="G1089" s="23">
        <f>SUMIFS(销售员提成汇总!C:C,销售员提成汇总!K:K,$K1089)</f>
        <v>0</v>
      </c>
      <c r="H1089" s="21">
        <f t="shared" si="50"/>
        <v>0</v>
      </c>
      <c r="I1089" s="23" t="str">
        <f t="shared" si="51"/>
        <v/>
      </c>
      <c r="J1089" s="31" t="str">
        <f t="shared" si="52"/>
        <v/>
      </c>
      <c r="K1089" s="32" t="e">
        <f>VLOOKUP(A$4:A$600,客户下单明细表!O$4:P$5200,2,FALSE)</f>
        <v>#VALUE!</v>
      </c>
    </row>
    <row r="1090" spans="1:11">
      <c r="A1090" s="20"/>
      <c r="B1090" s="21" t="str">
        <f>IF(A1090="","",SUMPRODUCT((MONTH(客户下单明细表!$D$4:$D$5200)=销售员提成汇总!$E$2)*((YEAR(客户下单明细表!$D$4:$D$5200)=销售员提成汇总!$C$2))*(客户下单明细表!$O$4:$O$5200=A1090),客户下单明细表!$N$4:$N$5200))</f>
        <v/>
      </c>
      <c r="C1090" s="21" t="str">
        <f>IF(B1090="","",SUMPRODUCT((MONTH(客户下单明细表!$D$4:$D$5200)=销售员提成汇总!$E$2-1)*((YEAR(客户下单明细表!$D$4:$D$5200)=销售员提成汇总!$C$2))*(客户下单明细表!$O$4:$O$5200=A1090)*($A$2=客户下单明细表!$S$4:$S$5200),客户下单明细表!$N$4:$N$5200))</f>
        <v/>
      </c>
      <c r="D1090" s="21" t="str">
        <f>IF(A1090="","",SUMPRODUCT((MONTH(客户下单明细表!$D$4:$D$5200)=销售员提成汇总!$E$2)*((YEAR(客户下单明细表!$D$4:$D$5200)=销售员提成汇总!$C$2))*(客户下单明细表!$O$4:$O$5200=A1090),客户下单明细表!$R$4:$R$5200))</f>
        <v/>
      </c>
      <c r="E1090" s="21" t="str">
        <f>IF(A1090="","",SUMPRODUCT((MONTH(客户下单明细表!$D$4:$D$5200)=销售员提成汇总!$E$2-1)*((YEAR(客户下单明细表!$D$4:$D$5200)=销售员提成汇总!$C$2))*(客户下单明细表!$O$4:$O$5200=A1090),客户下单明细表!$R$4:$R$5200))</f>
        <v/>
      </c>
      <c r="F1090" s="22">
        <v>1800</v>
      </c>
      <c r="G1090" s="23">
        <f>SUMIFS(销售员提成汇总!C:C,销售员提成汇总!K:K,$K1090)</f>
        <v>0</v>
      </c>
      <c r="H1090" s="21">
        <f t="shared" ref="H1090:H1153" si="53">IF(20000&lt;=$G1090,(G1090*5%),IF(AND(10000&lt;=$G1090,$G1090&lt;20000),(G1090*4%),IF(AND(5000&lt;=$G1090,$G1090&lt;10000),(G1090*2%),IF(AND($G1090&lt;5000),(0)))))</f>
        <v>0</v>
      </c>
      <c r="I1090" s="23" t="str">
        <f t="shared" ref="I1090:I1153" si="54">IF(A1090="","",SUM(D1090,H1090,F1090))</f>
        <v/>
      </c>
      <c r="J1090" s="31" t="str">
        <f t="shared" ref="J1090:J1153" si="55">IF(A1090="","",RANK($B1090,$B$4:$B$23))</f>
        <v/>
      </c>
      <c r="K1090" s="32" t="e">
        <f>VLOOKUP(A$4:A$600,客户下单明细表!O$4:P$5200,2,FALSE)</f>
        <v>#VALUE!</v>
      </c>
    </row>
    <row r="1091" spans="1:11">
      <c r="A1091" s="20"/>
      <c r="B1091" s="21" t="str">
        <f>IF(A1091="","",SUMPRODUCT((MONTH(客户下单明细表!$D$4:$D$5200)=销售员提成汇总!$E$2)*((YEAR(客户下单明细表!$D$4:$D$5200)=销售员提成汇总!$C$2))*(客户下单明细表!$O$4:$O$5200=A1091),客户下单明细表!$N$4:$N$5200))</f>
        <v/>
      </c>
      <c r="C1091" s="21" t="str">
        <f>IF(B1091="","",SUMPRODUCT((MONTH(客户下单明细表!$D$4:$D$5200)=销售员提成汇总!$E$2-1)*((YEAR(客户下单明细表!$D$4:$D$5200)=销售员提成汇总!$C$2))*(客户下单明细表!$O$4:$O$5200=A1091)*($A$2=客户下单明细表!$S$4:$S$5200),客户下单明细表!$N$4:$N$5200))</f>
        <v/>
      </c>
      <c r="D1091" s="21" t="str">
        <f>IF(A1091="","",SUMPRODUCT((MONTH(客户下单明细表!$D$4:$D$5200)=销售员提成汇总!$E$2)*((YEAR(客户下单明细表!$D$4:$D$5200)=销售员提成汇总!$C$2))*(客户下单明细表!$O$4:$O$5200=A1091),客户下单明细表!$R$4:$R$5200))</f>
        <v/>
      </c>
      <c r="E1091" s="21" t="str">
        <f>IF(A1091="","",SUMPRODUCT((MONTH(客户下单明细表!$D$4:$D$5200)=销售员提成汇总!$E$2-1)*((YEAR(客户下单明细表!$D$4:$D$5200)=销售员提成汇总!$C$2))*(客户下单明细表!$O$4:$O$5200=A1091),客户下单明细表!$R$4:$R$5200))</f>
        <v/>
      </c>
      <c r="F1091" s="22">
        <v>1800</v>
      </c>
      <c r="G1091" s="23">
        <f>SUMIFS(销售员提成汇总!C:C,销售员提成汇总!K:K,$K1091)</f>
        <v>0</v>
      </c>
      <c r="H1091" s="21">
        <f t="shared" si="53"/>
        <v>0</v>
      </c>
      <c r="I1091" s="23" t="str">
        <f t="shared" si="54"/>
        <v/>
      </c>
      <c r="J1091" s="31" t="str">
        <f t="shared" si="55"/>
        <v/>
      </c>
      <c r="K1091" s="32" t="e">
        <f>VLOOKUP(A$4:A$600,客户下单明细表!O$4:P$5200,2,FALSE)</f>
        <v>#VALUE!</v>
      </c>
    </row>
    <row r="1092" spans="1:11">
      <c r="A1092" s="20"/>
      <c r="B1092" s="21" t="str">
        <f>IF(A1092="","",SUMPRODUCT((MONTH(客户下单明细表!$D$4:$D$5200)=销售员提成汇总!$E$2)*((YEAR(客户下单明细表!$D$4:$D$5200)=销售员提成汇总!$C$2))*(客户下单明细表!$O$4:$O$5200=A1092),客户下单明细表!$N$4:$N$5200))</f>
        <v/>
      </c>
      <c r="C1092" s="21" t="str">
        <f>IF(B1092="","",SUMPRODUCT((MONTH(客户下单明细表!$D$4:$D$5200)=销售员提成汇总!$E$2-1)*((YEAR(客户下单明细表!$D$4:$D$5200)=销售员提成汇总!$C$2))*(客户下单明细表!$O$4:$O$5200=A1092)*($A$2=客户下单明细表!$S$4:$S$5200),客户下单明细表!$N$4:$N$5200))</f>
        <v/>
      </c>
      <c r="D1092" s="21" t="str">
        <f>IF(A1092="","",SUMPRODUCT((MONTH(客户下单明细表!$D$4:$D$5200)=销售员提成汇总!$E$2)*((YEAR(客户下单明细表!$D$4:$D$5200)=销售员提成汇总!$C$2))*(客户下单明细表!$O$4:$O$5200=A1092),客户下单明细表!$R$4:$R$5200))</f>
        <v/>
      </c>
      <c r="E1092" s="21" t="str">
        <f>IF(A1092="","",SUMPRODUCT((MONTH(客户下单明细表!$D$4:$D$5200)=销售员提成汇总!$E$2-1)*((YEAR(客户下单明细表!$D$4:$D$5200)=销售员提成汇总!$C$2))*(客户下单明细表!$O$4:$O$5200=A1092),客户下单明细表!$R$4:$R$5200))</f>
        <v/>
      </c>
      <c r="F1092" s="22">
        <v>1800</v>
      </c>
      <c r="G1092" s="23">
        <f>SUMIFS(销售员提成汇总!C:C,销售员提成汇总!K:K,$K1092)</f>
        <v>0</v>
      </c>
      <c r="H1092" s="21">
        <f t="shared" si="53"/>
        <v>0</v>
      </c>
      <c r="I1092" s="23" t="str">
        <f t="shared" si="54"/>
        <v/>
      </c>
      <c r="J1092" s="31" t="str">
        <f t="shared" si="55"/>
        <v/>
      </c>
      <c r="K1092" s="32" t="e">
        <f>VLOOKUP(A$4:A$600,客户下单明细表!O$4:P$5200,2,FALSE)</f>
        <v>#VALUE!</v>
      </c>
    </row>
    <row r="1093" spans="1:11">
      <c r="A1093" s="20"/>
      <c r="B1093" s="21" t="str">
        <f>IF(A1093="","",SUMPRODUCT((MONTH(客户下单明细表!$D$4:$D$5200)=销售员提成汇总!$E$2)*((YEAR(客户下单明细表!$D$4:$D$5200)=销售员提成汇总!$C$2))*(客户下单明细表!$O$4:$O$5200=A1093),客户下单明细表!$N$4:$N$5200))</f>
        <v/>
      </c>
      <c r="C1093" s="21" t="str">
        <f>IF(B1093="","",SUMPRODUCT((MONTH(客户下单明细表!$D$4:$D$5200)=销售员提成汇总!$E$2-1)*((YEAR(客户下单明细表!$D$4:$D$5200)=销售员提成汇总!$C$2))*(客户下单明细表!$O$4:$O$5200=A1093)*($A$2=客户下单明细表!$S$4:$S$5200),客户下单明细表!$N$4:$N$5200))</f>
        <v/>
      </c>
      <c r="D1093" s="21" t="str">
        <f>IF(A1093="","",SUMPRODUCT((MONTH(客户下单明细表!$D$4:$D$5200)=销售员提成汇总!$E$2)*((YEAR(客户下单明细表!$D$4:$D$5200)=销售员提成汇总!$C$2))*(客户下单明细表!$O$4:$O$5200=A1093),客户下单明细表!$R$4:$R$5200))</f>
        <v/>
      </c>
      <c r="E1093" s="21" t="str">
        <f>IF(A1093="","",SUMPRODUCT((MONTH(客户下单明细表!$D$4:$D$5200)=销售员提成汇总!$E$2-1)*((YEAR(客户下单明细表!$D$4:$D$5200)=销售员提成汇总!$C$2))*(客户下单明细表!$O$4:$O$5200=A1093),客户下单明细表!$R$4:$R$5200))</f>
        <v/>
      </c>
      <c r="F1093" s="22">
        <v>1800</v>
      </c>
      <c r="G1093" s="23">
        <f>SUMIFS(销售员提成汇总!C:C,销售员提成汇总!K:K,$K1093)</f>
        <v>0</v>
      </c>
      <c r="H1093" s="21">
        <f t="shared" si="53"/>
        <v>0</v>
      </c>
      <c r="I1093" s="23" t="str">
        <f t="shared" si="54"/>
        <v/>
      </c>
      <c r="J1093" s="31" t="str">
        <f t="shared" si="55"/>
        <v/>
      </c>
      <c r="K1093" s="32" t="e">
        <f>VLOOKUP(A$4:A$600,客户下单明细表!O$4:P$5200,2,FALSE)</f>
        <v>#VALUE!</v>
      </c>
    </row>
    <row r="1094" spans="1:11">
      <c r="A1094" s="20"/>
      <c r="B1094" s="21" t="str">
        <f>IF(A1094="","",SUMPRODUCT((MONTH(客户下单明细表!$D$4:$D$5200)=销售员提成汇总!$E$2)*((YEAR(客户下单明细表!$D$4:$D$5200)=销售员提成汇总!$C$2))*(客户下单明细表!$O$4:$O$5200=A1094),客户下单明细表!$N$4:$N$5200))</f>
        <v/>
      </c>
      <c r="C1094" s="21" t="str">
        <f>IF(B1094="","",SUMPRODUCT((MONTH(客户下单明细表!$D$4:$D$5200)=销售员提成汇总!$E$2-1)*((YEAR(客户下单明细表!$D$4:$D$5200)=销售员提成汇总!$C$2))*(客户下单明细表!$O$4:$O$5200=A1094)*($A$2=客户下单明细表!$S$4:$S$5200),客户下单明细表!$N$4:$N$5200))</f>
        <v/>
      </c>
      <c r="D1094" s="21" t="str">
        <f>IF(A1094="","",SUMPRODUCT((MONTH(客户下单明细表!$D$4:$D$5200)=销售员提成汇总!$E$2)*((YEAR(客户下单明细表!$D$4:$D$5200)=销售员提成汇总!$C$2))*(客户下单明细表!$O$4:$O$5200=A1094),客户下单明细表!$R$4:$R$5200))</f>
        <v/>
      </c>
      <c r="E1094" s="21" t="str">
        <f>IF(A1094="","",SUMPRODUCT((MONTH(客户下单明细表!$D$4:$D$5200)=销售员提成汇总!$E$2-1)*((YEAR(客户下单明细表!$D$4:$D$5200)=销售员提成汇总!$C$2))*(客户下单明细表!$O$4:$O$5200=A1094),客户下单明细表!$R$4:$R$5200))</f>
        <v/>
      </c>
      <c r="F1094" s="22">
        <v>1800</v>
      </c>
      <c r="G1094" s="23">
        <f>SUMIFS(销售员提成汇总!C:C,销售员提成汇总!K:K,$K1094)</f>
        <v>0</v>
      </c>
      <c r="H1094" s="21">
        <f t="shared" si="53"/>
        <v>0</v>
      </c>
      <c r="I1094" s="23" t="str">
        <f t="shared" si="54"/>
        <v/>
      </c>
      <c r="J1094" s="31" t="str">
        <f t="shared" si="55"/>
        <v/>
      </c>
      <c r="K1094" s="32" t="e">
        <f>VLOOKUP(A$4:A$600,客户下单明细表!O$4:P$5200,2,FALSE)</f>
        <v>#VALUE!</v>
      </c>
    </row>
    <row r="1095" spans="1:11">
      <c r="A1095" s="20"/>
      <c r="B1095" s="21" t="str">
        <f>IF(A1095="","",SUMPRODUCT((MONTH(客户下单明细表!$D$4:$D$5200)=销售员提成汇总!$E$2)*((YEAR(客户下单明细表!$D$4:$D$5200)=销售员提成汇总!$C$2))*(客户下单明细表!$O$4:$O$5200=A1095),客户下单明细表!$N$4:$N$5200))</f>
        <v/>
      </c>
      <c r="C1095" s="21" t="str">
        <f>IF(B1095="","",SUMPRODUCT((MONTH(客户下单明细表!$D$4:$D$5200)=销售员提成汇总!$E$2-1)*((YEAR(客户下单明细表!$D$4:$D$5200)=销售员提成汇总!$C$2))*(客户下单明细表!$O$4:$O$5200=A1095)*($A$2=客户下单明细表!$S$4:$S$5200),客户下单明细表!$N$4:$N$5200))</f>
        <v/>
      </c>
      <c r="D1095" s="21" t="str">
        <f>IF(A1095="","",SUMPRODUCT((MONTH(客户下单明细表!$D$4:$D$5200)=销售员提成汇总!$E$2)*((YEAR(客户下单明细表!$D$4:$D$5200)=销售员提成汇总!$C$2))*(客户下单明细表!$O$4:$O$5200=A1095),客户下单明细表!$R$4:$R$5200))</f>
        <v/>
      </c>
      <c r="E1095" s="21" t="str">
        <f>IF(A1095="","",SUMPRODUCT((MONTH(客户下单明细表!$D$4:$D$5200)=销售员提成汇总!$E$2-1)*((YEAR(客户下单明细表!$D$4:$D$5200)=销售员提成汇总!$C$2))*(客户下单明细表!$O$4:$O$5200=A1095),客户下单明细表!$R$4:$R$5200))</f>
        <v/>
      </c>
      <c r="F1095" s="22">
        <v>1800</v>
      </c>
      <c r="G1095" s="23">
        <f>SUMIFS(销售员提成汇总!C:C,销售员提成汇总!K:K,$K1095)</f>
        <v>0</v>
      </c>
      <c r="H1095" s="21">
        <f t="shared" si="53"/>
        <v>0</v>
      </c>
      <c r="I1095" s="23" t="str">
        <f t="shared" si="54"/>
        <v/>
      </c>
      <c r="J1095" s="31" t="str">
        <f t="shared" si="55"/>
        <v/>
      </c>
      <c r="K1095" s="32" t="e">
        <f>VLOOKUP(A$4:A$600,客户下单明细表!O$4:P$5200,2,FALSE)</f>
        <v>#VALUE!</v>
      </c>
    </row>
    <row r="1096" spans="1:11">
      <c r="A1096" s="20"/>
      <c r="B1096" s="21" t="str">
        <f>IF(A1096="","",SUMPRODUCT((MONTH(客户下单明细表!$D$4:$D$5200)=销售员提成汇总!$E$2)*((YEAR(客户下单明细表!$D$4:$D$5200)=销售员提成汇总!$C$2))*(客户下单明细表!$O$4:$O$5200=A1096),客户下单明细表!$N$4:$N$5200))</f>
        <v/>
      </c>
      <c r="C1096" s="21" t="str">
        <f>IF(B1096="","",SUMPRODUCT((MONTH(客户下单明细表!$D$4:$D$5200)=销售员提成汇总!$E$2-1)*((YEAR(客户下单明细表!$D$4:$D$5200)=销售员提成汇总!$C$2))*(客户下单明细表!$O$4:$O$5200=A1096)*($A$2=客户下单明细表!$S$4:$S$5200),客户下单明细表!$N$4:$N$5200))</f>
        <v/>
      </c>
      <c r="D1096" s="21" t="str">
        <f>IF(A1096="","",SUMPRODUCT((MONTH(客户下单明细表!$D$4:$D$5200)=销售员提成汇总!$E$2)*((YEAR(客户下单明细表!$D$4:$D$5200)=销售员提成汇总!$C$2))*(客户下单明细表!$O$4:$O$5200=A1096),客户下单明细表!$R$4:$R$5200))</f>
        <v/>
      </c>
      <c r="E1096" s="21" t="str">
        <f>IF(A1096="","",SUMPRODUCT((MONTH(客户下单明细表!$D$4:$D$5200)=销售员提成汇总!$E$2-1)*((YEAR(客户下单明细表!$D$4:$D$5200)=销售员提成汇总!$C$2))*(客户下单明细表!$O$4:$O$5200=A1096),客户下单明细表!$R$4:$R$5200))</f>
        <v/>
      </c>
      <c r="F1096" s="22">
        <v>1800</v>
      </c>
      <c r="G1096" s="23">
        <f>SUMIFS(销售员提成汇总!C:C,销售员提成汇总!K:K,$K1096)</f>
        <v>0</v>
      </c>
      <c r="H1096" s="21">
        <f t="shared" si="53"/>
        <v>0</v>
      </c>
      <c r="I1096" s="23" t="str">
        <f t="shared" si="54"/>
        <v/>
      </c>
      <c r="J1096" s="31" t="str">
        <f t="shared" si="55"/>
        <v/>
      </c>
      <c r="K1096" s="32" t="e">
        <f>VLOOKUP(A$4:A$600,客户下单明细表!O$4:P$5200,2,FALSE)</f>
        <v>#VALUE!</v>
      </c>
    </row>
    <row r="1097" spans="1:11">
      <c r="A1097" s="20"/>
      <c r="B1097" s="21" t="str">
        <f>IF(A1097="","",SUMPRODUCT((MONTH(客户下单明细表!$D$4:$D$5200)=销售员提成汇总!$E$2)*((YEAR(客户下单明细表!$D$4:$D$5200)=销售员提成汇总!$C$2))*(客户下单明细表!$O$4:$O$5200=A1097),客户下单明细表!$N$4:$N$5200))</f>
        <v/>
      </c>
      <c r="C1097" s="21" t="str">
        <f>IF(B1097="","",SUMPRODUCT((MONTH(客户下单明细表!$D$4:$D$5200)=销售员提成汇总!$E$2-1)*((YEAR(客户下单明细表!$D$4:$D$5200)=销售员提成汇总!$C$2))*(客户下单明细表!$O$4:$O$5200=A1097)*($A$2=客户下单明细表!$S$4:$S$5200),客户下单明细表!$N$4:$N$5200))</f>
        <v/>
      </c>
      <c r="D1097" s="21" t="str">
        <f>IF(A1097="","",SUMPRODUCT((MONTH(客户下单明细表!$D$4:$D$5200)=销售员提成汇总!$E$2)*((YEAR(客户下单明细表!$D$4:$D$5200)=销售员提成汇总!$C$2))*(客户下单明细表!$O$4:$O$5200=A1097),客户下单明细表!$R$4:$R$5200))</f>
        <v/>
      </c>
      <c r="E1097" s="21" t="str">
        <f>IF(A1097="","",SUMPRODUCT((MONTH(客户下单明细表!$D$4:$D$5200)=销售员提成汇总!$E$2-1)*((YEAR(客户下单明细表!$D$4:$D$5200)=销售员提成汇总!$C$2))*(客户下单明细表!$O$4:$O$5200=A1097),客户下单明细表!$R$4:$R$5200))</f>
        <v/>
      </c>
      <c r="F1097" s="22">
        <v>1800</v>
      </c>
      <c r="G1097" s="23">
        <f>SUMIFS(销售员提成汇总!C:C,销售员提成汇总!K:K,$K1097)</f>
        <v>0</v>
      </c>
      <c r="H1097" s="21">
        <f t="shared" si="53"/>
        <v>0</v>
      </c>
      <c r="I1097" s="23" t="str">
        <f t="shared" si="54"/>
        <v/>
      </c>
      <c r="J1097" s="31" t="str">
        <f t="shared" si="55"/>
        <v/>
      </c>
      <c r="K1097" s="32" t="e">
        <f>VLOOKUP(A$4:A$600,客户下单明细表!O$4:P$5200,2,FALSE)</f>
        <v>#VALUE!</v>
      </c>
    </row>
    <row r="1098" spans="1:11">
      <c r="A1098" s="20"/>
      <c r="B1098" s="21" t="str">
        <f>IF(A1098="","",SUMPRODUCT((MONTH(客户下单明细表!$D$4:$D$5200)=销售员提成汇总!$E$2)*((YEAR(客户下单明细表!$D$4:$D$5200)=销售员提成汇总!$C$2))*(客户下单明细表!$O$4:$O$5200=A1098),客户下单明细表!$N$4:$N$5200))</f>
        <v/>
      </c>
      <c r="C1098" s="21" t="str">
        <f>IF(B1098="","",SUMPRODUCT((MONTH(客户下单明细表!$D$4:$D$5200)=销售员提成汇总!$E$2-1)*((YEAR(客户下单明细表!$D$4:$D$5200)=销售员提成汇总!$C$2))*(客户下单明细表!$O$4:$O$5200=A1098)*($A$2=客户下单明细表!$S$4:$S$5200),客户下单明细表!$N$4:$N$5200))</f>
        <v/>
      </c>
      <c r="D1098" s="21" t="str">
        <f>IF(A1098="","",SUMPRODUCT((MONTH(客户下单明细表!$D$4:$D$5200)=销售员提成汇总!$E$2)*((YEAR(客户下单明细表!$D$4:$D$5200)=销售员提成汇总!$C$2))*(客户下单明细表!$O$4:$O$5200=A1098),客户下单明细表!$R$4:$R$5200))</f>
        <v/>
      </c>
      <c r="E1098" s="21" t="str">
        <f>IF(A1098="","",SUMPRODUCT((MONTH(客户下单明细表!$D$4:$D$5200)=销售员提成汇总!$E$2-1)*((YEAR(客户下单明细表!$D$4:$D$5200)=销售员提成汇总!$C$2))*(客户下单明细表!$O$4:$O$5200=A1098),客户下单明细表!$R$4:$R$5200))</f>
        <v/>
      </c>
      <c r="F1098" s="22">
        <v>1800</v>
      </c>
      <c r="G1098" s="23">
        <f>SUMIFS(销售员提成汇总!C:C,销售员提成汇总!K:K,$K1098)</f>
        <v>0</v>
      </c>
      <c r="H1098" s="21">
        <f t="shared" si="53"/>
        <v>0</v>
      </c>
      <c r="I1098" s="23" t="str">
        <f t="shared" si="54"/>
        <v/>
      </c>
      <c r="J1098" s="31" t="str">
        <f t="shared" si="55"/>
        <v/>
      </c>
      <c r="K1098" s="32" t="e">
        <f>VLOOKUP(A$4:A$600,客户下单明细表!O$4:P$5200,2,FALSE)</f>
        <v>#VALUE!</v>
      </c>
    </row>
    <row r="1099" spans="1:11">
      <c r="A1099" s="20"/>
      <c r="B1099" s="21" t="str">
        <f>IF(A1099="","",SUMPRODUCT((MONTH(客户下单明细表!$D$4:$D$5200)=销售员提成汇总!$E$2)*((YEAR(客户下单明细表!$D$4:$D$5200)=销售员提成汇总!$C$2))*(客户下单明细表!$O$4:$O$5200=A1099),客户下单明细表!$N$4:$N$5200))</f>
        <v/>
      </c>
      <c r="C1099" s="21" t="str">
        <f>IF(B1099="","",SUMPRODUCT((MONTH(客户下单明细表!$D$4:$D$5200)=销售员提成汇总!$E$2-1)*((YEAR(客户下单明细表!$D$4:$D$5200)=销售员提成汇总!$C$2))*(客户下单明细表!$O$4:$O$5200=A1099)*($A$2=客户下单明细表!$S$4:$S$5200),客户下单明细表!$N$4:$N$5200))</f>
        <v/>
      </c>
      <c r="D1099" s="21" t="str">
        <f>IF(A1099="","",SUMPRODUCT((MONTH(客户下单明细表!$D$4:$D$5200)=销售员提成汇总!$E$2)*((YEAR(客户下单明细表!$D$4:$D$5200)=销售员提成汇总!$C$2))*(客户下单明细表!$O$4:$O$5200=A1099),客户下单明细表!$R$4:$R$5200))</f>
        <v/>
      </c>
      <c r="E1099" s="21" t="str">
        <f>IF(A1099="","",SUMPRODUCT((MONTH(客户下单明细表!$D$4:$D$5200)=销售员提成汇总!$E$2-1)*((YEAR(客户下单明细表!$D$4:$D$5200)=销售员提成汇总!$C$2))*(客户下单明细表!$O$4:$O$5200=A1099),客户下单明细表!$R$4:$R$5200))</f>
        <v/>
      </c>
      <c r="F1099" s="22">
        <v>1800</v>
      </c>
      <c r="G1099" s="23">
        <f>SUMIFS(销售员提成汇总!C:C,销售员提成汇总!K:K,$K1099)</f>
        <v>0</v>
      </c>
      <c r="H1099" s="21">
        <f t="shared" si="53"/>
        <v>0</v>
      </c>
      <c r="I1099" s="23" t="str">
        <f t="shared" si="54"/>
        <v/>
      </c>
      <c r="J1099" s="31" t="str">
        <f t="shared" si="55"/>
        <v/>
      </c>
      <c r="K1099" s="32" t="e">
        <f>VLOOKUP(A$4:A$600,客户下单明细表!O$4:P$5200,2,FALSE)</f>
        <v>#VALUE!</v>
      </c>
    </row>
    <row r="1100" spans="1:11">
      <c r="A1100" s="20"/>
      <c r="B1100" s="21" t="str">
        <f>IF(A1100="","",SUMPRODUCT((MONTH(客户下单明细表!$D$4:$D$5200)=销售员提成汇总!$E$2)*((YEAR(客户下单明细表!$D$4:$D$5200)=销售员提成汇总!$C$2))*(客户下单明细表!$O$4:$O$5200=A1100),客户下单明细表!$N$4:$N$5200))</f>
        <v/>
      </c>
      <c r="C1100" s="21" t="str">
        <f>IF(B1100="","",SUMPRODUCT((MONTH(客户下单明细表!$D$4:$D$5200)=销售员提成汇总!$E$2-1)*((YEAR(客户下单明细表!$D$4:$D$5200)=销售员提成汇总!$C$2))*(客户下单明细表!$O$4:$O$5200=A1100)*($A$2=客户下单明细表!$S$4:$S$5200),客户下单明细表!$N$4:$N$5200))</f>
        <v/>
      </c>
      <c r="D1100" s="21" t="str">
        <f>IF(A1100="","",SUMPRODUCT((MONTH(客户下单明细表!$D$4:$D$5200)=销售员提成汇总!$E$2)*((YEAR(客户下单明细表!$D$4:$D$5200)=销售员提成汇总!$C$2))*(客户下单明细表!$O$4:$O$5200=A1100),客户下单明细表!$R$4:$R$5200))</f>
        <v/>
      </c>
      <c r="E1100" s="21" t="str">
        <f>IF(A1100="","",SUMPRODUCT((MONTH(客户下单明细表!$D$4:$D$5200)=销售员提成汇总!$E$2-1)*((YEAR(客户下单明细表!$D$4:$D$5200)=销售员提成汇总!$C$2))*(客户下单明细表!$O$4:$O$5200=A1100),客户下单明细表!$R$4:$R$5200))</f>
        <v/>
      </c>
      <c r="F1100" s="22">
        <v>1800</v>
      </c>
      <c r="G1100" s="23">
        <f>SUMIFS(销售员提成汇总!C:C,销售员提成汇总!K:K,$K1100)</f>
        <v>0</v>
      </c>
      <c r="H1100" s="21">
        <f t="shared" si="53"/>
        <v>0</v>
      </c>
      <c r="I1100" s="23" t="str">
        <f t="shared" si="54"/>
        <v/>
      </c>
      <c r="J1100" s="31" t="str">
        <f t="shared" si="55"/>
        <v/>
      </c>
      <c r="K1100" s="32" t="e">
        <f>VLOOKUP(A$4:A$600,客户下单明细表!O$4:P$5200,2,FALSE)</f>
        <v>#VALUE!</v>
      </c>
    </row>
    <row r="1101" spans="1:11">
      <c r="A1101" s="20"/>
      <c r="B1101" s="21" t="str">
        <f>IF(A1101="","",SUMPRODUCT((MONTH(客户下单明细表!$D$4:$D$5200)=销售员提成汇总!$E$2)*((YEAR(客户下单明细表!$D$4:$D$5200)=销售员提成汇总!$C$2))*(客户下单明细表!$O$4:$O$5200=A1101),客户下单明细表!$N$4:$N$5200))</f>
        <v/>
      </c>
      <c r="C1101" s="21" t="str">
        <f>IF(B1101="","",SUMPRODUCT((MONTH(客户下单明细表!$D$4:$D$5200)=销售员提成汇总!$E$2-1)*((YEAR(客户下单明细表!$D$4:$D$5200)=销售员提成汇总!$C$2))*(客户下单明细表!$O$4:$O$5200=A1101)*($A$2=客户下单明细表!$S$4:$S$5200),客户下单明细表!$N$4:$N$5200))</f>
        <v/>
      </c>
      <c r="D1101" s="21" t="str">
        <f>IF(A1101="","",SUMPRODUCT((MONTH(客户下单明细表!$D$4:$D$5200)=销售员提成汇总!$E$2)*((YEAR(客户下单明细表!$D$4:$D$5200)=销售员提成汇总!$C$2))*(客户下单明细表!$O$4:$O$5200=A1101),客户下单明细表!$R$4:$R$5200))</f>
        <v/>
      </c>
      <c r="E1101" s="21" t="str">
        <f>IF(A1101="","",SUMPRODUCT((MONTH(客户下单明细表!$D$4:$D$5200)=销售员提成汇总!$E$2-1)*((YEAR(客户下单明细表!$D$4:$D$5200)=销售员提成汇总!$C$2))*(客户下单明细表!$O$4:$O$5200=A1101),客户下单明细表!$R$4:$R$5200))</f>
        <v/>
      </c>
      <c r="F1101" s="22">
        <v>1800</v>
      </c>
      <c r="G1101" s="23">
        <f>SUMIFS(销售员提成汇总!C:C,销售员提成汇总!K:K,$K1101)</f>
        <v>0</v>
      </c>
      <c r="H1101" s="21">
        <f t="shared" si="53"/>
        <v>0</v>
      </c>
      <c r="I1101" s="23" t="str">
        <f t="shared" si="54"/>
        <v/>
      </c>
      <c r="J1101" s="31" t="str">
        <f t="shared" si="55"/>
        <v/>
      </c>
      <c r="K1101" s="32" t="e">
        <f>VLOOKUP(A$4:A$600,客户下单明细表!O$4:P$5200,2,FALSE)</f>
        <v>#VALUE!</v>
      </c>
    </row>
    <row r="1102" spans="1:11">
      <c r="A1102" s="20"/>
      <c r="B1102" s="21" t="str">
        <f>IF(A1102="","",SUMPRODUCT((MONTH(客户下单明细表!$D$4:$D$5200)=销售员提成汇总!$E$2)*((YEAR(客户下单明细表!$D$4:$D$5200)=销售员提成汇总!$C$2))*(客户下单明细表!$O$4:$O$5200=A1102),客户下单明细表!$N$4:$N$5200))</f>
        <v/>
      </c>
      <c r="C1102" s="21" t="str">
        <f>IF(B1102="","",SUMPRODUCT((MONTH(客户下单明细表!$D$4:$D$5200)=销售员提成汇总!$E$2-1)*((YEAR(客户下单明细表!$D$4:$D$5200)=销售员提成汇总!$C$2))*(客户下单明细表!$O$4:$O$5200=A1102)*($A$2=客户下单明细表!$S$4:$S$5200),客户下单明细表!$N$4:$N$5200))</f>
        <v/>
      </c>
      <c r="D1102" s="21" t="str">
        <f>IF(A1102="","",SUMPRODUCT((MONTH(客户下单明细表!$D$4:$D$5200)=销售员提成汇总!$E$2)*((YEAR(客户下单明细表!$D$4:$D$5200)=销售员提成汇总!$C$2))*(客户下单明细表!$O$4:$O$5200=A1102),客户下单明细表!$R$4:$R$5200))</f>
        <v/>
      </c>
      <c r="E1102" s="21" t="str">
        <f>IF(A1102="","",SUMPRODUCT((MONTH(客户下单明细表!$D$4:$D$5200)=销售员提成汇总!$E$2-1)*((YEAR(客户下单明细表!$D$4:$D$5200)=销售员提成汇总!$C$2))*(客户下单明细表!$O$4:$O$5200=A1102),客户下单明细表!$R$4:$R$5200))</f>
        <v/>
      </c>
      <c r="F1102" s="22">
        <v>1800</v>
      </c>
      <c r="G1102" s="23">
        <f>SUMIFS(销售员提成汇总!C:C,销售员提成汇总!K:K,$K1102)</f>
        <v>0</v>
      </c>
      <c r="H1102" s="21">
        <f t="shared" si="53"/>
        <v>0</v>
      </c>
      <c r="I1102" s="23" t="str">
        <f t="shared" si="54"/>
        <v/>
      </c>
      <c r="J1102" s="31" t="str">
        <f t="shared" si="55"/>
        <v/>
      </c>
      <c r="K1102" s="32" t="e">
        <f>VLOOKUP(A$4:A$600,客户下单明细表!O$4:P$5200,2,FALSE)</f>
        <v>#VALUE!</v>
      </c>
    </row>
    <row r="1103" spans="1:11">
      <c r="A1103" s="20"/>
      <c r="B1103" s="21" t="str">
        <f>IF(A1103="","",SUMPRODUCT((MONTH(客户下单明细表!$D$4:$D$5200)=销售员提成汇总!$E$2)*((YEAR(客户下单明细表!$D$4:$D$5200)=销售员提成汇总!$C$2))*(客户下单明细表!$O$4:$O$5200=A1103),客户下单明细表!$N$4:$N$5200))</f>
        <v/>
      </c>
      <c r="C1103" s="21" t="str">
        <f>IF(B1103="","",SUMPRODUCT((MONTH(客户下单明细表!$D$4:$D$5200)=销售员提成汇总!$E$2-1)*((YEAR(客户下单明细表!$D$4:$D$5200)=销售员提成汇总!$C$2))*(客户下单明细表!$O$4:$O$5200=A1103)*($A$2=客户下单明细表!$S$4:$S$5200),客户下单明细表!$N$4:$N$5200))</f>
        <v/>
      </c>
      <c r="D1103" s="21" t="str">
        <f>IF(A1103="","",SUMPRODUCT((MONTH(客户下单明细表!$D$4:$D$5200)=销售员提成汇总!$E$2)*((YEAR(客户下单明细表!$D$4:$D$5200)=销售员提成汇总!$C$2))*(客户下单明细表!$O$4:$O$5200=A1103),客户下单明细表!$R$4:$R$5200))</f>
        <v/>
      </c>
      <c r="E1103" s="21" t="str">
        <f>IF(A1103="","",SUMPRODUCT((MONTH(客户下单明细表!$D$4:$D$5200)=销售员提成汇总!$E$2-1)*((YEAR(客户下单明细表!$D$4:$D$5200)=销售员提成汇总!$C$2))*(客户下单明细表!$O$4:$O$5200=A1103),客户下单明细表!$R$4:$R$5200))</f>
        <v/>
      </c>
      <c r="F1103" s="22">
        <v>1800</v>
      </c>
      <c r="G1103" s="23">
        <f>SUMIFS(销售员提成汇总!C:C,销售员提成汇总!K:K,$K1103)</f>
        <v>0</v>
      </c>
      <c r="H1103" s="21">
        <f t="shared" si="53"/>
        <v>0</v>
      </c>
      <c r="I1103" s="23" t="str">
        <f t="shared" si="54"/>
        <v/>
      </c>
      <c r="J1103" s="31" t="str">
        <f t="shared" si="55"/>
        <v/>
      </c>
      <c r="K1103" s="32" t="e">
        <f>VLOOKUP(A$4:A$600,客户下单明细表!O$4:P$5200,2,FALSE)</f>
        <v>#VALUE!</v>
      </c>
    </row>
    <row r="1104" spans="1:11">
      <c r="A1104" s="20"/>
      <c r="B1104" s="21" t="str">
        <f>IF(A1104="","",SUMPRODUCT((MONTH(客户下单明细表!$D$4:$D$5200)=销售员提成汇总!$E$2)*((YEAR(客户下单明细表!$D$4:$D$5200)=销售员提成汇总!$C$2))*(客户下单明细表!$O$4:$O$5200=A1104),客户下单明细表!$N$4:$N$5200))</f>
        <v/>
      </c>
      <c r="C1104" s="21" t="str">
        <f>IF(B1104="","",SUMPRODUCT((MONTH(客户下单明细表!$D$4:$D$5200)=销售员提成汇总!$E$2-1)*((YEAR(客户下单明细表!$D$4:$D$5200)=销售员提成汇总!$C$2))*(客户下单明细表!$O$4:$O$5200=A1104)*($A$2=客户下单明细表!$S$4:$S$5200),客户下单明细表!$N$4:$N$5200))</f>
        <v/>
      </c>
      <c r="D1104" s="21" t="str">
        <f>IF(A1104="","",SUMPRODUCT((MONTH(客户下单明细表!$D$4:$D$5200)=销售员提成汇总!$E$2)*((YEAR(客户下单明细表!$D$4:$D$5200)=销售员提成汇总!$C$2))*(客户下单明细表!$O$4:$O$5200=A1104),客户下单明细表!$R$4:$R$5200))</f>
        <v/>
      </c>
      <c r="E1104" s="21" t="str">
        <f>IF(A1104="","",SUMPRODUCT((MONTH(客户下单明细表!$D$4:$D$5200)=销售员提成汇总!$E$2-1)*((YEAR(客户下单明细表!$D$4:$D$5200)=销售员提成汇总!$C$2))*(客户下单明细表!$O$4:$O$5200=A1104),客户下单明细表!$R$4:$R$5200))</f>
        <v/>
      </c>
      <c r="F1104" s="22">
        <v>1800</v>
      </c>
      <c r="G1104" s="23">
        <f>SUMIFS(销售员提成汇总!C:C,销售员提成汇总!K:K,$K1104)</f>
        <v>0</v>
      </c>
      <c r="H1104" s="21">
        <f t="shared" si="53"/>
        <v>0</v>
      </c>
      <c r="I1104" s="23" t="str">
        <f t="shared" si="54"/>
        <v/>
      </c>
      <c r="J1104" s="31" t="str">
        <f t="shared" si="55"/>
        <v/>
      </c>
      <c r="K1104" s="32" t="e">
        <f>VLOOKUP(A$4:A$600,客户下单明细表!O$4:P$5200,2,FALSE)</f>
        <v>#VALUE!</v>
      </c>
    </row>
    <row r="1105" spans="1:11">
      <c r="A1105" s="20"/>
      <c r="B1105" s="21" t="str">
        <f>IF(A1105="","",SUMPRODUCT((MONTH(客户下单明细表!$D$4:$D$5200)=销售员提成汇总!$E$2)*((YEAR(客户下单明细表!$D$4:$D$5200)=销售员提成汇总!$C$2))*(客户下单明细表!$O$4:$O$5200=A1105),客户下单明细表!$N$4:$N$5200))</f>
        <v/>
      </c>
      <c r="C1105" s="21" t="str">
        <f>IF(B1105="","",SUMPRODUCT((MONTH(客户下单明细表!$D$4:$D$5200)=销售员提成汇总!$E$2-1)*((YEAR(客户下单明细表!$D$4:$D$5200)=销售员提成汇总!$C$2))*(客户下单明细表!$O$4:$O$5200=A1105)*($A$2=客户下单明细表!$S$4:$S$5200),客户下单明细表!$N$4:$N$5200))</f>
        <v/>
      </c>
      <c r="D1105" s="21" t="str">
        <f>IF(A1105="","",SUMPRODUCT((MONTH(客户下单明细表!$D$4:$D$5200)=销售员提成汇总!$E$2)*((YEAR(客户下单明细表!$D$4:$D$5200)=销售员提成汇总!$C$2))*(客户下单明细表!$O$4:$O$5200=A1105),客户下单明细表!$R$4:$R$5200))</f>
        <v/>
      </c>
      <c r="E1105" s="21" t="str">
        <f>IF(A1105="","",SUMPRODUCT((MONTH(客户下单明细表!$D$4:$D$5200)=销售员提成汇总!$E$2-1)*((YEAR(客户下单明细表!$D$4:$D$5200)=销售员提成汇总!$C$2))*(客户下单明细表!$O$4:$O$5200=A1105),客户下单明细表!$R$4:$R$5200))</f>
        <v/>
      </c>
      <c r="F1105" s="22">
        <v>1800</v>
      </c>
      <c r="G1105" s="23">
        <f>SUMIFS(销售员提成汇总!C:C,销售员提成汇总!K:K,$K1105)</f>
        <v>0</v>
      </c>
      <c r="H1105" s="21">
        <f t="shared" si="53"/>
        <v>0</v>
      </c>
      <c r="I1105" s="23" t="str">
        <f t="shared" si="54"/>
        <v/>
      </c>
      <c r="J1105" s="31" t="str">
        <f t="shared" si="55"/>
        <v/>
      </c>
      <c r="K1105" s="32" t="e">
        <f>VLOOKUP(A$4:A$600,客户下单明细表!O$4:P$5200,2,FALSE)</f>
        <v>#VALUE!</v>
      </c>
    </row>
    <row r="1106" spans="1:11">
      <c r="A1106" s="20"/>
      <c r="B1106" s="21" t="str">
        <f>IF(A1106="","",SUMPRODUCT((MONTH(客户下单明细表!$D$4:$D$5200)=销售员提成汇总!$E$2)*((YEAR(客户下单明细表!$D$4:$D$5200)=销售员提成汇总!$C$2))*(客户下单明细表!$O$4:$O$5200=A1106),客户下单明细表!$N$4:$N$5200))</f>
        <v/>
      </c>
      <c r="C1106" s="21" t="str">
        <f>IF(B1106="","",SUMPRODUCT((MONTH(客户下单明细表!$D$4:$D$5200)=销售员提成汇总!$E$2-1)*((YEAR(客户下单明细表!$D$4:$D$5200)=销售员提成汇总!$C$2))*(客户下单明细表!$O$4:$O$5200=A1106)*($A$2=客户下单明细表!$S$4:$S$5200),客户下单明细表!$N$4:$N$5200))</f>
        <v/>
      </c>
      <c r="D1106" s="21" t="str">
        <f>IF(A1106="","",SUMPRODUCT((MONTH(客户下单明细表!$D$4:$D$5200)=销售员提成汇总!$E$2)*((YEAR(客户下单明细表!$D$4:$D$5200)=销售员提成汇总!$C$2))*(客户下单明细表!$O$4:$O$5200=A1106),客户下单明细表!$R$4:$R$5200))</f>
        <v/>
      </c>
      <c r="E1106" s="21" t="str">
        <f>IF(A1106="","",SUMPRODUCT((MONTH(客户下单明细表!$D$4:$D$5200)=销售员提成汇总!$E$2-1)*((YEAR(客户下单明细表!$D$4:$D$5200)=销售员提成汇总!$C$2))*(客户下单明细表!$O$4:$O$5200=A1106),客户下单明细表!$R$4:$R$5200))</f>
        <v/>
      </c>
      <c r="F1106" s="22">
        <v>1800</v>
      </c>
      <c r="G1106" s="23">
        <f>SUMIFS(销售员提成汇总!C:C,销售员提成汇总!K:K,$K1106)</f>
        <v>0</v>
      </c>
      <c r="H1106" s="21">
        <f t="shared" si="53"/>
        <v>0</v>
      </c>
      <c r="I1106" s="23" t="str">
        <f t="shared" si="54"/>
        <v/>
      </c>
      <c r="J1106" s="31" t="str">
        <f t="shared" si="55"/>
        <v/>
      </c>
      <c r="K1106" s="32" t="e">
        <f>VLOOKUP(A$4:A$600,客户下单明细表!O$4:P$5200,2,FALSE)</f>
        <v>#VALUE!</v>
      </c>
    </row>
    <row r="1107" spans="1:11">
      <c r="A1107" s="20"/>
      <c r="B1107" s="21" t="str">
        <f>IF(A1107="","",SUMPRODUCT((MONTH(客户下单明细表!$D$4:$D$5200)=销售员提成汇总!$E$2)*((YEAR(客户下单明细表!$D$4:$D$5200)=销售员提成汇总!$C$2))*(客户下单明细表!$O$4:$O$5200=A1107),客户下单明细表!$N$4:$N$5200))</f>
        <v/>
      </c>
      <c r="C1107" s="21" t="str">
        <f>IF(B1107="","",SUMPRODUCT((MONTH(客户下单明细表!$D$4:$D$5200)=销售员提成汇总!$E$2-1)*((YEAR(客户下单明细表!$D$4:$D$5200)=销售员提成汇总!$C$2))*(客户下单明细表!$O$4:$O$5200=A1107)*($A$2=客户下单明细表!$S$4:$S$5200),客户下单明细表!$N$4:$N$5200))</f>
        <v/>
      </c>
      <c r="D1107" s="21" t="str">
        <f>IF(A1107="","",SUMPRODUCT((MONTH(客户下单明细表!$D$4:$D$5200)=销售员提成汇总!$E$2)*((YEAR(客户下单明细表!$D$4:$D$5200)=销售员提成汇总!$C$2))*(客户下单明细表!$O$4:$O$5200=A1107),客户下单明细表!$R$4:$R$5200))</f>
        <v/>
      </c>
      <c r="E1107" s="21" t="str">
        <f>IF(A1107="","",SUMPRODUCT((MONTH(客户下单明细表!$D$4:$D$5200)=销售员提成汇总!$E$2-1)*((YEAR(客户下单明细表!$D$4:$D$5200)=销售员提成汇总!$C$2))*(客户下单明细表!$O$4:$O$5200=A1107),客户下单明细表!$R$4:$R$5200))</f>
        <v/>
      </c>
      <c r="F1107" s="22">
        <v>1800</v>
      </c>
      <c r="G1107" s="23">
        <f>SUMIFS(销售员提成汇总!C:C,销售员提成汇总!K:K,$K1107)</f>
        <v>0</v>
      </c>
      <c r="H1107" s="21">
        <f t="shared" si="53"/>
        <v>0</v>
      </c>
      <c r="I1107" s="23" t="str">
        <f t="shared" si="54"/>
        <v/>
      </c>
      <c r="J1107" s="31" t="str">
        <f t="shared" si="55"/>
        <v/>
      </c>
      <c r="K1107" s="32" t="e">
        <f>VLOOKUP(A$4:A$600,客户下单明细表!O$4:P$5200,2,FALSE)</f>
        <v>#VALUE!</v>
      </c>
    </row>
    <row r="1108" spans="1:11">
      <c r="A1108" s="20"/>
      <c r="B1108" s="21" t="str">
        <f>IF(A1108="","",SUMPRODUCT((MONTH(客户下单明细表!$D$4:$D$5200)=销售员提成汇总!$E$2)*((YEAR(客户下单明细表!$D$4:$D$5200)=销售员提成汇总!$C$2))*(客户下单明细表!$O$4:$O$5200=A1108),客户下单明细表!$N$4:$N$5200))</f>
        <v/>
      </c>
      <c r="C1108" s="21" t="str">
        <f>IF(B1108="","",SUMPRODUCT((MONTH(客户下单明细表!$D$4:$D$5200)=销售员提成汇总!$E$2-1)*((YEAR(客户下单明细表!$D$4:$D$5200)=销售员提成汇总!$C$2))*(客户下单明细表!$O$4:$O$5200=A1108)*($A$2=客户下单明细表!$S$4:$S$5200),客户下单明细表!$N$4:$N$5200))</f>
        <v/>
      </c>
      <c r="D1108" s="21" t="str">
        <f>IF(A1108="","",SUMPRODUCT((MONTH(客户下单明细表!$D$4:$D$5200)=销售员提成汇总!$E$2)*((YEAR(客户下单明细表!$D$4:$D$5200)=销售员提成汇总!$C$2))*(客户下单明细表!$O$4:$O$5200=A1108),客户下单明细表!$R$4:$R$5200))</f>
        <v/>
      </c>
      <c r="E1108" s="21" t="str">
        <f>IF(A1108="","",SUMPRODUCT((MONTH(客户下单明细表!$D$4:$D$5200)=销售员提成汇总!$E$2-1)*((YEAR(客户下单明细表!$D$4:$D$5200)=销售员提成汇总!$C$2))*(客户下单明细表!$O$4:$O$5200=A1108),客户下单明细表!$R$4:$R$5200))</f>
        <v/>
      </c>
      <c r="F1108" s="22">
        <v>1800</v>
      </c>
      <c r="G1108" s="23">
        <f>SUMIFS(销售员提成汇总!C:C,销售员提成汇总!K:K,$K1108)</f>
        <v>0</v>
      </c>
      <c r="H1108" s="21">
        <f t="shared" si="53"/>
        <v>0</v>
      </c>
      <c r="I1108" s="23" t="str">
        <f t="shared" si="54"/>
        <v/>
      </c>
      <c r="J1108" s="31" t="str">
        <f t="shared" si="55"/>
        <v/>
      </c>
      <c r="K1108" s="32" t="e">
        <f>VLOOKUP(A$4:A$600,客户下单明细表!O$4:P$5200,2,FALSE)</f>
        <v>#VALUE!</v>
      </c>
    </row>
    <row r="1109" spans="1:11">
      <c r="A1109" s="20"/>
      <c r="B1109" s="21" t="str">
        <f>IF(A1109="","",SUMPRODUCT((MONTH(客户下单明细表!$D$4:$D$5200)=销售员提成汇总!$E$2)*((YEAR(客户下单明细表!$D$4:$D$5200)=销售员提成汇总!$C$2))*(客户下单明细表!$O$4:$O$5200=A1109),客户下单明细表!$N$4:$N$5200))</f>
        <v/>
      </c>
      <c r="C1109" s="21" t="str">
        <f>IF(B1109="","",SUMPRODUCT((MONTH(客户下单明细表!$D$4:$D$5200)=销售员提成汇总!$E$2-1)*((YEAR(客户下单明细表!$D$4:$D$5200)=销售员提成汇总!$C$2))*(客户下单明细表!$O$4:$O$5200=A1109)*($A$2=客户下单明细表!$S$4:$S$5200),客户下单明细表!$N$4:$N$5200))</f>
        <v/>
      </c>
      <c r="D1109" s="21" t="str">
        <f>IF(A1109="","",SUMPRODUCT((MONTH(客户下单明细表!$D$4:$D$5200)=销售员提成汇总!$E$2)*((YEAR(客户下单明细表!$D$4:$D$5200)=销售员提成汇总!$C$2))*(客户下单明细表!$O$4:$O$5200=A1109),客户下单明细表!$R$4:$R$5200))</f>
        <v/>
      </c>
      <c r="E1109" s="21" t="str">
        <f>IF(A1109="","",SUMPRODUCT((MONTH(客户下单明细表!$D$4:$D$5200)=销售员提成汇总!$E$2-1)*((YEAR(客户下单明细表!$D$4:$D$5200)=销售员提成汇总!$C$2))*(客户下单明细表!$O$4:$O$5200=A1109),客户下单明细表!$R$4:$R$5200))</f>
        <v/>
      </c>
      <c r="F1109" s="22">
        <v>1800</v>
      </c>
      <c r="G1109" s="23">
        <f>SUMIFS(销售员提成汇总!C:C,销售员提成汇总!K:K,$K1109)</f>
        <v>0</v>
      </c>
      <c r="H1109" s="21">
        <f t="shared" si="53"/>
        <v>0</v>
      </c>
      <c r="I1109" s="23" t="str">
        <f t="shared" si="54"/>
        <v/>
      </c>
      <c r="J1109" s="31" t="str">
        <f t="shared" si="55"/>
        <v/>
      </c>
      <c r="K1109" s="32" t="e">
        <f>VLOOKUP(A$4:A$600,客户下单明细表!O$4:P$5200,2,FALSE)</f>
        <v>#VALUE!</v>
      </c>
    </row>
    <row r="1110" spans="1:11">
      <c r="A1110" s="20"/>
      <c r="B1110" s="21" t="str">
        <f>IF(A1110="","",SUMPRODUCT((MONTH(客户下单明细表!$D$4:$D$5200)=销售员提成汇总!$E$2)*((YEAR(客户下单明细表!$D$4:$D$5200)=销售员提成汇总!$C$2))*(客户下单明细表!$O$4:$O$5200=A1110),客户下单明细表!$N$4:$N$5200))</f>
        <v/>
      </c>
      <c r="C1110" s="21" t="str">
        <f>IF(B1110="","",SUMPRODUCT((MONTH(客户下单明细表!$D$4:$D$5200)=销售员提成汇总!$E$2-1)*((YEAR(客户下单明细表!$D$4:$D$5200)=销售员提成汇总!$C$2))*(客户下单明细表!$O$4:$O$5200=A1110)*($A$2=客户下单明细表!$S$4:$S$5200),客户下单明细表!$N$4:$N$5200))</f>
        <v/>
      </c>
      <c r="D1110" s="21" t="str">
        <f>IF(A1110="","",SUMPRODUCT((MONTH(客户下单明细表!$D$4:$D$5200)=销售员提成汇总!$E$2)*((YEAR(客户下单明细表!$D$4:$D$5200)=销售员提成汇总!$C$2))*(客户下单明细表!$O$4:$O$5200=A1110),客户下单明细表!$R$4:$R$5200))</f>
        <v/>
      </c>
      <c r="E1110" s="21" t="str">
        <f>IF(A1110="","",SUMPRODUCT((MONTH(客户下单明细表!$D$4:$D$5200)=销售员提成汇总!$E$2-1)*((YEAR(客户下单明细表!$D$4:$D$5200)=销售员提成汇总!$C$2))*(客户下单明细表!$O$4:$O$5200=A1110),客户下单明细表!$R$4:$R$5200))</f>
        <v/>
      </c>
      <c r="F1110" s="22">
        <v>1800</v>
      </c>
      <c r="G1110" s="23">
        <f>SUMIFS(销售员提成汇总!C:C,销售员提成汇总!K:K,$K1110)</f>
        <v>0</v>
      </c>
      <c r="H1110" s="21">
        <f t="shared" si="53"/>
        <v>0</v>
      </c>
      <c r="I1110" s="23" t="str">
        <f t="shared" si="54"/>
        <v/>
      </c>
      <c r="J1110" s="31" t="str">
        <f t="shared" si="55"/>
        <v/>
      </c>
      <c r="K1110" s="32" t="e">
        <f>VLOOKUP(A$4:A$600,客户下单明细表!O$4:P$5200,2,FALSE)</f>
        <v>#VALUE!</v>
      </c>
    </row>
    <row r="1111" spans="1:11">
      <c r="A1111" s="20"/>
      <c r="B1111" s="21" t="str">
        <f>IF(A1111="","",SUMPRODUCT((MONTH(客户下单明细表!$D$4:$D$5200)=销售员提成汇总!$E$2)*((YEAR(客户下单明细表!$D$4:$D$5200)=销售员提成汇总!$C$2))*(客户下单明细表!$O$4:$O$5200=A1111),客户下单明细表!$N$4:$N$5200))</f>
        <v/>
      </c>
      <c r="C1111" s="21" t="str">
        <f>IF(B1111="","",SUMPRODUCT((MONTH(客户下单明细表!$D$4:$D$5200)=销售员提成汇总!$E$2-1)*((YEAR(客户下单明细表!$D$4:$D$5200)=销售员提成汇总!$C$2))*(客户下单明细表!$O$4:$O$5200=A1111)*($A$2=客户下单明细表!$S$4:$S$5200),客户下单明细表!$N$4:$N$5200))</f>
        <v/>
      </c>
      <c r="D1111" s="21" t="str">
        <f>IF(A1111="","",SUMPRODUCT((MONTH(客户下单明细表!$D$4:$D$5200)=销售员提成汇总!$E$2)*((YEAR(客户下单明细表!$D$4:$D$5200)=销售员提成汇总!$C$2))*(客户下单明细表!$O$4:$O$5200=A1111),客户下单明细表!$R$4:$R$5200))</f>
        <v/>
      </c>
      <c r="E1111" s="21" t="str">
        <f>IF(A1111="","",SUMPRODUCT((MONTH(客户下单明细表!$D$4:$D$5200)=销售员提成汇总!$E$2-1)*((YEAR(客户下单明细表!$D$4:$D$5200)=销售员提成汇总!$C$2))*(客户下单明细表!$O$4:$O$5200=A1111),客户下单明细表!$R$4:$R$5200))</f>
        <v/>
      </c>
      <c r="F1111" s="22">
        <v>1800</v>
      </c>
      <c r="G1111" s="23">
        <f>SUMIFS(销售员提成汇总!C:C,销售员提成汇总!K:K,$K1111)</f>
        <v>0</v>
      </c>
      <c r="H1111" s="21">
        <f t="shared" si="53"/>
        <v>0</v>
      </c>
      <c r="I1111" s="23" t="str">
        <f t="shared" si="54"/>
        <v/>
      </c>
      <c r="J1111" s="31" t="str">
        <f t="shared" si="55"/>
        <v/>
      </c>
      <c r="K1111" s="32" t="e">
        <f>VLOOKUP(A$4:A$600,客户下单明细表!O$4:P$5200,2,FALSE)</f>
        <v>#VALUE!</v>
      </c>
    </row>
    <row r="1112" spans="1:11">
      <c r="A1112" s="20"/>
      <c r="B1112" s="21" t="str">
        <f>IF(A1112="","",SUMPRODUCT((MONTH(客户下单明细表!$D$4:$D$5200)=销售员提成汇总!$E$2)*((YEAR(客户下单明细表!$D$4:$D$5200)=销售员提成汇总!$C$2))*(客户下单明细表!$O$4:$O$5200=A1112),客户下单明细表!$N$4:$N$5200))</f>
        <v/>
      </c>
      <c r="C1112" s="21" t="str">
        <f>IF(B1112="","",SUMPRODUCT((MONTH(客户下单明细表!$D$4:$D$5200)=销售员提成汇总!$E$2-1)*((YEAR(客户下单明细表!$D$4:$D$5200)=销售员提成汇总!$C$2))*(客户下单明细表!$O$4:$O$5200=A1112)*($A$2=客户下单明细表!$S$4:$S$5200),客户下单明细表!$N$4:$N$5200))</f>
        <v/>
      </c>
      <c r="D1112" s="21" t="str">
        <f>IF(A1112="","",SUMPRODUCT((MONTH(客户下单明细表!$D$4:$D$5200)=销售员提成汇总!$E$2)*((YEAR(客户下单明细表!$D$4:$D$5200)=销售员提成汇总!$C$2))*(客户下单明细表!$O$4:$O$5200=A1112),客户下单明细表!$R$4:$R$5200))</f>
        <v/>
      </c>
      <c r="E1112" s="21" t="str">
        <f>IF(A1112="","",SUMPRODUCT((MONTH(客户下单明细表!$D$4:$D$5200)=销售员提成汇总!$E$2-1)*((YEAR(客户下单明细表!$D$4:$D$5200)=销售员提成汇总!$C$2))*(客户下单明细表!$O$4:$O$5200=A1112),客户下单明细表!$R$4:$R$5200))</f>
        <v/>
      </c>
      <c r="F1112" s="22">
        <v>1800</v>
      </c>
      <c r="G1112" s="23">
        <f>SUMIFS(销售员提成汇总!C:C,销售员提成汇总!K:K,$K1112)</f>
        <v>0</v>
      </c>
      <c r="H1112" s="21">
        <f t="shared" si="53"/>
        <v>0</v>
      </c>
      <c r="I1112" s="23" t="str">
        <f t="shared" si="54"/>
        <v/>
      </c>
      <c r="J1112" s="31" t="str">
        <f t="shared" si="55"/>
        <v/>
      </c>
      <c r="K1112" s="32" t="e">
        <f>VLOOKUP(A$4:A$600,客户下单明细表!O$4:P$5200,2,FALSE)</f>
        <v>#VALUE!</v>
      </c>
    </row>
    <row r="1113" spans="1:11">
      <c r="A1113" s="20"/>
      <c r="B1113" s="21" t="str">
        <f>IF(A1113="","",SUMPRODUCT((MONTH(客户下单明细表!$D$4:$D$5200)=销售员提成汇总!$E$2)*((YEAR(客户下单明细表!$D$4:$D$5200)=销售员提成汇总!$C$2))*(客户下单明细表!$O$4:$O$5200=A1113),客户下单明细表!$N$4:$N$5200))</f>
        <v/>
      </c>
      <c r="C1113" s="21" t="str">
        <f>IF(B1113="","",SUMPRODUCT((MONTH(客户下单明细表!$D$4:$D$5200)=销售员提成汇总!$E$2-1)*((YEAR(客户下单明细表!$D$4:$D$5200)=销售员提成汇总!$C$2))*(客户下单明细表!$O$4:$O$5200=A1113)*($A$2=客户下单明细表!$S$4:$S$5200),客户下单明细表!$N$4:$N$5200))</f>
        <v/>
      </c>
      <c r="D1113" s="21" t="str">
        <f>IF(A1113="","",SUMPRODUCT((MONTH(客户下单明细表!$D$4:$D$5200)=销售员提成汇总!$E$2)*((YEAR(客户下单明细表!$D$4:$D$5200)=销售员提成汇总!$C$2))*(客户下单明细表!$O$4:$O$5200=A1113),客户下单明细表!$R$4:$R$5200))</f>
        <v/>
      </c>
      <c r="E1113" s="21" t="str">
        <f>IF(A1113="","",SUMPRODUCT((MONTH(客户下单明细表!$D$4:$D$5200)=销售员提成汇总!$E$2-1)*((YEAR(客户下单明细表!$D$4:$D$5200)=销售员提成汇总!$C$2))*(客户下单明细表!$O$4:$O$5200=A1113),客户下单明细表!$R$4:$R$5200))</f>
        <v/>
      </c>
      <c r="F1113" s="22">
        <v>1800</v>
      </c>
      <c r="G1113" s="23">
        <f>SUMIFS(销售员提成汇总!C:C,销售员提成汇总!K:K,$K1113)</f>
        <v>0</v>
      </c>
      <c r="H1113" s="21">
        <f t="shared" si="53"/>
        <v>0</v>
      </c>
      <c r="I1113" s="23" t="str">
        <f t="shared" si="54"/>
        <v/>
      </c>
      <c r="J1113" s="31" t="str">
        <f t="shared" si="55"/>
        <v/>
      </c>
      <c r="K1113" s="32" t="e">
        <f>VLOOKUP(A$4:A$600,客户下单明细表!O$4:P$5200,2,FALSE)</f>
        <v>#VALUE!</v>
      </c>
    </row>
    <row r="1114" spans="1:11">
      <c r="A1114" s="20"/>
      <c r="B1114" s="21" t="str">
        <f>IF(A1114="","",SUMPRODUCT((MONTH(客户下单明细表!$D$4:$D$5200)=销售员提成汇总!$E$2)*((YEAR(客户下单明细表!$D$4:$D$5200)=销售员提成汇总!$C$2))*(客户下单明细表!$O$4:$O$5200=A1114),客户下单明细表!$N$4:$N$5200))</f>
        <v/>
      </c>
      <c r="C1114" s="21" t="str">
        <f>IF(B1114="","",SUMPRODUCT((MONTH(客户下单明细表!$D$4:$D$5200)=销售员提成汇总!$E$2-1)*((YEAR(客户下单明细表!$D$4:$D$5200)=销售员提成汇总!$C$2))*(客户下单明细表!$O$4:$O$5200=A1114)*($A$2=客户下单明细表!$S$4:$S$5200),客户下单明细表!$N$4:$N$5200))</f>
        <v/>
      </c>
      <c r="D1114" s="21" t="str">
        <f>IF(A1114="","",SUMPRODUCT((MONTH(客户下单明细表!$D$4:$D$5200)=销售员提成汇总!$E$2)*((YEAR(客户下单明细表!$D$4:$D$5200)=销售员提成汇总!$C$2))*(客户下单明细表!$O$4:$O$5200=A1114),客户下单明细表!$R$4:$R$5200))</f>
        <v/>
      </c>
      <c r="E1114" s="21" t="str">
        <f>IF(A1114="","",SUMPRODUCT((MONTH(客户下单明细表!$D$4:$D$5200)=销售员提成汇总!$E$2-1)*((YEAR(客户下单明细表!$D$4:$D$5200)=销售员提成汇总!$C$2))*(客户下单明细表!$O$4:$O$5200=A1114),客户下单明细表!$R$4:$R$5200))</f>
        <v/>
      </c>
      <c r="F1114" s="22">
        <v>1800</v>
      </c>
      <c r="G1114" s="23">
        <f>SUMIFS(销售员提成汇总!C:C,销售员提成汇总!K:K,$K1114)</f>
        <v>0</v>
      </c>
      <c r="H1114" s="21">
        <f t="shared" si="53"/>
        <v>0</v>
      </c>
      <c r="I1114" s="23" t="str">
        <f t="shared" si="54"/>
        <v/>
      </c>
      <c r="J1114" s="31" t="str">
        <f t="shared" si="55"/>
        <v/>
      </c>
      <c r="K1114" s="32" t="e">
        <f>VLOOKUP(A$4:A$600,客户下单明细表!O$4:P$5200,2,FALSE)</f>
        <v>#VALUE!</v>
      </c>
    </row>
    <row r="1115" spans="1:11">
      <c r="A1115" s="20"/>
      <c r="B1115" s="21" t="str">
        <f>IF(A1115="","",SUMPRODUCT((MONTH(客户下单明细表!$D$4:$D$5200)=销售员提成汇总!$E$2)*((YEAR(客户下单明细表!$D$4:$D$5200)=销售员提成汇总!$C$2))*(客户下单明细表!$O$4:$O$5200=A1115),客户下单明细表!$N$4:$N$5200))</f>
        <v/>
      </c>
      <c r="C1115" s="21" t="str">
        <f>IF(B1115="","",SUMPRODUCT((MONTH(客户下单明细表!$D$4:$D$5200)=销售员提成汇总!$E$2-1)*((YEAR(客户下单明细表!$D$4:$D$5200)=销售员提成汇总!$C$2))*(客户下单明细表!$O$4:$O$5200=A1115)*($A$2=客户下单明细表!$S$4:$S$5200),客户下单明细表!$N$4:$N$5200))</f>
        <v/>
      </c>
      <c r="D1115" s="21" t="str">
        <f>IF(A1115="","",SUMPRODUCT((MONTH(客户下单明细表!$D$4:$D$5200)=销售员提成汇总!$E$2)*((YEAR(客户下单明细表!$D$4:$D$5200)=销售员提成汇总!$C$2))*(客户下单明细表!$O$4:$O$5200=A1115),客户下单明细表!$R$4:$R$5200))</f>
        <v/>
      </c>
      <c r="E1115" s="21" t="str">
        <f>IF(A1115="","",SUMPRODUCT((MONTH(客户下单明细表!$D$4:$D$5200)=销售员提成汇总!$E$2-1)*((YEAR(客户下单明细表!$D$4:$D$5200)=销售员提成汇总!$C$2))*(客户下单明细表!$O$4:$O$5200=A1115),客户下单明细表!$R$4:$R$5200))</f>
        <v/>
      </c>
      <c r="F1115" s="22">
        <v>1800</v>
      </c>
      <c r="G1115" s="23">
        <f>SUMIFS(销售员提成汇总!C:C,销售员提成汇总!K:K,$K1115)</f>
        <v>0</v>
      </c>
      <c r="H1115" s="21">
        <f t="shared" si="53"/>
        <v>0</v>
      </c>
      <c r="I1115" s="23" t="str">
        <f t="shared" si="54"/>
        <v/>
      </c>
      <c r="J1115" s="31" t="str">
        <f t="shared" si="55"/>
        <v/>
      </c>
      <c r="K1115" s="32" t="e">
        <f>VLOOKUP(A$4:A$600,客户下单明细表!O$4:P$5200,2,FALSE)</f>
        <v>#VALUE!</v>
      </c>
    </row>
    <row r="1116" spans="1:11">
      <c r="A1116" s="20"/>
      <c r="B1116" s="21" t="str">
        <f>IF(A1116="","",SUMPRODUCT((MONTH(客户下单明细表!$D$4:$D$5200)=销售员提成汇总!$E$2)*((YEAR(客户下单明细表!$D$4:$D$5200)=销售员提成汇总!$C$2))*(客户下单明细表!$O$4:$O$5200=A1116),客户下单明细表!$N$4:$N$5200))</f>
        <v/>
      </c>
      <c r="C1116" s="21" t="str">
        <f>IF(B1116="","",SUMPRODUCT((MONTH(客户下单明细表!$D$4:$D$5200)=销售员提成汇总!$E$2-1)*((YEAR(客户下单明细表!$D$4:$D$5200)=销售员提成汇总!$C$2))*(客户下单明细表!$O$4:$O$5200=A1116)*($A$2=客户下单明细表!$S$4:$S$5200),客户下单明细表!$N$4:$N$5200))</f>
        <v/>
      </c>
      <c r="D1116" s="21" t="str">
        <f>IF(A1116="","",SUMPRODUCT((MONTH(客户下单明细表!$D$4:$D$5200)=销售员提成汇总!$E$2)*((YEAR(客户下单明细表!$D$4:$D$5200)=销售员提成汇总!$C$2))*(客户下单明细表!$O$4:$O$5200=A1116),客户下单明细表!$R$4:$R$5200))</f>
        <v/>
      </c>
      <c r="E1116" s="21" t="str">
        <f>IF(A1116="","",SUMPRODUCT((MONTH(客户下单明细表!$D$4:$D$5200)=销售员提成汇总!$E$2-1)*((YEAR(客户下单明细表!$D$4:$D$5200)=销售员提成汇总!$C$2))*(客户下单明细表!$O$4:$O$5200=A1116),客户下单明细表!$R$4:$R$5200))</f>
        <v/>
      </c>
      <c r="F1116" s="22">
        <v>1800</v>
      </c>
      <c r="G1116" s="23">
        <f>SUMIFS(销售员提成汇总!C:C,销售员提成汇总!K:K,$K1116)</f>
        <v>0</v>
      </c>
      <c r="H1116" s="21">
        <f t="shared" si="53"/>
        <v>0</v>
      </c>
      <c r="I1116" s="23" t="str">
        <f t="shared" si="54"/>
        <v/>
      </c>
      <c r="J1116" s="31" t="str">
        <f t="shared" si="55"/>
        <v/>
      </c>
      <c r="K1116" s="32" t="e">
        <f>VLOOKUP(A$4:A$600,客户下单明细表!O$4:P$5200,2,FALSE)</f>
        <v>#VALUE!</v>
      </c>
    </row>
    <row r="1117" spans="1:11">
      <c r="A1117" s="20"/>
      <c r="B1117" s="21" t="str">
        <f>IF(A1117="","",SUMPRODUCT((MONTH(客户下单明细表!$D$4:$D$5200)=销售员提成汇总!$E$2)*((YEAR(客户下单明细表!$D$4:$D$5200)=销售员提成汇总!$C$2))*(客户下单明细表!$O$4:$O$5200=A1117),客户下单明细表!$N$4:$N$5200))</f>
        <v/>
      </c>
      <c r="C1117" s="21" t="str">
        <f>IF(B1117="","",SUMPRODUCT((MONTH(客户下单明细表!$D$4:$D$5200)=销售员提成汇总!$E$2-1)*((YEAR(客户下单明细表!$D$4:$D$5200)=销售员提成汇总!$C$2))*(客户下单明细表!$O$4:$O$5200=A1117)*($A$2=客户下单明细表!$S$4:$S$5200),客户下单明细表!$N$4:$N$5200))</f>
        <v/>
      </c>
      <c r="D1117" s="21" t="str">
        <f>IF(A1117="","",SUMPRODUCT((MONTH(客户下单明细表!$D$4:$D$5200)=销售员提成汇总!$E$2)*((YEAR(客户下单明细表!$D$4:$D$5200)=销售员提成汇总!$C$2))*(客户下单明细表!$O$4:$O$5200=A1117),客户下单明细表!$R$4:$R$5200))</f>
        <v/>
      </c>
      <c r="E1117" s="21" t="str">
        <f>IF(A1117="","",SUMPRODUCT((MONTH(客户下单明细表!$D$4:$D$5200)=销售员提成汇总!$E$2-1)*((YEAR(客户下单明细表!$D$4:$D$5200)=销售员提成汇总!$C$2))*(客户下单明细表!$O$4:$O$5200=A1117),客户下单明细表!$R$4:$R$5200))</f>
        <v/>
      </c>
      <c r="F1117" s="22">
        <v>1800</v>
      </c>
      <c r="G1117" s="23">
        <f>SUMIFS(销售员提成汇总!C:C,销售员提成汇总!K:K,$K1117)</f>
        <v>0</v>
      </c>
      <c r="H1117" s="21">
        <f t="shared" si="53"/>
        <v>0</v>
      </c>
      <c r="I1117" s="23" t="str">
        <f t="shared" si="54"/>
        <v/>
      </c>
      <c r="J1117" s="31" t="str">
        <f t="shared" si="55"/>
        <v/>
      </c>
      <c r="K1117" s="32" t="e">
        <f>VLOOKUP(A$4:A$600,客户下单明细表!O$4:P$5200,2,FALSE)</f>
        <v>#VALUE!</v>
      </c>
    </row>
    <row r="1118" spans="1:11">
      <c r="A1118" s="20"/>
      <c r="B1118" s="21" t="str">
        <f>IF(A1118="","",SUMPRODUCT((MONTH(客户下单明细表!$D$4:$D$5200)=销售员提成汇总!$E$2)*((YEAR(客户下单明细表!$D$4:$D$5200)=销售员提成汇总!$C$2))*(客户下单明细表!$O$4:$O$5200=A1118),客户下单明细表!$N$4:$N$5200))</f>
        <v/>
      </c>
      <c r="C1118" s="21" t="str">
        <f>IF(B1118="","",SUMPRODUCT((MONTH(客户下单明细表!$D$4:$D$5200)=销售员提成汇总!$E$2-1)*((YEAR(客户下单明细表!$D$4:$D$5200)=销售员提成汇总!$C$2))*(客户下单明细表!$O$4:$O$5200=A1118)*($A$2=客户下单明细表!$S$4:$S$5200),客户下单明细表!$N$4:$N$5200))</f>
        <v/>
      </c>
      <c r="D1118" s="21" t="str">
        <f>IF(A1118="","",SUMPRODUCT((MONTH(客户下单明细表!$D$4:$D$5200)=销售员提成汇总!$E$2)*((YEAR(客户下单明细表!$D$4:$D$5200)=销售员提成汇总!$C$2))*(客户下单明细表!$O$4:$O$5200=A1118),客户下单明细表!$R$4:$R$5200))</f>
        <v/>
      </c>
      <c r="E1118" s="21" t="str">
        <f>IF(A1118="","",SUMPRODUCT((MONTH(客户下单明细表!$D$4:$D$5200)=销售员提成汇总!$E$2-1)*((YEAR(客户下单明细表!$D$4:$D$5200)=销售员提成汇总!$C$2))*(客户下单明细表!$O$4:$O$5200=A1118),客户下单明细表!$R$4:$R$5200))</f>
        <v/>
      </c>
      <c r="F1118" s="22">
        <v>1800</v>
      </c>
      <c r="G1118" s="23">
        <f>SUMIFS(销售员提成汇总!C:C,销售员提成汇总!K:K,$K1118)</f>
        <v>0</v>
      </c>
      <c r="H1118" s="21">
        <f t="shared" si="53"/>
        <v>0</v>
      </c>
      <c r="I1118" s="23" t="str">
        <f t="shared" si="54"/>
        <v/>
      </c>
      <c r="J1118" s="31" t="str">
        <f t="shared" si="55"/>
        <v/>
      </c>
      <c r="K1118" s="32" t="e">
        <f>VLOOKUP(A$4:A$600,客户下单明细表!O$4:P$5200,2,FALSE)</f>
        <v>#VALUE!</v>
      </c>
    </row>
    <row r="1119" spans="1:11">
      <c r="A1119" s="20"/>
      <c r="B1119" s="21" t="str">
        <f>IF(A1119="","",SUMPRODUCT((MONTH(客户下单明细表!$D$4:$D$5200)=销售员提成汇总!$E$2)*((YEAR(客户下单明细表!$D$4:$D$5200)=销售员提成汇总!$C$2))*(客户下单明细表!$O$4:$O$5200=A1119),客户下单明细表!$N$4:$N$5200))</f>
        <v/>
      </c>
      <c r="C1119" s="21" t="str">
        <f>IF(B1119="","",SUMPRODUCT((MONTH(客户下单明细表!$D$4:$D$5200)=销售员提成汇总!$E$2-1)*((YEAR(客户下单明细表!$D$4:$D$5200)=销售员提成汇总!$C$2))*(客户下单明细表!$O$4:$O$5200=A1119)*($A$2=客户下单明细表!$S$4:$S$5200),客户下单明细表!$N$4:$N$5200))</f>
        <v/>
      </c>
      <c r="D1119" s="21" t="str">
        <f>IF(A1119="","",SUMPRODUCT((MONTH(客户下单明细表!$D$4:$D$5200)=销售员提成汇总!$E$2)*((YEAR(客户下单明细表!$D$4:$D$5200)=销售员提成汇总!$C$2))*(客户下单明细表!$O$4:$O$5200=A1119),客户下单明细表!$R$4:$R$5200))</f>
        <v/>
      </c>
      <c r="E1119" s="21" t="str">
        <f>IF(A1119="","",SUMPRODUCT((MONTH(客户下单明细表!$D$4:$D$5200)=销售员提成汇总!$E$2-1)*((YEAR(客户下单明细表!$D$4:$D$5200)=销售员提成汇总!$C$2))*(客户下单明细表!$O$4:$O$5200=A1119),客户下单明细表!$R$4:$R$5200))</f>
        <v/>
      </c>
      <c r="F1119" s="22">
        <v>1800</v>
      </c>
      <c r="G1119" s="23">
        <f>SUMIFS(销售员提成汇总!C:C,销售员提成汇总!K:K,$K1119)</f>
        <v>0</v>
      </c>
      <c r="H1119" s="21">
        <f t="shared" si="53"/>
        <v>0</v>
      </c>
      <c r="I1119" s="23" t="str">
        <f t="shared" si="54"/>
        <v/>
      </c>
      <c r="J1119" s="31" t="str">
        <f t="shared" si="55"/>
        <v/>
      </c>
      <c r="K1119" s="32" t="e">
        <f>VLOOKUP(A$4:A$600,客户下单明细表!O$4:P$5200,2,FALSE)</f>
        <v>#VALUE!</v>
      </c>
    </row>
    <row r="1120" spans="1:11">
      <c r="A1120" s="20"/>
      <c r="B1120" s="21" t="str">
        <f>IF(A1120="","",SUMPRODUCT((MONTH(客户下单明细表!$D$4:$D$5200)=销售员提成汇总!$E$2)*((YEAR(客户下单明细表!$D$4:$D$5200)=销售员提成汇总!$C$2))*(客户下单明细表!$O$4:$O$5200=A1120),客户下单明细表!$N$4:$N$5200))</f>
        <v/>
      </c>
      <c r="C1120" s="21" t="str">
        <f>IF(B1120="","",SUMPRODUCT((MONTH(客户下单明细表!$D$4:$D$5200)=销售员提成汇总!$E$2-1)*((YEAR(客户下单明细表!$D$4:$D$5200)=销售员提成汇总!$C$2))*(客户下单明细表!$O$4:$O$5200=A1120)*($A$2=客户下单明细表!$S$4:$S$5200),客户下单明细表!$N$4:$N$5200))</f>
        <v/>
      </c>
      <c r="D1120" s="21" t="str">
        <f>IF(A1120="","",SUMPRODUCT((MONTH(客户下单明细表!$D$4:$D$5200)=销售员提成汇总!$E$2)*((YEAR(客户下单明细表!$D$4:$D$5200)=销售员提成汇总!$C$2))*(客户下单明细表!$O$4:$O$5200=A1120),客户下单明细表!$R$4:$R$5200))</f>
        <v/>
      </c>
      <c r="E1120" s="21" t="str">
        <f>IF(A1120="","",SUMPRODUCT((MONTH(客户下单明细表!$D$4:$D$5200)=销售员提成汇总!$E$2-1)*((YEAR(客户下单明细表!$D$4:$D$5200)=销售员提成汇总!$C$2))*(客户下单明细表!$O$4:$O$5200=A1120),客户下单明细表!$R$4:$R$5200))</f>
        <v/>
      </c>
      <c r="F1120" s="22">
        <v>1800</v>
      </c>
      <c r="G1120" s="23">
        <f>SUMIFS(销售员提成汇总!C:C,销售员提成汇总!K:K,$K1120)</f>
        <v>0</v>
      </c>
      <c r="H1120" s="21">
        <f t="shared" si="53"/>
        <v>0</v>
      </c>
      <c r="I1120" s="23" t="str">
        <f t="shared" si="54"/>
        <v/>
      </c>
      <c r="J1120" s="31" t="str">
        <f t="shared" si="55"/>
        <v/>
      </c>
      <c r="K1120" s="32" t="e">
        <f>VLOOKUP(A$4:A$600,客户下单明细表!O$4:P$5200,2,FALSE)</f>
        <v>#VALUE!</v>
      </c>
    </row>
    <row r="1121" spans="1:11">
      <c r="A1121" s="20"/>
      <c r="B1121" s="21" t="str">
        <f>IF(A1121="","",SUMPRODUCT((MONTH(客户下单明细表!$D$4:$D$5200)=销售员提成汇总!$E$2)*((YEAR(客户下单明细表!$D$4:$D$5200)=销售员提成汇总!$C$2))*(客户下单明细表!$O$4:$O$5200=A1121),客户下单明细表!$N$4:$N$5200))</f>
        <v/>
      </c>
      <c r="C1121" s="21" t="str">
        <f>IF(B1121="","",SUMPRODUCT((MONTH(客户下单明细表!$D$4:$D$5200)=销售员提成汇总!$E$2-1)*((YEAR(客户下单明细表!$D$4:$D$5200)=销售员提成汇总!$C$2))*(客户下单明细表!$O$4:$O$5200=A1121)*($A$2=客户下单明细表!$S$4:$S$5200),客户下单明细表!$N$4:$N$5200))</f>
        <v/>
      </c>
      <c r="D1121" s="21" t="str">
        <f>IF(A1121="","",SUMPRODUCT((MONTH(客户下单明细表!$D$4:$D$5200)=销售员提成汇总!$E$2)*((YEAR(客户下单明细表!$D$4:$D$5200)=销售员提成汇总!$C$2))*(客户下单明细表!$O$4:$O$5200=A1121),客户下单明细表!$R$4:$R$5200))</f>
        <v/>
      </c>
      <c r="E1121" s="21" t="str">
        <f>IF(A1121="","",SUMPRODUCT((MONTH(客户下单明细表!$D$4:$D$5200)=销售员提成汇总!$E$2-1)*((YEAR(客户下单明细表!$D$4:$D$5200)=销售员提成汇总!$C$2))*(客户下单明细表!$O$4:$O$5200=A1121),客户下单明细表!$R$4:$R$5200))</f>
        <v/>
      </c>
      <c r="F1121" s="22">
        <v>1800</v>
      </c>
      <c r="G1121" s="23">
        <f>SUMIFS(销售员提成汇总!C:C,销售员提成汇总!K:K,$K1121)</f>
        <v>0</v>
      </c>
      <c r="H1121" s="21">
        <f t="shared" si="53"/>
        <v>0</v>
      </c>
      <c r="I1121" s="23" t="str">
        <f t="shared" si="54"/>
        <v/>
      </c>
      <c r="J1121" s="31" t="str">
        <f t="shared" si="55"/>
        <v/>
      </c>
      <c r="K1121" s="32" t="e">
        <f>VLOOKUP(A$4:A$600,客户下单明细表!O$4:P$5200,2,FALSE)</f>
        <v>#VALUE!</v>
      </c>
    </row>
    <row r="1122" spans="1:11">
      <c r="A1122" s="20"/>
      <c r="B1122" s="21" t="str">
        <f>IF(A1122="","",SUMPRODUCT((MONTH(客户下单明细表!$D$4:$D$5200)=销售员提成汇总!$E$2)*((YEAR(客户下单明细表!$D$4:$D$5200)=销售员提成汇总!$C$2))*(客户下单明细表!$O$4:$O$5200=A1122),客户下单明细表!$N$4:$N$5200))</f>
        <v/>
      </c>
      <c r="C1122" s="21" t="str">
        <f>IF(B1122="","",SUMPRODUCT((MONTH(客户下单明细表!$D$4:$D$5200)=销售员提成汇总!$E$2-1)*((YEAR(客户下单明细表!$D$4:$D$5200)=销售员提成汇总!$C$2))*(客户下单明细表!$O$4:$O$5200=A1122)*($A$2=客户下单明细表!$S$4:$S$5200),客户下单明细表!$N$4:$N$5200))</f>
        <v/>
      </c>
      <c r="D1122" s="21" t="str">
        <f>IF(A1122="","",SUMPRODUCT((MONTH(客户下单明细表!$D$4:$D$5200)=销售员提成汇总!$E$2)*((YEAR(客户下单明细表!$D$4:$D$5200)=销售员提成汇总!$C$2))*(客户下单明细表!$O$4:$O$5200=A1122),客户下单明细表!$R$4:$R$5200))</f>
        <v/>
      </c>
      <c r="E1122" s="21" t="str">
        <f>IF(A1122="","",SUMPRODUCT((MONTH(客户下单明细表!$D$4:$D$5200)=销售员提成汇总!$E$2-1)*((YEAR(客户下单明细表!$D$4:$D$5200)=销售员提成汇总!$C$2))*(客户下单明细表!$O$4:$O$5200=A1122),客户下单明细表!$R$4:$R$5200))</f>
        <v/>
      </c>
      <c r="F1122" s="22">
        <v>1800</v>
      </c>
      <c r="G1122" s="23">
        <f>SUMIFS(销售员提成汇总!C:C,销售员提成汇总!K:K,$K1122)</f>
        <v>0</v>
      </c>
      <c r="H1122" s="21">
        <f t="shared" si="53"/>
        <v>0</v>
      </c>
      <c r="I1122" s="23" t="str">
        <f t="shared" si="54"/>
        <v/>
      </c>
      <c r="J1122" s="31" t="str">
        <f t="shared" si="55"/>
        <v/>
      </c>
      <c r="K1122" s="32" t="e">
        <f>VLOOKUP(A$4:A$600,客户下单明细表!O$4:P$5200,2,FALSE)</f>
        <v>#VALUE!</v>
      </c>
    </row>
    <row r="1123" spans="1:11">
      <c r="A1123" s="20"/>
      <c r="B1123" s="21" t="str">
        <f>IF(A1123="","",SUMPRODUCT((MONTH(客户下单明细表!$D$4:$D$5200)=销售员提成汇总!$E$2)*((YEAR(客户下单明细表!$D$4:$D$5200)=销售员提成汇总!$C$2))*(客户下单明细表!$O$4:$O$5200=A1123),客户下单明细表!$N$4:$N$5200))</f>
        <v/>
      </c>
      <c r="C1123" s="21" t="str">
        <f>IF(B1123="","",SUMPRODUCT((MONTH(客户下单明细表!$D$4:$D$5200)=销售员提成汇总!$E$2-1)*((YEAR(客户下单明细表!$D$4:$D$5200)=销售员提成汇总!$C$2))*(客户下单明细表!$O$4:$O$5200=A1123)*($A$2=客户下单明细表!$S$4:$S$5200),客户下单明细表!$N$4:$N$5200))</f>
        <v/>
      </c>
      <c r="D1123" s="21" t="str">
        <f>IF(A1123="","",SUMPRODUCT((MONTH(客户下单明细表!$D$4:$D$5200)=销售员提成汇总!$E$2)*((YEAR(客户下单明细表!$D$4:$D$5200)=销售员提成汇总!$C$2))*(客户下单明细表!$O$4:$O$5200=A1123),客户下单明细表!$R$4:$R$5200))</f>
        <v/>
      </c>
      <c r="E1123" s="21" t="str">
        <f>IF(A1123="","",SUMPRODUCT((MONTH(客户下单明细表!$D$4:$D$5200)=销售员提成汇总!$E$2-1)*((YEAR(客户下单明细表!$D$4:$D$5200)=销售员提成汇总!$C$2))*(客户下单明细表!$O$4:$O$5200=A1123),客户下单明细表!$R$4:$R$5200))</f>
        <v/>
      </c>
      <c r="F1123" s="22">
        <v>1800</v>
      </c>
      <c r="G1123" s="23">
        <f>SUMIFS(销售员提成汇总!C:C,销售员提成汇总!K:K,$K1123)</f>
        <v>0</v>
      </c>
      <c r="H1123" s="21">
        <f t="shared" si="53"/>
        <v>0</v>
      </c>
      <c r="I1123" s="23" t="str">
        <f t="shared" si="54"/>
        <v/>
      </c>
      <c r="J1123" s="31" t="str">
        <f t="shared" si="55"/>
        <v/>
      </c>
      <c r="K1123" s="32" t="e">
        <f>VLOOKUP(A$4:A$600,客户下单明细表!O$4:P$5200,2,FALSE)</f>
        <v>#VALUE!</v>
      </c>
    </row>
    <row r="1124" spans="1:11">
      <c r="A1124" s="20"/>
      <c r="B1124" s="21" t="str">
        <f>IF(A1124="","",SUMPRODUCT((MONTH(客户下单明细表!$D$4:$D$5200)=销售员提成汇总!$E$2)*((YEAR(客户下单明细表!$D$4:$D$5200)=销售员提成汇总!$C$2))*(客户下单明细表!$O$4:$O$5200=A1124),客户下单明细表!$N$4:$N$5200))</f>
        <v/>
      </c>
      <c r="C1124" s="21" t="str">
        <f>IF(B1124="","",SUMPRODUCT((MONTH(客户下单明细表!$D$4:$D$5200)=销售员提成汇总!$E$2-1)*((YEAR(客户下单明细表!$D$4:$D$5200)=销售员提成汇总!$C$2))*(客户下单明细表!$O$4:$O$5200=A1124)*($A$2=客户下单明细表!$S$4:$S$5200),客户下单明细表!$N$4:$N$5200))</f>
        <v/>
      </c>
      <c r="D1124" s="21" t="str">
        <f>IF(A1124="","",SUMPRODUCT((MONTH(客户下单明细表!$D$4:$D$5200)=销售员提成汇总!$E$2)*((YEAR(客户下单明细表!$D$4:$D$5200)=销售员提成汇总!$C$2))*(客户下单明细表!$O$4:$O$5200=A1124),客户下单明细表!$R$4:$R$5200))</f>
        <v/>
      </c>
      <c r="E1124" s="21" t="str">
        <f>IF(A1124="","",SUMPRODUCT((MONTH(客户下单明细表!$D$4:$D$5200)=销售员提成汇总!$E$2-1)*((YEAR(客户下单明细表!$D$4:$D$5200)=销售员提成汇总!$C$2))*(客户下单明细表!$O$4:$O$5200=A1124),客户下单明细表!$R$4:$R$5200))</f>
        <v/>
      </c>
      <c r="F1124" s="22">
        <v>1800</v>
      </c>
      <c r="G1124" s="23">
        <f>SUMIFS(销售员提成汇总!C:C,销售员提成汇总!K:K,$K1124)</f>
        <v>0</v>
      </c>
      <c r="H1124" s="21">
        <f t="shared" si="53"/>
        <v>0</v>
      </c>
      <c r="I1124" s="23" t="str">
        <f t="shared" si="54"/>
        <v/>
      </c>
      <c r="J1124" s="31" t="str">
        <f t="shared" si="55"/>
        <v/>
      </c>
      <c r="K1124" s="32" t="e">
        <f>VLOOKUP(A$4:A$600,客户下单明细表!O$4:P$5200,2,FALSE)</f>
        <v>#VALUE!</v>
      </c>
    </row>
    <row r="1125" spans="1:11">
      <c r="A1125" s="20"/>
      <c r="B1125" s="21" t="str">
        <f>IF(A1125="","",SUMPRODUCT((MONTH(客户下单明细表!$D$4:$D$5200)=销售员提成汇总!$E$2)*((YEAR(客户下单明细表!$D$4:$D$5200)=销售员提成汇总!$C$2))*(客户下单明细表!$O$4:$O$5200=A1125),客户下单明细表!$N$4:$N$5200))</f>
        <v/>
      </c>
      <c r="C1125" s="21" t="str">
        <f>IF(B1125="","",SUMPRODUCT((MONTH(客户下单明细表!$D$4:$D$5200)=销售员提成汇总!$E$2-1)*((YEAR(客户下单明细表!$D$4:$D$5200)=销售员提成汇总!$C$2))*(客户下单明细表!$O$4:$O$5200=A1125)*($A$2=客户下单明细表!$S$4:$S$5200),客户下单明细表!$N$4:$N$5200))</f>
        <v/>
      </c>
      <c r="D1125" s="21" t="str">
        <f>IF(A1125="","",SUMPRODUCT((MONTH(客户下单明细表!$D$4:$D$5200)=销售员提成汇总!$E$2)*((YEAR(客户下单明细表!$D$4:$D$5200)=销售员提成汇总!$C$2))*(客户下单明细表!$O$4:$O$5200=A1125),客户下单明细表!$R$4:$R$5200))</f>
        <v/>
      </c>
      <c r="E1125" s="21" t="str">
        <f>IF(A1125="","",SUMPRODUCT((MONTH(客户下单明细表!$D$4:$D$5200)=销售员提成汇总!$E$2-1)*((YEAR(客户下单明细表!$D$4:$D$5200)=销售员提成汇总!$C$2))*(客户下单明细表!$O$4:$O$5200=A1125),客户下单明细表!$R$4:$R$5200))</f>
        <v/>
      </c>
      <c r="F1125" s="22">
        <v>1800</v>
      </c>
      <c r="G1125" s="23">
        <f>SUMIFS(销售员提成汇总!C:C,销售员提成汇总!K:K,$K1125)</f>
        <v>0</v>
      </c>
      <c r="H1125" s="21">
        <f t="shared" si="53"/>
        <v>0</v>
      </c>
      <c r="I1125" s="23" t="str">
        <f t="shared" si="54"/>
        <v/>
      </c>
      <c r="J1125" s="31" t="str">
        <f t="shared" si="55"/>
        <v/>
      </c>
      <c r="K1125" s="32" t="e">
        <f>VLOOKUP(A$4:A$600,客户下单明细表!O$4:P$5200,2,FALSE)</f>
        <v>#VALUE!</v>
      </c>
    </row>
    <row r="1126" spans="1:11">
      <c r="A1126" s="20"/>
      <c r="B1126" s="21" t="str">
        <f>IF(A1126="","",SUMPRODUCT((MONTH(客户下单明细表!$D$4:$D$5200)=销售员提成汇总!$E$2)*((YEAR(客户下单明细表!$D$4:$D$5200)=销售员提成汇总!$C$2))*(客户下单明细表!$O$4:$O$5200=A1126),客户下单明细表!$N$4:$N$5200))</f>
        <v/>
      </c>
      <c r="C1126" s="21" t="str">
        <f>IF(B1126="","",SUMPRODUCT((MONTH(客户下单明细表!$D$4:$D$5200)=销售员提成汇总!$E$2-1)*((YEAR(客户下单明细表!$D$4:$D$5200)=销售员提成汇总!$C$2))*(客户下单明细表!$O$4:$O$5200=A1126)*($A$2=客户下单明细表!$S$4:$S$5200),客户下单明细表!$N$4:$N$5200))</f>
        <v/>
      </c>
      <c r="D1126" s="21" t="str">
        <f>IF(A1126="","",SUMPRODUCT((MONTH(客户下单明细表!$D$4:$D$5200)=销售员提成汇总!$E$2)*((YEAR(客户下单明细表!$D$4:$D$5200)=销售员提成汇总!$C$2))*(客户下单明细表!$O$4:$O$5200=A1126),客户下单明细表!$R$4:$R$5200))</f>
        <v/>
      </c>
      <c r="E1126" s="21" t="str">
        <f>IF(A1126="","",SUMPRODUCT((MONTH(客户下单明细表!$D$4:$D$5200)=销售员提成汇总!$E$2-1)*((YEAR(客户下单明细表!$D$4:$D$5200)=销售员提成汇总!$C$2))*(客户下单明细表!$O$4:$O$5200=A1126),客户下单明细表!$R$4:$R$5200))</f>
        <v/>
      </c>
      <c r="F1126" s="22">
        <v>1800</v>
      </c>
      <c r="G1126" s="23">
        <f>SUMIFS(销售员提成汇总!C:C,销售员提成汇总!K:K,$K1126)</f>
        <v>0</v>
      </c>
      <c r="H1126" s="21">
        <f t="shared" si="53"/>
        <v>0</v>
      </c>
      <c r="I1126" s="23" t="str">
        <f t="shared" si="54"/>
        <v/>
      </c>
      <c r="J1126" s="31" t="str">
        <f t="shared" si="55"/>
        <v/>
      </c>
      <c r="K1126" s="32" t="e">
        <f>VLOOKUP(A$4:A$600,客户下单明细表!O$4:P$5200,2,FALSE)</f>
        <v>#VALUE!</v>
      </c>
    </row>
    <row r="1127" spans="1:11">
      <c r="A1127" s="20"/>
      <c r="B1127" s="21" t="str">
        <f>IF(A1127="","",SUMPRODUCT((MONTH(客户下单明细表!$D$4:$D$5200)=销售员提成汇总!$E$2)*((YEAR(客户下单明细表!$D$4:$D$5200)=销售员提成汇总!$C$2))*(客户下单明细表!$O$4:$O$5200=A1127),客户下单明细表!$N$4:$N$5200))</f>
        <v/>
      </c>
      <c r="C1127" s="21" t="str">
        <f>IF(B1127="","",SUMPRODUCT((MONTH(客户下单明细表!$D$4:$D$5200)=销售员提成汇总!$E$2-1)*((YEAR(客户下单明细表!$D$4:$D$5200)=销售员提成汇总!$C$2))*(客户下单明细表!$O$4:$O$5200=A1127)*($A$2=客户下单明细表!$S$4:$S$5200),客户下单明细表!$N$4:$N$5200))</f>
        <v/>
      </c>
      <c r="D1127" s="21" t="str">
        <f>IF(A1127="","",SUMPRODUCT((MONTH(客户下单明细表!$D$4:$D$5200)=销售员提成汇总!$E$2)*((YEAR(客户下单明细表!$D$4:$D$5200)=销售员提成汇总!$C$2))*(客户下单明细表!$O$4:$O$5200=A1127),客户下单明细表!$R$4:$R$5200))</f>
        <v/>
      </c>
      <c r="E1127" s="21" t="str">
        <f>IF(A1127="","",SUMPRODUCT((MONTH(客户下单明细表!$D$4:$D$5200)=销售员提成汇总!$E$2-1)*((YEAR(客户下单明细表!$D$4:$D$5200)=销售员提成汇总!$C$2))*(客户下单明细表!$O$4:$O$5200=A1127),客户下单明细表!$R$4:$R$5200))</f>
        <v/>
      </c>
      <c r="F1127" s="22">
        <v>1800</v>
      </c>
      <c r="G1127" s="23">
        <f>SUMIFS(销售员提成汇总!C:C,销售员提成汇总!K:K,$K1127)</f>
        <v>0</v>
      </c>
      <c r="H1127" s="21">
        <f t="shared" si="53"/>
        <v>0</v>
      </c>
      <c r="I1127" s="23" t="str">
        <f t="shared" si="54"/>
        <v/>
      </c>
      <c r="J1127" s="31" t="str">
        <f t="shared" si="55"/>
        <v/>
      </c>
      <c r="K1127" s="32" t="e">
        <f>VLOOKUP(A$4:A$600,客户下单明细表!O$4:P$5200,2,FALSE)</f>
        <v>#VALUE!</v>
      </c>
    </row>
    <row r="1128" spans="1:11">
      <c r="A1128" s="20"/>
      <c r="B1128" s="21" t="str">
        <f>IF(A1128="","",SUMPRODUCT((MONTH(客户下单明细表!$D$4:$D$5200)=销售员提成汇总!$E$2)*((YEAR(客户下单明细表!$D$4:$D$5200)=销售员提成汇总!$C$2))*(客户下单明细表!$O$4:$O$5200=A1128),客户下单明细表!$N$4:$N$5200))</f>
        <v/>
      </c>
      <c r="C1128" s="21" t="str">
        <f>IF(B1128="","",SUMPRODUCT((MONTH(客户下单明细表!$D$4:$D$5200)=销售员提成汇总!$E$2-1)*((YEAR(客户下单明细表!$D$4:$D$5200)=销售员提成汇总!$C$2))*(客户下单明细表!$O$4:$O$5200=A1128)*($A$2=客户下单明细表!$S$4:$S$5200),客户下单明细表!$N$4:$N$5200))</f>
        <v/>
      </c>
      <c r="D1128" s="21" t="str">
        <f>IF(A1128="","",SUMPRODUCT((MONTH(客户下单明细表!$D$4:$D$5200)=销售员提成汇总!$E$2)*((YEAR(客户下单明细表!$D$4:$D$5200)=销售员提成汇总!$C$2))*(客户下单明细表!$O$4:$O$5200=A1128),客户下单明细表!$R$4:$R$5200))</f>
        <v/>
      </c>
      <c r="E1128" s="21" t="str">
        <f>IF(A1128="","",SUMPRODUCT((MONTH(客户下单明细表!$D$4:$D$5200)=销售员提成汇总!$E$2-1)*((YEAR(客户下单明细表!$D$4:$D$5200)=销售员提成汇总!$C$2))*(客户下单明细表!$O$4:$O$5200=A1128),客户下单明细表!$R$4:$R$5200))</f>
        <v/>
      </c>
      <c r="F1128" s="22">
        <v>1800</v>
      </c>
      <c r="G1128" s="23">
        <f>SUMIFS(销售员提成汇总!C:C,销售员提成汇总!K:K,$K1128)</f>
        <v>0</v>
      </c>
      <c r="H1128" s="21">
        <f t="shared" si="53"/>
        <v>0</v>
      </c>
      <c r="I1128" s="23" t="str">
        <f t="shared" si="54"/>
        <v/>
      </c>
      <c r="J1128" s="31" t="str">
        <f t="shared" si="55"/>
        <v/>
      </c>
      <c r="K1128" s="32" t="e">
        <f>VLOOKUP(A$4:A$600,客户下单明细表!O$4:P$5200,2,FALSE)</f>
        <v>#VALUE!</v>
      </c>
    </row>
    <row r="1129" spans="1:11">
      <c r="A1129" s="20"/>
      <c r="B1129" s="21" t="str">
        <f>IF(A1129="","",SUMPRODUCT((MONTH(客户下单明细表!$D$4:$D$5200)=销售员提成汇总!$E$2)*((YEAR(客户下单明细表!$D$4:$D$5200)=销售员提成汇总!$C$2))*(客户下单明细表!$O$4:$O$5200=A1129),客户下单明细表!$N$4:$N$5200))</f>
        <v/>
      </c>
      <c r="C1129" s="21" t="str">
        <f>IF(B1129="","",SUMPRODUCT((MONTH(客户下单明细表!$D$4:$D$5200)=销售员提成汇总!$E$2-1)*((YEAR(客户下单明细表!$D$4:$D$5200)=销售员提成汇总!$C$2))*(客户下单明细表!$O$4:$O$5200=A1129)*($A$2=客户下单明细表!$S$4:$S$5200),客户下单明细表!$N$4:$N$5200))</f>
        <v/>
      </c>
      <c r="D1129" s="21" t="str">
        <f>IF(A1129="","",SUMPRODUCT((MONTH(客户下单明细表!$D$4:$D$5200)=销售员提成汇总!$E$2)*((YEAR(客户下单明细表!$D$4:$D$5200)=销售员提成汇总!$C$2))*(客户下单明细表!$O$4:$O$5200=A1129),客户下单明细表!$R$4:$R$5200))</f>
        <v/>
      </c>
      <c r="E1129" s="21" t="str">
        <f>IF(A1129="","",SUMPRODUCT((MONTH(客户下单明细表!$D$4:$D$5200)=销售员提成汇总!$E$2-1)*((YEAR(客户下单明细表!$D$4:$D$5200)=销售员提成汇总!$C$2))*(客户下单明细表!$O$4:$O$5200=A1129),客户下单明细表!$R$4:$R$5200))</f>
        <v/>
      </c>
      <c r="F1129" s="22">
        <v>1800</v>
      </c>
      <c r="G1129" s="23">
        <f>SUMIFS(销售员提成汇总!C:C,销售员提成汇总!K:K,$K1129)</f>
        <v>0</v>
      </c>
      <c r="H1129" s="21">
        <f t="shared" si="53"/>
        <v>0</v>
      </c>
      <c r="I1129" s="23" t="str">
        <f t="shared" si="54"/>
        <v/>
      </c>
      <c r="J1129" s="31" t="str">
        <f t="shared" si="55"/>
        <v/>
      </c>
      <c r="K1129" s="32" t="e">
        <f>VLOOKUP(A$4:A$600,客户下单明细表!O$4:P$5200,2,FALSE)</f>
        <v>#VALUE!</v>
      </c>
    </row>
    <row r="1130" spans="1:11">
      <c r="A1130" s="20"/>
      <c r="B1130" s="21" t="str">
        <f>IF(A1130="","",SUMPRODUCT((MONTH(客户下单明细表!$D$4:$D$5200)=销售员提成汇总!$E$2)*((YEAR(客户下单明细表!$D$4:$D$5200)=销售员提成汇总!$C$2))*(客户下单明细表!$O$4:$O$5200=A1130),客户下单明细表!$N$4:$N$5200))</f>
        <v/>
      </c>
      <c r="C1130" s="21" t="str">
        <f>IF(B1130="","",SUMPRODUCT((MONTH(客户下单明细表!$D$4:$D$5200)=销售员提成汇总!$E$2-1)*((YEAR(客户下单明细表!$D$4:$D$5200)=销售员提成汇总!$C$2))*(客户下单明细表!$O$4:$O$5200=A1130)*($A$2=客户下单明细表!$S$4:$S$5200),客户下单明细表!$N$4:$N$5200))</f>
        <v/>
      </c>
      <c r="D1130" s="21" t="str">
        <f>IF(A1130="","",SUMPRODUCT((MONTH(客户下单明细表!$D$4:$D$5200)=销售员提成汇总!$E$2)*((YEAR(客户下单明细表!$D$4:$D$5200)=销售员提成汇总!$C$2))*(客户下单明细表!$O$4:$O$5200=A1130),客户下单明细表!$R$4:$R$5200))</f>
        <v/>
      </c>
      <c r="E1130" s="21" t="str">
        <f>IF(A1130="","",SUMPRODUCT((MONTH(客户下单明细表!$D$4:$D$5200)=销售员提成汇总!$E$2-1)*((YEAR(客户下单明细表!$D$4:$D$5200)=销售员提成汇总!$C$2))*(客户下单明细表!$O$4:$O$5200=A1130),客户下单明细表!$R$4:$R$5200))</f>
        <v/>
      </c>
      <c r="F1130" s="22">
        <v>1800</v>
      </c>
      <c r="G1130" s="23">
        <f>SUMIFS(销售员提成汇总!C:C,销售员提成汇总!K:K,$K1130)</f>
        <v>0</v>
      </c>
      <c r="H1130" s="21">
        <f t="shared" si="53"/>
        <v>0</v>
      </c>
      <c r="I1130" s="23" t="str">
        <f t="shared" si="54"/>
        <v/>
      </c>
      <c r="J1130" s="31" t="str">
        <f t="shared" si="55"/>
        <v/>
      </c>
      <c r="K1130" s="32" t="e">
        <f>VLOOKUP(A$4:A$600,客户下单明细表!O$4:P$5200,2,FALSE)</f>
        <v>#VALUE!</v>
      </c>
    </row>
    <row r="1131" spans="1:11">
      <c r="A1131" s="20"/>
      <c r="B1131" s="21" t="str">
        <f>IF(A1131="","",SUMPRODUCT((MONTH(客户下单明细表!$D$4:$D$5200)=销售员提成汇总!$E$2)*((YEAR(客户下单明细表!$D$4:$D$5200)=销售员提成汇总!$C$2))*(客户下单明细表!$O$4:$O$5200=A1131),客户下单明细表!$N$4:$N$5200))</f>
        <v/>
      </c>
      <c r="C1131" s="21" t="str">
        <f>IF(B1131="","",SUMPRODUCT((MONTH(客户下单明细表!$D$4:$D$5200)=销售员提成汇总!$E$2-1)*((YEAR(客户下单明细表!$D$4:$D$5200)=销售员提成汇总!$C$2))*(客户下单明细表!$O$4:$O$5200=A1131)*($A$2=客户下单明细表!$S$4:$S$5200),客户下单明细表!$N$4:$N$5200))</f>
        <v/>
      </c>
      <c r="D1131" s="21" t="str">
        <f>IF(A1131="","",SUMPRODUCT((MONTH(客户下单明细表!$D$4:$D$5200)=销售员提成汇总!$E$2)*((YEAR(客户下单明细表!$D$4:$D$5200)=销售员提成汇总!$C$2))*(客户下单明细表!$O$4:$O$5200=A1131),客户下单明细表!$R$4:$R$5200))</f>
        <v/>
      </c>
      <c r="E1131" s="21" t="str">
        <f>IF(A1131="","",SUMPRODUCT((MONTH(客户下单明细表!$D$4:$D$5200)=销售员提成汇总!$E$2-1)*((YEAR(客户下单明细表!$D$4:$D$5200)=销售员提成汇总!$C$2))*(客户下单明细表!$O$4:$O$5200=A1131),客户下单明细表!$R$4:$R$5200))</f>
        <v/>
      </c>
      <c r="F1131" s="22">
        <v>1800</v>
      </c>
      <c r="G1131" s="23">
        <f>SUMIFS(销售员提成汇总!C:C,销售员提成汇总!K:K,$K1131)</f>
        <v>0</v>
      </c>
      <c r="H1131" s="21">
        <f t="shared" si="53"/>
        <v>0</v>
      </c>
      <c r="I1131" s="23" t="str">
        <f t="shared" si="54"/>
        <v/>
      </c>
      <c r="J1131" s="31" t="str">
        <f t="shared" si="55"/>
        <v/>
      </c>
      <c r="K1131" s="32" t="e">
        <f>VLOOKUP(A$4:A$600,客户下单明细表!O$4:P$5200,2,FALSE)</f>
        <v>#VALUE!</v>
      </c>
    </row>
    <row r="1132" spans="1:11">
      <c r="A1132" s="20"/>
      <c r="B1132" s="21" t="str">
        <f>IF(A1132="","",SUMPRODUCT((MONTH(客户下单明细表!$D$4:$D$5200)=销售员提成汇总!$E$2)*((YEAR(客户下单明细表!$D$4:$D$5200)=销售员提成汇总!$C$2))*(客户下单明细表!$O$4:$O$5200=A1132),客户下单明细表!$N$4:$N$5200))</f>
        <v/>
      </c>
      <c r="C1132" s="21" t="str">
        <f>IF(B1132="","",SUMPRODUCT((MONTH(客户下单明细表!$D$4:$D$5200)=销售员提成汇总!$E$2-1)*((YEAR(客户下单明细表!$D$4:$D$5200)=销售员提成汇总!$C$2))*(客户下单明细表!$O$4:$O$5200=A1132)*($A$2=客户下单明细表!$S$4:$S$5200),客户下单明细表!$N$4:$N$5200))</f>
        <v/>
      </c>
      <c r="D1132" s="21" t="str">
        <f>IF(A1132="","",SUMPRODUCT((MONTH(客户下单明细表!$D$4:$D$5200)=销售员提成汇总!$E$2)*((YEAR(客户下单明细表!$D$4:$D$5200)=销售员提成汇总!$C$2))*(客户下单明细表!$O$4:$O$5200=A1132),客户下单明细表!$R$4:$R$5200))</f>
        <v/>
      </c>
      <c r="E1132" s="21" t="str">
        <f>IF(A1132="","",SUMPRODUCT((MONTH(客户下单明细表!$D$4:$D$5200)=销售员提成汇总!$E$2-1)*((YEAR(客户下单明细表!$D$4:$D$5200)=销售员提成汇总!$C$2))*(客户下单明细表!$O$4:$O$5200=A1132),客户下单明细表!$R$4:$R$5200))</f>
        <v/>
      </c>
      <c r="F1132" s="22">
        <v>1800</v>
      </c>
      <c r="G1132" s="23">
        <f>SUMIFS(销售员提成汇总!C:C,销售员提成汇总!K:K,$K1132)</f>
        <v>0</v>
      </c>
      <c r="H1132" s="21">
        <f t="shared" si="53"/>
        <v>0</v>
      </c>
      <c r="I1132" s="23" t="str">
        <f t="shared" si="54"/>
        <v/>
      </c>
      <c r="J1132" s="31" t="str">
        <f t="shared" si="55"/>
        <v/>
      </c>
      <c r="K1132" s="32" t="e">
        <f>VLOOKUP(A$4:A$600,客户下单明细表!O$4:P$5200,2,FALSE)</f>
        <v>#VALUE!</v>
      </c>
    </row>
    <row r="1133" spans="1:11">
      <c r="A1133" s="20"/>
      <c r="B1133" s="21" t="str">
        <f>IF(A1133="","",SUMPRODUCT((MONTH(客户下单明细表!$D$4:$D$5200)=销售员提成汇总!$E$2)*((YEAR(客户下单明细表!$D$4:$D$5200)=销售员提成汇总!$C$2))*(客户下单明细表!$O$4:$O$5200=A1133),客户下单明细表!$N$4:$N$5200))</f>
        <v/>
      </c>
      <c r="C1133" s="21" t="str">
        <f>IF(B1133="","",SUMPRODUCT((MONTH(客户下单明细表!$D$4:$D$5200)=销售员提成汇总!$E$2-1)*((YEAR(客户下单明细表!$D$4:$D$5200)=销售员提成汇总!$C$2))*(客户下单明细表!$O$4:$O$5200=A1133)*($A$2=客户下单明细表!$S$4:$S$5200),客户下单明细表!$N$4:$N$5200))</f>
        <v/>
      </c>
      <c r="D1133" s="21" t="str">
        <f>IF(A1133="","",SUMPRODUCT((MONTH(客户下单明细表!$D$4:$D$5200)=销售员提成汇总!$E$2)*((YEAR(客户下单明细表!$D$4:$D$5200)=销售员提成汇总!$C$2))*(客户下单明细表!$O$4:$O$5200=A1133),客户下单明细表!$R$4:$R$5200))</f>
        <v/>
      </c>
      <c r="E1133" s="21" t="str">
        <f>IF(A1133="","",SUMPRODUCT((MONTH(客户下单明细表!$D$4:$D$5200)=销售员提成汇总!$E$2-1)*((YEAR(客户下单明细表!$D$4:$D$5200)=销售员提成汇总!$C$2))*(客户下单明细表!$O$4:$O$5200=A1133),客户下单明细表!$R$4:$R$5200))</f>
        <v/>
      </c>
      <c r="F1133" s="22">
        <v>1800</v>
      </c>
      <c r="G1133" s="23">
        <f>SUMIFS(销售员提成汇总!C:C,销售员提成汇总!K:K,$K1133)</f>
        <v>0</v>
      </c>
      <c r="H1133" s="21">
        <f t="shared" si="53"/>
        <v>0</v>
      </c>
      <c r="I1133" s="23" t="str">
        <f t="shared" si="54"/>
        <v/>
      </c>
      <c r="J1133" s="31" t="str">
        <f t="shared" si="55"/>
        <v/>
      </c>
      <c r="K1133" s="32" t="e">
        <f>VLOOKUP(A$4:A$600,客户下单明细表!O$4:P$5200,2,FALSE)</f>
        <v>#VALUE!</v>
      </c>
    </row>
    <row r="1134" spans="1:11">
      <c r="A1134" s="20"/>
      <c r="B1134" s="21" t="str">
        <f>IF(A1134="","",SUMPRODUCT((MONTH(客户下单明细表!$D$4:$D$5200)=销售员提成汇总!$E$2)*((YEAR(客户下单明细表!$D$4:$D$5200)=销售员提成汇总!$C$2))*(客户下单明细表!$O$4:$O$5200=A1134),客户下单明细表!$N$4:$N$5200))</f>
        <v/>
      </c>
      <c r="C1134" s="21" t="str">
        <f>IF(B1134="","",SUMPRODUCT((MONTH(客户下单明细表!$D$4:$D$5200)=销售员提成汇总!$E$2-1)*((YEAR(客户下单明细表!$D$4:$D$5200)=销售员提成汇总!$C$2))*(客户下单明细表!$O$4:$O$5200=A1134)*($A$2=客户下单明细表!$S$4:$S$5200),客户下单明细表!$N$4:$N$5200))</f>
        <v/>
      </c>
      <c r="D1134" s="21" t="str">
        <f>IF(A1134="","",SUMPRODUCT((MONTH(客户下单明细表!$D$4:$D$5200)=销售员提成汇总!$E$2)*((YEAR(客户下单明细表!$D$4:$D$5200)=销售员提成汇总!$C$2))*(客户下单明细表!$O$4:$O$5200=A1134),客户下单明细表!$R$4:$R$5200))</f>
        <v/>
      </c>
      <c r="E1134" s="21" t="str">
        <f>IF(A1134="","",SUMPRODUCT((MONTH(客户下单明细表!$D$4:$D$5200)=销售员提成汇总!$E$2-1)*((YEAR(客户下单明细表!$D$4:$D$5200)=销售员提成汇总!$C$2))*(客户下单明细表!$O$4:$O$5200=A1134),客户下单明细表!$R$4:$R$5200))</f>
        <v/>
      </c>
      <c r="F1134" s="22">
        <v>1800</v>
      </c>
      <c r="G1134" s="23">
        <f>SUMIFS(销售员提成汇总!C:C,销售员提成汇总!K:K,$K1134)</f>
        <v>0</v>
      </c>
      <c r="H1134" s="21">
        <f t="shared" si="53"/>
        <v>0</v>
      </c>
      <c r="I1134" s="23" t="str">
        <f t="shared" si="54"/>
        <v/>
      </c>
      <c r="J1134" s="31" t="str">
        <f t="shared" si="55"/>
        <v/>
      </c>
      <c r="K1134" s="32" t="e">
        <f>VLOOKUP(A$4:A$600,客户下单明细表!O$4:P$5200,2,FALSE)</f>
        <v>#VALUE!</v>
      </c>
    </row>
    <row r="1135" spans="1:11">
      <c r="A1135" s="20"/>
      <c r="B1135" s="21" t="str">
        <f>IF(A1135="","",SUMPRODUCT((MONTH(客户下单明细表!$D$4:$D$5200)=销售员提成汇总!$E$2)*((YEAR(客户下单明细表!$D$4:$D$5200)=销售员提成汇总!$C$2))*(客户下单明细表!$O$4:$O$5200=A1135),客户下单明细表!$N$4:$N$5200))</f>
        <v/>
      </c>
      <c r="C1135" s="21" t="str">
        <f>IF(B1135="","",SUMPRODUCT((MONTH(客户下单明细表!$D$4:$D$5200)=销售员提成汇总!$E$2-1)*((YEAR(客户下单明细表!$D$4:$D$5200)=销售员提成汇总!$C$2))*(客户下单明细表!$O$4:$O$5200=A1135)*($A$2=客户下单明细表!$S$4:$S$5200),客户下单明细表!$N$4:$N$5200))</f>
        <v/>
      </c>
      <c r="D1135" s="21" t="str">
        <f>IF(A1135="","",SUMPRODUCT((MONTH(客户下单明细表!$D$4:$D$5200)=销售员提成汇总!$E$2)*((YEAR(客户下单明细表!$D$4:$D$5200)=销售员提成汇总!$C$2))*(客户下单明细表!$O$4:$O$5200=A1135),客户下单明细表!$R$4:$R$5200))</f>
        <v/>
      </c>
      <c r="E1135" s="21" t="str">
        <f>IF(A1135="","",SUMPRODUCT((MONTH(客户下单明细表!$D$4:$D$5200)=销售员提成汇总!$E$2-1)*((YEAR(客户下单明细表!$D$4:$D$5200)=销售员提成汇总!$C$2))*(客户下单明细表!$O$4:$O$5200=A1135),客户下单明细表!$R$4:$R$5200))</f>
        <v/>
      </c>
      <c r="F1135" s="22">
        <v>1800</v>
      </c>
      <c r="G1135" s="23">
        <f>SUMIFS(销售员提成汇总!C:C,销售员提成汇总!K:K,$K1135)</f>
        <v>0</v>
      </c>
      <c r="H1135" s="21">
        <f t="shared" si="53"/>
        <v>0</v>
      </c>
      <c r="I1135" s="23" t="str">
        <f t="shared" si="54"/>
        <v/>
      </c>
      <c r="J1135" s="31" t="str">
        <f t="shared" si="55"/>
        <v/>
      </c>
      <c r="K1135" s="32" t="e">
        <f>VLOOKUP(A$4:A$600,客户下单明细表!O$4:P$5200,2,FALSE)</f>
        <v>#VALUE!</v>
      </c>
    </row>
    <row r="1136" spans="1:11">
      <c r="A1136" s="20"/>
      <c r="B1136" s="21" t="str">
        <f>IF(A1136="","",SUMPRODUCT((MONTH(客户下单明细表!$D$4:$D$5200)=销售员提成汇总!$E$2)*((YEAR(客户下单明细表!$D$4:$D$5200)=销售员提成汇总!$C$2))*(客户下单明细表!$O$4:$O$5200=A1136),客户下单明细表!$N$4:$N$5200))</f>
        <v/>
      </c>
      <c r="C1136" s="21" t="str">
        <f>IF(B1136="","",SUMPRODUCT((MONTH(客户下单明细表!$D$4:$D$5200)=销售员提成汇总!$E$2-1)*((YEAR(客户下单明细表!$D$4:$D$5200)=销售员提成汇总!$C$2))*(客户下单明细表!$O$4:$O$5200=A1136)*($A$2=客户下单明细表!$S$4:$S$5200),客户下单明细表!$N$4:$N$5200))</f>
        <v/>
      </c>
      <c r="D1136" s="21" t="str">
        <f>IF(A1136="","",SUMPRODUCT((MONTH(客户下单明细表!$D$4:$D$5200)=销售员提成汇总!$E$2)*((YEAR(客户下单明细表!$D$4:$D$5200)=销售员提成汇总!$C$2))*(客户下单明细表!$O$4:$O$5200=A1136),客户下单明细表!$R$4:$R$5200))</f>
        <v/>
      </c>
      <c r="E1136" s="21" t="str">
        <f>IF(A1136="","",SUMPRODUCT((MONTH(客户下单明细表!$D$4:$D$5200)=销售员提成汇总!$E$2-1)*((YEAR(客户下单明细表!$D$4:$D$5200)=销售员提成汇总!$C$2))*(客户下单明细表!$O$4:$O$5200=A1136),客户下单明细表!$R$4:$R$5200))</f>
        <v/>
      </c>
      <c r="F1136" s="22">
        <v>1800</v>
      </c>
      <c r="G1136" s="23">
        <f>SUMIFS(销售员提成汇总!C:C,销售员提成汇总!K:K,$K1136)</f>
        <v>0</v>
      </c>
      <c r="H1136" s="21">
        <f t="shared" si="53"/>
        <v>0</v>
      </c>
      <c r="I1136" s="23" t="str">
        <f t="shared" si="54"/>
        <v/>
      </c>
      <c r="J1136" s="31" t="str">
        <f t="shared" si="55"/>
        <v/>
      </c>
      <c r="K1136" s="32" t="e">
        <f>VLOOKUP(A$4:A$600,客户下单明细表!O$4:P$5200,2,FALSE)</f>
        <v>#VALUE!</v>
      </c>
    </row>
    <row r="1137" spans="1:11">
      <c r="A1137" s="20"/>
      <c r="B1137" s="21" t="str">
        <f>IF(A1137="","",SUMPRODUCT((MONTH(客户下单明细表!$D$4:$D$5200)=销售员提成汇总!$E$2)*((YEAR(客户下单明细表!$D$4:$D$5200)=销售员提成汇总!$C$2))*(客户下单明细表!$O$4:$O$5200=A1137),客户下单明细表!$N$4:$N$5200))</f>
        <v/>
      </c>
      <c r="C1137" s="21" t="str">
        <f>IF(B1137="","",SUMPRODUCT((MONTH(客户下单明细表!$D$4:$D$5200)=销售员提成汇总!$E$2-1)*((YEAR(客户下单明细表!$D$4:$D$5200)=销售员提成汇总!$C$2))*(客户下单明细表!$O$4:$O$5200=A1137)*($A$2=客户下单明细表!$S$4:$S$5200),客户下单明细表!$N$4:$N$5200))</f>
        <v/>
      </c>
      <c r="D1137" s="21" t="str">
        <f>IF(A1137="","",SUMPRODUCT((MONTH(客户下单明细表!$D$4:$D$5200)=销售员提成汇总!$E$2)*((YEAR(客户下单明细表!$D$4:$D$5200)=销售员提成汇总!$C$2))*(客户下单明细表!$O$4:$O$5200=A1137),客户下单明细表!$R$4:$R$5200))</f>
        <v/>
      </c>
      <c r="E1137" s="21" t="str">
        <f>IF(A1137="","",SUMPRODUCT((MONTH(客户下单明细表!$D$4:$D$5200)=销售员提成汇总!$E$2-1)*((YEAR(客户下单明细表!$D$4:$D$5200)=销售员提成汇总!$C$2))*(客户下单明细表!$O$4:$O$5200=A1137),客户下单明细表!$R$4:$R$5200))</f>
        <v/>
      </c>
      <c r="F1137" s="22">
        <v>1800</v>
      </c>
      <c r="G1137" s="23">
        <f>SUMIFS(销售员提成汇总!C:C,销售员提成汇总!K:K,$K1137)</f>
        <v>0</v>
      </c>
      <c r="H1137" s="21">
        <f t="shared" si="53"/>
        <v>0</v>
      </c>
      <c r="I1137" s="23" t="str">
        <f t="shared" si="54"/>
        <v/>
      </c>
      <c r="J1137" s="31" t="str">
        <f t="shared" si="55"/>
        <v/>
      </c>
      <c r="K1137" s="32" t="e">
        <f>VLOOKUP(A$4:A$600,客户下单明细表!O$4:P$5200,2,FALSE)</f>
        <v>#VALUE!</v>
      </c>
    </row>
    <row r="1138" spans="1:11">
      <c r="A1138" s="20"/>
      <c r="B1138" s="21" t="str">
        <f>IF(A1138="","",SUMPRODUCT((MONTH(客户下单明细表!$D$4:$D$5200)=销售员提成汇总!$E$2)*((YEAR(客户下单明细表!$D$4:$D$5200)=销售员提成汇总!$C$2))*(客户下单明细表!$O$4:$O$5200=A1138),客户下单明细表!$N$4:$N$5200))</f>
        <v/>
      </c>
      <c r="C1138" s="21" t="str">
        <f>IF(B1138="","",SUMPRODUCT((MONTH(客户下单明细表!$D$4:$D$5200)=销售员提成汇总!$E$2-1)*((YEAR(客户下单明细表!$D$4:$D$5200)=销售员提成汇总!$C$2))*(客户下单明细表!$O$4:$O$5200=A1138)*($A$2=客户下单明细表!$S$4:$S$5200),客户下单明细表!$N$4:$N$5200))</f>
        <v/>
      </c>
      <c r="D1138" s="21" t="str">
        <f>IF(A1138="","",SUMPRODUCT((MONTH(客户下单明细表!$D$4:$D$5200)=销售员提成汇总!$E$2)*((YEAR(客户下单明细表!$D$4:$D$5200)=销售员提成汇总!$C$2))*(客户下单明细表!$O$4:$O$5200=A1138),客户下单明细表!$R$4:$R$5200))</f>
        <v/>
      </c>
      <c r="E1138" s="21" t="str">
        <f>IF(A1138="","",SUMPRODUCT((MONTH(客户下单明细表!$D$4:$D$5200)=销售员提成汇总!$E$2-1)*((YEAR(客户下单明细表!$D$4:$D$5200)=销售员提成汇总!$C$2))*(客户下单明细表!$O$4:$O$5200=A1138),客户下单明细表!$R$4:$R$5200))</f>
        <v/>
      </c>
      <c r="F1138" s="22">
        <v>1800</v>
      </c>
      <c r="G1138" s="23">
        <f>SUMIFS(销售员提成汇总!C:C,销售员提成汇总!K:K,$K1138)</f>
        <v>0</v>
      </c>
      <c r="H1138" s="21">
        <f t="shared" si="53"/>
        <v>0</v>
      </c>
      <c r="I1138" s="23" t="str">
        <f t="shared" si="54"/>
        <v/>
      </c>
      <c r="J1138" s="31" t="str">
        <f t="shared" si="55"/>
        <v/>
      </c>
      <c r="K1138" s="32" t="e">
        <f>VLOOKUP(A$4:A$600,客户下单明细表!O$4:P$5200,2,FALSE)</f>
        <v>#VALUE!</v>
      </c>
    </row>
    <row r="1139" spans="1:11">
      <c r="A1139" s="20"/>
      <c r="B1139" s="21" t="str">
        <f>IF(A1139="","",SUMPRODUCT((MONTH(客户下单明细表!$D$4:$D$5200)=销售员提成汇总!$E$2)*((YEAR(客户下单明细表!$D$4:$D$5200)=销售员提成汇总!$C$2))*(客户下单明细表!$O$4:$O$5200=A1139),客户下单明细表!$N$4:$N$5200))</f>
        <v/>
      </c>
      <c r="C1139" s="21" t="str">
        <f>IF(B1139="","",SUMPRODUCT((MONTH(客户下单明细表!$D$4:$D$5200)=销售员提成汇总!$E$2-1)*((YEAR(客户下单明细表!$D$4:$D$5200)=销售员提成汇总!$C$2))*(客户下单明细表!$O$4:$O$5200=A1139)*($A$2=客户下单明细表!$S$4:$S$5200),客户下单明细表!$N$4:$N$5200))</f>
        <v/>
      </c>
      <c r="D1139" s="21" t="str">
        <f>IF(A1139="","",SUMPRODUCT((MONTH(客户下单明细表!$D$4:$D$5200)=销售员提成汇总!$E$2)*((YEAR(客户下单明细表!$D$4:$D$5200)=销售员提成汇总!$C$2))*(客户下单明细表!$O$4:$O$5200=A1139),客户下单明细表!$R$4:$R$5200))</f>
        <v/>
      </c>
      <c r="E1139" s="21" t="str">
        <f>IF(A1139="","",SUMPRODUCT((MONTH(客户下单明细表!$D$4:$D$5200)=销售员提成汇总!$E$2-1)*((YEAR(客户下单明细表!$D$4:$D$5200)=销售员提成汇总!$C$2))*(客户下单明细表!$O$4:$O$5200=A1139),客户下单明细表!$R$4:$R$5200))</f>
        <v/>
      </c>
      <c r="F1139" s="22">
        <v>1800</v>
      </c>
      <c r="G1139" s="23">
        <f>SUMIFS(销售员提成汇总!C:C,销售员提成汇总!K:K,$K1139)</f>
        <v>0</v>
      </c>
      <c r="H1139" s="21">
        <f t="shared" si="53"/>
        <v>0</v>
      </c>
      <c r="I1139" s="23" t="str">
        <f t="shared" si="54"/>
        <v/>
      </c>
      <c r="J1139" s="31" t="str">
        <f t="shared" si="55"/>
        <v/>
      </c>
      <c r="K1139" s="32" t="e">
        <f>VLOOKUP(A$4:A$600,客户下单明细表!O$4:P$5200,2,FALSE)</f>
        <v>#VALUE!</v>
      </c>
    </row>
    <row r="1140" spans="1:11">
      <c r="A1140" s="20"/>
      <c r="B1140" s="21" t="str">
        <f>IF(A1140="","",SUMPRODUCT((MONTH(客户下单明细表!$D$4:$D$5200)=销售员提成汇总!$E$2)*((YEAR(客户下单明细表!$D$4:$D$5200)=销售员提成汇总!$C$2))*(客户下单明细表!$O$4:$O$5200=A1140),客户下单明细表!$N$4:$N$5200))</f>
        <v/>
      </c>
      <c r="C1140" s="21" t="str">
        <f>IF(B1140="","",SUMPRODUCT((MONTH(客户下单明细表!$D$4:$D$5200)=销售员提成汇总!$E$2-1)*((YEAR(客户下单明细表!$D$4:$D$5200)=销售员提成汇总!$C$2))*(客户下单明细表!$O$4:$O$5200=A1140)*($A$2=客户下单明细表!$S$4:$S$5200),客户下单明细表!$N$4:$N$5200))</f>
        <v/>
      </c>
      <c r="D1140" s="21" t="str">
        <f>IF(A1140="","",SUMPRODUCT((MONTH(客户下单明细表!$D$4:$D$5200)=销售员提成汇总!$E$2)*((YEAR(客户下单明细表!$D$4:$D$5200)=销售员提成汇总!$C$2))*(客户下单明细表!$O$4:$O$5200=A1140),客户下单明细表!$R$4:$R$5200))</f>
        <v/>
      </c>
      <c r="E1140" s="21" t="str">
        <f>IF(A1140="","",SUMPRODUCT((MONTH(客户下单明细表!$D$4:$D$5200)=销售员提成汇总!$E$2-1)*((YEAR(客户下单明细表!$D$4:$D$5200)=销售员提成汇总!$C$2))*(客户下单明细表!$O$4:$O$5200=A1140),客户下单明细表!$R$4:$R$5200))</f>
        <v/>
      </c>
      <c r="F1140" s="22">
        <v>1800</v>
      </c>
      <c r="G1140" s="23">
        <f>SUMIFS(销售员提成汇总!C:C,销售员提成汇总!K:K,$K1140)</f>
        <v>0</v>
      </c>
      <c r="H1140" s="21">
        <f t="shared" si="53"/>
        <v>0</v>
      </c>
      <c r="I1140" s="23" t="str">
        <f t="shared" si="54"/>
        <v/>
      </c>
      <c r="J1140" s="31" t="str">
        <f t="shared" si="55"/>
        <v/>
      </c>
      <c r="K1140" s="32" t="e">
        <f>VLOOKUP(A$4:A$600,客户下单明细表!O$4:P$5200,2,FALSE)</f>
        <v>#VALUE!</v>
      </c>
    </row>
    <row r="1141" spans="1:11">
      <c r="A1141" s="20"/>
      <c r="B1141" s="21" t="str">
        <f>IF(A1141="","",SUMPRODUCT((MONTH(客户下单明细表!$D$4:$D$5200)=销售员提成汇总!$E$2)*((YEAR(客户下单明细表!$D$4:$D$5200)=销售员提成汇总!$C$2))*(客户下单明细表!$O$4:$O$5200=A1141),客户下单明细表!$N$4:$N$5200))</f>
        <v/>
      </c>
      <c r="C1141" s="21" t="str">
        <f>IF(B1141="","",SUMPRODUCT((MONTH(客户下单明细表!$D$4:$D$5200)=销售员提成汇总!$E$2-1)*((YEAR(客户下单明细表!$D$4:$D$5200)=销售员提成汇总!$C$2))*(客户下单明细表!$O$4:$O$5200=A1141)*($A$2=客户下单明细表!$S$4:$S$5200),客户下单明细表!$N$4:$N$5200))</f>
        <v/>
      </c>
      <c r="D1141" s="21" t="str">
        <f>IF(A1141="","",SUMPRODUCT((MONTH(客户下单明细表!$D$4:$D$5200)=销售员提成汇总!$E$2)*((YEAR(客户下单明细表!$D$4:$D$5200)=销售员提成汇总!$C$2))*(客户下单明细表!$O$4:$O$5200=A1141),客户下单明细表!$R$4:$R$5200))</f>
        <v/>
      </c>
      <c r="E1141" s="21" t="str">
        <f>IF(A1141="","",SUMPRODUCT((MONTH(客户下单明细表!$D$4:$D$5200)=销售员提成汇总!$E$2-1)*((YEAR(客户下单明细表!$D$4:$D$5200)=销售员提成汇总!$C$2))*(客户下单明细表!$O$4:$O$5200=A1141),客户下单明细表!$R$4:$R$5200))</f>
        <v/>
      </c>
      <c r="F1141" s="22">
        <v>1800</v>
      </c>
      <c r="G1141" s="23">
        <f>SUMIFS(销售员提成汇总!C:C,销售员提成汇总!K:K,$K1141)</f>
        <v>0</v>
      </c>
      <c r="H1141" s="21">
        <f t="shared" si="53"/>
        <v>0</v>
      </c>
      <c r="I1141" s="23" t="str">
        <f t="shared" si="54"/>
        <v/>
      </c>
      <c r="J1141" s="31" t="str">
        <f t="shared" si="55"/>
        <v/>
      </c>
      <c r="K1141" s="32" t="e">
        <f>VLOOKUP(A$4:A$600,客户下单明细表!O$4:P$5200,2,FALSE)</f>
        <v>#VALUE!</v>
      </c>
    </row>
    <row r="1142" spans="1:11">
      <c r="A1142" s="20"/>
      <c r="B1142" s="21" t="str">
        <f>IF(A1142="","",SUMPRODUCT((MONTH(客户下单明细表!$D$4:$D$5200)=销售员提成汇总!$E$2)*((YEAR(客户下单明细表!$D$4:$D$5200)=销售员提成汇总!$C$2))*(客户下单明细表!$O$4:$O$5200=A1142),客户下单明细表!$N$4:$N$5200))</f>
        <v/>
      </c>
      <c r="C1142" s="21" t="str">
        <f>IF(B1142="","",SUMPRODUCT((MONTH(客户下单明细表!$D$4:$D$5200)=销售员提成汇总!$E$2-1)*((YEAR(客户下单明细表!$D$4:$D$5200)=销售员提成汇总!$C$2))*(客户下单明细表!$O$4:$O$5200=A1142)*($A$2=客户下单明细表!$S$4:$S$5200),客户下单明细表!$N$4:$N$5200))</f>
        <v/>
      </c>
      <c r="D1142" s="21" t="str">
        <f>IF(A1142="","",SUMPRODUCT((MONTH(客户下单明细表!$D$4:$D$5200)=销售员提成汇总!$E$2)*((YEAR(客户下单明细表!$D$4:$D$5200)=销售员提成汇总!$C$2))*(客户下单明细表!$O$4:$O$5200=A1142),客户下单明细表!$R$4:$R$5200))</f>
        <v/>
      </c>
      <c r="E1142" s="21" t="str">
        <f>IF(A1142="","",SUMPRODUCT((MONTH(客户下单明细表!$D$4:$D$5200)=销售员提成汇总!$E$2-1)*((YEAR(客户下单明细表!$D$4:$D$5200)=销售员提成汇总!$C$2))*(客户下单明细表!$O$4:$O$5200=A1142),客户下单明细表!$R$4:$R$5200))</f>
        <v/>
      </c>
      <c r="F1142" s="22">
        <v>1800</v>
      </c>
      <c r="G1142" s="23">
        <f>SUMIFS(销售员提成汇总!C:C,销售员提成汇总!K:K,$K1142)</f>
        <v>0</v>
      </c>
      <c r="H1142" s="21">
        <f t="shared" si="53"/>
        <v>0</v>
      </c>
      <c r="I1142" s="23" t="str">
        <f t="shared" si="54"/>
        <v/>
      </c>
      <c r="J1142" s="31" t="str">
        <f t="shared" si="55"/>
        <v/>
      </c>
      <c r="K1142" s="32" t="e">
        <f>VLOOKUP(A$4:A$600,客户下单明细表!O$4:P$5200,2,FALSE)</f>
        <v>#VALUE!</v>
      </c>
    </row>
    <row r="1143" spans="1:11">
      <c r="A1143" s="20"/>
      <c r="B1143" s="21" t="str">
        <f>IF(A1143="","",SUMPRODUCT((MONTH(客户下单明细表!$D$4:$D$5200)=销售员提成汇总!$E$2)*((YEAR(客户下单明细表!$D$4:$D$5200)=销售员提成汇总!$C$2))*(客户下单明细表!$O$4:$O$5200=A1143),客户下单明细表!$N$4:$N$5200))</f>
        <v/>
      </c>
      <c r="C1143" s="21" t="str">
        <f>IF(B1143="","",SUMPRODUCT((MONTH(客户下单明细表!$D$4:$D$5200)=销售员提成汇总!$E$2-1)*((YEAR(客户下单明细表!$D$4:$D$5200)=销售员提成汇总!$C$2))*(客户下单明细表!$O$4:$O$5200=A1143)*($A$2=客户下单明细表!$S$4:$S$5200),客户下单明细表!$N$4:$N$5200))</f>
        <v/>
      </c>
      <c r="D1143" s="21" t="str">
        <f>IF(A1143="","",SUMPRODUCT((MONTH(客户下单明细表!$D$4:$D$5200)=销售员提成汇总!$E$2)*((YEAR(客户下单明细表!$D$4:$D$5200)=销售员提成汇总!$C$2))*(客户下单明细表!$O$4:$O$5200=A1143),客户下单明细表!$R$4:$R$5200))</f>
        <v/>
      </c>
      <c r="E1143" s="21" t="str">
        <f>IF(A1143="","",SUMPRODUCT((MONTH(客户下单明细表!$D$4:$D$5200)=销售员提成汇总!$E$2-1)*((YEAR(客户下单明细表!$D$4:$D$5200)=销售员提成汇总!$C$2))*(客户下单明细表!$O$4:$O$5200=A1143),客户下单明细表!$R$4:$R$5200))</f>
        <v/>
      </c>
      <c r="F1143" s="22">
        <v>1800</v>
      </c>
      <c r="G1143" s="23">
        <f>SUMIFS(销售员提成汇总!C:C,销售员提成汇总!K:K,$K1143)</f>
        <v>0</v>
      </c>
      <c r="H1143" s="21">
        <f t="shared" si="53"/>
        <v>0</v>
      </c>
      <c r="I1143" s="23" t="str">
        <f t="shared" si="54"/>
        <v/>
      </c>
      <c r="J1143" s="31" t="str">
        <f t="shared" si="55"/>
        <v/>
      </c>
      <c r="K1143" s="32" t="e">
        <f>VLOOKUP(A$4:A$600,客户下单明细表!O$4:P$5200,2,FALSE)</f>
        <v>#VALUE!</v>
      </c>
    </row>
    <row r="1144" spans="1:11">
      <c r="A1144" s="20"/>
      <c r="B1144" s="21" t="str">
        <f>IF(A1144="","",SUMPRODUCT((MONTH(客户下单明细表!$D$4:$D$5200)=销售员提成汇总!$E$2)*((YEAR(客户下单明细表!$D$4:$D$5200)=销售员提成汇总!$C$2))*(客户下单明细表!$O$4:$O$5200=A1144),客户下单明细表!$N$4:$N$5200))</f>
        <v/>
      </c>
      <c r="C1144" s="21" t="str">
        <f>IF(B1144="","",SUMPRODUCT((MONTH(客户下单明细表!$D$4:$D$5200)=销售员提成汇总!$E$2-1)*((YEAR(客户下单明细表!$D$4:$D$5200)=销售员提成汇总!$C$2))*(客户下单明细表!$O$4:$O$5200=A1144)*($A$2=客户下单明细表!$S$4:$S$5200),客户下单明细表!$N$4:$N$5200))</f>
        <v/>
      </c>
      <c r="D1144" s="21" t="str">
        <f>IF(A1144="","",SUMPRODUCT((MONTH(客户下单明细表!$D$4:$D$5200)=销售员提成汇总!$E$2)*((YEAR(客户下单明细表!$D$4:$D$5200)=销售员提成汇总!$C$2))*(客户下单明细表!$O$4:$O$5200=A1144),客户下单明细表!$R$4:$R$5200))</f>
        <v/>
      </c>
      <c r="E1144" s="21" t="str">
        <f>IF(A1144="","",SUMPRODUCT((MONTH(客户下单明细表!$D$4:$D$5200)=销售员提成汇总!$E$2-1)*((YEAR(客户下单明细表!$D$4:$D$5200)=销售员提成汇总!$C$2))*(客户下单明细表!$O$4:$O$5200=A1144),客户下单明细表!$R$4:$R$5200))</f>
        <v/>
      </c>
      <c r="F1144" s="22">
        <v>1800</v>
      </c>
      <c r="G1144" s="23">
        <f>SUMIFS(销售员提成汇总!C:C,销售员提成汇总!K:K,$K1144)</f>
        <v>0</v>
      </c>
      <c r="H1144" s="21">
        <f t="shared" si="53"/>
        <v>0</v>
      </c>
      <c r="I1144" s="23" t="str">
        <f t="shared" si="54"/>
        <v/>
      </c>
      <c r="J1144" s="31" t="str">
        <f t="shared" si="55"/>
        <v/>
      </c>
      <c r="K1144" s="32" t="e">
        <f>VLOOKUP(A$4:A$600,客户下单明细表!O$4:P$5200,2,FALSE)</f>
        <v>#VALUE!</v>
      </c>
    </row>
    <row r="1145" spans="1:11">
      <c r="A1145" s="20"/>
      <c r="B1145" s="21" t="str">
        <f>IF(A1145="","",SUMPRODUCT((MONTH(客户下单明细表!$D$4:$D$5200)=销售员提成汇总!$E$2)*((YEAR(客户下单明细表!$D$4:$D$5200)=销售员提成汇总!$C$2))*(客户下单明细表!$O$4:$O$5200=A1145),客户下单明细表!$N$4:$N$5200))</f>
        <v/>
      </c>
      <c r="C1145" s="21" t="str">
        <f>IF(B1145="","",SUMPRODUCT((MONTH(客户下单明细表!$D$4:$D$5200)=销售员提成汇总!$E$2-1)*((YEAR(客户下单明细表!$D$4:$D$5200)=销售员提成汇总!$C$2))*(客户下单明细表!$O$4:$O$5200=A1145)*($A$2=客户下单明细表!$S$4:$S$5200),客户下单明细表!$N$4:$N$5200))</f>
        <v/>
      </c>
      <c r="D1145" s="21" t="str">
        <f>IF(A1145="","",SUMPRODUCT((MONTH(客户下单明细表!$D$4:$D$5200)=销售员提成汇总!$E$2)*((YEAR(客户下单明细表!$D$4:$D$5200)=销售员提成汇总!$C$2))*(客户下单明细表!$O$4:$O$5200=A1145),客户下单明细表!$R$4:$R$5200))</f>
        <v/>
      </c>
      <c r="E1145" s="21" t="str">
        <f>IF(A1145="","",SUMPRODUCT((MONTH(客户下单明细表!$D$4:$D$5200)=销售员提成汇总!$E$2-1)*((YEAR(客户下单明细表!$D$4:$D$5200)=销售员提成汇总!$C$2))*(客户下单明细表!$O$4:$O$5200=A1145),客户下单明细表!$R$4:$R$5200))</f>
        <v/>
      </c>
      <c r="F1145" s="22">
        <v>1800</v>
      </c>
      <c r="G1145" s="23">
        <f>SUMIFS(销售员提成汇总!C:C,销售员提成汇总!K:K,$K1145)</f>
        <v>0</v>
      </c>
      <c r="H1145" s="21">
        <f t="shared" si="53"/>
        <v>0</v>
      </c>
      <c r="I1145" s="23" t="str">
        <f t="shared" si="54"/>
        <v/>
      </c>
      <c r="J1145" s="31" t="str">
        <f t="shared" si="55"/>
        <v/>
      </c>
      <c r="K1145" s="32" t="e">
        <f>VLOOKUP(A$4:A$600,客户下单明细表!O$4:P$5200,2,FALSE)</f>
        <v>#VALUE!</v>
      </c>
    </row>
    <row r="1146" spans="1:11">
      <c r="A1146" s="20"/>
      <c r="B1146" s="21" t="str">
        <f>IF(A1146="","",SUMPRODUCT((MONTH(客户下单明细表!$D$4:$D$5200)=销售员提成汇总!$E$2)*((YEAR(客户下单明细表!$D$4:$D$5200)=销售员提成汇总!$C$2))*(客户下单明细表!$O$4:$O$5200=A1146),客户下单明细表!$N$4:$N$5200))</f>
        <v/>
      </c>
      <c r="C1146" s="21" t="str">
        <f>IF(B1146="","",SUMPRODUCT((MONTH(客户下单明细表!$D$4:$D$5200)=销售员提成汇总!$E$2-1)*((YEAR(客户下单明细表!$D$4:$D$5200)=销售员提成汇总!$C$2))*(客户下单明细表!$O$4:$O$5200=A1146)*($A$2=客户下单明细表!$S$4:$S$5200),客户下单明细表!$N$4:$N$5200))</f>
        <v/>
      </c>
      <c r="D1146" s="21" t="str">
        <f>IF(A1146="","",SUMPRODUCT((MONTH(客户下单明细表!$D$4:$D$5200)=销售员提成汇总!$E$2)*((YEAR(客户下单明细表!$D$4:$D$5200)=销售员提成汇总!$C$2))*(客户下单明细表!$O$4:$O$5200=A1146),客户下单明细表!$R$4:$R$5200))</f>
        <v/>
      </c>
      <c r="E1146" s="21" t="str">
        <f>IF(A1146="","",SUMPRODUCT((MONTH(客户下单明细表!$D$4:$D$5200)=销售员提成汇总!$E$2-1)*((YEAR(客户下单明细表!$D$4:$D$5200)=销售员提成汇总!$C$2))*(客户下单明细表!$O$4:$O$5200=A1146),客户下单明细表!$R$4:$R$5200))</f>
        <v/>
      </c>
      <c r="F1146" s="22">
        <v>1800</v>
      </c>
      <c r="G1146" s="23">
        <f>SUMIFS(销售员提成汇总!C:C,销售员提成汇总!K:K,$K1146)</f>
        <v>0</v>
      </c>
      <c r="H1146" s="21">
        <f t="shared" si="53"/>
        <v>0</v>
      </c>
      <c r="I1146" s="23" t="str">
        <f t="shared" si="54"/>
        <v/>
      </c>
      <c r="J1146" s="31" t="str">
        <f t="shared" si="55"/>
        <v/>
      </c>
      <c r="K1146" s="32" t="e">
        <f>VLOOKUP(A$4:A$600,客户下单明细表!O$4:P$5200,2,FALSE)</f>
        <v>#VALUE!</v>
      </c>
    </row>
    <row r="1147" spans="1:11">
      <c r="A1147" s="20"/>
      <c r="B1147" s="21" t="str">
        <f>IF(A1147="","",SUMPRODUCT((MONTH(客户下单明细表!$D$4:$D$5200)=销售员提成汇总!$E$2)*((YEAR(客户下单明细表!$D$4:$D$5200)=销售员提成汇总!$C$2))*(客户下单明细表!$O$4:$O$5200=A1147),客户下单明细表!$N$4:$N$5200))</f>
        <v/>
      </c>
      <c r="C1147" s="21" t="str">
        <f>IF(B1147="","",SUMPRODUCT((MONTH(客户下单明细表!$D$4:$D$5200)=销售员提成汇总!$E$2-1)*((YEAR(客户下单明细表!$D$4:$D$5200)=销售员提成汇总!$C$2))*(客户下单明细表!$O$4:$O$5200=A1147)*($A$2=客户下单明细表!$S$4:$S$5200),客户下单明细表!$N$4:$N$5200))</f>
        <v/>
      </c>
      <c r="D1147" s="21" t="str">
        <f>IF(A1147="","",SUMPRODUCT((MONTH(客户下单明细表!$D$4:$D$5200)=销售员提成汇总!$E$2)*((YEAR(客户下单明细表!$D$4:$D$5200)=销售员提成汇总!$C$2))*(客户下单明细表!$O$4:$O$5200=A1147),客户下单明细表!$R$4:$R$5200))</f>
        <v/>
      </c>
      <c r="E1147" s="21" t="str">
        <f>IF(A1147="","",SUMPRODUCT((MONTH(客户下单明细表!$D$4:$D$5200)=销售员提成汇总!$E$2-1)*((YEAR(客户下单明细表!$D$4:$D$5200)=销售员提成汇总!$C$2))*(客户下单明细表!$O$4:$O$5200=A1147),客户下单明细表!$R$4:$R$5200))</f>
        <v/>
      </c>
      <c r="F1147" s="22">
        <v>1800</v>
      </c>
      <c r="G1147" s="23">
        <f>SUMIFS(销售员提成汇总!C:C,销售员提成汇总!K:K,$K1147)</f>
        <v>0</v>
      </c>
      <c r="H1147" s="21">
        <f t="shared" si="53"/>
        <v>0</v>
      </c>
      <c r="I1147" s="23" t="str">
        <f t="shared" si="54"/>
        <v/>
      </c>
      <c r="J1147" s="31" t="str">
        <f t="shared" si="55"/>
        <v/>
      </c>
      <c r="K1147" s="32" t="e">
        <f>VLOOKUP(A$4:A$600,客户下单明细表!O$4:P$5200,2,FALSE)</f>
        <v>#VALUE!</v>
      </c>
    </row>
    <row r="1148" spans="1:11">
      <c r="A1148" s="20"/>
      <c r="B1148" s="21" t="str">
        <f>IF(A1148="","",SUMPRODUCT((MONTH(客户下单明细表!$D$4:$D$5200)=销售员提成汇总!$E$2)*((YEAR(客户下单明细表!$D$4:$D$5200)=销售员提成汇总!$C$2))*(客户下单明细表!$O$4:$O$5200=A1148),客户下单明细表!$N$4:$N$5200))</f>
        <v/>
      </c>
      <c r="C1148" s="21" t="str">
        <f>IF(B1148="","",SUMPRODUCT((MONTH(客户下单明细表!$D$4:$D$5200)=销售员提成汇总!$E$2-1)*((YEAR(客户下单明细表!$D$4:$D$5200)=销售员提成汇总!$C$2))*(客户下单明细表!$O$4:$O$5200=A1148)*($A$2=客户下单明细表!$S$4:$S$5200),客户下单明细表!$N$4:$N$5200))</f>
        <v/>
      </c>
      <c r="D1148" s="21" t="str">
        <f>IF(A1148="","",SUMPRODUCT((MONTH(客户下单明细表!$D$4:$D$5200)=销售员提成汇总!$E$2)*((YEAR(客户下单明细表!$D$4:$D$5200)=销售员提成汇总!$C$2))*(客户下单明细表!$O$4:$O$5200=A1148),客户下单明细表!$R$4:$R$5200))</f>
        <v/>
      </c>
      <c r="E1148" s="21" t="str">
        <f>IF(A1148="","",SUMPRODUCT((MONTH(客户下单明细表!$D$4:$D$5200)=销售员提成汇总!$E$2-1)*((YEAR(客户下单明细表!$D$4:$D$5200)=销售员提成汇总!$C$2))*(客户下单明细表!$O$4:$O$5200=A1148),客户下单明细表!$R$4:$R$5200))</f>
        <v/>
      </c>
      <c r="F1148" s="22">
        <v>1800</v>
      </c>
      <c r="G1148" s="23">
        <f>SUMIFS(销售员提成汇总!C:C,销售员提成汇总!K:K,$K1148)</f>
        <v>0</v>
      </c>
      <c r="H1148" s="21">
        <f t="shared" si="53"/>
        <v>0</v>
      </c>
      <c r="I1148" s="23" t="str">
        <f t="shared" si="54"/>
        <v/>
      </c>
      <c r="J1148" s="31" t="str">
        <f t="shared" si="55"/>
        <v/>
      </c>
      <c r="K1148" s="32" t="e">
        <f>VLOOKUP(A$4:A$600,客户下单明细表!O$4:P$5200,2,FALSE)</f>
        <v>#VALUE!</v>
      </c>
    </row>
    <row r="1149" spans="1:11">
      <c r="A1149" s="20"/>
      <c r="B1149" s="21" t="str">
        <f>IF(A1149="","",SUMPRODUCT((MONTH(客户下单明细表!$D$4:$D$5200)=销售员提成汇总!$E$2)*((YEAR(客户下单明细表!$D$4:$D$5200)=销售员提成汇总!$C$2))*(客户下单明细表!$O$4:$O$5200=A1149),客户下单明细表!$N$4:$N$5200))</f>
        <v/>
      </c>
      <c r="C1149" s="21" t="str">
        <f>IF(B1149="","",SUMPRODUCT((MONTH(客户下单明细表!$D$4:$D$5200)=销售员提成汇总!$E$2-1)*((YEAR(客户下单明细表!$D$4:$D$5200)=销售员提成汇总!$C$2))*(客户下单明细表!$O$4:$O$5200=A1149)*($A$2=客户下单明细表!$S$4:$S$5200),客户下单明细表!$N$4:$N$5200))</f>
        <v/>
      </c>
      <c r="D1149" s="21" t="str">
        <f>IF(A1149="","",SUMPRODUCT((MONTH(客户下单明细表!$D$4:$D$5200)=销售员提成汇总!$E$2)*((YEAR(客户下单明细表!$D$4:$D$5200)=销售员提成汇总!$C$2))*(客户下单明细表!$O$4:$O$5200=A1149),客户下单明细表!$R$4:$R$5200))</f>
        <v/>
      </c>
      <c r="E1149" s="21" t="str">
        <f>IF(A1149="","",SUMPRODUCT((MONTH(客户下单明细表!$D$4:$D$5200)=销售员提成汇总!$E$2-1)*((YEAR(客户下单明细表!$D$4:$D$5200)=销售员提成汇总!$C$2))*(客户下单明细表!$O$4:$O$5200=A1149),客户下单明细表!$R$4:$R$5200))</f>
        <v/>
      </c>
      <c r="F1149" s="22">
        <v>1800</v>
      </c>
      <c r="G1149" s="23">
        <f>SUMIFS(销售员提成汇总!C:C,销售员提成汇总!K:K,$K1149)</f>
        <v>0</v>
      </c>
      <c r="H1149" s="21">
        <f t="shared" si="53"/>
        <v>0</v>
      </c>
      <c r="I1149" s="23" t="str">
        <f t="shared" si="54"/>
        <v/>
      </c>
      <c r="J1149" s="31" t="str">
        <f t="shared" si="55"/>
        <v/>
      </c>
      <c r="K1149" s="32" t="e">
        <f>VLOOKUP(A$4:A$600,客户下单明细表!O$4:P$5200,2,FALSE)</f>
        <v>#VALUE!</v>
      </c>
    </row>
    <row r="1150" spans="1:11">
      <c r="A1150" s="20"/>
      <c r="B1150" s="21" t="str">
        <f>IF(A1150="","",SUMPRODUCT((MONTH(客户下单明细表!$D$4:$D$5200)=销售员提成汇总!$E$2)*((YEAR(客户下单明细表!$D$4:$D$5200)=销售员提成汇总!$C$2))*(客户下单明细表!$O$4:$O$5200=A1150),客户下单明细表!$N$4:$N$5200))</f>
        <v/>
      </c>
      <c r="C1150" s="21" t="str">
        <f>IF(B1150="","",SUMPRODUCT((MONTH(客户下单明细表!$D$4:$D$5200)=销售员提成汇总!$E$2-1)*((YEAR(客户下单明细表!$D$4:$D$5200)=销售员提成汇总!$C$2))*(客户下单明细表!$O$4:$O$5200=A1150)*($A$2=客户下单明细表!$S$4:$S$5200),客户下单明细表!$N$4:$N$5200))</f>
        <v/>
      </c>
      <c r="D1150" s="21" t="str">
        <f>IF(A1150="","",SUMPRODUCT((MONTH(客户下单明细表!$D$4:$D$5200)=销售员提成汇总!$E$2)*((YEAR(客户下单明细表!$D$4:$D$5200)=销售员提成汇总!$C$2))*(客户下单明细表!$O$4:$O$5200=A1150),客户下单明细表!$R$4:$R$5200))</f>
        <v/>
      </c>
      <c r="E1150" s="21" t="str">
        <f>IF(A1150="","",SUMPRODUCT((MONTH(客户下单明细表!$D$4:$D$5200)=销售员提成汇总!$E$2-1)*((YEAR(客户下单明细表!$D$4:$D$5200)=销售员提成汇总!$C$2))*(客户下单明细表!$O$4:$O$5200=A1150),客户下单明细表!$R$4:$R$5200))</f>
        <v/>
      </c>
      <c r="F1150" s="22">
        <v>1800</v>
      </c>
      <c r="G1150" s="23">
        <f>SUMIFS(销售员提成汇总!C:C,销售员提成汇总!K:K,$K1150)</f>
        <v>0</v>
      </c>
      <c r="H1150" s="21">
        <f t="shared" si="53"/>
        <v>0</v>
      </c>
      <c r="I1150" s="23" t="str">
        <f t="shared" si="54"/>
        <v/>
      </c>
      <c r="J1150" s="31" t="str">
        <f t="shared" si="55"/>
        <v/>
      </c>
      <c r="K1150" s="32" t="e">
        <f>VLOOKUP(A$4:A$600,客户下单明细表!O$4:P$5200,2,FALSE)</f>
        <v>#VALUE!</v>
      </c>
    </row>
    <row r="1151" spans="1:11">
      <c r="A1151" s="20"/>
      <c r="B1151" s="21" t="str">
        <f>IF(A1151="","",SUMPRODUCT((MONTH(客户下单明细表!$D$4:$D$5200)=销售员提成汇总!$E$2)*((YEAR(客户下单明细表!$D$4:$D$5200)=销售员提成汇总!$C$2))*(客户下单明细表!$O$4:$O$5200=A1151),客户下单明细表!$N$4:$N$5200))</f>
        <v/>
      </c>
      <c r="C1151" s="21" t="str">
        <f>IF(B1151="","",SUMPRODUCT((MONTH(客户下单明细表!$D$4:$D$5200)=销售员提成汇总!$E$2-1)*((YEAR(客户下单明细表!$D$4:$D$5200)=销售员提成汇总!$C$2))*(客户下单明细表!$O$4:$O$5200=A1151)*($A$2=客户下单明细表!$S$4:$S$5200),客户下单明细表!$N$4:$N$5200))</f>
        <v/>
      </c>
      <c r="D1151" s="21" t="str">
        <f>IF(A1151="","",SUMPRODUCT((MONTH(客户下单明细表!$D$4:$D$5200)=销售员提成汇总!$E$2)*((YEAR(客户下单明细表!$D$4:$D$5200)=销售员提成汇总!$C$2))*(客户下单明细表!$O$4:$O$5200=A1151),客户下单明细表!$R$4:$R$5200))</f>
        <v/>
      </c>
      <c r="E1151" s="21" t="str">
        <f>IF(A1151="","",SUMPRODUCT((MONTH(客户下单明细表!$D$4:$D$5200)=销售员提成汇总!$E$2-1)*((YEAR(客户下单明细表!$D$4:$D$5200)=销售员提成汇总!$C$2))*(客户下单明细表!$O$4:$O$5200=A1151),客户下单明细表!$R$4:$R$5200))</f>
        <v/>
      </c>
      <c r="F1151" s="22">
        <v>1800</v>
      </c>
      <c r="G1151" s="23">
        <f>SUMIFS(销售员提成汇总!C:C,销售员提成汇总!K:K,$K1151)</f>
        <v>0</v>
      </c>
      <c r="H1151" s="21">
        <f t="shared" si="53"/>
        <v>0</v>
      </c>
      <c r="I1151" s="23" t="str">
        <f t="shared" si="54"/>
        <v/>
      </c>
      <c r="J1151" s="31" t="str">
        <f t="shared" si="55"/>
        <v/>
      </c>
      <c r="K1151" s="32" t="e">
        <f>VLOOKUP(A$4:A$600,客户下单明细表!O$4:P$5200,2,FALSE)</f>
        <v>#VALUE!</v>
      </c>
    </row>
    <row r="1152" spans="1:11">
      <c r="A1152" s="20"/>
      <c r="B1152" s="21" t="str">
        <f>IF(A1152="","",SUMPRODUCT((MONTH(客户下单明细表!$D$4:$D$5200)=销售员提成汇总!$E$2)*((YEAR(客户下单明细表!$D$4:$D$5200)=销售员提成汇总!$C$2))*(客户下单明细表!$O$4:$O$5200=A1152),客户下单明细表!$N$4:$N$5200))</f>
        <v/>
      </c>
      <c r="C1152" s="21" t="str">
        <f>IF(B1152="","",SUMPRODUCT((MONTH(客户下单明细表!$D$4:$D$5200)=销售员提成汇总!$E$2-1)*((YEAR(客户下单明细表!$D$4:$D$5200)=销售员提成汇总!$C$2))*(客户下单明细表!$O$4:$O$5200=A1152)*($A$2=客户下单明细表!$S$4:$S$5200),客户下单明细表!$N$4:$N$5200))</f>
        <v/>
      </c>
      <c r="D1152" s="21" t="str">
        <f>IF(A1152="","",SUMPRODUCT((MONTH(客户下单明细表!$D$4:$D$5200)=销售员提成汇总!$E$2)*((YEAR(客户下单明细表!$D$4:$D$5200)=销售员提成汇总!$C$2))*(客户下单明细表!$O$4:$O$5200=A1152),客户下单明细表!$R$4:$R$5200))</f>
        <v/>
      </c>
      <c r="E1152" s="21" t="str">
        <f>IF(A1152="","",SUMPRODUCT((MONTH(客户下单明细表!$D$4:$D$5200)=销售员提成汇总!$E$2-1)*((YEAR(客户下单明细表!$D$4:$D$5200)=销售员提成汇总!$C$2))*(客户下单明细表!$O$4:$O$5200=A1152),客户下单明细表!$R$4:$R$5200))</f>
        <v/>
      </c>
      <c r="F1152" s="22">
        <v>1800</v>
      </c>
      <c r="G1152" s="23">
        <f>SUMIFS(销售员提成汇总!C:C,销售员提成汇总!K:K,$K1152)</f>
        <v>0</v>
      </c>
      <c r="H1152" s="21">
        <f t="shared" si="53"/>
        <v>0</v>
      </c>
      <c r="I1152" s="23" t="str">
        <f t="shared" si="54"/>
        <v/>
      </c>
      <c r="J1152" s="31" t="str">
        <f t="shared" si="55"/>
        <v/>
      </c>
      <c r="K1152" s="32" t="e">
        <f>VLOOKUP(A$4:A$600,客户下单明细表!O$4:P$5200,2,FALSE)</f>
        <v>#VALUE!</v>
      </c>
    </row>
    <row r="1153" spans="1:11">
      <c r="A1153" s="20"/>
      <c r="B1153" s="21" t="str">
        <f>IF(A1153="","",SUMPRODUCT((MONTH(客户下单明细表!$D$4:$D$5200)=销售员提成汇总!$E$2)*((YEAR(客户下单明细表!$D$4:$D$5200)=销售员提成汇总!$C$2))*(客户下单明细表!$O$4:$O$5200=A1153),客户下单明细表!$N$4:$N$5200))</f>
        <v/>
      </c>
      <c r="C1153" s="21" t="str">
        <f>IF(B1153="","",SUMPRODUCT((MONTH(客户下单明细表!$D$4:$D$5200)=销售员提成汇总!$E$2-1)*((YEAR(客户下单明细表!$D$4:$D$5200)=销售员提成汇总!$C$2))*(客户下单明细表!$O$4:$O$5200=A1153)*($A$2=客户下单明细表!$S$4:$S$5200),客户下单明细表!$N$4:$N$5200))</f>
        <v/>
      </c>
      <c r="D1153" s="21" t="str">
        <f>IF(A1153="","",SUMPRODUCT((MONTH(客户下单明细表!$D$4:$D$5200)=销售员提成汇总!$E$2)*((YEAR(客户下单明细表!$D$4:$D$5200)=销售员提成汇总!$C$2))*(客户下单明细表!$O$4:$O$5200=A1153),客户下单明细表!$R$4:$R$5200))</f>
        <v/>
      </c>
      <c r="E1153" s="21" t="str">
        <f>IF(A1153="","",SUMPRODUCT((MONTH(客户下单明细表!$D$4:$D$5200)=销售员提成汇总!$E$2-1)*((YEAR(客户下单明细表!$D$4:$D$5200)=销售员提成汇总!$C$2))*(客户下单明细表!$O$4:$O$5200=A1153),客户下单明细表!$R$4:$R$5200))</f>
        <v/>
      </c>
      <c r="F1153" s="22">
        <v>1800</v>
      </c>
      <c r="G1153" s="23">
        <f>SUMIFS(销售员提成汇总!C:C,销售员提成汇总!K:K,$K1153)</f>
        <v>0</v>
      </c>
      <c r="H1153" s="21">
        <f t="shared" si="53"/>
        <v>0</v>
      </c>
      <c r="I1153" s="23" t="str">
        <f t="shared" si="54"/>
        <v/>
      </c>
      <c r="J1153" s="31" t="str">
        <f t="shared" si="55"/>
        <v/>
      </c>
      <c r="K1153" s="32" t="e">
        <f>VLOOKUP(A$4:A$600,客户下单明细表!O$4:P$5200,2,FALSE)</f>
        <v>#VALUE!</v>
      </c>
    </row>
    <row r="1154" spans="1:11">
      <c r="A1154" s="20"/>
      <c r="B1154" s="21" t="str">
        <f>IF(A1154="","",SUMPRODUCT((MONTH(客户下单明细表!$D$4:$D$5200)=销售员提成汇总!$E$2)*((YEAR(客户下单明细表!$D$4:$D$5200)=销售员提成汇总!$C$2))*(客户下单明细表!$O$4:$O$5200=A1154),客户下单明细表!$N$4:$N$5200))</f>
        <v/>
      </c>
      <c r="C1154" s="21" t="str">
        <f>IF(B1154="","",SUMPRODUCT((MONTH(客户下单明细表!$D$4:$D$5200)=销售员提成汇总!$E$2-1)*((YEAR(客户下单明细表!$D$4:$D$5200)=销售员提成汇总!$C$2))*(客户下单明细表!$O$4:$O$5200=A1154)*($A$2=客户下单明细表!$S$4:$S$5200),客户下单明细表!$N$4:$N$5200))</f>
        <v/>
      </c>
      <c r="D1154" s="21" t="str">
        <f>IF(A1154="","",SUMPRODUCT((MONTH(客户下单明细表!$D$4:$D$5200)=销售员提成汇总!$E$2)*((YEAR(客户下单明细表!$D$4:$D$5200)=销售员提成汇总!$C$2))*(客户下单明细表!$O$4:$O$5200=A1154),客户下单明细表!$R$4:$R$5200))</f>
        <v/>
      </c>
      <c r="E1154" s="21" t="str">
        <f>IF(A1154="","",SUMPRODUCT((MONTH(客户下单明细表!$D$4:$D$5200)=销售员提成汇总!$E$2-1)*((YEAR(客户下单明细表!$D$4:$D$5200)=销售员提成汇总!$C$2))*(客户下单明细表!$O$4:$O$5200=A1154),客户下单明细表!$R$4:$R$5200))</f>
        <v/>
      </c>
      <c r="F1154" s="22">
        <v>1800</v>
      </c>
      <c r="G1154" s="23">
        <f>SUMIFS(销售员提成汇总!C:C,销售员提成汇总!K:K,$K1154)</f>
        <v>0</v>
      </c>
      <c r="H1154" s="21">
        <f t="shared" ref="H1154:H1217" si="56">IF(20000&lt;=$G1154,(G1154*5%),IF(AND(10000&lt;=$G1154,$G1154&lt;20000),(G1154*4%),IF(AND(5000&lt;=$G1154,$G1154&lt;10000),(G1154*2%),IF(AND($G1154&lt;5000),(0)))))</f>
        <v>0</v>
      </c>
      <c r="I1154" s="23" t="str">
        <f t="shared" ref="I1154:I1217" si="57">IF(A1154="","",SUM(D1154,H1154,F1154))</f>
        <v/>
      </c>
      <c r="J1154" s="31" t="str">
        <f t="shared" ref="J1154:J1217" si="58">IF(A1154="","",RANK($B1154,$B$4:$B$23))</f>
        <v/>
      </c>
      <c r="K1154" s="32" t="e">
        <f>VLOOKUP(A$4:A$600,客户下单明细表!O$4:P$5200,2,FALSE)</f>
        <v>#VALUE!</v>
      </c>
    </row>
    <row r="1155" spans="1:11">
      <c r="A1155" s="20"/>
      <c r="B1155" s="21" t="str">
        <f>IF(A1155="","",SUMPRODUCT((MONTH(客户下单明细表!$D$4:$D$5200)=销售员提成汇总!$E$2)*((YEAR(客户下单明细表!$D$4:$D$5200)=销售员提成汇总!$C$2))*(客户下单明细表!$O$4:$O$5200=A1155),客户下单明细表!$N$4:$N$5200))</f>
        <v/>
      </c>
      <c r="C1155" s="21" t="str">
        <f>IF(B1155="","",SUMPRODUCT((MONTH(客户下单明细表!$D$4:$D$5200)=销售员提成汇总!$E$2-1)*((YEAR(客户下单明细表!$D$4:$D$5200)=销售员提成汇总!$C$2))*(客户下单明细表!$O$4:$O$5200=A1155)*($A$2=客户下单明细表!$S$4:$S$5200),客户下单明细表!$N$4:$N$5200))</f>
        <v/>
      </c>
      <c r="D1155" s="21" t="str">
        <f>IF(A1155="","",SUMPRODUCT((MONTH(客户下单明细表!$D$4:$D$5200)=销售员提成汇总!$E$2)*((YEAR(客户下单明细表!$D$4:$D$5200)=销售员提成汇总!$C$2))*(客户下单明细表!$O$4:$O$5200=A1155),客户下单明细表!$R$4:$R$5200))</f>
        <v/>
      </c>
      <c r="E1155" s="21" t="str">
        <f>IF(A1155="","",SUMPRODUCT((MONTH(客户下单明细表!$D$4:$D$5200)=销售员提成汇总!$E$2-1)*((YEAR(客户下单明细表!$D$4:$D$5200)=销售员提成汇总!$C$2))*(客户下单明细表!$O$4:$O$5200=A1155),客户下单明细表!$R$4:$R$5200))</f>
        <v/>
      </c>
      <c r="F1155" s="22">
        <v>1800</v>
      </c>
      <c r="G1155" s="23">
        <f>SUMIFS(销售员提成汇总!C:C,销售员提成汇总!K:K,$K1155)</f>
        <v>0</v>
      </c>
      <c r="H1155" s="21">
        <f t="shared" si="56"/>
        <v>0</v>
      </c>
      <c r="I1155" s="23" t="str">
        <f t="shared" si="57"/>
        <v/>
      </c>
      <c r="J1155" s="31" t="str">
        <f t="shared" si="58"/>
        <v/>
      </c>
      <c r="K1155" s="32" t="e">
        <f>VLOOKUP(A$4:A$600,客户下单明细表!O$4:P$5200,2,FALSE)</f>
        <v>#VALUE!</v>
      </c>
    </row>
    <row r="1156" spans="1:11">
      <c r="A1156" s="20"/>
      <c r="B1156" s="21" t="str">
        <f>IF(A1156="","",SUMPRODUCT((MONTH(客户下单明细表!$D$4:$D$5200)=销售员提成汇总!$E$2)*((YEAR(客户下单明细表!$D$4:$D$5200)=销售员提成汇总!$C$2))*(客户下单明细表!$O$4:$O$5200=A1156),客户下单明细表!$N$4:$N$5200))</f>
        <v/>
      </c>
      <c r="C1156" s="21" t="str">
        <f>IF(B1156="","",SUMPRODUCT((MONTH(客户下单明细表!$D$4:$D$5200)=销售员提成汇总!$E$2-1)*((YEAR(客户下单明细表!$D$4:$D$5200)=销售员提成汇总!$C$2))*(客户下单明细表!$O$4:$O$5200=A1156)*($A$2=客户下单明细表!$S$4:$S$5200),客户下单明细表!$N$4:$N$5200))</f>
        <v/>
      </c>
      <c r="D1156" s="21" t="str">
        <f>IF(A1156="","",SUMPRODUCT((MONTH(客户下单明细表!$D$4:$D$5200)=销售员提成汇总!$E$2)*((YEAR(客户下单明细表!$D$4:$D$5200)=销售员提成汇总!$C$2))*(客户下单明细表!$O$4:$O$5200=A1156),客户下单明细表!$R$4:$R$5200))</f>
        <v/>
      </c>
      <c r="E1156" s="21" t="str">
        <f>IF(A1156="","",SUMPRODUCT((MONTH(客户下单明细表!$D$4:$D$5200)=销售员提成汇总!$E$2-1)*((YEAR(客户下单明细表!$D$4:$D$5200)=销售员提成汇总!$C$2))*(客户下单明细表!$O$4:$O$5200=A1156),客户下单明细表!$R$4:$R$5200))</f>
        <v/>
      </c>
      <c r="F1156" s="22">
        <v>1800</v>
      </c>
      <c r="G1156" s="23">
        <f>SUMIFS(销售员提成汇总!C:C,销售员提成汇总!K:K,$K1156)</f>
        <v>0</v>
      </c>
      <c r="H1156" s="21">
        <f t="shared" si="56"/>
        <v>0</v>
      </c>
      <c r="I1156" s="23" t="str">
        <f t="shared" si="57"/>
        <v/>
      </c>
      <c r="J1156" s="31" t="str">
        <f t="shared" si="58"/>
        <v/>
      </c>
      <c r="K1156" s="32" t="e">
        <f>VLOOKUP(A$4:A$600,客户下单明细表!O$4:P$5200,2,FALSE)</f>
        <v>#VALUE!</v>
      </c>
    </row>
    <row r="1157" spans="1:11">
      <c r="A1157" s="20"/>
      <c r="B1157" s="21" t="str">
        <f>IF(A1157="","",SUMPRODUCT((MONTH(客户下单明细表!$D$4:$D$5200)=销售员提成汇总!$E$2)*((YEAR(客户下单明细表!$D$4:$D$5200)=销售员提成汇总!$C$2))*(客户下单明细表!$O$4:$O$5200=A1157),客户下单明细表!$N$4:$N$5200))</f>
        <v/>
      </c>
      <c r="C1157" s="21" t="str">
        <f>IF(B1157="","",SUMPRODUCT((MONTH(客户下单明细表!$D$4:$D$5200)=销售员提成汇总!$E$2-1)*((YEAR(客户下单明细表!$D$4:$D$5200)=销售员提成汇总!$C$2))*(客户下单明细表!$O$4:$O$5200=A1157)*($A$2=客户下单明细表!$S$4:$S$5200),客户下单明细表!$N$4:$N$5200))</f>
        <v/>
      </c>
      <c r="D1157" s="21" t="str">
        <f>IF(A1157="","",SUMPRODUCT((MONTH(客户下单明细表!$D$4:$D$5200)=销售员提成汇总!$E$2)*((YEAR(客户下单明细表!$D$4:$D$5200)=销售员提成汇总!$C$2))*(客户下单明细表!$O$4:$O$5200=A1157),客户下单明细表!$R$4:$R$5200))</f>
        <v/>
      </c>
      <c r="E1157" s="21" t="str">
        <f>IF(A1157="","",SUMPRODUCT((MONTH(客户下单明细表!$D$4:$D$5200)=销售员提成汇总!$E$2-1)*((YEAR(客户下单明细表!$D$4:$D$5200)=销售员提成汇总!$C$2))*(客户下单明细表!$O$4:$O$5200=A1157),客户下单明细表!$R$4:$R$5200))</f>
        <v/>
      </c>
      <c r="F1157" s="22">
        <v>1800</v>
      </c>
      <c r="G1157" s="23">
        <f>SUMIFS(销售员提成汇总!C:C,销售员提成汇总!K:K,$K1157)</f>
        <v>0</v>
      </c>
      <c r="H1157" s="21">
        <f t="shared" si="56"/>
        <v>0</v>
      </c>
      <c r="I1157" s="23" t="str">
        <f t="shared" si="57"/>
        <v/>
      </c>
      <c r="J1157" s="31" t="str">
        <f t="shared" si="58"/>
        <v/>
      </c>
      <c r="K1157" s="32" t="e">
        <f>VLOOKUP(A$4:A$600,客户下单明细表!O$4:P$5200,2,FALSE)</f>
        <v>#VALUE!</v>
      </c>
    </row>
    <row r="1158" spans="1:11">
      <c r="A1158" s="20"/>
      <c r="B1158" s="21" t="str">
        <f>IF(A1158="","",SUMPRODUCT((MONTH(客户下单明细表!$D$4:$D$5200)=销售员提成汇总!$E$2)*((YEAR(客户下单明细表!$D$4:$D$5200)=销售员提成汇总!$C$2))*(客户下单明细表!$O$4:$O$5200=A1158),客户下单明细表!$N$4:$N$5200))</f>
        <v/>
      </c>
      <c r="C1158" s="21" t="str">
        <f>IF(B1158="","",SUMPRODUCT((MONTH(客户下单明细表!$D$4:$D$5200)=销售员提成汇总!$E$2-1)*((YEAR(客户下单明细表!$D$4:$D$5200)=销售员提成汇总!$C$2))*(客户下单明细表!$O$4:$O$5200=A1158)*($A$2=客户下单明细表!$S$4:$S$5200),客户下单明细表!$N$4:$N$5200))</f>
        <v/>
      </c>
      <c r="D1158" s="21" t="str">
        <f>IF(A1158="","",SUMPRODUCT((MONTH(客户下单明细表!$D$4:$D$5200)=销售员提成汇总!$E$2)*((YEAR(客户下单明细表!$D$4:$D$5200)=销售员提成汇总!$C$2))*(客户下单明细表!$O$4:$O$5200=A1158),客户下单明细表!$R$4:$R$5200))</f>
        <v/>
      </c>
      <c r="E1158" s="21" t="str">
        <f>IF(A1158="","",SUMPRODUCT((MONTH(客户下单明细表!$D$4:$D$5200)=销售员提成汇总!$E$2-1)*((YEAR(客户下单明细表!$D$4:$D$5200)=销售员提成汇总!$C$2))*(客户下单明细表!$O$4:$O$5200=A1158),客户下单明细表!$R$4:$R$5200))</f>
        <v/>
      </c>
      <c r="F1158" s="22">
        <v>1800</v>
      </c>
      <c r="G1158" s="23">
        <f>SUMIFS(销售员提成汇总!C:C,销售员提成汇总!K:K,$K1158)</f>
        <v>0</v>
      </c>
      <c r="H1158" s="21">
        <f t="shared" si="56"/>
        <v>0</v>
      </c>
      <c r="I1158" s="23" t="str">
        <f t="shared" si="57"/>
        <v/>
      </c>
      <c r="J1158" s="31" t="str">
        <f t="shared" si="58"/>
        <v/>
      </c>
      <c r="K1158" s="32" t="e">
        <f>VLOOKUP(A$4:A$600,客户下单明细表!O$4:P$5200,2,FALSE)</f>
        <v>#VALUE!</v>
      </c>
    </row>
    <row r="1159" spans="1:11">
      <c r="A1159" s="20"/>
      <c r="B1159" s="21" t="str">
        <f>IF(A1159="","",SUMPRODUCT((MONTH(客户下单明细表!$D$4:$D$5200)=销售员提成汇总!$E$2)*((YEAR(客户下单明细表!$D$4:$D$5200)=销售员提成汇总!$C$2))*(客户下单明细表!$O$4:$O$5200=A1159),客户下单明细表!$N$4:$N$5200))</f>
        <v/>
      </c>
      <c r="C1159" s="21" t="str">
        <f>IF(B1159="","",SUMPRODUCT((MONTH(客户下单明细表!$D$4:$D$5200)=销售员提成汇总!$E$2-1)*((YEAR(客户下单明细表!$D$4:$D$5200)=销售员提成汇总!$C$2))*(客户下单明细表!$O$4:$O$5200=A1159)*($A$2=客户下单明细表!$S$4:$S$5200),客户下单明细表!$N$4:$N$5200))</f>
        <v/>
      </c>
      <c r="D1159" s="21" t="str">
        <f>IF(A1159="","",SUMPRODUCT((MONTH(客户下单明细表!$D$4:$D$5200)=销售员提成汇总!$E$2)*((YEAR(客户下单明细表!$D$4:$D$5200)=销售员提成汇总!$C$2))*(客户下单明细表!$O$4:$O$5200=A1159),客户下单明细表!$R$4:$R$5200))</f>
        <v/>
      </c>
      <c r="E1159" s="21" t="str">
        <f>IF(A1159="","",SUMPRODUCT((MONTH(客户下单明细表!$D$4:$D$5200)=销售员提成汇总!$E$2-1)*((YEAR(客户下单明细表!$D$4:$D$5200)=销售员提成汇总!$C$2))*(客户下单明细表!$O$4:$O$5200=A1159),客户下单明细表!$R$4:$R$5200))</f>
        <v/>
      </c>
      <c r="F1159" s="22">
        <v>1800</v>
      </c>
      <c r="G1159" s="23">
        <f>SUMIFS(销售员提成汇总!C:C,销售员提成汇总!K:K,$K1159)</f>
        <v>0</v>
      </c>
      <c r="H1159" s="21">
        <f t="shared" si="56"/>
        <v>0</v>
      </c>
      <c r="I1159" s="23" t="str">
        <f t="shared" si="57"/>
        <v/>
      </c>
      <c r="J1159" s="31" t="str">
        <f t="shared" si="58"/>
        <v/>
      </c>
      <c r="K1159" s="32" t="e">
        <f>VLOOKUP(A$4:A$600,客户下单明细表!O$4:P$5200,2,FALSE)</f>
        <v>#VALUE!</v>
      </c>
    </row>
    <row r="1160" spans="1:11">
      <c r="A1160" s="20"/>
      <c r="B1160" s="21" t="str">
        <f>IF(A1160="","",SUMPRODUCT((MONTH(客户下单明细表!$D$4:$D$5200)=销售员提成汇总!$E$2)*((YEAR(客户下单明细表!$D$4:$D$5200)=销售员提成汇总!$C$2))*(客户下单明细表!$O$4:$O$5200=A1160),客户下单明细表!$N$4:$N$5200))</f>
        <v/>
      </c>
      <c r="C1160" s="21" t="str">
        <f>IF(B1160="","",SUMPRODUCT((MONTH(客户下单明细表!$D$4:$D$5200)=销售员提成汇总!$E$2-1)*((YEAR(客户下单明细表!$D$4:$D$5200)=销售员提成汇总!$C$2))*(客户下单明细表!$O$4:$O$5200=A1160)*($A$2=客户下单明细表!$S$4:$S$5200),客户下单明细表!$N$4:$N$5200))</f>
        <v/>
      </c>
      <c r="D1160" s="21" t="str">
        <f>IF(A1160="","",SUMPRODUCT((MONTH(客户下单明细表!$D$4:$D$5200)=销售员提成汇总!$E$2)*((YEAR(客户下单明细表!$D$4:$D$5200)=销售员提成汇总!$C$2))*(客户下单明细表!$O$4:$O$5200=A1160),客户下单明细表!$R$4:$R$5200))</f>
        <v/>
      </c>
      <c r="E1160" s="21" t="str">
        <f>IF(A1160="","",SUMPRODUCT((MONTH(客户下单明细表!$D$4:$D$5200)=销售员提成汇总!$E$2-1)*((YEAR(客户下单明细表!$D$4:$D$5200)=销售员提成汇总!$C$2))*(客户下单明细表!$O$4:$O$5200=A1160),客户下单明细表!$R$4:$R$5200))</f>
        <v/>
      </c>
      <c r="F1160" s="22">
        <v>1800</v>
      </c>
      <c r="G1160" s="23">
        <f>SUMIFS(销售员提成汇总!C:C,销售员提成汇总!K:K,$K1160)</f>
        <v>0</v>
      </c>
      <c r="H1160" s="21">
        <f t="shared" si="56"/>
        <v>0</v>
      </c>
      <c r="I1160" s="23" t="str">
        <f t="shared" si="57"/>
        <v/>
      </c>
      <c r="J1160" s="31" t="str">
        <f t="shared" si="58"/>
        <v/>
      </c>
      <c r="K1160" s="32" t="e">
        <f>VLOOKUP(A$4:A$600,客户下单明细表!O$4:P$5200,2,FALSE)</f>
        <v>#VALUE!</v>
      </c>
    </row>
    <row r="1161" spans="1:11">
      <c r="A1161" s="20"/>
      <c r="B1161" s="21" t="str">
        <f>IF(A1161="","",SUMPRODUCT((MONTH(客户下单明细表!$D$4:$D$5200)=销售员提成汇总!$E$2)*((YEAR(客户下单明细表!$D$4:$D$5200)=销售员提成汇总!$C$2))*(客户下单明细表!$O$4:$O$5200=A1161),客户下单明细表!$N$4:$N$5200))</f>
        <v/>
      </c>
      <c r="C1161" s="21" t="str">
        <f>IF(B1161="","",SUMPRODUCT((MONTH(客户下单明细表!$D$4:$D$5200)=销售员提成汇总!$E$2-1)*((YEAR(客户下单明细表!$D$4:$D$5200)=销售员提成汇总!$C$2))*(客户下单明细表!$O$4:$O$5200=A1161)*($A$2=客户下单明细表!$S$4:$S$5200),客户下单明细表!$N$4:$N$5200))</f>
        <v/>
      </c>
      <c r="D1161" s="21" t="str">
        <f>IF(A1161="","",SUMPRODUCT((MONTH(客户下单明细表!$D$4:$D$5200)=销售员提成汇总!$E$2)*((YEAR(客户下单明细表!$D$4:$D$5200)=销售员提成汇总!$C$2))*(客户下单明细表!$O$4:$O$5200=A1161),客户下单明细表!$R$4:$R$5200))</f>
        <v/>
      </c>
      <c r="E1161" s="21" t="str">
        <f>IF(A1161="","",SUMPRODUCT((MONTH(客户下单明细表!$D$4:$D$5200)=销售员提成汇总!$E$2-1)*((YEAR(客户下单明细表!$D$4:$D$5200)=销售员提成汇总!$C$2))*(客户下单明细表!$O$4:$O$5200=A1161),客户下单明细表!$R$4:$R$5200))</f>
        <v/>
      </c>
      <c r="F1161" s="22">
        <v>1800</v>
      </c>
      <c r="G1161" s="23">
        <f>SUMIFS(销售员提成汇总!C:C,销售员提成汇总!K:K,$K1161)</f>
        <v>0</v>
      </c>
      <c r="H1161" s="21">
        <f t="shared" si="56"/>
        <v>0</v>
      </c>
      <c r="I1161" s="23" t="str">
        <f t="shared" si="57"/>
        <v/>
      </c>
      <c r="J1161" s="31" t="str">
        <f t="shared" si="58"/>
        <v/>
      </c>
      <c r="K1161" s="32" t="e">
        <f>VLOOKUP(A$4:A$600,客户下单明细表!O$4:P$5200,2,FALSE)</f>
        <v>#VALUE!</v>
      </c>
    </row>
    <row r="1162" spans="1:11">
      <c r="A1162" s="20"/>
      <c r="B1162" s="21" t="str">
        <f>IF(A1162="","",SUMPRODUCT((MONTH(客户下单明细表!$D$4:$D$5200)=销售员提成汇总!$E$2)*((YEAR(客户下单明细表!$D$4:$D$5200)=销售员提成汇总!$C$2))*(客户下单明细表!$O$4:$O$5200=A1162),客户下单明细表!$N$4:$N$5200))</f>
        <v/>
      </c>
      <c r="C1162" s="21" t="str">
        <f>IF(B1162="","",SUMPRODUCT((MONTH(客户下单明细表!$D$4:$D$5200)=销售员提成汇总!$E$2-1)*((YEAR(客户下单明细表!$D$4:$D$5200)=销售员提成汇总!$C$2))*(客户下单明细表!$O$4:$O$5200=A1162)*($A$2=客户下单明细表!$S$4:$S$5200),客户下单明细表!$N$4:$N$5200))</f>
        <v/>
      </c>
      <c r="D1162" s="21" t="str">
        <f>IF(A1162="","",SUMPRODUCT((MONTH(客户下单明细表!$D$4:$D$5200)=销售员提成汇总!$E$2)*((YEAR(客户下单明细表!$D$4:$D$5200)=销售员提成汇总!$C$2))*(客户下单明细表!$O$4:$O$5200=A1162),客户下单明细表!$R$4:$R$5200))</f>
        <v/>
      </c>
      <c r="E1162" s="21" t="str">
        <f>IF(A1162="","",SUMPRODUCT((MONTH(客户下单明细表!$D$4:$D$5200)=销售员提成汇总!$E$2-1)*((YEAR(客户下单明细表!$D$4:$D$5200)=销售员提成汇总!$C$2))*(客户下单明细表!$O$4:$O$5200=A1162),客户下单明细表!$R$4:$R$5200))</f>
        <v/>
      </c>
      <c r="F1162" s="22">
        <v>1800</v>
      </c>
      <c r="G1162" s="23">
        <f>SUMIFS(销售员提成汇总!C:C,销售员提成汇总!K:K,$K1162)</f>
        <v>0</v>
      </c>
      <c r="H1162" s="21">
        <f t="shared" si="56"/>
        <v>0</v>
      </c>
      <c r="I1162" s="23" t="str">
        <f t="shared" si="57"/>
        <v/>
      </c>
      <c r="J1162" s="31" t="str">
        <f t="shared" si="58"/>
        <v/>
      </c>
      <c r="K1162" s="32" t="e">
        <f>VLOOKUP(A$4:A$600,客户下单明细表!O$4:P$5200,2,FALSE)</f>
        <v>#VALUE!</v>
      </c>
    </row>
    <row r="1163" spans="1:11">
      <c r="A1163" s="20"/>
      <c r="B1163" s="21" t="str">
        <f>IF(A1163="","",SUMPRODUCT((MONTH(客户下单明细表!$D$4:$D$5200)=销售员提成汇总!$E$2)*((YEAR(客户下单明细表!$D$4:$D$5200)=销售员提成汇总!$C$2))*(客户下单明细表!$O$4:$O$5200=A1163),客户下单明细表!$N$4:$N$5200))</f>
        <v/>
      </c>
      <c r="C1163" s="21" t="str">
        <f>IF(B1163="","",SUMPRODUCT((MONTH(客户下单明细表!$D$4:$D$5200)=销售员提成汇总!$E$2-1)*((YEAR(客户下单明细表!$D$4:$D$5200)=销售员提成汇总!$C$2))*(客户下单明细表!$O$4:$O$5200=A1163)*($A$2=客户下单明细表!$S$4:$S$5200),客户下单明细表!$N$4:$N$5200))</f>
        <v/>
      </c>
      <c r="D1163" s="21" t="str">
        <f>IF(A1163="","",SUMPRODUCT((MONTH(客户下单明细表!$D$4:$D$5200)=销售员提成汇总!$E$2)*((YEAR(客户下单明细表!$D$4:$D$5200)=销售员提成汇总!$C$2))*(客户下单明细表!$O$4:$O$5200=A1163),客户下单明细表!$R$4:$R$5200))</f>
        <v/>
      </c>
      <c r="E1163" s="21" t="str">
        <f>IF(A1163="","",SUMPRODUCT((MONTH(客户下单明细表!$D$4:$D$5200)=销售员提成汇总!$E$2-1)*((YEAR(客户下单明细表!$D$4:$D$5200)=销售员提成汇总!$C$2))*(客户下单明细表!$O$4:$O$5200=A1163),客户下单明细表!$R$4:$R$5200))</f>
        <v/>
      </c>
      <c r="F1163" s="22">
        <v>1800</v>
      </c>
      <c r="G1163" s="23">
        <f>SUMIFS(销售员提成汇总!C:C,销售员提成汇总!K:K,$K1163)</f>
        <v>0</v>
      </c>
      <c r="H1163" s="21">
        <f t="shared" si="56"/>
        <v>0</v>
      </c>
      <c r="I1163" s="23" t="str">
        <f t="shared" si="57"/>
        <v/>
      </c>
      <c r="J1163" s="31" t="str">
        <f t="shared" si="58"/>
        <v/>
      </c>
      <c r="K1163" s="32" t="e">
        <f>VLOOKUP(A$4:A$600,客户下单明细表!O$4:P$5200,2,FALSE)</f>
        <v>#VALUE!</v>
      </c>
    </row>
    <row r="1164" spans="1:11">
      <c r="A1164" s="20"/>
      <c r="B1164" s="21" t="str">
        <f>IF(A1164="","",SUMPRODUCT((MONTH(客户下单明细表!$D$4:$D$5200)=销售员提成汇总!$E$2)*((YEAR(客户下单明细表!$D$4:$D$5200)=销售员提成汇总!$C$2))*(客户下单明细表!$O$4:$O$5200=A1164),客户下单明细表!$N$4:$N$5200))</f>
        <v/>
      </c>
      <c r="C1164" s="21" t="str">
        <f>IF(B1164="","",SUMPRODUCT((MONTH(客户下单明细表!$D$4:$D$5200)=销售员提成汇总!$E$2-1)*((YEAR(客户下单明细表!$D$4:$D$5200)=销售员提成汇总!$C$2))*(客户下单明细表!$O$4:$O$5200=A1164)*($A$2=客户下单明细表!$S$4:$S$5200),客户下单明细表!$N$4:$N$5200))</f>
        <v/>
      </c>
      <c r="D1164" s="21" t="str">
        <f>IF(A1164="","",SUMPRODUCT((MONTH(客户下单明细表!$D$4:$D$5200)=销售员提成汇总!$E$2)*((YEAR(客户下单明细表!$D$4:$D$5200)=销售员提成汇总!$C$2))*(客户下单明细表!$O$4:$O$5200=A1164),客户下单明细表!$R$4:$R$5200))</f>
        <v/>
      </c>
      <c r="E1164" s="21" t="str">
        <f>IF(A1164="","",SUMPRODUCT((MONTH(客户下单明细表!$D$4:$D$5200)=销售员提成汇总!$E$2-1)*((YEAR(客户下单明细表!$D$4:$D$5200)=销售员提成汇总!$C$2))*(客户下单明细表!$O$4:$O$5200=A1164),客户下单明细表!$R$4:$R$5200))</f>
        <v/>
      </c>
      <c r="F1164" s="22">
        <v>1800</v>
      </c>
      <c r="G1164" s="23">
        <f>SUMIFS(销售员提成汇总!C:C,销售员提成汇总!K:K,$K1164)</f>
        <v>0</v>
      </c>
      <c r="H1164" s="21">
        <f t="shared" si="56"/>
        <v>0</v>
      </c>
      <c r="I1164" s="23" t="str">
        <f t="shared" si="57"/>
        <v/>
      </c>
      <c r="J1164" s="31" t="str">
        <f t="shared" si="58"/>
        <v/>
      </c>
      <c r="K1164" s="32" t="e">
        <f>VLOOKUP(A$4:A$600,客户下单明细表!O$4:P$5200,2,FALSE)</f>
        <v>#VALUE!</v>
      </c>
    </row>
    <row r="1165" spans="1:11">
      <c r="A1165" s="20"/>
      <c r="B1165" s="21" t="str">
        <f>IF(A1165="","",SUMPRODUCT((MONTH(客户下单明细表!$D$4:$D$5200)=销售员提成汇总!$E$2)*((YEAR(客户下单明细表!$D$4:$D$5200)=销售员提成汇总!$C$2))*(客户下单明细表!$O$4:$O$5200=A1165),客户下单明细表!$N$4:$N$5200))</f>
        <v/>
      </c>
      <c r="C1165" s="21" t="str">
        <f>IF(B1165="","",SUMPRODUCT((MONTH(客户下单明细表!$D$4:$D$5200)=销售员提成汇总!$E$2-1)*((YEAR(客户下单明细表!$D$4:$D$5200)=销售员提成汇总!$C$2))*(客户下单明细表!$O$4:$O$5200=A1165)*($A$2=客户下单明细表!$S$4:$S$5200),客户下单明细表!$N$4:$N$5200))</f>
        <v/>
      </c>
      <c r="D1165" s="21" t="str">
        <f>IF(A1165="","",SUMPRODUCT((MONTH(客户下单明细表!$D$4:$D$5200)=销售员提成汇总!$E$2)*((YEAR(客户下单明细表!$D$4:$D$5200)=销售员提成汇总!$C$2))*(客户下单明细表!$O$4:$O$5200=A1165),客户下单明细表!$R$4:$R$5200))</f>
        <v/>
      </c>
      <c r="E1165" s="21" t="str">
        <f>IF(A1165="","",SUMPRODUCT((MONTH(客户下单明细表!$D$4:$D$5200)=销售员提成汇总!$E$2-1)*((YEAR(客户下单明细表!$D$4:$D$5200)=销售员提成汇总!$C$2))*(客户下单明细表!$O$4:$O$5200=A1165),客户下单明细表!$R$4:$R$5200))</f>
        <v/>
      </c>
      <c r="F1165" s="22">
        <v>1800</v>
      </c>
      <c r="G1165" s="23">
        <f>SUMIFS(销售员提成汇总!C:C,销售员提成汇总!K:K,$K1165)</f>
        <v>0</v>
      </c>
      <c r="H1165" s="21">
        <f t="shared" si="56"/>
        <v>0</v>
      </c>
      <c r="I1165" s="23" t="str">
        <f t="shared" si="57"/>
        <v/>
      </c>
      <c r="J1165" s="31" t="str">
        <f t="shared" si="58"/>
        <v/>
      </c>
      <c r="K1165" s="32" t="e">
        <f>VLOOKUP(A$4:A$600,客户下单明细表!O$4:P$5200,2,FALSE)</f>
        <v>#VALUE!</v>
      </c>
    </row>
    <row r="1166" spans="1:11">
      <c r="A1166" s="20"/>
      <c r="B1166" s="21" t="str">
        <f>IF(A1166="","",SUMPRODUCT((MONTH(客户下单明细表!$D$4:$D$5200)=销售员提成汇总!$E$2)*((YEAR(客户下单明细表!$D$4:$D$5200)=销售员提成汇总!$C$2))*(客户下单明细表!$O$4:$O$5200=A1166),客户下单明细表!$N$4:$N$5200))</f>
        <v/>
      </c>
      <c r="C1166" s="21" t="str">
        <f>IF(B1166="","",SUMPRODUCT((MONTH(客户下单明细表!$D$4:$D$5200)=销售员提成汇总!$E$2-1)*((YEAR(客户下单明细表!$D$4:$D$5200)=销售员提成汇总!$C$2))*(客户下单明细表!$O$4:$O$5200=A1166)*($A$2=客户下单明细表!$S$4:$S$5200),客户下单明细表!$N$4:$N$5200))</f>
        <v/>
      </c>
      <c r="D1166" s="21" t="str">
        <f>IF(A1166="","",SUMPRODUCT((MONTH(客户下单明细表!$D$4:$D$5200)=销售员提成汇总!$E$2)*((YEAR(客户下单明细表!$D$4:$D$5200)=销售员提成汇总!$C$2))*(客户下单明细表!$O$4:$O$5200=A1166),客户下单明细表!$R$4:$R$5200))</f>
        <v/>
      </c>
      <c r="E1166" s="21" t="str">
        <f>IF(A1166="","",SUMPRODUCT((MONTH(客户下单明细表!$D$4:$D$5200)=销售员提成汇总!$E$2-1)*((YEAR(客户下单明细表!$D$4:$D$5200)=销售员提成汇总!$C$2))*(客户下单明细表!$O$4:$O$5200=A1166),客户下单明细表!$R$4:$R$5200))</f>
        <v/>
      </c>
      <c r="F1166" s="22">
        <v>1800</v>
      </c>
      <c r="G1166" s="23">
        <f>SUMIFS(销售员提成汇总!C:C,销售员提成汇总!K:K,$K1166)</f>
        <v>0</v>
      </c>
      <c r="H1166" s="21">
        <f t="shared" si="56"/>
        <v>0</v>
      </c>
      <c r="I1166" s="23" t="str">
        <f t="shared" si="57"/>
        <v/>
      </c>
      <c r="J1166" s="31" t="str">
        <f t="shared" si="58"/>
        <v/>
      </c>
      <c r="K1166" s="32" t="e">
        <f>VLOOKUP(A$4:A$600,客户下单明细表!O$4:P$5200,2,FALSE)</f>
        <v>#VALUE!</v>
      </c>
    </row>
    <row r="1167" spans="1:11">
      <c r="A1167" s="20"/>
      <c r="B1167" s="21" t="str">
        <f>IF(A1167="","",SUMPRODUCT((MONTH(客户下单明细表!$D$4:$D$5200)=销售员提成汇总!$E$2)*((YEAR(客户下单明细表!$D$4:$D$5200)=销售员提成汇总!$C$2))*(客户下单明细表!$O$4:$O$5200=A1167),客户下单明细表!$N$4:$N$5200))</f>
        <v/>
      </c>
      <c r="C1167" s="21" t="str">
        <f>IF(B1167="","",SUMPRODUCT((MONTH(客户下单明细表!$D$4:$D$5200)=销售员提成汇总!$E$2-1)*((YEAR(客户下单明细表!$D$4:$D$5200)=销售员提成汇总!$C$2))*(客户下单明细表!$O$4:$O$5200=A1167)*($A$2=客户下单明细表!$S$4:$S$5200),客户下单明细表!$N$4:$N$5200))</f>
        <v/>
      </c>
      <c r="D1167" s="21" t="str">
        <f>IF(A1167="","",SUMPRODUCT((MONTH(客户下单明细表!$D$4:$D$5200)=销售员提成汇总!$E$2)*((YEAR(客户下单明细表!$D$4:$D$5200)=销售员提成汇总!$C$2))*(客户下单明细表!$O$4:$O$5200=A1167),客户下单明细表!$R$4:$R$5200))</f>
        <v/>
      </c>
      <c r="E1167" s="21" t="str">
        <f>IF(A1167="","",SUMPRODUCT((MONTH(客户下单明细表!$D$4:$D$5200)=销售员提成汇总!$E$2-1)*((YEAR(客户下单明细表!$D$4:$D$5200)=销售员提成汇总!$C$2))*(客户下单明细表!$O$4:$O$5200=A1167),客户下单明细表!$R$4:$R$5200))</f>
        <v/>
      </c>
      <c r="F1167" s="22">
        <v>1800</v>
      </c>
      <c r="G1167" s="23">
        <f>SUMIFS(销售员提成汇总!C:C,销售员提成汇总!K:K,$K1167)</f>
        <v>0</v>
      </c>
      <c r="H1167" s="21">
        <f t="shared" si="56"/>
        <v>0</v>
      </c>
      <c r="I1167" s="23" t="str">
        <f t="shared" si="57"/>
        <v/>
      </c>
      <c r="J1167" s="31" t="str">
        <f t="shared" si="58"/>
        <v/>
      </c>
      <c r="K1167" s="32" t="e">
        <f>VLOOKUP(A$4:A$600,客户下单明细表!O$4:P$5200,2,FALSE)</f>
        <v>#VALUE!</v>
      </c>
    </row>
    <row r="1168" spans="1:11">
      <c r="A1168" s="20"/>
      <c r="B1168" s="21" t="str">
        <f>IF(A1168="","",SUMPRODUCT((MONTH(客户下单明细表!$D$4:$D$5200)=销售员提成汇总!$E$2)*((YEAR(客户下单明细表!$D$4:$D$5200)=销售员提成汇总!$C$2))*(客户下单明细表!$O$4:$O$5200=A1168),客户下单明细表!$N$4:$N$5200))</f>
        <v/>
      </c>
      <c r="C1168" s="21" t="str">
        <f>IF(B1168="","",SUMPRODUCT((MONTH(客户下单明细表!$D$4:$D$5200)=销售员提成汇总!$E$2-1)*((YEAR(客户下单明细表!$D$4:$D$5200)=销售员提成汇总!$C$2))*(客户下单明细表!$O$4:$O$5200=A1168)*($A$2=客户下单明细表!$S$4:$S$5200),客户下单明细表!$N$4:$N$5200))</f>
        <v/>
      </c>
      <c r="D1168" s="21" t="str">
        <f>IF(A1168="","",SUMPRODUCT((MONTH(客户下单明细表!$D$4:$D$5200)=销售员提成汇总!$E$2)*((YEAR(客户下单明细表!$D$4:$D$5200)=销售员提成汇总!$C$2))*(客户下单明细表!$O$4:$O$5200=A1168),客户下单明细表!$R$4:$R$5200))</f>
        <v/>
      </c>
      <c r="E1168" s="21" t="str">
        <f>IF(A1168="","",SUMPRODUCT((MONTH(客户下单明细表!$D$4:$D$5200)=销售员提成汇总!$E$2-1)*((YEAR(客户下单明细表!$D$4:$D$5200)=销售员提成汇总!$C$2))*(客户下单明细表!$O$4:$O$5200=A1168),客户下单明细表!$R$4:$R$5200))</f>
        <v/>
      </c>
      <c r="F1168" s="22">
        <v>1800</v>
      </c>
      <c r="G1168" s="23">
        <f>SUMIFS(销售员提成汇总!C:C,销售员提成汇总!K:K,$K1168)</f>
        <v>0</v>
      </c>
      <c r="H1168" s="21">
        <f t="shared" si="56"/>
        <v>0</v>
      </c>
      <c r="I1168" s="23" t="str">
        <f t="shared" si="57"/>
        <v/>
      </c>
      <c r="J1168" s="31" t="str">
        <f t="shared" si="58"/>
        <v/>
      </c>
      <c r="K1168" s="32" t="e">
        <f>VLOOKUP(A$4:A$600,客户下单明细表!O$4:P$5200,2,FALSE)</f>
        <v>#VALUE!</v>
      </c>
    </row>
    <row r="1169" spans="1:11">
      <c r="A1169" s="20"/>
      <c r="B1169" s="21" t="str">
        <f>IF(A1169="","",SUMPRODUCT((MONTH(客户下单明细表!$D$4:$D$5200)=销售员提成汇总!$E$2)*((YEAR(客户下单明细表!$D$4:$D$5200)=销售员提成汇总!$C$2))*(客户下单明细表!$O$4:$O$5200=A1169),客户下单明细表!$N$4:$N$5200))</f>
        <v/>
      </c>
      <c r="C1169" s="21" t="str">
        <f>IF(B1169="","",SUMPRODUCT((MONTH(客户下单明细表!$D$4:$D$5200)=销售员提成汇总!$E$2-1)*((YEAR(客户下单明细表!$D$4:$D$5200)=销售员提成汇总!$C$2))*(客户下单明细表!$O$4:$O$5200=A1169)*($A$2=客户下单明细表!$S$4:$S$5200),客户下单明细表!$N$4:$N$5200))</f>
        <v/>
      </c>
      <c r="D1169" s="21" t="str">
        <f>IF(A1169="","",SUMPRODUCT((MONTH(客户下单明细表!$D$4:$D$5200)=销售员提成汇总!$E$2)*((YEAR(客户下单明细表!$D$4:$D$5200)=销售员提成汇总!$C$2))*(客户下单明细表!$O$4:$O$5200=A1169),客户下单明细表!$R$4:$R$5200))</f>
        <v/>
      </c>
      <c r="E1169" s="21" t="str">
        <f>IF(A1169="","",SUMPRODUCT((MONTH(客户下单明细表!$D$4:$D$5200)=销售员提成汇总!$E$2-1)*((YEAR(客户下单明细表!$D$4:$D$5200)=销售员提成汇总!$C$2))*(客户下单明细表!$O$4:$O$5200=A1169),客户下单明细表!$R$4:$R$5200))</f>
        <v/>
      </c>
      <c r="F1169" s="22">
        <v>1800</v>
      </c>
      <c r="G1169" s="23">
        <f>SUMIFS(销售员提成汇总!C:C,销售员提成汇总!K:K,$K1169)</f>
        <v>0</v>
      </c>
      <c r="H1169" s="21">
        <f t="shared" si="56"/>
        <v>0</v>
      </c>
      <c r="I1169" s="23" t="str">
        <f t="shared" si="57"/>
        <v/>
      </c>
      <c r="J1169" s="31" t="str">
        <f t="shared" si="58"/>
        <v/>
      </c>
      <c r="K1169" s="32" t="e">
        <f>VLOOKUP(A$4:A$600,客户下单明细表!O$4:P$5200,2,FALSE)</f>
        <v>#VALUE!</v>
      </c>
    </row>
    <row r="1170" spans="1:11">
      <c r="A1170" s="20"/>
      <c r="B1170" s="21" t="str">
        <f>IF(A1170="","",SUMPRODUCT((MONTH(客户下单明细表!$D$4:$D$5200)=销售员提成汇总!$E$2)*((YEAR(客户下单明细表!$D$4:$D$5200)=销售员提成汇总!$C$2))*(客户下单明细表!$O$4:$O$5200=A1170),客户下单明细表!$N$4:$N$5200))</f>
        <v/>
      </c>
      <c r="C1170" s="21" t="str">
        <f>IF(B1170="","",SUMPRODUCT((MONTH(客户下单明细表!$D$4:$D$5200)=销售员提成汇总!$E$2-1)*((YEAR(客户下单明细表!$D$4:$D$5200)=销售员提成汇总!$C$2))*(客户下单明细表!$O$4:$O$5200=A1170)*($A$2=客户下单明细表!$S$4:$S$5200),客户下单明细表!$N$4:$N$5200))</f>
        <v/>
      </c>
      <c r="D1170" s="21" t="str">
        <f>IF(A1170="","",SUMPRODUCT((MONTH(客户下单明细表!$D$4:$D$5200)=销售员提成汇总!$E$2)*((YEAR(客户下单明细表!$D$4:$D$5200)=销售员提成汇总!$C$2))*(客户下单明细表!$O$4:$O$5200=A1170),客户下单明细表!$R$4:$R$5200))</f>
        <v/>
      </c>
      <c r="E1170" s="21" t="str">
        <f>IF(A1170="","",SUMPRODUCT((MONTH(客户下单明细表!$D$4:$D$5200)=销售员提成汇总!$E$2-1)*((YEAR(客户下单明细表!$D$4:$D$5200)=销售员提成汇总!$C$2))*(客户下单明细表!$O$4:$O$5200=A1170),客户下单明细表!$R$4:$R$5200))</f>
        <v/>
      </c>
      <c r="F1170" s="22">
        <v>1800</v>
      </c>
      <c r="G1170" s="23">
        <f>SUMIFS(销售员提成汇总!C:C,销售员提成汇总!K:K,$K1170)</f>
        <v>0</v>
      </c>
      <c r="H1170" s="21">
        <f t="shared" si="56"/>
        <v>0</v>
      </c>
      <c r="I1170" s="23" t="str">
        <f t="shared" si="57"/>
        <v/>
      </c>
      <c r="J1170" s="31" t="str">
        <f t="shared" si="58"/>
        <v/>
      </c>
      <c r="K1170" s="32" t="e">
        <f>VLOOKUP(A$4:A$600,客户下单明细表!O$4:P$5200,2,FALSE)</f>
        <v>#VALUE!</v>
      </c>
    </row>
    <row r="1171" spans="1:11">
      <c r="A1171" s="20"/>
      <c r="B1171" s="21" t="str">
        <f>IF(A1171="","",SUMPRODUCT((MONTH(客户下单明细表!$D$4:$D$5200)=销售员提成汇总!$E$2)*((YEAR(客户下单明细表!$D$4:$D$5200)=销售员提成汇总!$C$2))*(客户下单明细表!$O$4:$O$5200=A1171),客户下单明细表!$N$4:$N$5200))</f>
        <v/>
      </c>
      <c r="C1171" s="21" t="str">
        <f>IF(B1171="","",SUMPRODUCT((MONTH(客户下单明细表!$D$4:$D$5200)=销售员提成汇总!$E$2-1)*((YEAR(客户下单明细表!$D$4:$D$5200)=销售员提成汇总!$C$2))*(客户下单明细表!$O$4:$O$5200=A1171)*($A$2=客户下单明细表!$S$4:$S$5200),客户下单明细表!$N$4:$N$5200))</f>
        <v/>
      </c>
      <c r="D1171" s="21" t="str">
        <f>IF(A1171="","",SUMPRODUCT((MONTH(客户下单明细表!$D$4:$D$5200)=销售员提成汇总!$E$2)*((YEAR(客户下单明细表!$D$4:$D$5200)=销售员提成汇总!$C$2))*(客户下单明细表!$O$4:$O$5200=A1171),客户下单明细表!$R$4:$R$5200))</f>
        <v/>
      </c>
      <c r="E1171" s="21" t="str">
        <f>IF(A1171="","",SUMPRODUCT((MONTH(客户下单明细表!$D$4:$D$5200)=销售员提成汇总!$E$2-1)*((YEAR(客户下单明细表!$D$4:$D$5200)=销售员提成汇总!$C$2))*(客户下单明细表!$O$4:$O$5200=A1171),客户下单明细表!$R$4:$R$5200))</f>
        <v/>
      </c>
      <c r="F1171" s="22">
        <v>1800</v>
      </c>
      <c r="G1171" s="23">
        <f>SUMIFS(销售员提成汇总!C:C,销售员提成汇总!K:K,$K1171)</f>
        <v>0</v>
      </c>
      <c r="H1171" s="21">
        <f t="shared" si="56"/>
        <v>0</v>
      </c>
      <c r="I1171" s="23" t="str">
        <f t="shared" si="57"/>
        <v/>
      </c>
      <c r="J1171" s="31" t="str">
        <f t="shared" si="58"/>
        <v/>
      </c>
      <c r="K1171" s="32" t="e">
        <f>VLOOKUP(A$4:A$600,客户下单明细表!O$4:P$5200,2,FALSE)</f>
        <v>#VALUE!</v>
      </c>
    </row>
    <row r="1172" spans="1:11">
      <c r="A1172" s="20"/>
      <c r="B1172" s="21" t="str">
        <f>IF(A1172="","",SUMPRODUCT((MONTH(客户下单明细表!$D$4:$D$5200)=销售员提成汇总!$E$2)*((YEAR(客户下单明细表!$D$4:$D$5200)=销售员提成汇总!$C$2))*(客户下单明细表!$O$4:$O$5200=A1172),客户下单明细表!$N$4:$N$5200))</f>
        <v/>
      </c>
      <c r="C1172" s="21" t="str">
        <f>IF(B1172="","",SUMPRODUCT((MONTH(客户下单明细表!$D$4:$D$5200)=销售员提成汇总!$E$2-1)*((YEAR(客户下单明细表!$D$4:$D$5200)=销售员提成汇总!$C$2))*(客户下单明细表!$O$4:$O$5200=A1172)*($A$2=客户下单明细表!$S$4:$S$5200),客户下单明细表!$N$4:$N$5200))</f>
        <v/>
      </c>
      <c r="D1172" s="21" t="str">
        <f>IF(A1172="","",SUMPRODUCT((MONTH(客户下单明细表!$D$4:$D$5200)=销售员提成汇总!$E$2)*((YEAR(客户下单明细表!$D$4:$D$5200)=销售员提成汇总!$C$2))*(客户下单明细表!$O$4:$O$5200=A1172),客户下单明细表!$R$4:$R$5200))</f>
        <v/>
      </c>
      <c r="E1172" s="21" t="str">
        <f>IF(A1172="","",SUMPRODUCT((MONTH(客户下单明细表!$D$4:$D$5200)=销售员提成汇总!$E$2-1)*((YEAR(客户下单明细表!$D$4:$D$5200)=销售员提成汇总!$C$2))*(客户下单明细表!$O$4:$O$5200=A1172),客户下单明细表!$R$4:$R$5200))</f>
        <v/>
      </c>
      <c r="F1172" s="22">
        <v>1800</v>
      </c>
      <c r="G1172" s="23">
        <f>SUMIFS(销售员提成汇总!C:C,销售员提成汇总!K:K,$K1172)</f>
        <v>0</v>
      </c>
      <c r="H1172" s="21">
        <f t="shared" si="56"/>
        <v>0</v>
      </c>
      <c r="I1172" s="23" t="str">
        <f t="shared" si="57"/>
        <v/>
      </c>
      <c r="J1172" s="31" t="str">
        <f t="shared" si="58"/>
        <v/>
      </c>
      <c r="K1172" s="32" t="e">
        <f>VLOOKUP(A$4:A$600,客户下单明细表!O$4:P$5200,2,FALSE)</f>
        <v>#VALUE!</v>
      </c>
    </row>
    <row r="1173" spans="1:11">
      <c r="A1173" s="20"/>
      <c r="B1173" s="21" t="str">
        <f>IF(A1173="","",SUMPRODUCT((MONTH(客户下单明细表!$D$4:$D$5200)=销售员提成汇总!$E$2)*((YEAR(客户下单明细表!$D$4:$D$5200)=销售员提成汇总!$C$2))*(客户下单明细表!$O$4:$O$5200=A1173),客户下单明细表!$N$4:$N$5200))</f>
        <v/>
      </c>
      <c r="C1173" s="21" t="str">
        <f>IF(B1173="","",SUMPRODUCT((MONTH(客户下单明细表!$D$4:$D$5200)=销售员提成汇总!$E$2-1)*((YEAR(客户下单明细表!$D$4:$D$5200)=销售员提成汇总!$C$2))*(客户下单明细表!$O$4:$O$5200=A1173)*($A$2=客户下单明细表!$S$4:$S$5200),客户下单明细表!$N$4:$N$5200))</f>
        <v/>
      </c>
      <c r="D1173" s="21" t="str">
        <f>IF(A1173="","",SUMPRODUCT((MONTH(客户下单明细表!$D$4:$D$5200)=销售员提成汇总!$E$2)*((YEAR(客户下单明细表!$D$4:$D$5200)=销售员提成汇总!$C$2))*(客户下单明细表!$O$4:$O$5200=A1173),客户下单明细表!$R$4:$R$5200))</f>
        <v/>
      </c>
      <c r="E1173" s="21" t="str">
        <f>IF(A1173="","",SUMPRODUCT((MONTH(客户下单明细表!$D$4:$D$5200)=销售员提成汇总!$E$2-1)*((YEAR(客户下单明细表!$D$4:$D$5200)=销售员提成汇总!$C$2))*(客户下单明细表!$O$4:$O$5200=A1173),客户下单明细表!$R$4:$R$5200))</f>
        <v/>
      </c>
      <c r="F1173" s="22">
        <v>1800</v>
      </c>
      <c r="G1173" s="23">
        <f>SUMIFS(销售员提成汇总!C:C,销售员提成汇总!K:K,$K1173)</f>
        <v>0</v>
      </c>
      <c r="H1173" s="21">
        <f t="shared" si="56"/>
        <v>0</v>
      </c>
      <c r="I1173" s="23" t="str">
        <f t="shared" si="57"/>
        <v/>
      </c>
      <c r="J1173" s="31" t="str">
        <f t="shared" si="58"/>
        <v/>
      </c>
      <c r="K1173" s="32" t="e">
        <f>VLOOKUP(A$4:A$600,客户下单明细表!O$4:P$5200,2,FALSE)</f>
        <v>#VALUE!</v>
      </c>
    </row>
    <row r="1174" spans="1:11">
      <c r="A1174" s="20"/>
      <c r="B1174" s="21" t="str">
        <f>IF(A1174="","",SUMPRODUCT((MONTH(客户下单明细表!$D$4:$D$5200)=销售员提成汇总!$E$2)*((YEAR(客户下单明细表!$D$4:$D$5200)=销售员提成汇总!$C$2))*(客户下单明细表!$O$4:$O$5200=A1174),客户下单明细表!$N$4:$N$5200))</f>
        <v/>
      </c>
      <c r="C1174" s="21" t="str">
        <f>IF(B1174="","",SUMPRODUCT((MONTH(客户下单明细表!$D$4:$D$5200)=销售员提成汇总!$E$2-1)*((YEAR(客户下单明细表!$D$4:$D$5200)=销售员提成汇总!$C$2))*(客户下单明细表!$O$4:$O$5200=A1174)*($A$2=客户下单明细表!$S$4:$S$5200),客户下单明细表!$N$4:$N$5200))</f>
        <v/>
      </c>
      <c r="D1174" s="21" t="str">
        <f>IF(A1174="","",SUMPRODUCT((MONTH(客户下单明细表!$D$4:$D$5200)=销售员提成汇总!$E$2)*((YEAR(客户下单明细表!$D$4:$D$5200)=销售员提成汇总!$C$2))*(客户下单明细表!$O$4:$O$5200=A1174),客户下单明细表!$R$4:$R$5200))</f>
        <v/>
      </c>
      <c r="E1174" s="21" t="str">
        <f>IF(A1174="","",SUMPRODUCT((MONTH(客户下单明细表!$D$4:$D$5200)=销售员提成汇总!$E$2-1)*((YEAR(客户下单明细表!$D$4:$D$5200)=销售员提成汇总!$C$2))*(客户下单明细表!$O$4:$O$5200=A1174),客户下单明细表!$R$4:$R$5200))</f>
        <v/>
      </c>
      <c r="F1174" s="22">
        <v>1800</v>
      </c>
      <c r="G1174" s="23">
        <f>SUMIFS(销售员提成汇总!C:C,销售员提成汇总!K:K,$K1174)</f>
        <v>0</v>
      </c>
      <c r="H1174" s="21">
        <f t="shared" si="56"/>
        <v>0</v>
      </c>
      <c r="I1174" s="23" t="str">
        <f t="shared" si="57"/>
        <v/>
      </c>
      <c r="J1174" s="31" t="str">
        <f t="shared" si="58"/>
        <v/>
      </c>
      <c r="K1174" s="32" t="e">
        <f>VLOOKUP(A$4:A$600,客户下单明细表!O$4:P$5200,2,FALSE)</f>
        <v>#VALUE!</v>
      </c>
    </row>
    <row r="1175" spans="1:11">
      <c r="A1175" s="20"/>
      <c r="B1175" s="21" t="str">
        <f>IF(A1175="","",SUMPRODUCT((MONTH(客户下单明细表!$D$4:$D$5200)=销售员提成汇总!$E$2)*((YEAR(客户下单明细表!$D$4:$D$5200)=销售员提成汇总!$C$2))*(客户下单明细表!$O$4:$O$5200=A1175),客户下单明细表!$N$4:$N$5200))</f>
        <v/>
      </c>
      <c r="C1175" s="21" t="str">
        <f>IF(B1175="","",SUMPRODUCT((MONTH(客户下单明细表!$D$4:$D$5200)=销售员提成汇总!$E$2-1)*((YEAR(客户下单明细表!$D$4:$D$5200)=销售员提成汇总!$C$2))*(客户下单明细表!$O$4:$O$5200=A1175)*($A$2=客户下单明细表!$S$4:$S$5200),客户下单明细表!$N$4:$N$5200))</f>
        <v/>
      </c>
      <c r="D1175" s="21" t="str">
        <f>IF(A1175="","",SUMPRODUCT((MONTH(客户下单明细表!$D$4:$D$5200)=销售员提成汇总!$E$2)*((YEAR(客户下单明细表!$D$4:$D$5200)=销售员提成汇总!$C$2))*(客户下单明细表!$O$4:$O$5200=A1175),客户下单明细表!$R$4:$R$5200))</f>
        <v/>
      </c>
      <c r="E1175" s="21" t="str">
        <f>IF(A1175="","",SUMPRODUCT((MONTH(客户下单明细表!$D$4:$D$5200)=销售员提成汇总!$E$2-1)*((YEAR(客户下单明细表!$D$4:$D$5200)=销售员提成汇总!$C$2))*(客户下单明细表!$O$4:$O$5200=A1175),客户下单明细表!$R$4:$R$5200))</f>
        <v/>
      </c>
      <c r="F1175" s="22">
        <v>1800</v>
      </c>
      <c r="G1175" s="23">
        <f>SUMIFS(销售员提成汇总!C:C,销售员提成汇总!K:K,$K1175)</f>
        <v>0</v>
      </c>
      <c r="H1175" s="21">
        <f t="shared" si="56"/>
        <v>0</v>
      </c>
      <c r="I1175" s="23" t="str">
        <f t="shared" si="57"/>
        <v/>
      </c>
      <c r="J1175" s="31" t="str">
        <f t="shared" si="58"/>
        <v/>
      </c>
      <c r="K1175" s="32" t="e">
        <f>VLOOKUP(A$4:A$600,客户下单明细表!O$4:P$5200,2,FALSE)</f>
        <v>#VALUE!</v>
      </c>
    </row>
    <row r="1176" spans="1:11">
      <c r="A1176" s="20"/>
      <c r="B1176" s="21" t="str">
        <f>IF(A1176="","",SUMPRODUCT((MONTH(客户下单明细表!$D$4:$D$5200)=销售员提成汇总!$E$2)*((YEAR(客户下单明细表!$D$4:$D$5200)=销售员提成汇总!$C$2))*(客户下单明细表!$O$4:$O$5200=A1176),客户下单明细表!$N$4:$N$5200))</f>
        <v/>
      </c>
      <c r="C1176" s="21" t="str">
        <f>IF(B1176="","",SUMPRODUCT((MONTH(客户下单明细表!$D$4:$D$5200)=销售员提成汇总!$E$2-1)*((YEAR(客户下单明细表!$D$4:$D$5200)=销售员提成汇总!$C$2))*(客户下单明细表!$O$4:$O$5200=A1176)*($A$2=客户下单明细表!$S$4:$S$5200),客户下单明细表!$N$4:$N$5200))</f>
        <v/>
      </c>
      <c r="D1176" s="21" t="str">
        <f>IF(A1176="","",SUMPRODUCT((MONTH(客户下单明细表!$D$4:$D$5200)=销售员提成汇总!$E$2)*((YEAR(客户下单明细表!$D$4:$D$5200)=销售员提成汇总!$C$2))*(客户下单明细表!$O$4:$O$5200=A1176),客户下单明细表!$R$4:$R$5200))</f>
        <v/>
      </c>
      <c r="E1176" s="21" t="str">
        <f>IF(A1176="","",SUMPRODUCT((MONTH(客户下单明细表!$D$4:$D$5200)=销售员提成汇总!$E$2-1)*((YEAR(客户下单明细表!$D$4:$D$5200)=销售员提成汇总!$C$2))*(客户下单明细表!$O$4:$O$5200=A1176),客户下单明细表!$R$4:$R$5200))</f>
        <v/>
      </c>
      <c r="F1176" s="22">
        <v>1800</v>
      </c>
      <c r="G1176" s="23">
        <f>SUMIFS(销售员提成汇总!C:C,销售员提成汇总!K:K,$K1176)</f>
        <v>0</v>
      </c>
      <c r="H1176" s="21">
        <f t="shared" si="56"/>
        <v>0</v>
      </c>
      <c r="I1176" s="23" t="str">
        <f t="shared" si="57"/>
        <v/>
      </c>
      <c r="J1176" s="31" t="str">
        <f t="shared" si="58"/>
        <v/>
      </c>
      <c r="K1176" s="32" t="e">
        <f>VLOOKUP(A$4:A$600,客户下单明细表!O$4:P$5200,2,FALSE)</f>
        <v>#VALUE!</v>
      </c>
    </row>
    <row r="1177" spans="1:11">
      <c r="A1177" s="20"/>
      <c r="B1177" s="21" t="str">
        <f>IF(A1177="","",SUMPRODUCT((MONTH(客户下单明细表!$D$4:$D$5200)=销售员提成汇总!$E$2)*((YEAR(客户下单明细表!$D$4:$D$5200)=销售员提成汇总!$C$2))*(客户下单明细表!$O$4:$O$5200=A1177),客户下单明细表!$N$4:$N$5200))</f>
        <v/>
      </c>
      <c r="C1177" s="21" t="str">
        <f>IF(B1177="","",SUMPRODUCT((MONTH(客户下单明细表!$D$4:$D$5200)=销售员提成汇总!$E$2-1)*((YEAR(客户下单明细表!$D$4:$D$5200)=销售员提成汇总!$C$2))*(客户下单明细表!$O$4:$O$5200=A1177)*($A$2=客户下单明细表!$S$4:$S$5200),客户下单明细表!$N$4:$N$5200))</f>
        <v/>
      </c>
      <c r="D1177" s="21" t="str">
        <f>IF(A1177="","",SUMPRODUCT((MONTH(客户下单明细表!$D$4:$D$5200)=销售员提成汇总!$E$2)*((YEAR(客户下单明细表!$D$4:$D$5200)=销售员提成汇总!$C$2))*(客户下单明细表!$O$4:$O$5200=A1177),客户下单明细表!$R$4:$R$5200))</f>
        <v/>
      </c>
      <c r="E1177" s="21" t="str">
        <f>IF(A1177="","",SUMPRODUCT((MONTH(客户下单明细表!$D$4:$D$5200)=销售员提成汇总!$E$2-1)*((YEAR(客户下单明细表!$D$4:$D$5200)=销售员提成汇总!$C$2))*(客户下单明细表!$O$4:$O$5200=A1177),客户下单明细表!$R$4:$R$5200))</f>
        <v/>
      </c>
      <c r="F1177" s="22">
        <v>1800</v>
      </c>
      <c r="G1177" s="23">
        <f>SUMIFS(销售员提成汇总!C:C,销售员提成汇总!K:K,$K1177)</f>
        <v>0</v>
      </c>
      <c r="H1177" s="21">
        <f t="shared" si="56"/>
        <v>0</v>
      </c>
      <c r="I1177" s="23" t="str">
        <f t="shared" si="57"/>
        <v/>
      </c>
      <c r="J1177" s="31" t="str">
        <f t="shared" si="58"/>
        <v/>
      </c>
      <c r="K1177" s="32" t="e">
        <f>VLOOKUP(A$4:A$600,客户下单明细表!O$4:P$5200,2,FALSE)</f>
        <v>#VALUE!</v>
      </c>
    </row>
    <row r="1178" spans="1:11">
      <c r="A1178" s="20"/>
      <c r="B1178" s="21" t="str">
        <f>IF(A1178="","",SUMPRODUCT((MONTH(客户下单明细表!$D$4:$D$5200)=销售员提成汇总!$E$2)*((YEAR(客户下单明细表!$D$4:$D$5200)=销售员提成汇总!$C$2))*(客户下单明细表!$O$4:$O$5200=A1178),客户下单明细表!$N$4:$N$5200))</f>
        <v/>
      </c>
      <c r="C1178" s="21" t="str">
        <f>IF(B1178="","",SUMPRODUCT((MONTH(客户下单明细表!$D$4:$D$5200)=销售员提成汇总!$E$2-1)*((YEAR(客户下单明细表!$D$4:$D$5200)=销售员提成汇总!$C$2))*(客户下单明细表!$O$4:$O$5200=A1178)*($A$2=客户下单明细表!$S$4:$S$5200),客户下单明细表!$N$4:$N$5200))</f>
        <v/>
      </c>
      <c r="D1178" s="21" t="str">
        <f>IF(A1178="","",SUMPRODUCT((MONTH(客户下单明细表!$D$4:$D$5200)=销售员提成汇总!$E$2)*((YEAR(客户下单明细表!$D$4:$D$5200)=销售员提成汇总!$C$2))*(客户下单明细表!$O$4:$O$5200=A1178),客户下单明细表!$R$4:$R$5200))</f>
        <v/>
      </c>
      <c r="E1178" s="21" t="str">
        <f>IF(A1178="","",SUMPRODUCT((MONTH(客户下单明细表!$D$4:$D$5200)=销售员提成汇总!$E$2-1)*((YEAR(客户下单明细表!$D$4:$D$5200)=销售员提成汇总!$C$2))*(客户下单明细表!$O$4:$O$5200=A1178),客户下单明细表!$R$4:$R$5200))</f>
        <v/>
      </c>
      <c r="F1178" s="22">
        <v>1800</v>
      </c>
      <c r="G1178" s="23">
        <f>SUMIFS(销售员提成汇总!C:C,销售员提成汇总!K:K,$K1178)</f>
        <v>0</v>
      </c>
      <c r="H1178" s="21">
        <f t="shared" si="56"/>
        <v>0</v>
      </c>
      <c r="I1178" s="23" t="str">
        <f t="shared" si="57"/>
        <v/>
      </c>
      <c r="J1178" s="31" t="str">
        <f t="shared" si="58"/>
        <v/>
      </c>
      <c r="K1178" s="32" t="e">
        <f>VLOOKUP(A$4:A$600,客户下单明细表!O$4:P$5200,2,FALSE)</f>
        <v>#VALUE!</v>
      </c>
    </row>
    <row r="1179" spans="1:11">
      <c r="A1179" s="20"/>
      <c r="B1179" s="21" t="str">
        <f>IF(A1179="","",SUMPRODUCT((MONTH(客户下单明细表!$D$4:$D$5200)=销售员提成汇总!$E$2)*((YEAR(客户下单明细表!$D$4:$D$5200)=销售员提成汇总!$C$2))*(客户下单明细表!$O$4:$O$5200=A1179),客户下单明细表!$N$4:$N$5200))</f>
        <v/>
      </c>
      <c r="C1179" s="21" t="str">
        <f>IF(B1179="","",SUMPRODUCT((MONTH(客户下单明细表!$D$4:$D$5200)=销售员提成汇总!$E$2-1)*((YEAR(客户下单明细表!$D$4:$D$5200)=销售员提成汇总!$C$2))*(客户下单明细表!$O$4:$O$5200=A1179)*($A$2=客户下单明细表!$S$4:$S$5200),客户下单明细表!$N$4:$N$5200))</f>
        <v/>
      </c>
      <c r="D1179" s="21" t="str">
        <f>IF(A1179="","",SUMPRODUCT((MONTH(客户下单明细表!$D$4:$D$5200)=销售员提成汇总!$E$2)*((YEAR(客户下单明细表!$D$4:$D$5200)=销售员提成汇总!$C$2))*(客户下单明细表!$O$4:$O$5200=A1179),客户下单明细表!$R$4:$R$5200))</f>
        <v/>
      </c>
      <c r="E1179" s="21" t="str">
        <f>IF(A1179="","",SUMPRODUCT((MONTH(客户下单明细表!$D$4:$D$5200)=销售员提成汇总!$E$2-1)*((YEAR(客户下单明细表!$D$4:$D$5200)=销售员提成汇总!$C$2))*(客户下单明细表!$O$4:$O$5200=A1179),客户下单明细表!$R$4:$R$5200))</f>
        <v/>
      </c>
      <c r="F1179" s="22">
        <v>1800</v>
      </c>
      <c r="G1179" s="23">
        <f>SUMIFS(销售员提成汇总!C:C,销售员提成汇总!K:K,$K1179)</f>
        <v>0</v>
      </c>
      <c r="H1179" s="21">
        <f t="shared" si="56"/>
        <v>0</v>
      </c>
      <c r="I1179" s="23" t="str">
        <f t="shared" si="57"/>
        <v/>
      </c>
      <c r="J1179" s="31" t="str">
        <f t="shared" si="58"/>
        <v/>
      </c>
      <c r="K1179" s="32" t="e">
        <f>VLOOKUP(A$4:A$600,客户下单明细表!O$4:P$5200,2,FALSE)</f>
        <v>#VALUE!</v>
      </c>
    </row>
    <row r="1180" spans="1:11">
      <c r="A1180" s="20"/>
      <c r="B1180" s="21" t="str">
        <f>IF(A1180="","",SUMPRODUCT((MONTH(客户下单明细表!$D$4:$D$5200)=销售员提成汇总!$E$2)*((YEAR(客户下单明细表!$D$4:$D$5200)=销售员提成汇总!$C$2))*(客户下单明细表!$O$4:$O$5200=A1180),客户下单明细表!$N$4:$N$5200))</f>
        <v/>
      </c>
      <c r="C1180" s="21" t="str">
        <f>IF(B1180="","",SUMPRODUCT((MONTH(客户下单明细表!$D$4:$D$5200)=销售员提成汇总!$E$2-1)*((YEAR(客户下单明细表!$D$4:$D$5200)=销售员提成汇总!$C$2))*(客户下单明细表!$O$4:$O$5200=A1180)*($A$2=客户下单明细表!$S$4:$S$5200),客户下单明细表!$N$4:$N$5200))</f>
        <v/>
      </c>
      <c r="D1180" s="21" t="str">
        <f>IF(A1180="","",SUMPRODUCT((MONTH(客户下单明细表!$D$4:$D$5200)=销售员提成汇总!$E$2)*((YEAR(客户下单明细表!$D$4:$D$5200)=销售员提成汇总!$C$2))*(客户下单明细表!$O$4:$O$5200=A1180),客户下单明细表!$R$4:$R$5200))</f>
        <v/>
      </c>
      <c r="E1180" s="21" t="str">
        <f>IF(A1180="","",SUMPRODUCT((MONTH(客户下单明细表!$D$4:$D$5200)=销售员提成汇总!$E$2-1)*((YEAR(客户下单明细表!$D$4:$D$5200)=销售员提成汇总!$C$2))*(客户下单明细表!$O$4:$O$5200=A1180),客户下单明细表!$R$4:$R$5200))</f>
        <v/>
      </c>
      <c r="F1180" s="22">
        <v>1800</v>
      </c>
      <c r="G1180" s="23">
        <f>SUMIFS(销售员提成汇总!C:C,销售员提成汇总!K:K,$K1180)</f>
        <v>0</v>
      </c>
      <c r="H1180" s="21">
        <f t="shared" si="56"/>
        <v>0</v>
      </c>
      <c r="I1180" s="23" t="str">
        <f t="shared" si="57"/>
        <v/>
      </c>
      <c r="J1180" s="31" t="str">
        <f t="shared" si="58"/>
        <v/>
      </c>
      <c r="K1180" s="32" t="e">
        <f>VLOOKUP(A$4:A$600,客户下单明细表!O$4:P$5200,2,FALSE)</f>
        <v>#VALUE!</v>
      </c>
    </row>
    <row r="1181" spans="1:11">
      <c r="A1181" s="20"/>
      <c r="B1181" s="21" t="str">
        <f>IF(A1181="","",SUMPRODUCT((MONTH(客户下单明细表!$D$4:$D$5200)=销售员提成汇总!$E$2)*((YEAR(客户下单明细表!$D$4:$D$5200)=销售员提成汇总!$C$2))*(客户下单明细表!$O$4:$O$5200=A1181),客户下单明细表!$N$4:$N$5200))</f>
        <v/>
      </c>
      <c r="C1181" s="21" t="str">
        <f>IF(B1181="","",SUMPRODUCT((MONTH(客户下单明细表!$D$4:$D$5200)=销售员提成汇总!$E$2-1)*((YEAR(客户下单明细表!$D$4:$D$5200)=销售员提成汇总!$C$2))*(客户下单明细表!$O$4:$O$5200=A1181)*($A$2=客户下单明细表!$S$4:$S$5200),客户下单明细表!$N$4:$N$5200))</f>
        <v/>
      </c>
      <c r="D1181" s="21" t="str">
        <f>IF(A1181="","",SUMPRODUCT((MONTH(客户下单明细表!$D$4:$D$5200)=销售员提成汇总!$E$2)*((YEAR(客户下单明细表!$D$4:$D$5200)=销售员提成汇总!$C$2))*(客户下单明细表!$O$4:$O$5200=A1181),客户下单明细表!$R$4:$R$5200))</f>
        <v/>
      </c>
      <c r="E1181" s="21" t="str">
        <f>IF(A1181="","",SUMPRODUCT((MONTH(客户下单明细表!$D$4:$D$5200)=销售员提成汇总!$E$2-1)*((YEAR(客户下单明细表!$D$4:$D$5200)=销售员提成汇总!$C$2))*(客户下单明细表!$O$4:$O$5200=A1181),客户下单明细表!$R$4:$R$5200))</f>
        <v/>
      </c>
      <c r="F1181" s="22">
        <v>1800</v>
      </c>
      <c r="G1181" s="23">
        <f>SUMIFS(销售员提成汇总!C:C,销售员提成汇总!K:K,$K1181)</f>
        <v>0</v>
      </c>
      <c r="H1181" s="21">
        <f t="shared" si="56"/>
        <v>0</v>
      </c>
      <c r="I1181" s="23" t="str">
        <f t="shared" si="57"/>
        <v/>
      </c>
      <c r="J1181" s="31" t="str">
        <f t="shared" si="58"/>
        <v/>
      </c>
      <c r="K1181" s="32" t="e">
        <f>VLOOKUP(A$4:A$600,客户下单明细表!O$4:P$5200,2,FALSE)</f>
        <v>#VALUE!</v>
      </c>
    </row>
    <row r="1182" spans="1:11">
      <c r="A1182" s="20"/>
      <c r="B1182" s="21" t="str">
        <f>IF(A1182="","",SUMPRODUCT((MONTH(客户下单明细表!$D$4:$D$5200)=销售员提成汇总!$E$2)*((YEAR(客户下单明细表!$D$4:$D$5200)=销售员提成汇总!$C$2))*(客户下单明细表!$O$4:$O$5200=A1182),客户下单明细表!$N$4:$N$5200))</f>
        <v/>
      </c>
      <c r="C1182" s="21" t="str">
        <f>IF(B1182="","",SUMPRODUCT((MONTH(客户下单明细表!$D$4:$D$5200)=销售员提成汇总!$E$2-1)*((YEAR(客户下单明细表!$D$4:$D$5200)=销售员提成汇总!$C$2))*(客户下单明细表!$O$4:$O$5200=A1182)*($A$2=客户下单明细表!$S$4:$S$5200),客户下单明细表!$N$4:$N$5200))</f>
        <v/>
      </c>
      <c r="D1182" s="21" t="str">
        <f>IF(A1182="","",SUMPRODUCT((MONTH(客户下单明细表!$D$4:$D$5200)=销售员提成汇总!$E$2)*((YEAR(客户下单明细表!$D$4:$D$5200)=销售员提成汇总!$C$2))*(客户下单明细表!$O$4:$O$5200=A1182),客户下单明细表!$R$4:$R$5200))</f>
        <v/>
      </c>
      <c r="E1182" s="21" t="str">
        <f>IF(A1182="","",SUMPRODUCT((MONTH(客户下单明细表!$D$4:$D$5200)=销售员提成汇总!$E$2-1)*((YEAR(客户下单明细表!$D$4:$D$5200)=销售员提成汇总!$C$2))*(客户下单明细表!$O$4:$O$5200=A1182),客户下单明细表!$R$4:$R$5200))</f>
        <v/>
      </c>
      <c r="F1182" s="22">
        <v>1800</v>
      </c>
      <c r="G1182" s="23">
        <f>SUMIFS(销售员提成汇总!C:C,销售员提成汇总!K:K,$K1182)</f>
        <v>0</v>
      </c>
      <c r="H1182" s="21">
        <f t="shared" si="56"/>
        <v>0</v>
      </c>
      <c r="I1182" s="23" t="str">
        <f t="shared" si="57"/>
        <v/>
      </c>
      <c r="J1182" s="31" t="str">
        <f t="shared" si="58"/>
        <v/>
      </c>
      <c r="K1182" s="32" t="e">
        <f>VLOOKUP(A$4:A$600,客户下单明细表!O$4:P$5200,2,FALSE)</f>
        <v>#VALUE!</v>
      </c>
    </row>
    <row r="1183" spans="1:11">
      <c r="A1183" s="20"/>
      <c r="B1183" s="21" t="str">
        <f>IF(A1183="","",SUMPRODUCT((MONTH(客户下单明细表!$D$4:$D$5200)=销售员提成汇总!$E$2)*((YEAR(客户下单明细表!$D$4:$D$5200)=销售员提成汇总!$C$2))*(客户下单明细表!$O$4:$O$5200=A1183),客户下单明细表!$N$4:$N$5200))</f>
        <v/>
      </c>
      <c r="C1183" s="21" t="str">
        <f>IF(B1183="","",SUMPRODUCT((MONTH(客户下单明细表!$D$4:$D$5200)=销售员提成汇总!$E$2-1)*((YEAR(客户下单明细表!$D$4:$D$5200)=销售员提成汇总!$C$2))*(客户下单明细表!$O$4:$O$5200=A1183)*($A$2=客户下单明细表!$S$4:$S$5200),客户下单明细表!$N$4:$N$5200))</f>
        <v/>
      </c>
      <c r="D1183" s="21" t="str">
        <f>IF(A1183="","",SUMPRODUCT((MONTH(客户下单明细表!$D$4:$D$5200)=销售员提成汇总!$E$2)*((YEAR(客户下单明细表!$D$4:$D$5200)=销售员提成汇总!$C$2))*(客户下单明细表!$O$4:$O$5200=A1183),客户下单明细表!$R$4:$R$5200))</f>
        <v/>
      </c>
      <c r="E1183" s="21" t="str">
        <f>IF(A1183="","",SUMPRODUCT((MONTH(客户下单明细表!$D$4:$D$5200)=销售员提成汇总!$E$2-1)*((YEAR(客户下单明细表!$D$4:$D$5200)=销售员提成汇总!$C$2))*(客户下单明细表!$O$4:$O$5200=A1183),客户下单明细表!$R$4:$R$5200))</f>
        <v/>
      </c>
      <c r="F1183" s="22">
        <v>1800</v>
      </c>
      <c r="G1183" s="23">
        <f>SUMIFS(销售员提成汇总!C:C,销售员提成汇总!K:K,$K1183)</f>
        <v>0</v>
      </c>
      <c r="H1183" s="21">
        <f t="shared" si="56"/>
        <v>0</v>
      </c>
      <c r="I1183" s="23" t="str">
        <f t="shared" si="57"/>
        <v/>
      </c>
      <c r="J1183" s="31" t="str">
        <f t="shared" si="58"/>
        <v/>
      </c>
      <c r="K1183" s="32" t="e">
        <f>VLOOKUP(A$4:A$600,客户下单明细表!O$4:P$5200,2,FALSE)</f>
        <v>#VALUE!</v>
      </c>
    </row>
    <row r="1184" spans="1:11">
      <c r="A1184" s="20"/>
      <c r="B1184" s="21" t="str">
        <f>IF(A1184="","",SUMPRODUCT((MONTH(客户下单明细表!$D$4:$D$5200)=销售员提成汇总!$E$2)*((YEAR(客户下单明细表!$D$4:$D$5200)=销售员提成汇总!$C$2))*(客户下单明细表!$O$4:$O$5200=A1184),客户下单明细表!$N$4:$N$5200))</f>
        <v/>
      </c>
      <c r="C1184" s="21" t="str">
        <f>IF(B1184="","",SUMPRODUCT((MONTH(客户下单明细表!$D$4:$D$5200)=销售员提成汇总!$E$2-1)*((YEAR(客户下单明细表!$D$4:$D$5200)=销售员提成汇总!$C$2))*(客户下单明细表!$O$4:$O$5200=A1184)*($A$2=客户下单明细表!$S$4:$S$5200),客户下单明细表!$N$4:$N$5200))</f>
        <v/>
      </c>
      <c r="D1184" s="21" t="str">
        <f>IF(A1184="","",SUMPRODUCT((MONTH(客户下单明细表!$D$4:$D$5200)=销售员提成汇总!$E$2)*((YEAR(客户下单明细表!$D$4:$D$5200)=销售员提成汇总!$C$2))*(客户下单明细表!$O$4:$O$5200=A1184),客户下单明细表!$R$4:$R$5200))</f>
        <v/>
      </c>
      <c r="E1184" s="21" t="str">
        <f>IF(A1184="","",SUMPRODUCT((MONTH(客户下单明细表!$D$4:$D$5200)=销售员提成汇总!$E$2-1)*((YEAR(客户下单明细表!$D$4:$D$5200)=销售员提成汇总!$C$2))*(客户下单明细表!$O$4:$O$5200=A1184),客户下单明细表!$R$4:$R$5200))</f>
        <v/>
      </c>
      <c r="F1184" s="22">
        <v>1800</v>
      </c>
      <c r="G1184" s="23">
        <f>SUMIFS(销售员提成汇总!C:C,销售员提成汇总!K:K,$K1184)</f>
        <v>0</v>
      </c>
      <c r="H1184" s="21">
        <f t="shared" si="56"/>
        <v>0</v>
      </c>
      <c r="I1184" s="23" t="str">
        <f t="shared" si="57"/>
        <v/>
      </c>
      <c r="J1184" s="31" t="str">
        <f t="shared" si="58"/>
        <v/>
      </c>
      <c r="K1184" s="32" t="e">
        <f>VLOOKUP(A$4:A$600,客户下单明细表!O$4:P$5200,2,FALSE)</f>
        <v>#VALUE!</v>
      </c>
    </row>
    <row r="1185" spans="1:11">
      <c r="A1185" s="20"/>
      <c r="B1185" s="21" t="str">
        <f>IF(A1185="","",SUMPRODUCT((MONTH(客户下单明细表!$D$4:$D$5200)=销售员提成汇总!$E$2)*((YEAR(客户下单明细表!$D$4:$D$5200)=销售员提成汇总!$C$2))*(客户下单明细表!$O$4:$O$5200=A1185),客户下单明细表!$N$4:$N$5200))</f>
        <v/>
      </c>
      <c r="C1185" s="21" t="str">
        <f>IF(B1185="","",SUMPRODUCT((MONTH(客户下单明细表!$D$4:$D$5200)=销售员提成汇总!$E$2-1)*((YEAR(客户下单明细表!$D$4:$D$5200)=销售员提成汇总!$C$2))*(客户下单明细表!$O$4:$O$5200=A1185)*($A$2=客户下单明细表!$S$4:$S$5200),客户下单明细表!$N$4:$N$5200))</f>
        <v/>
      </c>
      <c r="D1185" s="21" t="str">
        <f>IF(A1185="","",SUMPRODUCT((MONTH(客户下单明细表!$D$4:$D$5200)=销售员提成汇总!$E$2)*((YEAR(客户下单明细表!$D$4:$D$5200)=销售员提成汇总!$C$2))*(客户下单明细表!$O$4:$O$5200=A1185),客户下单明细表!$R$4:$R$5200))</f>
        <v/>
      </c>
      <c r="E1185" s="21" t="str">
        <f>IF(A1185="","",SUMPRODUCT((MONTH(客户下单明细表!$D$4:$D$5200)=销售员提成汇总!$E$2-1)*((YEAR(客户下单明细表!$D$4:$D$5200)=销售员提成汇总!$C$2))*(客户下单明细表!$O$4:$O$5200=A1185),客户下单明细表!$R$4:$R$5200))</f>
        <v/>
      </c>
      <c r="F1185" s="22">
        <v>1800</v>
      </c>
      <c r="G1185" s="23">
        <f>SUMIFS(销售员提成汇总!C:C,销售员提成汇总!K:K,$K1185)</f>
        <v>0</v>
      </c>
      <c r="H1185" s="21">
        <f t="shared" si="56"/>
        <v>0</v>
      </c>
      <c r="I1185" s="23" t="str">
        <f t="shared" si="57"/>
        <v/>
      </c>
      <c r="J1185" s="31" t="str">
        <f t="shared" si="58"/>
        <v/>
      </c>
      <c r="K1185" s="32" t="e">
        <f>VLOOKUP(A$4:A$600,客户下单明细表!O$4:P$5200,2,FALSE)</f>
        <v>#VALUE!</v>
      </c>
    </row>
    <row r="1186" spans="1:11">
      <c r="A1186" s="20"/>
      <c r="B1186" s="21" t="str">
        <f>IF(A1186="","",SUMPRODUCT((MONTH(客户下单明细表!$D$4:$D$5200)=销售员提成汇总!$E$2)*((YEAR(客户下单明细表!$D$4:$D$5200)=销售员提成汇总!$C$2))*(客户下单明细表!$O$4:$O$5200=A1186),客户下单明细表!$N$4:$N$5200))</f>
        <v/>
      </c>
      <c r="C1186" s="21" t="str">
        <f>IF(B1186="","",SUMPRODUCT((MONTH(客户下单明细表!$D$4:$D$5200)=销售员提成汇总!$E$2-1)*((YEAR(客户下单明细表!$D$4:$D$5200)=销售员提成汇总!$C$2))*(客户下单明细表!$O$4:$O$5200=A1186)*($A$2=客户下单明细表!$S$4:$S$5200),客户下单明细表!$N$4:$N$5200))</f>
        <v/>
      </c>
      <c r="D1186" s="21" t="str">
        <f>IF(A1186="","",SUMPRODUCT((MONTH(客户下单明细表!$D$4:$D$5200)=销售员提成汇总!$E$2)*((YEAR(客户下单明细表!$D$4:$D$5200)=销售员提成汇总!$C$2))*(客户下单明细表!$O$4:$O$5200=A1186),客户下单明细表!$R$4:$R$5200))</f>
        <v/>
      </c>
      <c r="E1186" s="21" t="str">
        <f>IF(A1186="","",SUMPRODUCT((MONTH(客户下单明细表!$D$4:$D$5200)=销售员提成汇总!$E$2-1)*((YEAR(客户下单明细表!$D$4:$D$5200)=销售员提成汇总!$C$2))*(客户下单明细表!$O$4:$O$5200=A1186),客户下单明细表!$R$4:$R$5200))</f>
        <v/>
      </c>
      <c r="F1186" s="22">
        <v>1800</v>
      </c>
      <c r="G1186" s="23">
        <f>SUMIFS(销售员提成汇总!C:C,销售员提成汇总!K:K,$K1186)</f>
        <v>0</v>
      </c>
      <c r="H1186" s="21">
        <f t="shared" si="56"/>
        <v>0</v>
      </c>
      <c r="I1186" s="23" t="str">
        <f t="shared" si="57"/>
        <v/>
      </c>
      <c r="J1186" s="31" t="str">
        <f t="shared" si="58"/>
        <v/>
      </c>
      <c r="K1186" s="32" t="e">
        <f>VLOOKUP(A$4:A$600,客户下单明细表!O$4:P$5200,2,FALSE)</f>
        <v>#VALUE!</v>
      </c>
    </row>
    <row r="1187" spans="1:11">
      <c r="A1187" s="20"/>
      <c r="B1187" s="21" t="str">
        <f>IF(A1187="","",SUMPRODUCT((MONTH(客户下单明细表!$D$4:$D$5200)=销售员提成汇总!$E$2)*((YEAR(客户下单明细表!$D$4:$D$5200)=销售员提成汇总!$C$2))*(客户下单明细表!$O$4:$O$5200=A1187),客户下单明细表!$N$4:$N$5200))</f>
        <v/>
      </c>
      <c r="C1187" s="21" t="str">
        <f>IF(B1187="","",SUMPRODUCT((MONTH(客户下单明细表!$D$4:$D$5200)=销售员提成汇总!$E$2-1)*((YEAR(客户下单明细表!$D$4:$D$5200)=销售员提成汇总!$C$2))*(客户下单明细表!$O$4:$O$5200=A1187)*($A$2=客户下单明细表!$S$4:$S$5200),客户下单明细表!$N$4:$N$5200))</f>
        <v/>
      </c>
      <c r="D1187" s="21" t="str">
        <f>IF(A1187="","",SUMPRODUCT((MONTH(客户下单明细表!$D$4:$D$5200)=销售员提成汇总!$E$2)*((YEAR(客户下单明细表!$D$4:$D$5200)=销售员提成汇总!$C$2))*(客户下单明细表!$O$4:$O$5200=A1187),客户下单明细表!$R$4:$R$5200))</f>
        <v/>
      </c>
      <c r="E1187" s="21" t="str">
        <f>IF(A1187="","",SUMPRODUCT((MONTH(客户下单明细表!$D$4:$D$5200)=销售员提成汇总!$E$2-1)*((YEAR(客户下单明细表!$D$4:$D$5200)=销售员提成汇总!$C$2))*(客户下单明细表!$O$4:$O$5200=A1187),客户下单明细表!$R$4:$R$5200))</f>
        <v/>
      </c>
      <c r="F1187" s="22">
        <v>1800</v>
      </c>
      <c r="G1187" s="23">
        <f>SUMIFS(销售员提成汇总!C:C,销售员提成汇总!K:K,$K1187)</f>
        <v>0</v>
      </c>
      <c r="H1187" s="21">
        <f t="shared" si="56"/>
        <v>0</v>
      </c>
      <c r="I1187" s="23" t="str">
        <f t="shared" si="57"/>
        <v/>
      </c>
      <c r="J1187" s="31" t="str">
        <f t="shared" si="58"/>
        <v/>
      </c>
      <c r="K1187" s="32" t="e">
        <f>VLOOKUP(A$4:A$600,客户下单明细表!O$4:P$5200,2,FALSE)</f>
        <v>#VALUE!</v>
      </c>
    </row>
    <row r="1188" spans="1:11">
      <c r="A1188" s="20"/>
      <c r="B1188" s="21" t="str">
        <f>IF(A1188="","",SUMPRODUCT((MONTH(客户下单明细表!$D$4:$D$5200)=销售员提成汇总!$E$2)*((YEAR(客户下单明细表!$D$4:$D$5200)=销售员提成汇总!$C$2))*(客户下单明细表!$O$4:$O$5200=A1188),客户下单明细表!$N$4:$N$5200))</f>
        <v/>
      </c>
      <c r="C1188" s="21" t="str">
        <f>IF(B1188="","",SUMPRODUCT((MONTH(客户下单明细表!$D$4:$D$5200)=销售员提成汇总!$E$2-1)*((YEAR(客户下单明细表!$D$4:$D$5200)=销售员提成汇总!$C$2))*(客户下单明细表!$O$4:$O$5200=A1188)*($A$2=客户下单明细表!$S$4:$S$5200),客户下单明细表!$N$4:$N$5200))</f>
        <v/>
      </c>
      <c r="D1188" s="21" t="str">
        <f>IF(A1188="","",SUMPRODUCT((MONTH(客户下单明细表!$D$4:$D$5200)=销售员提成汇总!$E$2)*((YEAR(客户下单明细表!$D$4:$D$5200)=销售员提成汇总!$C$2))*(客户下单明细表!$O$4:$O$5200=A1188),客户下单明细表!$R$4:$R$5200))</f>
        <v/>
      </c>
      <c r="E1188" s="21" t="str">
        <f>IF(A1188="","",SUMPRODUCT((MONTH(客户下单明细表!$D$4:$D$5200)=销售员提成汇总!$E$2-1)*((YEAR(客户下单明细表!$D$4:$D$5200)=销售员提成汇总!$C$2))*(客户下单明细表!$O$4:$O$5200=A1188),客户下单明细表!$R$4:$R$5200))</f>
        <v/>
      </c>
      <c r="F1188" s="22">
        <v>1800</v>
      </c>
      <c r="G1188" s="23">
        <f>SUMIFS(销售员提成汇总!C:C,销售员提成汇总!K:K,$K1188)</f>
        <v>0</v>
      </c>
      <c r="H1188" s="21">
        <f t="shared" si="56"/>
        <v>0</v>
      </c>
      <c r="I1188" s="23" t="str">
        <f t="shared" si="57"/>
        <v/>
      </c>
      <c r="J1188" s="31" t="str">
        <f t="shared" si="58"/>
        <v/>
      </c>
      <c r="K1188" s="32" t="e">
        <f>VLOOKUP(A$4:A$600,客户下单明细表!O$4:P$5200,2,FALSE)</f>
        <v>#VALUE!</v>
      </c>
    </row>
    <row r="1189" spans="1:11">
      <c r="A1189" s="20"/>
      <c r="B1189" s="21" t="str">
        <f>IF(A1189="","",SUMPRODUCT((MONTH(客户下单明细表!$D$4:$D$5200)=销售员提成汇总!$E$2)*((YEAR(客户下单明细表!$D$4:$D$5200)=销售员提成汇总!$C$2))*(客户下单明细表!$O$4:$O$5200=A1189),客户下单明细表!$N$4:$N$5200))</f>
        <v/>
      </c>
      <c r="C1189" s="21" t="str">
        <f>IF(B1189="","",SUMPRODUCT((MONTH(客户下单明细表!$D$4:$D$5200)=销售员提成汇总!$E$2-1)*((YEAR(客户下单明细表!$D$4:$D$5200)=销售员提成汇总!$C$2))*(客户下单明细表!$O$4:$O$5200=A1189)*($A$2=客户下单明细表!$S$4:$S$5200),客户下单明细表!$N$4:$N$5200))</f>
        <v/>
      </c>
      <c r="D1189" s="21" t="str">
        <f>IF(A1189="","",SUMPRODUCT((MONTH(客户下单明细表!$D$4:$D$5200)=销售员提成汇总!$E$2)*((YEAR(客户下单明细表!$D$4:$D$5200)=销售员提成汇总!$C$2))*(客户下单明细表!$O$4:$O$5200=A1189),客户下单明细表!$R$4:$R$5200))</f>
        <v/>
      </c>
      <c r="E1189" s="21" t="str">
        <f>IF(A1189="","",SUMPRODUCT((MONTH(客户下单明细表!$D$4:$D$5200)=销售员提成汇总!$E$2-1)*((YEAR(客户下单明细表!$D$4:$D$5200)=销售员提成汇总!$C$2))*(客户下单明细表!$O$4:$O$5200=A1189),客户下单明细表!$R$4:$R$5200))</f>
        <v/>
      </c>
      <c r="F1189" s="22">
        <v>1800</v>
      </c>
      <c r="G1189" s="23">
        <f>SUMIFS(销售员提成汇总!C:C,销售员提成汇总!K:K,$K1189)</f>
        <v>0</v>
      </c>
      <c r="H1189" s="21">
        <f t="shared" si="56"/>
        <v>0</v>
      </c>
      <c r="I1189" s="23" t="str">
        <f t="shared" si="57"/>
        <v/>
      </c>
      <c r="J1189" s="31" t="str">
        <f t="shared" si="58"/>
        <v/>
      </c>
      <c r="K1189" s="32" t="e">
        <f>VLOOKUP(A$4:A$600,客户下单明细表!O$4:P$5200,2,FALSE)</f>
        <v>#VALUE!</v>
      </c>
    </row>
    <row r="1190" spans="1:11">
      <c r="A1190" s="20"/>
      <c r="B1190" s="21" t="str">
        <f>IF(A1190="","",SUMPRODUCT((MONTH(客户下单明细表!$D$4:$D$5200)=销售员提成汇总!$E$2)*((YEAR(客户下单明细表!$D$4:$D$5200)=销售员提成汇总!$C$2))*(客户下单明细表!$O$4:$O$5200=A1190),客户下单明细表!$N$4:$N$5200))</f>
        <v/>
      </c>
      <c r="C1190" s="21" t="str">
        <f>IF(B1190="","",SUMPRODUCT((MONTH(客户下单明细表!$D$4:$D$5200)=销售员提成汇总!$E$2-1)*((YEAR(客户下单明细表!$D$4:$D$5200)=销售员提成汇总!$C$2))*(客户下单明细表!$O$4:$O$5200=A1190)*($A$2=客户下单明细表!$S$4:$S$5200),客户下单明细表!$N$4:$N$5200))</f>
        <v/>
      </c>
      <c r="D1190" s="21" t="str">
        <f>IF(A1190="","",SUMPRODUCT((MONTH(客户下单明细表!$D$4:$D$5200)=销售员提成汇总!$E$2)*((YEAR(客户下单明细表!$D$4:$D$5200)=销售员提成汇总!$C$2))*(客户下单明细表!$O$4:$O$5200=A1190),客户下单明细表!$R$4:$R$5200))</f>
        <v/>
      </c>
      <c r="E1190" s="21" t="str">
        <f>IF(A1190="","",SUMPRODUCT((MONTH(客户下单明细表!$D$4:$D$5200)=销售员提成汇总!$E$2-1)*((YEAR(客户下单明细表!$D$4:$D$5200)=销售员提成汇总!$C$2))*(客户下单明细表!$O$4:$O$5200=A1190),客户下单明细表!$R$4:$R$5200))</f>
        <v/>
      </c>
      <c r="F1190" s="22">
        <v>1800</v>
      </c>
      <c r="G1190" s="23">
        <f>SUMIFS(销售员提成汇总!C:C,销售员提成汇总!K:K,$K1190)</f>
        <v>0</v>
      </c>
      <c r="H1190" s="21">
        <f t="shared" si="56"/>
        <v>0</v>
      </c>
      <c r="I1190" s="23" t="str">
        <f t="shared" si="57"/>
        <v/>
      </c>
      <c r="J1190" s="31" t="str">
        <f t="shared" si="58"/>
        <v/>
      </c>
      <c r="K1190" s="32" t="e">
        <f>VLOOKUP(A$4:A$600,客户下单明细表!O$4:P$5200,2,FALSE)</f>
        <v>#VALUE!</v>
      </c>
    </row>
    <row r="1191" spans="1:11">
      <c r="A1191" s="20"/>
      <c r="B1191" s="21" t="str">
        <f>IF(A1191="","",SUMPRODUCT((MONTH(客户下单明细表!$D$4:$D$5200)=销售员提成汇总!$E$2)*((YEAR(客户下单明细表!$D$4:$D$5200)=销售员提成汇总!$C$2))*(客户下单明细表!$O$4:$O$5200=A1191),客户下单明细表!$N$4:$N$5200))</f>
        <v/>
      </c>
      <c r="C1191" s="21" t="str">
        <f>IF(B1191="","",SUMPRODUCT((MONTH(客户下单明细表!$D$4:$D$5200)=销售员提成汇总!$E$2-1)*((YEAR(客户下单明细表!$D$4:$D$5200)=销售员提成汇总!$C$2))*(客户下单明细表!$O$4:$O$5200=A1191)*($A$2=客户下单明细表!$S$4:$S$5200),客户下单明细表!$N$4:$N$5200))</f>
        <v/>
      </c>
      <c r="D1191" s="21" t="str">
        <f>IF(A1191="","",SUMPRODUCT((MONTH(客户下单明细表!$D$4:$D$5200)=销售员提成汇总!$E$2)*((YEAR(客户下单明细表!$D$4:$D$5200)=销售员提成汇总!$C$2))*(客户下单明细表!$O$4:$O$5200=A1191),客户下单明细表!$R$4:$R$5200))</f>
        <v/>
      </c>
      <c r="E1191" s="21" t="str">
        <f>IF(A1191="","",SUMPRODUCT((MONTH(客户下单明细表!$D$4:$D$5200)=销售员提成汇总!$E$2-1)*((YEAR(客户下单明细表!$D$4:$D$5200)=销售员提成汇总!$C$2))*(客户下单明细表!$O$4:$O$5200=A1191),客户下单明细表!$R$4:$R$5200))</f>
        <v/>
      </c>
      <c r="F1191" s="22">
        <v>1800</v>
      </c>
      <c r="G1191" s="23">
        <f>SUMIFS(销售员提成汇总!C:C,销售员提成汇总!K:K,$K1191)</f>
        <v>0</v>
      </c>
      <c r="H1191" s="21">
        <f t="shared" si="56"/>
        <v>0</v>
      </c>
      <c r="I1191" s="23" t="str">
        <f t="shared" si="57"/>
        <v/>
      </c>
      <c r="J1191" s="31" t="str">
        <f t="shared" si="58"/>
        <v/>
      </c>
      <c r="K1191" s="32" t="e">
        <f>VLOOKUP(A$4:A$600,客户下单明细表!O$4:P$5200,2,FALSE)</f>
        <v>#VALUE!</v>
      </c>
    </row>
    <row r="1192" spans="1:11">
      <c r="A1192" s="20"/>
      <c r="B1192" s="21" t="str">
        <f>IF(A1192="","",SUMPRODUCT((MONTH(客户下单明细表!$D$4:$D$5200)=销售员提成汇总!$E$2)*((YEAR(客户下单明细表!$D$4:$D$5200)=销售员提成汇总!$C$2))*(客户下单明细表!$O$4:$O$5200=A1192),客户下单明细表!$N$4:$N$5200))</f>
        <v/>
      </c>
      <c r="C1192" s="21" t="str">
        <f>IF(B1192="","",SUMPRODUCT((MONTH(客户下单明细表!$D$4:$D$5200)=销售员提成汇总!$E$2-1)*((YEAR(客户下单明细表!$D$4:$D$5200)=销售员提成汇总!$C$2))*(客户下单明细表!$O$4:$O$5200=A1192)*($A$2=客户下单明细表!$S$4:$S$5200),客户下单明细表!$N$4:$N$5200))</f>
        <v/>
      </c>
      <c r="D1192" s="21" t="str">
        <f>IF(A1192="","",SUMPRODUCT((MONTH(客户下单明细表!$D$4:$D$5200)=销售员提成汇总!$E$2)*((YEAR(客户下单明细表!$D$4:$D$5200)=销售员提成汇总!$C$2))*(客户下单明细表!$O$4:$O$5200=A1192),客户下单明细表!$R$4:$R$5200))</f>
        <v/>
      </c>
      <c r="E1192" s="21" t="str">
        <f>IF(A1192="","",SUMPRODUCT((MONTH(客户下单明细表!$D$4:$D$5200)=销售员提成汇总!$E$2-1)*((YEAR(客户下单明细表!$D$4:$D$5200)=销售员提成汇总!$C$2))*(客户下单明细表!$O$4:$O$5200=A1192),客户下单明细表!$R$4:$R$5200))</f>
        <v/>
      </c>
      <c r="F1192" s="22">
        <v>1800</v>
      </c>
      <c r="G1192" s="23">
        <f>SUMIFS(销售员提成汇总!C:C,销售员提成汇总!K:K,$K1192)</f>
        <v>0</v>
      </c>
      <c r="H1192" s="21">
        <f t="shared" si="56"/>
        <v>0</v>
      </c>
      <c r="I1192" s="23" t="str">
        <f t="shared" si="57"/>
        <v/>
      </c>
      <c r="J1192" s="31" t="str">
        <f t="shared" si="58"/>
        <v/>
      </c>
      <c r="K1192" s="32" t="e">
        <f>VLOOKUP(A$4:A$600,客户下单明细表!O$4:P$5200,2,FALSE)</f>
        <v>#VALUE!</v>
      </c>
    </row>
    <row r="1193" spans="1:11">
      <c r="A1193" s="20"/>
      <c r="B1193" s="21" t="str">
        <f>IF(A1193="","",SUMPRODUCT((MONTH(客户下单明细表!$D$4:$D$5200)=销售员提成汇总!$E$2)*((YEAR(客户下单明细表!$D$4:$D$5200)=销售员提成汇总!$C$2))*(客户下单明细表!$O$4:$O$5200=A1193),客户下单明细表!$N$4:$N$5200))</f>
        <v/>
      </c>
      <c r="C1193" s="21" t="str">
        <f>IF(B1193="","",SUMPRODUCT((MONTH(客户下单明细表!$D$4:$D$5200)=销售员提成汇总!$E$2-1)*((YEAR(客户下单明细表!$D$4:$D$5200)=销售员提成汇总!$C$2))*(客户下单明细表!$O$4:$O$5200=A1193)*($A$2=客户下单明细表!$S$4:$S$5200),客户下单明细表!$N$4:$N$5200))</f>
        <v/>
      </c>
      <c r="D1193" s="21" t="str">
        <f>IF(A1193="","",SUMPRODUCT((MONTH(客户下单明细表!$D$4:$D$5200)=销售员提成汇总!$E$2)*((YEAR(客户下单明细表!$D$4:$D$5200)=销售员提成汇总!$C$2))*(客户下单明细表!$O$4:$O$5200=A1193),客户下单明细表!$R$4:$R$5200))</f>
        <v/>
      </c>
      <c r="E1193" s="21" t="str">
        <f>IF(A1193="","",SUMPRODUCT((MONTH(客户下单明细表!$D$4:$D$5200)=销售员提成汇总!$E$2-1)*((YEAR(客户下单明细表!$D$4:$D$5200)=销售员提成汇总!$C$2))*(客户下单明细表!$O$4:$O$5200=A1193),客户下单明细表!$R$4:$R$5200))</f>
        <v/>
      </c>
      <c r="F1193" s="22">
        <v>1800</v>
      </c>
      <c r="G1193" s="23">
        <f>SUMIFS(销售员提成汇总!C:C,销售员提成汇总!K:K,$K1193)</f>
        <v>0</v>
      </c>
      <c r="H1193" s="21">
        <f t="shared" si="56"/>
        <v>0</v>
      </c>
      <c r="I1193" s="23" t="str">
        <f t="shared" si="57"/>
        <v/>
      </c>
      <c r="J1193" s="31" t="str">
        <f t="shared" si="58"/>
        <v/>
      </c>
      <c r="K1193" s="32" t="e">
        <f>VLOOKUP(A$4:A$600,客户下单明细表!O$4:P$5200,2,FALSE)</f>
        <v>#VALUE!</v>
      </c>
    </row>
    <row r="1194" spans="1:11">
      <c r="A1194" s="20"/>
      <c r="B1194" s="21" t="str">
        <f>IF(A1194="","",SUMPRODUCT((MONTH(客户下单明细表!$D$4:$D$5200)=销售员提成汇总!$E$2)*((YEAR(客户下单明细表!$D$4:$D$5200)=销售员提成汇总!$C$2))*(客户下单明细表!$O$4:$O$5200=A1194),客户下单明细表!$N$4:$N$5200))</f>
        <v/>
      </c>
      <c r="C1194" s="21" t="str">
        <f>IF(B1194="","",SUMPRODUCT((MONTH(客户下单明细表!$D$4:$D$5200)=销售员提成汇总!$E$2-1)*((YEAR(客户下单明细表!$D$4:$D$5200)=销售员提成汇总!$C$2))*(客户下单明细表!$O$4:$O$5200=A1194)*($A$2=客户下单明细表!$S$4:$S$5200),客户下单明细表!$N$4:$N$5200))</f>
        <v/>
      </c>
      <c r="D1194" s="21" t="str">
        <f>IF(A1194="","",SUMPRODUCT((MONTH(客户下单明细表!$D$4:$D$5200)=销售员提成汇总!$E$2)*((YEAR(客户下单明细表!$D$4:$D$5200)=销售员提成汇总!$C$2))*(客户下单明细表!$O$4:$O$5200=A1194),客户下单明细表!$R$4:$R$5200))</f>
        <v/>
      </c>
      <c r="E1194" s="21" t="str">
        <f>IF(A1194="","",SUMPRODUCT((MONTH(客户下单明细表!$D$4:$D$5200)=销售员提成汇总!$E$2-1)*((YEAR(客户下单明细表!$D$4:$D$5200)=销售员提成汇总!$C$2))*(客户下单明细表!$O$4:$O$5200=A1194),客户下单明细表!$R$4:$R$5200))</f>
        <v/>
      </c>
      <c r="F1194" s="22">
        <v>1800</v>
      </c>
      <c r="G1194" s="23">
        <f>SUMIFS(销售员提成汇总!C:C,销售员提成汇总!K:K,$K1194)</f>
        <v>0</v>
      </c>
      <c r="H1194" s="21">
        <f t="shared" si="56"/>
        <v>0</v>
      </c>
      <c r="I1194" s="23" t="str">
        <f t="shared" si="57"/>
        <v/>
      </c>
      <c r="J1194" s="31" t="str">
        <f t="shared" si="58"/>
        <v/>
      </c>
      <c r="K1194" s="32" t="e">
        <f>VLOOKUP(A$4:A$600,客户下单明细表!O$4:P$5200,2,FALSE)</f>
        <v>#VALUE!</v>
      </c>
    </row>
    <row r="1195" spans="1:11">
      <c r="A1195" s="20"/>
      <c r="B1195" s="21" t="str">
        <f>IF(A1195="","",SUMPRODUCT((MONTH(客户下单明细表!$D$4:$D$5200)=销售员提成汇总!$E$2)*((YEAR(客户下单明细表!$D$4:$D$5200)=销售员提成汇总!$C$2))*(客户下单明细表!$O$4:$O$5200=A1195),客户下单明细表!$N$4:$N$5200))</f>
        <v/>
      </c>
      <c r="C1195" s="21" t="str">
        <f>IF(B1195="","",SUMPRODUCT((MONTH(客户下单明细表!$D$4:$D$5200)=销售员提成汇总!$E$2-1)*((YEAR(客户下单明细表!$D$4:$D$5200)=销售员提成汇总!$C$2))*(客户下单明细表!$O$4:$O$5200=A1195)*($A$2=客户下单明细表!$S$4:$S$5200),客户下单明细表!$N$4:$N$5200))</f>
        <v/>
      </c>
      <c r="D1195" s="21" t="str">
        <f>IF(A1195="","",SUMPRODUCT((MONTH(客户下单明细表!$D$4:$D$5200)=销售员提成汇总!$E$2)*((YEAR(客户下单明细表!$D$4:$D$5200)=销售员提成汇总!$C$2))*(客户下单明细表!$O$4:$O$5200=A1195),客户下单明细表!$R$4:$R$5200))</f>
        <v/>
      </c>
      <c r="E1195" s="21" t="str">
        <f>IF(A1195="","",SUMPRODUCT((MONTH(客户下单明细表!$D$4:$D$5200)=销售员提成汇总!$E$2-1)*((YEAR(客户下单明细表!$D$4:$D$5200)=销售员提成汇总!$C$2))*(客户下单明细表!$O$4:$O$5200=A1195),客户下单明细表!$R$4:$R$5200))</f>
        <v/>
      </c>
      <c r="F1195" s="22">
        <v>1800</v>
      </c>
      <c r="G1195" s="23">
        <f>SUMIFS(销售员提成汇总!C:C,销售员提成汇总!K:K,$K1195)</f>
        <v>0</v>
      </c>
      <c r="H1195" s="21">
        <f t="shared" si="56"/>
        <v>0</v>
      </c>
      <c r="I1195" s="23" t="str">
        <f t="shared" si="57"/>
        <v/>
      </c>
      <c r="J1195" s="31" t="str">
        <f t="shared" si="58"/>
        <v/>
      </c>
      <c r="K1195" s="32" t="e">
        <f>VLOOKUP(A$4:A$600,客户下单明细表!O$4:P$5200,2,FALSE)</f>
        <v>#VALUE!</v>
      </c>
    </row>
    <row r="1196" spans="1:11">
      <c r="A1196" s="20"/>
      <c r="B1196" s="21" t="str">
        <f>IF(A1196="","",SUMPRODUCT((MONTH(客户下单明细表!$D$4:$D$5200)=销售员提成汇总!$E$2)*((YEAR(客户下单明细表!$D$4:$D$5200)=销售员提成汇总!$C$2))*(客户下单明细表!$O$4:$O$5200=A1196),客户下单明细表!$N$4:$N$5200))</f>
        <v/>
      </c>
      <c r="C1196" s="21" t="str">
        <f>IF(B1196="","",SUMPRODUCT((MONTH(客户下单明细表!$D$4:$D$5200)=销售员提成汇总!$E$2-1)*((YEAR(客户下单明细表!$D$4:$D$5200)=销售员提成汇总!$C$2))*(客户下单明细表!$O$4:$O$5200=A1196)*($A$2=客户下单明细表!$S$4:$S$5200),客户下单明细表!$N$4:$N$5200))</f>
        <v/>
      </c>
      <c r="D1196" s="21" t="str">
        <f>IF(A1196="","",SUMPRODUCT((MONTH(客户下单明细表!$D$4:$D$5200)=销售员提成汇总!$E$2)*((YEAR(客户下单明细表!$D$4:$D$5200)=销售员提成汇总!$C$2))*(客户下单明细表!$O$4:$O$5200=A1196),客户下单明细表!$R$4:$R$5200))</f>
        <v/>
      </c>
      <c r="E1196" s="21" t="str">
        <f>IF(A1196="","",SUMPRODUCT((MONTH(客户下单明细表!$D$4:$D$5200)=销售员提成汇总!$E$2-1)*((YEAR(客户下单明细表!$D$4:$D$5200)=销售员提成汇总!$C$2))*(客户下单明细表!$O$4:$O$5200=A1196),客户下单明细表!$R$4:$R$5200))</f>
        <v/>
      </c>
      <c r="F1196" s="22">
        <v>1800</v>
      </c>
      <c r="G1196" s="23">
        <f>SUMIFS(销售员提成汇总!C:C,销售员提成汇总!K:K,$K1196)</f>
        <v>0</v>
      </c>
      <c r="H1196" s="21">
        <f t="shared" si="56"/>
        <v>0</v>
      </c>
      <c r="I1196" s="23" t="str">
        <f t="shared" si="57"/>
        <v/>
      </c>
      <c r="J1196" s="31" t="str">
        <f t="shared" si="58"/>
        <v/>
      </c>
      <c r="K1196" s="32" t="e">
        <f>VLOOKUP(A$4:A$600,客户下单明细表!O$4:P$5200,2,FALSE)</f>
        <v>#VALUE!</v>
      </c>
    </row>
    <row r="1197" spans="1:11">
      <c r="A1197" s="20"/>
      <c r="B1197" s="21" t="str">
        <f>IF(A1197="","",SUMPRODUCT((MONTH(客户下单明细表!$D$4:$D$5200)=销售员提成汇总!$E$2)*((YEAR(客户下单明细表!$D$4:$D$5200)=销售员提成汇总!$C$2))*(客户下单明细表!$O$4:$O$5200=A1197),客户下单明细表!$N$4:$N$5200))</f>
        <v/>
      </c>
      <c r="C1197" s="21" t="str">
        <f>IF(B1197="","",SUMPRODUCT((MONTH(客户下单明细表!$D$4:$D$5200)=销售员提成汇总!$E$2-1)*((YEAR(客户下单明细表!$D$4:$D$5200)=销售员提成汇总!$C$2))*(客户下单明细表!$O$4:$O$5200=A1197)*($A$2=客户下单明细表!$S$4:$S$5200),客户下单明细表!$N$4:$N$5200))</f>
        <v/>
      </c>
      <c r="D1197" s="21" t="str">
        <f>IF(A1197="","",SUMPRODUCT((MONTH(客户下单明细表!$D$4:$D$5200)=销售员提成汇总!$E$2)*((YEAR(客户下单明细表!$D$4:$D$5200)=销售员提成汇总!$C$2))*(客户下单明细表!$O$4:$O$5200=A1197),客户下单明细表!$R$4:$R$5200))</f>
        <v/>
      </c>
      <c r="E1197" s="21" t="str">
        <f>IF(A1197="","",SUMPRODUCT((MONTH(客户下单明细表!$D$4:$D$5200)=销售员提成汇总!$E$2-1)*((YEAR(客户下单明细表!$D$4:$D$5200)=销售员提成汇总!$C$2))*(客户下单明细表!$O$4:$O$5200=A1197),客户下单明细表!$R$4:$R$5200))</f>
        <v/>
      </c>
      <c r="F1197" s="22">
        <v>1800</v>
      </c>
      <c r="G1197" s="23">
        <f>SUMIFS(销售员提成汇总!C:C,销售员提成汇总!K:K,$K1197)</f>
        <v>0</v>
      </c>
      <c r="H1197" s="21">
        <f t="shared" si="56"/>
        <v>0</v>
      </c>
      <c r="I1197" s="23" t="str">
        <f t="shared" si="57"/>
        <v/>
      </c>
      <c r="J1197" s="31" t="str">
        <f t="shared" si="58"/>
        <v/>
      </c>
      <c r="K1197" s="32" t="e">
        <f>VLOOKUP(A$4:A$600,客户下单明细表!O$4:P$5200,2,FALSE)</f>
        <v>#VALUE!</v>
      </c>
    </row>
    <row r="1198" spans="1:11">
      <c r="A1198" s="20"/>
      <c r="B1198" s="21" t="str">
        <f>IF(A1198="","",SUMPRODUCT((MONTH(客户下单明细表!$D$4:$D$5200)=销售员提成汇总!$E$2)*((YEAR(客户下单明细表!$D$4:$D$5200)=销售员提成汇总!$C$2))*(客户下单明细表!$O$4:$O$5200=A1198),客户下单明细表!$N$4:$N$5200))</f>
        <v/>
      </c>
      <c r="C1198" s="21" t="str">
        <f>IF(B1198="","",SUMPRODUCT((MONTH(客户下单明细表!$D$4:$D$5200)=销售员提成汇总!$E$2-1)*((YEAR(客户下单明细表!$D$4:$D$5200)=销售员提成汇总!$C$2))*(客户下单明细表!$O$4:$O$5200=A1198)*($A$2=客户下单明细表!$S$4:$S$5200),客户下单明细表!$N$4:$N$5200))</f>
        <v/>
      </c>
      <c r="D1198" s="21" t="str">
        <f>IF(A1198="","",SUMPRODUCT((MONTH(客户下单明细表!$D$4:$D$5200)=销售员提成汇总!$E$2)*((YEAR(客户下单明细表!$D$4:$D$5200)=销售员提成汇总!$C$2))*(客户下单明细表!$O$4:$O$5200=A1198),客户下单明细表!$R$4:$R$5200))</f>
        <v/>
      </c>
      <c r="E1198" s="21" t="str">
        <f>IF(A1198="","",SUMPRODUCT((MONTH(客户下单明细表!$D$4:$D$5200)=销售员提成汇总!$E$2-1)*((YEAR(客户下单明细表!$D$4:$D$5200)=销售员提成汇总!$C$2))*(客户下单明细表!$O$4:$O$5200=A1198),客户下单明细表!$R$4:$R$5200))</f>
        <v/>
      </c>
      <c r="F1198" s="22">
        <v>1800</v>
      </c>
      <c r="G1198" s="23">
        <f>SUMIFS(销售员提成汇总!C:C,销售员提成汇总!K:K,$K1198)</f>
        <v>0</v>
      </c>
      <c r="H1198" s="21">
        <f t="shared" si="56"/>
        <v>0</v>
      </c>
      <c r="I1198" s="23" t="str">
        <f t="shared" si="57"/>
        <v/>
      </c>
      <c r="J1198" s="31" t="str">
        <f t="shared" si="58"/>
        <v/>
      </c>
      <c r="K1198" s="32" t="e">
        <f>VLOOKUP(A$4:A$600,客户下单明细表!O$4:P$5200,2,FALSE)</f>
        <v>#VALUE!</v>
      </c>
    </row>
    <row r="1199" spans="1:11">
      <c r="A1199" s="20"/>
      <c r="B1199" s="21" t="str">
        <f>IF(A1199="","",SUMPRODUCT((MONTH(客户下单明细表!$D$4:$D$5200)=销售员提成汇总!$E$2)*((YEAR(客户下单明细表!$D$4:$D$5200)=销售员提成汇总!$C$2))*(客户下单明细表!$O$4:$O$5200=A1199),客户下单明细表!$N$4:$N$5200))</f>
        <v/>
      </c>
      <c r="C1199" s="21" t="str">
        <f>IF(B1199="","",SUMPRODUCT((MONTH(客户下单明细表!$D$4:$D$5200)=销售员提成汇总!$E$2-1)*((YEAR(客户下单明细表!$D$4:$D$5200)=销售员提成汇总!$C$2))*(客户下单明细表!$O$4:$O$5200=A1199)*($A$2=客户下单明细表!$S$4:$S$5200),客户下单明细表!$N$4:$N$5200))</f>
        <v/>
      </c>
      <c r="D1199" s="21" t="str">
        <f>IF(A1199="","",SUMPRODUCT((MONTH(客户下单明细表!$D$4:$D$5200)=销售员提成汇总!$E$2)*((YEAR(客户下单明细表!$D$4:$D$5200)=销售员提成汇总!$C$2))*(客户下单明细表!$O$4:$O$5200=A1199),客户下单明细表!$R$4:$R$5200))</f>
        <v/>
      </c>
      <c r="E1199" s="21" t="str">
        <f>IF(A1199="","",SUMPRODUCT((MONTH(客户下单明细表!$D$4:$D$5200)=销售员提成汇总!$E$2-1)*((YEAR(客户下单明细表!$D$4:$D$5200)=销售员提成汇总!$C$2))*(客户下单明细表!$O$4:$O$5200=A1199),客户下单明细表!$R$4:$R$5200))</f>
        <v/>
      </c>
      <c r="F1199" s="22">
        <v>1800</v>
      </c>
      <c r="G1199" s="23">
        <f>SUMIFS(销售员提成汇总!C:C,销售员提成汇总!K:K,$K1199)</f>
        <v>0</v>
      </c>
      <c r="H1199" s="21">
        <f t="shared" si="56"/>
        <v>0</v>
      </c>
      <c r="I1199" s="23" t="str">
        <f t="shared" si="57"/>
        <v/>
      </c>
      <c r="J1199" s="31" t="str">
        <f t="shared" si="58"/>
        <v/>
      </c>
      <c r="K1199" s="32" t="e">
        <f>VLOOKUP(A$4:A$600,客户下单明细表!O$4:P$5200,2,FALSE)</f>
        <v>#VALUE!</v>
      </c>
    </row>
    <row r="1200" spans="1:11">
      <c r="A1200" s="20"/>
      <c r="B1200" s="21" t="str">
        <f>IF(A1200="","",SUMPRODUCT((MONTH(客户下单明细表!$D$4:$D$5200)=销售员提成汇总!$E$2)*((YEAR(客户下单明细表!$D$4:$D$5200)=销售员提成汇总!$C$2))*(客户下单明细表!$O$4:$O$5200=A1200),客户下单明细表!$N$4:$N$5200))</f>
        <v/>
      </c>
      <c r="C1200" s="21" t="str">
        <f>IF(B1200="","",SUMPRODUCT((MONTH(客户下单明细表!$D$4:$D$5200)=销售员提成汇总!$E$2-1)*((YEAR(客户下单明细表!$D$4:$D$5200)=销售员提成汇总!$C$2))*(客户下单明细表!$O$4:$O$5200=A1200)*($A$2=客户下单明细表!$S$4:$S$5200),客户下单明细表!$N$4:$N$5200))</f>
        <v/>
      </c>
      <c r="D1200" s="21" t="str">
        <f>IF(A1200="","",SUMPRODUCT((MONTH(客户下单明细表!$D$4:$D$5200)=销售员提成汇总!$E$2)*((YEAR(客户下单明细表!$D$4:$D$5200)=销售员提成汇总!$C$2))*(客户下单明细表!$O$4:$O$5200=A1200),客户下单明细表!$R$4:$R$5200))</f>
        <v/>
      </c>
      <c r="E1200" s="21" t="str">
        <f>IF(A1200="","",SUMPRODUCT((MONTH(客户下单明细表!$D$4:$D$5200)=销售员提成汇总!$E$2-1)*((YEAR(客户下单明细表!$D$4:$D$5200)=销售员提成汇总!$C$2))*(客户下单明细表!$O$4:$O$5200=A1200),客户下单明细表!$R$4:$R$5200))</f>
        <v/>
      </c>
      <c r="F1200" s="22">
        <v>1800</v>
      </c>
      <c r="G1200" s="23">
        <f>SUMIFS(销售员提成汇总!C:C,销售员提成汇总!K:K,$K1200)</f>
        <v>0</v>
      </c>
      <c r="H1200" s="21">
        <f t="shared" si="56"/>
        <v>0</v>
      </c>
      <c r="I1200" s="23" t="str">
        <f t="shared" si="57"/>
        <v/>
      </c>
      <c r="J1200" s="31" t="str">
        <f t="shared" si="58"/>
        <v/>
      </c>
      <c r="K1200" s="32" t="e">
        <f>VLOOKUP(A$4:A$600,客户下单明细表!O$4:P$5200,2,FALSE)</f>
        <v>#VALUE!</v>
      </c>
    </row>
    <row r="1201" spans="1:11">
      <c r="A1201" s="20"/>
      <c r="B1201" s="21" t="str">
        <f>IF(A1201="","",SUMPRODUCT((MONTH(客户下单明细表!$D$4:$D$5200)=销售员提成汇总!$E$2)*((YEAR(客户下单明细表!$D$4:$D$5200)=销售员提成汇总!$C$2))*(客户下单明细表!$O$4:$O$5200=A1201),客户下单明细表!$N$4:$N$5200))</f>
        <v/>
      </c>
      <c r="C1201" s="21" t="str">
        <f>IF(B1201="","",SUMPRODUCT((MONTH(客户下单明细表!$D$4:$D$5200)=销售员提成汇总!$E$2-1)*((YEAR(客户下单明细表!$D$4:$D$5200)=销售员提成汇总!$C$2))*(客户下单明细表!$O$4:$O$5200=A1201)*($A$2=客户下单明细表!$S$4:$S$5200),客户下单明细表!$N$4:$N$5200))</f>
        <v/>
      </c>
      <c r="D1201" s="21" t="str">
        <f>IF(A1201="","",SUMPRODUCT((MONTH(客户下单明细表!$D$4:$D$5200)=销售员提成汇总!$E$2)*((YEAR(客户下单明细表!$D$4:$D$5200)=销售员提成汇总!$C$2))*(客户下单明细表!$O$4:$O$5200=A1201),客户下单明细表!$R$4:$R$5200))</f>
        <v/>
      </c>
      <c r="E1201" s="21" t="str">
        <f>IF(A1201="","",SUMPRODUCT((MONTH(客户下单明细表!$D$4:$D$5200)=销售员提成汇总!$E$2-1)*((YEAR(客户下单明细表!$D$4:$D$5200)=销售员提成汇总!$C$2))*(客户下单明细表!$O$4:$O$5200=A1201),客户下单明细表!$R$4:$R$5200))</f>
        <v/>
      </c>
      <c r="F1201" s="22">
        <v>1800</v>
      </c>
      <c r="G1201" s="23">
        <f>SUMIFS(销售员提成汇总!C:C,销售员提成汇总!K:K,$K1201)</f>
        <v>0</v>
      </c>
      <c r="H1201" s="21">
        <f t="shared" si="56"/>
        <v>0</v>
      </c>
      <c r="I1201" s="23" t="str">
        <f t="shared" si="57"/>
        <v/>
      </c>
      <c r="J1201" s="31" t="str">
        <f t="shared" si="58"/>
        <v/>
      </c>
      <c r="K1201" s="32" t="e">
        <f>VLOOKUP(A$4:A$600,客户下单明细表!O$4:P$5200,2,FALSE)</f>
        <v>#VALUE!</v>
      </c>
    </row>
    <row r="1202" spans="1:11">
      <c r="A1202" s="20"/>
      <c r="B1202" s="21" t="str">
        <f>IF(A1202="","",SUMPRODUCT((MONTH(客户下单明细表!$D$4:$D$5200)=销售员提成汇总!$E$2)*((YEAR(客户下单明细表!$D$4:$D$5200)=销售员提成汇总!$C$2))*(客户下单明细表!$O$4:$O$5200=A1202),客户下单明细表!$N$4:$N$5200))</f>
        <v/>
      </c>
      <c r="C1202" s="21" t="str">
        <f>IF(B1202="","",SUMPRODUCT((MONTH(客户下单明细表!$D$4:$D$5200)=销售员提成汇总!$E$2-1)*((YEAR(客户下单明细表!$D$4:$D$5200)=销售员提成汇总!$C$2))*(客户下单明细表!$O$4:$O$5200=A1202)*($A$2=客户下单明细表!$S$4:$S$5200),客户下单明细表!$N$4:$N$5200))</f>
        <v/>
      </c>
      <c r="D1202" s="21" t="str">
        <f>IF(A1202="","",SUMPRODUCT((MONTH(客户下单明细表!$D$4:$D$5200)=销售员提成汇总!$E$2)*((YEAR(客户下单明细表!$D$4:$D$5200)=销售员提成汇总!$C$2))*(客户下单明细表!$O$4:$O$5200=A1202),客户下单明细表!$R$4:$R$5200))</f>
        <v/>
      </c>
      <c r="E1202" s="21" t="str">
        <f>IF(A1202="","",SUMPRODUCT((MONTH(客户下单明细表!$D$4:$D$5200)=销售员提成汇总!$E$2-1)*((YEAR(客户下单明细表!$D$4:$D$5200)=销售员提成汇总!$C$2))*(客户下单明细表!$O$4:$O$5200=A1202),客户下单明细表!$R$4:$R$5200))</f>
        <v/>
      </c>
      <c r="F1202" s="22">
        <v>1800</v>
      </c>
      <c r="G1202" s="23">
        <f>SUMIFS(销售员提成汇总!C:C,销售员提成汇总!K:K,$K1202)</f>
        <v>0</v>
      </c>
      <c r="H1202" s="21">
        <f t="shared" si="56"/>
        <v>0</v>
      </c>
      <c r="I1202" s="23" t="str">
        <f t="shared" si="57"/>
        <v/>
      </c>
      <c r="J1202" s="31" t="str">
        <f t="shared" si="58"/>
        <v/>
      </c>
      <c r="K1202" s="32" t="e">
        <f>VLOOKUP(A$4:A$600,客户下单明细表!O$4:P$5200,2,FALSE)</f>
        <v>#VALUE!</v>
      </c>
    </row>
    <row r="1203" spans="1:11">
      <c r="A1203" s="20"/>
      <c r="B1203" s="21" t="str">
        <f>IF(A1203="","",SUMPRODUCT((MONTH(客户下单明细表!$D$4:$D$5200)=销售员提成汇总!$E$2)*((YEAR(客户下单明细表!$D$4:$D$5200)=销售员提成汇总!$C$2))*(客户下单明细表!$O$4:$O$5200=A1203),客户下单明细表!$N$4:$N$5200))</f>
        <v/>
      </c>
      <c r="C1203" s="21" t="str">
        <f>IF(B1203="","",SUMPRODUCT((MONTH(客户下单明细表!$D$4:$D$5200)=销售员提成汇总!$E$2-1)*((YEAR(客户下单明细表!$D$4:$D$5200)=销售员提成汇总!$C$2))*(客户下单明细表!$O$4:$O$5200=A1203)*($A$2=客户下单明细表!$S$4:$S$5200),客户下单明细表!$N$4:$N$5200))</f>
        <v/>
      </c>
      <c r="D1203" s="21" t="str">
        <f>IF(A1203="","",SUMPRODUCT((MONTH(客户下单明细表!$D$4:$D$5200)=销售员提成汇总!$E$2)*((YEAR(客户下单明细表!$D$4:$D$5200)=销售员提成汇总!$C$2))*(客户下单明细表!$O$4:$O$5200=A1203),客户下单明细表!$R$4:$R$5200))</f>
        <v/>
      </c>
      <c r="E1203" s="21" t="str">
        <f>IF(A1203="","",SUMPRODUCT((MONTH(客户下单明细表!$D$4:$D$5200)=销售员提成汇总!$E$2-1)*((YEAR(客户下单明细表!$D$4:$D$5200)=销售员提成汇总!$C$2))*(客户下单明细表!$O$4:$O$5200=A1203),客户下单明细表!$R$4:$R$5200))</f>
        <v/>
      </c>
      <c r="F1203" s="22">
        <v>1800</v>
      </c>
      <c r="G1203" s="23">
        <f>SUMIFS(销售员提成汇总!C:C,销售员提成汇总!K:K,$K1203)</f>
        <v>0</v>
      </c>
      <c r="H1203" s="21">
        <f t="shared" si="56"/>
        <v>0</v>
      </c>
      <c r="I1203" s="23" t="str">
        <f t="shared" si="57"/>
        <v/>
      </c>
      <c r="J1203" s="31" t="str">
        <f t="shared" si="58"/>
        <v/>
      </c>
      <c r="K1203" s="32" t="e">
        <f>VLOOKUP(A$4:A$600,客户下单明细表!O$4:P$5200,2,FALSE)</f>
        <v>#VALUE!</v>
      </c>
    </row>
    <row r="1204" spans="1:11">
      <c r="A1204" s="20"/>
      <c r="B1204" s="21" t="str">
        <f>IF(A1204="","",SUMPRODUCT((MONTH(客户下单明细表!$D$4:$D$5200)=销售员提成汇总!$E$2)*((YEAR(客户下单明细表!$D$4:$D$5200)=销售员提成汇总!$C$2))*(客户下单明细表!$O$4:$O$5200=A1204),客户下单明细表!$N$4:$N$5200))</f>
        <v/>
      </c>
      <c r="C1204" s="21" t="str">
        <f>IF(B1204="","",SUMPRODUCT((MONTH(客户下单明细表!$D$4:$D$5200)=销售员提成汇总!$E$2-1)*((YEAR(客户下单明细表!$D$4:$D$5200)=销售员提成汇总!$C$2))*(客户下单明细表!$O$4:$O$5200=A1204)*($A$2=客户下单明细表!$S$4:$S$5200),客户下单明细表!$N$4:$N$5200))</f>
        <v/>
      </c>
      <c r="D1204" s="21" t="str">
        <f>IF(A1204="","",SUMPRODUCT((MONTH(客户下单明细表!$D$4:$D$5200)=销售员提成汇总!$E$2)*((YEAR(客户下单明细表!$D$4:$D$5200)=销售员提成汇总!$C$2))*(客户下单明细表!$O$4:$O$5200=A1204),客户下单明细表!$R$4:$R$5200))</f>
        <v/>
      </c>
      <c r="E1204" s="21" t="str">
        <f>IF(A1204="","",SUMPRODUCT((MONTH(客户下单明细表!$D$4:$D$5200)=销售员提成汇总!$E$2-1)*((YEAR(客户下单明细表!$D$4:$D$5200)=销售员提成汇总!$C$2))*(客户下单明细表!$O$4:$O$5200=A1204),客户下单明细表!$R$4:$R$5200))</f>
        <v/>
      </c>
      <c r="F1204" s="22">
        <v>1800</v>
      </c>
      <c r="G1204" s="23">
        <f>SUMIFS(销售员提成汇总!C:C,销售员提成汇总!K:K,$K1204)</f>
        <v>0</v>
      </c>
      <c r="H1204" s="21">
        <f t="shared" si="56"/>
        <v>0</v>
      </c>
      <c r="I1204" s="23" t="str">
        <f t="shared" si="57"/>
        <v/>
      </c>
      <c r="J1204" s="31" t="str">
        <f t="shared" si="58"/>
        <v/>
      </c>
      <c r="K1204" s="32" t="e">
        <f>VLOOKUP(A$4:A$600,客户下单明细表!O$4:P$5200,2,FALSE)</f>
        <v>#VALUE!</v>
      </c>
    </row>
    <row r="1205" spans="1:11">
      <c r="A1205" s="20"/>
      <c r="B1205" s="21" t="str">
        <f>IF(A1205="","",SUMPRODUCT((MONTH(客户下单明细表!$D$4:$D$5200)=销售员提成汇总!$E$2)*((YEAR(客户下单明细表!$D$4:$D$5200)=销售员提成汇总!$C$2))*(客户下单明细表!$O$4:$O$5200=A1205),客户下单明细表!$N$4:$N$5200))</f>
        <v/>
      </c>
      <c r="C1205" s="21" t="str">
        <f>IF(B1205="","",SUMPRODUCT((MONTH(客户下单明细表!$D$4:$D$5200)=销售员提成汇总!$E$2-1)*((YEAR(客户下单明细表!$D$4:$D$5200)=销售员提成汇总!$C$2))*(客户下单明细表!$O$4:$O$5200=A1205)*($A$2=客户下单明细表!$S$4:$S$5200),客户下单明细表!$N$4:$N$5200))</f>
        <v/>
      </c>
      <c r="D1205" s="21" t="str">
        <f>IF(A1205="","",SUMPRODUCT((MONTH(客户下单明细表!$D$4:$D$5200)=销售员提成汇总!$E$2)*((YEAR(客户下单明细表!$D$4:$D$5200)=销售员提成汇总!$C$2))*(客户下单明细表!$O$4:$O$5200=A1205),客户下单明细表!$R$4:$R$5200))</f>
        <v/>
      </c>
      <c r="E1205" s="21" t="str">
        <f>IF(A1205="","",SUMPRODUCT((MONTH(客户下单明细表!$D$4:$D$5200)=销售员提成汇总!$E$2-1)*((YEAR(客户下单明细表!$D$4:$D$5200)=销售员提成汇总!$C$2))*(客户下单明细表!$O$4:$O$5200=A1205),客户下单明细表!$R$4:$R$5200))</f>
        <v/>
      </c>
      <c r="F1205" s="22">
        <v>1800</v>
      </c>
      <c r="G1205" s="23">
        <f>SUMIFS(销售员提成汇总!C:C,销售员提成汇总!K:K,$K1205)</f>
        <v>0</v>
      </c>
      <c r="H1205" s="21">
        <f t="shared" si="56"/>
        <v>0</v>
      </c>
      <c r="I1205" s="23" t="str">
        <f t="shared" si="57"/>
        <v/>
      </c>
      <c r="J1205" s="31" t="str">
        <f t="shared" si="58"/>
        <v/>
      </c>
      <c r="K1205" s="32" t="e">
        <f>VLOOKUP(A$4:A$600,客户下单明细表!O$4:P$5200,2,FALSE)</f>
        <v>#VALUE!</v>
      </c>
    </row>
    <row r="1206" spans="1:11">
      <c r="A1206" s="20"/>
      <c r="B1206" s="21" t="str">
        <f>IF(A1206="","",SUMPRODUCT((MONTH(客户下单明细表!$D$4:$D$5200)=销售员提成汇总!$E$2)*((YEAR(客户下单明细表!$D$4:$D$5200)=销售员提成汇总!$C$2))*(客户下单明细表!$O$4:$O$5200=A1206),客户下单明细表!$N$4:$N$5200))</f>
        <v/>
      </c>
      <c r="C1206" s="21" t="str">
        <f>IF(B1206="","",SUMPRODUCT((MONTH(客户下单明细表!$D$4:$D$5200)=销售员提成汇总!$E$2-1)*((YEAR(客户下单明细表!$D$4:$D$5200)=销售员提成汇总!$C$2))*(客户下单明细表!$O$4:$O$5200=A1206)*($A$2=客户下单明细表!$S$4:$S$5200),客户下单明细表!$N$4:$N$5200))</f>
        <v/>
      </c>
      <c r="D1206" s="21" t="str">
        <f>IF(A1206="","",SUMPRODUCT((MONTH(客户下单明细表!$D$4:$D$5200)=销售员提成汇总!$E$2)*((YEAR(客户下单明细表!$D$4:$D$5200)=销售员提成汇总!$C$2))*(客户下单明细表!$O$4:$O$5200=A1206),客户下单明细表!$R$4:$R$5200))</f>
        <v/>
      </c>
      <c r="E1206" s="21" t="str">
        <f>IF(A1206="","",SUMPRODUCT((MONTH(客户下单明细表!$D$4:$D$5200)=销售员提成汇总!$E$2-1)*((YEAR(客户下单明细表!$D$4:$D$5200)=销售员提成汇总!$C$2))*(客户下单明细表!$O$4:$O$5200=A1206),客户下单明细表!$R$4:$R$5200))</f>
        <v/>
      </c>
      <c r="F1206" s="22">
        <v>1800</v>
      </c>
      <c r="G1206" s="23">
        <f>SUMIFS(销售员提成汇总!C:C,销售员提成汇总!K:K,$K1206)</f>
        <v>0</v>
      </c>
      <c r="H1206" s="21">
        <f t="shared" si="56"/>
        <v>0</v>
      </c>
      <c r="I1206" s="23" t="str">
        <f t="shared" si="57"/>
        <v/>
      </c>
      <c r="J1206" s="31" t="str">
        <f t="shared" si="58"/>
        <v/>
      </c>
      <c r="K1206" s="32" t="e">
        <f>VLOOKUP(A$4:A$600,客户下单明细表!O$4:P$5200,2,FALSE)</f>
        <v>#VALUE!</v>
      </c>
    </row>
    <row r="1207" spans="1:11">
      <c r="A1207" s="20"/>
      <c r="B1207" s="21" t="str">
        <f>IF(A1207="","",SUMPRODUCT((MONTH(客户下单明细表!$D$4:$D$5200)=销售员提成汇总!$E$2)*((YEAR(客户下单明细表!$D$4:$D$5200)=销售员提成汇总!$C$2))*(客户下单明细表!$O$4:$O$5200=A1207),客户下单明细表!$N$4:$N$5200))</f>
        <v/>
      </c>
      <c r="C1207" s="21" t="str">
        <f>IF(B1207="","",SUMPRODUCT((MONTH(客户下单明细表!$D$4:$D$5200)=销售员提成汇总!$E$2-1)*((YEAR(客户下单明细表!$D$4:$D$5200)=销售员提成汇总!$C$2))*(客户下单明细表!$O$4:$O$5200=A1207)*($A$2=客户下单明细表!$S$4:$S$5200),客户下单明细表!$N$4:$N$5200))</f>
        <v/>
      </c>
      <c r="D1207" s="21" t="str">
        <f>IF(A1207="","",SUMPRODUCT((MONTH(客户下单明细表!$D$4:$D$5200)=销售员提成汇总!$E$2)*((YEAR(客户下单明细表!$D$4:$D$5200)=销售员提成汇总!$C$2))*(客户下单明细表!$O$4:$O$5200=A1207),客户下单明细表!$R$4:$R$5200))</f>
        <v/>
      </c>
      <c r="E1207" s="21" t="str">
        <f>IF(A1207="","",SUMPRODUCT((MONTH(客户下单明细表!$D$4:$D$5200)=销售员提成汇总!$E$2-1)*((YEAR(客户下单明细表!$D$4:$D$5200)=销售员提成汇总!$C$2))*(客户下单明细表!$O$4:$O$5200=A1207),客户下单明细表!$R$4:$R$5200))</f>
        <v/>
      </c>
      <c r="F1207" s="22">
        <v>1800</v>
      </c>
      <c r="G1207" s="23">
        <f>SUMIFS(销售员提成汇总!C:C,销售员提成汇总!K:K,$K1207)</f>
        <v>0</v>
      </c>
      <c r="H1207" s="21">
        <f t="shared" si="56"/>
        <v>0</v>
      </c>
      <c r="I1207" s="23" t="str">
        <f t="shared" si="57"/>
        <v/>
      </c>
      <c r="J1207" s="31" t="str">
        <f t="shared" si="58"/>
        <v/>
      </c>
      <c r="K1207" s="32" t="e">
        <f>VLOOKUP(A$4:A$600,客户下单明细表!O$4:P$5200,2,FALSE)</f>
        <v>#VALUE!</v>
      </c>
    </row>
    <row r="1208" spans="1:11">
      <c r="A1208" s="20"/>
      <c r="B1208" s="21" t="str">
        <f>IF(A1208="","",SUMPRODUCT((MONTH(客户下单明细表!$D$4:$D$5200)=销售员提成汇总!$E$2)*((YEAR(客户下单明细表!$D$4:$D$5200)=销售员提成汇总!$C$2))*(客户下单明细表!$O$4:$O$5200=A1208),客户下单明细表!$N$4:$N$5200))</f>
        <v/>
      </c>
      <c r="C1208" s="21" t="str">
        <f>IF(B1208="","",SUMPRODUCT((MONTH(客户下单明细表!$D$4:$D$5200)=销售员提成汇总!$E$2-1)*((YEAR(客户下单明细表!$D$4:$D$5200)=销售员提成汇总!$C$2))*(客户下单明细表!$O$4:$O$5200=A1208)*($A$2=客户下单明细表!$S$4:$S$5200),客户下单明细表!$N$4:$N$5200))</f>
        <v/>
      </c>
      <c r="D1208" s="21" t="str">
        <f>IF(A1208="","",SUMPRODUCT((MONTH(客户下单明细表!$D$4:$D$5200)=销售员提成汇总!$E$2)*((YEAR(客户下单明细表!$D$4:$D$5200)=销售员提成汇总!$C$2))*(客户下单明细表!$O$4:$O$5200=A1208),客户下单明细表!$R$4:$R$5200))</f>
        <v/>
      </c>
      <c r="E1208" s="21" t="str">
        <f>IF(A1208="","",SUMPRODUCT((MONTH(客户下单明细表!$D$4:$D$5200)=销售员提成汇总!$E$2-1)*((YEAR(客户下单明细表!$D$4:$D$5200)=销售员提成汇总!$C$2))*(客户下单明细表!$O$4:$O$5200=A1208),客户下单明细表!$R$4:$R$5200))</f>
        <v/>
      </c>
      <c r="F1208" s="22">
        <v>1800</v>
      </c>
      <c r="G1208" s="23">
        <f>SUMIFS(销售员提成汇总!C:C,销售员提成汇总!K:K,$K1208)</f>
        <v>0</v>
      </c>
      <c r="H1208" s="21">
        <f t="shared" si="56"/>
        <v>0</v>
      </c>
      <c r="I1208" s="23" t="str">
        <f t="shared" si="57"/>
        <v/>
      </c>
      <c r="J1208" s="31" t="str">
        <f t="shared" si="58"/>
        <v/>
      </c>
      <c r="K1208" s="32" t="e">
        <f>VLOOKUP(A$4:A$600,客户下单明细表!O$4:P$5200,2,FALSE)</f>
        <v>#VALUE!</v>
      </c>
    </row>
    <row r="1209" spans="1:11">
      <c r="A1209" s="20"/>
      <c r="B1209" s="21" t="str">
        <f>IF(A1209="","",SUMPRODUCT((MONTH(客户下单明细表!$D$4:$D$5200)=销售员提成汇总!$E$2)*((YEAR(客户下单明细表!$D$4:$D$5200)=销售员提成汇总!$C$2))*(客户下单明细表!$O$4:$O$5200=A1209),客户下单明细表!$N$4:$N$5200))</f>
        <v/>
      </c>
      <c r="C1209" s="21" t="str">
        <f>IF(B1209="","",SUMPRODUCT((MONTH(客户下单明细表!$D$4:$D$5200)=销售员提成汇总!$E$2-1)*((YEAR(客户下单明细表!$D$4:$D$5200)=销售员提成汇总!$C$2))*(客户下单明细表!$O$4:$O$5200=A1209)*($A$2=客户下单明细表!$S$4:$S$5200),客户下单明细表!$N$4:$N$5200))</f>
        <v/>
      </c>
      <c r="D1209" s="21" t="str">
        <f>IF(A1209="","",SUMPRODUCT((MONTH(客户下单明细表!$D$4:$D$5200)=销售员提成汇总!$E$2)*((YEAR(客户下单明细表!$D$4:$D$5200)=销售员提成汇总!$C$2))*(客户下单明细表!$O$4:$O$5200=A1209),客户下单明细表!$R$4:$R$5200))</f>
        <v/>
      </c>
      <c r="E1209" s="21" t="str">
        <f>IF(A1209="","",SUMPRODUCT((MONTH(客户下单明细表!$D$4:$D$5200)=销售员提成汇总!$E$2-1)*((YEAR(客户下单明细表!$D$4:$D$5200)=销售员提成汇总!$C$2))*(客户下单明细表!$O$4:$O$5200=A1209),客户下单明细表!$R$4:$R$5200))</f>
        <v/>
      </c>
      <c r="F1209" s="22">
        <v>1800</v>
      </c>
      <c r="G1209" s="23">
        <f>SUMIFS(销售员提成汇总!C:C,销售员提成汇总!K:K,$K1209)</f>
        <v>0</v>
      </c>
      <c r="H1209" s="21">
        <f t="shared" si="56"/>
        <v>0</v>
      </c>
      <c r="I1209" s="23" t="str">
        <f t="shared" si="57"/>
        <v/>
      </c>
      <c r="J1209" s="31" t="str">
        <f t="shared" si="58"/>
        <v/>
      </c>
      <c r="K1209" s="32" t="e">
        <f>VLOOKUP(A$4:A$600,客户下单明细表!O$4:P$5200,2,FALSE)</f>
        <v>#VALUE!</v>
      </c>
    </row>
    <row r="1210" spans="1:11">
      <c r="A1210" s="20"/>
      <c r="B1210" s="21" t="str">
        <f>IF(A1210="","",SUMPRODUCT((MONTH(客户下单明细表!$D$4:$D$5200)=销售员提成汇总!$E$2)*((YEAR(客户下单明细表!$D$4:$D$5200)=销售员提成汇总!$C$2))*(客户下单明细表!$O$4:$O$5200=A1210),客户下单明细表!$N$4:$N$5200))</f>
        <v/>
      </c>
      <c r="C1210" s="21" t="str">
        <f>IF(B1210="","",SUMPRODUCT((MONTH(客户下单明细表!$D$4:$D$5200)=销售员提成汇总!$E$2-1)*((YEAR(客户下单明细表!$D$4:$D$5200)=销售员提成汇总!$C$2))*(客户下单明细表!$O$4:$O$5200=A1210)*($A$2=客户下单明细表!$S$4:$S$5200),客户下单明细表!$N$4:$N$5200))</f>
        <v/>
      </c>
      <c r="D1210" s="21" t="str">
        <f>IF(A1210="","",SUMPRODUCT((MONTH(客户下单明细表!$D$4:$D$5200)=销售员提成汇总!$E$2)*((YEAR(客户下单明细表!$D$4:$D$5200)=销售员提成汇总!$C$2))*(客户下单明细表!$O$4:$O$5200=A1210),客户下单明细表!$R$4:$R$5200))</f>
        <v/>
      </c>
      <c r="E1210" s="21" t="str">
        <f>IF(A1210="","",SUMPRODUCT((MONTH(客户下单明细表!$D$4:$D$5200)=销售员提成汇总!$E$2-1)*((YEAR(客户下单明细表!$D$4:$D$5200)=销售员提成汇总!$C$2))*(客户下单明细表!$O$4:$O$5200=A1210),客户下单明细表!$R$4:$R$5200))</f>
        <v/>
      </c>
      <c r="F1210" s="22">
        <v>1800</v>
      </c>
      <c r="G1210" s="23">
        <f>SUMIFS(销售员提成汇总!C:C,销售员提成汇总!K:K,$K1210)</f>
        <v>0</v>
      </c>
      <c r="H1210" s="21">
        <f t="shared" si="56"/>
        <v>0</v>
      </c>
      <c r="I1210" s="23" t="str">
        <f t="shared" si="57"/>
        <v/>
      </c>
      <c r="J1210" s="31" t="str">
        <f t="shared" si="58"/>
        <v/>
      </c>
      <c r="K1210" s="32" t="e">
        <f>VLOOKUP(A$4:A$600,客户下单明细表!O$4:P$5200,2,FALSE)</f>
        <v>#VALUE!</v>
      </c>
    </row>
    <row r="1211" spans="1:11">
      <c r="A1211" s="20"/>
      <c r="B1211" s="21" t="str">
        <f>IF(A1211="","",SUMPRODUCT((MONTH(客户下单明细表!$D$4:$D$5200)=销售员提成汇总!$E$2)*((YEAR(客户下单明细表!$D$4:$D$5200)=销售员提成汇总!$C$2))*(客户下单明细表!$O$4:$O$5200=A1211),客户下单明细表!$N$4:$N$5200))</f>
        <v/>
      </c>
      <c r="C1211" s="21" t="str">
        <f>IF(B1211="","",SUMPRODUCT((MONTH(客户下单明细表!$D$4:$D$5200)=销售员提成汇总!$E$2-1)*((YEAR(客户下单明细表!$D$4:$D$5200)=销售员提成汇总!$C$2))*(客户下单明细表!$O$4:$O$5200=A1211)*($A$2=客户下单明细表!$S$4:$S$5200),客户下单明细表!$N$4:$N$5200))</f>
        <v/>
      </c>
      <c r="D1211" s="21" t="str">
        <f>IF(A1211="","",SUMPRODUCT((MONTH(客户下单明细表!$D$4:$D$5200)=销售员提成汇总!$E$2)*((YEAR(客户下单明细表!$D$4:$D$5200)=销售员提成汇总!$C$2))*(客户下单明细表!$O$4:$O$5200=A1211),客户下单明细表!$R$4:$R$5200))</f>
        <v/>
      </c>
      <c r="E1211" s="21" t="str">
        <f>IF(A1211="","",SUMPRODUCT((MONTH(客户下单明细表!$D$4:$D$5200)=销售员提成汇总!$E$2-1)*((YEAR(客户下单明细表!$D$4:$D$5200)=销售员提成汇总!$C$2))*(客户下单明细表!$O$4:$O$5200=A1211),客户下单明细表!$R$4:$R$5200))</f>
        <v/>
      </c>
      <c r="F1211" s="22">
        <v>1800</v>
      </c>
      <c r="G1211" s="23">
        <f>SUMIFS(销售员提成汇总!C:C,销售员提成汇总!K:K,$K1211)</f>
        <v>0</v>
      </c>
      <c r="H1211" s="21">
        <f t="shared" si="56"/>
        <v>0</v>
      </c>
      <c r="I1211" s="23" t="str">
        <f t="shared" si="57"/>
        <v/>
      </c>
      <c r="J1211" s="31" t="str">
        <f t="shared" si="58"/>
        <v/>
      </c>
      <c r="K1211" s="32" t="e">
        <f>VLOOKUP(A$4:A$600,客户下单明细表!O$4:P$5200,2,FALSE)</f>
        <v>#VALUE!</v>
      </c>
    </row>
    <row r="1212" spans="1:11">
      <c r="A1212" s="20"/>
      <c r="B1212" s="21" t="str">
        <f>IF(A1212="","",SUMPRODUCT((MONTH(客户下单明细表!$D$4:$D$5200)=销售员提成汇总!$E$2)*((YEAR(客户下单明细表!$D$4:$D$5200)=销售员提成汇总!$C$2))*(客户下单明细表!$O$4:$O$5200=A1212),客户下单明细表!$N$4:$N$5200))</f>
        <v/>
      </c>
      <c r="C1212" s="21" t="str">
        <f>IF(B1212="","",SUMPRODUCT((MONTH(客户下单明细表!$D$4:$D$5200)=销售员提成汇总!$E$2-1)*((YEAR(客户下单明细表!$D$4:$D$5200)=销售员提成汇总!$C$2))*(客户下单明细表!$O$4:$O$5200=A1212)*($A$2=客户下单明细表!$S$4:$S$5200),客户下单明细表!$N$4:$N$5200))</f>
        <v/>
      </c>
      <c r="D1212" s="21" t="str">
        <f>IF(A1212="","",SUMPRODUCT((MONTH(客户下单明细表!$D$4:$D$5200)=销售员提成汇总!$E$2)*((YEAR(客户下单明细表!$D$4:$D$5200)=销售员提成汇总!$C$2))*(客户下单明细表!$O$4:$O$5200=A1212),客户下单明细表!$R$4:$R$5200))</f>
        <v/>
      </c>
      <c r="E1212" s="21" t="str">
        <f>IF(A1212="","",SUMPRODUCT((MONTH(客户下单明细表!$D$4:$D$5200)=销售员提成汇总!$E$2-1)*((YEAR(客户下单明细表!$D$4:$D$5200)=销售员提成汇总!$C$2))*(客户下单明细表!$O$4:$O$5200=A1212),客户下单明细表!$R$4:$R$5200))</f>
        <v/>
      </c>
      <c r="F1212" s="22">
        <v>1800</v>
      </c>
      <c r="G1212" s="23">
        <f>SUMIFS(销售员提成汇总!C:C,销售员提成汇总!K:K,$K1212)</f>
        <v>0</v>
      </c>
      <c r="H1212" s="21">
        <f t="shared" si="56"/>
        <v>0</v>
      </c>
      <c r="I1212" s="23" t="str">
        <f t="shared" si="57"/>
        <v/>
      </c>
      <c r="J1212" s="31" t="str">
        <f t="shared" si="58"/>
        <v/>
      </c>
      <c r="K1212" s="32" t="e">
        <f>VLOOKUP(A$4:A$600,客户下单明细表!O$4:P$5200,2,FALSE)</f>
        <v>#VALUE!</v>
      </c>
    </row>
    <row r="1213" spans="1:11">
      <c r="A1213" s="20"/>
      <c r="B1213" s="21" t="str">
        <f>IF(A1213="","",SUMPRODUCT((MONTH(客户下单明细表!$D$4:$D$5200)=销售员提成汇总!$E$2)*((YEAR(客户下单明细表!$D$4:$D$5200)=销售员提成汇总!$C$2))*(客户下单明细表!$O$4:$O$5200=A1213),客户下单明细表!$N$4:$N$5200))</f>
        <v/>
      </c>
      <c r="C1213" s="21" t="str">
        <f>IF(B1213="","",SUMPRODUCT((MONTH(客户下单明细表!$D$4:$D$5200)=销售员提成汇总!$E$2-1)*((YEAR(客户下单明细表!$D$4:$D$5200)=销售员提成汇总!$C$2))*(客户下单明细表!$O$4:$O$5200=A1213)*($A$2=客户下单明细表!$S$4:$S$5200),客户下单明细表!$N$4:$N$5200))</f>
        <v/>
      </c>
      <c r="D1213" s="21" t="str">
        <f>IF(A1213="","",SUMPRODUCT((MONTH(客户下单明细表!$D$4:$D$5200)=销售员提成汇总!$E$2)*((YEAR(客户下单明细表!$D$4:$D$5200)=销售员提成汇总!$C$2))*(客户下单明细表!$O$4:$O$5200=A1213),客户下单明细表!$R$4:$R$5200))</f>
        <v/>
      </c>
      <c r="E1213" s="21" t="str">
        <f>IF(A1213="","",SUMPRODUCT((MONTH(客户下单明细表!$D$4:$D$5200)=销售员提成汇总!$E$2-1)*((YEAR(客户下单明细表!$D$4:$D$5200)=销售员提成汇总!$C$2))*(客户下单明细表!$O$4:$O$5200=A1213),客户下单明细表!$R$4:$R$5200))</f>
        <v/>
      </c>
      <c r="F1213" s="22">
        <v>1800</v>
      </c>
      <c r="G1213" s="23">
        <f>SUMIFS(销售员提成汇总!C:C,销售员提成汇总!K:K,$K1213)</f>
        <v>0</v>
      </c>
      <c r="H1213" s="21">
        <f t="shared" si="56"/>
        <v>0</v>
      </c>
      <c r="I1213" s="23" t="str">
        <f t="shared" si="57"/>
        <v/>
      </c>
      <c r="J1213" s="31" t="str">
        <f t="shared" si="58"/>
        <v/>
      </c>
      <c r="K1213" s="32" t="e">
        <f>VLOOKUP(A$4:A$600,客户下单明细表!O$4:P$5200,2,FALSE)</f>
        <v>#VALUE!</v>
      </c>
    </row>
    <row r="1214" spans="1:11">
      <c r="A1214" s="20"/>
      <c r="B1214" s="21" t="str">
        <f>IF(A1214="","",SUMPRODUCT((MONTH(客户下单明细表!$D$4:$D$5200)=销售员提成汇总!$E$2)*((YEAR(客户下单明细表!$D$4:$D$5200)=销售员提成汇总!$C$2))*(客户下单明细表!$O$4:$O$5200=A1214),客户下单明细表!$N$4:$N$5200))</f>
        <v/>
      </c>
      <c r="C1214" s="21" t="str">
        <f>IF(B1214="","",SUMPRODUCT((MONTH(客户下单明细表!$D$4:$D$5200)=销售员提成汇总!$E$2-1)*((YEAR(客户下单明细表!$D$4:$D$5200)=销售员提成汇总!$C$2))*(客户下单明细表!$O$4:$O$5200=A1214)*($A$2=客户下单明细表!$S$4:$S$5200),客户下单明细表!$N$4:$N$5200))</f>
        <v/>
      </c>
      <c r="D1214" s="21" t="str">
        <f>IF(A1214="","",SUMPRODUCT((MONTH(客户下单明细表!$D$4:$D$5200)=销售员提成汇总!$E$2)*((YEAR(客户下单明细表!$D$4:$D$5200)=销售员提成汇总!$C$2))*(客户下单明细表!$O$4:$O$5200=A1214),客户下单明细表!$R$4:$R$5200))</f>
        <v/>
      </c>
      <c r="E1214" s="21" t="str">
        <f>IF(A1214="","",SUMPRODUCT((MONTH(客户下单明细表!$D$4:$D$5200)=销售员提成汇总!$E$2-1)*((YEAR(客户下单明细表!$D$4:$D$5200)=销售员提成汇总!$C$2))*(客户下单明细表!$O$4:$O$5200=A1214),客户下单明细表!$R$4:$R$5200))</f>
        <v/>
      </c>
      <c r="F1214" s="22">
        <v>1800</v>
      </c>
      <c r="G1214" s="23">
        <f>SUMIFS(销售员提成汇总!C:C,销售员提成汇总!K:K,$K1214)</f>
        <v>0</v>
      </c>
      <c r="H1214" s="21">
        <f t="shared" si="56"/>
        <v>0</v>
      </c>
      <c r="I1214" s="23" t="str">
        <f t="shared" si="57"/>
        <v/>
      </c>
      <c r="J1214" s="31" t="str">
        <f t="shared" si="58"/>
        <v/>
      </c>
      <c r="K1214" s="32" t="e">
        <f>VLOOKUP(A$4:A$600,客户下单明细表!O$4:P$5200,2,FALSE)</f>
        <v>#VALUE!</v>
      </c>
    </row>
    <row r="1215" spans="1:11">
      <c r="A1215" s="20"/>
      <c r="B1215" s="21" t="str">
        <f>IF(A1215="","",SUMPRODUCT((MONTH(客户下单明细表!$D$4:$D$5200)=销售员提成汇总!$E$2)*((YEAR(客户下单明细表!$D$4:$D$5200)=销售员提成汇总!$C$2))*(客户下单明细表!$O$4:$O$5200=A1215),客户下单明细表!$N$4:$N$5200))</f>
        <v/>
      </c>
      <c r="C1215" s="21" t="str">
        <f>IF(B1215="","",SUMPRODUCT((MONTH(客户下单明细表!$D$4:$D$5200)=销售员提成汇总!$E$2-1)*((YEAR(客户下单明细表!$D$4:$D$5200)=销售员提成汇总!$C$2))*(客户下单明细表!$O$4:$O$5200=A1215)*($A$2=客户下单明细表!$S$4:$S$5200),客户下单明细表!$N$4:$N$5200))</f>
        <v/>
      </c>
      <c r="D1215" s="21" t="str">
        <f>IF(A1215="","",SUMPRODUCT((MONTH(客户下单明细表!$D$4:$D$5200)=销售员提成汇总!$E$2)*((YEAR(客户下单明细表!$D$4:$D$5200)=销售员提成汇总!$C$2))*(客户下单明细表!$O$4:$O$5200=A1215),客户下单明细表!$R$4:$R$5200))</f>
        <v/>
      </c>
      <c r="E1215" s="21" t="str">
        <f>IF(A1215="","",SUMPRODUCT((MONTH(客户下单明细表!$D$4:$D$5200)=销售员提成汇总!$E$2-1)*((YEAR(客户下单明细表!$D$4:$D$5200)=销售员提成汇总!$C$2))*(客户下单明细表!$O$4:$O$5200=A1215),客户下单明细表!$R$4:$R$5200))</f>
        <v/>
      </c>
      <c r="F1215" s="22">
        <v>1800</v>
      </c>
      <c r="G1215" s="23">
        <f>SUMIFS(销售员提成汇总!C:C,销售员提成汇总!K:K,$K1215)</f>
        <v>0</v>
      </c>
      <c r="H1215" s="21">
        <f t="shared" si="56"/>
        <v>0</v>
      </c>
      <c r="I1215" s="23" t="str">
        <f t="shared" si="57"/>
        <v/>
      </c>
      <c r="J1215" s="31" t="str">
        <f t="shared" si="58"/>
        <v/>
      </c>
      <c r="K1215" s="32" t="e">
        <f>VLOOKUP(A$4:A$600,客户下单明细表!O$4:P$5200,2,FALSE)</f>
        <v>#VALUE!</v>
      </c>
    </row>
    <row r="1216" spans="1:11">
      <c r="A1216" s="20"/>
      <c r="B1216" s="21" t="str">
        <f>IF(A1216="","",SUMPRODUCT((MONTH(客户下单明细表!$D$4:$D$5200)=销售员提成汇总!$E$2)*((YEAR(客户下单明细表!$D$4:$D$5200)=销售员提成汇总!$C$2))*(客户下单明细表!$O$4:$O$5200=A1216),客户下单明细表!$N$4:$N$5200))</f>
        <v/>
      </c>
      <c r="C1216" s="21" t="str">
        <f>IF(B1216="","",SUMPRODUCT((MONTH(客户下单明细表!$D$4:$D$5200)=销售员提成汇总!$E$2-1)*((YEAR(客户下单明细表!$D$4:$D$5200)=销售员提成汇总!$C$2))*(客户下单明细表!$O$4:$O$5200=A1216)*($A$2=客户下单明细表!$S$4:$S$5200),客户下单明细表!$N$4:$N$5200))</f>
        <v/>
      </c>
      <c r="D1216" s="21" t="str">
        <f>IF(A1216="","",SUMPRODUCT((MONTH(客户下单明细表!$D$4:$D$5200)=销售员提成汇总!$E$2)*((YEAR(客户下单明细表!$D$4:$D$5200)=销售员提成汇总!$C$2))*(客户下单明细表!$O$4:$O$5200=A1216),客户下单明细表!$R$4:$R$5200))</f>
        <v/>
      </c>
      <c r="E1216" s="21" t="str">
        <f>IF(A1216="","",SUMPRODUCT((MONTH(客户下单明细表!$D$4:$D$5200)=销售员提成汇总!$E$2-1)*((YEAR(客户下单明细表!$D$4:$D$5200)=销售员提成汇总!$C$2))*(客户下单明细表!$O$4:$O$5200=A1216),客户下单明细表!$R$4:$R$5200))</f>
        <v/>
      </c>
      <c r="F1216" s="22">
        <v>1800</v>
      </c>
      <c r="G1216" s="23">
        <f>SUMIFS(销售员提成汇总!C:C,销售员提成汇总!K:K,$K1216)</f>
        <v>0</v>
      </c>
      <c r="H1216" s="21">
        <f t="shared" si="56"/>
        <v>0</v>
      </c>
      <c r="I1216" s="23" t="str">
        <f t="shared" si="57"/>
        <v/>
      </c>
      <c r="J1216" s="31" t="str">
        <f t="shared" si="58"/>
        <v/>
      </c>
      <c r="K1216" s="32" t="e">
        <f>VLOOKUP(A$4:A$600,客户下单明细表!O$4:P$5200,2,FALSE)</f>
        <v>#VALUE!</v>
      </c>
    </row>
    <row r="1217" spans="1:11">
      <c r="A1217" s="20"/>
      <c r="B1217" s="21" t="str">
        <f>IF(A1217="","",SUMPRODUCT((MONTH(客户下单明细表!$D$4:$D$5200)=销售员提成汇总!$E$2)*((YEAR(客户下单明细表!$D$4:$D$5200)=销售员提成汇总!$C$2))*(客户下单明细表!$O$4:$O$5200=A1217),客户下单明细表!$N$4:$N$5200))</f>
        <v/>
      </c>
      <c r="C1217" s="21" t="str">
        <f>IF(B1217="","",SUMPRODUCT((MONTH(客户下单明细表!$D$4:$D$5200)=销售员提成汇总!$E$2-1)*((YEAR(客户下单明细表!$D$4:$D$5200)=销售员提成汇总!$C$2))*(客户下单明细表!$O$4:$O$5200=A1217)*($A$2=客户下单明细表!$S$4:$S$5200),客户下单明细表!$N$4:$N$5200))</f>
        <v/>
      </c>
      <c r="D1217" s="21" t="str">
        <f>IF(A1217="","",SUMPRODUCT((MONTH(客户下单明细表!$D$4:$D$5200)=销售员提成汇总!$E$2)*((YEAR(客户下单明细表!$D$4:$D$5200)=销售员提成汇总!$C$2))*(客户下单明细表!$O$4:$O$5200=A1217),客户下单明细表!$R$4:$R$5200))</f>
        <v/>
      </c>
      <c r="E1217" s="21" t="str">
        <f>IF(A1217="","",SUMPRODUCT((MONTH(客户下单明细表!$D$4:$D$5200)=销售员提成汇总!$E$2-1)*((YEAR(客户下单明细表!$D$4:$D$5200)=销售员提成汇总!$C$2))*(客户下单明细表!$O$4:$O$5200=A1217),客户下单明细表!$R$4:$R$5200))</f>
        <v/>
      </c>
      <c r="F1217" s="22">
        <v>1800</v>
      </c>
      <c r="G1217" s="23">
        <f>SUMIFS(销售员提成汇总!C:C,销售员提成汇总!K:K,$K1217)</f>
        <v>0</v>
      </c>
      <c r="H1217" s="21">
        <f t="shared" si="56"/>
        <v>0</v>
      </c>
      <c r="I1217" s="23" t="str">
        <f t="shared" si="57"/>
        <v/>
      </c>
      <c r="J1217" s="31" t="str">
        <f t="shared" si="58"/>
        <v/>
      </c>
      <c r="K1217" s="32" t="e">
        <f>VLOOKUP(A$4:A$600,客户下单明细表!O$4:P$5200,2,FALSE)</f>
        <v>#VALUE!</v>
      </c>
    </row>
    <row r="1218" spans="1:11">
      <c r="A1218" s="20"/>
      <c r="B1218" s="21" t="str">
        <f>IF(A1218="","",SUMPRODUCT((MONTH(客户下单明细表!$D$4:$D$5200)=销售员提成汇总!$E$2)*((YEAR(客户下单明细表!$D$4:$D$5200)=销售员提成汇总!$C$2))*(客户下单明细表!$O$4:$O$5200=A1218),客户下单明细表!$N$4:$N$5200))</f>
        <v/>
      </c>
      <c r="C1218" s="21" t="str">
        <f>IF(B1218="","",SUMPRODUCT((MONTH(客户下单明细表!$D$4:$D$5200)=销售员提成汇总!$E$2-1)*((YEAR(客户下单明细表!$D$4:$D$5200)=销售员提成汇总!$C$2))*(客户下单明细表!$O$4:$O$5200=A1218)*($A$2=客户下单明细表!$S$4:$S$5200),客户下单明细表!$N$4:$N$5200))</f>
        <v/>
      </c>
      <c r="D1218" s="21" t="str">
        <f>IF(A1218="","",SUMPRODUCT((MONTH(客户下单明细表!$D$4:$D$5200)=销售员提成汇总!$E$2)*((YEAR(客户下单明细表!$D$4:$D$5200)=销售员提成汇总!$C$2))*(客户下单明细表!$O$4:$O$5200=A1218),客户下单明细表!$R$4:$R$5200))</f>
        <v/>
      </c>
      <c r="E1218" s="21" t="str">
        <f>IF(A1218="","",SUMPRODUCT((MONTH(客户下单明细表!$D$4:$D$5200)=销售员提成汇总!$E$2-1)*((YEAR(客户下单明细表!$D$4:$D$5200)=销售员提成汇总!$C$2))*(客户下单明细表!$O$4:$O$5200=A1218),客户下单明细表!$R$4:$R$5200))</f>
        <v/>
      </c>
      <c r="F1218" s="22">
        <v>1800</v>
      </c>
      <c r="G1218" s="23">
        <f>SUMIFS(销售员提成汇总!C:C,销售员提成汇总!K:K,$K1218)</f>
        <v>0</v>
      </c>
      <c r="H1218" s="21">
        <f t="shared" ref="H1218:H1281" si="59">IF(20000&lt;=$G1218,(G1218*5%),IF(AND(10000&lt;=$G1218,$G1218&lt;20000),(G1218*4%),IF(AND(5000&lt;=$G1218,$G1218&lt;10000),(G1218*2%),IF(AND($G1218&lt;5000),(0)))))</f>
        <v>0</v>
      </c>
      <c r="I1218" s="23" t="str">
        <f t="shared" ref="I1218:I1281" si="60">IF(A1218="","",SUM(D1218,H1218,F1218))</f>
        <v/>
      </c>
      <c r="J1218" s="31" t="str">
        <f t="shared" ref="J1218:J1281" si="61">IF(A1218="","",RANK($B1218,$B$4:$B$23))</f>
        <v/>
      </c>
      <c r="K1218" s="32" t="e">
        <f>VLOOKUP(A$4:A$600,客户下单明细表!O$4:P$5200,2,FALSE)</f>
        <v>#VALUE!</v>
      </c>
    </row>
    <row r="1219" spans="1:11">
      <c r="A1219" s="20"/>
      <c r="B1219" s="21" t="str">
        <f>IF(A1219="","",SUMPRODUCT((MONTH(客户下单明细表!$D$4:$D$5200)=销售员提成汇总!$E$2)*((YEAR(客户下单明细表!$D$4:$D$5200)=销售员提成汇总!$C$2))*(客户下单明细表!$O$4:$O$5200=A1219),客户下单明细表!$N$4:$N$5200))</f>
        <v/>
      </c>
      <c r="C1219" s="21" t="str">
        <f>IF(B1219="","",SUMPRODUCT((MONTH(客户下单明细表!$D$4:$D$5200)=销售员提成汇总!$E$2-1)*((YEAR(客户下单明细表!$D$4:$D$5200)=销售员提成汇总!$C$2))*(客户下单明细表!$O$4:$O$5200=A1219)*($A$2=客户下单明细表!$S$4:$S$5200),客户下单明细表!$N$4:$N$5200))</f>
        <v/>
      </c>
      <c r="D1219" s="21" t="str">
        <f>IF(A1219="","",SUMPRODUCT((MONTH(客户下单明细表!$D$4:$D$5200)=销售员提成汇总!$E$2)*((YEAR(客户下单明细表!$D$4:$D$5200)=销售员提成汇总!$C$2))*(客户下单明细表!$O$4:$O$5200=A1219),客户下单明细表!$R$4:$R$5200))</f>
        <v/>
      </c>
      <c r="E1219" s="21" t="str">
        <f>IF(A1219="","",SUMPRODUCT((MONTH(客户下单明细表!$D$4:$D$5200)=销售员提成汇总!$E$2-1)*((YEAR(客户下单明细表!$D$4:$D$5200)=销售员提成汇总!$C$2))*(客户下单明细表!$O$4:$O$5200=A1219),客户下单明细表!$R$4:$R$5200))</f>
        <v/>
      </c>
      <c r="F1219" s="22">
        <v>1800</v>
      </c>
      <c r="G1219" s="23">
        <f>SUMIFS(销售员提成汇总!C:C,销售员提成汇总!K:K,$K1219)</f>
        <v>0</v>
      </c>
      <c r="H1219" s="21">
        <f t="shared" si="59"/>
        <v>0</v>
      </c>
      <c r="I1219" s="23" t="str">
        <f t="shared" si="60"/>
        <v/>
      </c>
      <c r="J1219" s="31" t="str">
        <f t="shared" si="61"/>
        <v/>
      </c>
      <c r="K1219" s="32" t="e">
        <f>VLOOKUP(A$4:A$600,客户下单明细表!O$4:P$5200,2,FALSE)</f>
        <v>#VALUE!</v>
      </c>
    </row>
    <row r="1220" spans="1:11">
      <c r="A1220" s="20"/>
      <c r="B1220" s="21" t="str">
        <f>IF(A1220="","",SUMPRODUCT((MONTH(客户下单明细表!$D$4:$D$5200)=销售员提成汇总!$E$2)*((YEAR(客户下单明细表!$D$4:$D$5200)=销售员提成汇总!$C$2))*(客户下单明细表!$O$4:$O$5200=A1220),客户下单明细表!$N$4:$N$5200))</f>
        <v/>
      </c>
      <c r="C1220" s="21" t="str">
        <f>IF(B1220="","",SUMPRODUCT((MONTH(客户下单明细表!$D$4:$D$5200)=销售员提成汇总!$E$2-1)*((YEAR(客户下单明细表!$D$4:$D$5200)=销售员提成汇总!$C$2))*(客户下单明细表!$O$4:$O$5200=A1220)*($A$2=客户下单明细表!$S$4:$S$5200),客户下单明细表!$N$4:$N$5200))</f>
        <v/>
      </c>
      <c r="D1220" s="21" t="str">
        <f>IF(A1220="","",SUMPRODUCT((MONTH(客户下单明细表!$D$4:$D$5200)=销售员提成汇总!$E$2)*((YEAR(客户下单明细表!$D$4:$D$5200)=销售员提成汇总!$C$2))*(客户下单明细表!$O$4:$O$5200=A1220),客户下单明细表!$R$4:$R$5200))</f>
        <v/>
      </c>
      <c r="E1220" s="21" t="str">
        <f>IF(A1220="","",SUMPRODUCT((MONTH(客户下单明细表!$D$4:$D$5200)=销售员提成汇总!$E$2-1)*((YEAR(客户下单明细表!$D$4:$D$5200)=销售员提成汇总!$C$2))*(客户下单明细表!$O$4:$O$5200=A1220),客户下单明细表!$R$4:$R$5200))</f>
        <v/>
      </c>
      <c r="F1220" s="22">
        <v>1800</v>
      </c>
      <c r="G1220" s="23">
        <f>SUMIFS(销售员提成汇总!C:C,销售员提成汇总!K:K,$K1220)</f>
        <v>0</v>
      </c>
      <c r="H1220" s="21">
        <f t="shared" si="59"/>
        <v>0</v>
      </c>
      <c r="I1220" s="23" t="str">
        <f t="shared" si="60"/>
        <v/>
      </c>
      <c r="J1220" s="31" t="str">
        <f t="shared" si="61"/>
        <v/>
      </c>
      <c r="K1220" s="32" t="e">
        <f>VLOOKUP(A$4:A$600,客户下单明细表!O$4:P$5200,2,FALSE)</f>
        <v>#VALUE!</v>
      </c>
    </row>
    <row r="1221" spans="1:11">
      <c r="A1221" s="20"/>
      <c r="B1221" s="21" t="str">
        <f>IF(A1221="","",SUMPRODUCT((MONTH(客户下单明细表!$D$4:$D$5200)=销售员提成汇总!$E$2)*((YEAR(客户下单明细表!$D$4:$D$5200)=销售员提成汇总!$C$2))*(客户下单明细表!$O$4:$O$5200=A1221),客户下单明细表!$N$4:$N$5200))</f>
        <v/>
      </c>
      <c r="C1221" s="21" t="str">
        <f>IF(B1221="","",SUMPRODUCT((MONTH(客户下单明细表!$D$4:$D$5200)=销售员提成汇总!$E$2-1)*((YEAR(客户下单明细表!$D$4:$D$5200)=销售员提成汇总!$C$2))*(客户下单明细表!$O$4:$O$5200=A1221)*($A$2=客户下单明细表!$S$4:$S$5200),客户下单明细表!$N$4:$N$5200))</f>
        <v/>
      </c>
      <c r="D1221" s="21" t="str">
        <f>IF(A1221="","",SUMPRODUCT((MONTH(客户下单明细表!$D$4:$D$5200)=销售员提成汇总!$E$2)*((YEAR(客户下单明细表!$D$4:$D$5200)=销售员提成汇总!$C$2))*(客户下单明细表!$O$4:$O$5200=A1221),客户下单明细表!$R$4:$R$5200))</f>
        <v/>
      </c>
      <c r="E1221" s="21" t="str">
        <f>IF(A1221="","",SUMPRODUCT((MONTH(客户下单明细表!$D$4:$D$5200)=销售员提成汇总!$E$2-1)*((YEAR(客户下单明细表!$D$4:$D$5200)=销售员提成汇总!$C$2))*(客户下单明细表!$O$4:$O$5200=A1221),客户下单明细表!$R$4:$R$5200))</f>
        <v/>
      </c>
      <c r="F1221" s="22">
        <v>1800</v>
      </c>
      <c r="G1221" s="23">
        <f>SUMIFS(销售员提成汇总!C:C,销售员提成汇总!K:K,$K1221)</f>
        <v>0</v>
      </c>
      <c r="H1221" s="21">
        <f t="shared" si="59"/>
        <v>0</v>
      </c>
      <c r="I1221" s="23" t="str">
        <f t="shared" si="60"/>
        <v/>
      </c>
      <c r="J1221" s="31" t="str">
        <f t="shared" si="61"/>
        <v/>
      </c>
      <c r="K1221" s="32" t="e">
        <f>VLOOKUP(A$4:A$600,客户下单明细表!O$4:P$5200,2,FALSE)</f>
        <v>#VALUE!</v>
      </c>
    </row>
    <row r="1222" spans="1:11">
      <c r="A1222" s="20"/>
      <c r="B1222" s="21" t="str">
        <f>IF(A1222="","",SUMPRODUCT((MONTH(客户下单明细表!$D$4:$D$5200)=销售员提成汇总!$E$2)*((YEAR(客户下单明细表!$D$4:$D$5200)=销售员提成汇总!$C$2))*(客户下单明细表!$O$4:$O$5200=A1222),客户下单明细表!$N$4:$N$5200))</f>
        <v/>
      </c>
      <c r="C1222" s="21" t="str">
        <f>IF(B1222="","",SUMPRODUCT((MONTH(客户下单明细表!$D$4:$D$5200)=销售员提成汇总!$E$2-1)*((YEAR(客户下单明细表!$D$4:$D$5200)=销售员提成汇总!$C$2))*(客户下单明细表!$O$4:$O$5200=A1222)*($A$2=客户下单明细表!$S$4:$S$5200),客户下单明细表!$N$4:$N$5200))</f>
        <v/>
      </c>
      <c r="D1222" s="21" t="str">
        <f>IF(A1222="","",SUMPRODUCT((MONTH(客户下单明细表!$D$4:$D$5200)=销售员提成汇总!$E$2)*((YEAR(客户下单明细表!$D$4:$D$5200)=销售员提成汇总!$C$2))*(客户下单明细表!$O$4:$O$5200=A1222),客户下单明细表!$R$4:$R$5200))</f>
        <v/>
      </c>
      <c r="E1222" s="21" t="str">
        <f>IF(A1222="","",SUMPRODUCT((MONTH(客户下单明细表!$D$4:$D$5200)=销售员提成汇总!$E$2-1)*((YEAR(客户下单明细表!$D$4:$D$5200)=销售员提成汇总!$C$2))*(客户下单明细表!$O$4:$O$5200=A1222),客户下单明细表!$R$4:$R$5200))</f>
        <v/>
      </c>
      <c r="F1222" s="22">
        <v>1800</v>
      </c>
      <c r="G1222" s="23">
        <f>SUMIFS(销售员提成汇总!C:C,销售员提成汇总!K:K,$K1222)</f>
        <v>0</v>
      </c>
      <c r="H1222" s="21">
        <f t="shared" si="59"/>
        <v>0</v>
      </c>
      <c r="I1222" s="23" t="str">
        <f t="shared" si="60"/>
        <v/>
      </c>
      <c r="J1222" s="31" t="str">
        <f t="shared" si="61"/>
        <v/>
      </c>
      <c r="K1222" s="32" t="e">
        <f>VLOOKUP(A$4:A$600,客户下单明细表!O$4:P$5200,2,FALSE)</f>
        <v>#VALUE!</v>
      </c>
    </row>
    <row r="1223" spans="1:11">
      <c r="A1223" s="20"/>
      <c r="B1223" s="21" t="str">
        <f>IF(A1223="","",SUMPRODUCT((MONTH(客户下单明细表!$D$4:$D$5200)=销售员提成汇总!$E$2)*((YEAR(客户下单明细表!$D$4:$D$5200)=销售员提成汇总!$C$2))*(客户下单明细表!$O$4:$O$5200=A1223),客户下单明细表!$N$4:$N$5200))</f>
        <v/>
      </c>
      <c r="C1223" s="21" t="str">
        <f>IF(B1223="","",SUMPRODUCT((MONTH(客户下单明细表!$D$4:$D$5200)=销售员提成汇总!$E$2-1)*((YEAR(客户下单明细表!$D$4:$D$5200)=销售员提成汇总!$C$2))*(客户下单明细表!$O$4:$O$5200=A1223)*($A$2=客户下单明细表!$S$4:$S$5200),客户下单明细表!$N$4:$N$5200))</f>
        <v/>
      </c>
      <c r="D1223" s="21" t="str">
        <f>IF(A1223="","",SUMPRODUCT((MONTH(客户下单明细表!$D$4:$D$5200)=销售员提成汇总!$E$2)*((YEAR(客户下单明细表!$D$4:$D$5200)=销售员提成汇总!$C$2))*(客户下单明细表!$O$4:$O$5200=A1223),客户下单明细表!$R$4:$R$5200))</f>
        <v/>
      </c>
      <c r="E1223" s="21" t="str">
        <f>IF(A1223="","",SUMPRODUCT((MONTH(客户下单明细表!$D$4:$D$5200)=销售员提成汇总!$E$2-1)*((YEAR(客户下单明细表!$D$4:$D$5200)=销售员提成汇总!$C$2))*(客户下单明细表!$O$4:$O$5200=A1223),客户下单明细表!$R$4:$R$5200))</f>
        <v/>
      </c>
      <c r="F1223" s="22">
        <v>1800</v>
      </c>
      <c r="G1223" s="23">
        <f>SUMIFS(销售员提成汇总!C:C,销售员提成汇总!K:K,$K1223)</f>
        <v>0</v>
      </c>
      <c r="H1223" s="21">
        <f t="shared" si="59"/>
        <v>0</v>
      </c>
      <c r="I1223" s="23" t="str">
        <f t="shared" si="60"/>
        <v/>
      </c>
      <c r="J1223" s="31" t="str">
        <f t="shared" si="61"/>
        <v/>
      </c>
      <c r="K1223" s="32" t="e">
        <f>VLOOKUP(A$4:A$600,客户下单明细表!O$4:P$5200,2,FALSE)</f>
        <v>#VALUE!</v>
      </c>
    </row>
    <row r="1224" spans="1:11">
      <c r="A1224" s="20"/>
      <c r="B1224" s="21" t="str">
        <f>IF(A1224="","",SUMPRODUCT((MONTH(客户下单明细表!$D$4:$D$5200)=销售员提成汇总!$E$2)*((YEAR(客户下单明细表!$D$4:$D$5200)=销售员提成汇总!$C$2))*(客户下单明细表!$O$4:$O$5200=A1224),客户下单明细表!$N$4:$N$5200))</f>
        <v/>
      </c>
      <c r="C1224" s="21" t="str">
        <f>IF(B1224="","",SUMPRODUCT((MONTH(客户下单明细表!$D$4:$D$5200)=销售员提成汇总!$E$2-1)*((YEAR(客户下单明细表!$D$4:$D$5200)=销售员提成汇总!$C$2))*(客户下单明细表!$O$4:$O$5200=A1224)*($A$2=客户下单明细表!$S$4:$S$5200),客户下单明细表!$N$4:$N$5200))</f>
        <v/>
      </c>
      <c r="D1224" s="21" t="str">
        <f>IF(A1224="","",SUMPRODUCT((MONTH(客户下单明细表!$D$4:$D$5200)=销售员提成汇总!$E$2)*((YEAR(客户下单明细表!$D$4:$D$5200)=销售员提成汇总!$C$2))*(客户下单明细表!$O$4:$O$5200=A1224),客户下单明细表!$R$4:$R$5200))</f>
        <v/>
      </c>
      <c r="E1224" s="21" t="str">
        <f>IF(A1224="","",SUMPRODUCT((MONTH(客户下单明细表!$D$4:$D$5200)=销售员提成汇总!$E$2-1)*((YEAR(客户下单明细表!$D$4:$D$5200)=销售员提成汇总!$C$2))*(客户下单明细表!$O$4:$O$5200=A1224),客户下单明细表!$R$4:$R$5200))</f>
        <v/>
      </c>
      <c r="F1224" s="22">
        <v>1800</v>
      </c>
      <c r="G1224" s="23">
        <f>SUMIFS(销售员提成汇总!C:C,销售员提成汇总!K:K,$K1224)</f>
        <v>0</v>
      </c>
      <c r="H1224" s="21">
        <f t="shared" si="59"/>
        <v>0</v>
      </c>
      <c r="I1224" s="23" t="str">
        <f t="shared" si="60"/>
        <v/>
      </c>
      <c r="J1224" s="31" t="str">
        <f t="shared" si="61"/>
        <v/>
      </c>
      <c r="K1224" s="32" t="e">
        <f>VLOOKUP(A$4:A$600,客户下单明细表!O$4:P$5200,2,FALSE)</f>
        <v>#VALUE!</v>
      </c>
    </row>
    <row r="1225" spans="1:11">
      <c r="A1225" s="20"/>
      <c r="B1225" s="21" t="str">
        <f>IF(A1225="","",SUMPRODUCT((MONTH(客户下单明细表!$D$4:$D$5200)=销售员提成汇总!$E$2)*((YEAR(客户下单明细表!$D$4:$D$5200)=销售员提成汇总!$C$2))*(客户下单明细表!$O$4:$O$5200=A1225),客户下单明细表!$N$4:$N$5200))</f>
        <v/>
      </c>
      <c r="C1225" s="21" t="str">
        <f>IF(B1225="","",SUMPRODUCT((MONTH(客户下单明细表!$D$4:$D$5200)=销售员提成汇总!$E$2-1)*((YEAR(客户下单明细表!$D$4:$D$5200)=销售员提成汇总!$C$2))*(客户下单明细表!$O$4:$O$5200=A1225)*($A$2=客户下单明细表!$S$4:$S$5200),客户下单明细表!$N$4:$N$5200))</f>
        <v/>
      </c>
      <c r="D1225" s="21" t="str">
        <f>IF(A1225="","",SUMPRODUCT((MONTH(客户下单明细表!$D$4:$D$5200)=销售员提成汇总!$E$2)*((YEAR(客户下单明细表!$D$4:$D$5200)=销售员提成汇总!$C$2))*(客户下单明细表!$O$4:$O$5200=A1225),客户下单明细表!$R$4:$R$5200))</f>
        <v/>
      </c>
      <c r="E1225" s="21" t="str">
        <f>IF(A1225="","",SUMPRODUCT((MONTH(客户下单明细表!$D$4:$D$5200)=销售员提成汇总!$E$2-1)*((YEAR(客户下单明细表!$D$4:$D$5200)=销售员提成汇总!$C$2))*(客户下单明细表!$O$4:$O$5200=A1225),客户下单明细表!$R$4:$R$5200))</f>
        <v/>
      </c>
      <c r="F1225" s="22">
        <v>1800</v>
      </c>
      <c r="G1225" s="23">
        <f>SUMIFS(销售员提成汇总!C:C,销售员提成汇总!K:K,$K1225)</f>
        <v>0</v>
      </c>
      <c r="H1225" s="21">
        <f t="shared" si="59"/>
        <v>0</v>
      </c>
      <c r="I1225" s="23" t="str">
        <f t="shared" si="60"/>
        <v/>
      </c>
      <c r="J1225" s="31" t="str">
        <f t="shared" si="61"/>
        <v/>
      </c>
      <c r="K1225" s="32" t="e">
        <f>VLOOKUP(A$4:A$600,客户下单明细表!O$4:P$5200,2,FALSE)</f>
        <v>#VALUE!</v>
      </c>
    </row>
    <row r="1226" spans="1:11">
      <c r="A1226" s="20"/>
      <c r="B1226" s="21" t="str">
        <f>IF(A1226="","",SUMPRODUCT((MONTH(客户下单明细表!$D$4:$D$5200)=销售员提成汇总!$E$2)*((YEAR(客户下单明细表!$D$4:$D$5200)=销售员提成汇总!$C$2))*(客户下单明细表!$O$4:$O$5200=A1226),客户下单明细表!$N$4:$N$5200))</f>
        <v/>
      </c>
      <c r="C1226" s="21" t="str">
        <f>IF(B1226="","",SUMPRODUCT((MONTH(客户下单明细表!$D$4:$D$5200)=销售员提成汇总!$E$2-1)*((YEAR(客户下单明细表!$D$4:$D$5200)=销售员提成汇总!$C$2))*(客户下单明细表!$O$4:$O$5200=A1226)*($A$2=客户下单明细表!$S$4:$S$5200),客户下单明细表!$N$4:$N$5200))</f>
        <v/>
      </c>
      <c r="D1226" s="21" t="str">
        <f>IF(A1226="","",SUMPRODUCT((MONTH(客户下单明细表!$D$4:$D$5200)=销售员提成汇总!$E$2)*((YEAR(客户下单明细表!$D$4:$D$5200)=销售员提成汇总!$C$2))*(客户下单明细表!$O$4:$O$5200=A1226),客户下单明细表!$R$4:$R$5200))</f>
        <v/>
      </c>
      <c r="E1226" s="21" t="str">
        <f>IF(A1226="","",SUMPRODUCT((MONTH(客户下单明细表!$D$4:$D$5200)=销售员提成汇总!$E$2-1)*((YEAR(客户下单明细表!$D$4:$D$5200)=销售员提成汇总!$C$2))*(客户下单明细表!$O$4:$O$5200=A1226),客户下单明细表!$R$4:$R$5200))</f>
        <v/>
      </c>
      <c r="F1226" s="22">
        <v>1800</v>
      </c>
      <c r="G1226" s="23">
        <f>SUMIFS(销售员提成汇总!C:C,销售员提成汇总!K:K,$K1226)</f>
        <v>0</v>
      </c>
      <c r="H1226" s="21">
        <f t="shared" si="59"/>
        <v>0</v>
      </c>
      <c r="I1226" s="23" t="str">
        <f t="shared" si="60"/>
        <v/>
      </c>
      <c r="J1226" s="31" t="str">
        <f t="shared" si="61"/>
        <v/>
      </c>
      <c r="K1226" s="32" t="e">
        <f>VLOOKUP(A$4:A$600,客户下单明细表!O$4:P$5200,2,FALSE)</f>
        <v>#VALUE!</v>
      </c>
    </row>
    <row r="1227" spans="1:11">
      <c r="A1227" s="20"/>
      <c r="B1227" s="21" t="str">
        <f>IF(A1227="","",SUMPRODUCT((MONTH(客户下单明细表!$D$4:$D$5200)=销售员提成汇总!$E$2)*((YEAR(客户下单明细表!$D$4:$D$5200)=销售员提成汇总!$C$2))*(客户下单明细表!$O$4:$O$5200=A1227),客户下单明细表!$N$4:$N$5200))</f>
        <v/>
      </c>
      <c r="C1227" s="21" t="str">
        <f>IF(B1227="","",SUMPRODUCT((MONTH(客户下单明细表!$D$4:$D$5200)=销售员提成汇总!$E$2-1)*((YEAR(客户下单明细表!$D$4:$D$5200)=销售员提成汇总!$C$2))*(客户下单明细表!$O$4:$O$5200=A1227)*($A$2=客户下单明细表!$S$4:$S$5200),客户下单明细表!$N$4:$N$5200))</f>
        <v/>
      </c>
      <c r="D1227" s="21" t="str">
        <f>IF(A1227="","",SUMPRODUCT((MONTH(客户下单明细表!$D$4:$D$5200)=销售员提成汇总!$E$2)*((YEAR(客户下单明细表!$D$4:$D$5200)=销售员提成汇总!$C$2))*(客户下单明细表!$O$4:$O$5200=A1227),客户下单明细表!$R$4:$R$5200))</f>
        <v/>
      </c>
      <c r="E1227" s="21" t="str">
        <f>IF(A1227="","",SUMPRODUCT((MONTH(客户下单明细表!$D$4:$D$5200)=销售员提成汇总!$E$2-1)*((YEAR(客户下单明细表!$D$4:$D$5200)=销售员提成汇总!$C$2))*(客户下单明细表!$O$4:$O$5200=A1227),客户下单明细表!$R$4:$R$5200))</f>
        <v/>
      </c>
      <c r="F1227" s="22">
        <v>1800</v>
      </c>
      <c r="G1227" s="23">
        <f>SUMIFS(销售员提成汇总!C:C,销售员提成汇总!K:K,$K1227)</f>
        <v>0</v>
      </c>
      <c r="H1227" s="21">
        <f t="shared" si="59"/>
        <v>0</v>
      </c>
      <c r="I1227" s="23" t="str">
        <f t="shared" si="60"/>
        <v/>
      </c>
      <c r="J1227" s="31" t="str">
        <f t="shared" si="61"/>
        <v/>
      </c>
      <c r="K1227" s="32" t="e">
        <f>VLOOKUP(A$4:A$600,客户下单明细表!O$4:P$5200,2,FALSE)</f>
        <v>#VALUE!</v>
      </c>
    </row>
    <row r="1228" spans="1:11">
      <c r="A1228" s="20"/>
      <c r="B1228" s="21" t="str">
        <f>IF(A1228="","",SUMPRODUCT((MONTH(客户下单明细表!$D$4:$D$5200)=销售员提成汇总!$E$2)*((YEAR(客户下单明细表!$D$4:$D$5200)=销售员提成汇总!$C$2))*(客户下单明细表!$O$4:$O$5200=A1228),客户下单明细表!$N$4:$N$5200))</f>
        <v/>
      </c>
      <c r="C1228" s="21" t="str">
        <f>IF(B1228="","",SUMPRODUCT((MONTH(客户下单明细表!$D$4:$D$5200)=销售员提成汇总!$E$2-1)*((YEAR(客户下单明细表!$D$4:$D$5200)=销售员提成汇总!$C$2))*(客户下单明细表!$O$4:$O$5200=A1228)*($A$2=客户下单明细表!$S$4:$S$5200),客户下单明细表!$N$4:$N$5200))</f>
        <v/>
      </c>
      <c r="D1228" s="21" t="str">
        <f>IF(A1228="","",SUMPRODUCT((MONTH(客户下单明细表!$D$4:$D$5200)=销售员提成汇总!$E$2)*((YEAR(客户下单明细表!$D$4:$D$5200)=销售员提成汇总!$C$2))*(客户下单明细表!$O$4:$O$5200=A1228),客户下单明细表!$R$4:$R$5200))</f>
        <v/>
      </c>
      <c r="E1228" s="21" t="str">
        <f>IF(A1228="","",SUMPRODUCT((MONTH(客户下单明细表!$D$4:$D$5200)=销售员提成汇总!$E$2-1)*((YEAR(客户下单明细表!$D$4:$D$5200)=销售员提成汇总!$C$2))*(客户下单明细表!$O$4:$O$5200=A1228),客户下单明细表!$R$4:$R$5200))</f>
        <v/>
      </c>
      <c r="F1228" s="22">
        <v>1800</v>
      </c>
      <c r="G1228" s="23">
        <f>SUMIFS(销售员提成汇总!C:C,销售员提成汇总!K:K,$K1228)</f>
        <v>0</v>
      </c>
      <c r="H1228" s="21">
        <f t="shared" si="59"/>
        <v>0</v>
      </c>
      <c r="I1228" s="23" t="str">
        <f t="shared" si="60"/>
        <v/>
      </c>
      <c r="J1228" s="31" t="str">
        <f t="shared" si="61"/>
        <v/>
      </c>
      <c r="K1228" s="32" t="e">
        <f>VLOOKUP(A$4:A$600,客户下单明细表!O$4:P$5200,2,FALSE)</f>
        <v>#VALUE!</v>
      </c>
    </row>
    <row r="1229" spans="1:11">
      <c r="A1229" s="20"/>
      <c r="B1229" s="21" t="str">
        <f>IF(A1229="","",SUMPRODUCT((MONTH(客户下单明细表!$D$4:$D$5200)=销售员提成汇总!$E$2)*((YEAR(客户下单明细表!$D$4:$D$5200)=销售员提成汇总!$C$2))*(客户下单明细表!$O$4:$O$5200=A1229),客户下单明细表!$N$4:$N$5200))</f>
        <v/>
      </c>
      <c r="C1229" s="21" t="str">
        <f>IF(B1229="","",SUMPRODUCT((MONTH(客户下单明细表!$D$4:$D$5200)=销售员提成汇总!$E$2-1)*((YEAR(客户下单明细表!$D$4:$D$5200)=销售员提成汇总!$C$2))*(客户下单明细表!$O$4:$O$5200=A1229)*($A$2=客户下单明细表!$S$4:$S$5200),客户下单明细表!$N$4:$N$5200))</f>
        <v/>
      </c>
      <c r="D1229" s="21" t="str">
        <f>IF(A1229="","",SUMPRODUCT((MONTH(客户下单明细表!$D$4:$D$5200)=销售员提成汇总!$E$2)*((YEAR(客户下单明细表!$D$4:$D$5200)=销售员提成汇总!$C$2))*(客户下单明细表!$O$4:$O$5200=A1229),客户下单明细表!$R$4:$R$5200))</f>
        <v/>
      </c>
      <c r="E1229" s="21" t="str">
        <f>IF(A1229="","",SUMPRODUCT((MONTH(客户下单明细表!$D$4:$D$5200)=销售员提成汇总!$E$2-1)*((YEAR(客户下单明细表!$D$4:$D$5200)=销售员提成汇总!$C$2))*(客户下单明细表!$O$4:$O$5200=A1229),客户下单明细表!$R$4:$R$5200))</f>
        <v/>
      </c>
      <c r="F1229" s="22">
        <v>1800</v>
      </c>
      <c r="G1229" s="23">
        <f>SUMIFS(销售员提成汇总!C:C,销售员提成汇总!K:K,$K1229)</f>
        <v>0</v>
      </c>
      <c r="H1229" s="21">
        <f t="shared" si="59"/>
        <v>0</v>
      </c>
      <c r="I1229" s="23" t="str">
        <f t="shared" si="60"/>
        <v/>
      </c>
      <c r="J1229" s="31" t="str">
        <f t="shared" si="61"/>
        <v/>
      </c>
      <c r="K1229" s="32" t="e">
        <f>VLOOKUP(A$4:A$600,客户下单明细表!O$4:P$5200,2,FALSE)</f>
        <v>#VALUE!</v>
      </c>
    </row>
    <row r="1230" spans="1:11">
      <c r="A1230" s="20"/>
      <c r="B1230" s="21" t="str">
        <f>IF(A1230="","",SUMPRODUCT((MONTH(客户下单明细表!$D$4:$D$5200)=销售员提成汇总!$E$2)*((YEAR(客户下单明细表!$D$4:$D$5200)=销售员提成汇总!$C$2))*(客户下单明细表!$O$4:$O$5200=A1230),客户下单明细表!$N$4:$N$5200))</f>
        <v/>
      </c>
      <c r="C1230" s="21" t="str">
        <f>IF(B1230="","",SUMPRODUCT((MONTH(客户下单明细表!$D$4:$D$5200)=销售员提成汇总!$E$2-1)*((YEAR(客户下单明细表!$D$4:$D$5200)=销售员提成汇总!$C$2))*(客户下单明细表!$O$4:$O$5200=A1230)*($A$2=客户下单明细表!$S$4:$S$5200),客户下单明细表!$N$4:$N$5200))</f>
        <v/>
      </c>
      <c r="D1230" s="21" t="str">
        <f>IF(A1230="","",SUMPRODUCT((MONTH(客户下单明细表!$D$4:$D$5200)=销售员提成汇总!$E$2)*((YEAR(客户下单明细表!$D$4:$D$5200)=销售员提成汇总!$C$2))*(客户下单明细表!$O$4:$O$5200=A1230),客户下单明细表!$R$4:$R$5200))</f>
        <v/>
      </c>
      <c r="E1230" s="21" t="str">
        <f>IF(A1230="","",SUMPRODUCT((MONTH(客户下单明细表!$D$4:$D$5200)=销售员提成汇总!$E$2-1)*((YEAR(客户下单明细表!$D$4:$D$5200)=销售员提成汇总!$C$2))*(客户下单明细表!$O$4:$O$5200=A1230),客户下单明细表!$R$4:$R$5200))</f>
        <v/>
      </c>
      <c r="F1230" s="22">
        <v>1800</v>
      </c>
      <c r="G1230" s="23">
        <f>SUMIFS(销售员提成汇总!C:C,销售员提成汇总!K:K,$K1230)</f>
        <v>0</v>
      </c>
      <c r="H1230" s="21">
        <f t="shared" si="59"/>
        <v>0</v>
      </c>
      <c r="I1230" s="23" t="str">
        <f t="shared" si="60"/>
        <v/>
      </c>
      <c r="J1230" s="31" t="str">
        <f t="shared" si="61"/>
        <v/>
      </c>
      <c r="K1230" s="32" t="e">
        <f>VLOOKUP(A$4:A$600,客户下单明细表!O$4:P$5200,2,FALSE)</f>
        <v>#VALUE!</v>
      </c>
    </row>
    <row r="1231" spans="1:11">
      <c r="A1231" s="20"/>
      <c r="B1231" s="21" t="str">
        <f>IF(A1231="","",SUMPRODUCT((MONTH(客户下单明细表!$D$4:$D$5200)=销售员提成汇总!$E$2)*((YEAR(客户下单明细表!$D$4:$D$5200)=销售员提成汇总!$C$2))*(客户下单明细表!$O$4:$O$5200=A1231),客户下单明细表!$N$4:$N$5200))</f>
        <v/>
      </c>
      <c r="C1231" s="21" t="str">
        <f>IF(B1231="","",SUMPRODUCT((MONTH(客户下单明细表!$D$4:$D$5200)=销售员提成汇总!$E$2-1)*((YEAR(客户下单明细表!$D$4:$D$5200)=销售员提成汇总!$C$2))*(客户下单明细表!$O$4:$O$5200=A1231)*($A$2=客户下单明细表!$S$4:$S$5200),客户下单明细表!$N$4:$N$5200))</f>
        <v/>
      </c>
      <c r="D1231" s="21" t="str">
        <f>IF(A1231="","",SUMPRODUCT((MONTH(客户下单明细表!$D$4:$D$5200)=销售员提成汇总!$E$2)*((YEAR(客户下单明细表!$D$4:$D$5200)=销售员提成汇总!$C$2))*(客户下单明细表!$O$4:$O$5200=A1231),客户下单明细表!$R$4:$R$5200))</f>
        <v/>
      </c>
      <c r="E1231" s="21" t="str">
        <f>IF(A1231="","",SUMPRODUCT((MONTH(客户下单明细表!$D$4:$D$5200)=销售员提成汇总!$E$2-1)*((YEAR(客户下单明细表!$D$4:$D$5200)=销售员提成汇总!$C$2))*(客户下单明细表!$O$4:$O$5200=A1231),客户下单明细表!$R$4:$R$5200))</f>
        <v/>
      </c>
      <c r="F1231" s="22">
        <v>1800</v>
      </c>
      <c r="G1231" s="23">
        <f>SUMIFS(销售员提成汇总!C:C,销售员提成汇总!K:K,$K1231)</f>
        <v>0</v>
      </c>
      <c r="H1231" s="21">
        <f t="shared" si="59"/>
        <v>0</v>
      </c>
      <c r="I1231" s="23" t="str">
        <f t="shared" si="60"/>
        <v/>
      </c>
      <c r="J1231" s="31" t="str">
        <f t="shared" si="61"/>
        <v/>
      </c>
      <c r="K1231" s="32" t="e">
        <f>VLOOKUP(A$4:A$600,客户下单明细表!O$4:P$5200,2,FALSE)</f>
        <v>#VALUE!</v>
      </c>
    </row>
    <row r="1232" spans="1:11">
      <c r="A1232" s="20"/>
      <c r="B1232" s="21" t="str">
        <f>IF(A1232="","",SUMPRODUCT((MONTH(客户下单明细表!$D$4:$D$5200)=销售员提成汇总!$E$2)*((YEAR(客户下单明细表!$D$4:$D$5200)=销售员提成汇总!$C$2))*(客户下单明细表!$O$4:$O$5200=A1232),客户下单明细表!$N$4:$N$5200))</f>
        <v/>
      </c>
      <c r="C1232" s="21" t="str">
        <f>IF(B1232="","",SUMPRODUCT((MONTH(客户下单明细表!$D$4:$D$5200)=销售员提成汇总!$E$2-1)*((YEAR(客户下单明细表!$D$4:$D$5200)=销售员提成汇总!$C$2))*(客户下单明细表!$O$4:$O$5200=A1232)*($A$2=客户下单明细表!$S$4:$S$5200),客户下单明细表!$N$4:$N$5200))</f>
        <v/>
      </c>
      <c r="D1232" s="21" t="str">
        <f>IF(A1232="","",SUMPRODUCT((MONTH(客户下单明细表!$D$4:$D$5200)=销售员提成汇总!$E$2)*((YEAR(客户下单明细表!$D$4:$D$5200)=销售员提成汇总!$C$2))*(客户下单明细表!$O$4:$O$5200=A1232),客户下单明细表!$R$4:$R$5200))</f>
        <v/>
      </c>
      <c r="E1232" s="21" t="str">
        <f>IF(A1232="","",SUMPRODUCT((MONTH(客户下单明细表!$D$4:$D$5200)=销售员提成汇总!$E$2-1)*((YEAR(客户下单明细表!$D$4:$D$5200)=销售员提成汇总!$C$2))*(客户下单明细表!$O$4:$O$5200=A1232),客户下单明细表!$R$4:$R$5200))</f>
        <v/>
      </c>
      <c r="F1232" s="22">
        <v>1800</v>
      </c>
      <c r="G1232" s="23">
        <f>SUMIFS(销售员提成汇总!C:C,销售员提成汇总!K:K,$K1232)</f>
        <v>0</v>
      </c>
      <c r="H1232" s="21">
        <f t="shared" si="59"/>
        <v>0</v>
      </c>
      <c r="I1232" s="23" t="str">
        <f t="shared" si="60"/>
        <v/>
      </c>
      <c r="J1232" s="31" t="str">
        <f t="shared" si="61"/>
        <v/>
      </c>
      <c r="K1232" s="32" t="e">
        <f>VLOOKUP(A$4:A$600,客户下单明细表!O$4:P$5200,2,FALSE)</f>
        <v>#VALUE!</v>
      </c>
    </row>
    <row r="1233" spans="1:11">
      <c r="A1233" s="20"/>
      <c r="B1233" s="21" t="str">
        <f>IF(A1233="","",SUMPRODUCT((MONTH(客户下单明细表!$D$4:$D$5200)=销售员提成汇总!$E$2)*((YEAR(客户下单明细表!$D$4:$D$5200)=销售员提成汇总!$C$2))*(客户下单明细表!$O$4:$O$5200=A1233),客户下单明细表!$N$4:$N$5200))</f>
        <v/>
      </c>
      <c r="C1233" s="21" t="str">
        <f>IF(B1233="","",SUMPRODUCT((MONTH(客户下单明细表!$D$4:$D$5200)=销售员提成汇总!$E$2-1)*((YEAR(客户下单明细表!$D$4:$D$5200)=销售员提成汇总!$C$2))*(客户下单明细表!$O$4:$O$5200=A1233)*($A$2=客户下单明细表!$S$4:$S$5200),客户下单明细表!$N$4:$N$5200))</f>
        <v/>
      </c>
      <c r="D1233" s="21" t="str">
        <f>IF(A1233="","",SUMPRODUCT((MONTH(客户下单明细表!$D$4:$D$5200)=销售员提成汇总!$E$2)*((YEAR(客户下单明细表!$D$4:$D$5200)=销售员提成汇总!$C$2))*(客户下单明细表!$O$4:$O$5200=A1233),客户下单明细表!$R$4:$R$5200))</f>
        <v/>
      </c>
      <c r="E1233" s="21" t="str">
        <f>IF(A1233="","",SUMPRODUCT((MONTH(客户下单明细表!$D$4:$D$5200)=销售员提成汇总!$E$2-1)*((YEAR(客户下单明细表!$D$4:$D$5200)=销售员提成汇总!$C$2))*(客户下单明细表!$O$4:$O$5200=A1233),客户下单明细表!$R$4:$R$5200))</f>
        <v/>
      </c>
      <c r="F1233" s="22">
        <v>1800</v>
      </c>
      <c r="G1233" s="23">
        <f>SUMIFS(销售员提成汇总!C:C,销售员提成汇总!K:K,$K1233)</f>
        <v>0</v>
      </c>
      <c r="H1233" s="21">
        <f t="shared" si="59"/>
        <v>0</v>
      </c>
      <c r="I1233" s="23" t="str">
        <f t="shared" si="60"/>
        <v/>
      </c>
      <c r="J1233" s="31" t="str">
        <f t="shared" si="61"/>
        <v/>
      </c>
      <c r="K1233" s="32" t="e">
        <f>VLOOKUP(A$4:A$600,客户下单明细表!O$4:P$5200,2,FALSE)</f>
        <v>#VALUE!</v>
      </c>
    </row>
    <row r="1234" spans="1:11">
      <c r="A1234" s="20"/>
      <c r="B1234" s="21" t="str">
        <f>IF(A1234="","",SUMPRODUCT((MONTH(客户下单明细表!$D$4:$D$5200)=销售员提成汇总!$E$2)*((YEAR(客户下单明细表!$D$4:$D$5200)=销售员提成汇总!$C$2))*(客户下单明细表!$O$4:$O$5200=A1234),客户下单明细表!$N$4:$N$5200))</f>
        <v/>
      </c>
      <c r="C1234" s="21" t="str">
        <f>IF(B1234="","",SUMPRODUCT((MONTH(客户下单明细表!$D$4:$D$5200)=销售员提成汇总!$E$2-1)*((YEAR(客户下单明细表!$D$4:$D$5200)=销售员提成汇总!$C$2))*(客户下单明细表!$O$4:$O$5200=A1234)*($A$2=客户下单明细表!$S$4:$S$5200),客户下单明细表!$N$4:$N$5200))</f>
        <v/>
      </c>
      <c r="D1234" s="21" t="str">
        <f>IF(A1234="","",SUMPRODUCT((MONTH(客户下单明细表!$D$4:$D$5200)=销售员提成汇总!$E$2)*((YEAR(客户下单明细表!$D$4:$D$5200)=销售员提成汇总!$C$2))*(客户下单明细表!$O$4:$O$5200=A1234),客户下单明细表!$R$4:$R$5200))</f>
        <v/>
      </c>
      <c r="E1234" s="21" t="str">
        <f>IF(A1234="","",SUMPRODUCT((MONTH(客户下单明细表!$D$4:$D$5200)=销售员提成汇总!$E$2-1)*((YEAR(客户下单明细表!$D$4:$D$5200)=销售员提成汇总!$C$2))*(客户下单明细表!$O$4:$O$5200=A1234),客户下单明细表!$R$4:$R$5200))</f>
        <v/>
      </c>
      <c r="F1234" s="22">
        <v>1800</v>
      </c>
      <c r="G1234" s="23">
        <f>SUMIFS(销售员提成汇总!C:C,销售员提成汇总!K:K,$K1234)</f>
        <v>0</v>
      </c>
      <c r="H1234" s="21">
        <f t="shared" si="59"/>
        <v>0</v>
      </c>
      <c r="I1234" s="23" t="str">
        <f t="shared" si="60"/>
        <v/>
      </c>
      <c r="J1234" s="31" t="str">
        <f t="shared" si="61"/>
        <v/>
      </c>
      <c r="K1234" s="32" t="e">
        <f>VLOOKUP(A$4:A$600,客户下单明细表!O$4:P$5200,2,FALSE)</f>
        <v>#VALUE!</v>
      </c>
    </row>
    <row r="1235" spans="1:11">
      <c r="A1235" s="20"/>
      <c r="B1235" s="21" t="str">
        <f>IF(A1235="","",SUMPRODUCT((MONTH(客户下单明细表!$D$4:$D$5200)=销售员提成汇总!$E$2)*((YEAR(客户下单明细表!$D$4:$D$5200)=销售员提成汇总!$C$2))*(客户下单明细表!$O$4:$O$5200=A1235),客户下单明细表!$N$4:$N$5200))</f>
        <v/>
      </c>
      <c r="C1235" s="21" t="str">
        <f>IF(B1235="","",SUMPRODUCT((MONTH(客户下单明细表!$D$4:$D$5200)=销售员提成汇总!$E$2-1)*((YEAR(客户下单明细表!$D$4:$D$5200)=销售员提成汇总!$C$2))*(客户下单明细表!$O$4:$O$5200=A1235)*($A$2=客户下单明细表!$S$4:$S$5200),客户下单明细表!$N$4:$N$5200))</f>
        <v/>
      </c>
      <c r="D1235" s="21" t="str">
        <f>IF(A1235="","",SUMPRODUCT((MONTH(客户下单明细表!$D$4:$D$5200)=销售员提成汇总!$E$2)*((YEAR(客户下单明细表!$D$4:$D$5200)=销售员提成汇总!$C$2))*(客户下单明细表!$O$4:$O$5200=A1235),客户下单明细表!$R$4:$R$5200))</f>
        <v/>
      </c>
      <c r="E1235" s="21" t="str">
        <f>IF(A1235="","",SUMPRODUCT((MONTH(客户下单明细表!$D$4:$D$5200)=销售员提成汇总!$E$2-1)*((YEAR(客户下单明细表!$D$4:$D$5200)=销售员提成汇总!$C$2))*(客户下单明细表!$O$4:$O$5200=A1235),客户下单明细表!$R$4:$R$5200))</f>
        <v/>
      </c>
      <c r="F1235" s="22">
        <v>1800</v>
      </c>
      <c r="G1235" s="23">
        <f>SUMIFS(销售员提成汇总!C:C,销售员提成汇总!K:K,$K1235)</f>
        <v>0</v>
      </c>
      <c r="H1235" s="21">
        <f t="shared" si="59"/>
        <v>0</v>
      </c>
      <c r="I1235" s="23" t="str">
        <f t="shared" si="60"/>
        <v/>
      </c>
      <c r="J1235" s="31" t="str">
        <f t="shared" si="61"/>
        <v/>
      </c>
      <c r="K1235" s="32" t="e">
        <f>VLOOKUP(A$4:A$600,客户下单明细表!O$4:P$5200,2,FALSE)</f>
        <v>#VALUE!</v>
      </c>
    </row>
    <row r="1236" spans="1:11">
      <c r="A1236" s="20"/>
      <c r="B1236" s="21" t="str">
        <f>IF(A1236="","",SUMPRODUCT((MONTH(客户下单明细表!$D$4:$D$5200)=销售员提成汇总!$E$2)*((YEAR(客户下单明细表!$D$4:$D$5200)=销售员提成汇总!$C$2))*(客户下单明细表!$O$4:$O$5200=A1236),客户下单明细表!$N$4:$N$5200))</f>
        <v/>
      </c>
      <c r="C1236" s="21" t="str">
        <f>IF(B1236="","",SUMPRODUCT((MONTH(客户下单明细表!$D$4:$D$5200)=销售员提成汇总!$E$2-1)*((YEAR(客户下单明细表!$D$4:$D$5200)=销售员提成汇总!$C$2))*(客户下单明细表!$O$4:$O$5200=A1236)*($A$2=客户下单明细表!$S$4:$S$5200),客户下单明细表!$N$4:$N$5200))</f>
        <v/>
      </c>
      <c r="D1236" s="21" t="str">
        <f>IF(A1236="","",SUMPRODUCT((MONTH(客户下单明细表!$D$4:$D$5200)=销售员提成汇总!$E$2)*((YEAR(客户下单明细表!$D$4:$D$5200)=销售员提成汇总!$C$2))*(客户下单明细表!$O$4:$O$5200=A1236),客户下单明细表!$R$4:$R$5200))</f>
        <v/>
      </c>
      <c r="E1236" s="21" t="str">
        <f>IF(A1236="","",SUMPRODUCT((MONTH(客户下单明细表!$D$4:$D$5200)=销售员提成汇总!$E$2-1)*((YEAR(客户下单明细表!$D$4:$D$5200)=销售员提成汇总!$C$2))*(客户下单明细表!$O$4:$O$5200=A1236),客户下单明细表!$R$4:$R$5200))</f>
        <v/>
      </c>
      <c r="F1236" s="22">
        <v>1800</v>
      </c>
      <c r="G1236" s="23">
        <f>SUMIFS(销售员提成汇总!C:C,销售员提成汇总!K:K,$K1236)</f>
        <v>0</v>
      </c>
      <c r="H1236" s="21">
        <f t="shared" si="59"/>
        <v>0</v>
      </c>
      <c r="I1236" s="23" t="str">
        <f t="shared" si="60"/>
        <v/>
      </c>
      <c r="J1236" s="31" t="str">
        <f t="shared" si="61"/>
        <v/>
      </c>
      <c r="K1236" s="32" t="e">
        <f>VLOOKUP(A$4:A$600,客户下单明细表!O$4:P$5200,2,FALSE)</f>
        <v>#VALUE!</v>
      </c>
    </row>
    <row r="1237" spans="1:11">
      <c r="A1237" s="20"/>
      <c r="B1237" s="21" t="str">
        <f>IF(A1237="","",SUMPRODUCT((MONTH(客户下单明细表!$D$4:$D$5200)=销售员提成汇总!$E$2)*((YEAR(客户下单明细表!$D$4:$D$5200)=销售员提成汇总!$C$2))*(客户下单明细表!$O$4:$O$5200=A1237),客户下单明细表!$N$4:$N$5200))</f>
        <v/>
      </c>
      <c r="C1237" s="21" t="str">
        <f>IF(B1237="","",SUMPRODUCT((MONTH(客户下单明细表!$D$4:$D$5200)=销售员提成汇总!$E$2-1)*((YEAR(客户下单明细表!$D$4:$D$5200)=销售员提成汇总!$C$2))*(客户下单明细表!$O$4:$O$5200=A1237)*($A$2=客户下单明细表!$S$4:$S$5200),客户下单明细表!$N$4:$N$5200))</f>
        <v/>
      </c>
      <c r="D1237" s="21" t="str">
        <f>IF(A1237="","",SUMPRODUCT((MONTH(客户下单明细表!$D$4:$D$5200)=销售员提成汇总!$E$2)*((YEAR(客户下单明细表!$D$4:$D$5200)=销售员提成汇总!$C$2))*(客户下单明细表!$O$4:$O$5200=A1237),客户下单明细表!$R$4:$R$5200))</f>
        <v/>
      </c>
      <c r="E1237" s="21" t="str">
        <f>IF(A1237="","",SUMPRODUCT((MONTH(客户下单明细表!$D$4:$D$5200)=销售员提成汇总!$E$2-1)*((YEAR(客户下单明细表!$D$4:$D$5200)=销售员提成汇总!$C$2))*(客户下单明细表!$O$4:$O$5200=A1237),客户下单明细表!$R$4:$R$5200))</f>
        <v/>
      </c>
      <c r="F1237" s="22">
        <v>1800</v>
      </c>
      <c r="G1237" s="23">
        <f>SUMIFS(销售员提成汇总!C:C,销售员提成汇总!K:K,$K1237)</f>
        <v>0</v>
      </c>
      <c r="H1237" s="21">
        <f t="shared" si="59"/>
        <v>0</v>
      </c>
      <c r="I1237" s="23" t="str">
        <f t="shared" si="60"/>
        <v/>
      </c>
      <c r="J1237" s="31" t="str">
        <f t="shared" si="61"/>
        <v/>
      </c>
      <c r="K1237" s="32" t="e">
        <f>VLOOKUP(A$4:A$600,客户下单明细表!O$4:P$5200,2,FALSE)</f>
        <v>#VALUE!</v>
      </c>
    </row>
    <row r="1238" spans="1:11">
      <c r="A1238" s="20"/>
      <c r="B1238" s="21" t="str">
        <f>IF(A1238="","",SUMPRODUCT((MONTH(客户下单明细表!$D$4:$D$5200)=销售员提成汇总!$E$2)*((YEAR(客户下单明细表!$D$4:$D$5200)=销售员提成汇总!$C$2))*(客户下单明细表!$O$4:$O$5200=A1238),客户下单明细表!$N$4:$N$5200))</f>
        <v/>
      </c>
      <c r="C1238" s="21" t="str">
        <f>IF(B1238="","",SUMPRODUCT((MONTH(客户下单明细表!$D$4:$D$5200)=销售员提成汇总!$E$2-1)*((YEAR(客户下单明细表!$D$4:$D$5200)=销售员提成汇总!$C$2))*(客户下单明细表!$O$4:$O$5200=A1238)*($A$2=客户下单明细表!$S$4:$S$5200),客户下单明细表!$N$4:$N$5200))</f>
        <v/>
      </c>
      <c r="D1238" s="21" t="str">
        <f>IF(A1238="","",SUMPRODUCT((MONTH(客户下单明细表!$D$4:$D$5200)=销售员提成汇总!$E$2)*((YEAR(客户下单明细表!$D$4:$D$5200)=销售员提成汇总!$C$2))*(客户下单明细表!$O$4:$O$5200=A1238),客户下单明细表!$R$4:$R$5200))</f>
        <v/>
      </c>
      <c r="E1238" s="21" t="str">
        <f>IF(A1238="","",SUMPRODUCT((MONTH(客户下单明细表!$D$4:$D$5200)=销售员提成汇总!$E$2-1)*((YEAR(客户下单明细表!$D$4:$D$5200)=销售员提成汇总!$C$2))*(客户下单明细表!$O$4:$O$5200=A1238),客户下单明细表!$R$4:$R$5200))</f>
        <v/>
      </c>
      <c r="F1238" s="22">
        <v>1800</v>
      </c>
      <c r="G1238" s="23">
        <f>SUMIFS(销售员提成汇总!C:C,销售员提成汇总!K:K,$K1238)</f>
        <v>0</v>
      </c>
      <c r="H1238" s="21">
        <f t="shared" si="59"/>
        <v>0</v>
      </c>
      <c r="I1238" s="23" t="str">
        <f t="shared" si="60"/>
        <v/>
      </c>
      <c r="J1238" s="31" t="str">
        <f t="shared" si="61"/>
        <v/>
      </c>
      <c r="K1238" s="32" t="e">
        <f>VLOOKUP(A$4:A$600,客户下单明细表!O$4:P$5200,2,FALSE)</f>
        <v>#VALUE!</v>
      </c>
    </row>
    <row r="1239" spans="1:11">
      <c r="A1239" s="20"/>
      <c r="B1239" s="21" t="str">
        <f>IF(A1239="","",SUMPRODUCT((MONTH(客户下单明细表!$D$4:$D$5200)=销售员提成汇总!$E$2)*((YEAR(客户下单明细表!$D$4:$D$5200)=销售员提成汇总!$C$2))*(客户下单明细表!$O$4:$O$5200=A1239),客户下单明细表!$N$4:$N$5200))</f>
        <v/>
      </c>
      <c r="C1239" s="21" t="str">
        <f>IF(B1239="","",SUMPRODUCT((MONTH(客户下单明细表!$D$4:$D$5200)=销售员提成汇总!$E$2-1)*((YEAR(客户下单明细表!$D$4:$D$5200)=销售员提成汇总!$C$2))*(客户下单明细表!$O$4:$O$5200=A1239)*($A$2=客户下单明细表!$S$4:$S$5200),客户下单明细表!$N$4:$N$5200))</f>
        <v/>
      </c>
      <c r="D1239" s="21" t="str">
        <f>IF(A1239="","",SUMPRODUCT((MONTH(客户下单明细表!$D$4:$D$5200)=销售员提成汇总!$E$2)*((YEAR(客户下单明细表!$D$4:$D$5200)=销售员提成汇总!$C$2))*(客户下单明细表!$O$4:$O$5200=A1239),客户下单明细表!$R$4:$R$5200))</f>
        <v/>
      </c>
      <c r="E1239" s="21" t="str">
        <f>IF(A1239="","",SUMPRODUCT((MONTH(客户下单明细表!$D$4:$D$5200)=销售员提成汇总!$E$2-1)*((YEAR(客户下单明细表!$D$4:$D$5200)=销售员提成汇总!$C$2))*(客户下单明细表!$O$4:$O$5200=A1239),客户下单明细表!$R$4:$R$5200))</f>
        <v/>
      </c>
      <c r="F1239" s="22">
        <v>1800</v>
      </c>
      <c r="G1239" s="23">
        <f>SUMIFS(销售员提成汇总!C:C,销售员提成汇总!K:K,$K1239)</f>
        <v>0</v>
      </c>
      <c r="H1239" s="21">
        <f t="shared" si="59"/>
        <v>0</v>
      </c>
      <c r="I1239" s="23" t="str">
        <f t="shared" si="60"/>
        <v/>
      </c>
      <c r="J1239" s="31" t="str">
        <f t="shared" si="61"/>
        <v/>
      </c>
      <c r="K1239" s="32" t="e">
        <f>VLOOKUP(A$4:A$600,客户下单明细表!O$4:P$5200,2,FALSE)</f>
        <v>#VALUE!</v>
      </c>
    </row>
    <row r="1240" spans="1:11">
      <c r="A1240" s="20"/>
      <c r="B1240" s="21" t="str">
        <f>IF(A1240="","",SUMPRODUCT((MONTH(客户下单明细表!$D$4:$D$5200)=销售员提成汇总!$E$2)*((YEAR(客户下单明细表!$D$4:$D$5200)=销售员提成汇总!$C$2))*(客户下单明细表!$O$4:$O$5200=A1240),客户下单明细表!$N$4:$N$5200))</f>
        <v/>
      </c>
      <c r="C1240" s="21" t="str">
        <f>IF(B1240="","",SUMPRODUCT((MONTH(客户下单明细表!$D$4:$D$5200)=销售员提成汇总!$E$2-1)*((YEAR(客户下单明细表!$D$4:$D$5200)=销售员提成汇总!$C$2))*(客户下单明细表!$O$4:$O$5200=A1240)*($A$2=客户下单明细表!$S$4:$S$5200),客户下单明细表!$N$4:$N$5200))</f>
        <v/>
      </c>
      <c r="D1240" s="21" t="str">
        <f>IF(A1240="","",SUMPRODUCT((MONTH(客户下单明细表!$D$4:$D$5200)=销售员提成汇总!$E$2)*((YEAR(客户下单明细表!$D$4:$D$5200)=销售员提成汇总!$C$2))*(客户下单明细表!$O$4:$O$5200=A1240),客户下单明细表!$R$4:$R$5200))</f>
        <v/>
      </c>
      <c r="E1240" s="21" t="str">
        <f>IF(A1240="","",SUMPRODUCT((MONTH(客户下单明细表!$D$4:$D$5200)=销售员提成汇总!$E$2-1)*((YEAR(客户下单明细表!$D$4:$D$5200)=销售员提成汇总!$C$2))*(客户下单明细表!$O$4:$O$5200=A1240),客户下单明细表!$R$4:$R$5200))</f>
        <v/>
      </c>
      <c r="F1240" s="22">
        <v>1800</v>
      </c>
      <c r="G1240" s="23">
        <f>SUMIFS(销售员提成汇总!C:C,销售员提成汇总!K:K,$K1240)</f>
        <v>0</v>
      </c>
      <c r="H1240" s="21">
        <f t="shared" si="59"/>
        <v>0</v>
      </c>
      <c r="I1240" s="23" t="str">
        <f t="shared" si="60"/>
        <v/>
      </c>
      <c r="J1240" s="31" t="str">
        <f t="shared" si="61"/>
        <v/>
      </c>
      <c r="K1240" s="32" t="e">
        <f>VLOOKUP(A$4:A$600,客户下单明细表!O$4:P$5200,2,FALSE)</f>
        <v>#VALUE!</v>
      </c>
    </row>
    <row r="1241" spans="1:11">
      <c r="A1241" s="20"/>
      <c r="B1241" s="21" t="str">
        <f>IF(A1241="","",SUMPRODUCT((MONTH(客户下单明细表!$D$4:$D$5200)=销售员提成汇总!$E$2)*((YEAR(客户下单明细表!$D$4:$D$5200)=销售员提成汇总!$C$2))*(客户下单明细表!$O$4:$O$5200=A1241),客户下单明细表!$N$4:$N$5200))</f>
        <v/>
      </c>
      <c r="C1241" s="21" t="str">
        <f>IF(B1241="","",SUMPRODUCT((MONTH(客户下单明细表!$D$4:$D$5200)=销售员提成汇总!$E$2-1)*((YEAR(客户下单明细表!$D$4:$D$5200)=销售员提成汇总!$C$2))*(客户下单明细表!$O$4:$O$5200=A1241)*($A$2=客户下单明细表!$S$4:$S$5200),客户下单明细表!$N$4:$N$5200))</f>
        <v/>
      </c>
      <c r="D1241" s="21" t="str">
        <f>IF(A1241="","",SUMPRODUCT((MONTH(客户下单明细表!$D$4:$D$5200)=销售员提成汇总!$E$2)*((YEAR(客户下单明细表!$D$4:$D$5200)=销售员提成汇总!$C$2))*(客户下单明细表!$O$4:$O$5200=A1241),客户下单明细表!$R$4:$R$5200))</f>
        <v/>
      </c>
      <c r="E1241" s="21" t="str">
        <f>IF(A1241="","",SUMPRODUCT((MONTH(客户下单明细表!$D$4:$D$5200)=销售员提成汇总!$E$2-1)*((YEAR(客户下单明细表!$D$4:$D$5200)=销售员提成汇总!$C$2))*(客户下单明细表!$O$4:$O$5200=A1241),客户下单明细表!$R$4:$R$5200))</f>
        <v/>
      </c>
      <c r="F1241" s="22">
        <v>1800</v>
      </c>
      <c r="G1241" s="23">
        <f>SUMIFS(销售员提成汇总!C:C,销售员提成汇总!K:K,$K1241)</f>
        <v>0</v>
      </c>
      <c r="H1241" s="21">
        <f t="shared" si="59"/>
        <v>0</v>
      </c>
      <c r="I1241" s="23" t="str">
        <f t="shared" si="60"/>
        <v/>
      </c>
      <c r="J1241" s="31" t="str">
        <f t="shared" si="61"/>
        <v/>
      </c>
      <c r="K1241" s="32" t="e">
        <f>VLOOKUP(A$4:A$600,客户下单明细表!O$4:P$5200,2,FALSE)</f>
        <v>#VALUE!</v>
      </c>
    </row>
    <row r="1242" spans="1:11">
      <c r="A1242" s="20"/>
      <c r="B1242" s="21" t="str">
        <f>IF(A1242="","",SUMPRODUCT((MONTH(客户下单明细表!$D$4:$D$5200)=销售员提成汇总!$E$2)*((YEAR(客户下单明细表!$D$4:$D$5200)=销售员提成汇总!$C$2))*(客户下单明细表!$O$4:$O$5200=A1242),客户下单明细表!$N$4:$N$5200))</f>
        <v/>
      </c>
      <c r="C1242" s="21" t="str">
        <f>IF(B1242="","",SUMPRODUCT((MONTH(客户下单明细表!$D$4:$D$5200)=销售员提成汇总!$E$2-1)*((YEAR(客户下单明细表!$D$4:$D$5200)=销售员提成汇总!$C$2))*(客户下单明细表!$O$4:$O$5200=A1242)*($A$2=客户下单明细表!$S$4:$S$5200),客户下单明细表!$N$4:$N$5200))</f>
        <v/>
      </c>
      <c r="D1242" s="21" t="str">
        <f>IF(A1242="","",SUMPRODUCT((MONTH(客户下单明细表!$D$4:$D$5200)=销售员提成汇总!$E$2)*((YEAR(客户下单明细表!$D$4:$D$5200)=销售员提成汇总!$C$2))*(客户下单明细表!$O$4:$O$5200=A1242),客户下单明细表!$R$4:$R$5200))</f>
        <v/>
      </c>
      <c r="E1242" s="21" t="str">
        <f>IF(A1242="","",SUMPRODUCT((MONTH(客户下单明细表!$D$4:$D$5200)=销售员提成汇总!$E$2-1)*((YEAR(客户下单明细表!$D$4:$D$5200)=销售员提成汇总!$C$2))*(客户下单明细表!$O$4:$O$5200=A1242),客户下单明细表!$R$4:$R$5200))</f>
        <v/>
      </c>
      <c r="F1242" s="22">
        <v>1800</v>
      </c>
      <c r="G1242" s="23">
        <f>SUMIFS(销售员提成汇总!C:C,销售员提成汇总!K:K,$K1242)</f>
        <v>0</v>
      </c>
      <c r="H1242" s="21">
        <f t="shared" si="59"/>
        <v>0</v>
      </c>
      <c r="I1242" s="23" t="str">
        <f t="shared" si="60"/>
        <v/>
      </c>
      <c r="J1242" s="31" t="str">
        <f t="shared" si="61"/>
        <v/>
      </c>
      <c r="K1242" s="32" t="e">
        <f>VLOOKUP(A$4:A$600,客户下单明细表!O$4:P$5200,2,FALSE)</f>
        <v>#VALUE!</v>
      </c>
    </row>
    <row r="1243" spans="1:11">
      <c r="A1243" s="20"/>
      <c r="B1243" s="21" t="str">
        <f>IF(A1243="","",SUMPRODUCT((MONTH(客户下单明细表!$D$4:$D$5200)=销售员提成汇总!$E$2)*((YEAR(客户下单明细表!$D$4:$D$5200)=销售员提成汇总!$C$2))*(客户下单明细表!$O$4:$O$5200=A1243),客户下单明细表!$N$4:$N$5200))</f>
        <v/>
      </c>
      <c r="C1243" s="21" t="str">
        <f>IF(B1243="","",SUMPRODUCT((MONTH(客户下单明细表!$D$4:$D$5200)=销售员提成汇总!$E$2-1)*((YEAR(客户下单明细表!$D$4:$D$5200)=销售员提成汇总!$C$2))*(客户下单明细表!$O$4:$O$5200=A1243)*($A$2=客户下单明细表!$S$4:$S$5200),客户下单明细表!$N$4:$N$5200))</f>
        <v/>
      </c>
      <c r="D1243" s="21" t="str">
        <f>IF(A1243="","",SUMPRODUCT((MONTH(客户下单明细表!$D$4:$D$5200)=销售员提成汇总!$E$2)*((YEAR(客户下单明细表!$D$4:$D$5200)=销售员提成汇总!$C$2))*(客户下单明细表!$O$4:$O$5200=A1243),客户下单明细表!$R$4:$R$5200))</f>
        <v/>
      </c>
      <c r="E1243" s="21" t="str">
        <f>IF(A1243="","",SUMPRODUCT((MONTH(客户下单明细表!$D$4:$D$5200)=销售员提成汇总!$E$2-1)*((YEAR(客户下单明细表!$D$4:$D$5200)=销售员提成汇总!$C$2))*(客户下单明细表!$O$4:$O$5200=A1243),客户下单明细表!$R$4:$R$5200))</f>
        <v/>
      </c>
      <c r="F1243" s="22">
        <v>1800</v>
      </c>
      <c r="G1243" s="23">
        <f>SUMIFS(销售员提成汇总!C:C,销售员提成汇总!K:K,$K1243)</f>
        <v>0</v>
      </c>
      <c r="H1243" s="21">
        <f t="shared" si="59"/>
        <v>0</v>
      </c>
      <c r="I1243" s="23" t="str">
        <f t="shared" si="60"/>
        <v/>
      </c>
      <c r="J1243" s="31" t="str">
        <f t="shared" si="61"/>
        <v/>
      </c>
      <c r="K1243" s="32" t="e">
        <f>VLOOKUP(A$4:A$600,客户下单明细表!O$4:P$5200,2,FALSE)</f>
        <v>#VALUE!</v>
      </c>
    </row>
    <row r="1244" spans="1:11">
      <c r="A1244" s="20"/>
      <c r="B1244" s="21" t="str">
        <f>IF(A1244="","",SUMPRODUCT((MONTH(客户下单明细表!$D$4:$D$5200)=销售员提成汇总!$E$2)*((YEAR(客户下单明细表!$D$4:$D$5200)=销售员提成汇总!$C$2))*(客户下单明细表!$O$4:$O$5200=A1244),客户下单明细表!$N$4:$N$5200))</f>
        <v/>
      </c>
      <c r="C1244" s="21" t="str">
        <f>IF(B1244="","",SUMPRODUCT((MONTH(客户下单明细表!$D$4:$D$5200)=销售员提成汇总!$E$2-1)*((YEAR(客户下单明细表!$D$4:$D$5200)=销售员提成汇总!$C$2))*(客户下单明细表!$O$4:$O$5200=A1244)*($A$2=客户下单明细表!$S$4:$S$5200),客户下单明细表!$N$4:$N$5200))</f>
        <v/>
      </c>
      <c r="D1244" s="21" t="str">
        <f>IF(A1244="","",SUMPRODUCT((MONTH(客户下单明细表!$D$4:$D$5200)=销售员提成汇总!$E$2)*((YEAR(客户下单明细表!$D$4:$D$5200)=销售员提成汇总!$C$2))*(客户下单明细表!$O$4:$O$5200=A1244),客户下单明细表!$R$4:$R$5200))</f>
        <v/>
      </c>
      <c r="E1244" s="21" t="str">
        <f>IF(A1244="","",SUMPRODUCT((MONTH(客户下单明细表!$D$4:$D$5200)=销售员提成汇总!$E$2-1)*((YEAR(客户下单明细表!$D$4:$D$5200)=销售员提成汇总!$C$2))*(客户下单明细表!$O$4:$O$5200=A1244),客户下单明细表!$R$4:$R$5200))</f>
        <v/>
      </c>
      <c r="F1244" s="22">
        <v>1800</v>
      </c>
      <c r="G1244" s="23">
        <f>SUMIFS(销售员提成汇总!C:C,销售员提成汇总!K:K,$K1244)</f>
        <v>0</v>
      </c>
      <c r="H1244" s="21">
        <f t="shared" si="59"/>
        <v>0</v>
      </c>
      <c r="I1244" s="23" t="str">
        <f t="shared" si="60"/>
        <v/>
      </c>
      <c r="J1244" s="31" t="str">
        <f t="shared" si="61"/>
        <v/>
      </c>
      <c r="K1244" s="32" t="e">
        <f>VLOOKUP(A$4:A$600,客户下单明细表!O$4:P$5200,2,FALSE)</f>
        <v>#VALUE!</v>
      </c>
    </row>
    <row r="1245" spans="1:11">
      <c r="A1245" s="20"/>
      <c r="B1245" s="21" t="str">
        <f>IF(A1245="","",SUMPRODUCT((MONTH(客户下单明细表!$D$4:$D$5200)=销售员提成汇总!$E$2)*((YEAR(客户下单明细表!$D$4:$D$5200)=销售员提成汇总!$C$2))*(客户下单明细表!$O$4:$O$5200=A1245),客户下单明细表!$N$4:$N$5200))</f>
        <v/>
      </c>
      <c r="C1245" s="21" t="str">
        <f>IF(B1245="","",SUMPRODUCT((MONTH(客户下单明细表!$D$4:$D$5200)=销售员提成汇总!$E$2-1)*((YEAR(客户下单明细表!$D$4:$D$5200)=销售员提成汇总!$C$2))*(客户下单明细表!$O$4:$O$5200=A1245)*($A$2=客户下单明细表!$S$4:$S$5200),客户下单明细表!$N$4:$N$5200))</f>
        <v/>
      </c>
      <c r="D1245" s="21" t="str">
        <f>IF(A1245="","",SUMPRODUCT((MONTH(客户下单明细表!$D$4:$D$5200)=销售员提成汇总!$E$2)*((YEAR(客户下单明细表!$D$4:$D$5200)=销售员提成汇总!$C$2))*(客户下单明细表!$O$4:$O$5200=A1245),客户下单明细表!$R$4:$R$5200))</f>
        <v/>
      </c>
      <c r="E1245" s="21" t="str">
        <f>IF(A1245="","",SUMPRODUCT((MONTH(客户下单明细表!$D$4:$D$5200)=销售员提成汇总!$E$2-1)*((YEAR(客户下单明细表!$D$4:$D$5200)=销售员提成汇总!$C$2))*(客户下单明细表!$O$4:$O$5200=A1245),客户下单明细表!$R$4:$R$5200))</f>
        <v/>
      </c>
      <c r="F1245" s="22">
        <v>1800</v>
      </c>
      <c r="G1245" s="23">
        <f>SUMIFS(销售员提成汇总!C:C,销售员提成汇总!K:K,$K1245)</f>
        <v>0</v>
      </c>
      <c r="H1245" s="21">
        <f t="shared" si="59"/>
        <v>0</v>
      </c>
      <c r="I1245" s="23" t="str">
        <f t="shared" si="60"/>
        <v/>
      </c>
      <c r="J1245" s="31" t="str">
        <f t="shared" si="61"/>
        <v/>
      </c>
      <c r="K1245" s="32" t="e">
        <f>VLOOKUP(A$4:A$600,客户下单明细表!O$4:P$5200,2,FALSE)</f>
        <v>#VALUE!</v>
      </c>
    </row>
    <row r="1246" spans="1:11">
      <c r="A1246" s="20"/>
      <c r="B1246" s="21" t="str">
        <f>IF(A1246="","",SUMPRODUCT((MONTH(客户下单明细表!$D$4:$D$5200)=销售员提成汇总!$E$2)*((YEAR(客户下单明细表!$D$4:$D$5200)=销售员提成汇总!$C$2))*(客户下单明细表!$O$4:$O$5200=A1246),客户下单明细表!$N$4:$N$5200))</f>
        <v/>
      </c>
      <c r="C1246" s="21" t="str">
        <f>IF(B1246="","",SUMPRODUCT((MONTH(客户下单明细表!$D$4:$D$5200)=销售员提成汇总!$E$2-1)*((YEAR(客户下单明细表!$D$4:$D$5200)=销售员提成汇总!$C$2))*(客户下单明细表!$O$4:$O$5200=A1246)*($A$2=客户下单明细表!$S$4:$S$5200),客户下单明细表!$N$4:$N$5200))</f>
        <v/>
      </c>
      <c r="D1246" s="21" t="str">
        <f>IF(A1246="","",SUMPRODUCT((MONTH(客户下单明细表!$D$4:$D$5200)=销售员提成汇总!$E$2)*((YEAR(客户下单明细表!$D$4:$D$5200)=销售员提成汇总!$C$2))*(客户下单明细表!$O$4:$O$5200=A1246),客户下单明细表!$R$4:$R$5200))</f>
        <v/>
      </c>
      <c r="E1246" s="21" t="str">
        <f>IF(A1246="","",SUMPRODUCT((MONTH(客户下单明细表!$D$4:$D$5200)=销售员提成汇总!$E$2-1)*((YEAR(客户下单明细表!$D$4:$D$5200)=销售员提成汇总!$C$2))*(客户下单明细表!$O$4:$O$5200=A1246),客户下单明细表!$R$4:$R$5200))</f>
        <v/>
      </c>
      <c r="F1246" s="22">
        <v>1800</v>
      </c>
      <c r="G1246" s="23">
        <f>SUMIFS(销售员提成汇总!C:C,销售员提成汇总!K:K,$K1246)</f>
        <v>0</v>
      </c>
      <c r="H1246" s="21">
        <f t="shared" si="59"/>
        <v>0</v>
      </c>
      <c r="I1246" s="23" t="str">
        <f t="shared" si="60"/>
        <v/>
      </c>
      <c r="J1246" s="31" t="str">
        <f t="shared" si="61"/>
        <v/>
      </c>
      <c r="K1246" s="32" t="e">
        <f>VLOOKUP(A$4:A$600,客户下单明细表!O$4:P$5200,2,FALSE)</f>
        <v>#VALUE!</v>
      </c>
    </row>
    <row r="1247" spans="1:11">
      <c r="A1247" s="20"/>
      <c r="B1247" s="21" t="str">
        <f>IF(A1247="","",SUMPRODUCT((MONTH(客户下单明细表!$D$4:$D$5200)=销售员提成汇总!$E$2)*((YEAR(客户下单明细表!$D$4:$D$5200)=销售员提成汇总!$C$2))*(客户下单明细表!$O$4:$O$5200=A1247),客户下单明细表!$N$4:$N$5200))</f>
        <v/>
      </c>
      <c r="C1247" s="21" t="str">
        <f>IF(B1247="","",SUMPRODUCT((MONTH(客户下单明细表!$D$4:$D$5200)=销售员提成汇总!$E$2-1)*((YEAR(客户下单明细表!$D$4:$D$5200)=销售员提成汇总!$C$2))*(客户下单明细表!$O$4:$O$5200=A1247)*($A$2=客户下单明细表!$S$4:$S$5200),客户下单明细表!$N$4:$N$5200))</f>
        <v/>
      </c>
      <c r="D1247" s="21" t="str">
        <f>IF(A1247="","",SUMPRODUCT((MONTH(客户下单明细表!$D$4:$D$5200)=销售员提成汇总!$E$2)*((YEAR(客户下单明细表!$D$4:$D$5200)=销售员提成汇总!$C$2))*(客户下单明细表!$O$4:$O$5200=A1247),客户下单明细表!$R$4:$R$5200))</f>
        <v/>
      </c>
      <c r="E1247" s="21" t="str">
        <f>IF(A1247="","",SUMPRODUCT((MONTH(客户下单明细表!$D$4:$D$5200)=销售员提成汇总!$E$2-1)*((YEAR(客户下单明细表!$D$4:$D$5200)=销售员提成汇总!$C$2))*(客户下单明细表!$O$4:$O$5200=A1247),客户下单明细表!$R$4:$R$5200))</f>
        <v/>
      </c>
      <c r="F1247" s="22">
        <v>1800</v>
      </c>
      <c r="G1247" s="23">
        <f>SUMIFS(销售员提成汇总!C:C,销售员提成汇总!K:K,$K1247)</f>
        <v>0</v>
      </c>
      <c r="H1247" s="21">
        <f t="shared" si="59"/>
        <v>0</v>
      </c>
      <c r="I1247" s="23" t="str">
        <f t="shared" si="60"/>
        <v/>
      </c>
      <c r="J1247" s="31" t="str">
        <f t="shared" si="61"/>
        <v/>
      </c>
      <c r="K1247" s="32" t="e">
        <f>VLOOKUP(A$4:A$600,客户下单明细表!O$4:P$5200,2,FALSE)</f>
        <v>#VALUE!</v>
      </c>
    </row>
    <row r="1248" spans="1:11">
      <c r="A1248" s="20"/>
      <c r="B1248" s="21" t="str">
        <f>IF(A1248="","",SUMPRODUCT((MONTH(客户下单明细表!$D$4:$D$5200)=销售员提成汇总!$E$2)*((YEAR(客户下单明细表!$D$4:$D$5200)=销售员提成汇总!$C$2))*(客户下单明细表!$O$4:$O$5200=A1248),客户下单明细表!$N$4:$N$5200))</f>
        <v/>
      </c>
      <c r="C1248" s="21" t="str">
        <f>IF(B1248="","",SUMPRODUCT((MONTH(客户下单明细表!$D$4:$D$5200)=销售员提成汇总!$E$2-1)*((YEAR(客户下单明细表!$D$4:$D$5200)=销售员提成汇总!$C$2))*(客户下单明细表!$O$4:$O$5200=A1248)*($A$2=客户下单明细表!$S$4:$S$5200),客户下单明细表!$N$4:$N$5200))</f>
        <v/>
      </c>
      <c r="D1248" s="21" t="str">
        <f>IF(A1248="","",SUMPRODUCT((MONTH(客户下单明细表!$D$4:$D$5200)=销售员提成汇总!$E$2)*((YEAR(客户下单明细表!$D$4:$D$5200)=销售员提成汇总!$C$2))*(客户下单明细表!$O$4:$O$5200=A1248),客户下单明细表!$R$4:$R$5200))</f>
        <v/>
      </c>
      <c r="E1248" s="21" t="str">
        <f>IF(A1248="","",SUMPRODUCT((MONTH(客户下单明细表!$D$4:$D$5200)=销售员提成汇总!$E$2-1)*((YEAR(客户下单明细表!$D$4:$D$5200)=销售员提成汇总!$C$2))*(客户下单明细表!$O$4:$O$5200=A1248),客户下单明细表!$R$4:$R$5200))</f>
        <v/>
      </c>
      <c r="F1248" s="22">
        <v>1800</v>
      </c>
      <c r="G1248" s="23">
        <f>SUMIFS(销售员提成汇总!C:C,销售员提成汇总!K:K,$K1248)</f>
        <v>0</v>
      </c>
      <c r="H1248" s="21">
        <f t="shared" si="59"/>
        <v>0</v>
      </c>
      <c r="I1248" s="23" t="str">
        <f t="shared" si="60"/>
        <v/>
      </c>
      <c r="J1248" s="31" t="str">
        <f t="shared" si="61"/>
        <v/>
      </c>
      <c r="K1248" s="32" t="e">
        <f>VLOOKUP(A$4:A$600,客户下单明细表!O$4:P$5200,2,FALSE)</f>
        <v>#VALUE!</v>
      </c>
    </row>
    <row r="1249" spans="1:11">
      <c r="A1249" s="20"/>
      <c r="B1249" s="21" t="str">
        <f>IF(A1249="","",SUMPRODUCT((MONTH(客户下单明细表!$D$4:$D$5200)=销售员提成汇总!$E$2)*((YEAR(客户下单明细表!$D$4:$D$5200)=销售员提成汇总!$C$2))*(客户下单明细表!$O$4:$O$5200=A1249),客户下单明细表!$N$4:$N$5200))</f>
        <v/>
      </c>
      <c r="C1249" s="21" t="str">
        <f>IF(B1249="","",SUMPRODUCT((MONTH(客户下单明细表!$D$4:$D$5200)=销售员提成汇总!$E$2-1)*((YEAR(客户下单明细表!$D$4:$D$5200)=销售员提成汇总!$C$2))*(客户下单明细表!$O$4:$O$5200=A1249)*($A$2=客户下单明细表!$S$4:$S$5200),客户下单明细表!$N$4:$N$5200))</f>
        <v/>
      </c>
      <c r="D1249" s="21" t="str">
        <f>IF(A1249="","",SUMPRODUCT((MONTH(客户下单明细表!$D$4:$D$5200)=销售员提成汇总!$E$2)*((YEAR(客户下单明细表!$D$4:$D$5200)=销售员提成汇总!$C$2))*(客户下单明细表!$O$4:$O$5200=A1249),客户下单明细表!$R$4:$R$5200))</f>
        <v/>
      </c>
      <c r="E1249" s="21" t="str">
        <f>IF(A1249="","",SUMPRODUCT((MONTH(客户下单明细表!$D$4:$D$5200)=销售员提成汇总!$E$2-1)*((YEAR(客户下单明细表!$D$4:$D$5200)=销售员提成汇总!$C$2))*(客户下单明细表!$O$4:$O$5200=A1249),客户下单明细表!$R$4:$R$5200))</f>
        <v/>
      </c>
      <c r="F1249" s="22">
        <v>1800</v>
      </c>
      <c r="G1249" s="23">
        <f>SUMIFS(销售员提成汇总!C:C,销售员提成汇总!K:K,$K1249)</f>
        <v>0</v>
      </c>
      <c r="H1249" s="21">
        <f t="shared" si="59"/>
        <v>0</v>
      </c>
      <c r="I1249" s="23" t="str">
        <f t="shared" si="60"/>
        <v/>
      </c>
      <c r="J1249" s="31" t="str">
        <f t="shared" si="61"/>
        <v/>
      </c>
      <c r="K1249" s="32" t="e">
        <f>VLOOKUP(A$4:A$600,客户下单明细表!O$4:P$5200,2,FALSE)</f>
        <v>#VALUE!</v>
      </c>
    </row>
    <row r="1250" spans="1:11">
      <c r="A1250" s="20"/>
      <c r="B1250" s="21" t="str">
        <f>IF(A1250="","",SUMPRODUCT((MONTH(客户下单明细表!$D$4:$D$5200)=销售员提成汇总!$E$2)*((YEAR(客户下单明细表!$D$4:$D$5200)=销售员提成汇总!$C$2))*(客户下单明细表!$O$4:$O$5200=A1250),客户下单明细表!$N$4:$N$5200))</f>
        <v/>
      </c>
      <c r="C1250" s="21" t="str">
        <f>IF(B1250="","",SUMPRODUCT((MONTH(客户下单明细表!$D$4:$D$5200)=销售员提成汇总!$E$2-1)*((YEAR(客户下单明细表!$D$4:$D$5200)=销售员提成汇总!$C$2))*(客户下单明细表!$O$4:$O$5200=A1250)*($A$2=客户下单明细表!$S$4:$S$5200),客户下单明细表!$N$4:$N$5200))</f>
        <v/>
      </c>
      <c r="D1250" s="21" t="str">
        <f>IF(A1250="","",SUMPRODUCT((MONTH(客户下单明细表!$D$4:$D$5200)=销售员提成汇总!$E$2)*((YEAR(客户下单明细表!$D$4:$D$5200)=销售员提成汇总!$C$2))*(客户下单明细表!$O$4:$O$5200=A1250),客户下单明细表!$R$4:$R$5200))</f>
        <v/>
      </c>
      <c r="E1250" s="21" t="str">
        <f>IF(A1250="","",SUMPRODUCT((MONTH(客户下单明细表!$D$4:$D$5200)=销售员提成汇总!$E$2-1)*((YEAR(客户下单明细表!$D$4:$D$5200)=销售员提成汇总!$C$2))*(客户下单明细表!$O$4:$O$5200=A1250),客户下单明细表!$R$4:$R$5200))</f>
        <v/>
      </c>
      <c r="F1250" s="22">
        <v>1800</v>
      </c>
      <c r="G1250" s="23">
        <f>SUMIFS(销售员提成汇总!C:C,销售员提成汇总!K:K,$K1250)</f>
        <v>0</v>
      </c>
      <c r="H1250" s="21">
        <f t="shared" si="59"/>
        <v>0</v>
      </c>
      <c r="I1250" s="23" t="str">
        <f t="shared" si="60"/>
        <v/>
      </c>
      <c r="J1250" s="31" t="str">
        <f t="shared" si="61"/>
        <v/>
      </c>
      <c r="K1250" s="32" t="e">
        <f>VLOOKUP(A$4:A$600,客户下单明细表!O$4:P$5200,2,FALSE)</f>
        <v>#VALUE!</v>
      </c>
    </row>
    <row r="1251" spans="1:11">
      <c r="A1251" s="20"/>
      <c r="B1251" s="21" t="str">
        <f>IF(A1251="","",SUMPRODUCT((MONTH(客户下单明细表!$D$4:$D$5200)=销售员提成汇总!$E$2)*((YEAR(客户下单明细表!$D$4:$D$5200)=销售员提成汇总!$C$2))*(客户下单明细表!$O$4:$O$5200=A1251),客户下单明细表!$N$4:$N$5200))</f>
        <v/>
      </c>
      <c r="C1251" s="21" t="str">
        <f>IF(B1251="","",SUMPRODUCT((MONTH(客户下单明细表!$D$4:$D$5200)=销售员提成汇总!$E$2-1)*((YEAR(客户下单明细表!$D$4:$D$5200)=销售员提成汇总!$C$2))*(客户下单明细表!$O$4:$O$5200=A1251)*($A$2=客户下单明细表!$S$4:$S$5200),客户下单明细表!$N$4:$N$5200))</f>
        <v/>
      </c>
      <c r="D1251" s="21" t="str">
        <f>IF(A1251="","",SUMPRODUCT((MONTH(客户下单明细表!$D$4:$D$5200)=销售员提成汇总!$E$2)*((YEAR(客户下单明细表!$D$4:$D$5200)=销售员提成汇总!$C$2))*(客户下单明细表!$O$4:$O$5200=A1251),客户下单明细表!$R$4:$R$5200))</f>
        <v/>
      </c>
      <c r="E1251" s="21" t="str">
        <f>IF(A1251="","",SUMPRODUCT((MONTH(客户下单明细表!$D$4:$D$5200)=销售员提成汇总!$E$2-1)*((YEAR(客户下单明细表!$D$4:$D$5200)=销售员提成汇总!$C$2))*(客户下单明细表!$O$4:$O$5200=A1251),客户下单明细表!$R$4:$R$5200))</f>
        <v/>
      </c>
      <c r="F1251" s="22">
        <v>1800</v>
      </c>
      <c r="G1251" s="23">
        <f>SUMIFS(销售员提成汇总!C:C,销售员提成汇总!K:K,$K1251)</f>
        <v>0</v>
      </c>
      <c r="H1251" s="21">
        <f t="shared" si="59"/>
        <v>0</v>
      </c>
      <c r="I1251" s="23" t="str">
        <f t="shared" si="60"/>
        <v/>
      </c>
      <c r="J1251" s="31" t="str">
        <f t="shared" si="61"/>
        <v/>
      </c>
      <c r="K1251" s="32" t="e">
        <f>VLOOKUP(A$4:A$600,客户下单明细表!O$4:P$5200,2,FALSE)</f>
        <v>#VALUE!</v>
      </c>
    </row>
    <row r="1252" spans="1:11">
      <c r="A1252" s="20"/>
      <c r="B1252" s="21" t="str">
        <f>IF(A1252="","",SUMPRODUCT((MONTH(客户下单明细表!$D$4:$D$5200)=销售员提成汇总!$E$2)*((YEAR(客户下单明细表!$D$4:$D$5200)=销售员提成汇总!$C$2))*(客户下单明细表!$O$4:$O$5200=A1252),客户下单明细表!$N$4:$N$5200))</f>
        <v/>
      </c>
      <c r="C1252" s="21" t="str">
        <f>IF(B1252="","",SUMPRODUCT((MONTH(客户下单明细表!$D$4:$D$5200)=销售员提成汇总!$E$2-1)*((YEAR(客户下单明细表!$D$4:$D$5200)=销售员提成汇总!$C$2))*(客户下单明细表!$O$4:$O$5200=A1252)*($A$2=客户下单明细表!$S$4:$S$5200),客户下单明细表!$N$4:$N$5200))</f>
        <v/>
      </c>
      <c r="D1252" s="21" t="str">
        <f>IF(A1252="","",SUMPRODUCT((MONTH(客户下单明细表!$D$4:$D$5200)=销售员提成汇总!$E$2)*((YEAR(客户下单明细表!$D$4:$D$5200)=销售员提成汇总!$C$2))*(客户下单明细表!$O$4:$O$5200=A1252),客户下单明细表!$R$4:$R$5200))</f>
        <v/>
      </c>
      <c r="E1252" s="21" t="str">
        <f>IF(A1252="","",SUMPRODUCT((MONTH(客户下单明细表!$D$4:$D$5200)=销售员提成汇总!$E$2-1)*((YEAR(客户下单明细表!$D$4:$D$5200)=销售员提成汇总!$C$2))*(客户下单明细表!$O$4:$O$5200=A1252),客户下单明细表!$R$4:$R$5200))</f>
        <v/>
      </c>
      <c r="F1252" s="22">
        <v>1800</v>
      </c>
      <c r="G1252" s="23">
        <f>SUMIFS(销售员提成汇总!C:C,销售员提成汇总!K:K,$K1252)</f>
        <v>0</v>
      </c>
      <c r="H1252" s="21">
        <f t="shared" si="59"/>
        <v>0</v>
      </c>
      <c r="I1252" s="23" t="str">
        <f t="shared" si="60"/>
        <v/>
      </c>
      <c r="J1252" s="31" t="str">
        <f t="shared" si="61"/>
        <v/>
      </c>
      <c r="K1252" s="32" t="e">
        <f>VLOOKUP(A$4:A$600,客户下单明细表!O$4:P$5200,2,FALSE)</f>
        <v>#VALUE!</v>
      </c>
    </row>
    <row r="1253" spans="1:11">
      <c r="A1253" s="20"/>
      <c r="B1253" s="21" t="str">
        <f>IF(A1253="","",SUMPRODUCT((MONTH(客户下单明细表!$D$4:$D$5200)=销售员提成汇总!$E$2)*((YEAR(客户下单明细表!$D$4:$D$5200)=销售员提成汇总!$C$2))*(客户下单明细表!$O$4:$O$5200=A1253),客户下单明细表!$N$4:$N$5200))</f>
        <v/>
      </c>
      <c r="C1253" s="21" t="str">
        <f>IF(B1253="","",SUMPRODUCT((MONTH(客户下单明细表!$D$4:$D$5200)=销售员提成汇总!$E$2-1)*((YEAR(客户下单明细表!$D$4:$D$5200)=销售员提成汇总!$C$2))*(客户下单明细表!$O$4:$O$5200=A1253)*($A$2=客户下单明细表!$S$4:$S$5200),客户下单明细表!$N$4:$N$5200))</f>
        <v/>
      </c>
      <c r="D1253" s="21" t="str">
        <f>IF(A1253="","",SUMPRODUCT((MONTH(客户下单明细表!$D$4:$D$5200)=销售员提成汇总!$E$2)*((YEAR(客户下单明细表!$D$4:$D$5200)=销售员提成汇总!$C$2))*(客户下单明细表!$O$4:$O$5200=A1253),客户下单明细表!$R$4:$R$5200))</f>
        <v/>
      </c>
      <c r="E1253" s="21" t="str">
        <f>IF(A1253="","",SUMPRODUCT((MONTH(客户下单明细表!$D$4:$D$5200)=销售员提成汇总!$E$2-1)*((YEAR(客户下单明细表!$D$4:$D$5200)=销售员提成汇总!$C$2))*(客户下单明细表!$O$4:$O$5200=A1253),客户下单明细表!$R$4:$R$5200))</f>
        <v/>
      </c>
      <c r="F1253" s="22">
        <v>1800</v>
      </c>
      <c r="G1253" s="23">
        <f>SUMIFS(销售员提成汇总!C:C,销售员提成汇总!K:K,$K1253)</f>
        <v>0</v>
      </c>
      <c r="H1253" s="21">
        <f t="shared" si="59"/>
        <v>0</v>
      </c>
      <c r="I1253" s="23" t="str">
        <f t="shared" si="60"/>
        <v/>
      </c>
      <c r="J1253" s="31" t="str">
        <f t="shared" si="61"/>
        <v/>
      </c>
      <c r="K1253" s="32" t="e">
        <f>VLOOKUP(A$4:A$600,客户下单明细表!O$4:P$5200,2,FALSE)</f>
        <v>#VALUE!</v>
      </c>
    </row>
    <row r="1254" spans="1:11">
      <c r="A1254" s="20"/>
      <c r="B1254" s="21" t="str">
        <f>IF(A1254="","",SUMPRODUCT((MONTH(客户下单明细表!$D$4:$D$5200)=销售员提成汇总!$E$2)*((YEAR(客户下单明细表!$D$4:$D$5200)=销售员提成汇总!$C$2))*(客户下单明细表!$O$4:$O$5200=A1254),客户下单明细表!$N$4:$N$5200))</f>
        <v/>
      </c>
      <c r="C1254" s="21" t="str">
        <f>IF(B1254="","",SUMPRODUCT((MONTH(客户下单明细表!$D$4:$D$5200)=销售员提成汇总!$E$2-1)*((YEAR(客户下单明细表!$D$4:$D$5200)=销售员提成汇总!$C$2))*(客户下单明细表!$O$4:$O$5200=A1254)*($A$2=客户下单明细表!$S$4:$S$5200),客户下单明细表!$N$4:$N$5200))</f>
        <v/>
      </c>
      <c r="D1254" s="21" t="str">
        <f>IF(A1254="","",SUMPRODUCT((MONTH(客户下单明细表!$D$4:$D$5200)=销售员提成汇总!$E$2)*((YEAR(客户下单明细表!$D$4:$D$5200)=销售员提成汇总!$C$2))*(客户下单明细表!$O$4:$O$5200=A1254),客户下单明细表!$R$4:$R$5200))</f>
        <v/>
      </c>
      <c r="E1254" s="21" t="str">
        <f>IF(A1254="","",SUMPRODUCT((MONTH(客户下单明细表!$D$4:$D$5200)=销售员提成汇总!$E$2-1)*((YEAR(客户下单明细表!$D$4:$D$5200)=销售员提成汇总!$C$2))*(客户下单明细表!$O$4:$O$5200=A1254),客户下单明细表!$R$4:$R$5200))</f>
        <v/>
      </c>
      <c r="F1254" s="22">
        <v>1800</v>
      </c>
      <c r="G1254" s="23">
        <f>SUMIFS(销售员提成汇总!C:C,销售员提成汇总!K:K,$K1254)</f>
        <v>0</v>
      </c>
      <c r="H1254" s="21">
        <f t="shared" si="59"/>
        <v>0</v>
      </c>
      <c r="I1254" s="23" t="str">
        <f t="shared" si="60"/>
        <v/>
      </c>
      <c r="J1254" s="31" t="str">
        <f t="shared" si="61"/>
        <v/>
      </c>
      <c r="K1254" s="32" t="e">
        <f>VLOOKUP(A$4:A$600,客户下单明细表!O$4:P$5200,2,FALSE)</f>
        <v>#VALUE!</v>
      </c>
    </row>
    <row r="1255" spans="1:11">
      <c r="A1255" s="20"/>
      <c r="B1255" s="21" t="str">
        <f>IF(A1255="","",SUMPRODUCT((MONTH(客户下单明细表!$D$4:$D$5200)=销售员提成汇总!$E$2)*((YEAR(客户下单明细表!$D$4:$D$5200)=销售员提成汇总!$C$2))*(客户下单明细表!$O$4:$O$5200=A1255),客户下单明细表!$N$4:$N$5200))</f>
        <v/>
      </c>
      <c r="C1255" s="21" t="str">
        <f>IF(B1255="","",SUMPRODUCT((MONTH(客户下单明细表!$D$4:$D$5200)=销售员提成汇总!$E$2-1)*((YEAR(客户下单明细表!$D$4:$D$5200)=销售员提成汇总!$C$2))*(客户下单明细表!$O$4:$O$5200=A1255)*($A$2=客户下单明细表!$S$4:$S$5200),客户下单明细表!$N$4:$N$5200))</f>
        <v/>
      </c>
      <c r="D1255" s="21" t="str">
        <f>IF(A1255="","",SUMPRODUCT((MONTH(客户下单明细表!$D$4:$D$5200)=销售员提成汇总!$E$2)*((YEAR(客户下单明细表!$D$4:$D$5200)=销售员提成汇总!$C$2))*(客户下单明细表!$O$4:$O$5200=A1255),客户下单明细表!$R$4:$R$5200))</f>
        <v/>
      </c>
      <c r="E1255" s="21" t="str">
        <f>IF(A1255="","",SUMPRODUCT((MONTH(客户下单明细表!$D$4:$D$5200)=销售员提成汇总!$E$2-1)*((YEAR(客户下单明细表!$D$4:$D$5200)=销售员提成汇总!$C$2))*(客户下单明细表!$O$4:$O$5200=A1255),客户下单明细表!$R$4:$R$5200))</f>
        <v/>
      </c>
      <c r="F1255" s="22">
        <v>1800</v>
      </c>
      <c r="G1255" s="23">
        <f>SUMIFS(销售员提成汇总!C:C,销售员提成汇总!K:K,$K1255)</f>
        <v>0</v>
      </c>
      <c r="H1255" s="21">
        <f t="shared" si="59"/>
        <v>0</v>
      </c>
      <c r="I1255" s="23" t="str">
        <f t="shared" si="60"/>
        <v/>
      </c>
      <c r="J1255" s="31" t="str">
        <f t="shared" si="61"/>
        <v/>
      </c>
      <c r="K1255" s="32" t="e">
        <f>VLOOKUP(A$4:A$600,客户下单明细表!O$4:P$5200,2,FALSE)</f>
        <v>#VALUE!</v>
      </c>
    </row>
    <row r="1256" spans="1:11">
      <c r="A1256" s="20"/>
      <c r="B1256" s="21" t="str">
        <f>IF(A1256="","",SUMPRODUCT((MONTH(客户下单明细表!$D$4:$D$5200)=销售员提成汇总!$E$2)*((YEAR(客户下单明细表!$D$4:$D$5200)=销售员提成汇总!$C$2))*(客户下单明细表!$O$4:$O$5200=A1256),客户下单明细表!$N$4:$N$5200))</f>
        <v/>
      </c>
      <c r="C1256" s="21" t="str">
        <f>IF(B1256="","",SUMPRODUCT((MONTH(客户下单明细表!$D$4:$D$5200)=销售员提成汇总!$E$2-1)*((YEAR(客户下单明细表!$D$4:$D$5200)=销售员提成汇总!$C$2))*(客户下单明细表!$O$4:$O$5200=A1256)*($A$2=客户下单明细表!$S$4:$S$5200),客户下单明细表!$N$4:$N$5200))</f>
        <v/>
      </c>
      <c r="D1256" s="21" t="str">
        <f>IF(A1256="","",SUMPRODUCT((MONTH(客户下单明细表!$D$4:$D$5200)=销售员提成汇总!$E$2)*((YEAR(客户下单明细表!$D$4:$D$5200)=销售员提成汇总!$C$2))*(客户下单明细表!$O$4:$O$5200=A1256),客户下单明细表!$R$4:$R$5200))</f>
        <v/>
      </c>
      <c r="E1256" s="21" t="str">
        <f>IF(A1256="","",SUMPRODUCT((MONTH(客户下单明细表!$D$4:$D$5200)=销售员提成汇总!$E$2-1)*((YEAR(客户下单明细表!$D$4:$D$5200)=销售员提成汇总!$C$2))*(客户下单明细表!$O$4:$O$5200=A1256),客户下单明细表!$R$4:$R$5200))</f>
        <v/>
      </c>
      <c r="F1256" s="22">
        <v>1800</v>
      </c>
      <c r="G1256" s="23">
        <f>SUMIFS(销售员提成汇总!C:C,销售员提成汇总!K:K,$K1256)</f>
        <v>0</v>
      </c>
      <c r="H1256" s="21">
        <f t="shared" si="59"/>
        <v>0</v>
      </c>
      <c r="I1256" s="23" t="str">
        <f t="shared" si="60"/>
        <v/>
      </c>
      <c r="J1256" s="31" t="str">
        <f t="shared" si="61"/>
        <v/>
      </c>
      <c r="K1256" s="32" t="e">
        <f>VLOOKUP(A$4:A$600,客户下单明细表!O$4:P$5200,2,FALSE)</f>
        <v>#VALUE!</v>
      </c>
    </row>
    <row r="1257" spans="1:11">
      <c r="A1257" s="20"/>
      <c r="B1257" s="21" t="str">
        <f>IF(A1257="","",SUMPRODUCT((MONTH(客户下单明细表!$D$4:$D$5200)=销售员提成汇总!$E$2)*((YEAR(客户下单明细表!$D$4:$D$5200)=销售员提成汇总!$C$2))*(客户下单明细表!$O$4:$O$5200=A1257),客户下单明细表!$N$4:$N$5200))</f>
        <v/>
      </c>
      <c r="C1257" s="21" t="str">
        <f>IF(B1257="","",SUMPRODUCT((MONTH(客户下单明细表!$D$4:$D$5200)=销售员提成汇总!$E$2-1)*((YEAR(客户下单明细表!$D$4:$D$5200)=销售员提成汇总!$C$2))*(客户下单明细表!$O$4:$O$5200=A1257)*($A$2=客户下单明细表!$S$4:$S$5200),客户下单明细表!$N$4:$N$5200))</f>
        <v/>
      </c>
      <c r="D1257" s="21" t="str">
        <f>IF(A1257="","",SUMPRODUCT((MONTH(客户下单明细表!$D$4:$D$5200)=销售员提成汇总!$E$2)*((YEAR(客户下单明细表!$D$4:$D$5200)=销售员提成汇总!$C$2))*(客户下单明细表!$O$4:$O$5200=A1257),客户下单明细表!$R$4:$R$5200))</f>
        <v/>
      </c>
      <c r="E1257" s="21" t="str">
        <f>IF(A1257="","",SUMPRODUCT((MONTH(客户下单明细表!$D$4:$D$5200)=销售员提成汇总!$E$2-1)*((YEAR(客户下单明细表!$D$4:$D$5200)=销售员提成汇总!$C$2))*(客户下单明细表!$O$4:$O$5200=A1257),客户下单明细表!$R$4:$R$5200))</f>
        <v/>
      </c>
      <c r="F1257" s="22">
        <v>1800</v>
      </c>
      <c r="G1257" s="23">
        <f>SUMIFS(销售员提成汇总!C:C,销售员提成汇总!K:K,$K1257)</f>
        <v>0</v>
      </c>
      <c r="H1257" s="21">
        <f t="shared" si="59"/>
        <v>0</v>
      </c>
      <c r="I1257" s="23" t="str">
        <f t="shared" si="60"/>
        <v/>
      </c>
      <c r="J1257" s="31" t="str">
        <f t="shared" si="61"/>
        <v/>
      </c>
      <c r="K1257" s="32" t="e">
        <f>VLOOKUP(A$4:A$600,客户下单明细表!O$4:P$5200,2,FALSE)</f>
        <v>#VALUE!</v>
      </c>
    </row>
    <row r="1258" spans="1:11">
      <c r="A1258" s="20"/>
      <c r="B1258" s="21" t="str">
        <f>IF(A1258="","",SUMPRODUCT((MONTH(客户下单明细表!$D$4:$D$5200)=销售员提成汇总!$E$2)*((YEAR(客户下单明细表!$D$4:$D$5200)=销售员提成汇总!$C$2))*(客户下单明细表!$O$4:$O$5200=A1258),客户下单明细表!$N$4:$N$5200))</f>
        <v/>
      </c>
      <c r="C1258" s="21" t="str">
        <f>IF(B1258="","",SUMPRODUCT((MONTH(客户下单明细表!$D$4:$D$5200)=销售员提成汇总!$E$2-1)*((YEAR(客户下单明细表!$D$4:$D$5200)=销售员提成汇总!$C$2))*(客户下单明细表!$O$4:$O$5200=A1258)*($A$2=客户下单明细表!$S$4:$S$5200),客户下单明细表!$N$4:$N$5200))</f>
        <v/>
      </c>
      <c r="D1258" s="21" t="str">
        <f>IF(A1258="","",SUMPRODUCT((MONTH(客户下单明细表!$D$4:$D$5200)=销售员提成汇总!$E$2)*((YEAR(客户下单明细表!$D$4:$D$5200)=销售员提成汇总!$C$2))*(客户下单明细表!$O$4:$O$5200=A1258),客户下单明细表!$R$4:$R$5200))</f>
        <v/>
      </c>
      <c r="E1258" s="21" t="str">
        <f>IF(A1258="","",SUMPRODUCT((MONTH(客户下单明细表!$D$4:$D$5200)=销售员提成汇总!$E$2-1)*((YEAR(客户下单明细表!$D$4:$D$5200)=销售员提成汇总!$C$2))*(客户下单明细表!$O$4:$O$5200=A1258),客户下单明细表!$R$4:$R$5200))</f>
        <v/>
      </c>
      <c r="F1258" s="22">
        <v>1800</v>
      </c>
      <c r="G1258" s="23">
        <f>SUMIFS(销售员提成汇总!C:C,销售员提成汇总!K:K,$K1258)</f>
        <v>0</v>
      </c>
      <c r="H1258" s="21">
        <f t="shared" si="59"/>
        <v>0</v>
      </c>
      <c r="I1258" s="23" t="str">
        <f t="shared" si="60"/>
        <v/>
      </c>
      <c r="J1258" s="31" t="str">
        <f t="shared" si="61"/>
        <v/>
      </c>
      <c r="K1258" s="32" t="e">
        <f>VLOOKUP(A$4:A$600,客户下单明细表!O$4:P$5200,2,FALSE)</f>
        <v>#VALUE!</v>
      </c>
    </row>
    <row r="1259" spans="1:11">
      <c r="A1259" s="20"/>
      <c r="B1259" s="21" t="str">
        <f>IF(A1259="","",SUMPRODUCT((MONTH(客户下单明细表!$D$4:$D$5200)=销售员提成汇总!$E$2)*((YEAR(客户下单明细表!$D$4:$D$5200)=销售员提成汇总!$C$2))*(客户下单明细表!$O$4:$O$5200=A1259),客户下单明细表!$N$4:$N$5200))</f>
        <v/>
      </c>
      <c r="C1259" s="21" t="str">
        <f>IF(B1259="","",SUMPRODUCT((MONTH(客户下单明细表!$D$4:$D$5200)=销售员提成汇总!$E$2-1)*((YEAR(客户下单明细表!$D$4:$D$5200)=销售员提成汇总!$C$2))*(客户下单明细表!$O$4:$O$5200=A1259)*($A$2=客户下单明细表!$S$4:$S$5200),客户下单明细表!$N$4:$N$5200))</f>
        <v/>
      </c>
      <c r="D1259" s="21" t="str">
        <f>IF(A1259="","",SUMPRODUCT((MONTH(客户下单明细表!$D$4:$D$5200)=销售员提成汇总!$E$2)*((YEAR(客户下单明细表!$D$4:$D$5200)=销售员提成汇总!$C$2))*(客户下单明细表!$O$4:$O$5200=A1259),客户下单明细表!$R$4:$R$5200))</f>
        <v/>
      </c>
      <c r="E1259" s="21" t="str">
        <f>IF(A1259="","",SUMPRODUCT((MONTH(客户下单明细表!$D$4:$D$5200)=销售员提成汇总!$E$2-1)*((YEAR(客户下单明细表!$D$4:$D$5200)=销售员提成汇总!$C$2))*(客户下单明细表!$O$4:$O$5200=A1259),客户下单明细表!$R$4:$R$5200))</f>
        <v/>
      </c>
      <c r="F1259" s="22">
        <v>1800</v>
      </c>
      <c r="G1259" s="23">
        <f>SUMIFS(销售员提成汇总!C:C,销售员提成汇总!K:K,$K1259)</f>
        <v>0</v>
      </c>
      <c r="H1259" s="21">
        <f t="shared" si="59"/>
        <v>0</v>
      </c>
      <c r="I1259" s="23" t="str">
        <f t="shared" si="60"/>
        <v/>
      </c>
      <c r="J1259" s="31" t="str">
        <f t="shared" si="61"/>
        <v/>
      </c>
      <c r="K1259" s="32" t="e">
        <f>VLOOKUP(A$4:A$600,客户下单明细表!O$4:P$5200,2,FALSE)</f>
        <v>#VALUE!</v>
      </c>
    </row>
    <row r="1260" spans="1:11">
      <c r="A1260" s="20"/>
      <c r="B1260" s="21" t="str">
        <f>IF(A1260="","",SUMPRODUCT((MONTH(客户下单明细表!$D$4:$D$5200)=销售员提成汇总!$E$2)*((YEAR(客户下单明细表!$D$4:$D$5200)=销售员提成汇总!$C$2))*(客户下单明细表!$O$4:$O$5200=A1260),客户下单明细表!$N$4:$N$5200))</f>
        <v/>
      </c>
      <c r="C1260" s="21" t="str">
        <f>IF(B1260="","",SUMPRODUCT((MONTH(客户下单明细表!$D$4:$D$5200)=销售员提成汇总!$E$2-1)*((YEAR(客户下单明细表!$D$4:$D$5200)=销售员提成汇总!$C$2))*(客户下单明细表!$O$4:$O$5200=A1260)*($A$2=客户下单明细表!$S$4:$S$5200),客户下单明细表!$N$4:$N$5200))</f>
        <v/>
      </c>
      <c r="D1260" s="21" t="str">
        <f>IF(A1260="","",SUMPRODUCT((MONTH(客户下单明细表!$D$4:$D$5200)=销售员提成汇总!$E$2)*((YEAR(客户下单明细表!$D$4:$D$5200)=销售员提成汇总!$C$2))*(客户下单明细表!$O$4:$O$5200=A1260),客户下单明细表!$R$4:$R$5200))</f>
        <v/>
      </c>
      <c r="E1260" s="21" t="str">
        <f>IF(A1260="","",SUMPRODUCT((MONTH(客户下单明细表!$D$4:$D$5200)=销售员提成汇总!$E$2-1)*((YEAR(客户下单明细表!$D$4:$D$5200)=销售员提成汇总!$C$2))*(客户下单明细表!$O$4:$O$5200=A1260),客户下单明细表!$R$4:$R$5200))</f>
        <v/>
      </c>
      <c r="F1260" s="22">
        <v>1800</v>
      </c>
      <c r="G1260" s="23">
        <f>SUMIFS(销售员提成汇总!C:C,销售员提成汇总!K:K,$K1260)</f>
        <v>0</v>
      </c>
      <c r="H1260" s="21">
        <f t="shared" si="59"/>
        <v>0</v>
      </c>
      <c r="I1260" s="23" t="str">
        <f t="shared" si="60"/>
        <v/>
      </c>
      <c r="J1260" s="31" t="str">
        <f t="shared" si="61"/>
        <v/>
      </c>
      <c r="K1260" s="32" t="e">
        <f>VLOOKUP(A$4:A$600,客户下单明细表!O$4:P$5200,2,FALSE)</f>
        <v>#VALUE!</v>
      </c>
    </row>
    <row r="1261" spans="1:11">
      <c r="A1261" s="20"/>
      <c r="B1261" s="21" t="str">
        <f>IF(A1261="","",SUMPRODUCT((MONTH(客户下单明细表!$D$4:$D$5200)=销售员提成汇总!$E$2)*((YEAR(客户下单明细表!$D$4:$D$5200)=销售员提成汇总!$C$2))*(客户下单明细表!$O$4:$O$5200=A1261),客户下单明细表!$N$4:$N$5200))</f>
        <v/>
      </c>
      <c r="C1261" s="21" t="str">
        <f>IF(B1261="","",SUMPRODUCT((MONTH(客户下单明细表!$D$4:$D$5200)=销售员提成汇总!$E$2-1)*((YEAR(客户下单明细表!$D$4:$D$5200)=销售员提成汇总!$C$2))*(客户下单明细表!$O$4:$O$5200=A1261)*($A$2=客户下单明细表!$S$4:$S$5200),客户下单明细表!$N$4:$N$5200))</f>
        <v/>
      </c>
      <c r="D1261" s="21" t="str">
        <f>IF(A1261="","",SUMPRODUCT((MONTH(客户下单明细表!$D$4:$D$5200)=销售员提成汇总!$E$2)*((YEAR(客户下单明细表!$D$4:$D$5200)=销售员提成汇总!$C$2))*(客户下单明细表!$O$4:$O$5200=A1261),客户下单明细表!$R$4:$R$5200))</f>
        <v/>
      </c>
      <c r="E1261" s="21" t="str">
        <f>IF(A1261="","",SUMPRODUCT((MONTH(客户下单明细表!$D$4:$D$5200)=销售员提成汇总!$E$2-1)*((YEAR(客户下单明细表!$D$4:$D$5200)=销售员提成汇总!$C$2))*(客户下单明细表!$O$4:$O$5200=A1261),客户下单明细表!$R$4:$R$5200))</f>
        <v/>
      </c>
      <c r="F1261" s="22">
        <v>1800</v>
      </c>
      <c r="G1261" s="23">
        <f>SUMIFS(销售员提成汇总!C:C,销售员提成汇总!K:K,$K1261)</f>
        <v>0</v>
      </c>
      <c r="H1261" s="21">
        <f t="shared" si="59"/>
        <v>0</v>
      </c>
      <c r="I1261" s="23" t="str">
        <f t="shared" si="60"/>
        <v/>
      </c>
      <c r="J1261" s="31" t="str">
        <f t="shared" si="61"/>
        <v/>
      </c>
      <c r="K1261" s="32" t="e">
        <f>VLOOKUP(A$4:A$600,客户下单明细表!O$4:P$5200,2,FALSE)</f>
        <v>#VALUE!</v>
      </c>
    </row>
    <row r="1262" spans="1:11">
      <c r="A1262" s="20"/>
      <c r="B1262" s="21" t="str">
        <f>IF(A1262="","",SUMPRODUCT((MONTH(客户下单明细表!$D$4:$D$5200)=销售员提成汇总!$E$2)*((YEAR(客户下单明细表!$D$4:$D$5200)=销售员提成汇总!$C$2))*(客户下单明细表!$O$4:$O$5200=A1262),客户下单明细表!$N$4:$N$5200))</f>
        <v/>
      </c>
      <c r="C1262" s="21" t="str">
        <f>IF(B1262="","",SUMPRODUCT((MONTH(客户下单明细表!$D$4:$D$5200)=销售员提成汇总!$E$2-1)*((YEAR(客户下单明细表!$D$4:$D$5200)=销售员提成汇总!$C$2))*(客户下单明细表!$O$4:$O$5200=A1262)*($A$2=客户下单明细表!$S$4:$S$5200),客户下单明细表!$N$4:$N$5200))</f>
        <v/>
      </c>
      <c r="D1262" s="21" t="str">
        <f>IF(A1262="","",SUMPRODUCT((MONTH(客户下单明细表!$D$4:$D$5200)=销售员提成汇总!$E$2)*((YEAR(客户下单明细表!$D$4:$D$5200)=销售员提成汇总!$C$2))*(客户下单明细表!$O$4:$O$5200=A1262),客户下单明细表!$R$4:$R$5200))</f>
        <v/>
      </c>
      <c r="E1262" s="21" t="str">
        <f>IF(A1262="","",SUMPRODUCT((MONTH(客户下单明细表!$D$4:$D$5200)=销售员提成汇总!$E$2-1)*((YEAR(客户下单明细表!$D$4:$D$5200)=销售员提成汇总!$C$2))*(客户下单明细表!$O$4:$O$5200=A1262),客户下单明细表!$R$4:$R$5200))</f>
        <v/>
      </c>
      <c r="F1262" s="22">
        <v>1800</v>
      </c>
      <c r="G1262" s="23">
        <f>SUMIFS(销售员提成汇总!C:C,销售员提成汇总!K:K,$K1262)</f>
        <v>0</v>
      </c>
      <c r="H1262" s="21">
        <f t="shared" si="59"/>
        <v>0</v>
      </c>
      <c r="I1262" s="23" t="str">
        <f t="shared" si="60"/>
        <v/>
      </c>
      <c r="J1262" s="31" t="str">
        <f t="shared" si="61"/>
        <v/>
      </c>
      <c r="K1262" s="32" t="e">
        <f>VLOOKUP(A$4:A$600,客户下单明细表!O$4:P$5200,2,FALSE)</f>
        <v>#VALUE!</v>
      </c>
    </row>
    <row r="1263" spans="1:11">
      <c r="A1263" s="20"/>
      <c r="B1263" s="21" t="str">
        <f>IF(A1263="","",SUMPRODUCT((MONTH(客户下单明细表!$D$4:$D$5200)=销售员提成汇总!$E$2)*((YEAR(客户下单明细表!$D$4:$D$5200)=销售员提成汇总!$C$2))*(客户下单明细表!$O$4:$O$5200=A1263),客户下单明细表!$N$4:$N$5200))</f>
        <v/>
      </c>
      <c r="C1263" s="21" t="str">
        <f>IF(B1263="","",SUMPRODUCT((MONTH(客户下单明细表!$D$4:$D$5200)=销售员提成汇总!$E$2-1)*((YEAR(客户下单明细表!$D$4:$D$5200)=销售员提成汇总!$C$2))*(客户下单明细表!$O$4:$O$5200=A1263)*($A$2=客户下单明细表!$S$4:$S$5200),客户下单明细表!$N$4:$N$5200))</f>
        <v/>
      </c>
      <c r="D1263" s="21" t="str">
        <f>IF(A1263="","",SUMPRODUCT((MONTH(客户下单明细表!$D$4:$D$5200)=销售员提成汇总!$E$2)*((YEAR(客户下单明细表!$D$4:$D$5200)=销售员提成汇总!$C$2))*(客户下单明细表!$O$4:$O$5200=A1263),客户下单明细表!$R$4:$R$5200))</f>
        <v/>
      </c>
      <c r="E1263" s="21" t="str">
        <f>IF(A1263="","",SUMPRODUCT((MONTH(客户下单明细表!$D$4:$D$5200)=销售员提成汇总!$E$2-1)*((YEAR(客户下单明细表!$D$4:$D$5200)=销售员提成汇总!$C$2))*(客户下单明细表!$O$4:$O$5200=A1263),客户下单明细表!$R$4:$R$5200))</f>
        <v/>
      </c>
      <c r="F1263" s="22">
        <v>1800</v>
      </c>
      <c r="G1263" s="23">
        <f>SUMIFS(销售员提成汇总!C:C,销售员提成汇总!K:K,$K1263)</f>
        <v>0</v>
      </c>
      <c r="H1263" s="21">
        <f t="shared" si="59"/>
        <v>0</v>
      </c>
      <c r="I1263" s="23" t="str">
        <f t="shared" si="60"/>
        <v/>
      </c>
      <c r="J1263" s="31" t="str">
        <f t="shared" si="61"/>
        <v/>
      </c>
      <c r="K1263" s="32" t="e">
        <f>VLOOKUP(A$4:A$600,客户下单明细表!O$4:P$5200,2,FALSE)</f>
        <v>#VALUE!</v>
      </c>
    </row>
    <row r="1264" spans="1:11">
      <c r="A1264" s="20"/>
      <c r="B1264" s="21" t="str">
        <f>IF(A1264="","",SUMPRODUCT((MONTH(客户下单明细表!$D$4:$D$5200)=销售员提成汇总!$E$2)*((YEAR(客户下单明细表!$D$4:$D$5200)=销售员提成汇总!$C$2))*(客户下单明细表!$O$4:$O$5200=A1264),客户下单明细表!$N$4:$N$5200))</f>
        <v/>
      </c>
      <c r="C1264" s="21" t="str">
        <f>IF(B1264="","",SUMPRODUCT((MONTH(客户下单明细表!$D$4:$D$5200)=销售员提成汇总!$E$2-1)*((YEAR(客户下单明细表!$D$4:$D$5200)=销售员提成汇总!$C$2))*(客户下单明细表!$O$4:$O$5200=A1264)*($A$2=客户下单明细表!$S$4:$S$5200),客户下单明细表!$N$4:$N$5200))</f>
        <v/>
      </c>
      <c r="D1264" s="21" t="str">
        <f>IF(A1264="","",SUMPRODUCT((MONTH(客户下单明细表!$D$4:$D$5200)=销售员提成汇总!$E$2)*((YEAR(客户下单明细表!$D$4:$D$5200)=销售员提成汇总!$C$2))*(客户下单明细表!$O$4:$O$5200=A1264),客户下单明细表!$R$4:$R$5200))</f>
        <v/>
      </c>
      <c r="E1264" s="21" t="str">
        <f>IF(A1264="","",SUMPRODUCT((MONTH(客户下单明细表!$D$4:$D$5200)=销售员提成汇总!$E$2-1)*((YEAR(客户下单明细表!$D$4:$D$5200)=销售员提成汇总!$C$2))*(客户下单明细表!$O$4:$O$5200=A1264),客户下单明细表!$R$4:$R$5200))</f>
        <v/>
      </c>
      <c r="F1264" s="22">
        <v>1800</v>
      </c>
      <c r="G1264" s="23">
        <f>SUMIFS(销售员提成汇总!C:C,销售员提成汇总!K:K,$K1264)</f>
        <v>0</v>
      </c>
      <c r="H1264" s="21">
        <f t="shared" si="59"/>
        <v>0</v>
      </c>
      <c r="I1264" s="23" t="str">
        <f t="shared" si="60"/>
        <v/>
      </c>
      <c r="J1264" s="31" t="str">
        <f t="shared" si="61"/>
        <v/>
      </c>
      <c r="K1264" s="32" t="e">
        <f>VLOOKUP(A$4:A$600,客户下单明细表!O$4:P$5200,2,FALSE)</f>
        <v>#VALUE!</v>
      </c>
    </row>
    <row r="1265" spans="1:11">
      <c r="A1265" s="20"/>
      <c r="B1265" s="21" t="str">
        <f>IF(A1265="","",SUMPRODUCT((MONTH(客户下单明细表!$D$4:$D$5200)=销售员提成汇总!$E$2)*((YEAR(客户下单明细表!$D$4:$D$5200)=销售员提成汇总!$C$2))*(客户下单明细表!$O$4:$O$5200=A1265),客户下单明细表!$N$4:$N$5200))</f>
        <v/>
      </c>
      <c r="C1265" s="21" t="str">
        <f>IF(B1265="","",SUMPRODUCT((MONTH(客户下单明细表!$D$4:$D$5200)=销售员提成汇总!$E$2-1)*((YEAR(客户下单明细表!$D$4:$D$5200)=销售员提成汇总!$C$2))*(客户下单明细表!$O$4:$O$5200=A1265)*($A$2=客户下单明细表!$S$4:$S$5200),客户下单明细表!$N$4:$N$5200))</f>
        <v/>
      </c>
      <c r="D1265" s="21" t="str">
        <f>IF(A1265="","",SUMPRODUCT((MONTH(客户下单明细表!$D$4:$D$5200)=销售员提成汇总!$E$2)*((YEAR(客户下单明细表!$D$4:$D$5200)=销售员提成汇总!$C$2))*(客户下单明细表!$O$4:$O$5200=A1265),客户下单明细表!$R$4:$R$5200))</f>
        <v/>
      </c>
      <c r="E1265" s="21" t="str">
        <f>IF(A1265="","",SUMPRODUCT((MONTH(客户下单明细表!$D$4:$D$5200)=销售员提成汇总!$E$2-1)*((YEAR(客户下单明细表!$D$4:$D$5200)=销售员提成汇总!$C$2))*(客户下单明细表!$O$4:$O$5200=A1265),客户下单明细表!$R$4:$R$5200))</f>
        <v/>
      </c>
      <c r="F1265" s="22">
        <v>1800</v>
      </c>
      <c r="G1265" s="23">
        <f>SUMIFS(销售员提成汇总!C:C,销售员提成汇总!K:K,$K1265)</f>
        <v>0</v>
      </c>
      <c r="H1265" s="21">
        <f t="shared" si="59"/>
        <v>0</v>
      </c>
      <c r="I1265" s="23" t="str">
        <f t="shared" si="60"/>
        <v/>
      </c>
      <c r="J1265" s="31" t="str">
        <f t="shared" si="61"/>
        <v/>
      </c>
      <c r="K1265" s="32" t="e">
        <f>VLOOKUP(A$4:A$600,客户下单明细表!O$4:P$5200,2,FALSE)</f>
        <v>#VALUE!</v>
      </c>
    </row>
    <row r="1266" spans="1:11">
      <c r="A1266" s="20"/>
      <c r="B1266" s="21" t="str">
        <f>IF(A1266="","",SUMPRODUCT((MONTH(客户下单明细表!$D$4:$D$5200)=销售员提成汇总!$E$2)*((YEAR(客户下单明细表!$D$4:$D$5200)=销售员提成汇总!$C$2))*(客户下单明细表!$O$4:$O$5200=A1266),客户下单明细表!$N$4:$N$5200))</f>
        <v/>
      </c>
      <c r="C1266" s="21" t="str">
        <f>IF(B1266="","",SUMPRODUCT((MONTH(客户下单明细表!$D$4:$D$5200)=销售员提成汇总!$E$2-1)*((YEAR(客户下单明细表!$D$4:$D$5200)=销售员提成汇总!$C$2))*(客户下单明细表!$O$4:$O$5200=A1266)*($A$2=客户下单明细表!$S$4:$S$5200),客户下单明细表!$N$4:$N$5200))</f>
        <v/>
      </c>
      <c r="D1266" s="21" t="str">
        <f>IF(A1266="","",SUMPRODUCT((MONTH(客户下单明细表!$D$4:$D$5200)=销售员提成汇总!$E$2)*((YEAR(客户下单明细表!$D$4:$D$5200)=销售员提成汇总!$C$2))*(客户下单明细表!$O$4:$O$5200=A1266),客户下单明细表!$R$4:$R$5200))</f>
        <v/>
      </c>
      <c r="E1266" s="21" t="str">
        <f>IF(A1266="","",SUMPRODUCT((MONTH(客户下单明细表!$D$4:$D$5200)=销售员提成汇总!$E$2-1)*((YEAR(客户下单明细表!$D$4:$D$5200)=销售员提成汇总!$C$2))*(客户下单明细表!$O$4:$O$5200=A1266),客户下单明细表!$R$4:$R$5200))</f>
        <v/>
      </c>
      <c r="F1266" s="22">
        <v>1800</v>
      </c>
      <c r="G1266" s="23">
        <f>SUMIFS(销售员提成汇总!C:C,销售员提成汇总!K:K,$K1266)</f>
        <v>0</v>
      </c>
      <c r="H1266" s="21">
        <f t="shared" si="59"/>
        <v>0</v>
      </c>
      <c r="I1266" s="23" t="str">
        <f t="shared" si="60"/>
        <v/>
      </c>
      <c r="J1266" s="31" t="str">
        <f t="shared" si="61"/>
        <v/>
      </c>
      <c r="K1266" s="32" t="e">
        <f>VLOOKUP(A$4:A$600,客户下单明细表!O$4:P$5200,2,FALSE)</f>
        <v>#VALUE!</v>
      </c>
    </row>
    <row r="1267" spans="1:11">
      <c r="A1267" s="20"/>
      <c r="B1267" s="21" t="str">
        <f>IF(A1267="","",SUMPRODUCT((MONTH(客户下单明细表!$D$4:$D$5200)=销售员提成汇总!$E$2)*((YEAR(客户下单明细表!$D$4:$D$5200)=销售员提成汇总!$C$2))*(客户下单明细表!$O$4:$O$5200=A1267),客户下单明细表!$N$4:$N$5200))</f>
        <v/>
      </c>
      <c r="C1267" s="21" t="str">
        <f>IF(B1267="","",SUMPRODUCT((MONTH(客户下单明细表!$D$4:$D$5200)=销售员提成汇总!$E$2-1)*((YEAR(客户下单明细表!$D$4:$D$5200)=销售员提成汇总!$C$2))*(客户下单明细表!$O$4:$O$5200=A1267)*($A$2=客户下单明细表!$S$4:$S$5200),客户下单明细表!$N$4:$N$5200))</f>
        <v/>
      </c>
      <c r="D1267" s="21" t="str">
        <f>IF(A1267="","",SUMPRODUCT((MONTH(客户下单明细表!$D$4:$D$5200)=销售员提成汇总!$E$2)*((YEAR(客户下单明细表!$D$4:$D$5200)=销售员提成汇总!$C$2))*(客户下单明细表!$O$4:$O$5200=A1267),客户下单明细表!$R$4:$R$5200))</f>
        <v/>
      </c>
      <c r="E1267" s="21" t="str">
        <f>IF(A1267="","",SUMPRODUCT((MONTH(客户下单明细表!$D$4:$D$5200)=销售员提成汇总!$E$2-1)*((YEAR(客户下单明细表!$D$4:$D$5200)=销售员提成汇总!$C$2))*(客户下单明细表!$O$4:$O$5200=A1267),客户下单明细表!$R$4:$R$5200))</f>
        <v/>
      </c>
      <c r="F1267" s="22">
        <v>1800</v>
      </c>
      <c r="G1267" s="23">
        <f>SUMIFS(销售员提成汇总!C:C,销售员提成汇总!K:K,$K1267)</f>
        <v>0</v>
      </c>
      <c r="H1267" s="21">
        <f t="shared" si="59"/>
        <v>0</v>
      </c>
      <c r="I1267" s="23" t="str">
        <f t="shared" si="60"/>
        <v/>
      </c>
      <c r="J1267" s="31" t="str">
        <f t="shared" si="61"/>
        <v/>
      </c>
      <c r="K1267" s="32" t="e">
        <f>VLOOKUP(A$4:A$600,客户下单明细表!O$4:P$5200,2,FALSE)</f>
        <v>#VALUE!</v>
      </c>
    </row>
    <row r="1268" spans="1:11">
      <c r="A1268" s="20"/>
      <c r="B1268" s="21" t="str">
        <f>IF(A1268="","",SUMPRODUCT((MONTH(客户下单明细表!$D$4:$D$5200)=销售员提成汇总!$E$2)*((YEAR(客户下单明细表!$D$4:$D$5200)=销售员提成汇总!$C$2))*(客户下单明细表!$O$4:$O$5200=A1268),客户下单明细表!$N$4:$N$5200))</f>
        <v/>
      </c>
      <c r="C1268" s="21" t="str">
        <f>IF(B1268="","",SUMPRODUCT((MONTH(客户下单明细表!$D$4:$D$5200)=销售员提成汇总!$E$2-1)*((YEAR(客户下单明细表!$D$4:$D$5200)=销售员提成汇总!$C$2))*(客户下单明细表!$O$4:$O$5200=A1268)*($A$2=客户下单明细表!$S$4:$S$5200),客户下单明细表!$N$4:$N$5200))</f>
        <v/>
      </c>
      <c r="D1268" s="21" t="str">
        <f>IF(A1268="","",SUMPRODUCT((MONTH(客户下单明细表!$D$4:$D$5200)=销售员提成汇总!$E$2)*((YEAR(客户下单明细表!$D$4:$D$5200)=销售员提成汇总!$C$2))*(客户下单明细表!$O$4:$O$5200=A1268),客户下单明细表!$R$4:$R$5200))</f>
        <v/>
      </c>
      <c r="E1268" s="21" t="str">
        <f>IF(A1268="","",SUMPRODUCT((MONTH(客户下单明细表!$D$4:$D$5200)=销售员提成汇总!$E$2-1)*((YEAR(客户下单明细表!$D$4:$D$5200)=销售员提成汇总!$C$2))*(客户下单明细表!$O$4:$O$5200=A1268),客户下单明细表!$R$4:$R$5200))</f>
        <v/>
      </c>
      <c r="F1268" s="22">
        <v>1800</v>
      </c>
      <c r="G1268" s="23">
        <f>SUMIFS(销售员提成汇总!C:C,销售员提成汇总!K:K,$K1268)</f>
        <v>0</v>
      </c>
      <c r="H1268" s="21">
        <f t="shared" si="59"/>
        <v>0</v>
      </c>
      <c r="I1268" s="23" t="str">
        <f t="shared" si="60"/>
        <v/>
      </c>
      <c r="J1268" s="31" t="str">
        <f t="shared" si="61"/>
        <v/>
      </c>
      <c r="K1268" s="32" t="e">
        <f>VLOOKUP(A$4:A$600,客户下单明细表!O$4:P$5200,2,FALSE)</f>
        <v>#VALUE!</v>
      </c>
    </row>
    <row r="1269" spans="1:11">
      <c r="A1269" s="20"/>
      <c r="B1269" s="21" t="str">
        <f>IF(A1269="","",SUMPRODUCT((MONTH(客户下单明细表!$D$4:$D$5200)=销售员提成汇总!$E$2)*((YEAR(客户下单明细表!$D$4:$D$5200)=销售员提成汇总!$C$2))*(客户下单明细表!$O$4:$O$5200=A1269),客户下单明细表!$N$4:$N$5200))</f>
        <v/>
      </c>
      <c r="C1269" s="21" t="str">
        <f>IF(B1269="","",SUMPRODUCT((MONTH(客户下单明细表!$D$4:$D$5200)=销售员提成汇总!$E$2-1)*((YEAR(客户下单明细表!$D$4:$D$5200)=销售员提成汇总!$C$2))*(客户下单明细表!$O$4:$O$5200=A1269)*($A$2=客户下单明细表!$S$4:$S$5200),客户下单明细表!$N$4:$N$5200))</f>
        <v/>
      </c>
      <c r="D1269" s="21" t="str">
        <f>IF(A1269="","",SUMPRODUCT((MONTH(客户下单明细表!$D$4:$D$5200)=销售员提成汇总!$E$2)*((YEAR(客户下单明细表!$D$4:$D$5200)=销售员提成汇总!$C$2))*(客户下单明细表!$O$4:$O$5200=A1269),客户下单明细表!$R$4:$R$5200))</f>
        <v/>
      </c>
      <c r="E1269" s="21" t="str">
        <f>IF(A1269="","",SUMPRODUCT((MONTH(客户下单明细表!$D$4:$D$5200)=销售员提成汇总!$E$2-1)*((YEAR(客户下单明细表!$D$4:$D$5200)=销售员提成汇总!$C$2))*(客户下单明细表!$O$4:$O$5200=A1269),客户下单明细表!$R$4:$R$5200))</f>
        <v/>
      </c>
      <c r="F1269" s="22">
        <v>1800</v>
      </c>
      <c r="G1269" s="23">
        <f>SUMIFS(销售员提成汇总!C:C,销售员提成汇总!K:K,$K1269)</f>
        <v>0</v>
      </c>
      <c r="H1269" s="21">
        <f t="shared" si="59"/>
        <v>0</v>
      </c>
      <c r="I1269" s="23" t="str">
        <f t="shared" si="60"/>
        <v/>
      </c>
      <c r="J1269" s="31" t="str">
        <f t="shared" si="61"/>
        <v/>
      </c>
      <c r="K1269" s="32" t="e">
        <f>VLOOKUP(A$4:A$600,客户下单明细表!O$4:P$5200,2,FALSE)</f>
        <v>#VALUE!</v>
      </c>
    </row>
    <row r="1270" spans="1:11">
      <c r="A1270" s="20"/>
      <c r="B1270" s="21" t="str">
        <f>IF(A1270="","",SUMPRODUCT((MONTH(客户下单明细表!$D$4:$D$5200)=销售员提成汇总!$E$2)*((YEAR(客户下单明细表!$D$4:$D$5200)=销售员提成汇总!$C$2))*(客户下单明细表!$O$4:$O$5200=A1270),客户下单明细表!$N$4:$N$5200))</f>
        <v/>
      </c>
      <c r="C1270" s="21" t="str">
        <f>IF(B1270="","",SUMPRODUCT((MONTH(客户下单明细表!$D$4:$D$5200)=销售员提成汇总!$E$2-1)*((YEAR(客户下单明细表!$D$4:$D$5200)=销售员提成汇总!$C$2))*(客户下单明细表!$O$4:$O$5200=A1270)*($A$2=客户下单明细表!$S$4:$S$5200),客户下单明细表!$N$4:$N$5200))</f>
        <v/>
      </c>
      <c r="D1270" s="21" t="str">
        <f>IF(A1270="","",SUMPRODUCT((MONTH(客户下单明细表!$D$4:$D$5200)=销售员提成汇总!$E$2)*((YEAR(客户下单明细表!$D$4:$D$5200)=销售员提成汇总!$C$2))*(客户下单明细表!$O$4:$O$5200=A1270),客户下单明细表!$R$4:$R$5200))</f>
        <v/>
      </c>
      <c r="E1270" s="21" t="str">
        <f>IF(A1270="","",SUMPRODUCT((MONTH(客户下单明细表!$D$4:$D$5200)=销售员提成汇总!$E$2-1)*((YEAR(客户下单明细表!$D$4:$D$5200)=销售员提成汇总!$C$2))*(客户下单明细表!$O$4:$O$5200=A1270),客户下单明细表!$R$4:$R$5200))</f>
        <v/>
      </c>
      <c r="F1270" s="22">
        <v>1800</v>
      </c>
      <c r="G1270" s="23">
        <f>SUMIFS(销售员提成汇总!C:C,销售员提成汇总!K:K,$K1270)</f>
        <v>0</v>
      </c>
      <c r="H1270" s="21">
        <f t="shared" si="59"/>
        <v>0</v>
      </c>
      <c r="I1270" s="23" t="str">
        <f t="shared" si="60"/>
        <v/>
      </c>
      <c r="J1270" s="31" t="str">
        <f t="shared" si="61"/>
        <v/>
      </c>
      <c r="K1270" s="32" t="e">
        <f>VLOOKUP(A$4:A$600,客户下单明细表!O$4:P$5200,2,FALSE)</f>
        <v>#VALUE!</v>
      </c>
    </row>
    <row r="1271" spans="1:11">
      <c r="A1271" s="20"/>
      <c r="B1271" s="21" t="str">
        <f>IF(A1271="","",SUMPRODUCT((MONTH(客户下单明细表!$D$4:$D$5200)=销售员提成汇总!$E$2)*((YEAR(客户下单明细表!$D$4:$D$5200)=销售员提成汇总!$C$2))*(客户下单明细表!$O$4:$O$5200=A1271),客户下单明细表!$N$4:$N$5200))</f>
        <v/>
      </c>
      <c r="C1271" s="21" t="str">
        <f>IF(B1271="","",SUMPRODUCT((MONTH(客户下单明细表!$D$4:$D$5200)=销售员提成汇总!$E$2-1)*((YEAR(客户下单明细表!$D$4:$D$5200)=销售员提成汇总!$C$2))*(客户下单明细表!$O$4:$O$5200=A1271)*($A$2=客户下单明细表!$S$4:$S$5200),客户下单明细表!$N$4:$N$5200))</f>
        <v/>
      </c>
      <c r="D1271" s="21" t="str">
        <f>IF(A1271="","",SUMPRODUCT((MONTH(客户下单明细表!$D$4:$D$5200)=销售员提成汇总!$E$2)*((YEAR(客户下单明细表!$D$4:$D$5200)=销售员提成汇总!$C$2))*(客户下单明细表!$O$4:$O$5200=A1271),客户下单明细表!$R$4:$R$5200))</f>
        <v/>
      </c>
      <c r="E1271" s="21" t="str">
        <f>IF(A1271="","",SUMPRODUCT((MONTH(客户下单明细表!$D$4:$D$5200)=销售员提成汇总!$E$2-1)*((YEAR(客户下单明细表!$D$4:$D$5200)=销售员提成汇总!$C$2))*(客户下单明细表!$O$4:$O$5200=A1271),客户下单明细表!$R$4:$R$5200))</f>
        <v/>
      </c>
      <c r="F1271" s="22">
        <v>1800</v>
      </c>
      <c r="G1271" s="23">
        <f>SUMIFS(销售员提成汇总!C:C,销售员提成汇总!K:K,$K1271)</f>
        <v>0</v>
      </c>
      <c r="H1271" s="21">
        <f t="shared" si="59"/>
        <v>0</v>
      </c>
      <c r="I1271" s="23" t="str">
        <f t="shared" si="60"/>
        <v/>
      </c>
      <c r="J1271" s="31" t="str">
        <f t="shared" si="61"/>
        <v/>
      </c>
      <c r="K1271" s="32" t="e">
        <f>VLOOKUP(A$4:A$600,客户下单明细表!O$4:P$5200,2,FALSE)</f>
        <v>#VALUE!</v>
      </c>
    </row>
    <row r="1272" spans="1:11">
      <c r="A1272" s="20"/>
      <c r="B1272" s="21" t="str">
        <f>IF(A1272="","",SUMPRODUCT((MONTH(客户下单明细表!$D$4:$D$5200)=销售员提成汇总!$E$2)*((YEAR(客户下单明细表!$D$4:$D$5200)=销售员提成汇总!$C$2))*(客户下单明细表!$O$4:$O$5200=A1272),客户下单明细表!$N$4:$N$5200))</f>
        <v/>
      </c>
      <c r="C1272" s="21" t="str">
        <f>IF(B1272="","",SUMPRODUCT((MONTH(客户下单明细表!$D$4:$D$5200)=销售员提成汇总!$E$2-1)*((YEAR(客户下单明细表!$D$4:$D$5200)=销售员提成汇总!$C$2))*(客户下单明细表!$O$4:$O$5200=A1272)*($A$2=客户下单明细表!$S$4:$S$5200),客户下单明细表!$N$4:$N$5200))</f>
        <v/>
      </c>
      <c r="D1272" s="21" t="str">
        <f>IF(A1272="","",SUMPRODUCT((MONTH(客户下单明细表!$D$4:$D$5200)=销售员提成汇总!$E$2)*((YEAR(客户下单明细表!$D$4:$D$5200)=销售员提成汇总!$C$2))*(客户下单明细表!$O$4:$O$5200=A1272),客户下单明细表!$R$4:$R$5200))</f>
        <v/>
      </c>
      <c r="E1272" s="21" t="str">
        <f>IF(A1272="","",SUMPRODUCT((MONTH(客户下单明细表!$D$4:$D$5200)=销售员提成汇总!$E$2-1)*((YEAR(客户下单明细表!$D$4:$D$5200)=销售员提成汇总!$C$2))*(客户下单明细表!$O$4:$O$5200=A1272),客户下单明细表!$R$4:$R$5200))</f>
        <v/>
      </c>
      <c r="F1272" s="22">
        <v>1800</v>
      </c>
      <c r="G1272" s="23">
        <f>SUMIFS(销售员提成汇总!C:C,销售员提成汇总!K:K,$K1272)</f>
        <v>0</v>
      </c>
      <c r="H1272" s="21">
        <f t="shared" si="59"/>
        <v>0</v>
      </c>
      <c r="I1272" s="23" t="str">
        <f t="shared" si="60"/>
        <v/>
      </c>
      <c r="J1272" s="31" t="str">
        <f t="shared" si="61"/>
        <v/>
      </c>
      <c r="K1272" s="32" t="e">
        <f>VLOOKUP(A$4:A$600,客户下单明细表!O$4:P$5200,2,FALSE)</f>
        <v>#VALUE!</v>
      </c>
    </row>
    <row r="1273" spans="1:11">
      <c r="A1273" s="20"/>
      <c r="B1273" s="21" t="str">
        <f>IF(A1273="","",SUMPRODUCT((MONTH(客户下单明细表!$D$4:$D$5200)=销售员提成汇总!$E$2)*((YEAR(客户下单明细表!$D$4:$D$5200)=销售员提成汇总!$C$2))*(客户下单明细表!$O$4:$O$5200=A1273),客户下单明细表!$N$4:$N$5200))</f>
        <v/>
      </c>
      <c r="C1273" s="21" t="str">
        <f>IF(B1273="","",SUMPRODUCT((MONTH(客户下单明细表!$D$4:$D$5200)=销售员提成汇总!$E$2-1)*((YEAR(客户下单明细表!$D$4:$D$5200)=销售员提成汇总!$C$2))*(客户下单明细表!$O$4:$O$5200=A1273)*($A$2=客户下单明细表!$S$4:$S$5200),客户下单明细表!$N$4:$N$5200))</f>
        <v/>
      </c>
      <c r="D1273" s="21" t="str">
        <f>IF(A1273="","",SUMPRODUCT((MONTH(客户下单明细表!$D$4:$D$5200)=销售员提成汇总!$E$2)*((YEAR(客户下单明细表!$D$4:$D$5200)=销售员提成汇总!$C$2))*(客户下单明细表!$O$4:$O$5200=A1273),客户下单明细表!$R$4:$R$5200))</f>
        <v/>
      </c>
      <c r="E1273" s="21" t="str">
        <f>IF(A1273="","",SUMPRODUCT((MONTH(客户下单明细表!$D$4:$D$5200)=销售员提成汇总!$E$2-1)*((YEAR(客户下单明细表!$D$4:$D$5200)=销售员提成汇总!$C$2))*(客户下单明细表!$O$4:$O$5200=A1273),客户下单明细表!$R$4:$R$5200))</f>
        <v/>
      </c>
      <c r="F1273" s="22">
        <v>1800</v>
      </c>
      <c r="G1273" s="23">
        <f>SUMIFS(销售员提成汇总!C:C,销售员提成汇总!K:K,$K1273)</f>
        <v>0</v>
      </c>
      <c r="H1273" s="21">
        <f t="shared" si="59"/>
        <v>0</v>
      </c>
      <c r="I1273" s="23" t="str">
        <f t="shared" si="60"/>
        <v/>
      </c>
      <c r="J1273" s="31" t="str">
        <f t="shared" si="61"/>
        <v/>
      </c>
      <c r="K1273" s="32" t="e">
        <f>VLOOKUP(A$4:A$600,客户下单明细表!O$4:P$5200,2,FALSE)</f>
        <v>#VALUE!</v>
      </c>
    </row>
    <row r="1274" spans="1:11">
      <c r="A1274" s="20"/>
      <c r="B1274" s="21" t="str">
        <f>IF(A1274="","",SUMPRODUCT((MONTH(客户下单明细表!$D$4:$D$5200)=销售员提成汇总!$E$2)*((YEAR(客户下单明细表!$D$4:$D$5200)=销售员提成汇总!$C$2))*(客户下单明细表!$O$4:$O$5200=A1274),客户下单明细表!$N$4:$N$5200))</f>
        <v/>
      </c>
      <c r="C1274" s="21" t="str">
        <f>IF(B1274="","",SUMPRODUCT((MONTH(客户下单明细表!$D$4:$D$5200)=销售员提成汇总!$E$2-1)*((YEAR(客户下单明细表!$D$4:$D$5200)=销售员提成汇总!$C$2))*(客户下单明细表!$O$4:$O$5200=A1274)*($A$2=客户下单明细表!$S$4:$S$5200),客户下单明细表!$N$4:$N$5200))</f>
        <v/>
      </c>
      <c r="D1274" s="21" t="str">
        <f>IF(A1274="","",SUMPRODUCT((MONTH(客户下单明细表!$D$4:$D$5200)=销售员提成汇总!$E$2)*((YEAR(客户下单明细表!$D$4:$D$5200)=销售员提成汇总!$C$2))*(客户下单明细表!$O$4:$O$5200=A1274),客户下单明细表!$R$4:$R$5200))</f>
        <v/>
      </c>
      <c r="E1274" s="21" t="str">
        <f>IF(A1274="","",SUMPRODUCT((MONTH(客户下单明细表!$D$4:$D$5200)=销售员提成汇总!$E$2-1)*((YEAR(客户下单明细表!$D$4:$D$5200)=销售员提成汇总!$C$2))*(客户下单明细表!$O$4:$O$5200=A1274),客户下单明细表!$R$4:$R$5200))</f>
        <v/>
      </c>
      <c r="F1274" s="22">
        <v>1800</v>
      </c>
      <c r="G1274" s="23">
        <f>SUMIFS(销售员提成汇总!C:C,销售员提成汇总!K:K,$K1274)</f>
        <v>0</v>
      </c>
      <c r="H1274" s="21">
        <f t="shared" si="59"/>
        <v>0</v>
      </c>
      <c r="I1274" s="23" t="str">
        <f t="shared" si="60"/>
        <v/>
      </c>
      <c r="J1274" s="31" t="str">
        <f t="shared" si="61"/>
        <v/>
      </c>
      <c r="K1274" s="32" t="e">
        <f>VLOOKUP(A$4:A$600,客户下单明细表!O$4:P$5200,2,FALSE)</f>
        <v>#VALUE!</v>
      </c>
    </row>
    <row r="1275" spans="1:11">
      <c r="A1275" s="20"/>
      <c r="B1275" s="21" t="str">
        <f>IF(A1275="","",SUMPRODUCT((MONTH(客户下单明细表!$D$4:$D$5200)=销售员提成汇总!$E$2)*((YEAR(客户下单明细表!$D$4:$D$5200)=销售员提成汇总!$C$2))*(客户下单明细表!$O$4:$O$5200=A1275),客户下单明细表!$N$4:$N$5200))</f>
        <v/>
      </c>
      <c r="C1275" s="21" t="str">
        <f>IF(B1275="","",SUMPRODUCT((MONTH(客户下单明细表!$D$4:$D$5200)=销售员提成汇总!$E$2-1)*((YEAR(客户下单明细表!$D$4:$D$5200)=销售员提成汇总!$C$2))*(客户下单明细表!$O$4:$O$5200=A1275)*($A$2=客户下单明细表!$S$4:$S$5200),客户下单明细表!$N$4:$N$5200))</f>
        <v/>
      </c>
      <c r="D1275" s="21" t="str">
        <f>IF(A1275="","",SUMPRODUCT((MONTH(客户下单明细表!$D$4:$D$5200)=销售员提成汇总!$E$2)*((YEAR(客户下单明细表!$D$4:$D$5200)=销售员提成汇总!$C$2))*(客户下单明细表!$O$4:$O$5200=A1275),客户下单明细表!$R$4:$R$5200))</f>
        <v/>
      </c>
      <c r="E1275" s="21" t="str">
        <f>IF(A1275="","",SUMPRODUCT((MONTH(客户下单明细表!$D$4:$D$5200)=销售员提成汇总!$E$2-1)*((YEAR(客户下单明细表!$D$4:$D$5200)=销售员提成汇总!$C$2))*(客户下单明细表!$O$4:$O$5200=A1275),客户下单明细表!$R$4:$R$5200))</f>
        <v/>
      </c>
      <c r="F1275" s="22">
        <v>1800</v>
      </c>
      <c r="G1275" s="23">
        <f>SUMIFS(销售员提成汇总!C:C,销售员提成汇总!K:K,$K1275)</f>
        <v>0</v>
      </c>
      <c r="H1275" s="21">
        <f t="shared" si="59"/>
        <v>0</v>
      </c>
      <c r="I1275" s="23" t="str">
        <f t="shared" si="60"/>
        <v/>
      </c>
      <c r="J1275" s="31" t="str">
        <f t="shared" si="61"/>
        <v/>
      </c>
      <c r="K1275" s="32" t="e">
        <f>VLOOKUP(A$4:A$600,客户下单明细表!O$4:P$5200,2,FALSE)</f>
        <v>#VALUE!</v>
      </c>
    </row>
    <row r="1276" spans="1:11">
      <c r="A1276" s="20"/>
      <c r="B1276" s="21" t="str">
        <f>IF(A1276="","",SUMPRODUCT((MONTH(客户下单明细表!$D$4:$D$5200)=销售员提成汇总!$E$2)*((YEAR(客户下单明细表!$D$4:$D$5200)=销售员提成汇总!$C$2))*(客户下单明细表!$O$4:$O$5200=A1276),客户下单明细表!$N$4:$N$5200))</f>
        <v/>
      </c>
      <c r="C1276" s="21" t="str">
        <f>IF(B1276="","",SUMPRODUCT((MONTH(客户下单明细表!$D$4:$D$5200)=销售员提成汇总!$E$2-1)*((YEAR(客户下单明细表!$D$4:$D$5200)=销售员提成汇总!$C$2))*(客户下单明细表!$O$4:$O$5200=A1276)*($A$2=客户下单明细表!$S$4:$S$5200),客户下单明细表!$N$4:$N$5200))</f>
        <v/>
      </c>
      <c r="D1276" s="21" t="str">
        <f>IF(A1276="","",SUMPRODUCT((MONTH(客户下单明细表!$D$4:$D$5200)=销售员提成汇总!$E$2)*((YEAR(客户下单明细表!$D$4:$D$5200)=销售员提成汇总!$C$2))*(客户下单明细表!$O$4:$O$5200=A1276),客户下单明细表!$R$4:$R$5200))</f>
        <v/>
      </c>
      <c r="E1276" s="21" t="str">
        <f>IF(A1276="","",SUMPRODUCT((MONTH(客户下单明细表!$D$4:$D$5200)=销售员提成汇总!$E$2-1)*((YEAR(客户下单明细表!$D$4:$D$5200)=销售员提成汇总!$C$2))*(客户下单明细表!$O$4:$O$5200=A1276),客户下单明细表!$R$4:$R$5200))</f>
        <v/>
      </c>
      <c r="F1276" s="22">
        <v>1800</v>
      </c>
      <c r="G1276" s="23">
        <f>SUMIFS(销售员提成汇总!C:C,销售员提成汇总!K:K,$K1276)</f>
        <v>0</v>
      </c>
      <c r="H1276" s="21">
        <f t="shared" si="59"/>
        <v>0</v>
      </c>
      <c r="I1276" s="23" t="str">
        <f t="shared" si="60"/>
        <v/>
      </c>
      <c r="J1276" s="31" t="str">
        <f t="shared" si="61"/>
        <v/>
      </c>
      <c r="K1276" s="32" t="e">
        <f>VLOOKUP(A$4:A$600,客户下单明细表!O$4:P$5200,2,FALSE)</f>
        <v>#VALUE!</v>
      </c>
    </row>
    <row r="1277" spans="1:11">
      <c r="A1277" s="20"/>
      <c r="B1277" s="21" t="str">
        <f>IF(A1277="","",SUMPRODUCT((MONTH(客户下单明细表!$D$4:$D$5200)=销售员提成汇总!$E$2)*((YEAR(客户下单明细表!$D$4:$D$5200)=销售员提成汇总!$C$2))*(客户下单明细表!$O$4:$O$5200=A1277),客户下单明细表!$N$4:$N$5200))</f>
        <v/>
      </c>
      <c r="C1277" s="21" t="str">
        <f>IF(B1277="","",SUMPRODUCT((MONTH(客户下单明细表!$D$4:$D$5200)=销售员提成汇总!$E$2-1)*((YEAR(客户下单明细表!$D$4:$D$5200)=销售员提成汇总!$C$2))*(客户下单明细表!$O$4:$O$5200=A1277)*($A$2=客户下单明细表!$S$4:$S$5200),客户下单明细表!$N$4:$N$5200))</f>
        <v/>
      </c>
      <c r="D1277" s="21" t="str">
        <f>IF(A1277="","",SUMPRODUCT((MONTH(客户下单明细表!$D$4:$D$5200)=销售员提成汇总!$E$2)*((YEAR(客户下单明细表!$D$4:$D$5200)=销售员提成汇总!$C$2))*(客户下单明细表!$O$4:$O$5200=A1277),客户下单明细表!$R$4:$R$5200))</f>
        <v/>
      </c>
      <c r="E1277" s="21" t="str">
        <f>IF(A1277="","",SUMPRODUCT((MONTH(客户下单明细表!$D$4:$D$5200)=销售员提成汇总!$E$2-1)*((YEAR(客户下单明细表!$D$4:$D$5200)=销售员提成汇总!$C$2))*(客户下单明细表!$O$4:$O$5200=A1277),客户下单明细表!$R$4:$R$5200))</f>
        <v/>
      </c>
      <c r="F1277" s="22">
        <v>1800</v>
      </c>
      <c r="G1277" s="23">
        <f>SUMIFS(销售员提成汇总!C:C,销售员提成汇总!K:K,$K1277)</f>
        <v>0</v>
      </c>
      <c r="H1277" s="21">
        <f t="shared" si="59"/>
        <v>0</v>
      </c>
      <c r="I1277" s="23" t="str">
        <f t="shared" si="60"/>
        <v/>
      </c>
      <c r="J1277" s="31" t="str">
        <f t="shared" si="61"/>
        <v/>
      </c>
      <c r="K1277" s="32" t="e">
        <f>VLOOKUP(A$4:A$600,客户下单明细表!O$4:P$5200,2,FALSE)</f>
        <v>#VALUE!</v>
      </c>
    </row>
    <row r="1278" spans="1:11">
      <c r="A1278" s="20"/>
      <c r="B1278" s="21" t="str">
        <f>IF(A1278="","",SUMPRODUCT((MONTH(客户下单明细表!$D$4:$D$5200)=销售员提成汇总!$E$2)*((YEAR(客户下单明细表!$D$4:$D$5200)=销售员提成汇总!$C$2))*(客户下单明细表!$O$4:$O$5200=A1278),客户下单明细表!$N$4:$N$5200))</f>
        <v/>
      </c>
      <c r="C1278" s="21" t="str">
        <f>IF(B1278="","",SUMPRODUCT((MONTH(客户下单明细表!$D$4:$D$5200)=销售员提成汇总!$E$2-1)*((YEAR(客户下单明细表!$D$4:$D$5200)=销售员提成汇总!$C$2))*(客户下单明细表!$O$4:$O$5200=A1278)*($A$2=客户下单明细表!$S$4:$S$5200),客户下单明细表!$N$4:$N$5200))</f>
        <v/>
      </c>
      <c r="D1278" s="21" t="str">
        <f>IF(A1278="","",SUMPRODUCT((MONTH(客户下单明细表!$D$4:$D$5200)=销售员提成汇总!$E$2)*((YEAR(客户下单明细表!$D$4:$D$5200)=销售员提成汇总!$C$2))*(客户下单明细表!$O$4:$O$5200=A1278),客户下单明细表!$R$4:$R$5200))</f>
        <v/>
      </c>
      <c r="E1278" s="21" t="str">
        <f>IF(A1278="","",SUMPRODUCT((MONTH(客户下单明细表!$D$4:$D$5200)=销售员提成汇总!$E$2-1)*((YEAR(客户下单明细表!$D$4:$D$5200)=销售员提成汇总!$C$2))*(客户下单明细表!$O$4:$O$5200=A1278),客户下单明细表!$R$4:$R$5200))</f>
        <v/>
      </c>
      <c r="F1278" s="22">
        <v>1800</v>
      </c>
      <c r="G1278" s="23">
        <f>SUMIFS(销售员提成汇总!C:C,销售员提成汇总!K:K,$K1278)</f>
        <v>0</v>
      </c>
      <c r="H1278" s="21">
        <f t="shared" si="59"/>
        <v>0</v>
      </c>
      <c r="I1278" s="23" t="str">
        <f t="shared" si="60"/>
        <v/>
      </c>
      <c r="J1278" s="31" t="str">
        <f t="shared" si="61"/>
        <v/>
      </c>
      <c r="K1278" s="32" t="e">
        <f>VLOOKUP(A$4:A$600,客户下单明细表!O$4:P$5200,2,FALSE)</f>
        <v>#VALUE!</v>
      </c>
    </row>
    <row r="1279" spans="1:11">
      <c r="A1279" s="20"/>
      <c r="B1279" s="21" t="str">
        <f>IF(A1279="","",SUMPRODUCT((MONTH(客户下单明细表!$D$4:$D$5200)=销售员提成汇总!$E$2)*((YEAR(客户下单明细表!$D$4:$D$5200)=销售员提成汇总!$C$2))*(客户下单明细表!$O$4:$O$5200=A1279),客户下单明细表!$N$4:$N$5200))</f>
        <v/>
      </c>
      <c r="C1279" s="21" t="str">
        <f>IF(B1279="","",SUMPRODUCT((MONTH(客户下单明细表!$D$4:$D$5200)=销售员提成汇总!$E$2-1)*((YEAR(客户下单明细表!$D$4:$D$5200)=销售员提成汇总!$C$2))*(客户下单明细表!$O$4:$O$5200=A1279)*($A$2=客户下单明细表!$S$4:$S$5200),客户下单明细表!$N$4:$N$5200))</f>
        <v/>
      </c>
      <c r="D1279" s="21" t="str">
        <f>IF(A1279="","",SUMPRODUCT((MONTH(客户下单明细表!$D$4:$D$5200)=销售员提成汇总!$E$2)*((YEAR(客户下单明细表!$D$4:$D$5200)=销售员提成汇总!$C$2))*(客户下单明细表!$O$4:$O$5200=A1279),客户下单明细表!$R$4:$R$5200))</f>
        <v/>
      </c>
      <c r="E1279" s="21" t="str">
        <f>IF(A1279="","",SUMPRODUCT((MONTH(客户下单明细表!$D$4:$D$5200)=销售员提成汇总!$E$2-1)*((YEAR(客户下单明细表!$D$4:$D$5200)=销售员提成汇总!$C$2))*(客户下单明细表!$O$4:$O$5200=A1279),客户下单明细表!$R$4:$R$5200))</f>
        <v/>
      </c>
      <c r="F1279" s="22">
        <v>1800</v>
      </c>
      <c r="G1279" s="23">
        <f>SUMIFS(销售员提成汇总!C:C,销售员提成汇总!K:K,$K1279)</f>
        <v>0</v>
      </c>
      <c r="H1279" s="21">
        <f t="shared" si="59"/>
        <v>0</v>
      </c>
      <c r="I1279" s="23" t="str">
        <f t="shared" si="60"/>
        <v/>
      </c>
      <c r="J1279" s="31" t="str">
        <f t="shared" si="61"/>
        <v/>
      </c>
      <c r="K1279" s="32" t="e">
        <f>VLOOKUP(A$4:A$600,客户下单明细表!O$4:P$5200,2,FALSE)</f>
        <v>#VALUE!</v>
      </c>
    </row>
    <row r="1280" spans="1:11">
      <c r="A1280" s="20"/>
      <c r="B1280" s="21" t="str">
        <f>IF(A1280="","",SUMPRODUCT((MONTH(客户下单明细表!$D$4:$D$5200)=销售员提成汇总!$E$2)*((YEAR(客户下单明细表!$D$4:$D$5200)=销售员提成汇总!$C$2))*(客户下单明细表!$O$4:$O$5200=A1280),客户下单明细表!$N$4:$N$5200))</f>
        <v/>
      </c>
      <c r="C1280" s="21" t="str">
        <f>IF(B1280="","",SUMPRODUCT((MONTH(客户下单明细表!$D$4:$D$5200)=销售员提成汇总!$E$2-1)*((YEAR(客户下单明细表!$D$4:$D$5200)=销售员提成汇总!$C$2))*(客户下单明细表!$O$4:$O$5200=A1280)*($A$2=客户下单明细表!$S$4:$S$5200),客户下单明细表!$N$4:$N$5200))</f>
        <v/>
      </c>
      <c r="D1280" s="21" t="str">
        <f>IF(A1280="","",SUMPRODUCT((MONTH(客户下单明细表!$D$4:$D$5200)=销售员提成汇总!$E$2)*((YEAR(客户下单明细表!$D$4:$D$5200)=销售员提成汇总!$C$2))*(客户下单明细表!$O$4:$O$5200=A1280),客户下单明细表!$R$4:$R$5200))</f>
        <v/>
      </c>
      <c r="E1280" s="21" t="str">
        <f>IF(A1280="","",SUMPRODUCT((MONTH(客户下单明细表!$D$4:$D$5200)=销售员提成汇总!$E$2-1)*((YEAR(客户下单明细表!$D$4:$D$5200)=销售员提成汇总!$C$2))*(客户下单明细表!$O$4:$O$5200=A1280),客户下单明细表!$R$4:$R$5200))</f>
        <v/>
      </c>
      <c r="F1280" s="22">
        <v>1800</v>
      </c>
      <c r="G1280" s="23">
        <f>SUMIFS(销售员提成汇总!C:C,销售员提成汇总!K:K,$K1280)</f>
        <v>0</v>
      </c>
      <c r="H1280" s="21">
        <f t="shared" si="59"/>
        <v>0</v>
      </c>
      <c r="I1280" s="23" t="str">
        <f t="shared" si="60"/>
        <v/>
      </c>
      <c r="J1280" s="31" t="str">
        <f t="shared" si="61"/>
        <v/>
      </c>
      <c r="K1280" s="32" t="e">
        <f>VLOOKUP(A$4:A$600,客户下单明细表!O$4:P$5200,2,FALSE)</f>
        <v>#VALUE!</v>
      </c>
    </row>
    <row r="1281" spans="1:11">
      <c r="A1281" s="20"/>
      <c r="B1281" s="21" t="str">
        <f>IF(A1281="","",SUMPRODUCT((MONTH(客户下单明细表!$D$4:$D$5200)=销售员提成汇总!$E$2)*((YEAR(客户下单明细表!$D$4:$D$5200)=销售员提成汇总!$C$2))*(客户下单明细表!$O$4:$O$5200=A1281),客户下单明细表!$N$4:$N$5200))</f>
        <v/>
      </c>
      <c r="C1281" s="21" t="str">
        <f>IF(B1281="","",SUMPRODUCT((MONTH(客户下单明细表!$D$4:$D$5200)=销售员提成汇总!$E$2-1)*((YEAR(客户下单明细表!$D$4:$D$5200)=销售员提成汇总!$C$2))*(客户下单明细表!$O$4:$O$5200=A1281)*($A$2=客户下单明细表!$S$4:$S$5200),客户下单明细表!$N$4:$N$5200))</f>
        <v/>
      </c>
      <c r="D1281" s="21" t="str">
        <f>IF(A1281="","",SUMPRODUCT((MONTH(客户下单明细表!$D$4:$D$5200)=销售员提成汇总!$E$2)*((YEAR(客户下单明细表!$D$4:$D$5200)=销售员提成汇总!$C$2))*(客户下单明细表!$O$4:$O$5200=A1281),客户下单明细表!$R$4:$R$5200))</f>
        <v/>
      </c>
      <c r="E1281" s="21" t="str">
        <f>IF(A1281="","",SUMPRODUCT((MONTH(客户下单明细表!$D$4:$D$5200)=销售员提成汇总!$E$2-1)*((YEAR(客户下单明细表!$D$4:$D$5200)=销售员提成汇总!$C$2))*(客户下单明细表!$O$4:$O$5200=A1281),客户下单明细表!$R$4:$R$5200))</f>
        <v/>
      </c>
      <c r="F1281" s="22">
        <v>1800</v>
      </c>
      <c r="G1281" s="23">
        <f>SUMIFS(销售员提成汇总!C:C,销售员提成汇总!K:K,$K1281)</f>
        <v>0</v>
      </c>
      <c r="H1281" s="21">
        <f t="shared" si="59"/>
        <v>0</v>
      </c>
      <c r="I1281" s="23" t="str">
        <f t="shared" si="60"/>
        <v/>
      </c>
      <c r="J1281" s="31" t="str">
        <f t="shared" si="61"/>
        <v/>
      </c>
      <c r="K1281" s="32" t="e">
        <f>VLOOKUP(A$4:A$600,客户下单明细表!O$4:P$5200,2,FALSE)</f>
        <v>#VALUE!</v>
      </c>
    </row>
    <row r="1282" spans="1:11">
      <c r="A1282" s="20"/>
      <c r="B1282" s="21" t="str">
        <f>IF(A1282="","",SUMPRODUCT((MONTH(客户下单明细表!$D$4:$D$5200)=销售员提成汇总!$E$2)*((YEAR(客户下单明细表!$D$4:$D$5200)=销售员提成汇总!$C$2))*(客户下单明细表!$O$4:$O$5200=A1282),客户下单明细表!$N$4:$N$5200))</f>
        <v/>
      </c>
      <c r="C1282" s="21" t="str">
        <f>IF(B1282="","",SUMPRODUCT((MONTH(客户下单明细表!$D$4:$D$5200)=销售员提成汇总!$E$2-1)*((YEAR(客户下单明细表!$D$4:$D$5200)=销售员提成汇总!$C$2))*(客户下单明细表!$O$4:$O$5200=A1282)*($A$2=客户下单明细表!$S$4:$S$5200),客户下单明细表!$N$4:$N$5200))</f>
        <v/>
      </c>
      <c r="D1282" s="21" t="str">
        <f>IF(A1282="","",SUMPRODUCT((MONTH(客户下单明细表!$D$4:$D$5200)=销售员提成汇总!$E$2)*((YEAR(客户下单明细表!$D$4:$D$5200)=销售员提成汇总!$C$2))*(客户下单明细表!$O$4:$O$5200=A1282),客户下单明细表!$R$4:$R$5200))</f>
        <v/>
      </c>
      <c r="E1282" s="21" t="str">
        <f>IF(A1282="","",SUMPRODUCT((MONTH(客户下单明细表!$D$4:$D$5200)=销售员提成汇总!$E$2-1)*((YEAR(客户下单明细表!$D$4:$D$5200)=销售员提成汇总!$C$2))*(客户下单明细表!$O$4:$O$5200=A1282),客户下单明细表!$R$4:$R$5200))</f>
        <v/>
      </c>
      <c r="F1282" s="22">
        <v>1800</v>
      </c>
      <c r="G1282" s="23">
        <f>SUMIFS(销售员提成汇总!C:C,销售员提成汇总!K:K,$K1282)</f>
        <v>0</v>
      </c>
      <c r="H1282" s="21">
        <f t="shared" ref="H1282:H1345" si="62">IF(20000&lt;=$G1282,(G1282*5%),IF(AND(10000&lt;=$G1282,$G1282&lt;20000),(G1282*4%),IF(AND(5000&lt;=$G1282,$G1282&lt;10000),(G1282*2%),IF(AND($G1282&lt;5000),(0)))))</f>
        <v>0</v>
      </c>
      <c r="I1282" s="23" t="str">
        <f t="shared" ref="I1282:I1345" si="63">IF(A1282="","",SUM(D1282,H1282,F1282))</f>
        <v/>
      </c>
      <c r="J1282" s="31" t="str">
        <f t="shared" ref="J1282:J1345" si="64">IF(A1282="","",RANK($B1282,$B$4:$B$23))</f>
        <v/>
      </c>
      <c r="K1282" s="32" t="e">
        <f>VLOOKUP(A$4:A$600,客户下单明细表!O$4:P$5200,2,FALSE)</f>
        <v>#VALUE!</v>
      </c>
    </row>
    <row r="1283" spans="1:11">
      <c r="A1283" s="20"/>
      <c r="B1283" s="21" t="str">
        <f>IF(A1283="","",SUMPRODUCT((MONTH(客户下单明细表!$D$4:$D$5200)=销售员提成汇总!$E$2)*((YEAR(客户下单明细表!$D$4:$D$5200)=销售员提成汇总!$C$2))*(客户下单明细表!$O$4:$O$5200=A1283),客户下单明细表!$N$4:$N$5200))</f>
        <v/>
      </c>
      <c r="C1283" s="21" t="str">
        <f>IF(B1283="","",SUMPRODUCT((MONTH(客户下单明细表!$D$4:$D$5200)=销售员提成汇总!$E$2-1)*((YEAR(客户下单明细表!$D$4:$D$5200)=销售员提成汇总!$C$2))*(客户下单明细表!$O$4:$O$5200=A1283)*($A$2=客户下单明细表!$S$4:$S$5200),客户下单明细表!$N$4:$N$5200))</f>
        <v/>
      </c>
      <c r="D1283" s="21" t="str">
        <f>IF(A1283="","",SUMPRODUCT((MONTH(客户下单明细表!$D$4:$D$5200)=销售员提成汇总!$E$2)*((YEAR(客户下单明细表!$D$4:$D$5200)=销售员提成汇总!$C$2))*(客户下单明细表!$O$4:$O$5200=A1283),客户下单明细表!$R$4:$R$5200))</f>
        <v/>
      </c>
      <c r="E1283" s="21" t="str">
        <f>IF(A1283="","",SUMPRODUCT((MONTH(客户下单明细表!$D$4:$D$5200)=销售员提成汇总!$E$2-1)*((YEAR(客户下单明细表!$D$4:$D$5200)=销售员提成汇总!$C$2))*(客户下单明细表!$O$4:$O$5200=A1283),客户下单明细表!$R$4:$R$5200))</f>
        <v/>
      </c>
      <c r="F1283" s="22">
        <v>1800</v>
      </c>
      <c r="G1283" s="23">
        <f>SUMIFS(销售员提成汇总!C:C,销售员提成汇总!K:K,$K1283)</f>
        <v>0</v>
      </c>
      <c r="H1283" s="21">
        <f t="shared" si="62"/>
        <v>0</v>
      </c>
      <c r="I1283" s="23" t="str">
        <f t="shared" si="63"/>
        <v/>
      </c>
      <c r="J1283" s="31" t="str">
        <f t="shared" si="64"/>
        <v/>
      </c>
      <c r="K1283" s="32" t="e">
        <f>VLOOKUP(A$4:A$600,客户下单明细表!O$4:P$5200,2,FALSE)</f>
        <v>#VALUE!</v>
      </c>
    </row>
    <row r="1284" spans="1:11">
      <c r="A1284" s="20"/>
      <c r="B1284" s="21" t="str">
        <f>IF(A1284="","",SUMPRODUCT((MONTH(客户下单明细表!$D$4:$D$5200)=销售员提成汇总!$E$2)*((YEAR(客户下单明细表!$D$4:$D$5200)=销售员提成汇总!$C$2))*(客户下单明细表!$O$4:$O$5200=A1284),客户下单明细表!$N$4:$N$5200))</f>
        <v/>
      </c>
      <c r="C1284" s="21" t="str">
        <f>IF(B1284="","",SUMPRODUCT((MONTH(客户下单明细表!$D$4:$D$5200)=销售员提成汇总!$E$2-1)*((YEAR(客户下单明细表!$D$4:$D$5200)=销售员提成汇总!$C$2))*(客户下单明细表!$O$4:$O$5200=A1284)*($A$2=客户下单明细表!$S$4:$S$5200),客户下单明细表!$N$4:$N$5200))</f>
        <v/>
      </c>
      <c r="D1284" s="21" t="str">
        <f>IF(A1284="","",SUMPRODUCT((MONTH(客户下单明细表!$D$4:$D$5200)=销售员提成汇总!$E$2)*((YEAR(客户下单明细表!$D$4:$D$5200)=销售员提成汇总!$C$2))*(客户下单明细表!$O$4:$O$5200=A1284),客户下单明细表!$R$4:$R$5200))</f>
        <v/>
      </c>
      <c r="E1284" s="21" t="str">
        <f>IF(A1284="","",SUMPRODUCT((MONTH(客户下单明细表!$D$4:$D$5200)=销售员提成汇总!$E$2-1)*((YEAR(客户下单明细表!$D$4:$D$5200)=销售员提成汇总!$C$2))*(客户下单明细表!$O$4:$O$5200=A1284),客户下单明细表!$R$4:$R$5200))</f>
        <v/>
      </c>
      <c r="F1284" s="22">
        <v>1800</v>
      </c>
      <c r="G1284" s="23">
        <f>SUMIFS(销售员提成汇总!C:C,销售员提成汇总!K:K,$K1284)</f>
        <v>0</v>
      </c>
      <c r="H1284" s="21">
        <f t="shared" si="62"/>
        <v>0</v>
      </c>
      <c r="I1284" s="23" t="str">
        <f t="shared" si="63"/>
        <v/>
      </c>
      <c r="J1284" s="31" t="str">
        <f t="shared" si="64"/>
        <v/>
      </c>
      <c r="K1284" s="32" t="e">
        <f>VLOOKUP(A$4:A$600,客户下单明细表!O$4:P$5200,2,FALSE)</f>
        <v>#VALUE!</v>
      </c>
    </row>
    <row r="1285" spans="1:11">
      <c r="A1285" s="20"/>
      <c r="B1285" s="21" t="str">
        <f>IF(A1285="","",SUMPRODUCT((MONTH(客户下单明细表!$D$4:$D$5200)=销售员提成汇总!$E$2)*((YEAR(客户下单明细表!$D$4:$D$5200)=销售员提成汇总!$C$2))*(客户下单明细表!$O$4:$O$5200=A1285),客户下单明细表!$N$4:$N$5200))</f>
        <v/>
      </c>
      <c r="C1285" s="21" t="str">
        <f>IF(B1285="","",SUMPRODUCT((MONTH(客户下单明细表!$D$4:$D$5200)=销售员提成汇总!$E$2-1)*((YEAR(客户下单明细表!$D$4:$D$5200)=销售员提成汇总!$C$2))*(客户下单明细表!$O$4:$O$5200=A1285)*($A$2=客户下单明细表!$S$4:$S$5200),客户下单明细表!$N$4:$N$5200))</f>
        <v/>
      </c>
      <c r="D1285" s="21" t="str">
        <f>IF(A1285="","",SUMPRODUCT((MONTH(客户下单明细表!$D$4:$D$5200)=销售员提成汇总!$E$2)*((YEAR(客户下单明细表!$D$4:$D$5200)=销售员提成汇总!$C$2))*(客户下单明细表!$O$4:$O$5200=A1285),客户下单明细表!$R$4:$R$5200))</f>
        <v/>
      </c>
      <c r="E1285" s="21" t="str">
        <f>IF(A1285="","",SUMPRODUCT((MONTH(客户下单明细表!$D$4:$D$5200)=销售员提成汇总!$E$2-1)*((YEAR(客户下单明细表!$D$4:$D$5200)=销售员提成汇总!$C$2))*(客户下单明细表!$O$4:$O$5200=A1285),客户下单明细表!$R$4:$R$5200))</f>
        <v/>
      </c>
      <c r="F1285" s="22">
        <v>1800</v>
      </c>
      <c r="G1285" s="23">
        <f>SUMIFS(销售员提成汇总!C:C,销售员提成汇总!K:K,$K1285)</f>
        <v>0</v>
      </c>
      <c r="H1285" s="21">
        <f t="shared" si="62"/>
        <v>0</v>
      </c>
      <c r="I1285" s="23" t="str">
        <f t="shared" si="63"/>
        <v/>
      </c>
      <c r="J1285" s="31" t="str">
        <f t="shared" si="64"/>
        <v/>
      </c>
      <c r="K1285" s="32" t="e">
        <f>VLOOKUP(A$4:A$600,客户下单明细表!O$4:P$5200,2,FALSE)</f>
        <v>#VALUE!</v>
      </c>
    </row>
    <row r="1286" spans="1:11">
      <c r="A1286" s="20"/>
      <c r="B1286" s="21" t="str">
        <f>IF(A1286="","",SUMPRODUCT((MONTH(客户下单明细表!$D$4:$D$5200)=销售员提成汇总!$E$2)*((YEAR(客户下单明细表!$D$4:$D$5200)=销售员提成汇总!$C$2))*(客户下单明细表!$O$4:$O$5200=A1286),客户下单明细表!$N$4:$N$5200))</f>
        <v/>
      </c>
      <c r="C1286" s="21" t="str">
        <f>IF(B1286="","",SUMPRODUCT((MONTH(客户下单明细表!$D$4:$D$5200)=销售员提成汇总!$E$2-1)*((YEAR(客户下单明细表!$D$4:$D$5200)=销售员提成汇总!$C$2))*(客户下单明细表!$O$4:$O$5200=A1286)*($A$2=客户下单明细表!$S$4:$S$5200),客户下单明细表!$N$4:$N$5200))</f>
        <v/>
      </c>
      <c r="D1286" s="21" t="str">
        <f>IF(A1286="","",SUMPRODUCT((MONTH(客户下单明细表!$D$4:$D$5200)=销售员提成汇总!$E$2)*((YEAR(客户下单明细表!$D$4:$D$5200)=销售员提成汇总!$C$2))*(客户下单明细表!$O$4:$O$5200=A1286),客户下单明细表!$R$4:$R$5200))</f>
        <v/>
      </c>
      <c r="E1286" s="21" t="str">
        <f>IF(A1286="","",SUMPRODUCT((MONTH(客户下单明细表!$D$4:$D$5200)=销售员提成汇总!$E$2-1)*((YEAR(客户下单明细表!$D$4:$D$5200)=销售员提成汇总!$C$2))*(客户下单明细表!$O$4:$O$5200=A1286),客户下单明细表!$R$4:$R$5200))</f>
        <v/>
      </c>
      <c r="F1286" s="22">
        <v>1800</v>
      </c>
      <c r="G1286" s="23">
        <f>SUMIFS(销售员提成汇总!C:C,销售员提成汇总!K:K,$K1286)</f>
        <v>0</v>
      </c>
      <c r="H1286" s="21">
        <f t="shared" si="62"/>
        <v>0</v>
      </c>
      <c r="I1286" s="23" t="str">
        <f t="shared" si="63"/>
        <v/>
      </c>
      <c r="J1286" s="31" t="str">
        <f t="shared" si="64"/>
        <v/>
      </c>
      <c r="K1286" s="32" t="e">
        <f>VLOOKUP(A$4:A$600,客户下单明细表!O$4:P$5200,2,FALSE)</f>
        <v>#VALUE!</v>
      </c>
    </row>
    <row r="1287" spans="1:11">
      <c r="A1287" s="20"/>
      <c r="B1287" s="21" t="str">
        <f>IF(A1287="","",SUMPRODUCT((MONTH(客户下单明细表!$D$4:$D$5200)=销售员提成汇总!$E$2)*((YEAR(客户下单明细表!$D$4:$D$5200)=销售员提成汇总!$C$2))*(客户下单明细表!$O$4:$O$5200=A1287),客户下单明细表!$N$4:$N$5200))</f>
        <v/>
      </c>
      <c r="C1287" s="21" t="str">
        <f>IF(B1287="","",SUMPRODUCT((MONTH(客户下单明细表!$D$4:$D$5200)=销售员提成汇总!$E$2-1)*((YEAR(客户下单明细表!$D$4:$D$5200)=销售员提成汇总!$C$2))*(客户下单明细表!$O$4:$O$5200=A1287)*($A$2=客户下单明细表!$S$4:$S$5200),客户下单明细表!$N$4:$N$5200))</f>
        <v/>
      </c>
      <c r="D1287" s="21" t="str">
        <f>IF(A1287="","",SUMPRODUCT((MONTH(客户下单明细表!$D$4:$D$5200)=销售员提成汇总!$E$2)*((YEAR(客户下单明细表!$D$4:$D$5200)=销售员提成汇总!$C$2))*(客户下单明细表!$O$4:$O$5200=A1287),客户下单明细表!$R$4:$R$5200))</f>
        <v/>
      </c>
      <c r="E1287" s="21" t="str">
        <f>IF(A1287="","",SUMPRODUCT((MONTH(客户下单明细表!$D$4:$D$5200)=销售员提成汇总!$E$2-1)*((YEAR(客户下单明细表!$D$4:$D$5200)=销售员提成汇总!$C$2))*(客户下单明细表!$O$4:$O$5200=A1287),客户下单明细表!$R$4:$R$5200))</f>
        <v/>
      </c>
      <c r="F1287" s="22">
        <v>1800</v>
      </c>
      <c r="G1287" s="23">
        <f>SUMIFS(销售员提成汇总!C:C,销售员提成汇总!K:K,$K1287)</f>
        <v>0</v>
      </c>
      <c r="H1287" s="21">
        <f t="shared" si="62"/>
        <v>0</v>
      </c>
      <c r="I1287" s="23" t="str">
        <f t="shared" si="63"/>
        <v/>
      </c>
      <c r="J1287" s="31" t="str">
        <f t="shared" si="64"/>
        <v/>
      </c>
      <c r="K1287" s="32" t="e">
        <f>VLOOKUP(A$4:A$600,客户下单明细表!O$4:P$5200,2,FALSE)</f>
        <v>#VALUE!</v>
      </c>
    </row>
    <row r="1288" spans="1:11">
      <c r="A1288" s="20"/>
      <c r="B1288" s="21" t="str">
        <f>IF(A1288="","",SUMPRODUCT((MONTH(客户下单明细表!$D$4:$D$5200)=销售员提成汇总!$E$2)*((YEAR(客户下单明细表!$D$4:$D$5200)=销售员提成汇总!$C$2))*(客户下单明细表!$O$4:$O$5200=A1288),客户下单明细表!$N$4:$N$5200))</f>
        <v/>
      </c>
      <c r="C1288" s="21" t="str">
        <f>IF(B1288="","",SUMPRODUCT((MONTH(客户下单明细表!$D$4:$D$5200)=销售员提成汇总!$E$2-1)*((YEAR(客户下单明细表!$D$4:$D$5200)=销售员提成汇总!$C$2))*(客户下单明细表!$O$4:$O$5200=A1288)*($A$2=客户下单明细表!$S$4:$S$5200),客户下单明细表!$N$4:$N$5200))</f>
        <v/>
      </c>
      <c r="D1288" s="21" t="str">
        <f>IF(A1288="","",SUMPRODUCT((MONTH(客户下单明细表!$D$4:$D$5200)=销售员提成汇总!$E$2)*((YEAR(客户下单明细表!$D$4:$D$5200)=销售员提成汇总!$C$2))*(客户下单明细表!$O$4:$O$5200=A1288),客户下单明细表!$R$4:$R$5200))</f>
        <v/>
      </c>
      <c r="E1288" s="21" t="str">
        <f>IF(A1288="","",SUMPRODUCT((MONTH(客户下单明细表!$D$4:$D$5200)=销售员提成汇总!$E$2-1)*((YEAR(客户下单明细表!$D$4:$D$5200)=销售员提成汇总!$C$2))*(客户下单明细表!$O$4:$O$5200=A1288),客户下单明细表!$R$4:$R$5200))</f>
        <v/>
      </c>
      <c r="F1288" s="22">
        <v>1800</v>
      </c>
      <c r="G1288" s="23">
        <f>SUMIFS(销售员提成汇总!C:C,销售员提成汇总!K:K,$K1288)</f>
        <v>0</v>
      </c>
      <c r="H1288" s="21">
        <f t="shared" si="62"/>
        <v>0</v>
      </c>
      <c r="I1288" s="23" t="str">
        <f t="shared" si="63"/>
        <v/>
      </c>
      <c r="J1288" s="31" t="str">
        <f t="shared" si="64"/>
        <v/>
      </c>
      <c r="K1288" s="32" t="e">
        <f>VLOOKUP(A$4:A$600,客户下单明细表!O$4:P$5200,2,FALSE)</f>
        <v>#VALUE!</v>
      </c>
    </row>
    <row r="1289" spans="1:11">
      <c r="A1289" s="20"/>
      <c r="B1289" s="21" t="str">
        <f>IF(A1289="","",SUMPRODUCT((MONTH(客户下单明细表!$D$4:$D$5200)=销售员提成汇总!$E$2)*((YEAR(客户下单明细表!$D$4:$D$5200)=销售员提成汇总!$C$2))*(客户下单明细表!$O$4:$O$5200=A1289),客户下单明细表!$N$4:$N$5200))</f>
        <v/>
      </c>
      <c r="C1289" s="21" t="str">
        <f>IF(B1289="","",SUMPRODUCT((MONTH(客户下单明细表!$D$4:$D$5200)=销售员提成汇总!$E$2-1)*((YEAR(客户下单明细表!$D$4:$D$5200)=销售员提成汇总!$C$2))*(客户下单明细表!$O$4:$O$5200=A1289)*($A$2=客户下单明细表!$S$4:$S$5200),客户下单明细表!$N$4:$N$5200))</f>
        <v/>
      </c>
      <c r="D1289" s="21" t="str">
        <f>IF(A1289="","",SUMPRODUCT((MONTH(客户下单明细表!$D$4:$D$5200)=销售员提成汇总!$E$2)*((YEAR(客户下单明细表!$D$4:$D$5200)=销售员提成汇总!$C$2))*(客户下单明细表!$O$4:$O$5200=A1289),客户下单明细表!$R$4:$R$5200))</f>
        <v/>
      </c>
      <c r="E1289" s="21" t="str">
        <f>IF(A1289="","",SUMPRODUCT((MONTH(客户下单明细表!$D$4:$D$5200)=销售员提成汇总!$E$2-1)*((YEAR(客户下单明细表!$D$4:$D$5200)=销售员提成汇总!$C$2))*(客户下单明细表!$O$4:$O$5200=A1289),客户下单明细表!$R$4:$R$5200))</f>
        <v/>
      </c>
      <c r="F1289" s="22">
        <v>1800</v>
      </c>
      <c r="G1289" s="23">
        <f>SUMIFS(销售员提成汇总!C:C,销售员提成汇总!K:K,$K1289)</f>
        <v>0</v>
      </c>
      <c r="H1289" s="21">
        <f t="shared" si="62"/>
        <v>0</v>
      </c>
      <c r="I1289" s="23" t="str">
        <f t="shared" si="63"/>
        <v/>
      </c>
      <c r="J1289" s="31" t="str">
        <f t="shared" si="64"/>
        <v/>
      </c>
      <c r="K1289" s="32" t="e">
        <f>VLOOKUP(A$4:A$600,客户下单明细表!O$4:P$5200,2,FALSE)</f>
        <v>#VALUE!</v>
      </c>
    </row>
    <row r="1290" spans="1:11">
      <c r="A1290" s="20"/>
      <c r="B1290" s="21" t="str">
        <f>IF(A1290="","",SUMPRODUCT((MONTH(客户下单明细表!$D$4:$D$5200)=销售员提成汇总!$E$2)*((YEAR(客户下单明细表!$D$4:$D$5200)=销售员提成汇总!$C$2))*(客户下单明细表!$O$4:$O$5200=A1290),客户下单明细表!$N$4:$N$5200))</f>
        <v/>
      </c>
      <c r="C1290" s="21" t="str">
        <f>IF(B1290="","",SUMPRODUCT((MONTH(客户下单明细表!$D$4:$D$5200)=销售员提成汇总!$E$2-1)*((YEAR(客户下单明细表!$D$4:$D$5200)=销售员提成汇总!$C$2))*(客户下单明细表!$O$4:$O$5200=A1290)*($A$2=客户下单明细表!$S$4:$S$5200),客户下单明细表!$N$4:$N$5200))</f>
        <v/>
      </c>
      <c r="D1290" s="21" t="str">
        <f>IF(A1290="","",SUMPRODUCT((MONTH(客户下单明细表!$D$4:$D$5200)=销售员提成汇总!$E$2)*((YEAR(客户下单明细表!$D$4:$D$5200)=销售员提成汇总!$C$2))*(客户下单明细表!$O$4:$O$5200=A1290),客户下单明细表!$R$4:$R$5200))</f>
        <v/>
      </c>
      <c r="E1290" s="21" t="str">
        <f>IF(A1290="","",SUMPRODUCT((MONTH(客户下单明细表!$D$4:$D$5200)=销售员提成汇总!$E$2-1)*((YEAR(客户下单明细表!$D$4:$D$5200)=销售员提成汇总!$C$2))*(客户下单明细表!$O$4:$O$5200=A1290),客户下单明细表!$R$4:$R$5200))</f>
        <v/>
      </c>
      <c r="F1290" s="22">
        <v>1800</v>
      </c>
      <c r="G1290" s="23">
        <f>SUMIFS(销售员提成汇总!C:C,销售员提成汇总!K:K,$K1290)</f>
        <v>0</v>
      </c>
      <c r="H1290" s="21">
        <f t="shared" si="62"/>
        <v>0</v>
      </c>
      <c r="I1290" s="23" t="str">
        <f t="shared" si="63"/>
        <v/>
      </c>
      <c r="J1290" s="31" t="str">
        <f t="shared" si="64"/>
        <v/>
      </c>
      <c r="K1290" s="32" t="e">
        <f>VLOOKUP(A$4:A$600,客户下单明细表!O$4:P$5200,2,FALSE)</f>
        <v>#VALUE!</v>
      </c>
    </row>
    <row r="1291" spans="1:11">
      <c r="A1291" s="20"/>
      <c r="B1291" s="21" t="str">
        <f>IF(A1291="","",SUMPRODUCT((MONTH(客户下单明细表!$D$4:$D$5200)=销售员提成汇总!$E$2)*((YEAR(客户下单明细表!$D$4:$D$5200)=销售员提成汇总!$C$2))*(客户下单明细表!$O$4:$O$5200=A1291),客户下单明细表!$N$4:$N$5200))</f>
        <v/>
      </c>
      <c r="C1291" s="21" t="str">
        <f>IF(B1291="","",SUMPRODUCT((MONTH(客户下单明细表!$D$4:$D$5200)=销售员提成汇总!$E$2-1)*((YEAR(客户下单明细表!$D$4:$D$5200)=销售员提成汇总!$C$2))*(客户下单明细表!$O$4:$O$5200=A1291)*($A$2=客户下单明细表!$S$4:$S$5200),客户下单明细表!$N$4:$N$5200))</f>
        <v/>
      </c>
      <c r="D1291" s="21" t="str">
        <f>IF(A1291="","",SUMPRODUCT((MONTH(客户下单明细表!$D$4:$D$5200)=销售员提成汇总!$E$2)*((YEAR(客户下单明细表!$D$4:$D$5200)=销售员提成汇总!$C$2))*(客户下单明细表!$O$4:$O$5200=A1291),客户下单明细表!$R$4:$R$5200))</f>
        <v/>
      </c>
      <c r="E1291" s="21" t="str">
        <f>IF(A1291="","",SUMPRODUCT((MONTH(客户下单明细表!$D$4:$D$5200)=销售员提成汇总!$E$2-1)*((YEAR(客户下单明细表!$D$4:$D$5200)=销售员提成汇总!$C$2))*(客户下单明细表!$O$4:$O$5200=A1291),客户下单明细表!$R$4:$R$5200))</f>
        <v/>
      </c>
      <c r="F1291" s="22">
        <v>1800</v>
      </c>
      <c r="G1291" s="23">
        <f>SUMIFS(销售员提成汇总!C:C,销售员提成汇总!K:K,$K1291)</f>
        <v>0</v>
      </c>
      <c r="H1291" s="21">
        <f t="shared" si="62"/>
        <v>0</v>
      </c>
      <c r="I1291" s="23" t="str">
        <f t="shared" si="63"/>
        <v/>
      </c>
      <c r="J1291" s="31" t="str">
        <f t="shared" si="64"/>
        <v/>
      </c>
      <c r="K1291" s="32" t="e">
        <f>VLOOKUP(A$4:A$600,客户下单明细表!O$4:P$5200,2,FALSE)</f>
        <v>#VALUE!</v>
      </c>
    </row>
    <row r="1292" spans="1:11">
      <c r="A1292" s="20"/>
      <c r="B1292" s="21" t="str">
        <f>IF(A1292="","",SUMPRODUCT((MONTH(客户下单明细表!$D$4:$D$5200)=销售员提成汇总!$E$2)*((YEAR(客户下单明细表!$D$4:$D$5200)=销售员提成汇总!$C$2))*(客户下单明细表!$O$4:$O$5200=A1292),客户下单明细表!$N$4:$N$5200))</f>
        <v/>
      </c>
      <c r="C1292" s="21" t="str">
        <f>IF(B1292="","",SUMPRODUCT((MONTH(客户下单明细表!$D$4:$D$5200)=销售员提成汇总!$E$2-1)*((YEAR(客户下单明细表!$D$4:$D$5200)=销售员提成汇总!$C$2))*(客户下单明细表!$O$4:$O$5200=A1292)*($A$2=客户下单明细表!$S$4:$S$5200),客户下单明细表!$N$4:$N$5200))</f>
        <v/>
      </c>
      <c r="D1292" s="21" t="str">
        <f>IF(A1292="","",SUMPRODUCT((MONTH(客户下单明细表!$D$4:$D$5200)=销售员提成汇总!$E$2)*((YEAR(客户下单明细表!$D$4:$D$5200)=销售员提成汇总!$C$2))*(客户下单明细表!$O$4:$O$5200=A1292),客户下单明细表!$R$4:$R$5200))</f>
        <v/>
      </c>
      <c r="E1292" s="21" t="str">
        <f>IF(A1292="","",SUMPRODUCT((MONTH(客户下单明细表!$D$4:$D$5200)=销售员提成汇总!$E$2-1)*((YEAR(客户下单明细表!$D$4:$D$5200)=销售员提成汇总!$C$2))*(客户下单明细表!$O$4:$O$5200=A1292),客户下单明细表!$R$4:$R$5200))</f>
        <v/>
      </c>
      <c r="F1292" s="22">
        <v>1800</v>
      </c>
      <c r="G1292" s="23">
        <f>SUMIFS(销售员提成汇总!C:C,销售员提成汇总!K:K,$K1292)</f>
        <v>0</v>
      </c>
      <c r="H1292" s="21">
        <f t="shared" si="62"/>
        <v>0</v>
      </c>
      <c r="I1292" s="23" t="str">
        <f t="shared" si="63"/>
        <v/>
      </c>
      <c r="J1292" s="31" t="str">
        <f t="shared" si="64"/>
        <v/>
      </c>
      <c r="K1292" s="32" t="e">
        <f>VLOOKUP(A$4:A$600,客户下单明细表!O$4:P$5200,2,FALSE)</f>
        <v>#VALUE!</v>
      </c>
    </row>
    <row r="1293" spans="1:11">
      <c r="A1293" s="20"/>
      <c r="B1293" s="21" t="str">
        <f>IF(A1293="","",SUMPRODUCT((MONTH(客户下单明细表!$D$4:$D$5200)=销售员提成汇总!$E$2)*((YEAR(客户下单明细表!$D$4:$D$5200)=销售员提成汇总!$C$2))*(客户下单明细表!$O$4:$O$5200=A1293),客户下单明细表!$N$4:$N$5200))</f>
        <v/>
      </c>
      <c r="C1293" s="21" t="str">
        <f>IF(B1293="","",SUMPRODUCT((MONTH(客户下单明细表!$D$4:$D$5200)=销售员提成汇总!$E$2-1)*((YEAR(客户下单明细表!$D$4:$D$5200)=销售员提成汇总!$C$2))*(客户下单明细表!$O$4:$O$5200=A1293)*($A$2=客户下单明细表!$S$4:$S$5200),客户下单明细表!$N$4:$N$5200))</f>
        <v/>
      </c>
      <c r="D1293" s="21" t="str">
        <f>IF(A1293="","",SUMPRODUCT((MONTH(客户下单明细表!$D$4:$D$5200)=销售员提成汇总!$E$2)*((YEAR(客户下单明细表!$D$4:$D$5200)=销售员提成汇总!$C$2))*(客户下单明细表!$O$4:$O$5200=A1293),客户下单明细表!$R$4:$R$5200))</f>
        <v/>
      </c>
      <c r="E1293" s="21" t="str">
        <f>IF(A1293="","",SUMPRODUCT((MONTH(客户下单明细表!$D$4:$D$5200)=销售员提成汇总!$E$2-1)*((YEAR(客户下单明细表!$D$4:$D$5200)=销售员提成汇总!$C$2))*(客户下单明细表!$O$4:$O$5200=A1293),客户下单明细表!$R$4:$R$5200))</f>
        <v/>
      </c>
      <c r="F1293" s="22">
        <v>1800</v>
      </c>
      <c r="G1293" s="23">
        <f>SUMIFS(销售员提成汇总!C:C,销售员提成汇总!K:K,$K1293)</f>
        <v>0</v>
      </c>
      <c r="H1293" s="21">
        <f t="shared" si="62"/>
        <v>0</v>
      </c>
      <c r="I1293" s="23" t="str">
        <f t="shared" si="63"/>
        <v/>
      </c>
      <c r="J1293" s="31" t="str">
        <f t="shared" si="64"/>
        <v/>
      </c>
      <c r="K1293" s="32" t="e">
        <f>VLOOKUP(A$4:A$600,客户下单明细表!O$4:P$5200,2,FALSE)</f>
        <v>#VALUE!</v>
      </c>
    </row>
    <row r="1294" spans="1:11">
      <c r="A1294" s="20"/>
      <c r="B1294" s="21" t="str">
        <f>IF(A1294="","",SUMPRODUCT((MONTH(客户下单明细表!$D$4:$D$5200)=销售员提成汇总!$E$2)*((YEAR(客户下单明细表!$D$4:$D$5200)=销售员提成汇总!$C$2))*(客户下单明细表!$O$4:$O$5200=A1294),客户下单明细表!$N$4:$N$5200))</f>
        <v/>
      </c>
      <c r="C1294" s="21" t="str">
        <f>IF(B1294="","",SUMPRODUCT((MONTH(客户下单明细表!$D$4:$D$5200)=销售员提成汇总!$E$2-1)*((YEAR(客户下单明细表!$D$4:$D$5200)=销售员提成汇总!$C$2))*(客户下单明细表!$O$4:$O$5200=A1294)*($A$2=客户下单明细表!$S$4:$S$5200),客户下单明细表!$N$4:$N$5200))</f>
        <v/>
      </c>
      <c r="D1294" s="21" t="str">
        <f>IF(A1294="","",SUMPRODUCT((MONTH(客户下单明细表!$D$4:$D$5200)=销售员提成汇总!$E$2)*((YEAR(客户下单明细表!$D$4:$D$5200)=销售员提成汇总!$C$2))*(客户下单明细表!$O$4:$O$5200=A1294),客户下单明细表!$R$4:$R$5200))</f>
        <v/>
      </c>
      <c r="E1294" s="21" t="str">
        <f>IF(A1294="","",SUMPRODUCT((MONTH(客户下单明细表!$D$4:$D$5200)=销售员提成汇总!$E$2-1)*((YEAR(客户下单明细表!$D$4:$D$5200)=销售员提成汇总!$C$2))*(客户下单明细表!$O$4:$O$5200=A1294),客户下单明细表!$R$4:$R$5200))</f>
        <v/>
      </c>
      <c r="F1294" s="22">
        <v>1800</v>
      </c>
      <c r="G1294" s="23">
        <f>SUMIFS(销售员提成汇总!C:C,销售员提成汇总!K:K,$K1294)</f>
        <v>0</v>
      </c>
      <c r="H1294" s="21">
        <f t="shared" si="62"/>
        <v>0</v>
      </c>
      <c r="I1294" s="23" t="str">
        <f t="shared" si="63"/>
        <v/>
      </c>
      <c r="J1294" s="31" t="str">
        <f t="shared" si="64"/>
        <v/>
      </c>
      <c r="K1294" s="32" t="e">
        <f>VLOOKUP(A$4:A$600,客户下单明细表!O$4:P$5200,2,FALSE)</f>
        <v>#VALUE!</v>
      </c>
    </row>
    <row r="1295" spans="1:11">
      <c r="A1295" s="20"/>
      <c r="B1295" s="21" t="str">
        <f>IF(A1295="","",SUMPRODUCT((MONTH(客户下单明细表!$D$4:$D$5200)=销售员提成汇总!$E$2)*((YEAR(客户下单明细表!$D$4:$D$5200)=销售员提成汇总!$C$2))*(客户下单明细表!$O$4:$O$5200=A1295),客户下单明细表!$N$4:$N$5200))</f>
        <v/>
      </c>
      <c r="C1295" s="21" t="str">
        <f>IF(B1295="","",SUMPRODUCT((MONTH(客户下单明细表!$D$4:$D$5200)=销售员提成汇总!$E$2-1)*((YEAR(客户下单明细表!$D$4:$D$5200)=销售员提成汇总!$C$2))*(客户下单明细表!$O$4:$O$5200=A1295)*($A$2=客户下单明细表!$S$4:$S$5200),客户下单明细表!$N$4:$N$5200))</f>
        <v/>
      </c>
      <c r="D1295" s="21" t="str">
        <f>IF(A1295="","",SUMPRODUCT((MONTH(客户下单明细表!$D$4:$D$5200)=销售员提成汇总!$E$2)*((YEAR(客户下单明细表!$D$4:$D$5200)=销售员提成汇总!$C$2))*(客户下单明细表!$O$4:$O$5200=A1295),客户下单明细表!$R$4:$R$5200))</f>
        <v/>
      </c>
      <c r="E1295" s="21" t="str">
        <f>IF(A1295="","",SUMPRODUCT((MONTH(客户下单明细表!$D$4:$D$5200)=销售员提成汇总!$E$2-1)*((YEAR(客户下单明细表!$D$4:$D$5200)=销售员提成汇总!$C$2))*(客户下单明细表!$O$4:$O$5200=A1295),客户下单明细表!$R$4:$R$5200))</f>
        <v/>
      </c>
      <c r="F1295" s="22">
        <v>1800</v>
      </c>
      <c r="G1295" s="23">
        <f>SUMIFS(销售员提成汇总!C:C,销售员提成汇总!K:K,$K1295)</f>
        <v>0</v>
      </c>
      <c r="H1295" s="21">
        <f t="shared" si="62"/>
        <v>0</v>
      </c>
      <c r="I1295" s="23" t="str">
        <f t="shared" si="63"/>
        <v/>
      </c>
      <c r="J1295" s="31" t="str">
        <f t="shared" si="64"/>
        <v/>
      </c>
      <c r="K1295" s="32" t="e">
        <f>VLOOKUP(A$4:A$600,客户下单明细表!O$4:P$5200,2,FALSE)</f>
        <v>#VALUE!</v>
      </c>
    </row>
    <row r="1296" spans="1:11">
      <c r="A1296" s="20"/>
      <c r="B1296" s="21" t="str">
        <f>IF(A1296="","",SUMPRODUCT((MONTH(客户下单明细表!$D$4:$D$5200)=销售员提成汇总!$E$2)*((YEAR(客户下单明细表!$D$4:$D$5200)=销售员提成汇总!$C$2))*(客户下单明细表!$O$4:$O$5200=A1296),客户下单明细表!$N$4:$N$5200))</f>
        <v/>
      </c>
      <c r="C1296" s="21" t="str">
        <f>IF(B1296="","",SUMPRODUCT((MONTH(客户下单明细表!$D$4:$D$5200)=销售员提成汇总!$E$2-1)*((YEAR(客户下单明细表!$D$4:$D$5200)=销售员提成汇总!$C$2))*(客户下单明细表!$O$4:$O$5200=A1296)*($A$2=客户下单明细表!$S$4:$S$5200),客户下单明细表!$N$4:$N$5200))</f>
        <v/>
      </c>
      <c r="D1296" s="21" t="str">
        <f>IF(A1296="","",SUMPRODUCT((MONTH(客户下单明细表!$D$4:$D$5200)=销售员提成汇总!$E$2)*((YEAR(客户下单明细表!$D$4:$D$5200)=销售员提成汇总!$C$2))*(客户下单明细表!$O$4:$O$5200=A1296),客户下单明细表!$R$4:$R$5200))</f>
        <v/>
      </c>
      <c r="E1296" s="21" t="str">
        <f>IF(A1296="","",SUMPRODUCT((MONTH(客户下单明细表!$D$4:$D$5200)=销售员提成汇总!$E$2-1)*((YEAR(客户下单明细表!$D$4:$D$5200)=销售员提成汇总!$C$2))*(客户下单明细表!$O$4:$O$5200=A1296),客户下单明细表!$R$4:$R$5200))</f>
        <v/>
      </c>
      <c r="F1296" s="22">
        <v>1800</v>
      </c>
      <c r="G1296" s="23">
        <f>SUMIFS(销售员提成汇总!C:C,销售员提成汇总!K:K,$K1296)</f>
        <v>0</v>
      </c>
      <c r="H1296" s="21">
        <f t="shared" si="62"/>
        <v>0</v>
      </c>
      <c r="I1296" s="23" t="str">
        <f t="shared" si="63"/>
        <v/>
      </c>
      <c r="J1296" s="31" t="str">
        <f t="shared" si="64"/>
        <v/>
      </c>
      <c r="K1296" s="32" t="e">
        <f>VLOOKUP(A$4:A$600,客户下单明细表!O$4:P$5200,2,FALSE)</f>
        <v>#VALUE!</v>
      </c>
    </row>
    <row r="1297" spans="1:11">
      <c r="A1297" s="20"/>
      <c r="B1297" s="21" t="str">
        <f>IF(A1297="","",SUMPRODUCT((MONTH(客户下单明细表!$D$4:$D$5200)=销售员提成汇总!$E$2)*((YEAR(客户下单明细表!$D$4:$D$5200)=销售员提成汇总!$C$2))*(客户下单明细表!$O$4:$O$5200=A1297),客户下单明细表!$N$4:$N$5200))</f>
        <v/>
      </c>
      <c r="C1297" s="21" t="str">
        <f>IF(B1297="","",SUMPRODUCT((MONTH(客户下单明细表!$D$4:$D$5200)=销售员提成汇总!$E$2-1)*((YEAR(客户下单明细表!$D$4:$D$5200)=销售员提成汇总!$C$2))*(客户下单明细表!$O$4:$O$5200=A1297)*($A$2=客户下单明细表!$S$4:$S$5200),客户下单明细表!$N$4:$N$5200))</f>
        <v/>
      </c>
      <c r="D1297" s="21" t="str">
        <f>IF(A1297="","",SUMPRODUCT((MONTH(客户下单明细表!$D$4:$D$5200)=销售员提成汇总!$E$2)*((YEAR(客户下单明细表!$D$4:$D$5200)=销售员提成汇总!$C$2))*(客户下单明细表!$O$4:$O$5200=A1297),客户下单明细表!$R$4:$R$5200))</f>
        <v/>
      </c>
      <c r="E1297" s="21" t="str">
        <f>IF(A1297="","",SUMPRODUCT((MONTH(客户下单明细表!$D$4:$D$5200)=销售员提成汇总!$E$2-1)*((YEAR(客户下单明细表!$D$4:$D$5200)=销售员提成汇总!$C$2))*(客户下单明细表!$O$4:$O$5200=A1297),客户下单明细表!$R$4:$R$5200))</f>
        <v/>
      </c>
      <c r="F1297" s="22">
        <v>1800</v>
      </c>
      <c r="G1297" s="23">
        <f>SUMIFS(销售员提成汇总!C:C,销售员提成汇总!K:K,$K1297)</f>
        <v>0</v>
      </c>
      <c r="H1297" s="21">
        <f t="shared" si="62"/>
        <v>0</v>
      </c>
      <c r="I1297" s="23" t="str">
        <f t="shared" si="63"/>
        <v/>
      </c>
      <c r="J1297" s="31" t="str">
        <f t="shared" si="64"/>
        <v/>
      </c>
      <c r="K1297" s="32" t="e">
        <f>VLOOKUP(A$4:A$600,客户下单明细表!O$4:P$5200,2,FALSE)</f>
        <v>#VALUE!</v>
      </c>
    </row>
    <row r="1298" spans="1:11">
      <c r="A1298" s="20"/>
      <c r="B1298" s="21" t="str">
        <f>IF(A1298="","",SUMPRODUCT((MONTH(客户下单明细表!$D$4:$D$5200)=销售员提成汇总!$E$2)*((YEAR(客户下单明细表!$D$4:$D$5200)=销售员提成汇总!$C$2))*(客户下单明细表!$O$4:$O$5200=A1298),客户下单明细表!$N$4:$N$5200))</f>
        <v/>
      </c>
      <c r="C1298" s="21" t="str">
        <f>IF(B1298="","",SUMPRODUCT((MONTH(客户下单明细表!$D$4:$D$5200)=销售员提成汇总!$E$2-1)*((YEAR(客户下单明细表!$D$4:$D$5200)=销售员提成汇总!$C$2))*(客户下单明细表!$O$4:$O$5200=A1298)*($A$2=客户下单明细表!$S$4:$S$5200),客户下单明细表!$N$4:$N$5200))</f>
        <v/>
      </c>
      <c r="D1298" s="21" t="str">
        <f>IF(A1298="","",SUMPRODUCT((MONTH(客户下单明细表!$D$4:$D$5200)=销售员提成汇总!$E$2)*((YEAR(客户下单明细表!$D$4:$D$5200)=销售员提成汇总!$C$2))*(客户下单明细表!$O$4:$O$5200=A1298),客户下单明细表!$R$4:$R$5200))</f>
        <v/>
      </c>
      <c r="E1298" s="21" t="str">
        <f>IF(A1298="","",SUMPRODUCT((MONTH(客户下单明细表!$D$4:$D$5200)=销售员提成汇总!$E$2-1)*((YEAR(客户下单明细表!$D$4:$D$5200)=销售员提成汇总!$C$2))*(客户下单明细表!$O$4:$O$5200=A1298),客户下单明细表!$R$4:$R$5200))</f>
        <v/>
      </c>
      <c r="F1298" s="22">
        <v>1800</v>
      </c>
      <c r="G1298" s="23">
        <f>SUMIFS(销售员提成汇总!C:C,销售员提成汇总!K:K,$K1298)</f>
        <v>0</v>
      </c>
      <c r="H1298" s="21">
        <f t="shared" si="62"/>
        <v>0</v>
      </c>
      <c r="I1298" s="23" t="str">
        <f t="shared" si="63"/>
        <v/>
      </c>
      <c r="J1298" s="31" t="str">
        <f t="shared" si="64"/>
        <v/>
      </c>
      <c r="K1298" s="32" t="e">
        <f>VLOOKUP(A$4:A$600,客户下单明细表!O$4:P$5200,2,FALSE)</f>
        <v>#VALUE!</v>
      </c>
    </row>
    <row r="1299" spans="1:11">
      <c r="A1299" s="20"/>
      <c r="B1299" s="21" t="str">
        <f>IF(A1299="","",SUMPRODUCT((MONTH(客户下单明细表!$D$4:$D$5200)=销售员提成汇总!$E$2)*((YEAR(客户下单明细表!$D$4:$D$5200)=销售员提成汇总!$C$2))*(客户下单明细表!$O$4:$O$5200=A1299),客户下单明细表!$N$4:$N$5200))</f>
        <v/>
      </c>
      <c r="C1299" s="21" t="str">
        <f>IF(B1299="","",SUMPRODUCT((MONTH(客户下单明细表!$D$4:$D$5200)=销售员提成汇总!$E$2-1)*((YEAR(客户下单明细表!$D$4:$D$5200)=销售员提成汇总!$C$2))*(客户下单明细表!$O$4:$O$5200=A1299)*($A$2=客户下单明细表!$S$4:$S$5200),客户下单明细表!$N$4:$N$5200))</f>
        <v/>
      </c>
      <c r="D1299" s="21" t="str">
        <f>IF(A1299="","",SUMPRODUCT((MONTH(客户下单明细表!$D$4:$D$5200)=销售员提成汇总!$E$2)*((YEAR(客户下单明细表!$D$4:$D$5200)=销售员提成汇总!$C$2))*(客户下单明细表!$O$4:$O$5200=A1299),客户下单明细表!$R$4:$R$5200))</f>
        <v/>
      </c>
      <c r="E1299" s="21" t="str">
        <f>IF(A1299="","",SUMPRODUCT((MONTH(客户下单明细表!$D$4:$D$5200)=销售员提成汇总!$E$2-1)*((YEAR(客户下单明细表!$D$4:$D$5200)=销售员提成汇总!$C$2))*(客户下单明细表!$O$4:$O$5200=A1299),客户下单明细表!$R$4:$R$5200))</f>
        <v/>
      </c>
      <c r="F1299" s="22">
        <v>1800</v>
      </c>
      <c r="G1299" s="23">
        <f>SUMIFS(销售员提成汇总!C:C,销售员提成汇总!K:K,$K1299)</f>
        <v>0</v>
      </c>
      <c r="H1299" s="21">
        <f t="shared" si="62"/>
        <v>0</v>
      </c>
      <c r="I1299" s="23" t="str">
        <f t="shared" si="63"/>
        <v/>
      </c>
      <c r="J1299" s="31" t="str">
        <f t="shared" si="64"/>
        <v/>
      </c>
      <c r="K1299" s="32" t="e">
        <f>VLOOKUP(A$4:A$600,客户下单明细表!O$4:P$5200,2,FALSE)</f>
        <v>#VALUE!</v>
      </c>
    </row>
    <row r="1300" spans="1:11">
      <c r="A1300" s="20"/>
      <c r="B1300" s="21" t="str">
        <f>IF(A1300="","",SUMPRODUCT((MONTH(客户下单明细表!$D$4:$D$5200)=销售员提成汇总!$E$2)*((YEAR(客户下单明细表!$D$4:$D$5200)=销售员提成汇总!$C$2))*(客户下单明细表!$O$4:$O$5200=A1300),客户下单明细表!$N$4:$N$5200))</f>
        <v/>
      </c>
      <c r="C1300" s="21" t="str">
        <f>IF(B1300="","",SUMPRODUCT((MONTH(客户下单明细表!$D$4:$D$5200)=销售员提成汇总!$E$2-1)*((YEAR(客户下单明细表!$D$4:$D$5200)=销售员提成汇总!$C$2))*(客户下单明细表!$O$4:$O$5200=A1300)*($A$2=客户下单明细表!$S$4:$S$5200),客户下单明细表!$N$4:$N$5200))</f>
        <v/>
      </c>
      <c r="D1300" s="21" t="str">
        <f>IF(A1300="","",SUMPRODUCT((MONTH(客户下单明细表!$D$4:$D$5200)=销售员提成汇总!$E$2)*((YEAR(客户下单明细表!$D$4:$D$5200)=销售员提成汇总!$C$2))*(客户下单明细表!$O$4:$O$5200=A1300),客户下单明细表!$R$4:$R$5200))</f>
        <v/>
      </c>
      <c r="E1300" s="21" t="str">
        <f>IF(A1300="","",SUMPRODUCT((MONTH(客户下单明细表!$D$4:$D$5200)=销售员提成汇总!$E$2-1)*((YEAR(客户下单明细表!$D$4:$D$5200)=销售员提成汇总!$C$2))*(客户下单明细表!$O$4:$O$5200=A1300),客户下单明细表!$R$4:$R$5200))</f>
        <v/>
      </c>
      <c r="F1300" s="22">
        <v>1800</v>
      </c>
      <c r="G1300" s="23">
        <f>SUMIFS(销售员提成汇总!C:C,销售员提成汇总!K:K,$K1300)</f>
        <v>0</v>
      </c>
      <c r="H1300" s="21">
        <f t="shared" si="62"/>
        <v>0</v>
      </c>
      <c r="I1300" s="23" t="str">
        <f t="shared" si="63"/>
        <v/>
      </c>
      <c r="J1300" s="31" t="str">
        <f t="shared" si="64"/>
        <v/>
      </c>
      <c r="K1300" s="32" t="e">
        <f>VLOOKUP(A$4:A$600,客户下单明细表!O$4:P$5200,2,FALSE)</f>
        <v>#VALUE!</v>
      </c>
    </row>
    <row r="1301" spans="1:11">
      <c r="A1301" s="20"/>
      <c r="B1301" s="21" t="str">
        <f>IF(A1301="","",SUMPRODUCT((MONTH(客户下单明细表!$D$4:$D$5200)=销售员提成汇总!$E$2)*((YEAR(客户下单明细表!$D$4:$D$5200)=销售员提成汇总!$C$2))*(客户下单明细表!$O$4:$O$5200=A1301),客户下单明细表!$N$4:$N$5200))</f>
        <v/>
      </c>
      <c r="C1301" s="21" t="str">
        <f>IF(B1301="","",SUMPRODUCT((MONTH(客户下单明细表!$D$4:$D$5200)=销售员提成汇总!$E$2-1)*((YEAR(客户下单明细表!$D$4:$D$5200)=销售员提成汇总!$C$2))*(客户下单明细表!$O$4:$O$5200=A1301)*($A$2=客户下单明细表!$S$4:$S$5200),客户下单明细表!$N$4:$N$5200))</f>
        <v/>
      </c>
      <c r="D1301" s="21" t="str">
        <f>IF(A1301="","",SUMPRODUCT((MONTH(客户下单明细表!$D$4:$D$5200)=销售员提成汇总!$E$2)*((YEAR(客户下单明细表!$D$4:$D$5200)=销售员提成汇总!$C$2))*(客户下单明细表!$O$4:$O$5200=A1301),客户下单明细表!$R$4:$R$5200))</f>
        <v/>
      </c>
      <c r="E1301" s="21" t="str">
        <f>IF(A1301="","",SUMPRODUCT((MONTH(客户下单明细表!$D$4:$D$5200)=销售员提成汇总!$E$2-1)*((YEAR(客户下单明细表!$D$4:$D$5200)=销售员提成汇总!$C$2))*(客户下单明细表!$O$4:$O$5200=A1301),客户下单明细表!$R$4:$R$5200))</f>
        <v/>
      </c>
      <c r="F1301" s="22">
        <v>1800</v>
      </c>
      <c r="G1301" s="23">
        <f>SUMIFS(销售员提成汇总!C:C,销售员提成汇总!K:K,$K1301)</f>
        <v>0</v>
      </c>
      <c r="H1301" s="21">
        <f t="shared" si="62"/>
        <v>0</v>
      </c>
      <c r="I1301" s="23" t="str">
        <f t="shared" si="63"/>
        <v/>
      </c>
      <c r="J1301" s="31" t="str">
        <f t="shared" si="64"/>
        <v/>
      </c>
      <c r="K1301" s="32" t="e">
        <f>VLOOKUP(A$4:A$600,客户下单明细表!O$4:P$5200,2,FALSE)</f>
        <v>#VALUE!</v>
      </c>
    </row>
    <row r="1302" spans="1:11">
      <c r="A1302" s="20"/>
      <c r="B1302" s="21" t="str">
        <f>IF(A1302="","",SUMPRODUCT((MONTH(客户下单明细表!$D$4:$D$5200)=销售员提成汇总!$E$2)*((YEAR(客户下单明细表!$D$4:$D$5200)=销售员提成汇总!$C$2))*(客户下单明细表!$O$4:$O$5200=A1302),客户下单明细表!$N$4:$N$5200))</f>
        <v/>
      </c>
      <c r="C1302" s="21" t="str">
        <f>IF(B1302="","",SUMPRODUCT((MONTH(客户下单明细表!$D$4:$D$5200)=销售员提成汇总!$E$2-1)*((YEAR(客户下单明细表!$D$4:$D$5200)=销售员提成汇总!$C$2))*(客户下单明细表!$O$4:$O$5200=A1302)*($A$2=客户下单明细表!$S$4:$S$5200),客户下单明细表!$N$4:$N$5200))</f>
        <v/>
      </c>
      <c r="D1302" s="21" t="str">
        <f>IF(A1302="","",SUMPRODUCT((MONTH(客户下单明细表!$D$4:$D$5200)=销售员提成汇总!$E$2)*((YEAR(客户下单明细表!$D$4:$D$5200)=销售员提成汇总!$C$2))*(客户下单明细表!$O$4:$O$5200=A1302),客户下单明细表!$R$4:$R$5200))</f>
        <v/>
      </c>
      <c r="E1302" s="21" t="str">
        <f>IF(A1302="","",SUMPRODUCT((MONTH(客户下单明细表!$D$4:$D$5200)=销售员提成汇总!$E$2-1)*((YEAR(客户下单明细表!$D$4:$D$5200)=销售员提成汇总!$C$2))*(客户下单明细表!$O$4:$O$5200=A1302),客户下单明细表!$R$4:$R$5200))</f>
        <v/>
      </c>
      <c r="F1302" s="22">
        <v>1800</v>
      </c>
      <c r="G1302" s="23">
        <f>SUMIFS(销售员提成汇总!C:C,销售员提成汇总!K:K,$K1302)</f>
        <v>0</v>
      </c>
      <c r="H1302" s="21">
        <f t="shared" si="62"/>
        <v>0</v>
      </c>
      <c r="I1302" s="23" t="str">
        <f t="shared" si="63"/>
        <v/>
      </c>
      <c r="J1302" s="31" t="str">
        <f t="shared" si="64"/>
        <v/>
      </c>
      <c r="K1302" s="32" t="e">
        <f>VLOOKUP(A$4:A$600,客户下单明细表!O$4:P$5200,2,FALSE)</f>
        <v>#VALUE!</v>
      </c>
    </row>
    <row r="1303" spans="1:11">
      <c r="A1303" s="20"/>
      <c r="B1303" s="21" t="str">
        <f>IF(A1303="","",SUMPRODUCT((MONTH(客户下单明细表!$D$4:$D$5200)=销售员提成汇总!$E$2)*((YEAR(客户下单明细表!$D$4:$D$5200)=销售员提成汇总!$C$2))*(客户下单明细表!$O$4:$O$5200=A1303),客户下单明细表!$N$4:$N$5200))</f>
        <v/>
      </c>
      <c r="C1303" s="21" t="str">
        <f>IF(B1303="","",SUMPRODUCT((MONTH(客户下单明细表!$D$4:$D$5200)=销售员提成汇总!$E$2-1)*((YEAR(客户下单明细表!$D$4:$D$5200)=销售员提成汇总!$C$2))*(客户下单明细表!$O$4:$O$5200=A1303)*($A$2=客户下单明细表!$S$4:$S$5200),客户下单明细表!$N$4:$N$5200))</f>
        <v/>
      </c>
      <c r="D1303" s="21" t="str">
        <f>IF(A1303="","",SUMPRODUCT((MONTH(客户下单明细表!$D$4:$D$5200)=销售员提成汇总!$E$2)*((YEAR(客户下单明细表!$D$4:$D$5200)=销售员提成汇总!$C$2))*(客户下单明细表!$O$4:$O$5200=A1303),客户下单明细表!$R$4:$R$5200))</f>
        <v/>
      </c>
      <c r="E1303" s="21" t="str">
        <f>IF(A1303="","",SUMPRODUCT((MONTH(客户下单明细表!$D$4:$D$5200)=销售员提成汇总!$E$2-1)*((YEAR(客户下单明细表!$D$4:$D$5200)=销售员提成汇总!$C$2))*(客户下单明细表!$O$4:$O$5200=A1303),客户下单明细表!$R$4:$R$5200))</f>
        <v/>
      </c>
      <c r="F1303" s="22">
        <v>1800</v>
      </c>
      <c r="G1303" s="23">
        <f>SUMIFS(销售员提成汇总!C:C,销售员提成汇总!K:K,$K1303)</f>
        <v>0</v>
      </c>
      <c r="H1303" s="21">
        <f t="shared" si="62"/>
        <v>0</v>
      </c>
      <c r="I1303" s="23" t="str">
        <f t="shared" si="63"/>
        <v/>
      </c>
      <c r="J1303" s="31" t="str">
        <f t="shared" si="64"/>
        <v/>
      </c>
      <c r="K1303" s="32" t="e">
        <f>VLOOKUP(A$4:A$600,客户下单明细表!O$4:P$5200,2,FALSE)</f>
        <v>#VALUE!</v>
      </c>
    </row>
    <row r="1304" spans="1:11">
      <c r="A1304" s="20"/>
      <c r="B1304" s="21" t="str">
        <f>IF(A1304="","",SUMPRODUCT((MONTH(客户下单明细表!$D$4:$D$5200)=销售员提成汇总!$E$2)*((YEAR(客户下单明细表!$D$4:$D$5200)=销售员提成汇总!$C$2))*(客户下单明细表!$O$4:$O$5200=A1304),客户下单明细表!$N$4:$N$5200))</f>
        <v/>
      </c>
      <c r="C1304" s="21" t="str">
        <f>IF(B1304="","",SUMPRODUCT((MONTH(客户下单明细表!$D$4:$D$5200)=销售员提成汇总!$E$2-1)*((YEAR(客户下单明细表!$D$4:$D$5200)=销售员提成汇总!$C$2))*(客户下单明细表!$O$4:$O$5200=A1304)*($A$2=客户下单明细表!$S$4:$S$5200),客户下单明细表!$N$4:$N$5200))</f>
        <v/>
      </c>
      <c r="D1304" s="21" t="str">
        <f>IF(A1304="","",SUMPRODUCT((MONTH(客户下单明细表!$D$4:$D$5200)=销售员提成汇总!$E$2)*((YEAR(客户下单明细表!$D$4:$D$5200)=销售员提成汇总!$C$2))*(客户下单明细表!$O$4:$O$5200=A1304),客户下单明细表!$R$4:$R$5200))</f>
        <v/>
      </c>
      <c r="E1304" s="21" t="str">
        <f>IF(A1304="","",SUMPRODUCT((MONTH(客户下单明细表!$D$4:$D$5200)=销售员提成汇总!$E$2-1)*((YEAR(客户下单明细表!$D$4:$D$5200)=销售员提成汇总!$C$2))*(客户下单明细表!$O$4:$O$5200=A1304),客户下单明细表!$R$4:$R$5200))</f>
        <v/>
      </c>
      <c r="F1304" s="22">
        <v>1800</v>
      </c>
      <c r="G1304" s="23">
        <f>SUMIFS(销售员提成汇总!C:C,销售员提成汇总!K:K,$K1304)</f>
        <v>0</v>
      </c>
      <c r="H1304" s="21">
        <f t="shared" si="62"/>
        <v>0</v>
      </c>
      <c r="I1304" s="23" t="str">
        <f t="shared" si="63"/>
        <v/>
      </c>
      <c r="J1304" s="31" t="str">
        <f t="shared" si="64"/>
        <v/>
      </c>
      <c r="K1304" s="32" t="e">
        <f>VLOOKUP(A$4:A$600,客户下单明细表!O$4:P$5200,2,FALSE)</f>
        <v>#VALUE!</v>
      </c>
    </row>
    <row r="1305" spans="1:11">
      <c r="A1305" s="20"/>
      <c r="B1305" s="21" t="str">
        <f>IF(A1305="","",SUMPRODUCT((MONTH(客户下单明细表!$D$4:$D$5200)=销售员提成汇总!$E$2)*((YEAR(客户下单明细表!$D$4:$D$5200)=销售员提成汇总!$C$2))*(客户下单明细表!$O$4:$O$5200=A1305),客户下单明细表!$N$4:$N$5200))</f>
        <v/>
      </c>
      <c r="C1305" s="21" t="str">
        <f>IF(B1305="","",SUMPRODUCT((MONTH(客户下单明细表!$D$4:$D$5200)=销售员提成汇总!$E$2-1)*((YEAR(客户下单明细表!$D$4:$D$5200)=销售员提成汇总!$C$2))*(客户下单明细表!$O$4:$O$5200=A1305)*($A$2=客户下单明细表!$S$4:$S$5200),客户下单明细表!$N$4:$N$5200))</f>
        <v/>
      </c>
      <c r="D1305" s="21" t="str">
        <f>IF(A1305="","",SUMPRODUCT((MONTH(客户下单明细表!$D$4:$D$5200)=销售员提成汇总!$E$2)*((YEAR(客户下单明细表!$D$4:$D$5200)=销售员提成汇总!$C$2))*(客户下单明细表!$O$4:$O$5200=A1305),客户下单明细表!$R$4:$R$5200))</f>
        <v/>
      </c>
      <c r="E1305" s="21" t="str">
        <f>IF(A1305="","",SUMPRODUCT((MONTH(客户下单明细表!$D$4:$D$5200)=销售员提成汇总!$E$2-1)*((YEAR(客户下单明细表!$D$4:$D$5200)=销售员提成汇总!$C$2))*(客户下单明细表!$O$4:$O$5200=A1305),客户下单明细表!$R$4:$R$5200))</f>
        <v/>
      </c>
      <c r="F1305" s="22">
        <v>1800</v>
      </c>
      <c r="G1305" s="23">
        <f>SUMIFS(销售员提成汇总!C:C,销售员提成汇总!K:K,$K1305)</f>
        <v>0</v>
      </c>
      <c r="H1305" s="21">
        <f t="shared" si="62"/>
        <v>0</v>
      </c>
      <c r="I1305" s="23" t="str">
        <f t="shared" si="63"/>
        <v/>
      </c>
      <c r="J1305" s="31" t="str">
        <f t="shared" si="64"/>
        <v/>
      </c>
      <c r="K1305" s="32" t="e">
        <f>VLOOKUP(A$4:A$600,客户下单明细表!O$4:P$5200,2,FALSE)</f>
        <v>#VALUE!</v>
      </c>
    </row>
    <row r="1306" spans="1:11">
      <c r="A1306" s="20"/>
      <c r="B1306" s="21" t="str">
        <f>IF(A1306="","",SUMPRODUCT((MONTH(客户下单明细表!$D$4:$D$5200)=销售员提成汇总!$E$2)*((YEAR(客户下单明细表!$D$4:$D$5200)=销售员提成汇总!$C$2))*(客户下单明细表!$O$4:$O$5200=A1306),客户下单明细表!$N$4:$N$5200))</f>
        <v/>
      </c>
      <c r="C1306" s="21" t="str">
        <f>IF(B1306="","",SUMPRODUCT((MONTH(客户下单明细表!$D$4:$D$5200)=销售员提成汇总!$E$2-1)*((YEAR(客户下单明细表!$D$4:$D$5200)=销售员提成汇总!$C$2))*(客户下单明细表!$O$4:$O$5200=A1306)*($A$2=客户下单明细表!$S$4:$S$5200),客户下单明细表!$N$4:$N$5200))</f>
        <v/>
      </c>
      <c r="D1306" s="21" t="str">
        <f>IF(A1306="","",SUMPRODUCT((MONTH(客户下单明细表!$D$4:$D$5200)=销售员提成汇总!$E$2)*((YEAR(客户下单明细表!$D$4:$D$5200)=销售员提成汇总!$C$2))*(客户下单明细表!$O$4:$O$5200=A1306),客户下单明细表!$R$4:$R$5200))</f>
        <v/>
      </c>
      <c r="E1306" s="21" t="str">
        <f>IF(A1306="","",SUMPRODUCT((MONTH(客户下单明细表!$D$4:$D$5200)=销售员提成汇总!$E$2-1)*((YEAR(客户下单明细表!$D$4:$D$5200)=销售员提成汇总!$C$2))*(客户下单明细表!$O$4:$O$5200=A1306),客户下单明细表!$R$4:$R$5200))</f>
        <v/>
      </c>
      <c r="F1306" s="22">
        <v>1800</v>
      </c>
      <c r="G1306" s="23">
        <f>SUMIFS(销售员提成汇总!C:C,销售员提成汇总!K:K,$K1306)</f>
        <v>0</v>
      </c>
      <c r="H1306" s="21">
        <f t="shared" si="62"/>
        <v>0</v>
      </c>
      <c r="I1306" s="23" t="str">
        <f t="shared" si="63"/>
        <v/>
      </c>
      <c r="J1306" s="31" t="str">
        <f t="shared" si="64"/>
        <v/>
      </c>
      <c r="K1306" s="32" t="e">
        <f>VLOOKUP(A$4:A$600,客户下单明细表!O$4:P$5200,2,FALSE)</f>
        <v>#VALUE!</v>
      </c>
    </row>
    <row r="1307" spans="1:11">
      <c r="A1307" s="20"/>
      <c r="B1307" s="21" t="str">
        <f>IF(A1307="","",SUMPRODUCT((MONTH(客户下单明细表!$D$4:$D$5200)=销售员提成汇总!$E$2)*((YEAR(客户下单明细表!$D$4:$D$5200)=销售员提成汇总!$C$2))*(客户下单明细表!$O$4:$O$5200=A1307),客户下单明细表!$N$4:$N$5200))</f>
        <v/>
      </c>
      <c r="C1307" s="21" t="str">
        <f>IF(B1307="","",SUMPRODUCT((MONTH(客户下单明细表!$D$4:$D$5200)=销售员提成汇总!$E$2-1)*((YEAR(客户下单明细表!$D$4:$D$5200)=销售员提成汇总!$C$2))*(客户下单明细表!$O$4:$O$5200=A1307)*($A$2=客户下单明细表!$S$4:$S$5200),客户下单明细表!$N$4:$N$5200))</f>
        <v/>
      </c>
      <c r="D1307" s="21" t="str">
        <f>IF(A1307="","",SUMPRODUCT((MONTH(客户下单明细表!$D$4:$D$5200)=销售员提成汇总!$E$2)*((YEAR(客户下单明细表!$D$4:$D$5200)=销售员提成汇总!$C$2))*(客户下单明细表!$O$4:$O$5200=A1307),客户下单明细表!$R$4:$R$5200))</f>
        <v/>
      </c>
      <c r="E1307" s="21" t="str">
        <f>IF(A1307="","",SUMPRODUCT((MONTH(客户下单明细表!$D$4:$D$5200)=销售员提成汇总!$E$2-1)*((YEAR(客户下单明细表!$D$4:$D$5200)=销售员提成汇总!$C$2))*(客户下单明细表!$O$4:$O$5200=A1307),客户下单明细表!$R$4:$R$5200))</f>
        <v/>
      </c>
      <c r="F1307" s="22">
        <v>1800</v>
      </c>
      <c r="G1307" s="23">
        <f>SUMIFS(销售员提成汇总!C:C,销售员提成汇总!K:K,$K1307)</f>
        <v>0</v>
      </c>
      <c r="H1307" s="21">
        <f t="shared" si="62"/>
        <v>0</v>
      </c>
      <c r="I1307" s="23" t="str">
        <f t="shared" si="63"/>
        <v/>
      </c>
      <c r="J1307" s="31" t="str">
        <f t="shared" si="64"/>
        <v/>
      </c>
      <c r="K1307" s="32" t="e">
        <f>VLOOKUP(A$4:A$600,客户下单明细表!O$4:P$5200,2,FALSE)</f>
        <v>#VALUE!</v>
      </c>
    </row>
    <row r="1308" spans="1:11">
      <c r="A1308" s="20"/>
      <c r="B1308" s="21" t="str">
        <f>IF(A1308="","",SUMPRODUCT((MONTH(客户下单明细表!$D$4:$D$5200)=销售员提成汇总!$E$2)*((YEAR(客户下单明细表!$D$4:$D$5200)=销售员提成汇总!$C$2))*(客户下单明细表!$O$4:$O$5200=A1308),客户下单明细表!$N$4:$N$5200))</f>
        <v/>
      </c>
      <c r="C1308" s="21" t="str">
        <f>IF(B1308="","",SUMPRODUCT((MONTH(客户下单明细表!$D$4:$D$5200)=销售员提成汇总!$E$2-1)*((YEAR(客户下单明细表!$D$4:$D$5200)=销售员提成汇总!$C$2))*(客户下单明细表!$O$4:$O$5200=A1308)*($A$2=客户下单明细表!$S$4:$S$5200),客户下单明细表!$N$4:$N$5200))</f>
        <v/>
      </c>
      <c r="D1308" s="21" t="str">
        <f>IF(A1308="","",SUMPRODUCT((MONTH(客户下单明细表!$D$4:$D$5200)=销售员提成汇总!$E$2)*((YEAR(客户下单明细表!$D$4:$D$5200)=销售员提成汇总!$C$2))*(客户下单明细表!$O$4:$O$5200=A1308),客户下单明细表!$R$4:$R$5200))</f>
        <v/>
      </c>
      <c r="E1308" s="21" t="str">
        <f>IF(A1308="","",SUMPRODUCT((MONTH(客户下单明细表!$D$4:$D$5200)=销售员提成汇总!$E$2-1)*((YEAR(客户下单明细表!$D$4:$D$5200)=销售员提成汇总!$C$2))*(客户下单明细表!$O$4:$O$5200=A1308),客户下单明细表!$R$4:$R$5200))</f>
        <v/>
      </c>
      <c r="F1308" s="22">
        <v>1800</v>
      </c>
      <c r="G1308" s="23">
        <f>SUMIFS(销售员提成汇总!C:C,销售员提成汇总!K:K,$K1308)</f>
        <v>0</v>
      </c>
      <c r="H1308" s="21">
        <f t="shared" si="62"/>
        <v>0</v>
      </c>
      <c r="I1308" s="23" t="str">
        <f t="shared" si="63"/>
        <v/>
      </c>
      <c r="J1308" s="31" t="str">
        <f t="shared" si="64"/>
        <v/>
      </c>
      <c r="K1308" s="32" t="e">
        <f>VLOOKUP(A$4:A$600,客户下单明细表!O$4:P$5200,2,FALSE)</f>
        <v>#VALUE!</v>
      </c>
    </row>
    <row r="1309" spans="1:11">
      <c r="A1309" s="20"/>
      <c r="B1309" s="21" t="str">
        <f>IF(A1309="","",SUMPRODUCT((MONTH(客户下单明细表!$D$4:$D$5200)=销售员提成汇总!$E$2)*((YEAR(客户下单明细表!$D$4:$D$5200)=销售员提成汇总!$C$2))*(客户下单明细表!$O$4:$O$5200=A1309),客户下单明细表!$N$4:$N$5200))</f>
        <v/>
      </c>
      <c r="C1309" s="21" t="str">
        <f>IF(B1309="","",SUMPRODUCT((MONTH(客户下单明细表!$D$4:$D$5200)=销售员提成汇总!$E$2-1)*((YEAR(客户下单明细表!$D$4:$D$5200)=销售员提成汇总!$C$2))*(客户下单明细表!$O$4:$O$5200=A1309)*($A$2=客户下单明细表!$S$4:$S$5200),客户下单明细表!$N$4:$N$5200))</f>
        <v/>
      </c>
      <c r="D1309" s="21" t="str">
        <f>IF(A1309="","",SUMPRODUCT((MONTH(客户下单明细表!$D$4:$D$5200)=销售员提成汇总!$E$2)*((YEAR(客户下单明细表!$D$4:$D$5200)=销售员提成汇总!$C$2))*(客户下单明细表!$O$4:$O$5200=A1309),客户下单明细表!$R$4:$R$5200))</f>
        <v/>
      </c>
      <c r="E1309" s="21" t="str">
        <f>IF(A1309="","",SUMPRODUCT((MONTH(客户下单明细表!$D$4:$D$5200)=销售员提成汇总!$E$2-1)*((YEAR(客户下单明细表!$D$4:$D$5200)=销售员提成汇总!$C$2))*(客户下单明细表!$O$4:$O$5200=A1309),客户下单明细表!$R$4:$R$5200))</f>
        <v/>
      </c>
      <c r="F1309" s="22">
        <v>1800</v>
      </c>
      <c r="G1309" s="23">
        <f>SUMIFS(销售员提成汇总!C:C,销售员提成汇总!K:K,$K1309)</f>
        <v>0</v>
      </c>
      <c r="H1309" s="21">
        <f t="shared" si="62"/>
        <v>0</v>
      </c>
      <c r="I1309" s="23" t="str">
        <f t="shared" si="63"/>
        <v/>
      </c>
      <c r="J1309" s="31" t="str">
        <f t="shared" si="64"/>
        <v/>
      </c>
      <c r="K1309" s="32" t="e">
        <f>VLOOKUP(A$4:A$600,客户下单明细表!O$4:P$5200,2,FALSE)</f>
        <v>#VALUE!</v>
      </c>
    </row>
    <row r="1310" spans="1:11">
      <c r="A1310" s="20"/>
      <c r="B1310" s="21" t="str">
        <f>IF(A1310="","",SUMPRODUCT((MONTH(客户下单明细表!$D$4:$D$5200)=销售员提成汇总!$E$2)*((YEAR(客户下单明细表!$D$4:$D$5200)=销售员提成汇总!$C$2))*(客户下单明细表!$O$4:$O$5200=A1310),客户下单明细表!$N$4:$N$5200))</f>
        <v/>
      </c>
      <c r="C1310" s="21" t="str">
        <f>IF(B1310="","",SUMPRODUCT((MONTH(客户下单明细表!$D$4:$D$5200)=销售员提成汇总!$E$2-1)*((YEAR(客户下单明细表!$D$4:$D$5200)=销售员提成汇总!$C$2))*(客户下单明细表!$O$4:$O$5200=A1310)*($A$2=客户下单明细表!$S$4:$S$5200),客户下单明细表!$N$4:$N$5200))</f>
        <v/>
      </c>
      <c r="D1310" s="21" t="str">
        <f>IF(A1310="","",SUMPRODUCT((MONTH(客户下单明细表!$D$4:$D$5200)=销售员提成汇总!$E$2)*((YEAR(客户下单明细表!$D$4:$D$5200)=销售员提成汇总!$C$2))*(客户下单明细表!$O$4:$O$5200=A1310),客户下单明细表!$R$4:$R$5200))</f>
        <v/>
      </c>
      <c r="E1310" s="21" t="str">
        <f>IF(A1310="","",SUMPRODUCT((MONTH(客户下单明细表!$D$4:$D$5200)=销售员提成汇总!$E$2-1)*((YEAR(客户下单明细表!$D$4:$D$5200)=销售员提成汇总!$C$2))*(客户下单明细表!$O$4:$O$5200=A1310),客户下单明细表!$R$4:$R$5200))</f>
        <v/>
      </c>
      <c r="F1310" s="22">
        <v>1800</v>
      </c>
      <c r="G1310" s="23">
        <f>SUMIFS(销售员提成汇总!C:C,销售员提成汇总!K:K,$K1310)</f>
        <v>0</v>
      </c>
      <c r="H1310" s="21">
        <f t="shared" si="62"/>
        <v>0</v>
      </c>
      <c r="I1310" s="23" t="str">
        <f t="shared" si="63"/>
        <v/>
      </c>
      <c r="J1310" s="31" t="str">
        <f t="shared" si="64"/>
        <v/>
      </c>
      <c r="K1310" s="32" t="e">
        <f>VLOOKUP(A$4:A$600,客户下单明细表!O$4:P$5200,2,FALSE)</f>
        <v>#VALUE!</v>
      </c>
    </row>
    <row r="1311" spans="1:11">
      <c r="A1311" s="20"/>
      <c r="B1311" s="21" t="str">
        <f>IF(A1311="","",SUMPRODUCT((MONTH(客户下单明细表!$D$4:$D$5200)=销售员提成汇总!$E$2)*((YEAR(客户下单明细表!$D$4:$D$5200)=销售员提成汇总!$C$2))*(客户下单明细表!$O$4:$O$5200=A1311),客户下单明细表!$N$4:$N$5200))</f>
        <v/>
      </c>
      <c r="C1311" s="21" t="str">
        <f>IF(B1311="","",SUMPRODUCT((MONTH(客户下单明细表!$D$4:$D$5200)=销售员提成汇总!$E$2-1)*((YEAR(客户下单明细表!$D$4:$D$5200)=销售员提成汇总!$C$2))*(客户下单明细表!$O$4:$O$5200=A1311)*($A$2=客户下单明细表!$S$4:$S$5200),客户下单明细表!$N$4:$N$5200))</f>
        <v/>
      </c>
      <c r="D1311" s="21" t="str">
        <f>IF(A1311="","",SUMPRODUCT((MONTH(客户下单明细表!$D$4:$D$5200)=销售员提成汇总!$E$2)*((YEAR(客户下单明细表!$D$4:$D$5200)=销售员提成汇总!$C$2))*(客户下单明细表!$O$4:$O$5200=A1311),客户下单明细表!$R$4:$R$5200))</f>
        <v/>
      </c>
      <c r="E1311" s="21" t="str">
        <f>IF(A1311="","",SUMPRODUCT((MONTH(客户下单明细表!$D$4:$D$5200)=销售员提成汇总!$E$2-1)*((YEAR(客户下单明细表!$D$4:$D$5200)=销售员提成汇总!$C$2))*(客户下单明细表!$O$4:$O$5200=A1311),客户下单明细表!$R$4:$R$5200))</f>
        <v/>
      </c>
      <c r="F1311" s="22">
        <v>1800</v>
      </c>
      <c r="G1311" s="23">
        <f>SUMIFS(销售员提成汇总!C:C,销售员提成汇总!K:K,$K1311)</f>
        <v>0</v>
      </c>
      <c r="H1311" s="21">
        <f t="shared" si="62"/>
        <v>0</v>
      </c>
      <c r="I1311" s="23" t="str">
        <f t="shared" si="63"/>
        <v/>
      </c>
      <c r="J1311" s="31" t="str">
        <f t="shared" si="64"/>
        <v/>
      </c>
      <c r="K1311" s="32" t="e">
        <f>VLOOKUP(A$4:A$600,客户下单明细表!O$4:P$5200,2,FALSE)</f>
        <v>#VALUE!</v>
      </c>
    </row>
    <row r="1312" spans="1:11">
      <c r="A1312" s="20"/>
      <c r="B1312" s="21" t="str">
        <f>IF(A1312="","",SUMPRODUCT((MONTH(客户下单明细表!$D$4:$D$5200)=销售员提成汇总!$E$2)*((YEAR(客户下单明细表!$D$4:$D$5200)=销售员提成汇总!$C$2))*(客户下单明细表!$O$4:$O$5200=A1312),客户下单明细表!$N$4:$N$5200))</f>
        <v/>
      </c>
      <c r="C1312" s="21" t="str">
        <f>IF(B1312="","",SUMPRODUCT((MONTH(客户下单明细表!$D$4:$D$5200)=销售员提成汇总!$E$2-1)*((YEAR(客户下单明细表!$D$4:$D$5200)=销售员提成汇总!$C$2))*(客户下单明细表!$O$4:$O$5200=A1312)*($A$2=客户下单明细表!$S$4:$S$5200),客户下单明细表!$N$4:$N$5200))</f>
        <v/>
      </c>
      <c r="D1312" s="21" t="str">
        <f>IF(A1312="","",SUMPRODUCT((MONTH(客户下单明细表!$D$4:$D$5200)=销售员提成汇总!$E$2)*((YEAR(客户下单明细表!$D$4:$D$5200)=销售员提成汇总!$C$2))*(客户下单明细表!$O$4:$O$5200=A1312),客户下单明细表!$R$4:$R$5200))</f>
        <v/>
      </c>
      <c r="E1312" s="21" t="str">
        <f>IF(A1312="","",SUMPRODUCT((MONTH(客户下单明细表!$D$4:$D$5200)=销售员提成汇总!$E$2-1)*((YEAR(客户下单明细表!$D$4:$D$5200)=销售员提成汇总!$C$2))*(客户下单明细表!$O$4:$O$5200=A1312),客户下单明细表!$R$4:$R$5200))</f>
        <v/>
      </c>
      <c r="F1312" s="22">
        <v>1800</v>
      </c>
      <c r="G1312" s="23">
        <f>SUMIFS(销售员提成汇总!C:C,销售员提成汇总!K:K,$K1312)</f>
        <v>0</v>
      </c>
      <c r="H1312" s="21">
        <f t="shared" si="62"/>
        <v>0</v>
      </c>
      <c r="I1312" s="23" t="str">
        <f t="shared" si="63"/>
        <v/>
      </c>
      <c r="J1312" s="31" t="str">
        <f t="shared" si="64"/>
        <v/>
      </c>
      <c r="K1312" s="32" t="e">
        <f>VLOOKUP(A$4:A$600,客户下单明细表!O$4:P$5200,2,FALSE)</f>
        <v>#VALUE!</v>
      </c>
    </row>
    <row r="1313" spans="1:11">
      <c r="A1313" s="20"/>
      <c r="B1313" s="21" t="str">
        <f>IF(A1313="","",SUMPRODUCT((MONTH(客户下单明细表!$D$4:$D$5200)=销售员提成汇总!$E$2)*((YEAR(客户下单明细表!$D$4:$D$5200)=销售员提成汇总!$C$2))*(客户下单明细表!$O$4:$O$5200=A1313),客户下单明细表!$N$4:$N$5200))</f>
        <v/>
      </c>
      <c r="C1313" s="21" t="str">
        <f>IF(B1313="","",SUMPRODUCT((MONTH(客户下单明细表!$D$4:$D$5200)=销售员提成汇总!$E$2-1)*((YEAR(客户下单明细表!$D$4:$D$5200)=销售员提成汇总!$C$2))*(客户下单明细表!$O$4:$O$5200=A1313)*($A$2=客户下单明细表!$S$4:$S$5200),客户下单明细表!$N$4:$N$5200))</f>
        <v/>
      </c>
      <c r="D1313" s="21" t="str">
        <f>IF(A1313="","",SUMPRODUCT((MONTH(客户下单明细表!$D$4:$D$5200)=销售员提成汇总!$E$2)*((YEAR(客户下单明细表!$D$4:$D$5200)=销售员提成汇总!$C$2))*(客户下单明细表!$O$4:$O$5200=A1313),客户下单明细表!$R$4:$R$5200))</f>
        <v/>
      </c>
      <c r="E1313" s="21" t="str">
        <f>IF(A1313="","",SUMPRODUCT((MONTH(客户下单明细表!$D$4:$D$5200)=销售员提成汇总!$E$2-1)*((YEAR(客户下单明细表!$D$4:$D$5200)=销售员提成汇总!$C$2))*(客户下单明细表!$O$4:$O$5200=A1313),客户下单明细表!$R$4:$R$5200))</f>
        <v/>
      </c>
      <c r="F1313" s="22">
        <v>1800</v>
      </c>
      <c r="G1313" s="23">
        <f>SUMIFS(销售员提成汇总!C:C,销售员提成汇总!K:K,$K1313)</f>
        <v>0</v>
      </c>
      <c r="H1313" s="21">
        <f t="shared" si="62"/>
        <v>0</v>
      </c>
      <c r="I1313" s="23" t="str">
        <f t="shared" si="63"/>
        <v/>
      </c>
      <c r="J1313" s="31" t="str">
        <f t="shared" si="64"/>
        <v/>
      </c>
      <c r="K1313" s="32" t="e">
        <f>VLOOKUP(A$4:A$600,客户下单明细表!O$4:P$5200,2,FALSE)</f>
        <v>#VALUE!</v>
      </c>
    </row>
    <row r="1314" spans="1:11">
      <c r="A1314" s="20"/>
      <c r="B1314" s="21" t="str">
        <f>IF(A1314="","",SUMPRODUCT((MONTH(客户下单明细表!$D$4:$D$5200)=销售员提成汇总!$E$2)*((YEAR(客户下单明细表!$D$4:$D$5200)=销售员提成汇总!$C$2))*(客户下单明细表!$O$4:$O$5200=A1314),客户下单明细表!$N$4:$N$5200))</f>
        <v/>
      </c>
      <c r="C1314" s="21" t="str">
        <f>IF(B1314="","",SUMPRODUCT((MONTH(客户下单明细表!$D$4:$D$5200)=销售员提成汇总!$E$2-1)*((YEAR(客户下单明细表!$D$4:$D$5200)=销售员提成汇总!$C$2))*(客户下单明细表!$O$4:$O$5200=A1314)*($A$2=客户下单明细表!$S$4:$S$5200),客户下单明细表!$N$4:$N$5200))</f>
        <v/>
      </c>
      <c r="D1314" s="21" t="str">
        <f>IF(A1314="","",SUMPRODUCT((MONTH(客户下单明细表!$D$4:$D$5200)=销售员提成汇总!$E$2)*((YEAR(客户下单明细表!$D$4:$D$5200)=销售员提成汇总!$C$2))*(客户下单明细表!$O$4:$O$5200=A1314),客户下单明细表!$R$4:$R$5200))</f>
        <v/>
      </c>
      <c r="E1314" s="21" t="str">
        <f>IF(A1314="","",SUMPRODUCT((MONTH(客户下单明细表!$D$4:$D$5200)=销售员提成汇总!$E$2-1)*((YEAR(客户下单明细表!$D$4:$D$5200)=销售员提成汇总!$C$2))*(客户下单明细表!$O$4:$O$5200=A1314),客户下单明细表!$R$4:$R$5200))</f>
        <v/>
      </c>
      <c r="F1314" s="22">
        <v>1800</v>
      </c>
      <c r="G1314" s="23">
        <f>SUMIFS(销售员提成汇总!C:C,销售员提成汇总!K:K,$K1314)</f>
        <v>0</v>
      </c>
      <c r="H1314" s="21">
        <f t="shared" si="62"/>
        <v>0</v>
      </c>
      <c r="I1314" s="23" t="str">
        <f t="shared" si="63"/>
        <v/>
      </c>
      <c r="J1314" s="31" t="str">
        <f t="shared" si="64"/>
        <v/>
      </c>
      <c r="K1314" s="32" t="e">
        <f>VLOOKUP(A$4:A$600,客户下单明细表!O$4:P$5200,2,FALSE)</f>
        <v>#VALUE!</v>
      </c>
    </row>
    <row r="1315" spans="1:11">
      <c r="A1315" s="20"/>
      <c r="B1315" s="21" t="str">
        <f>IF(A1315="","",SUMPRODUCT((MONTH(客户下单明细表!$D$4:$D$5200)=销售员提成汇总!$E$2)*((YEAR(客户下单明细表!$D$4:$D$5200)=销售员提成汇总!$C$2))*(客户下单明细表!$O$4:$O$5200=A1315),客户下单明细表!$N$4:$N$5200))</f>
        <v/>
      </c>
      <c r="C1315" s="21" t="str">
        <f>IF(B1315="","",SUMPRODUCT((MONTH(客户下单明细表!$D$4:$D$5200)=销售员提成汇总!$E$2-1)*((YEAR(客户下单明细表!$D$4:$D$5200)=销售员提成汇总!$C$2))*(客户下单明细表!$O$4:$O$5200=A1315)*($A$2=客户下单明细表!$S$4:$S$5200),客户下单明细表!$N$4:$N$5200))</f>
        <v/>
      </c>
      <c r="D1315" s="21" t="str">
        <f>IF(A1315="","",SUMPRODUCT((MONTH(客户下单明细表!$D$4:$D$5200)=销售员提成汇总!$E$2)*((YEAR(客户下单明细表!$D$4:$D$5200)=销售员提成汇总!$C$2))*(客户下单明细表!$O$4:$O$5200=A1315),客户下单明细表!$R$4:$R$5200))</f>
        <v/>
      </c>
      <c r="E1315" s="21" t="str">
        <f>IF(A1315="","",SUMPRODUCT((MONTH(客户下单明细表!$D$4:$D$5200)=销售员提成汇总!$E$2-1)*((YEAR(客户下单明细表!$D$4:$D$5200)=销售员提成汇总!$C$2))*(客户下单明细表!$O$4:$O$5200=A1315),客户下单明细表!$R$4:$R$5200))</f>
        <v/>
      </c>
      <c r="F1315" s="22">
        <v>1800</v>
      </c>
      <c r="G1315" s="23">
        <f>SUMIFS(销售员提成汇总!C:C,销售员提成汇总!K:K,$K1315)</f>
        <v>0</v>
      </c>
      <c r="H1315" s="21">
        <f t="shared" si="62"/>
        <v>0</v>
      </c>
      <c r="I1315" s="23" t="str">
        <f t="shared" si="63"/>
        <v/>
      </c>
      <c r="J1315" s="31" t="str">
        <f t="shared" si="64"/>
        <v/>
      </c>
      <c r="K1315" s="32" t="e">
        <f>VLOOKUP(A$4:A$600,客户下单明细表!O$4:P$5200,2,FALSE)</f>
        <v>#VALUE!</v>
      </c>
    </row>
    <row r="1316" spans="1:11">
      <c r="A1316" s="20"/>
      <c r="B1316" s="21" t="str">
        <f>IF(A1316="","",SUMPRODUCT((MONTH(客户下单明细表!$D$4:$D$5200)=销售员提成汇总!$E$2)*((YEAR(客户下单明细表!$D$4:$D$5200)=销售员提成汇总!$C$2))*(客户下单明细表!$O$4:$O$5200=A1316),客户下单明细表!$N$4:$N$5200))</f>
        <v/>
      </c>
      <c r="C1316" s="21" t="str">
        <f>IF(B1316="","",SUMPRODUCT((MONTH(客户下单明细表!$D$4:$D$5200)=销售员提成汇总!$E$2-1)*((YEAR(客户下单明细表!$D$4:$D$5200)=销售员提成汇总!$C$2))*(客户下单明细表!$O$4:$O$5200=A1316)*($A$2=客户下单明细表!$S$4:$S$5200),客户下单明细表!$N$4:$N$5200))</f>
        <v/>
      </c>
      <c r="D1316" s="21" t="str">
        <f>IF(A1316="","",SUMPRODUCT((MONTH(客户下单明细表!$D$4:$D$5200)=销售员提成汇总!$E$2)*((YEAR(客户下单明细表!$D$4:$D$5200)=销售员提成汇总!$C$2))*(客户下单明细表!$O$4:$O$5200=A1316),客户下单明细表!$R$4:$R$5200))</f>
        <v/>
      </c>
      <c r="E1316" s="21" t="str">
        <f>IF(A1316="","",SUMPRODUCT((MONTH(客户下单明细表!$D$4:$D$5200)=销售员提成汇总!$E$2-1)*((YEAR(客户下单明细表!$D$4:$D$5200)=销售员提成汇总!$C$2))*(客户下单明细表!$O$4:$O$5200=A1316),客户下单明细表!$R$4:$R$5200))</f>
        <v/>
      </c>
      <c r="F1316" s="22">
        <v>1800</v>
      </c>
      <c r="G1316" s="23">
        <f>SUMIFS(销售员提成汇总!C:C,销售员提成汇总!K:K,$K1316)</f>
        <v>0</v>
      </c>
      <c r="H1316" s="21">
        <f t="shared" si="62"/>
        <v>0</v>
      </c>
      <c r="I1316" s="23" t="str">
        <f t="shared" si="63"/>
        <v/>
      </c>
      <c r="J1316" s="31" t="str">
        <f t="shared" si="64"/>
        <v/>
      </c>
      <c r="K1316" s="32" t="e">
        <f>VLOOKUP(A$4:A$600,客户下单明细表!O$4:P$5200,2,FALSE)</f>
        <v>#VALUE!</v>
      </c>
    </row>
    <row r="1317" spans="1:11">
      <c r="A1317" s="20"/>
      <c r="B1317" s="21" t="str">
        <f>IF(A1317="","",SUMPRODUCT((MONTH(客户下单明细表!$D$4:$D$5200)=销售员提成汇总!$E$2)*((YEAR(客户下单明细表!$D$4:$D$5200)=销售员提成汇总!$C$2))*(客户下单明细表!$O$4:$O$5200=A1317),客户下单明细表!$N$4:$N$5200))</f>
        <v/>
      </c>
      <c r="C1317" s="21" t="str">
        <f>IF(B1317="","",SUMPRODUCT((MONTH(客户下单明细表!$D$4:$D$5200)=销售员提成汇总!$E$2-1)*((YEAR(客户下单明细表!$D$4:$D$5200)=销售员提成汇总!$C$2))*(客户下单明细表!$O$4:$O$5200=A1317)*($A$2=客户下单明细表!$S$4:$S$5200),客户下单明细表!$N$4:$N$5200))</f>
        <v/>
      </c>
      <c r="D1317" s="21" t="str">
        <f>IF(A1317="","",SUMPRODUCT((MONTH(客户下单明细表!$D$4:$D$5200)=销售员提成汇总!$E$2)*((YEAR(客户下单明细表!$D$4:$D$5200)=销售员提成汇总!$C$2))*(客户下单明细表!$O$4:$O$5200=A1317),客户下单明细表!$R$4:$R$5200))</f>
        <v/>
      </c>
      <c r="E1317" s="21" t="str">
        <f>IF(A1317="","",SUMPRODUCT((MONTH(客户下单明细表!$D$4:$D$5200)=销售员提成汇总!$E$2-1)*((YEAR(客户下单明细表!$D$4:$D$5200)=销售员提成汇总!$C$2))*(客户下单明细表!$O$4:$O$5200=A1317),客户下单明细表!$R$4:$R$5200))</f>
        <v/>
      </c>
      <c r="F1317" s="22">
        <v>1800</v>
      </c>
      <c r="G1317" s="23">
        <f>SUMIFS(销售员提成汇总!C:C,销售员提成汇总!K:K,$K1317)</f>
        <v>0</v>
      </c>
      <c r="H1317" s="21">
        <f t="shared" si="62"/>
        <v>0</v>
      </c>
      <c r="I1317" s="23" t="str">
        <f t="shared" si="63"/>
        <v/>
      </c>
      <c r="J1317" s="31" t="str">
        <f t="shared" si="64"/>
        <v/>
      </c>
      <c r="K1317" s="32" t="e">
        <f>VLOOKUP(A$4:A$600,客户下单明细表!O$4:P$5200,2,FALSE)</f>
        <v>#VALUE!</v>
      </c>
    </row>
    <row r="1318" spans="1:11">
      <c r="A1318" s="20"/>
      <c r="B1318" s="21" t="str">
        <f>IF(A1318="","",SUMPRODUCT((MONTH(客户下单明细表!$D$4:$D$5200)=销售员提成汇总!$E$2)*((YEAR(客户下单明细表!$D$4:$D$5200)=销售员提成汇总!$C$2))*(客户下单明细表!$O$4:$O$5200=A1318),客户下单明细表!$N$4:$N$5200))</f>
        <v/>
      </c>
      <c r="C1318" s="21" t="str">
        <f>IF(B1318="","",SUMPRODUCT((MONTH(客户下单明细表!$D$4:$D$5200)=销售员提成汇总!$E$2-1)*((YEAR(客户下单明细表!$D$4:$D$5200)=销售员提成汇总!$C$2))*(客户下单明细表!$O$4:$O$5200=A1318)*($A$2=客户下单明细表!$S$4:$S$5200),客户下单明细表!$N$4:$N$5200))</f>
        <v/>
      </c>
      <c r="D1318" s="21" t="str">
        <f>IF(A1318="","",SUMPRODUCT((MONTH(客户下单明细表!$D$4:$D$5200)=销售员提成汇总!$E$2)*((YEAR(客户下单明细表!$D$4:$D$5200)=销售员提成汇总!$C$2))*(客户下单明细表!$O$4:$O$5200=A1318),客户下单明细表!$R$4:$R$5200))</f>
        <v/>
      </c>
      <c r="E1318" s="21" t="str">
        <f>IF(A1318="","",SUMPRODUCT((MONTH(客户下单明细表!$D$4:$D$5200)=销售员提成汇总!$E$2-1)*((YEAR(客户下单明细表!$D$4:$D$5200)=销售员提成汇总!$C$2))*(客户下单明细表!$O$4:$O$5200=A1318),客户下单明细表!$R$4:$R$5200))</f>
        <v/>
      </c>
      <c r="F1318" s="22">
        <v>1800</v>
      </c>
      <c r="G1318" s="23">
        <f>SUMIFS(销售员提成汇总!C:C,销售员提成汇总!K:K,$K1318)</f>
        <v>0</v>
      </c>
      <c r="H1318" s="21">
        <f t="shared" si="62"/>
        <v>0</v>
      </c>
      <c r="I1318" s="23" t="str">
        <f t="shared" si="63"/>
        <v/>
      </c>
      <c r="J1318" s="31" t="str">
        <f t="shared" si="64"/>
        <v/>
      </c>
      <c r="K1318" s="32" t="e">
        <f>VLOOKUP(A$4:A$600,客户下单明细表!O$4:P$5200,2,FALSE)</f>
        <v>#VALUE!</v>
      </c>
    </row>
    <row r="1319" spans="1:11">
      <c r="A1319" s="20"/>
      <c r="B1319" s="21" t="str">
        <f>IF(A1319="","",SUMPRODUCT((MONTH(客户下单明细表!$D$4:$D$5200)=销售员提成汇总!$E$2)*((YEAR(客户下单明细表!$D$4:$D$5200)=销售员提成汇总!$C$2))*(客户下单明细表!$O$4:$O$5200=A1319),客户下单明细表!$N$4:$N$5200))</f>
        <v/>
      </c>
      <c r="C1319" s="21" t="str">
        <f>IF(B1319="","",SUMPRODUCT((MONTH(客户下单明细表!$D$4:$D$5200)=销售员提成汇总!$E$2-1)*((YEAR(客户下单明细表!$D$4:$D$5200)=销售员提成汇总!$C$2))*(客户下单明细表!$O$4:$O$5200=A1319)*($A$2=客户下单明细表!$S$4:$S$5200),客户下单明细表!$N$4:$N$5200))</f>
        <v/>
      </c>
      <c r="D1319" s="21" t="str">
        <f>IF(A1319="","",SUMPRODUCT((MONTH(客户下单明细表!$D$4:$D$5200)=销售员提成汇总!$E$2)*((YEAR(客户下单明细表!$D$4:$D$5200)=销售员提成汇总!$C$2))*(客户下单明细表!$O$4:$O$5200=A1319),客户下单明细表!$R$4:$R$5200))</f>
        <v/>
      </c>
      <c r="E1319" s="21" t="str">
        <f>IF(A1319="","",SUMPRODUCT((MONTH(客户下单明细表!$D$4:$D$5200)=销售员提成汇总!$E$2-1)*((YEAR(客户下单明细表!$D$4:$D$5200)=销售员提成汇总!$C$2))*(客户下单明细表!$O$4:$O$5200=A1319),客户下单明细表!$R$4:$R$5200))</f>
        <v/>
      </c>
      <c r="F1319" s="22">
        <v>1800</v>
      </c>
      <c r="G1319" s="23">
        <f>SUMIFS(销售员提成汇总!C:C,销售员提成汇总!K:K,$K1319)</f>
        <v>0</v>
      </c>
      <c r="H1319" s="21">
        <f t="shared" si="62"/>
        <v>0</v>
      </c>
      <c r="I1319" s="23" t="str">
        <f t="shared" si="63"/>
        <v/>
      </c>
      <c r="J1319" s="31" t="str">
        <f t="shared" si="64"/>
        <v/>
      </c>
      <c r="K1319" s="32" t="e">
        <f>VLOOKUP(A$4:A$600,客户下单明细表!O$4:P$5200,2,FALSE)</f>
        <v>#VALUE!</v>
      </c>
    </row>
    <row r="1320" spans="1:11">
      <c r="A1320" s="20"/>
      <c r="B1320" s="21" t="str">
        <f>IF(A1320="","",SUMPRODUCT((MONTH(客户下单明细表!$D$4:$D$5200)=销售员提成汇总!$E$2)*((YEAR(客户下单明细表!$D$4:$D$5200)=销售员提成汇总!$C$2))*(客户下单明细表!$O$4:$O$5200=A1320),客户下单明细表!$N$4:$N$5200))</f>
        <v/>
      </c>
      <c r="C1320" s="21" t="str">
        <f>IF(B1320="","",SUMPRODUCT((MONTH(客户下单明细表!$D$4:$D$5200)=销售员提成汇总!$E$2-1)*((YEAR(客户下单明细表!$D$4:$D$5200)=销售员提成汇总!$C$2))*(客户下单明细表!$O$4:$O$5200=A1320)*($A$2=客户下单明细表!$S$4:$S$5200),客户下单明细表!$N$4:$N$5200))</f>
        <v/>
      </c>
      <c r="D1320" s="21" t="str">
        <f>IF(A1320="","",SUMPRODUCT((MONTH(客户下单明细表!$D$4:$D$5200)=销售员提成汇总!$E$2)*((YEAR(客户下单明细表!$D$4:$D$5200)=销售员提成汇总!$C$2))*(客户下单明细表!$O$4:$O$5200=A1320),客户下单明细表!$R$4:$R$5200))</f>
        <v/>
      </c>
      <c r="E1320" s="21" t="str">
        <f>IF(A1320="","",SUMPRODUCT((MONTH(客户下单明细表!$D$4:$D$5200)=销售员提成汇总!$E$2-1)*((YEAR(客户下单明细表!$D$4:$D$5200)=销售员提成汇总!$C$2))*(客户下单明细表!$O$4:$O$5200=A1320),客户下单明细表!$R$4:$R$5200))</f>
        <v/>
      </c>
      <c r="F1320" s="22">
        <v>1800</v>
      </c>
      <c r="G1320" s="23">
        <f>SUMIFS(销售员提成汇总!C:C,销售员提成汇总!K:K,$K1320)</f>
        <v>0</v>
      </c>
      <c r="H1320" s="21">
        <f t="shared" si="62"/>
        <v>0</v>
      </c>
      <c r="I1320" s="23" t="str">
        <f t="shared" si="63"/>
        <v/>
      </c>
      <c r="J1320" s="31" t="str">
        <f t="shared" si="64"/>
        <v/>
      </c>
      <c r="K1320" s="32" t="e">
        <f>VLOOKUP(A$4:A$600,客户下单明细表!O$4:P$5200,2,FALSE)</f>
        <v>#VALUE!</v>
      </c>
    </row>
    <row r="1321" spans="1:11">
      <c r="A1321" s="20"/>
      <c r="B1321" s="21" t="str">
        <f>IF(A1321="","",SUMPRODUCT((MONTH(客户下单明细表!$D$4:$D$5200)=销售员提成汇总!$E$2)*((YEAR(客户下单明细表!$D$4:$D$5200)=销售员提成汇总!$C$2))*(客户下单明细表!$O$4:$O$5200=A1321),客户下单明细表!$N$4:$N$5200))</f>
        <v/>
      </c>
      <c r="C1321" s="21" t="str">
        <f>IF(B1321="","",SUMPRODUCT((MONTH(客户下单明细表!$D$4:$D$5200)=销售员提成汇总!$E$2-1)*((YEAR(客户下单明细表!$D$4:$D$5200)=销售员提成汇总!$C$2))*(客户下单明细表!$O$4:$O$5200=A1321)*($A$2=客户下单明细表!$S$4:$S$5200),客户下单明细表!$N$4:$N$5200))</f>
        <v/>
      </c>
      <c r="D1321" s="21" t="str">
        <f>IF(A1321="","",SUMPRODUCT((MONTH(客户下单明细表!$D$4:$D$5200)=销售员提成汇总!$E$2)*((YEAR(客户下单明细表!$D$4:$D$5200)=销售员提成汇总!$C$2))*(客户下单明细表!$O$4:$O$5200=A1321),客户下单明细表!$R$4:$R$5200))</f>
        <v/>
      </c>
      <c r="E1321" s="21" t="str">
        <f>IF(A1321="","",SUMPRODUCT((MONTH(客户下单明细表!$D$4:$D$5200)=销售员提成汇总!$E$2-1)*((YEAR(客户下单明细表!$D$4:$D$5200)=销售员提成汇总!$C$2))*(客户下单明细表!$O$4:$O$5200=A1321),客户下单明细表!$R$4:$R$5200))</f>
        <v/>
      </c>
      <c r="F1321" s="22">
        <v>1800</v>
      </c>
      <c r="G1321" s="23">
        <f>SUMIFS(销售员提成汇总!C:C,销售员提成汇总!K:K,$K1321)</f>
        <v>0</v>
      </c>
      <c r="H1321" s="21">
        <f t="shared" si="62"/>
        <v>0</v>
      </c>
      <c r="I1321" s="23" t="str">
        <f t="shared" si="63"/>
        <v/>
      </c>
      <c r="J1321" s="31" t="str">
        <f t="shared" si="64"/>
        <v/>
      </c>
      <c r="K1321" s="32" t="e">
        <f>VLOOKUP(A$4:A$600,客户下单明细表!O$4:P$5200,2,FALSE)</f>
        <v>#VALUE!</v>
      </c>
    </row>
    <row r="1322" spans="1:11">
      <c r="A1322" s="20"/>
      <c r="B1322" s="21" t="str">
        <f>IF(A1322="","",SUMPRODUCT((MONTH(客户下单明细表!$D$4:$D$5200)=销售员提成汇总!$E$2)*((YEAR(客户下单明细表!$D$4:$D$5200)=销售员提成汇总!$C$2))*(客户下单明细表!$O$4:$O$5200=A1322),客户下单明细表!$N$4:$N$5200))</f>
        <v/>
      </c>
      <c r="C1322" s="21" t="str">
        <f>IF(B1322="","",SUMPRODUCT((MONTH(客户下单明细表!$D$4:$D$5200)=销售员提成汇总!$E$2-1)*((YEAR(客户下单明细表!$D$4:$D$5200)=销售员提成汇总!$C$2))*(客户下单明细表!$O$4:$O$5200=A1322)*($A$2=客户下单明细表!$S$4:$S$5200),客户下单明细表!$N$4:$N$5200))</f>
        <v/>
      </c>
      <c r="D1322" s="21" t="str">
        <f>IF(A1322="","",SUMPRODUCT((MONTH(客户下单明细表!$D$4:$D$5200)=销售员提成汇总!$E$2)*((YEAR(客户下单明细表!$D$4:$D$5200)=销售员提成汇总!$C$2))*(客户下单明细表!$O$4:$O$5200=A1322),客户下单明细表!$R$4:$R$5200))</f>
        <v/>
      </c>
      <c r="E1322" s="21" t="str">
        <f>IF(A1322="","",SUMPRODUCT((MONTH(客户下单明细表!$D$4:$D$5200)=销售员提成汇总!$E$2-1)*((YEAR(客户下单明细表!$D$4:$D$5200)=销售员提成汇总!$C$2))*(客户下单明细表!$O$4:$O$5200=A1322),客户下单明细表!$R$4:$R$5200))</f>
        <v/>
      </c>
      <c r="F1322" s="22">
        <v>1800</v>
      </c>
      <c r="G1322" s="23">
        <f>SUMIFS(销售员提成汇总!C:C,销售员提成汇总!K:K,$K1322)</f>
        <v>0</v>
      </c>
      <c r="H1322" s="21">
        <f t="shared" si="62"/>
        <v>0</v>
      </c>
      <c r="I1322" s="23" t="str">
        <f t="shared" si="63"/>
        <v/>
      </c>
      <c r="J1322" s="31" t="str">
        <f t="shared" si="64"/>
        <v/>
      </c>
      <c r="K1322" s="32" t="e">
        <f>VLOOKUP(A$4:A$600,客户下单明细表!O$4:P$5200,2,FALSE)</f>
        <v>#VALUE!</v>
      </c>
    </row>
    <row r="1323" spans="1:11">
      <c r="A1323" s="20"/>
      <c r="B1323" s="21" t="str">
        <f>IF(A1323="","",SUMPRODUCT((MONTH(客户下单明细表!$D$4:$D$5200)=销售员提成汇总!$E$2)*((YEAR(客户下单明细表!$D$4:$D$5200)=销售员提成汇总!$C$2))*(客户下单明细表!$O$4:$O$5200=A1323),客户下单明细表!$N$4:$N$5200))</f>
        <v/>
      </c>
      <c r="C1323" s="21" t="str">
        <f>IF(B1323="","",SUMPRODUCT((MONTH(客户下单明细表!$D$4:$D$5200)=销售员提成汇总!$E$2-1)*((YEAR(客户下单明细表!$D$4:$D$5200)=销售员提成汇总!$C$2))*(客户下单明细表!$O$4:$O$5200=A1323)*($A$2=客户下单明细表!$S$4:$S$5200),客户下单明细表!$N$4:$N$5200))</f>
        <v/>
      </c>
      <c r="D1323" s="21" t="str">
        <f>IF(A1323="","",SUMPRODUCT((MONTH(客户下单明细表!$D$4:$D$5200)=销售员提成汇总!$E$2)*((YEAR(客户下单明细表!$D$4:$D$5200)=销售员提成汇总!$C$2))*(客户下单明细表!$O$4:$O$5200=A1323),客户下单明细表!$R$4:$R$5200))</f>
        <v/>
      </c>
      <c r="E1323" s="21" t="str">
        <f>IF(A1323="","",SUMPRODUCT((MONTH(客户下单明细表!$D$4:$D$5200)=销售员提成汇总!$E$2-1)*((YEAR(客户下单明细表!$D$4:$D$5200)=销售员提成汇总!$C$2))*(客户下单明细表!$O$4:$O$5200=A1323),客户下单明细表!$R$4:$R$5200))</f>
        <v/>
      </c>
      <c r="F1323" s="22">
        <v>1800</v>
      </c>
      <c r="G1323" s="23">
        <f>SUMIFS(销售员提成汇总!C:C,销售员提成汇总!K:K,$K1323)</f>
        <v>0</v>
      </c>
      <c r="H1323" s="21">
        <f t="shared" si="62"/>
        <v>0</v>
      </c>
      <c r="I1323" s="23" t="str">
        <f t="shared" si="63"/>
        <v/>
      </c>
      <c r="J1323" s="31" t="str">
        <f t="shared" si="64"/>
        <v/>
      </c>
      <c r="K1323" s="32" t="e">
        <f>VLOOKUP(A$4:A$600,客户下单明细表!O$4:P$5200,2,FALSE)</f>
        <v>#VALUE!</v>
      </c>
    </row>
    <row r="1324" spans="1:11">
      <c r="A1324" s="20"/>
      <c r="B1324" s="21" t="str">
        <f>IF(A1324="","",SUMPRODUCT((MONTH(客户下单明细表!$D$4:$D$5200)=销售员提成汇总!$E$2)*((YEAR(客户下单明细表!$D$4:$D$5200)=销售员提成汇总!$C$2))*(客户下单明细表!$O$4:$O$5200=A1324),客户下单明细表!$N$4:$N$5200))</f>
        <v/>
      </c>
      <c r="C1324" s="21" t="str">
        <f>IF(B1324="","",SUMPRODUCT((MONTH(客户下单明细表!$D$4:$D$5200)=销售员提成汇总!$E$2-1)*((YEAR(客户下单明细表!$D$4:$D$5200)=销售员提成汇总!$C$2))*(客户下单明细表!$O$4:$O$5200=A1324)*($A$2=客户下单明细表!$S$4:$S$5200),客户下单明细表!$N$4:$N$5200))</f>
        <v/>
      </c>
      <c r="D1324" s="21" t="str">
        <f>IF(A1324="","",SUMPRODUCT((MONTH(客户下单明细表!$D$4:$D$5200)=销售员提成汇总!$E$2)*((YEAR(客户下单明细表!$D$4:$D$5200)=销售员提成汇总!$C$2))*(客户下单明细表!$O$4:$O$5200=A1324),客户下单明细表!$R$4:$R$5200))</f>
        <v/>
      </c>
      <c r="E1324" s="21" t="str">
        <f>IF(A1324="","",SUMPRODUCT((MONTH(客户下单明细表!$D$4:$D$5200)=销售员提成汇总!$E$2-1)*((YEAR(客户下单明细表!$D$4:$D$5200)=销售员提成汇总!$C$2))*(客户下单明细表!$O$4:$O$5200=A1324),客户下单明细表!$R$4:$R$5200))</f>
        <v/>
      </c>
      <c r="F1324" s="22">
        <v>1800</v>
      </c>
      <c r="G1324" s="23">
        <f>SUMIFS(销售员提成汇总!C:C,销售员提成汇总!K:K,$K1324)</f>
        <v>0</v>
      </c>
      <c r="H1324" s="21">
        <f t="shared" si="62"/>
        <v>0</v>
      </c>
      <c r="I1324" s="23" t="str">
        <f t="shared" si="63"/>
        <v/>
      </c>
      <c r="J1324" s="31" t="str">
        <f t="shared" si="64"/>
        <v/>
      </c>
      <c r="K1324" s="32" t="e">
        <f>VLOOKUP(A$4:A$600,客户下单明细表!O$4:P$5200,2,FALSE)</f>
        <v>#VALUE!</v>
      </c>
    </row>
    <row r="1325" spans="1:11">
      <c r="A1325" s="20"/>
      <c r="B1325" s="21" t="str">
        <f>IF(A1325="","",SUMPRODUCT((MONTH(客户下单明细表!$D$4:$D$5200)=销售员提成汇总!$E$2)*((YEAR(客户下单明细表!$D$4:$D$5200)=销售员提成汇总!$C$2))*(客户下单明细表!$O$4:$O$5200=A1325),客户下单明细表!$N$4:$N$5200))</f>
        <v/>
      </c>
      <c r="C1325" s="21" t="str">
        <f>IF(B1325="","",SUMPRODUCT((MONTH(客户下单明细表!$D$4:$D$5200)=销售员提成汇总!$E$2-1)*((YEAR(客户下单明细表!$D$4:$D$5200)=销售员提成汇总!$C$2))*(客户下单明细表!$O$4:$O$5200=A1325)*($A$2=客户下单明细表!$S$4:$S$5200),客户下单明细表!$N$4:$N$5200))</f>
        <v/>
      </c>
      <c r="D1325" s="21" t="str">
        <f>IF(A1325="","",SUMPRODUCT((MONTH(客户下单明细表!$D$4:$D$5200)=销售员提成汇总!$E$2)*((YEAR(客户下单明细表!$D$4:$D$5200)=销售员提成汇总!$C$2))*(客户下单明细表!$O$4:$O$5200=A1325),客户下单明细表!$R$4:$R$5200))</f>
        <v/>
      </c>
      <c r="E1325" s="21" t="str">
        <f>IF(A1325="","",SUMPRODUCT((MONTH(客户下单明细表!$D$4:$D$5200)=销售员提成汇总!$E$2-1)*((YEAR(客户下单明细表!$D$4:$D$5200)=销售员提成汇总!$C$2))*(客户下单明细表!$O$4:$O$5200=A1325),客户下单明细表!$R$4:$R$5200))</f>
        <v/>
      </c>
      <c r="F1325" s="22">
        <v>1800</v>
      </c>
      <c r="G1325" s="23">
        <f>SUMIFS(销售员提成汇总!C:C,销售员提成汇总!K:K,$K1325)</f>
        <v>0</v>
      </c>
      <c r="H1325" s="21">
        <f t="shared" si="62"/>
        <v>0</v>
      </c>
      <c r="I1325" s="23" t="str">
        <f t="shared" si="63"/>
        <v/>
      </c>
      <c r="J1325" s="31" t="str">
        <f t="shared" si="64"/>
        <v/>
      </c>
      <c r="K1325" s="32" t="e">
        <f>VLOOKUP(A$4:A$600,客户下单明细表!O$4:P$5200,2,FALSE)</f>
        <v>#VALUE!</v>
      </c>
    </row>
    <row r="1326" spans="1:11">
      <c r="A1326" s="20"/>
      <c r="B1326" s="21" t="str">
        <f>IF(A1326="","",SUMPRODUCT((MONTH(客户下单明细表!$D$4:$D$5200)=销售员提成汇总!$E$2)*((YEAR(客户下单明细表!$D$4:$D$5200)=销售员提成汇总!$C$2))*(客户下单明细表!$O$4:$O$5200=A1326),客户下单明细表!$N$4:$N$5200))</f>
        <v/>
      </c>
      <c r="C1326" s="21" t="str">
        <f>IF(B1326="","",SUMPRODUCT((MONTH(客户下单明细表!$D$4:$D$5200)=销售员提成汇总!$E$2-1)*((YEAR(客户下单明细表!$D$4:$D$5200)=销售员提成汇总!$C$2))*(客户下单明细表!$O$4:$O$5200=A1326)*($A$2=客户下单明细表!$S$4:$S$5200),客户下单明细表!$N$4:$N$5200))</f>
        <v/>
      </c>
      <c r="D1326" s="21" t="str">
        <f>IF(A1326="","",SUMPRODUCT((MONTH(客户下单明细表!$D$4:$D$5200)=销售员提成汇总!$E$2)*((YEAR(客户下单明细表!$D$4:$D$5200)=销售员提成汇总!$C$2))*(客户下单明细表!$O$4:$O$5200=A1326),客户下单明细表!$R$4:$R$5200))</f>
        <v/>
      </c>
      <c r="E1326" s="21" t="str">
        <f>IF(A1326="","",SUMPRODUCT((MONTH(客户下单明细表!$D$4:$D$5200)=销售员提成汇总!$E$2-1)*((YEAR(客户下单明细表!$D$4:$D$5200)=销售员提成汇总!$C$2))*(客户下单明细表!$O$4:$O$5200=A1326),客户下单明细表!$R$4:$R$5200))</f>
        <v/>
      </c>
      <c r="F1326" s="22">
        <v>1800</v>
      </c>
      <c r="G1326" s="23">
        <f>SUMIFS(销售员提成汇总!C:C,销售员提成汇总!K:K,$K1326)</f>
        <v>0</v>
      </c>
      <c r="H1326" s="21">
        <f t="shared" si="62"/>
        <v>0</v>
      </c>
      <c r="I1326" s="23" t="str">
        <f t="shared" si="63"/>
        <v/>
      </c>
      <c r="J1326" s="31" t="str">
        <f t="shared" si="64"/>
        <v/>
      </c>
      <c r="K1326" s="32" t="e">
        <f>VLOOKUP(A$4:A$600,客户下单明细表!O$4:P$5200,2,FALSE)</f>
        <v>#VALUE!</v>
      </c>
    </row>
    <row r="1327" spans="1:11">
      <c r="A1327" s="20"/>
      <c r="B1327" s="21" t="str">
        <f>IF(A1327="","",SUMPRODUCT((MONTH(客户下单明细表!$D$4:$D$5200)=销售员提成汇总!$E$2)*((YEAR(客户下单明细表!$D$4:$D$5200)=销售员提成汇总!$C$2))*(客户下单明细表!$O$4:$O$5200=A1327),客户下单明细表!$N$4:$N$5200))</f>
        <v/>
      </c>
      <c r="C1327" s="21" t="str">
        <f>IF(B1327="","",SUMPRODUCT((MONTH(客户下单明细表!$D$4:$D$5200)=销售员提成汇总!$E$2-1)*((YEAR(客户下单明细表!$D$4:$D$5200)=销售员提成汇总!$C$2))*(客户下单明细表!$O$4:$O$5200=A1327)*($A$2=客户下单明细表!$S$4:$S$5200),客户下单明细表!$N$4:$N$5200))</f>
        <v/>
      </c>
      <c r="D1327" s="21" t="str">
        <f>IF(A1327="","",SUMPRODUCT((MONTH(客户下单明细表!$D$4:$D$5200)=销售员提成汇总!$E$2)*((YEAR(客户下单明细表!$D$4:$D$5200)=销售员提成汇总!$C$2))*(客户下单明细表!$O$4:$O$5200=A1327),客户下单明细表!$R$4:$R$5200))</f>
        <v/>
      </c>
      <c r="E1327" s="21" t="str">
        <f>IF(A1327="","",SUMPRODUCT((MONTH(客户下单明细表!$D$4:$D$5200)=销售员提成汇总!$E$2-1)*((YEAR(客户下单明细表!$D$4:$D$5200)=销售员提成汇总!$C$2))*(客户下单明细表!$O$4:$O$5200=A1327),客户下单明细表!$R$4:$R$5200))</f>
        <v/>
      </c>
      <c r="F1327" s="22">
        <v>1800</v>
      </c>
      <c r="G1327" s="23">
        <f>SUMIFS(销售员提成汇总!C:C,销售员提成汇总!K:K,$K1327)</f>
        <v>0</v>
      </c>
      <c r="H1327" s="21">
        <f t="shared" si="62"/>
        <v>0</v>
      </c>
      <c r="I1327" s="23" t="str">
        <f t="shared" si="63"/>
        <v/>
      </c>
      <c r="J1327" s="31" t="str">
        <f t="shared" si="64"/>
        <v/>
      </c>
      <c r="K1327" s="32" t="e">
        <f>VLOOKUP(A$4:A$600,客户下单明细表!O$4:P$5200,2,FALSE)</f>
        <v>#VALUE!</v>
      </c>
    </row>
    <row r="1328" spans="1:11">
      <c r="A1328" s="20"/>
      <c r="B1328" s="21" t="str">
        <f>IF(A1328="","",SUMPRODUCT((MONTH(客户下单明细表!$D$4:$D$5200)=销售员提成汇总!$E$2)*((YEAR(客户下单明细表!$D$4:$D$5200)=销售员提成汇总!$C$2))*(客户下单明细表!$O$4:$O$5200=A1328),客户下单明细表!$N$4:$N$5200))</f>
        <v/>
      </c>
      <c r="C1328" s="21" t="str">
        <f>IF(B1328="","",SUMPRODUCT((MONTH(客户下单明细表!$D$4:$D$5200)=销售员提成汇总!$E$2-1)*((YEAR(客户下单明细表!$D$4:$D$5200)=销售员提成汇总!$C$2))*(客户下单明细表!$O$4:$O$5200=A1328)*($A$2=客户下单明细表!$S$4:$S$5200),客户下单明细表!$N$4:$N$5200))</f>
        <v/>
      </c>
      <c r="D1328" s="21" t="str">
        <f>IF(A1328="","",SUMPRODUCT((MONTH(客户下单明细表!$D$4:$D$5200)=销售员提成汇总!$E$2)*((YEAR(客户下单明细表!$D$4:$D$5200)=销售员提成汇总!$C$2))*(客户下单明细表!$O$4:$O$5200=A1328),客户下单明细表!$R$4:$R$5200))</f>
        <v/>
      </c>
      <c r="E1328" s="21" t="str">
        <f>IF(A1328="","",SUMPRODUCT((MONTH(客户下单明细表!$D$4:$D$5200)=销售员提成汇总!$E$2-1)*((YEAR(客户下单明细表!$D$4:$D$5200)=销售员提成汇总!$C$2))*(客户下单明细表!$O$4:$O$5200=A1328),客户下单明细表!$R$4:$R$5200))</f>
        <v/>
      </c>
      <c r="F1328" s="22">
        <v>1800</v>
      </c>
      <c r="G1328" s="23">
        <f>SUMIFS(销售员提成汇总!C:C,销售员提成汇总!K:K,$K1328)</f>
        <v>0</v>
      </c>
      <c r="H1328" s="21">
        <f t="shared" si="62"/>
        <v>0</v>
      </c>
      <c r="I1328" s="23" t="str">
        <f t="shared" si="63"/>
        <v/>
      </c>
      <c r="J1328" s="31" t="str">
        <f t="shared" si="64"/>
        <v/>
      </c>
      <c r="K1328" s="32" t="e">
        <f>VLOOKUP(A$4:A$600,客户下单明细表!O$4:P$5200,2,FALSE)</f>
        <v>#VALUE!</v>
      </c>
    </row>
    <row r="1329" spans="1:11">
      <c r="A1329" s="20"/>
      <c r="B1329" s="21" t="str">
        <f>IF(A1329="","",SUMPRODUCT((MONTH(客户下单明细表!$D$4:$D$5200)=销售员提成汇总!$E$2)*((YEAR(客户下单明细表!$D$4:$D$5200)=销售员提成汇总!$C$2))*(客户下单明细表!$O$4:$O$5200=A1329),客户下单明细表!$N$4:$N$5200))</f>
        <v/>
      </c>
      <c r="C1329" s="21" t="str">
        <f>IF(B1329="","",SUMPRODUCT((MONTH(客户下单明细表!$D$4:$D$5200)=销售员提成汇总!$E$2-1)*((YEAR(客户下单明细表!$D$4:$D$5200)=销售员提成汇总!$C$2))*(客户下单明细表!$O$4:$O$5200=A1329)*($A$2=客户下单明细表!$S$4:$S$5200),客户下单明细表!$N$4:$N$5200))</f>
        <v/>
      </c>
      <c r="D1329" s="21" t="str">
        <f>IF(A1329="","",SUMPRODUCT((MONTH(客户下单明细表!$D$4:$D$5200)=销售员提成汇总!$E$2)*((YEAR(客户下单明细表!$D$4:$D$5200)=销售员提成汇总!$C$2))*(客户下单明细表!$O$4:$O$5200=A1329),客户下单明细表!$R$4:$R$5200))</f>
        <v/>
      </c>
      <c r="E1329" s="21" t="str">
        <f>IF(A1329="","",SUMPRODUCT((MONTH(客户下单明细表!$D$4:$D$5200)=销售员提成汇总!$E$2-1)*((YEAR(客户下单明细表!$D$4:$D$5200)=销售员提成汇总!$C$2))*(客户下单明细表!$O$4:$O$5200=A1329),客户下单明细表!$R$4:$R$5200))</f>
        <v/>
      </c>
      <c r="F1329" s="22">
        <v>1800</v>
      </c>
      <c r="G1329" s="23">
        <f>SUMIFS(销售员提成汇总!C:C,销售员提成汇总!K:K,$K1329)</f>
        <v>0</v>
      </c>
      <c r="H1329" s="21">
        <f t="shared" si="62"/>
        <v>0</v>
      </c>
      <c r="I1329" s="23" t="str">
        <f t="shared" si="63"/>
        <v/>
      </c>
      <c r="J1329" s="31" t="str">
        <f t="shared" si="64"/>
        <v/>
      </c>
      <c r="K1329" s="32" t="e">
        <f>VLOOKUP(A$4:A$600,客户下单明细表!O$4:P$5200,2,FALSE)</f>
        <v>#VALUE!</v>
      </c>
    </row>
    <row r="1330" spans="1:11">
      <c r="A1330" s="20"/>
      <c r="B1330" s="21" t="str">
        <f>IF(A1330="","",SUMPRODUCT((MONTH(客户下单明细表!$D$4:$D$5200)=销售员提成汇总!$E$2)*((YEAR(客户下单明细表!$D$4:$D$5200)=销售员提成汇总!$C$2))*(客户下单明细表!$O$4:$O$5200=A1330),客户下单明细表!$N$4:$N$5200))</f>
        <v/>
      </c>
      <c r="C1330" s="21" t="str">
        <f>IF(B1330="","",SUMPRODUCT((MONTH(客户下单明细表!$D$4:$D$5200)=销售员提成汇总!$E$2-1)*((YEAR(客户下单明细表!$D$4:$D$5200)=销售员提成汇总!$C$2))*(客户下单明细表!$O$4:$O$5200=A1330)*($A$2=客户下单明细表!$S$4:$S$5200),客户下单明细表!$N$4:$N$5200))</f>
        <v/>
      </c>
      <c r="D1330" s="21" t="str">
        <f>IF(A1330="","",SUMPRODUCT((MONTH(客户下单明细表!$D$4:$D$5200)=销售员提成汇总!$E$2)*((YEAR(客户下单明细表!$D$4:$D$5200)=销售员提成汇总!$C$2))*(客户下单明细表!$O$4:$O$5200=A1330),客户下单明细表!$R$4:$R$5200))</f>
        <v/>
      </c>
      <c r="E1330" s="21" t="str">
        <f>IF(A1330="","",SUMPRODUCT((MONTH(客户下单明细表!$D$4:$D$5200)=销售员提成汇总!$E$2-1)*((YEAR(客户下单明细表!$D$4:$D$5200)=销售员提成汇总!$C$2))*(客户下单明细表!$O$4:$O$5200=A1330),客户下单明细表!$R$4:$R$5200))</f>
        <v/>
      </c>
      <c r="F1330" s="22">
        <v>1800</v>
      </c>
      <c r="G1330" s="23">
        <f>SUMIFS(销售员提成汇总!C:C,销售员提成汇总!K:K,$K1330)</f>
        <v>0</v>
      </c>
      <c r="H1330" s="21">
        <f t="shared" si="62"/>
        <v>0</v>
      </c>
      <c r="I1330" s="23" t="str">
        <f t="shared" si="63"/>
        <v/>
      </c>
      <c r="J1330" s="31" t="str">
        <f t="shared" si="64"/>
        <v/>
      </c>
      <c r="K1330" s="32" t="e">
        <f>VLOOKUP(A$4:A$600,客户下单明细表!O$4:P$5200,2,FALSE)</f>
        <v>#VALUE!</v>
      </c>
    </row>
    <row r="1331" spans="1:11">
      <c r="A1331" s="20"/>
      <c r="B1331" s="21" t="str">
        <f>IF(A1331="","",SUMPRODUCT((MONTH(客户下单明细表!$D$4:$D$5200)=销售员提成汇总!$E$2)*((YEAR(客户下单明细表!$D$4:$D$5200)=销售员提成汇总!$C$2))*(客户下单明细表!$O$4:$O$5200=A1331),客户下单明细表!$N$4:$N$5200))</f>
        <v/>
      </c>
      <c r="C1331" s="21" t="str">
        <f>IF(B1331="","",SUMPRODUCT((MONTH(客户下单明细表!$D$4:$D$5200)=销售员提成汇总!$E$2-1)*((YEAR(客户下单明细表!$D$4:$D$5200)=销售员提成汇总!$C$2))*(客户下单明细表!$O$4:$O$5200=A1331)*($A$2=客户下单明细表!$S$4:$S$5200),客户下单明细表!$N$4:$N$5200))</f>
        <v/>
      </c>
      <c r="D1331" s="21" t="str">
        <f>IF(A1331="","",SUMPRODUCT((MONTH(客户下单明细表!$D$4:$D$5200)=销售员提成汇总!$E$2)*((YEAR(客户下单明细表!$D$4:$D$5200)=销售员提成汇总!$C$2))*(客户下单明细表!$O$4:$O$5200=A1331),客户下单明细表!$R$4:$R$5200))</f>
        <v/>
      </c>
      <c r="E1331" s="21" t="str">
        <f>IF(A1331="","",SUMPRODUCT((MONTH(客户下单明细表!$D$4:$D$5200)=销售员提成汇总!$E$2-1)*((YEAR(客户下单明细表!$D$4:$D$5200)=销售员提成汇总!$C$2))*(客户下单明细表!$O$4:$O$5200=A1331),客户下单明细表!$R$4:$R$5200))</f>
        <v/>
      </c>
      <c r="F1331" s="22">
        <v>1800</v>
      </c>
      <c r="G1331" s="23">
        <f>SUMIFS(销售员提成汇总!C:C,销售员提成汇总!K:K,$K1331)</f>
        <v>0</v>
      </c>
      <c r="H1331" s="21">
        <f t="shared" si="62"/>
        <v>0</v>
      </c>
      <c r="I1331" s="23" t="str">
        <f t="shared" si="63"/>
        <v/>
      </c>
      <c r="J1331" s="31" t="str">
        <f t="shared" si="64"/>
        <v/>
      </c>
      <c r="K1331" s="32" t="e">
        <f>VLOOKUP(A$4:A$600,客户下单明细表!O$4:P$5200,2,FALSE)</f>
        <v>#VALUE!</v>
      </c>
    </row>
    <row r="1332" spans="1:11">
      <c r="A1332" s="20"/>
      <c r="B1332" s="21" t="str">
        <f>IF(A1332="","",SUMPRODUCT((MONTH(客户下单明细表!$D$4:$D$5200)=销售员提成汇总!$E$2)*((YEAR(客户下单明细表!$D$4:$D$5200)=销售员提成汇总!$C$2))*(客户下单明细表!$O$4:$O$5200=A1332),客户下单明细表!$N$4:$N$5200))</f>
        <v/>
      </c>
      <c r="C1332" s="21" t="str">
        <f>IF(B1332="","",SUMPRODUCT((MONTH(客户下单明细表!$D$4:$D$5200)=销售员提成汇总!$E$2-1)*((YEAR(客户下单明细表!$D$4:$D$5200)=销售员提成汇总!$C$2))*(客户下单明细表!$O$4:$O$5200=A1332)*($A$2=客户下单明细表!$S$4:$S$5200),客户下单明细表!$N$4:$N$5200))</f>
        <v/>
      </c>
      <c r="D1332" s="21" t="str">
        <f>IF(A1332="","",SUMPRODUCT((MONTH(客户下单明细表!$D$4:$D$5200)=销售员提成汇总!$E$2)*((YEAR(客户下单明细表!$D$4:$D$5200)=销售员提成汇总!$C$2))*(客户下单明细表!$O$4:$O$5200=A1332),客户下单明细表!$R$4:$R$5200))</f>
        <v/>
      </c>
      <c r="E1332" s="21" t="str">
        <f>IF(A1332="","",SUMPRODUCT((MONTH(客户下单明细表!$D$4:$D$5200)=销售员提成汇总!$E$2-1)*((YEAR(客户下单明细表!$D$4:$D$5200)=销售员提成汇总!$C$2))*(客户下单明细表!$O$4:$O$5200=A1332),客户下单明细表!$R$4:$R$5200))</f>
        <v/>
      </c>
      <c r="F1332" s="22">
        <v>1800</v>
      </c>
      <c r="G1332" s="23">
        <f>SUMIFS(销售员提成汇总!C:C,销售员提成汇总!K:K,$K1332)</f>
        <v>0</v>
      </c>
      <c r="H1332" s="21">
        <f t="shared" si="62"/>
        <v>0</v>
      </c>
      <c r="I1332" s="23" t="str">
        <f t="shared" si="63"/>
        <v/>
      </c>
      <c r="J1332" s="31" t="str">
        <f t="shared" si="64"/>
        <v/>
      </c>
      <c r="K1332" s="32" t="e">
        <f>VLOOKUP(A$4:A$600,客户下单明细表!O$4:P$5200,2,FALSE)</f>
        <v>#VALUE!</v>
      </c>
    </row>
    <row r="1333" spans="1:11">
      <c r="A1333" s="20"/>
      <c r="B1333" s="21" t="str">
        <f>IF(A1333="","",SUMPRODUCT((MONTH(客户下单明细表!$D$4:$D$5200)=销售员提成汇总!$E$2)*((YEAR(客户下单明细表!$D$4:$D$5200)=销售员提成汇总!$C$2))*(客户下单明细表!$O$4:$O$5200=A1333),客户下单明细表!$N$4:$N$5200))</f>
        <v/>
      </c>
      <c r="C1333" s="21" t="str">
        <f>IF(B1333="","",SUMPRODUCT((MONTH(客户下单明细表!$D$4:$D$5200)=销售员提成汇总!$E$2-1)*((YEAR(客户下单明细表!$D$4:$D$5200)=销售员提成汇总!$C$2))*(客户下单明细表!$O$4:$O$5200=A1333)*($A$2=客户下单明细表!$S$4:$S$5200),客户下单明细表!$N$4:$N$5200))</f>
        <v/>
      </c>
      <c r="D1333" s="21" t="str">
        <f>IF(A1333="","",SUMPRODUCT((MONTH(客户下单明细表!$D$4:$D$5200)=销售员提成汇总!$E$2)*((YEAR(客户下单明细表!$D$4:$D$5200)=销售员提成汇总!$C$2))*(客户下单明细表!$O$4:$O$5200=A1333),客户下单明细表!$R$4:$R$5200))</f>
        <v/>
      </c>
      <c r="E1333" s="21" t="str">
        <f>IF(A1333="","",SUMPRODUCT((MONTH(客户下单明细表!$D$4:$D$5200)=销售员提成汇总!$E$2-1)*((YEAR(客户下单明细表!$D$4:$D$5200)=销售员提成汇总!$C$2))*(客户下单明细表!$O$4:$O$5200=A1333),客户下单明细表!$R$4:$R$5200))</f>
        <v/>
      </c>
      <c r="F1333" s="22">
        <v>1800</v>
      </c>
      <c r="G1333" s="23">
        <f>SUMIFS(销售员提成汇总!C:C,销售员提成汇总!K:K,$K1333)</f>
        <v>0</v>
      </c>
      <c r="H1333" s="21">
        <f t="shared" si="62"/>
        <v>0</v>
      </c>
      <c r="I1333" s="23" t="str">
        <f t="shared" si="63"/>
        <v/>
      </c>
      <c r="J1333" s="31" t="str">
        <f t="shared" si="64"/>
        <v/>
      </c>
      <c r="K1333" s="32" t="e">
        <f>VLOOKUP(A$4:A$600,客户下单明细表!O$4:P$5200,2,FALSE)</f>
        <v>#VALUE!</v>
      </c>
    </row>
    <row r="1334" spans="1:11">
      <c r="A1334" s="20"/>
      <c r="B1334" s="21" t="str">
        <f>IF(A1334="","",SUMPRODUCT((MONTH(客户下单明细表!$D$4:$D$5200)=销售员提成汇总!$E$2)*((YEAR(客户下单明细表!$D$4:$D$5200)=销售员提成汇总!$C$2))*(客户下单明细表!$O$4:$O$5200=A1334),客户下单明细表!$N$4:$N$5200))</f>
        <v/>
      </c>
      <c r="C1334" s="21" t="str">
        <f>IF(B1334="","",SUMPRODUCT((MONTH(客户下单明细表!$D$4:$D$5200)=销售员提成汇总!$E$2-1)*((YEAR(客户下单明细表!$D$4:$D$5200)=销售员提成汇总!$C$2))*(客户下单明细表!$O$4:$O$5200=A1334)*($A$2=客户下单明细表!$S$4:$S$5200),客户下单明细表!$N$4:$N$5200))</f>
        <v/>
      </c>
      <c r="D1334" s="21" t="str">
        <f>IF(A1334="","",SUMPRODUCT((MONTH(客户下单明细表!$D$4:$D$5200)=销售员提成汇总!$E$2)*((YEAR(客户下单明细表!$D$4:$D$5200)=销售员提成汇总!$C$2))*(客户下单明细表!$O$4:$O$5200=A1334),客户下单明细表!$R$4:$R$5200))</f>
        <v/>
      </c>
      <c r="E1334" s="21" t="str">
        <f>IF(A1334="","",SUMPRODUCT((MONTH(客户下单明细表!$D$4:$D$5200)=销售员提成汇总!$E$2-1)*((YEAR(客户下单明细表!$D$4:$D$5200)=销售员提成汇总!$C$2))*(客户下单明细表!$O$4:$O$5200=A1334),客户下单明细表!$R$4:$R$5200))</f>
        <v/>
      </c>
      <c r="F1334" s="22">
        <v>1800</v>
      </c>
      <c r="G1334" s="23">
        <f>SUMIFS(销售员提成汇总!C:C,销售员提成汇总!K:K,$K1334)</f>
        <v>0</v>
      </c>
      <c r="H1334" s="21">
        <f t="shared" si="62"/>
        <v>0</v>
      </c>
      <c r="I1334" s="23" t="str">
        <f t="shared" si="63"/>
        <v/>
      </c>
      <c r="J1334" s="31" t="str">
        <f t="shared" si="64"/>
        <v/>
      </c>
      <c r="K1334" s="32" t="e">
        <f>VLOOKUP(A$4:A$600,客户下单明细表!O$4:P$5200,2,FALSE)</f>
        <v>#VALUE!</v>
      </c>
    </row>
    <row r="1335" spans="1:11">
      <c r="A1335" s="20"/>
      <c r="B1335" s="21" t="str">
        <f>IF(A1335="","",SUMPRODUCT((MONTH(客户下单明细表!$D$4:$D$5200)=销售员提成汇总!$E$2)*((YEAR(客户下单明细表!$D$4:$D$5200)=销售员提成汇总!$C$2))*(客户下单明细表!$O$4:$O$5200=A1335),客户下单明细表!$N$4:$N$5200))</f>
        <v/>
      </c>
      <c r="C1335" s="21" t="str">
        <f>IF(B1335="","",SUMPRODUCT((MONTH(客户下单明细表!$D$4:$D$5200)=销售员提成汇总!$E$2-1)*((YEAR(客户下单明细表!$D$4:$D$5200)=销售员提成汇总!$C$2))*(客户下单明细表!$O$4:$O$5200=A1335)*($A$2=客户下单明细表!$S$4:$S$5200),客户下单明细表!$N$4:$N$5200))</f>
        <v/>
      </c>
      <c r="D1335" s="21" t="str">
        <f>IF(A1335="","",SUMPRODUCT((MONTH(客户下单明细表!$D$4:$D$5200)=销售员提成汇总!$E$2)*((YEAR(客户下单明细表!$D$4:$D$5200)=销售员提成汇总!$C$2))*(客户下单明细表!$O$4:$O$5200=A1335),客户下单明细表!$R$4:$R$5200))</f>
        <v/>
      </c>
      <c r="E1335" s="21" t="str">
        <f>IF(A1335="","",SUMPRODUCT((MONTH(客户下单明细表!$D$4:$D$5200)=销售员提成汇总!$E$2-1)*((YEAR(客户下单明细表!$D$4:$D$5200)=销售员提成汇总!$C$2))*(客户下单明细表!$O$4:$O$5200=A1335),客户下单明细表!$R$4:$R$5200))</f>
        <v/>
      </c>
      <c r="F1335" s="22">
        <v>1800</v>
      </c>
      <c r="G1335" s="23">
        <f>SUMIFS(销售员提成汇总!C:C,销售员提成汇总!K:K,$K1335)</f>
        <v>0</v>
      </c>
      <c r="H1335" s="21">
        <f t="shared" si="62"/>
        <v>0</v>
      </c>
      <c r="I1335" s="23" t="str">
        <f t="shared" si="63"/>
        <v/>
      </c>
      <c r="J1335" s="31" t="str">
        <f t="shared" si="64"/>
        <v/>
      </c>
      <c r="K1335" s="32" t="e">
        <f>VLOOKUP(A$4:A$600,客户下单明细表!O$4:P$5200,2,FALSE)</f>
        <v>#VALUE!</v>
      </c>
    </row>
    <row r="1336" spans="1:11">
      <c r="A1336" s="20"/>
      <c r="B1336" s="21" t="str">
        <f>IF(A1336="","",SUMPRODUCT((MONTH(客户下单明细表!$D$4:$D$5200)=销售员提成汇总!$E$2)*((YEAR(客户下单明细表!$D$4:$D$5200)=销售员提成汇总!$C$2))*(客户下单明细表!$O$4:$O$5200=A1336),客户下单明细表!$N$4:$N$5200))</f>
        <v/>
      </c>
      <c r="C1336" s="21" t="str">
        <f>IF(B1336="","",SUMPRODUCT((MONTH(客户下单明细表!$D$4:$D$5200)=销售员提成汇总!$E$2-1)*((YEAR(客户下单明细表!$D$4:$D$5200)=销售员提成汇总!$C$2))*(客户下单明细表!$O$4:$O$5200=A1336)*($A$2=客户下单明细表!$S$4:$S$5200),客户下单明细表!$N$4:$N$5200))</f>
        <v/>
      </c>
      <c r="D1336" s="21" t="str">
        <f>IF(A1336="","",SUMPRODUCT((MONTH(客户下单明细表!$D$4:$D$5200)=销售员提成汇总!$E$2)*((YEAR(客户下单明细表!$D$4:$D$5200)=销售员提成汇总!$C$2))*(客户下单明细表!$O$4:$O$5200=A1336),客户下单明细表!$R$4:$R$5200))</f>
        <v/>
      </c>
      <c r="E1336" s="21" t="str">
        <f>IF(A1336="","",SUMPRODUCT((MONTH(客户下单明细表!$D$4:$D$5200)=销售员提成汇总!$E$2-1)*((YEAR(客户下单明细表!$D$4:$D$5200)=销售员提成汇总!$C$2))*(客户下单明细表!$O$4:$O$5200=A1336),客户下单明细表!$R$4:$R$5200))</f>
        <v/>
      </c>
      <c r="F1336" s="22">
        <v>1800</v>
      </c>
      <c r="G1336" s="23">
        <f>SUMIFS(销售员提成汇总!C:C,销售员提成汇总!K:K,$K1336)</f>
        <v>0</v>
      </c>
      <c r="H1336" s="21">
        <f t="shared" si="62"/>
        <v>0</v>
      </c>
      <c r="I1336" s="23" t="str">
        <f t="shared" si="63"/>
        <v/>
      </c>
      <c r="J1336" s="31" t="str">
        <f t="shared" si="64"/>
        <v/>
      </c>
      <c r="K1336" s="32" t="e">
        <f>VLOOKUP(A$4:A$600,客户下单明细表!O$4:P$5200,2,FALSE)</f>
        <v>#VALUE!</v>
      </c>
    </row>
    <row r="1337" spans="1:11">
      <c r="A1337" s="20"/>
      <c r="B1337" s="21" t="str">
        <f>IF(A1337="","",SUMPRODUCT((MONTH(客户下单明细表!$D$4:$D$5200)=销售员提成汇总!$E$2)*((YEAR(客户下单明细表!$D$4:$D$5200)=销售员提成汇总!$C$2))*(客户下单明细表!$O$4:$O$5200=A1337),客户下单明细表!$N$4:$N$5200))</f>
        <v/>
      </c>
      <c r="C1337" s="21" t="str">
        <f>IF(B1337="","",SUMPRODUCT((MONTH(客户下单明细表!$D$4:$D$5200)=销售员提成汇总!$E$2-1)*((YEAR(客户下单明细表!$D$4:$D$5200)=销售员提成汇总!$C$2))*(客户下单明细表!$O$4:$O$5200=A1337)*($A$2=客户下单明细表!$S$4:$S$5200),客户下单明细表!$N$4:$N$5200))</f>
        <v/>
      </c>
      <c r="D1337" s="21" t="str">
        <f>IF(A1337="","",SUMPRODUCT((MONTH(客户下单明细表!$D$4:$D$5200)=销售员提成汇总!$E$2)*((YEAR(客户下单明细表!$D$4:$D$5200)=销售员提成汇总!$C$2))*(客户下单明细表!$O$4:$O$5200=A1337),客户下单明细表!$R$4:$R$5200))</f>
        <v/>
      </c>
      <c r="E1337" s="21" t="str">
        <f>IF(A1337="","",SUMPRODUCT((MONTH(客户下单明细表!$D$4:$D$5200)=销售员提成汇总!$E$2-1)*((YEAR(客户下单明细表!$D$4:$D$5200)=销售员提成汇总!$C$2))*(客户下单明细表!$O$4:$O$5200=A1337),客户下单明细表!$R$4:$R$5200))</f>
        <v/>
      </c>
      <c r="F1337" s="22">
        <v>1800</v>
      </c>
      <c r="G1337" s="23">
        <f>SUMIFS(销售员提成汇总!C:C,销售员提成汇总!K:K,$K1337)</f>
        <v>0</v>
      </c>
      <c r="H1337" s="21">
        <f t="shared" si="62"/>
        <v>0</v>
      </c>
      <c r="I1337" s="23" t="str">
        <f t="shared" si="63"/>
        <v/>
      </c>
      <c r="J1337" s="31" t="str">
        <f t="shared" si="64"/>
        <v/>
      </c>
      <c r="K1337" s="32" t="e">
        <f>VLOOKUP(A$4:A$600,客户下单明细表!O$4:P$5200,2,FALSE)</f>
        <v>#VALUE!</v>
      </c>
    </row>
    <row r="1338" spans="1:11">
      <c r="A1338" s="20"/>
      <c r="B1338" s="21" t="str">
        <f>IF(A1338="","",SUMPRODUCT((MONTH(客户下单明细表!$D$4:$D$5200)=销售员提成汇总!$E$2)*((YEAR(客户下单明细表!$D$4:$D$5200)=销售员提成汇总!$C$2))*(客户下单明细表!$O$4:$O$5200=A1338),客户下单明细表!$N$4:$N$5200))</f>
        <v/>
      </c>
      <c r="C1338" s="21" t="str">
        <f>IF(B1338="","",SUMPRODUCT((MONTH(客户下单明细表!$D$4:$D$5200)=销售员提成汇总!$E$2-1)*((YEAR(客户下单明细表!$D$4:$D$5200)=销售员提成汇总!$C$2))*(客户下单明细表!$O$4:$O$5200=A1338)*($A$2=客户下单明细表!$S$4:$S$5200),客户下单明细表!$N$4:$N$5200))</f>
        <v/>
      </c>
      <c r="D1338" s="21" t="str">
        <f>IF(A1338="","",SUMPRODUCT((MONTH(客户下单明细表!$D$4:$D$5200)=销售员提成汇总!$E$2)*((YEAR(客户下单明细表!$D$4:$D$5200)=销售员提成汇总!$C$2))*(客户下单明细表!$O$4:$O$5200=A1338),客户下单明细表!$R$4:$R$5200))</f>
        <v/>
      </c>
      <c r="E1338" s="21" t="str">
        <f>IF(A1338="","",SUMPRODUCT((MONTH(客户下单明细表!$D$4:$D$5200)=销售员提成汇总!$E$2-1)*((YEAR(客户下单明细表!$D$4:$D$5200)=销售员提成汇总!$C$2))*(客户下单明细表!$O$4:$O$5200=A1338),客户下单明细表!$R$4:$R$5200))</f>
        <v/>
      </c>
      <c r="F1338" s="22">
        <v>1800</v>
      </c>
      <c r="G1338" s="23">
        <f>SUMIFS(销售员提成汇总!C:C,销售员提成汇总!K:K,$K1338)</f>
        <v>0</v>
      </c>
      <c r="H1338" s="21">
        <f t="shared" si="62"/>
        <v>0</v>
      </c>
      <c r="I1338" s="23" t="str">
        <f t="shared" si="63"/>
        <v/>
      </c>
      <c r="J1338" s="31" t="str">
        <f t="shared" si="64"/>
        <v/>
      </c>
      <c r="K1338" s="32" t="e">
        <f>VLOOKUP(A$4:A$600,客户下单明细表!O$4:P$5200,2,FALSE)</f>
        <v>#VALUE!</v>
      </c>
    </row>
    <row r="1339" spans="1:11">
      <c r="A1339" s="20"/>
      <c r="B1339" s="21" t="str">
        <f>IF(A1339="","",SUMPRODUCT((MONTH(客户下单明细表!$D$4:$D$5200)=销售员提成汇总!$E$2)*((YEAR(客户下单明细表!$D$4:$D$5200)=销售员提成汇总!$C$2))*(客户下单明细表!$O$4:$O$5200=A1339),客户下单明细表!$N$4:$N$5200))</f>
        <v/>
      </c>
      <c r="C1339" s="21" t="str">
        <f>IF(B1339="","",SUMPRODUCT((MONTH(客户下单明细表!$D$4:$D$5200)=销售员提成汇总!$E$2-1)*((YEAR(客户下单明细表!$D$4:$D$5200)=销售员提成汇总!$C$2))*(客户下单明细表!$O$4:$O$5200=A1339)*($A$2=客户下单明细表!$S$4:$S$5200),客户下单明细表!$N$4:$N$5200))</f>
        <v/>
      </c>
      <c r="D1339" s="21" t="str">
        <f>IF(A1339="","",SUMPRODUCT((MONTH(客户下单明细表!$D$4:$D$5200)=销售员提成汇总!$E$2)*((YEAR(客户下单明细表!$D$4:$D$5200)=销售员提成汇总!$C$2))*(客户下单明细表!$O$4:$O$5200=A1339),客户下单明细表!$R$4:$R$5200))</f>
        <v/>
      </c>
      <c r="E1339" s="21" t="str">
        <f>IF(A1339="","",SUMPRODUCT((MONTH(客户下单明细表!$D$4:$D$5200)=销售员提成汇总!$E$2-1)*((YEAR(客户下单明细表!$D$4:$D$5200)=销售员提成汇总!$C$2))*(客户下单明细表!$O$4:$O$5200=A1339),客户下单明细表!$R$4:$R$5200))</f>
        <v/>
      </c>
      <c r="F1339" s="22">
        <v>1800</v>
      </c>
      <c r="G1339" s="23">
        <f>SUMIFS(销售员提成汇总!C:C,销售员提成汇总!K:K,$K1339)</f>
        <v>0</v>
      </c>
      <c r="H1339" s="21">
        <f t="shared" si="62"/>
        <v>0</v>
      </c>
      <c r="I1339" s="23" t="str">
        <f t="shared" si="63"/>
        <v/>
      </c>
      <c r="J1339" s="31" t="str">
        <f t="shared" si="64"/>
        <v/>
      </c>
      <c r="K1339" s="32" t="e">
        <f>VLOOKUP(A$4:A$600,客户下单明细表!O$4:P$5200,2,FALSE)</f>
        <v>#VALUE!</v>
      </c>
    </row>
    <row r="1340" spans="1:11">
      <c r="A1340" s="20"/>
      <c r="B1340" s="21" t="str">
        <f>IF(A1340="","",SUMPRODUCT((MONTH(客户下单明细表!$D$4:$D$5200)=销售员提成汇总!$E$2)*((YEAR(客户下单明细表!$D$4:$D$5200)=销售员提成汇总!$C$2))*(客户下单明细表!$O$4:$O$5200=A1340),客户下单明细表!$N$4:$N$5200))</f>
        <v/>
      </c>
      <c r="C1340" s="21" t="str">
        <f>IF(B1340="","",SUMPRODUCT((MONTH(客户下单明细表!$D$4:$D$5200)=销售员提成汇总!$E$2-1)*((YEAR(客户下单明细表!$D$4:$D$5200)=销售员提成汇总!$C$2))*(客户下单明细表!$O$4:$O$5200=A1340)*($A$2=客户下单明细表!$S$4:$S$5200),客户下单明细表!$N$4:$N$5200))</f>
        <v/>
      </c>
      <c r="D1340" s="21" t="str">
        <f>IF(A1340="","",SUMPRODUCT((MONTH(客户下单明细表!$D$4:$D$5200)=销售员提成汇总!$E$2)*((YEAR(客户下单明细表!$D$4:$D$5200)=销售员提成汇总!$C$2))*(客户下单明细表!$O$4:$O$5200=A1340),客户下单明细表!$R$4:$R$5200))</f>
        <v/>
      </c>
      <c r="E1340" s="21" t="str">
        <f>IF(A1340="","",SUMPRODUCT((MONTH(客户下单明细表!$D$4:$D$5200)=销售员提成汇总!$E$2-1)*((YEAR(客户下单明细表!$D$4:$D$5200)=销售员提成汇总!$C$2))*(客户下单明细表!$O$4:$O$5200=A1340),客户下单明细表!$R$4:$R$5200))</f>
        <v/>
      </c>
      <c r="F1340" s="22">
        <v>1800</v>
      </c>
      <c r="G1340" s="23">
        <f>SUMIFS(销售员提成汇总!C:C,销售员提成汇总!K:K,$K1340)</f>
        <v>0</v>
      </c>
      <c r="H1340" s="21">
        <f t="shared" si="62"/>
        <v>0</v>
      </c>
      <c r="I1340" s="23" t="str">
        <f t="shared" si="63"/>
        <v/>
      </c>
      <c r="J1340" s="31" t="str">
        <f t="shared" si="64"/>
        <v/>
      </c>
      <c r="K1340" s="32" t="e">
        <f>VLOOKUP(A$4:A$600,客户下单明细表!O$4:P$5200,2,FALSE)</f>
        <v>#VALUE!</v>
      </c>
    </row>
    <row r="1341" spans="1:11">
      <c r="A1341" s="20"/>
      <c r="B1341" s="21" t="str">
        <f>IF(A1341="","",SUMPRODUCT((MONTH(客户下单明细表!$D$4:$D$5200)=销售员提成汇总!$E$2)*((YEAR(客户下单明细表!$D$4:$D$5200)=销售员提成汇总!$C$2))*(客户下单明细表!$O$4:$O$5200=A1341),客户下单明细表!$N$4:$N$5200))</f>
        <v/>
      </c>
      <c r="C1341" s="21" t="str">
        <f>IF(B1341="","",SUMPRODUCT((MONTH(客户下单明细表!$D$4:$D$5200)=销售员提成汇总!$E$2-1)*((YEAR(客户下单明细表!$D$4:$D$5200)=销售员提成汇总!$C$2))*(客户下单明细表!$O$4:$O$5200=A1341)*($A$2=客户下单明细表!$S$4:$S$5200),客户下单明细表!$N$4:$N$5200))</f>
        <v/>
      </c>
      <c r="D1341" s="21" t="str">
        <f>IF(A1341="","",SUMPRODUCT((MONTH(客户下单明细表!$D$4:$D$5200)=销售员提成汇总!$E$2)*((YEAR(客户下单明细表!$D$4:$D$5200)=销售员提成汇总!$C$2))*(客户下单明细表!$O$4:$O$5200=A1341),客户下单明细表!$R$4:$R$5200))</f>
        <v/>
      </c>
      <c r="E1341" s="21" t="str">
        <f>IF(A1341="","",SUMPRODUCT((MONTH(客户下单明细表!$D$4:$D$5200)=销售员提成汇总!$E$2-1)*((YEAR(客户下单明细表!$D$4:$D$5200)=销售员提成汇总!$C$2))*(客户下单明细表!$O$4:$O$5200=A1341),客户下单明细表!$R$4:$R$5200))</f>
        <v/>
      </c>
      <c r="F1341" s="22">
        <v>1800</v>
      </c>
      <c r="G1341" s="23">
        <f>SUMIFS(销售员提成汇总!C:C,销售员提成汇总!K:K,$K1341)</f>
        <v>0</v>
      </c>
      <c r="H1341" s="21">
        <f t="shared" si="62"/>
        <v>0</v>
      </c>
      <c r="I1341" s="23" t="str">
        <f t="shared" si="63"/>
        <v/>
      </c>
      <c r="J1341" s="31" t="str">
        <f t="shared" si="64"/>
        <v/>
      </c>
      <c r="K1341" s="32" t="e">
        <f>VLOOKUP(A$4:A$600,客户下单明细表!O$4:P$5200,2,FALSE)</f>
        <v>#VALUE!</v>
      </c>
    </row>
    <row r="1342" spans="1:11">
      <c r="A1342" s="20"/>
      <c r="B1342" s="21" t="str">
        <f>IF(A1342="","",SUMPRODUCT((MONTH(客户下单明细表!$D$4:$D$5200)=销售员提成汇总!$E$2)*((YEAR(客户下单明细表!$D$4:$D$5200)=销售员提成汇总!$C$2))*(客户下单明细表!$O$4:$O$5200=A1342),客户下单明细表!$N$4:$N$5200))</f>
        <v/>
      </c>
      <c r="C1342" s="21" t="str">
        <f>IF(B1342="","",SUMPRODUCT((MONTH(客户下单明细表!$D$4:$D$5200)=销售员提成汇总!$E$2-1)*((YEAR(客户下单明细表!$D$4:$D$5200)=销售员提成汇总!$C$2))*(客户下单明细表!$O$4:$O$5200=A1342)*($A$2=客户下单明细表!$S$4:$S$5200),客户下单明细表!$N$4:$N$5200))</f>
        <v/>
      </c>
      <c r="D1342" s="21" t="str">
        <f>IF(A1342="","",SUMPRODUCT((MONTH(客户下单明细表!$D$4:$D$5200)=销售员提成汇总!$E$2)*((YEAR(客户下单明细表!$D$4:$D$5200)=销售员提成汇总!$C$2))*(客户下单明细表!$O$4:$O$5200=A1342),客户下单明细表!$R$4:$R$5200))</f>
        <v/>
      </c>
      <c r="E1342" s="21" t="str">
        <f>IF(A1342="","",SUMPRODUCT((MONTH(客户下单明细表!$D$4:$D$5200)=销售员提成汇总!$E$2-1)*((YEAR(客户下单明细表!$D$4:$D$5200)=销售员提成汇总!$C$2))*(客户下单明细表!$O$4:$O$5200=A1342),客户下单明细表!$R$4:$R$5200))</f>
        <v/>
      </c>
      <c r="F1342" s="22">
        <v>1800</v>
      </c>
      <c r="G1342" s="23">
        <f>SUMIFS(销售员提成汇总!C:C,销售员提成汇总!K:K,$K1342)</f>
        <v>0</v>
      </c>
      <c r="H1342" s="21">
        <f t="shared" si="62"/>
        <v>0</v>
      </c>
      <c r="I1342" s="23" t="str">
        <f t="shared" si="63"/>
        <v/>
      </c>
      <c r="J1342" s="31" t="str">
        <f t="shared" si="64"/>
        <v/>
      </c>
      <c r="K1342" s="32" t="e">
        <f>VLOOKUP(A$4:A$600,客户下单明细表!O$4:P$5200,2,FALSE)</f>
        <v>#VALUE!</v>
      </c>
    </row>
    <row r="1343" spans="1:11">
      <c r="A1343" s="20"/>
      <c r="B1343" s="21" t="str">
        <f>IF(A1343="","",SUMPRODUCT((MONTH(客户下单明细表!$D$4:$D$5200)=销售员提成汇总!$E$2)*((YEAR(客户下单明细表!$D$4:$D$5200)=销售员提成汇总!$C$2))*(客户下单明细表!$O$4:$O$5200=A1343),客户下单明细表!$N$4:$N$5200))</f>
        <v/>
      </c>
      <c r="C1343" s="21" t="str">
        <f>IF(B1343="","",SUMPRODUCT((MONTH(客户下单明细表!$D$4:$D$5200)=销售员提成汇总!$E$2-1)*((YEAR(客户下单明细表!$D$4:$D$5200)=销售员提成汇总!$C$2))*(客户下单明细表!$O$4:$O$5200=A1343)*($A$2=客户下单明细表!$S$4:$S$5200),客户下单明细表!$N$4:$N$5200))</f>
        <v/>
      </c>
      <c r="D1343" s="21" t="str">
        <f>IF(A1343="","",SUMPRODUCT((MONTH(客户下单明细表!$D$4:$D$5200)=销售员提成汇总!$E$2)*((YEAR(客户下单明细表!$D$4:$D$5200)=销售员提成汇总!$C$2))*(客户下单明细表!$O$4:$O$5200=A1343),客户下单明细表!$R$4:$R$5200))</f>
        <v/>
      </c>
      <c r="E1343" s="21" t="str">
        <f>IF(A1343="","",SUMPRODUCT((MONTH(客户下单明细表!$D$4:$D$5200)=销售员提成汇总!$E$2-1)*((YEAR(客户下单明细表!$D$4:$D$5200)=销售员提成汇总!$C$2))*(客户下单明细表!$O$4:$O$5200=A1343),客户下单明细表!$R$4:$R$5200))</f>
        <v/>
      </c>
      <c r="F1343" s="22">
        <v>1800</v>
      </c>
      <c r="G1343" s="23">
        <f>SUMIFS(销售员提成汇总!C:C,销售员提成汇总!K:K,$K1343)</f>
        <v>0</v>
      </c>
      <c r="H1343" s="21">
        <f t="shared" si="62"/>
        <v>0</v>
      </c>
      <c r="I1343" s="23" t="str">
        <f t="shared" si="63"/>
        <v/>
      </c>
      <c r="J1343" s="31" t="str">
        <f t="shared" si="64"/>
        <v/>
      </c>
      <c r="K1343" s="32" t="e">
        <f>VLOOKUP(A$4:A$600,客户下单明细表!O$4:P$5200,2,FALSE)</f>
        <v>#VALUE!</v>
      </c>
    </row>
    <row r="1344" spans="1:11">
      <c r="A1344" s="20"/>
      <c r="B1344" s="21" t="str">
        <f>IF(A1344="","",SUMPRODUCT((MONTH(客户下单明细表!$D$4:$D$5200)=销售员提成汇总!$E$2)*((YEAR(客户下单明细表!$D$4:$D$5200)=销售员提成汇总!$C$2))*(客户下单明细表!$O$4:$O$5200=A1344),客户下单明细表!$N$4:$N$5200))</f>
        <v/>
      </c>
      <c r="C1344" s="21" t="str">
        <f>IF(B1344="","",SUMPRODUCT((MONTH(客户下单明细表!$D$4:$D$5200)=销售员提成汇总!$E$2-1)*((YEAR(客户下单明细表!$D$4:$D$5200)=销售员提成汇总!$C$2))*(客户下单明细表!$O$4:$O$5200=A1344)*($A$2=客户下单明细表!$S$4:$S$5200),客户下单明细表!$N$4:$N$5200))</f>
        <v/>
      </c>
      <c r="D1344" s="21" t="str">
        <f>IF(A1344="","",SUMPRODUCT((MONTH(客户下单明细表!$D$4:$D$5200)=销售员提成汇总!$E$2)*((YEAR(客户下单明细表!$D$4:$D$5200)=销售员提成汇总!$C$2))*(客户下单明细表!$O$4:$O$5200=A1344),客户下单明细表!$R$4:$R$5200))</f>
        <v/>
      </c>
      <c r="E1344" s="21" t="str">
        <f>IF(A1344="","",SUMPRODUCT((MONTH(客户下单明细表!$D$4:$D$5200)=销售员提成汇总!$E$2-1)*((YEAR(客户下单明细表!$D$4:$D$5200)=销售员提成汇总!$C$2))*(客户下单明细表!$O$4:$O$5200=A1344),客户下单明细表!$R$4:$R$5200))</f>
        <v/>
      </c>
      <c r="F1344" s="22">
        <v>1800</v>
      </c>
      <c r="G1344" s="23">
        <f>SUMIFS(销售员提成汇总!C:C,销售员提成汇总!K:K,$K1344)</f>
        <v>0</v>
      </c>
      <c r="H1344" s="21">
        <f t="shared" si="62"/>
        <v>0</v>
      </c>
      <c r="I1344" s="23" t="str">
        <f t="shared" si="63"/>
        <v/>
      </c>
      <c r="J1344" s="31" t="str">
        <f t="shared" si="64"/>
        <v/>
      </c>
      <c r="K1344" s="32" t="e">
        <f>VLOOKUP(A$4:A$600,客户下单明细表!O$4:P$5200,2,FALSE)</f>
        <v>#VALUE!</v>
      </c>
    </row>
    <row r="1345" spans="1:11">
      <c r="A1345" s="20"/>
      <c r="B1345" s="21" t="str">
        <f>IF(A1345="","",SUMPRODUCT((MONTH(客户下单明细表!$D$4:$D$5200)=销售员提成汇总!$E$2)*((YEAR(客户下单明细表!$D$4:$D$5200)=销售员提成汇总!$C$2))*(客户下单明细表!$O$4:$O$5200=A1345),客户下单明细表!$N$4:$N$5200))</f>
        <v/>
      </c>
      <c r="C1345" s="21" t="str">
        <f>IF(B1345="","",SUMPRODUCT((MONTH(客户下单明细表!$D$4:$D$5200)=销售员提成汇总!$E$2-1)*((YEAR(客户下单明细表!$D$4:$D$5200)=销售员提成汇总!$C$2))*(客户下单明细表!$O$4:$O$5200=A1345)*($A$2=客户下单明细表!$S$4:$S$5200),客户下单明细表!$N$4:$N$5200))</f>
        <v/>
      </c>
      <c r="D1345" s="21" t="str">
        <f>IF(A1345="","",SUMPRODUCT((MONTH(客户下单明细表!$D$4:$D$5200)=销售员提成汇总!$E$2)*((YEAR(客户下单明细表!$D$4:$D$5200)=销售员提成汇总!$C$2))*(客户下单明细表!$O$4:$O$5200=A1345),客户下单明细表!$R$4:$R$5200))</f>
        <v/>
      </c>
      <c r="E1345" s="21" t="str">
        <f>IF(A1345="","",SUMPRODUCT((MONTH(客户下单明细表!$D$4:$D$5200)=销售员提成汇总!$E$2-1)*((YEAR(客户下单明细表!$D$4:$D$5200)=销售员提成汇总!$C$2))*(客户下单明细表!$O$4:$O$5200=A1345),客户下单明细表!$R$4:$R$5200))</f>
        <v/>
      </c>
      <c r="F1345" s="22">
        <v>1800</v>
      </c>
      <c r="G1345" s="23">
        <f>SUMIFS(销售员提成汇总!C:C,销售员提成汇总!K:K,$K1345)</f>
        <v>0</v>
      </c>
      <c r="H1345" s="21">
        <f t="shared" si="62"/>
        <v>0</v>
      </c>
      <c r="I1345" s="23" t="str">
        <f t="shared" si="63"/>
        <v/>
      </c>
      <c r="J1345" s="31" t="str">
        <f t="shared" si="64"/>
        <v/>
      </c>
      <c r="K1345" s="32" t="e">
        <f>VLOOKUP(A$4:A$600,客户下单明细表!O$4:P$5200,2,FALSE)</f>
        <v>#VALUE!</v>
      </c>
    </row>
    <row r="1346" spans="1:11">
      <c r="A1346" s="20"/>
      <c r="B1346" s="21" t="str">
        <f>IF(A1346="","",SUMPRODUCT((MONTH(客户下单明细表!$D$4:$D$5200)=销售员提成汇总!$E$2)*((YEAR(客户下单明细表!$D$4:$D$5200)=销售员提成汇总!$C$2))*(客户下单明细表!$O$4:$O$5200=A1346),客户下单明细表!$N$4:$N$5200))</f>
        <v/>
      </c>
      <c r="C1346" s="21" t="str">
        <f>IF(B1346="","",SUMPRODUCT((MONTH(客户下单明细表!$D$4:$D$5200)=销售员提成汇总!$E$2-1)*((YEAR(客户下单明细表!$D$4:$D$5200)=销售员提成汇总!$C$2))*(客户下单明细表!$O$4:$O$5200=A1346)*($A$2=客户下单明细表!$S$4:$S$5200),客户下单明细表!$N$4:$N$5200))</f>
        <v/>
      </c>
      <c r="D1346" s="21" t="str">
        <f>IF(A1346="","",SUMPRODUCT((MONTH(客户下单明细表!$D$4:$D$5200)=销售员提成汇总!$E$2)*((YEAR(客户下单明细表!$D$4:$D$5200)=销售员提成汇总!$C$2))*(客户下单明细表!$O$4:$O$5200=A1346),客户下单明细表!$R$4:$R$5200))</f>
        <v/>
      </c>
      <c r="E1346" s="21" t="str">
        <f>IF(A1346="","",SUMPRODUCT((MONTH(客户下单明细表!$D$4:$D$5200)=销售员提成汇总!$E$2-1)*((YEAR(客户下单明细表!$D$4:$D$5200)=销售员提成汇总!$C$2))*(客户下单明细表!$O$4:$O$5200=A1346),客户下单明细表!$R$4:$R$5200))</f>
        <v/>
      </c>
      <c r="F1346" s="22">
        <v>1800</v>
      </c>
      <c r="G1346" s="23">
        <f>SUMIFS(销售员提成汇总!C:C,销售员提成汇总!K:K,$K1346)</f>
        <v>0</v>
      </c>
      <c r="H1346" s="21">
        <f t="shared" ref="H1346:H1409" si="65">IF(20000&lt;=$G1346,(G1346*5%),IF(AND(10000&lt;=$G1346,$G1346&lt;20000),(G1346*4%),IF(AND(5000&lt;=$G1346,$G1346&lt;10000),(G1346*2%),IF(AND($G1346&lt;5000),(0)))))</f>
        <v>0</v>
      </c>
      <c r="I1346" s="23" t="str">
        <f t="shared" ref="I1346:I1409" si="66">IF(A1346="","",SUM(D1346,H1346,F1346))</f>
        <v/>
      </c>
      <c r="J1346" s="31" t="str">
        <f t="shared" ref="J1346:J1409" si="67">IF(A1346="","",RANK($B1346,$B$4:$B$23))</f>
        <v/>
      </c>
      <c r="K1346" s="32" t="e">
        <f>VLOOKUP(A$4:A$600,客户下单明细表!O$4:P$5200,2,FALSE)</f>
        <v>#VALUE!</v>
      </c>
    </row>
    <row r="1347" spans="1:11">
      <c r="A1347" s="20"/>
      <c r="B1347" s="21" t="str">
        <f>IF(A1347="","",SUMPRODUCT((MONTH(客户下单明细表!$D$4:$D$5200)=销售员提成汇总!$E$2)*((YEAR(客户下单明细表!$D$4:$D$5200)=销售员提成汇总!$C$2))*(客户下单明细表!$O$4:$O$5200=A1347),客户下单明细表!$N$4:$N$5200))</f>
        <v/>
      </c>
      <c r="C1347" s="21" t="str">
        <f>IF(B1347="","",SUMPRODUCT((MONTH(客户下单明细表!$D$4:$D$5200)=销售员提成汇总!$E$2-1)*((YEAR(客户下单明细表!$D$4:$D$5200)=销售员提成汇总!$C$2))*(客户下单明细表!$O$4:$O$5200=A1347)*($A$2=客户下单明细表!$S$4:$S$5200),客户下单明细表!$N$4:$N$5200))</f>
        <v/>
      </c>
      <c r="D1347" s="21" t="str">
        <f>IF(A1347="","",SUMPRODUCT((MONTH(客户下单明细表!$D$4:$D$5200)=销售员提成汇总!$E$2)*((YEAR(客户下单明细表!$D$4:$D$5200)=销售员提成汇总!$C$2))*(客户下单明细表!$O$4:$O$5200=A1347),客户下单明细表!$R$4:$R$5200))</f>
        <v/>
      </c>
      <c r="E1347" s="21" t="str">
        <f>IF(A1347="","",SUMPRODUCT((MONTH(客户下单明细表!$D$4:$D$5200)=销售员提成汇总!$E$2-1)*((YEAR(客户下单明细表!$D$4:$D$5200)=销售员提成汇总!$C$2))*(客户下单明细表!$O$4:$O$5200=A1347),客户下单明细表!$R$4:$R$5200))</f>
        <v/>
      </c>
      <c r="F1347" s="22">
        <v>1800</v>
      </c>
      <c r="G1347" s="23">
        <f>SUMIFS(销售员提成汇总!C:C,销售员提成汇总!K:K,$K1347)</f>
        <v>0</v>
      </c>
      <c r="H1347" s="21">
        <f t="shared" si="65"/>
        <v>0</v>
      </c>
      <c r="I1347" s="23" t="str">
        <f t="shared" si="66"/>
        <v/>
      </c>
      <c r="J1347" s="31" t="str">
        <f t="shared" si="67"/>
        <v/>
      </c>
      <c r="K1347" s="32" t="e">
        <f>VLOOKUP(A$4:A$600,客户下单明细表!O$4:P$5200,2,FALSE)</f>
        <v>#VALUE!</v>
      </c>
    </row>
    <row r="1348" spans="1:11">
      <c r="A1348" s="20"/>
      <c r="B1348" s="21" t="str">
        <f>IF(A1348="","",SUMPRODUCT((MONTH(客户下单明细表!$D$4:$D$5200)=销售员提成汇总!$E$2)*((YEAR(客户下单明细表!$D$4:$D$5200)=销售员提成汇总!$C$2))*(客户下单明细表!$O$4:$O$5200=A1348),客户下单明细表!$N$4:$N$5200))</f>
        <v/>
      </c>
      <c r="C1348" s="21" t="str">
        <f>IF(B1348="","",SUMPRODUCT((MONTH(客户下单明细表!$D$4:$D$5200)=销售员提成汇总!$E$2-1)*((YEAR(客户下单明细表!$D$4:$D$5200)=销售员提成汇总!$C$2))*(客户下单明细表!$O$4:$O$5200=A1348)*($A$2=客户下单明细表!$S$4:$S$5200),客户下单明细表!$N$4:$N$5200))</f>
        <v/>
      </c>
      <c r="D1348" s="21" t="str">
        <f>IF(A1348="","",SUMPRODUCT((MONTH(客户下单明细表!$D$4:$D$5200)=销售员提成汇总!$E$2)*((YEAR(客户下单明细表!$D$4:$D$5200)=销售员提成汇总!$C$2))*(客户下单明细表!$O$4:$O$5200=A1348),客户下单明细表!$R$4:$R$5200))</f>
        <v/>
      </c>
      <c r="E1348" s="21" t="str">
        <f>IF(A1348="","",SUMPRODUCT((MONTH(客户下单明细表!$D$4:$D$5200)=销售员提成汇总!$E$2-1)*((YEAR(客户下单明细表!$D$4:$D$5200)=销售员提成汇总!$C$2))*(客户下单明细表!$O$4:$O$5200=A1348),客户下单明细表!$R$4:$R$5200))</f>
        <v/>
      </c>
      <c r="F1348" s="22">
        <v>1800</v>
      </c>
      <c r="G1348" s="23">
        <f>SUMIFS(销售员提成汇总!C:C,销售员提成汇总!K:K,$K1348)</f>
        <v>0</v>
      </c>
      <c r="H1348" s="21">
        <f t="shared" si="65"/>
        <v>0</v>
      </c>
      <c r="I1348" s="23" t="str">
        <f t="shared" si="66"/>
        <v/>
      </c>
      <c r="J1348" s="31" t="str">
        <f t="shared" si="67"/>
        <v/>
      </c>
      <c r="K1348" s="32" t="e">
        <f>VLOOKUP(A$4:A$600,客户下单明细表!O$4:P$5200,2,FALSE)</f>
        <v>#VALUE!</v>
      </c>
    </row>
    <row r="1349" spans="1:11">
      <c r="A1349" s="20"/>
      <c r="B1349" s="21" t="str">
        <f>IF(A1349="","",SUMPRODUCT((MONTH(客户下单明细表!$D$4:$D$5200)=销售员提成汇总!$E$2)*((YEAR(客户下单明细表!$D$4:$D$5200)=销售员提成汇总!$C$2))*(客户下单明细表!$O$4:$O$5200=A1349),客户下单明细表!$N$4:$N$5200))</f>
        <v/>
      </c>
      <c r="C1349" s="21" t="str">
        <f>IF(B1349="","",SUMPRODUCT((MONTH(客户下单明细表!$D$4:$D$5200)=销售员提成汇总!$E$2-1)*((YEAR(客户下单明细表!$D$4:$D$5200)=销售员提成汇总!$C$2))*(客户下单明细表!$O$4:$O$5200=A1349)*($A$2=客户下单明细表!$S$4:$S$5200),客户下单明细表!$N$4:$N$5200))</f>
        <v/>
      </c>
      <c r="D1349" s="21" t="str">
        <f>IF(A1349="","",SUMPRODUCT((MONTH(客户下单明细表!$D$4:$D$5200)=销售员提成汇总!$E$2)*((YEAR(客户下单明细表!$D$4:$D$5200)=销售员提成汇总!$C$2))*(客户下单明细表!$O$4:$O$5200=A1349),客户下单明细表!$R$4:$R$5200))</f>
        <v/>
      </c>
      <c r="E1349" s="21" t="str">
        <f>IF(A1349="","",SUMPRODUCT((MONTH(客户下单明细表!$D$4:$D$5200)=销售员提成汇总!$E$2-1)*((YEAR(客户下单明细表!$D$4:$D$5200)=销售员提成汇总!$C$2))*(客户下单明细表!$O$4:$O$5200=A1349),客户下单明细表!$R$4:$R$5200))</f>
        <v/>
      </c>
      <c r="F1349" s="22">
        <v>1800</v>
      </c>
      <c r="G1349" s="23">
        <f>SUMIFS(销售员提成汇总!C:C,销售员提成汇总!K:K,$K1349)</f>
        <v>0</v>
      </c>
      <c r="H1349" s="21">
        <f t="shared" si="65"/>
        <v>0</v>
      </c>
      <c r="I1349" s="23" t="str">
        <f t="shared" si="66"/>
        <v/>
      </c>
      <c r="J1349" s="31" t="str">
        <f t="shared" si="67"/>
        <v/>
      </c>
      <c r="K1349" s="32" t="e">
        <f>VLOOKUP(A$4:A$600,客户下单明细表!O$4:P$5200,2,FALSE)</f>
        <v>#VALUE!</v>
      </c>
    </row>
    <row r="1350" spans="1:11">
      <c r="A1350" s="20"/>
      <c r="B1350" s="21" t="str">
        <f>IF(A1350="","",SUMPRODUCT((MONTH(客户下单明细表!$D$4:$D$5200)=销售员提成汇总!$E$2)*((YEAR(客户下单明细表!$D$4:$D$5200)=销售员提成汇总!$C$2))*(客户下单明细表!$O$4:$O$5200=A1350),客户下单明细表!$N$4:$N$5200))</f>
        <v/>
      </c>
      <c r="C1350" s="21" t="str">
        <f>IF(B1350="","",SUMPRODUCT((MONTH(客户下单明细表!$D$4:$D$5200)=销售员提成汇总!$E$2-1)*((YEAR(客户下单明细表!$D$4:$D$5200)=销售员提成汇总!$C$2))*(客户下单明细表!$O$4:$O$5200=A1350)*($A$2=客户下单明细表!$S$4:$S$5200),客户下单明细表!$N$4:$N$5200))</f>
        <v/>
      </c>
      <c r="D1350" s="21" t="str">
        <f>IF(A1350="","",SUMPRODUCT((MONTH(客户下单明细表!$D$4:$D$5200)=销售员提成汇总!$E$2)*((YEAR(客户下单明细表!$D$4:$D$5200)=销售员提成汇总!$C$2))*(客户下单明细表!$O$4:$O$5200=A1350),客户下单明细表!$R$4:$R$5200))</f>
        <v/>
      </c>
      <c r="E1350" s="21" t="str">
        <f>IF(A1350="","",SUMPRODUCT((MONTH(客户下单明细表!$D$4:$D$5200)=销售员提成汇总!$E$2-1)*((YEAR(客户下单明细表!$D$4:$D$5200)=销售员提成汇总!$C$2))*(客户下单明细表!$O$4:$O$5200=A1350),客户下单明细表!$R$4:$R$5200))</f>
        <v/>
      </c>
      <c r="F1350" s="22">
        <v>1800</v>
      </c>
      <c r="G1350" s="23">
        <f>SUMIFS(销售员提成汇总!C:C,销售员提成汇总!K:K,$K1350)</f>
        <v>0</v>
      </c>
      <c r="H1350" s="21">
        <f t="shared" si="65"/>
        <v>0</v>
      </c>
      <c r="I1350" s="23" t="str">
        <f t="shared" si="66"/>
        <v/>
      </c>
      <c r="J1350" s="31" t="str">
        <f t="shared" si="67"/>
        <v/>
      </c>
      <c r="K1350" s="32" t="e">
        <f>VLOOKUP(A$4:A$600,客户下单明细表!O$4:P$5200,2,FALSE)</f>
        <v>#VALUE!</v>
      </c>
    </row>
    <row r="1351" spans="1:11">
      <c r="A1351" s="20"/>
      <c r="B1351" s="21" t="str">
        <f>IF(A1351="","",SUMPRODUCT((MONTH(客户下单明细表!$D$4:$D$5200)=销售员提成汇总!$E$2)*((YEAR(客户下单明细表!$D$4:$D$5200)=销售员提成汇总!$C$2))*(客户下单明细表!$O$4:$O$5200=A1351),客户下单明细表!$N$4:$N$5200))</f>
        <v/>
      </c>
      <c r="C1351" s="21" t="str">
        <f>IF(B1351="","",SUMPRODUCT((MONTH(客户下单明细表!$D$4:$D$5200)=销售员提成汇总!$E$2-1)*((YEAR(客户下单明细表!$D$4:$D$5200)=销售员提成汇总!$C$2))*(客户下单明细表!$O$4:$O$5200=A1351)*($A$2=客户下单明细表!$S$4:$S$5200),客户下单明细表!$N$4:$N$5200))</f>
        <v/>
      </c>
      <c r="D1351" s="21" t="str">
        <f>IF(A1351="","",SUMPRODUCT((MONTH(客户下单明细表!$D$4:$D$5200)=销售员提成汇总!$E$2)*((YEAR(客户下单明细表!$D$4:$D$5200)=销售员提成汇总!$C$2))*(客户下单明细表!$O$4:$O$5200=A1351),客户下单明细表!$R$4:$R$5200))</f>
        <v/>
      </c>
      <c r="E1351" s="21" t="str">
        <f>IF(A1351="","",SUMPRODUCT((MONTH(客户下单明细表!$D$4:$D$5200)=销售员提成汇总!$E$2-1)*((YEAR(客户下单明细表!$D$4:$D$5200)=销售员提成汇总!$C$2))*(客户下单明细表!$O$4:$O$5200=A1351),客户下单明细表!$R$4:$R$5200))</f>
        <v/>
      </c>
      <c r="F1351" s="22">
        <v>1800</v>
      </c>
      <c r="G1351" s="23">
        <f>SUMIFS(销售员提成汇总!C:C,销售员提成汇总!K:K,$K1351)</f>
        <v>0</v>
      </c>
      <c r="H1351" s="21">
        <f t="shared" si="65"/>
        <v>0</v>
      </c>
      <c r="I1351" s="23" t="str">
        <f t="shared" si="66"/>
        <v/>
      </c>
      <c r="J1351" s="31" t="str">
        <f t="shared" si="67"/>
        <v/>
      </c>
      <c r="K1351" s="32" t="e">
        <f>VLOOKUP(A$4:A$600,客户下单明细表!O$4:P$5200,2,FALSE)</f>
        <v>#VALUE!</v>
      </c>
    </row>
    <row r="1352" spans="1:11">
      <c r="A1352" s="20"/>
      <c r="B1352" s="21" t="str">
        <f>IF(A1352="","",SUMPRODUCT((MONTH(客户下单明细表!$D$4:$D$5200)=销售员提成汇总!$E$2)*((YEAR(客户下单明细表!$D$4:$D$5200)=销售员提成汇总!$C$2))*(客户下单明细表!$O$4:$O$5200=A1352),客户下单明细表!$N$4:$N$5200))</f>
        <v/>
      </c>
      <c r="C1352" s="21" t="str">
        <f>IF(B1352="","",SUMPRODUCT((MONTH(客户下单明细表!$D$4:$D$5200)=销售员提成汇总!$E$2-1)*((YEAR(客户下单明细表!$D$4:$D$5200)=销售员提成汇总!$C$2))*(客户下单明细表!$O$4:$O$5200=A1352)*($A$2=客户下单明细表!$S$4:$S$5200),客户下单明细表!$N$4:$N$5200))</f>
        <v/>
      </c>
      <c r="D1352" s="21" t="str">
        <f>IF(A1352="","",SUMPRODUCT((MONTH(客户下单明细表!$D$4:$D$5200)=销售员提成汇总!$E$2)*((YEAR(客户下单明细表!$D$4:$D$5200)=销售员提成汇总!$C$2))*(客户下单明细表!$O$4:$O$5200=A1352),客户下单明细表!$R$4:$R$5200))</f>
        <v/>
      </c>
      <c r="E1352" s="21" t="str">
        <f>IF(A1352="","",SUMPRODUCT((MONTH(客户下单明细表!$D$4:$D$5200)=销售员提成汇总!$E$2-1)*((YEAR(客户下单明细表!$D$4:$D$5200)=销售员提成汇总!$C$2))*(客户下单明细表!$O$4:$O$5200=A1352),客户下单明细表!$R$4:$R$5200))</f>
        <v/>
      </c>
      <c r="F1352" s="22">
        <v>1800</v>
      </c>
      <c r="G1352" s="23">
        <f>SUMIFS(销售员提成汇总!C:C,销售员提成汇总!K:K,$K1352)</f>
        <v>0</v>
      </c>
      <c r="H1352" s="21">
        <f t="shared" si="65"/>
        <v>0</v>
      </c>
      <c r="I1352" s="23" t="str">
        <f t="shared" si="66"/>
        <v/>
      </c>
      <c r="J1352" s="31" t="str">
        <f t="shared" si="67"/>
        <v/>
      </c>
      <c r="K1352" s="32" t="e">
        <f>VLOOKUP(A$4:A$600,客户下单明细表!O$4:P$5200,2,FALSE)</f>
        <v>#VALUE!</v>
      </c>
    </row>
    <row r="1353" spans="1:11">
      <c r="A1353" s="20"/>
      <c r="B1353" s="21" t="str">
        <f>IF(A1353="","",SUMPRODUCT((MONTH(客户下单明细表!$D$4:$D$5200)=销售员提成汇总!$E$2)*((YEAR(客户下单明细表!$D$4:$D$5200)=销售员提成汇总!$C$2))*(客户下单明细表!$O$4:$O$5200=A1353),客户下单明细表!$N$4:$N$5200))</f>
        <v/>
      </c>
      <c r="C1353" s="21" t="str">
        <f>IF(B1353="","",SUMPRODUCT((MONTH(客户下单明细表!$D$4:$D$5200)=销售员提成汇总!$E$2-1)*((YEAR(客户下单明细表!$D$4:$D$5200)=销售员提成汇总!$C$2))*(客户下单明细表!$O$4:$O$5200=A1353)*($A$2=客户下单明细表!$S$4:$S$5200),客户下单明细表!$N$4:$N$5200))</f>
        <v/>
      </c>
      <c r="D1353" s="21" t="str">
        <f>IF(A1353="","",SUMPRODUCT((MONTH(客户下单明细表!$D$4:$D$5200)=销售员提成汇总!$E$2)*((YEAR(客户下单明细表!$D$4:$D$5200)=销售员提成汇总!$C$2))*(客户下单明细表!$O$4:$O$5200=A1353),客户下单明细表!$R$4:$R$5200))</f>
        <v/>
      </c>
      <c r="E1353" s="21" t="str">
        <f>IF(A1353="","",SUMPRODUCT((MONTH(客户下单明细表!$D$4:$D$5200)=销售员提成汇总!$E$2-1)*((YEAR(客户下单明细表!$D$4:$D$5200)=销售员提成汇总!$C$2))*(客户下单明细表!$O$4:$O$5200=A1353),客户下单明细表!$R$4:$R$5200))</f>
        <v/>
      </c>
      <c r="F1353" s="22">
        <v>1800</v>
      </c>
      <c r="G1353" s="23">
        <f>SUMIFS(销售员提成汇总!C:C,销售员提成汇总!K:K,$K1353)</f>
        <v>0</v>
      </c>
      <c r="H1353" s="21">
        <f t="shared" si="65"/>
        <v>0</v>
      </c>
      <c r="I1353" s="23" t="str">
        <f t="shared" si="66"/>
        <v/>
      </c>
      <c r="J1353" s="31" t="str">
        <f t="shared" si="67"/>
        <v/>
      </c>
      <c r="K1353" s="32" t="e">
        <f>VLOOKUP(A$4:A$600,客户下单明细表!O$4:P$5200,2,FALSE)</f>
        <v>#VALUE!</v>
      </c>
    </row>
    <row r="1354" spans="1:11">
      <c r="A1354" s="20"/>
      <c r="B1354" s="21" t="str">
        <f>IF(A1354="","",SUMPRODUCT((MONTH(客户下单明细表!$D$4:$D$5200)=销售员提成汇总!$E$2)*((YEAR(客户下单明细表!$D$4:$D$5200)=销售员提成汇总!$C$2))*(客户下单明细表!$O$4:$O$5200=A1354),客户下单明细表!$N$4:$N$5200))</f>
        <v/>
      </c>
      <c r="C1354" s="21" t="str">
        <f>IF(B1354="","",SUMPRODUCT((MONTH(客户下单明细表!$D$4:$D$5200)=销售员提成汇总!$E$2-1)*((YEAR(客户下单明细表!$D$4:$D$5200)=销售员提成汇总!$C$2))*(客户下单明细表!$O$4:$O$5200=A1354)*($A$2=客户下单明细表!$S$4:$S$5200),客户下单明细表!$N$4:$N$5200))</f>
        <v/>
      </c>
      <c r="D1354" s="21" t="str">
        <f>IF(A1354="","",SUMPRODUCT((MONTH(客户下单明细表!$D$4:$D$5200)=销售员提成汇总!$E$2)*((YEAR(客户下单明细表!$D$4:$D$5200)=销售员提成汇总!$C$2))*(客户下单明细表!$O$4:$O$5200=A1354),客户下单明细表!$R$4:$R$5200))</f>
        <v/>
      </c>
      <c r="E1354" s="21" t="str">
        <f>IF(A1354="","",SUMPRODUCT((MONTH(客户下单明细表!$D$4:$D$5200)=销售员提成汇总!$E$2-1)*((YEAR(客户下单明细表!$D$4:$D$5200)=销售员提成汇总!$C$2))*(客户下单明细表!$O$4:$O$5200=A1354),客户下单明细表!$R$4:$R$5200))</f>
        <v/>
      </c>
      <c r="F1354" s="22">
        <v>1800</v>
      </c>
      <c r="G1354" s="23">
        <f>SUMIFS(销售员提成汇总!C:C,销售员提成汇总!K:K,$K1354)</f>
        <v>0</v>
      </c>
      <c r="H1354" s="21">
        <f t="shared" si="65"/>
        <v>0</v>
      </c>
      <c r="I1354" s="23" t="str">
        <f t="shared" si="66"/>
        <v/>
      </c>
      <c r="J1354" s="31" t="str">
        <f t="shared" si="67"/>
        <v/>
      </c>
      <c r="K1354" s="32" t="e">
        <f>VLOOKUP(A$4:A$600,客户下单明细表!O$4:P$5200,2,FALSE)</f>
        <v>#VALUE!</v>
      </c>
    </row>
    <row r="1355" spans="1:11">
      <c r="A1355" s="20"/>
      <c r="B1355" s="21" t="str">
        <f>IF(A1355="","",SUMPRODUCT((MONTH(客户下单明细表!$D$4:$D$5200)=销售员提成汇总!$E$2)*((YEAR(客户下单明细表!$D$4:$D$5200)=销售员提成汇总!$C$2))*(客户下单明细表!$O$4:$O$5200=A1355),客户下单明细表!$N$4:$N$5200))</f>
        <v/>
      </c>
      <c r="C1355" s="21" t="str">
        <f>IF(B1355="","",SUMPRODUCT((MONTH(客户下单明细表!$D$4:$D$5200)=销售员提成汇总!$E$2-1)*((YEAR(客户下单明细表!$D$4:$D$5200)=销售员提成汇总!$C$2))*(客户下单明细表!$O$4:$O$5200=A1355)*($A$2=客户下单明细表!$S$4:$S$5200),客户下单明细表!$N$4:$N$5200))</f>
        <v/>
      </c>
      <c r="D1355" s="21" t="str">
        <f>IF(A1355="","",SUMPRODUCT((MONTH(客户下单明细表!$D$4:$D$5200)=销售员提成汇总!$E$2)*((YEAR(客户下单明细表!$D$4:$D$5200)=销售员提成汇总!$C$2))*(客户下单明细表!$O$4:$O$5200=A1355),客户下单明细表!$R$4:$R$5200))</f>
        <v/>
      </c>
      <c r="E1355" s="21" t="str">
        <f>IF(A1355="","",SUMPRODUCT((MONTH(客户下单明细表!$D$4:$D$5200)=销售员提成汇总!$E$2-1)*((YEAR(客户下单明细表!$D$4:$D$5200)=销售员提成汇总!$C$2))*(客户下单明细表!$O$4:$O$5200=A1355),客户下单明细表!$R$4:$R$5200))</f>
        <v/>
      </c>
      <c r="F1355" s="22">
        <v>1800</v>
      </c>
      <c r="G1355" s="23">
        <f>SUMIFS(销售员提成汇总!C:C,销售员提成汇总!K:K,$K1355)</f>
        <v>0</v>
      </c>
      <c r="H1355" s="21">
        <f t="shared" si="65"/>
        <v>0</v>
      </c>
      <c r="I1355" s="23" t="str">
        <f t="shared" si="66"/>
        <v/>
      </c>
      <c r="J1355" s="31" t="str">
        <f t="shared" si="67"/>
        <v/>
      </c>
      <c r="K1355" s="32" t="e">
        <f>VLOOKUP(A$4:A$600,客户下单明细表!O$4:P$5200,2,FALSE)</f>
        <v>#VALUE!</v>
      </c>
    </row>
    <row r="1356" spans="1:11">
      <c r="A1356" s="20"/>
      <c r="B1356" s="21" t="str">
        <f>IF(A1356="","",SUMPRODUCT((MONTH(客户下单明细表!$D$4:$D$5200)=销售员提成汇总!$E$2)*((YEAR(客户下单明细表!$D$4:$D$5200)=销售员提成汇总!$C$2))*(客户下单明细表!$O$4:$O$5200=A1356),客户下单明细表!$N$4:$N$5200))</f>
        <v/>
      </c>
      <c r="C1356" s="21" t="str">
        <f>IF(B1356="","",SUMPRODUCT((MONTH(客户下单明细表!$D$4:$D$5200)=销售员提成汇总!$E$2-1)*((YEAR(客户下单明细表!$D$4:$D$5200)=销售员提成汇总!$C$2))*(客户下单明细表!$O$4:$O$5200=A1356)*($A$2=客户下单明细表!$S$4:$S$5200),客户下单明细表!$N$4:$N$5200))</f>
        <v/>
      </c>
      <c r="D1356" s="21" t="str">
        <f>IF(A1356="","",SUMPRODUCT((MONTH(客户下单明细表!$D$4:$D$5200)=销售员提成汇总!$E$2)*((YEAR(客户下单明细表!$D$4:$D$5200)=销售员提成汇总!$C$2))*(客户下单明细表!$O$4:$O$5200=A1356),客户下单明细表!$R$4:$R$5200))</f>
        <v/>
      </c>
      <c r="E1356" s="21" t="str">
        <f>IF(A1356="","",SUMPRODUCT((MONTH(客户下单明细表!$D$4:$D$5200)=销售员提成汇总!$E$2-1)*((YEAR(客户下单明细表!$D$4:$D$5200)=销售员提成汇总!$C$2))*(客户下单明细表!$O$4:$O$5200=A1356),客户下单明细表!$R$4:$R$5200))</f>
        <v/>
      </c>
      <c r="F1356" s="22">
        <v>1800</v>
      </c>
      <c r="G1356" s="23">
        <f>SUMIFS(销售员提成汇总!C:C,销售员提成汇总!K:K,$K1356)</f>
        <v>0</v>
      </c>
      <c r="H1356" s="21">
        <f t="shared" si="65"/>
        <v>0</v>
      </c>
      <c r="I1356" s="23" t="str">
        <f t="shared" si="66"/>
        <v/>
      </c>
      <c r="J1356" s="31" t="str">
        <f t="shared" si="67"/>
        <v/>
      </c>
      <c r="K1356" s="32" t="e">
        <f>VLOOKUP(A$4:A$600,客户下单明细表!O$4:P$5200,2,FALSE)</f>
        <v>#VALUE!</v>
      </c>
    </row>
    <row r="1357" spans="1:11">
      <c r="A1357" s="20"/>
      <c r="B1357" s="21" t="str">
        <f>IF(A1357="","",SUMPRODUCT((MONTH(客户下单明细表!$D$4:$D$5200)=销售员提成汇总!$E$2)*((YEAR(客户下单明细表!$D$4:$D$5200)=销售员提成汇总!$C$2))*(客户下单明细表!$O$4:$O$5200=A1357),客户下单明细表!$N$4:$N$5200))</f>
        <v/>
      </c>
      <c r="C1357" s="21" t="str">
        <f>IF(B1357="","",SUMPRODUCT((MONTH(客户下单明细表!$D$4:$D$5200)=销售员提成汇总!$E$2-1)*((YEAR(客户下单明细表!$D$4:$D$5200)=销售员提成汇总!$C$2))*(客户下单明细表!$O$4:$O$5200=A1357)*($A$2=客户下单明细表!$S$4:$S$5200),客户下单明细表!$N$4:$N$5200))</f>
        <v/>
      </c>
      <c r="D1357" s="21" t="str">
        <f>IF(A1357="","",SUMPRODUCT((MONTH(客户下单明细表!$D$4:$D$5200)=销售员提成汇总!$E$2)*((YEAR(客户下单明细表!$D$4:$D$5200)=销售员提成汇总!$C$2))*(客户下单明细表!$O$4:$O$5200=A1357),客户下单明细表!$R$4:$R$5200))</f>
        <v/>
      </c>
      <c r="E1357" s="21" t="str">
        <f>IF(A1357="","",SUMPRODUCT((MONTH(客户下单明细表!$D$4:$D$5200)=销售员提成汇总!$E$2-1)*((YEAR(客户下单明细表!$D$4:$D$5200)=销售员提成汇总!$C$2))*(客户下单明细表!$O$4:$O$5200=A1357),客户下单明细表!$R$4:$R$5200))</f>
        <v/>
      </c>
      <c r="F1357" s="22">
        <v>1800</v>
      </c>
      <c r="G1357" s="23">
        <f>SUMIFS(销售员提成汇总!C:C,销售员提成汇总!K:K,$K1357)</f>
        <v>0</v>
      </c>
      <c r="H1357" s="21">
        <f t="shared" si="65"/>
        <v>0</v>
      </c>
      <c r="I1357" s="23" t="str">
        <f t="shared" si="66"/>
        <v/>
      </c>
      <c r="J1357" s="31" t="str">
        <f t="shared" si="67"/>
        <v/>
      </c>
      <c r="K1357" s="32" t="e">
        <f>VLOOKUP(A$4:A$600,客户下单明细表!O$4:P$5200,2,FALSE)</f>
        <v>#VALUE!</v>
      </c>
    </row>
    <row r="1358" spans="1:11">
      <c r="A1358" s="20"/>
      <c r="B1358" s="21" t="str">
        <f>IF(A1358="","",SUMPRODUCT((MONTH(客户下单明细表!$D$4:$D$5200)=销售员提成汇总!$E$2)*((YEAR(客户下单明细表!$D$4:$D$5200)=销售员提成汇总!$C$2))*(客户下单明细表!$O$4:$O$5200=A1358),客户下单明细表!$N$4:$N$5200))</f>
        <v/>
      </c>
      <c r="C1358" s="21" t="str">
        <f>IF(B1358="","",SUMPRODUCT((MONTH(客户下单明细表!$D$4:$D$5200)=销售员提成汇总!$E$2-1)*((YEAR(客户下单明细表!$D$4:$D$5200)=销售员提成汇总!$C$2))*(客户下单明细表!$O$4:$O$5200=A1358)*($A$2=客户下单明细表!$S$4:$S$5200),客户下单明细表!$N$4:$N$5200))</f>
        <v/>
      </c>
      <c r="D1358" s="21" t="str">
        <f>IF(A1358="","",SUMPRODUCT((MONTH(客户下单明细表!$D$4:$D$5200)=销售员提成汇总!$E$2)*((YEAR(客户下单明细表!$D$4:$D$5200)=销售员提成汇总!$C$2))*(客户下单明细表!$O$4:$O$5200=A1358),客户下单明细表!$R$4:$R$5200))</f>
        <v/>
      </c>
      <c r="E1358" s="21" t="str">
        <f>IF(A1358="","",SUMPRODUCT((MONTH(客户下单明细表!$D$4:$D$5200)=销售员提成汇总!$E$2-1)*((YEAR(客户下单明细表!$D$4:$D$5200)=销售员提成汇总!$C$2))*(客户下单明细表!$O$4:$O$5200=A1358),客户下单明细表!$R$4:$R$5200))</f>
        <v/>
      </c>
      <c r="F1358" s="22">
        <v>1800</v>
      </c>
      <c r="G1358" s="23">
        <f>SUMIFS(销售员提成汇总!C:C,销售员提成汇总!K:K,$K1358)</f>
        <v>0</v>
      </c>
      <c r="H1358" s="21">
        <f t="shared" si="65"/>
        <v>0</v>
      </c>
      <c r="I1358" s="23" t="str">
        <f t="shared" si="66"/>
        <v/>
      </c>
      <c r="J1358" s="31" t="str">
        <f t="shared" si="67"/>
        <v/>
      </c>
      <c r="K1358" s="32" t="e">
        <f>VLOOKUP(A$4:A$600,客户下单明细表!O$4:P$5200,2,FALSE)</f>
        <v>#VALUE!</v>
      </c>
    </row>
    <row r="1359" spans="1:11">
      <c r="A1359" s="20"/>
      <c r="B1359" s="21" t="str">
        <f>IF(A1359="","",SUMPRODUCT((MONTH(客户下单明细表!$D$4:$D$5200)=销售员提成汇总!$E$2)*((YEAR(客户下单明细表!$D$4:$D$5200)=销售员提成汇总!$C$2))*(客户下单明细表!$O$4:$O$5200=A1359),客户下单明细表!$N$4:$N$5200))</f>
        <v/>
      </c>
      <c r="C1359" s="21" t="str">
        <f>IF(B1359="","",SUMPRODUCT((MONTH(客户下单明细表!$D$4:$D$5200)=销售员提成汇总!$E$2-1)*((YEAR(客户下单明细表!$D$4:$D$5200)=销售员提成汇总!$C$2))*(客户下单明细表!$O$4:$O$5200=A1359)*($A$2=客户下单明细表!$S$4:$S$5200),客户下单明细表!$N$4:$N$5200))</f>
        <v/>
      </c>
      <c r="D1359" s="21" t="str">
        <f>IF(A1359="","",SUMPRODUCT((MONTH(客户下单明细表!$D$4:$D$5200)=销售员提成汇总!$E$2)*((YEAR(客户下单明细表!$D$4:$D$5200)=销售员提成汇总!$C$2))*(客户下单明细表!$O$4:$O$5200=A1359),客户下单明细表!$R$4:$R$5200))</f>
        <v/>
      </c>
      <c r="E1359" s="21" t="str">
        <f>IF(A1359="","",SUMPRODUCT((MONTH(客户下单明细表!$D$4:$D$5200)=销售员提成汇总!$E$2-1)*((YEAR(客户下单明细表!$D$4:$D$5200)=销售员提成汇总!$C$2))*(客户下单明细表!$O$4:$O$5200=A1359),客户下单明细表!$R$4:$R$5200))</f>
        <v/>
      </c>
      <c r="F1359" s="22">
        <v>1800</v>
      </c>
      <c r="G1359" s="23">
        <f>SUMIFS(销售员提成汇总!C:C,销售员提成汇总!K:K,$K1359)</f>
        <v>0</v>
      </c>
      <c r="H1359" s="21">
        <f t="shared" si="65"/>
        <v>0</v>
      </c>
      <c r="I1359" s="23" t="str">
        <f t="shared" si="66"/>
        <v/>
      </c>
      <c r="J1359" s="31" t="str">
        <f t="shared" si="67"/>
        <v/>
      </c>
      <c r="K1359" s="32" t="e">
        <f>VLOOKUP(A$4:A$600,客户下单明细表!O$4:P$5200,2,FALSE)</f>
        <v>#VALUE!</v>
      </c>
    </row>
    <row r="1360" spans="1:11">
      <c r="A1360" s="20"/>
      <c r="B1360" s="21" t="str">
        <f>IF(A1360="","",SUMPRODUCT((MONTH(客户下单明细表!$D$4:$D$5200)=销售员提成汇总!$E$2)*((YEAR(客户下单明细表!$D$4:$D$5200)=销售员提成汇总!$C$2))*(客户下单明细表!$O$4:$O$5200=A1360),客户下单明细表!$N$4:$N$5200))</f>
        <v/>
      </c>
      <c r="C1360" s="21" t="str">
        <f>IF(B1360="","",SUMPRODUCT((MONTH(客户下单明细表!$D$4:$D$5200)=销售员提成汇总!$E$2-1)*((YEAR(客户下单明细表!$D$4:$D$5200)=销售员提成汇总!$C$2))*(客户下单明细表!$O$4:$O$5200=A1360)*($A$2=客户下单明细表!$S$4:$S$5200),客户下单明细表!$N$4:$N$5200))</f>
        <v/>
      </c>
      <c r="D1360" s="21" t="str">
        <f>IF(A1360="","",SUMPRODUCT((MONTH(客户下单明细表!$D$4:$D$5200)=销售员提成汇总!$E$2)*((YEAR(客户下单明细表!$D$4:$D$5200)=销售员提成汇总!$C$2))*(客户下单明细表!$O$4:$O$5200=A1360),客户下单明细表!$R$4:$R$5200))</f>
        <v/>
      </c>
      <c r="E1360" s="21" t="str">
        <f>IF(A1360="","",SUMPRODUCT((MONTH(客户下单明细表!$D$4:$D$5200)=销售员提成汇总!$E$2-1)*((YEAR(客户下单明细表!$D$4:$D$5200)=销售员提成汇总!$C$2))*(客户下单明细表!$O$4:$O$5200=A1360),客户下单明细表!$R$4:$R$5200))</f>
        <v/>
      </c>
      <c r="F1360" s="22">
        <v>1800</v>
      </c>
      <c r="G1360" s="23">
        <f>SUMIFS(销售员提成汇总!C:C,销售员提成汇总!K:K,$K1360)</f>
        <v>0</v>
      </c>
      <c r="H1360" s="21">
        <f t="shared" si="65"/>
        <v>0</v>
      </c>
      <c r="I1360" s="23" t="str">
        <f t="shared" si="66"/>
        <v/>
      </c>
      <c r="J1360" s="31" t="str">
        <f t="shared" si="67"/>
        <v/>
      </c>
      <c r="K1360" s="32" t="e">
        <f>VLOOKUP(A$4:A$600,客户下单明细表!O$4:P$5200,2,FALSE)</f>
        <v>#VALUE!</v>
      </c>
    </row>
    <row r="1361" spans="1:11">
      <c r="A1361" s="20"/>
      <c r="B1361" s="21" t="str">
        <f>IF(A1361="","",SUMPRODUCT((MONTH(客户下单明细表!$D$4:$D$5200)=销售员提成汇总!$E$2)*((YEAR(客户下单明细表!$D$4:$D$5200)=销售员提成汇总!$C$2))*(客户下单明细表!$O$4:$O$5200=A1361),客户下单明细表!$N$4:$N$5200))</f>
        <v/>
      </c>
      <c r="C1361" s="21" t="str">
        <f>IF(B1361="","",SUMPRODUCT((MONTH(客户下单明细表!$D$4:$D$5200)=销售员提成汇总!$E$2-1)*((YEAR(客户下单明细表!$D$4:$D$5200)=销售员提成汇总!$C$2))*(客户下单明细表!$O$4:$O$5200=A1361)*($A$2=客户下单明细表!$S$4:$S$5200),客户下单明细表!$N$4:$N$5200))</f>
        <v/>
      </c>
      <c r="D1361" s="21" t="str">
        <f>IF(A1361="","",SUMPRODUCT((MONTH(客户下单明细表!$D$4:$D$5200)=销售员提成汇总!$E$2)*((YEAR(客户下单明细表!$D$4:$D$5200)=销售员提成汇总!$C$2))*(客户下单明细表!$O$4:$O$5200=A1361),客户下单明细表!$R$4:$R$5200))</f>
        <v/>
      </c>
      <c r="E1361" s="21" t="str">
        <f>IF(A1361="","",SUMPRODUCT((MONTH(客户下单明细表!$D$4:$D$5200)=销售员提成汇总!$E$2-1)*((YEAR(客户下单明细表!$D$4:$D$5200)=销售员提成汇总!$C$2))*(客户下单明细表!$O$4:$O$5200=A1361),客户下单明细表!$R$4:$R$5200))</f>
        <v/>
      </c>
      <c r="F1361" s="22">
        <v>1800</v>
      </c>
      <c r="G1361" s="23">
        <f>SUMIFS(销售员提成汇总!C:C,销售员提成汇总!K:K,$K1361)</f>
        <v>0</v>
      </c>
      <c r="H1361" s="21">
        <f t="shared" si="65"/>
        <v>0</v>
      </c>
      <c r="I1361" s="23" t="str">
        <f t="shared" si="66"/>
        <v/>
      </c>
      <c r="J1361" s="31" t="str">
        <f t="shared" si="67"/>
        <v/>
      </c>
      <c r="K1361" s="32" t="e">
        <f>VLOOKUP(A$4:A$600,客户下单明细表!O$4:P$5200,2,FALSE)</f>
        <v>#VALUE!</v>
      </c>
    </row>
    <row r="1362" spans="1:11">
      <c r="A1362" s="20"/>
      <c r="B1362" s="21" t="str">
        <f>IF(A1362="","",SUMPRODUCT((MONTH(客户下单明细表!$D$4:$D$5200)=销售员提成汇总!$E$2)*((YEAR(客户下单明细表!$D$4:$D$5200)=销售员提成汇总!$C$2))*(客户下单明细表!$O$4:$O$5200=A1362),客户下单明细表!$N$4:$N$5200))</f>
        <v/>
      </c>
      <c r="C1362" s="21" t="str">
        <f>IF(B1362="","",SUMPRODUCT((MONTH(客户下单明细表!$D$4:$D$5200)=销售员提成汇总!$E$2-1)*((YEAR(客户下单明细表!$D$4:$D$5200)=销售员提成汇总!$C$2))*(客户下单明细表!$O$4:$O$5200=A1362)*($A$2=客户下单明细表!$S$4:$S$5200),客户下单明细表!$N$4:$N$5200))</f>
        <v/>
      </c>
      <c r="D1362" s="21" t="str">
        <f>IF(A1362="","",SUMPRODUCT((MONTH(客户下单明细表!$D$4:$D$5200)=销售员提成汇总!$E$2)*((YEAR(客户下单明细表!$D$4:$D$5200)=销售员提成汇总!$C$2))*(客户下单明细表!$O$4:$O$5200=A1362),客户下单明细表!$R$4:$R$5200))</f>
        <v/>
      </c>
      <c r="E1362" s="21" t="str">
        <f>IF(A1362="","",SUMPRODUCT((MONTH(客户下单明细表!$D$4:$D$5200)=销售员提成汇总!$E$2-1)*((YEAR(客户下单明细表!$D$4:$D$5200)=销售员提成汇总!$C$2))*(客户下单明细表!$O$4:$O$5200=A1362),客户下单明细表!$R$4:$R$5200))</f>
        <v/>
      </c>
      <c r="F1362" s="22">
        <v>1800</v>
      </c>
      <c r="G1362" s="23">
        <f>SUMIFS(销售员提成汇总!C:C,销售员提成汇总!K:K,$K1362)</f>
        <v>0</v>
      </c>
      <c r="H1362" s="21">
        <f t="shared" si="65"/>
        <v>0</v>
      </c>
      <c r="I1362" s="23" t="str">
        <f t="shared" si="66"/>
        <v/>
      </c>
      <c r="J1362" s="31" t="str">
        <f t="shared" si="67"/>
        <v/>
      </c>
      <c r="K1362" s="32" t="e">
        <f>VLOOKUP(A$4:A$600,客户下单明细表!O$4:P$5200,2,FALSE)</f>
        <v>#VALUE!</v>
      </c>
    </row>
    <row r="1363" spans="1:11">
      <c r="A1363" s="20"/>
      <c r="B1363" s="21" t="str">
        <f>IF(A1363="","",SUMPRODUCT((MONTH(客户下单明细表!$D$4:$D$5200)=销售员提成汇总!$E$2)*((YEAR(客户下单明细表!$D$4:$D$5200)=销售员提成汇总!$C$2))*(客户下单明细表!$O$4:$O$5200=A1363),客户下单明细表!$N$4:$N$5200))</f>
        <v/>
      </c>
      <c r="C1363" s="21" t="str">
        <f>IF(B1363="","",SUMPRODUCT((MONTH(客户下单明细表!$D$4:$D$5200)=销售员提成汇总!$E$2-1)*((YEAR(客户下单明细表!$D$4:$D$5200)=销售员提成汇总!$C$2))*(客户下单明细表!$O$4:$O$5200=A1363)*($A$2=客户下单明细表!$S$4:$S$5200),客户下单明细表!$N$4:$N$5200))</f>
        <v/>
      </c>
      <c r="D1363" s="21" t="str">
        <f>IF(A1363="","",SUMPRODUCT((MONTH(客户下单明细表!$D$4:$D$5200)=销售员提成汇总!$E$2)*((YEAR(客户下单明细表!$D$4:$D$5200)=销售员提成汇总!$C$2))*(客户下单明细表!$O$4:$O$5200=A1363),客户下单明细表!$R$4:$R$5200))</f>
        <v/>
      </c>
      <c r="E1363" s="21" t="str">
        <f>IF(A1363="","",SUMPRODUCT((MONTH(客户下单明细表!$D$4:$D$5200)=销售员提成汇总!$E$2-1)*((YEAR(客户下单明细表!$D$4:$D$5200)=销售员提成汇总!$C$2))*(客户下单明细表!$O$4:$O$5200=A1363),客户下单明细表!$R$4:$R$5200))</f>
        <v/>
      </c>
      <c r="F1363" s="22">
        <v>1800</v>
      </c>
      <c r="G1363" s="23">
        <f>SUMIFS(销售员提成汇总!C:C,销售员提成汇总!K:K,$K1363)</f>
        <v>0</v>
      </c>
      <c r="H1363" s="21">
        <f t="shared" si="65"/>
        <v>0</v>
      </c>
      <c r="I1363" s="23" t="str">
        <f t="shared" si="66"/>
        <v/>
      </c>
      <c r="J1363" s="31" t="str">
        <f t="shared" si="67"/>
        <v/>
      </c>
      <c r="K1363" s="32" t="e">
        <f>VLOOKUP(A$4:A$600,客户下单明细表!O$4:P$5200,2,FALSE)</f>
        <v>#VALUE!</v>
      </c>
    </row>
    <row r="1364" spans="1:11">
      <c r="A1364" s="20"/>
      <c r="B1364" s="21" t="str">
        <f>IF(A1364="","",SUMPRODUCT((MONTH(客户下单明细表!$D$4:$D$5200)=销售员提成汇总!$E$2)*((YEAR(客户下单明细表!$D$4:$D$5200)=销售员提成汇总!$C$2))*(客户下单明细表!$O$4:$O$5200=A1364),客户下单明细表!$N$4:$N$5200))</f>
        <v/>
      </c>
      <c r="C1364" s="21" t="str">
        <f>IF(B1364="","",SUMPRODUCT((MONTH(客户下单明细表!$D$4:$D$5200)=销售员提成汇总!$E$2-1)*((YEAR(客户下单明细表!$D$4:$D$5200)=销售员提成汇总!$C$2))*(客户下单明细表!$O$4:$O$5200=A1364)*($A$2=客户下单明细表!$S$4:$S$5200),客户下单明细表!$N$4:$N$5200))</f>
        <v/>
      </c>
      <c r="D1364" s="21" t="str">
        <f>IF(A1364="","",SUMPRODUCT((MONTH(客户下单明细表!$D$4:$D$5200)=销售员提成汇总!$E$2)*((YEAR(客户下单明细表!$D$4:$D$5200)=销售员提成汇总!$C$2))*(客户下单明细表!$O$4:$O$5200=A1364),客户下单明细表!$R$4:$R$5200))</f>
        <v/>
      </c>
      <c r="E1364" s="21" t="str">
        <f>IF(A1364="","",SUMPRODUCT((MONTH(客户下单明细表!$D$4:$D$5200)=销售员提成汇总!$E$2-1)*((YEAR(客户下单明细表!$D$4:$D$5200)=销售员提成汇总!$C$2))*(客户下单明细表!$O$4:$O$5200=A1364),客户下单明细表!$R$4:$R$5200))</f>
        <v/>
      </c>
      <c r="F1364" s="22">
        <v>1800</v>
      </c>
      <c r="G1364" s="23">
        <f>SUMIFS(销售员提成汇总!C:C,销售员提成汇总!K:K,$K1364)</f>
        <v>0</v>
      </c>
      <c r="H1364" s="21">
        <f t="shared" si="65"/>
        <v>0</v>
      </c>
      <c r="I1364" s="23" t="str">
        <f t="shared" si="66"/>
        <v/>
      </c>
      <c r="J1364" s="31" t="str">
        <f t="shared" si="67"/>
        <v/>
      </c>
      <c r="K1364" s="32" t="e">
        <f>VLOOKUP(A$4:A$600,客户下单明细表!O$4:P$5200,2,FALSE)</f>
        <v>#VALUE!</v>
      </c>
    </row>
    <row r="1365" spans="1:11">
      <c r="A1365" s="20"/>
      <c r="B1365" s="21" t="str">
        <f>IF(A1365="","",SUMPRODUCT((MONTH(客户下单明细表!$D$4:$D$5200)=销售员提成汇总!$E$2)*((YEAR(客户下单明细表!$D$4:$D$5200)=销售员提成汇总!$C$2))*(客户下单明细表!$O$4:$O$5200=A1365),客户下单明细表!$N$4:$N$5200))</f>
        <v/>
      </c>
      <c r="C1365" s="21" t="str">
        <f>IF(B1365="","",SUMPRODUCT((MONTH(客户下单明细表!$D$4:$D$5200)=销售员提成汇总!$E$2-1)*((YEAR(客户下单明细表!$D$4:$D$5200)=销售员提成汇总!$C$2))*(客户下单明细表!$O$4:$O$5200=A1365)*($A$2=客户下单明细表!$S$4:$S$5200),客户下单明细表!$N$4:$N$5200))</f>
        <v/>
      </c>
      <c r="D1365" s="21" t="str">
        <f>IF(A1365="","",SUMPRODUCT((MONTH(客户下单明细表!$D$4:$D$5200)=销售员提成汇总!$E$2)*((YEAR(客户下单明细表!$D$4:$D$5200)=销售员提成汇总!$C$2))*(客户下单明细表!$O$4:$O$5200=A1365),客户下单明细表!$R$4:$R$5200))</f>
        <v/>
      </c>
      <c r="E1365" s="21" t="str">
        <f>IF(A1365="","",SUMPRODUCT((MONTH(客户下单明细表!$D$4:$D$5200)=销售员提成汇总!$E$2-1)*((YEAR(客户下单明细表!$D$4:$D$5200)=销售员提成汇总!$C$2))*(客户下单明细表!$O$4:$O$5200=A1365),客户下单明细表!$R$4:$R$5200))</f>
        <v/>
      </c>
      <c r="F1365" s="22">
        <v>1800</v>
      </c>
      <c r="G1365" s="23">
        <f>SUMIFS(销售员提成汇总!C:C,销售员提成汇总!K:K,$K1365)</f>
        <v>0</v>
      </c>
      <c r="H1365" s="21">
        <f t="shared" si="65"/>
        <v>0</v>
      </c>
      <c r="I1365" s="23" t="str">
        <f t="shared" si="66"/>
        <v/>
      </c>
      <c r="J1365" s="31" t="str">
        <f t="shared" si="67"/>
        <v/>
      </c>
      <c r="K1365" s="32" t="e">
        <f>VLOOKUP(A$4:A$600,客户下单明细表!O$4:P$5200,2,FALSE)</f>
        <v>#VALUE!</v>
      </c>
    </row>
    <row r="1366" spans="1:11">
      <c r="A1366" s="20"/>
      <c r="B1366" s="21" t="str">
        <f>IF(A1366="","",SUMPRODUCT((MONTH(客户下单明细表!$D$4:$D$5200)=销售员提成汇总!$E$2)*((YEAR(客户下单明细表!$D$4:$D$5200)=销售员提成汇总!$C$2))*(客户下单明细表!$O$4:$O$5200=A1366),客户下单明细表!$N$4:$N$5200))</f>
        <v/>
      </c>
      <c r="C1366" s="21" t="str">
        <f>IF(B1366="","",SUMPRODUCT((MONTH(客户下单明细表!$D$4:$D$5200)=销售员提成汇总!$E$2-1)*((YEAR(客户下单明细表!$D$4:$D$5200)=销售员提成汇总!$C$2))*(客户下单明细表!$O$4:$O$5200=A1366)*($A$2=客户下单明细表!$S$4:$S$5200),客户下单明细表!$N$4:$N$5200))</f>
        <v/>
      </c>
      <c r="D1366" s="21" t="str">
        <f>IF(A1366="","",SUMPRODUCT((MONTH(客户下单明细表!$D$4:$D$5200)=销售员提成汇总!$E$2)*((YEAR(客户下单明细表!$D$4:$D$5200)=销售员提成汇总!$C$2))*(客户下单明细表!$O$4:$O$5200=A1366),客户下单明细表!$R$4:$R$5200))</f>
        <v/>
      </c>
      <c r="E1366" s="21" t="str">
        <f>IF(A1366="","",SUMPRODUCT((MONTH(客户下单明细表!$D$4:$D$5200)=销售员提成汇总!$E$2-1)*((YEAR(客户下单明细表!$D$4:$D$5200)=销售员提成汇总!$C$2))*(客户下单明细表!$O$4:$O$5200=A1366),客户下单明细表!$R$4:$R$5200))</f>
        <v/>
      </c>
      <c r="F1366" s="22">
        <v>1800</v>
      </c>
      <c r="G1366" s="23">
        <f>SUMIFS(销售员提成汇总!C:C,销售员提成汇总!K:K,$K1366)</f>
        <v>0</v>
      </c>
      <c r="H1366" s="21">
        <f t="shared" si="65"/>
        <v>0</v>
      </c>
      <c r="I1366" s="23" t="str">
        <f t="shared" si="66"/>
        <v/>
      </c>
      <c r="J1366" s="31" t="str">
        <f t="shared" si="67"/>
        <v/>
      </c>
      <c r="K1366" s="32" t="e">
        <f>VLOOKUP(A$4:A$600,客户下单明细表!O$4:P$5200,2,FALSE)</f>
        <v>#VALUE!</v>
      </c>
    </row>
    <row r="1367" spans="1:11">
      <c r="A1367" s="20"/>
      <c r="B1367" s="21" t="str">
        <f>IF(A1367="","",SUMPRODUCT((MONTH(客户下单明细表!$D$4:$D$5200)=销售员提成汇总!$E$2)*((YEAR(客户下单明细表!$D$4:$D$5200)=销售员提成汇总!$C$2))*(客户下单明细表!$O$4:$O$5200=A1367),客户下单明细表!$N$4:$N$5200))</f>
        <v/>
      </c>
      <c r="C1367" s="21" t="str">
        <f>IF(B1367="","",SUMPRODUCT((MONTH(客户下单明细表!$D$4:$D$5200)=销售员提成汇总!$E$2-1)*((YEAR(客户下单明细表!$D$4:$D$5200)=销售员提成汇总!$C$2))*(客户下单明细表!$O$4:$O$5200=A1367)*($A$2=客户下单明细表!$S$4:$S$5200),客户下单明细表!$N$4:$N$5200))</f>
        <v/>
      </c>
      <c r="D1367" s="21" t="str">
        <f>IF(A1367="","",SUMPRODUCT((MONTH(客户下单明细表!$D$4:$D$5200)=销售员提成汇总!$E$2)*((YEAR(客户下单明细表!$D$4:$D$5200)=销售员提成汇总!$C$2))*(客户下单明细表!$O$4:$O$5200=A1367),客户下单明细表!$R$4:$R$5200))</f>
        <v/>
      </c>
      <c r="E1367" s="21" t="str">
        <f>IF(A1367="","",SUMPRODUCT((MONTH(客户下单明细表!$D$4:$D$5200)=销售员提成汇总!$E$2-1)*((YEAR(客户下单明细表!$D$4:$D$5200)=销售员提成汇总!$C$2))*(客户下单明细表!$O$4:$O$5200=A1367),客户下单明细表!$R$4:$R$5200))</f>
        <v/>
      </c>
      <c r="F1367" s="22">
        <v>1800</v>
      </c>
      <c r="G1367" s="23">
        <f>SUMIFS(销售员提成汇总!C:C,销售员提成汇总!K:K,$K1367)</f>
        <v>0</v>
      </c>
      <c r="H1367" s="21">
        <f t="shared" si="65"/>
        <v>0</v>
      </c>
      <c r="I1367" s="23" t="str">
        <f t="shared" si="66"/>
        <v/>
      </c>
      <c r="J1367" s="31" t="str">
        <f t="shared" si="67"/>
        <v/>
      </c>
      <c r="K1367" s="32" t="e">
        <f>VLOOKUP(A$4:A$600,客户下单明细表!O$4:P$5200,2,FALSE)</f>
        <v>#VALUE!</v>
      </c>
    </row>
    <row r="1368" spans="1:11">
      <c r="A1368" s="20"/>
      <c r="B1368" s="21" t="str">
        <f>IF(A1368="","",SUMPRODUCT((MONTH(客户下单明细表!$D$4:$D$5200)=销售员提成汇总!$E$2)*((YEAR(客户下单明细表!$D$4:$D$5200)=销售员提成汇总!$C$2))*(客户下单明细表!$O$4:$O$5200=A1368),客户下单明细表!$N$4:$N$5200))</f>
        <v/>
      </c>
      <c r="C1368" s="21" t="str">
        <f>IF(B1368="","",SUMPRODUCT((MONTH(客户下单明细表!$D$4:$D$5200)=销售员提成汇总!$E$2-1)*((YEAR(客户下单明细表!$D$4:$D$5200)=销售员提成汇总!$C$2))*(客户下单明细表!$O$4:$O$5200=A1368)*($A$2=客户下单明细表!$S$4:$S$5200),客户下单明细表!$N$4:$N$5200))</f>
        <v/>
      </c>
      <c r="D1368" s="21" t="str">
        <f>IF(A1368="","",SUMPRODUCT((MONTH(客户下单明细表!$D$4:$D$5200)=销售员提成汇总!$E$2)*((YEAR(客户下单明细表!$D$4:$D$5200)=销售员提成汇总!$C$2))*(客户下单明细表!$O$4:$O$5200=A1368),客户下单明细表!$R$4:$R$5200))</f>
        <v/>
      </c>
      <c r="E1368" s="21" t="str">
        <f>IF(A1368="","",SUMPRODUCT((MONTH(客户下单明细表!$D$4:$D$5200)=销售员提成汇总!$E$2-1)*((YEAR(客户下单明细表!$D$4:$D$5200)=销售员提成汇总!$C$2))*(客户下单明细表!$O$4:$O$5200=A1368),客户下单明细表!$R$4:$R$5200))</f>
        <v/>
      </c>
      <c r="F1368" s="22">
        <v>1800</v>
      </c>
      <c r="G1368" s="23">
        <f>SUMIFS(销售员提成汇总!C:C,销售员提成汇总!K:K,$K1368)</f>
        <v>0</v>
      </c>
      <c r="H1368" s="21">
        <f t="shared" si="65"/>
        <v>0</v>
      </c>
      <c r="I1368" s="23" t="str">
        <f t="shared" si="66"/>
        <v/>
      </c>
      <c r="J1368" s="31" t="str">
        <f t="shared" si="67"/>
        <v/>
      </c>
      <c r="K1368" s="32" t="e">
        <f>VLOOKUP(A$4:A$600,客户下单明细表!O$4:P$5200,2,FALSE)</f>
        <v>#VALUE!</v>
      </c>
    </row>
    <row r="1369" spans="1:11">
      <c r="A1369" s="20"/>
      <c r="B1369" s="21" t="str">
        <f>IF(A1369="","",SUMPRODUCT((MONTH(客户下单明细表!$D$4:$D$5200)=销售员提成汇总!$E$2)*((YEAR(客户下单明细表!$D$4:$D$5200)=销售员提成汇总!$C$2))*(客户下单明细表!$O$4:$O$5200=A1369),客户下单明细表!$N$4:$N$5200))</f>
        <v/>
      </c>
      <c r="C1369" s="21" t="str">
        <f>IF(B1369="","",SUMPRODUCT((MONTH(客户下单明细表!$D$4:$D$5200)=销售员提成汇总!$E$2-1)*((YEAR(客户下单明细表!$D$4:$D$5200)=销售员提成汇总!$C$2))*(客户下单明细表!$O$4:$O$5200=A1369)*($A$2=客户下单明细表!$S$4:$S$5200),客户下单明细表!$N$4:$N$5200))</f>
        <v/>
      </c>
      <c r="D1369" s="21" t="str">
        <f>IF(A1369="","",SUMPRODUCT((MONTH(客户下单明细表!$D$4:$D$5200)=销售员提成汇总!$E$2)*((YEAR(客户下单明细表!$D$4:$D$5200)=销售员提成汇总!$C$2))*(客户下单明细表!$O$4:$O$5200=A1369),客户下单明细表!$R$4:$R$5200))</f>
        <v/>
      </c>
      <c r="E1369" s="21" t="str">
        <f>IF(A1369="","",SUMPRODUCT((MONTH(客户下单明细表!$D$4:$D$5200)=销售员提成汇总!$E$2-1)*((YEAR(客户下单明细表!$D$4:$D$5200)=销售员提成汇总!$C$2))*(客户下单明细表!$O$4:$O$5200=A1369),客户下单明细表!$R$4:$R$5200))</f>
        <v/>
      </c>
      <c r="F1369" s="22">
        <v>1800</v>
      </c>
      <c r="G1369" s="23">
        <f>SUMIFS(销售员提成汇总!C:C,销售员提成汇总!K:K,$K1369)</f>
        <v>0</v>
      </c>
      <c r="H1369" s="21">
        <f t="shared" si="65"/>
        <v>0</v>
      </c>
      <c r="I1369" s="23" t="str">
        <f t="shared" si="66"/>
        <v/>
      </c>
      <c r="J1369" s="31" t="str">
        <f t="shared" si="67"/>
        <v/>
      </c>
      <c r="K1369" s="32" t="e">
        <f>VLOOKUP(A$4:A$600,客户下单明细表!O$4:P$5200,2,FALSE)</f>
        <v>#VALUE!</v>
      </c>
    </row>
    <row r="1370" spans="1:11">
      <c r="A1370" s="20"/>
      <c r="B1370" s="21" t="str">
        <f>IF(A1370="","",SUMPRODUCT((MONTH(客户下单明细表!$D$4:$D$5200)=销售员提成汇总!$E$2)*((YEAR(客户下单明细表!$D$4:$D$5200)=销售员提成汇总!$C$2))*(客户下单明细表!$O$4:$O$5200=A1370),客户下单明细表!$N$4:$N$5200))</f>
        <v/>
      </c>
      <c r="C1370" s="21" t="str">
        <f>IF(B1370="","",SUMPRODUCT((MONTH(客户下单明细表!$D$4:$D$5200)=销售员提成汇总!$E$2-1)*((YEAR(客户下单明细表!$D$4:$D$5200)=销售员提成汇总!$C$2))*(客户下单明细表!$O$4:$O$5200=A1370)*($A$2=客户下单明细表!$S$4:$S$5200),客户下单明细表!$N$4:$N$5200))</f>
        <v/>
      </c>
      <c r="D1370" s="21" t="str">
        <f>IF(A1370="","",SUMPRODUCT((MONTH(客户下单明细表!$D$4:$D$5200)=销售员提成汇总!$E$2)*((YEAR(客户下单明细表!$D$4:$D$5200)=销售员提成汇总!$C$2))*(客户下单明细表!$O$4:$O$5200=A1370),客户下单明细表!$R$4:$R$5200))</f>
        <v/>
      </c>
      <c r="E1370" s="21" t="str">
        <f>IF(A1370="","",SUMPRODUCT((MONTH(客户下单明细表!$D$4:$D$5200)=销售员提成汇总!$E$2-1)*((YEAR(客户下单明细表!$D$4:$D$5200)=销售员提成汇总!$C$2))*(客户下单明细表!$O$4:$O$5200=A1370),客户下单明细表!$R$4:$R$5200))</f>
        <v/>
      </c>
      <c r="F1370" s="22">
        <v>1800</v>
      </c>
      <c r="G1370" s="23">
        <f>SUMIFS(销售员提成汇总!C:C,销售员提成汇总!K:K,$K1370)</f>
        <v>0</v>
      </c>
      <c r="H1370" s="21">
        <f t="shared" si="65"/>
        <v>0</v>
      </c>
      <c r="I1370" s="23" t="str">
        <f t="shared" si="66"/>
        <v/>
      </c>
      <c r="J1370" s="31" t="str">
        <f t="shared" si="67"/>
        <v/>
      </c>
      <c r="K1370" s="32" t="e">
        <f>VLOOKUP(A$4:A$600,客户下单明细表!O$4:P$5200,2,FALSE)</f>
        <v>#VALUE!</v>
      </c>
    </row>
    <row r="1371" spans="1:11">
      <c r="A1371" s="20"/>
      <c r="B1371" s="21" t="str">
        <f>IF(A1371="","",SUMPRODUCT((MONTH(客户下单明细表!$D$4:$D$5200)=销售员提成汇总!$E$2)*((YEAR(客户下单明细表!$D$4:$D$5200)=销售员提成汇总!$C$2))*(客户下单明细表!$O$4:$O$5200=A1371),客户下单明细表!$N$4:$N$5200))</f>
        <v/>
      </c>
      <c r="C1371" s="21" t="str">
        <f>IF(B1371="","",SUMPRODUCT((MONTH(客户下单明细表!$D$4:$D$5200)=销售员提成汇总!$E$2-1)*((YEAR(客户下单明细表!$D$4:$D$5200)=销售员提成汇总!$C$2))*(客户下单明细表!$O$4:$O$5200=A1371)*($A$2=客户下单明细表!$S$4:$S$5200),客户下单明细表!$N$4:$N$5200))</f>
        <v/>
      </c>
      <c r="D1371" s="21" t="str">
        <f>IF(A1371="","",SUMPRODUCT((MONTH(客户下单明细表!$D$4:$D$5200)=销售员提成汇总!$E$2)*((YEAR(客户下单明细表!$D$4:$D$5200)=销售员提成汇总!$C$2))*(客户下单明细表!$O$4:$O$5200=A1371),客户下单明细表!$R$4:$R$5200))</f>
        <v/>
      </c>
      <c r="E1371" s="21" t="str">
        <f>IF(A1371="","",SUMPRODUCT((MONTH(客户下单明细表!$D$4:$D$5200)=销售员提成汇总!$E$2-1)*((YEAR(客户下单明细表!$D$4:$D$5200)=销售员提成汇总!$C$2))*(客户下单明细表!$O$4:$O$5200=A1371),客户下单明细表!$R$4:$R$5200))</f>
        <v/>
      </c>
      <c r="F1371" s="22">
        <v>1800</v>
      </c>
      <c r="G1371" s="23">
        <f>SUMIFS(销售员提成汇总!C:C,销售员提成汇总!K:K,$K1371)</f>
        <v>0</v>
      </c>
      <c r="H1371" s="21">
        <f t="shared" si="65"/>
        <v>0</v>
      </c>
      <c r="I1371" s="23" t="str">
        <f t="shared" si="66"/>
        <v/>
      </c>
      <c r="J1371" s="31" t="str">
        <f t="shared" si="67"/>
        <v/>
      </c>
      <c r="K1371" s="32" t="e">
        <f>VLOOKUP(A$4:A$600,客户下单明细表!O$4:P$5200,2,FALSE)</f>
        <v>#VALUE!</v>
      </c>
    </row>
    <row r="1372" spans="1:11">
      <c r="A1372" s="20"/>
      <c r="B1372" s="21" t="str">
        <f>IF(A1372="","",SUMPRODUCT((MONTH(客户下单明细表!$D$4:$D$5200)=销售员提成汇总!$E$2)*((YEAR(客户下单明细表!$D$4:$D$5200)=销售员提成汇总!$C$2))*(客户下单明细表!$O$4:$O$5200=A1372),客户下单明细表!$N$4:$N$5200))</f>
        <v/>
      </c>
      <c r="C1372" s="21" t="str">
        <f>IF(B1372="","",SUMPRODUCT((MONTH(客户下单明细表!$D$4:$D$5200)=销售员提成汇总!$E$2-1)*((YEAR(客户下单明细表!$D$4:$D$5200)=销售员提成汇总!$C$2))*(客户下单明细表!$O$4:$O$5200=A1372)*($A$2=客户下单明细表!$S$4:$S$5200),客户下单明细表!$N$4:$N$5200))</f>
        <v/>
      </c>
      <c r="D1372" s="21" t="str">
        <f>IF(A1372="","",SUMPRODUCT((MONTH(客户下单明细表!$D$4:$D$5200)=销售员提成汇总!$E$2)*((YEAR(客户下单明细表!$D$4:$D$5200)=销售员提成汇总!$C$2))*(客户下单明细表!$O$4:$O$5200=A1372),客户下单明细表!$R$4:$R$5200))</f>
        <v/>
      </c>
      <c r="E1372" s="21" t="str">
        <f>IF(A1372="","",SUMPRODUCT((MONTH(客户下单明细表!$D$4:$D$5200)=销售员提成汇总!$E$2-1)*((YEAR(客户下单明细表!$D$4:$D$5200)=销售员提成汇总!$C$2))*(客户下单明细表!$O$4:$O$5200=A1372),客户下单明细表!$R$4:$R$5200))</f>
        <v/>
      </c>
      <c r="F1372" s="22">
        <v>1800</v>
      </c>
      <c r="G1372" s="23">
        <f>SUMIFS(销售员提成汇总!C:C,销售员提成汇总!K:K,$K1372)</f>
        <v>0</v>
      </c>
      <c r="H1372" s="21">
        <f t="shared" si="65"/>
        <v>0</v>
      </c>
      <c r="I1372" s="23" t="str">
        <f t="shared" si="66"/>
        <v/>
      </c>
      <c r="J1372" s="31" t="str">
        <f t="shared" si="67"/>
        <v/>
      </c>
      <c r="K1372" s="32" t="e">
        <f>VLOOKUP(A$4:A$600,客户下单明细表!O$4:P$5200,2,FALSE)</f>
        <v>#VALUE!</v>
      </c>
    </row>
    <row r="1373" spans="1:11">
      <c r="A1373" s="20"/>
      <c r="B1373" s="21" t="str">
        <f>IF(A1373="","",SUMPRODUCT((MONTH(客户下单明细表!$D$4:$D$5200)=销售员提成汇总!$E$2)*((YEAR(客户下单明细表!$D$4:$D$5200)=销售员提成汇总!$C$2))*(客户下单明细表!$O$4:$O$5200=A1373),客户下单明细表!$N$4:$N$5200))</f>
        <v/>
      </c>
      <c r="C1373" s="21" t="str">
        <f>IF(B1373="","",SUMPRODUCT((MONTH(客户下单明细表!$D$4:$D$5200)=销售员提成汇总!$E$2-1)*((YEAR(客户下单明细表!$D$4:$D$5200)=销售员提成汇总!$C$2))*(客户下单明细表!$O$4:$O$5200=A1373)*($A$2=客户下单明细表!$S$4:$S$5200),客户下单明细表!$N$4:$N$5200))</f>
        <v/>
      </c>
      <c r="D1373" s="21" t="str">
        <f>IF(A1373="","",SUMPRODUCT((MONTH(客户下单明细表!$D$4:$D$5200)=销售员提成汇总!$E$2)*((YEAR(客户下单明细表!$D$4:$D$5200)=销售员提成汇总!$C$2))*(客户下单明细表!$O$4:$O$5200=A1373),客户下单明细表!$R$4:$R$5200))</f>
        <v/>
      </c>
      <c r="E1373" s="21" t="str">
        <f>IF(A1373="","",SUMPRODUCT((MONTH(客户下单明细表!$D$4:$D$5200)=销售员提成汇总!$E$2-1)*((YEAR(客户下单明细表!$D$4:$D$5200)=销售员提成汇总!$C$2))*(客户下单明细表!$O$4:$O$5200=A1373),客户下单明细表!$R$4:$R$5200))</f>
        <v/>
      </c>
      <c r="F1373" s="22">
        <v>1800</v>
      </c>
      <c r="G1373" s="23">
        <f>SUMIFS(销售员提成汇总!C:C,销售员提成汇总!K:K,$K1373)</f>
        <v>0</v>
      </c>
      <c r="H1373" s="21">
        <f t="shared" si="65"/>
        <v>0</v>
      </c>
      <c r="I1373" s="23" t="str">
        <f t="shared" si="66"/>
        <v/>
      </c>
      <c r="J1373" s="31" t="str">
        <f t="shared" si="67"/>
        <v/>
      </c>
      <c r="K1373" s="32" t="e">
        <f>VLOOKUP(A$4:A$600,客户下单明细表!O$4:P$5200,2,FALSE)</f>
        <v>#VALUE!</v>
      </c>
    </row>
    <row r="1374" spans="1:11">
      <c r="A1374" s="20"/>
      <c r="B1374" s="21" t="str">
        <f>IF(A1374="","",SUMPRODUCT((MONTH(客户下单明细表!$D$4:$D$5200)=销售员提成汇总!$E$2)*((YEAR(客户下单明细表!$D$4:$D$5200)=销售员提成汇总!$C$2))*(客户下单明细表!$O$4:$O$5200=A1374),客户下单明细表!$N$4:$N$5200))</f>
        <v/>
      </c>
      <c r="C1374" s="21" t="str">
        <f>IF(B1374="","",SUMPRODUCT((MONTH(客户下单明细表!$D$4:$D$5200)=销售员提成汇总!$E$2-1)*((YEAR(客户下单明细表!$D$4:$D$5200)=销售员提成汇总!$C$2))*(客户下单明细表!$O$4:$O$5200=A1374)*($A$2=客户下单明细表!$S$4:$S$5200),客户下单明细表!$N$4:$N$5200))</f>
        <v/>
      </c>
      <c r="D1374" s="21" t="str">
        <f>IF(A1374="","",SUMPRODUCT((MONTH(客户下单明细表!$D$4:$D$5200)=销售员提成汇总!$E$2)*((YEAR(客户下单明细表!$D$4:$D$5200)=销售员提成汇总!$C$2))*(客户下单明细表!$O$4:$O$5200=A1374),客户下单明细表!$R$4:$R$5200))</f>
        <v/>
      </c>
      <c r="E1374" s="21" t="str">
        <f>IF(A1374="","",SUMPRODUCT((MONTH(客户下单明细表!$D$4:$D$5200)=销售员提成汇总!$E$2-1)*((YEAR(客户下单明细表!$D$4:$D$5200)=销售员提成汇总!$C$2))*(客户下单明细表!$O$4:$O$5200=A1374),客户下单明细表!$R$4:$R$5200))</f>
        <v/>
      </c>
      <c r="F1374" s="22">
        <v>1800</v>
      </c>
      <c r="G1374" s="23">
        <f>SUMIFS(销售员提成汇总!C:C,销售员提成汇总!K:K,$K1374)</f>
        <v>0</v>
      </c>
      <c r="H1374" s="21">
        <f t="shared" si="65"/>
        <v>0</v>
      </c>
      <c r="I1374" s="23" t="str">
        <f t="shared" si="66"/>
        <v/>
      </c>
      <c r="J1374" s="31" t="str">
        <f t="shared" si="67"/>
        <v/>
      </c>
      <c r="K1374" s="32" t="e">
        <f>VLOOKUP(A$4:A$600,客户下单明细表!O$4:P$5200,2,FALSE)</f>
        <v>#VALUE!</v>
      </c>
    </row>
    <row r="1375" spans="1:11">
      <c r="A1375" s="20"/>
      <c r="B1375" s="21" t="str">
        <f>IF(A1375="","",SUMPRODUCT((MONTH(客户下单明细表!$D$4:$D$5200)=销售员提成汇总!$E$2)*((YEAR(客户下单明细表!$D$4:$D$5200)=销售员提成汇总!$C$2))*(客户下单明细表!$O$4:$O$5200=A1375),客户下单明细表!$N$4:$N$5200))</f>
        <v/>
      </c>
      <c r="C1375" s="21" t="str">
        <f>IF(B1375="","",SUMPRODUCT((MONTH(客户下单明细表!$D$4:$D$5200)=销售员提成汇总!$E$2-1)*((YEAR(客户下单明细表!$D$4:$D$5200)=销售员提成汇总!$C$2))*(客户下单明细表!$O$4:$O$5200=A1375)*($A$2=客户下单明细表!$S$4:$S$5200),客户下单明细表!$N$4:$N$5200))</f>
        <v/>
      </c>
      <c r="D1375" s="21" t="str">
        <f>IF(A1375="","",SUMPRODUCT((MONTH(客户下单明细表!$D$4:$D$5200)=销售员提成汇总!$E$2)*((YEAR(客户下单明细表!$D$4:$D$5200)=销售员提成汇总!$C$2))*(客户下单明细表!$O$4:$O$5200=A1375),客户下单明细表!$R$4:$R$5200))</f>
        <v/>
      </c>
      <c r="E1375" s="21" t="str">
        <f>IF(A1375="","",SUMPRODUCT((MONTH(客户下单明细表!$D$4:$D$5200)=销售员提成汇总!$E$2-1)*((YEAR(客户下单明细表!$D$4:$D$5200)=销售员提成汇总!$C$2))*(客户下单明细表!$O$4:$O$5200=A1375),客户下单明细表!$R$4:$R$5200))</f>
        <v/>
      </c>
      <c r="F1375" s="22">
        <v>1800</v>
      </c>
      <c r="G1375" s="23">
        <f>SUMIFS(销售员提成汇总!C:C,销售员提成汇总!K:K,$K1375)</f>
        <v>0</v>
      </c>
      <c r="H1375" s="21">
        <f t="shared" si="65"/>
        <v>0</v>
      </c>
      <c r="I1375" s="23" t="str">
        <f t="shared" si="66"/>
        <v/>
      </c>
      <c r="J1375" s="31" t="str">
        <f t="shared" si="67"/>
        <v/>
      </c>
      <c r="K1375" s="32" t="e">
        <f>VLOOKUP(A$4:A$600,客户下单明细表!O$4:P$5200,2,FALSE)</f>
        <v>#VALUE!</v>
      </c>
    </row>
    <row r="1376" spans="1:11">
      <c r="A1376" s="20"/>
      <c r="B1376" s="21" t="str">
        <f>IF(A1376="","",SUMPRODUCT((MONTH(客户下单明细表!$D$4:$D$5200)=销售员提成汇总!$E$2)*((YEAR(客户下单明细表!$D$4:$D$5200)=销售员提成汇总!$C$2))*(客户下单明细表!$O$4:$O$5200=A1376),客户下单明细表!$N$4:$N$5200))</f>
        <v/>
      </c>
      <c r="C1376" s="21" t="str">
        <f>IF(B1376="","",SUMPRODUCT((MONTH(客户下单明细表!$D$4:$D$5200)=销售员提成汇总!$E$2-1)*((YEAR(客户下单明细表!$D$4:$D$5200)=销售员提成汇总!$C$2))*(客户下单明细表!$O$4:$O$5200=A1376)*($A$2=客户下单明细表!$S$4:$S$5200),客户下单明细表!$N$4:$N$5200))</f>
        <v/>
      </c>
      <c r="D1376" s="21" t="str">
        <f>IF(A1376="","",SUMPRODUCT((MONTH(客户下单明细表!$D$4:$D$5200)=销售员提成汇总!$E$2)*((YEAR(客户下单明细表!$D$4:$D$5200)=销售员提成汇总!$C$2))*(客户下单明细表!$O$4:$O$5200=A1376),客户下单明细表!$R$4:$R$5200))</f>
        <v/>
      </c>
      <c r="E1376" s="21" t="str">
        <f>IF(A1376="","",SUMPRODUCT((MONTH(客户下单明细表!$D$4:$D$5200)=销售员提成汇总!$E$2-1)*((YEAR(客户下单明细表!$D$4:$D$5200)=销售员提成汇总!$C$2))*(客户下单明细表!$O$4:$O$5200=A1376),客户下单明细表!$R$4:$R$5200))</f>
        <v/>
      </c>
      <c r="F1376" s="22">
        <v>1800</v>
      </c>
      <c r="G1376" s="23">
        <f>SUMIFS(销售员提成汇总!C:C,销售员提成汇总!K:K,$K1376)</f>
        <v>0</v>
      </c>
      <c r="H1376" s="21">
        <f t="shared" si="65"/>
        <v>0</v>
      </c>
      <c r="I1376" s="23" t="str">
        <f t="shared" si="66"/>
        <v/>
      </c>
      <c r="J1376" s="31" t="str">
        <f t="shared" si="67"/>
        <v/>
      </c>
      <c r="K1376" s="32" t="e">
        <f>VLOOKUP(A$4:A$600,客户下单明细表!O$4:P$5200,2,FALSE)</f>
        <v>#VALUE!</v>
      </c>
    </row>
    <row r="1377" spans="1:11">
      <c r="A1377" s="20"/>
      <c r="B1377" s="21" t="str">
        <f>IF(A1377="","",SUMPRODUCT((MONTH(客户下单明细表!$D$4:$D$5200)=销售员提成汇总!$E$2)*((YEAR(客户下单明细表!$D$4:$D$5200)=销售员提成汇总!$C$2))*(客户下单明细表!$O$4:$O$5200=A1377),客户下单明细表!$N$4:$N$5200))</f>
        <v/>
      </c>
      <c r="C1377" s="21" t="str">
        <f>IF(B1377="","",SUMPRODUCT((MONTH(客户下单明细表!$D$4:$D$5200)=销售员提成汇总!$E$2-1)*((YEAR(客户下单明细表!$D$4:$D$5200)=销售员提成汇总!$C$2))*(客户下单明细表!$O$4:$O$5200=A1377)*($A$2=客户下单明细表!$S$4:$S$5200),客户下单明细表!$N$4:$N$5200))</f>
        <v/>
      </c>
      <c r="D1377" s="21" t="str">
        <f>IF(A1377="","",SUMPRODUCT((MONTH(客户下单明细表!$D$4:$D$5200)=销售员提成汇总!$E$2)*((YEAR(客户下单明细表!$D$4:$D$5200)=销售员提成汇总!$C$2))*(客户下单明细表!$O$4:$O$5200=A1377),客户下单明细表!$R$4:$R$5200))</f>
        <v/>
      </c>
      <c r="E1377" s="21" t="str">
        <f>IF(A1377="","",SUMPRODUCT((MONTH(客户下单明细表!$D$4:$D$5200)=销售员提成汇总!$E$2-1)*((YEAR(客户下单明细表!$D$4:$D$5200)=销售员提成汇总!$C$2))*(客户下单明细表!$O$4:$O$5200=A1377),客户下单明细表!$R$4:$R$5200))</f>
        <v/>
      </c>
      <c r="F1377" s="22">
        <v>1800</v>
      </c>
      <c r="G1377" s="23">
        <f>SUMIFS(销售员提成汇总!C:C,销售员提成汇总!K:K,$K1377)</f>
        <v>0</v>
      </c>
      <c r="H1377" s="21">
        <f t="shared" si="65"/>
        <v>0</v>
      </c>
      <c r="I1377" s="23" t="str">
        <f t="shared" si="66"/>
        <v/>
      </c>
      <c r="J1377" s="31" t="str">
        <f t="shared" si="67"/>
        <v/>
      </c>
      <c r="K1377" s="32" t="e">
        <f>VLOOKUP(A$4:A$600,客户下单明细表!O$4:P$5200,2,FALSE)</f>
        <v>#VALUE!</v>
      </c>
    </row>
    <row r="1378" spans="1:11">
      <c r="A1378" s="20"/>
      <c r="B1378" s="21" t="str">
        <f>IF(A1378="","",SUMPRODUCT((MONTH(客户下单明细表!$D$4:$D$5200)=销售员提成汇总!$E$2)*((YEAR(客户下单明细表!$D$4:$D$5200)=销售员提成汇总!$C$2))*(客户下单明细表!$O$4:$O$5200=A1378),客户下单明细表!$N$4:$N$5200))</f>
        <v/>
      </c>
      <c r="C1378" s="21" t="str">
        <f>IF(B1378="","",SUMPRODUCT((MONTH(客户下单明细表!$D$4:$D$5200)=销售员提成汇总!$E$2-1)*((YEAR(客户下单明细表!$D$4:$D$5200)=销售员提成汇总!$C$2))*(客户下单明细表!$O$4:$O$5200=A1378)*($A$2=客户下单明细表!$S$4:$S$5200),客户下单明细表!$N$4:$N$5200))</f>
        <v/>
      </c>
      <c r="D1378" s="21" t="str">
        <f>IF(A1378="","",SUMPRODUCT((MONTH(客户下单明细表!$D$4:$D$5200)=销售员提成汇总!$E$2)*((YEAR(客户下单明细表!$D$4:$D$5200)=销售员提成汇总!$C$2))*(客户下单明细表!$O$4:$O$5200=A1378),客户下单明细表!$R$4:$R$5200))</f>
        <v/>
      </c>
      <c r="E1378" s="21" t="str">
        <f>IF(A1378="","",SUMPRODUCT((MONTH(客户下单明细表!$D$4:$D$5200)=销售员提成汇总!$E$2-1)*((YEAR(客户下单明细表!$D$4:$D$5200)=销售员提成汇总!$C$2))*(客户下单明细表!$O$4:$O$5200=A1378),客户下单明细表!$R$4:$R$5200))</f>
        <v/>
      </c>
      <c r="F1378" s="22">
        <v>1800</v>
      </c>
      <c r="G1378" s="23">
        <f>SUMIFS(销售员提成汇总!C:C,销售员提成汇总!K:K,$K1378)</f>
        <v>0</v>
      </c>
      <c r="H1378" s="21">
        <f t="shared" si="65"/>
        <v>0</v>
      </c>
      <c r="I1378" s="23" t="str">
        <f t="shared" si="66"/>
        <v/>
      </c>
      <c r="J1378" s="31" t="str">
        <f t="shared" si="67"/>
        <v/>
      </c>
      <c r="K1378" s="32" t="e">
        <f>VLOOKUP(A$4:A$600,客户下单明细表!O$4:P$5200,2,FALSE)</f>
        <v>#VALUE!</v>
      </c>
    </row>
    <row r="1379" spans="1:11">
      <c r="A1379" s="20"/>
      <c r="B1379" s="21" t="str">
        <f>IF(A1379="","",SUMPRODUCT((MONTH(客户下单明细表!$D$4:$D$5200)=销售员提成汇总!$E$2)*((YEAR(客户下单明细表!$D$4:$D$5200)=销售员提成汇总!$C$2))*(客户下单明细表!$O$4:$O$5200=A1379),客户下单明细表!$N$4:$N$5200))</f>
        <v/>
      </c>
      <c r="C1379" s="21" t="str">
        <f>IF(B1379="","",SUMPRODUCT((MONTH(客户下单明细表!$D$4:$D$5200)=销售员提成汇总!$E$2-1)*((YEAR(客户下单明细表!$D$4:$D$5200)=销售员提成汇总!$C$2))*(客户下单明细表!$O$4:$O$5200=A1379)*($A$2=客户下单明细表!$S$4:$S$5200),客户下单明细表!$N$4:$N$5200))</f>
        <v/>
      </c>
      <c r="D1379" s="21" t="str">
        <f>IF(A1379="","",SUMPRODUCT((MONTH(客户下单明细表!$D$4:$D$5200)=销售员提成汇总!$E$2)*((YEAR(客户下单明细表!$D$4:$D$5200)=销售员提成汇总!$C$2))*(客户下单明细表!$O$4:$O$5200=A1379),客户下单明细表!$R$4:$R$5200))</f>
        <v/>
      </c>
      <c r="E1379" s="21" t="str">
        <f>IF(A1379="","",SUMPRODUCT((MONTH(客户下单明细表!$D$4:$D$5200)=销售员提成汇总!$E$2-1)*((YEAR(客户下单明细表!$D$4:$D$5200)=销售员提成汇总!$C$2))*(客户下单明细表!$O$4:$O$5200=A1379),客户下单明细表!$R$4:$R$5200))</f>
        <v/>
      </c>
      <c r="F1379" s="22">
        <v>1800</v>
      </c>
      <c r="G1379" s="23">
        <f>SUMIFS(销售员提成汇总!C:C,销售员提成汇总!K:K,$K1379)</f>
        <v>0</v>
      </c>
      <c r="H1379" s="21">
        <f t="shared" si="65"/>
        <v>0</v>
      </c>
      <c r="I1379" s="23" t="str">
        <f t="shared" si="66"/>
        <v/>
      </c>
      <c r="J1379" s="31" t="str">
        <f t="shared" si="67"/>
        <v/>
      </c>
      <c r="K1379" s="32" t="e">
        <f>VLOOKUP(A$4:A$600,客户下单明细表!O$4:P$5200,2,FALSE)</f>
        <v>#VALUE!</v>
      </c>
    </row>
    <row r="1380" spans="1:11">
      <c r="A1380" s="20"/>
      <c r="B1380" s="21" t="str">
        <f>IF(A1380="","",SUMPRODUCT((MONTH(客户下单明细表!$D$4:$D$5200)=销售员提成汇总!$E$2)*((YEAR(客户下单明细表!$D$4:$D$5200)=销售员提成汇总!$C$2))*(客户下单明细表!$O$4:$O$5200=A1380),客户下单明细表!$N$4:$N$5200))</f>
        <v/>
      </c>
      <c r="C1380" s="21" t="str">
        <f>IF(B1380="","",SUMPRODUCT((MONTH(客户下单明细表!$D$4:$D$5200)=销售员提成汇总!$E$2-1)*((YEAR(客户下单明细表!$D$4:$D$5200)=销售员提成汇总!$C$2))*(客户下单明细表!$O$4:$O$5200=A1380)*($A$2=客户下单明细表!$S$4:$S$5200),客户下单明细表!$N$4:$N$5200))</f>
        <v/>
      </c>
      <c r="D1380" s="21" t="str">
        <f>IF(A1380="","",SUMPRODUCT((MONTH(客户下单明细表!$D$4:$D$5200)=销售员提成汇总!$E$2)*((YEAR(客户下单明细表!$D$4:$D$5200)=销售员提成汇总!$C$2))*(客户下单明细表!$O$4:$O$5200=A1380),客户下单明细表!$R$4:$R$5200))</f>
        <v/>
      </c>
      <c r="E1380" s="21" t="str">
        <f>IF(A1380="","",SUMPRODUCT((MONTH(客户下单明细表!$D$4:$D$5200)=销售员提成汇总!$E$2-1)*((YEAR(客户下单明细表!$D$4:$D$5200)=销售员提成汇总!$C$2))*(客户下单明细表!$O$4:$O$5200=A1380),客户下单明细表!$R$4:$R$5200))</f>
        <v/>
      </c>
      <c r="F1380" s="22">
        <v>1800</v>
      </c>
      <c r="G1380" s="23">
        <f>SUMIFS(销售员提成汇总!C:C,销售员提成汇总!K:K,$K1380)</f>
        <v>0</v>
      </c>
      <c r="H1380" s="21">
        <f t="shared" si="65"/>
        <v>0</v>
      </c>
      <c r="I1380" s="23" t="str">
        <f t="shared" si="66"/>
        <v/>
      </c>
      <c r="J1380" s="31" t="str">
        <f t="shared" si="67"/>
        <v/>
      </c>
      <c r="K1380" s="32" t="e">
        <f>VLOOKUP(A$4:A$600,客户下单明细表!O$4:P$5200,2,FALSE)</f>
        <v>#VALUE!</v>
      </c>
    </row>
    <row r="1381" spans="1:11">
      <c r="A1381" s="20"/>
      <c r="B1381" s="21" t="str">
        <f>IF(A1381="","",SUMPRODUCT((MONTH(客户下单明细表!$D$4:$D$5200)=销售员提成汇总!$E$2)*((YEAR(客户下单明细表!$D$4:$D$5200)=销售员提成汇总!$C$2))*(客户下单明细表!$O$4:$O$5200=A1381),客户下单明细表!$N$4:$N$5200))</f>
        <v/>
      </c>
      <c r="C1381" s="21" t="str">
        <f>IF(B1381="","",SUMPRODUCT((MONTH(客户下单明细表!$D$4:$D$5200)=销售员提成汇总!$E$2-1)*((YEAR(客户下单明细表!$D$4:$D$5200)=销售员提成汇总!$C$2))*(客户下单明细表!$O$4:$O$5200=A1381)*($A$2=客户下单明细表!$S$4:$S$5200),客户下单明细表!$N$4:$N$5200))</f>
        <v/>
      </c>
      <c r="D1381" s="21" t="str">
        <f>IF(A1381="","",SUMPRODUCT((MONTH(客户下单明细表!$D$4:$D$5200)=销售员提成汇总!$E$2)*((YEAR(客户下单明细表!$D$4:$D$5200)=销售员提成汇总!$C$2))*(客户下单明细表!$O$4:$O$5200=A1381),客户下单明细表!$R$4:$R$5200))</f>
        <v/>
      </c>
      <c r="E1381" s="21" t="str">
        <f>IF(A1381="","",SUMPRODUCT((MONTH(客户下单明细表!$D$4:$D$5200)=销售员提成汇总!$E$2-1)*((YEAR(客户下单明细表!$D$4:$D$5200)=销售员提成汇总!$C$2))*(客户下单明细表!$O$4:$O$5200=A1381),客户下单明细表!$R$4:$R$5200))</f>
        <v/>
      </c>
      <c r="F1381" s="22">
        <v>1800</v>
      </c>
      <c r="G1381" s="23">
        <f>SUMIFS(销售员提成汇总!C:C,销售员提成汇总!K:K,$K1381)</f>
        <v>0</v>
      </c>
      <c r="H1381" s="21">
        <f t="shared" si="65"/>
        <v>0</v>
      </c>
      <c r="I1381" s="23" t="str">
        <f t="shared" si="66"/>
        <v/>
      </c>
      <c r="J1381" s="31" t="str">
        <f t="shared" si="67"/>
        <v/>
      </c>
      <c r="K1381" s="32" t="e">
        <f>VLOOKUP(A$4:A$600,客户下单明细表!O$4:P$5200,2,FALSE)</f>
        <v>#VALUE!</v>
      </c>
    </row>
    <row r="1382" spans="1:11">
      <c r="A1382" s="20"/>
      <c r="B1382" s="21" t="str">
        <f>IF(A1382="","",SUMPRODUCT((MONTH(客户下单明细表!$D$4:$D$5200)=销售员提成汇总!$E$2)*((YEAR(客户下单明细表!$D$4:$D$5200)=销售员提成汇总!$C$2))*(客户下单明细表!$O$4:$O$5200=A1382),客户下单明细表!$N$4:$N$5200))</f>
        <v/>
      </c>
      <c r="C1382" s="21" t="str">
        <f>IF(B1382="","",SUMPRODUCT((MONTH(客户下单明细表!$D$4:$D$5200)=销售员提成汇总!$E$2-1)*((YEAR(客户下单明细表!$D$4:$D$5200)=销售员提成汇总!$C$2))*(客户下单明细表!$O$4:$O$5200=A1382)*($A$2=客户下单明细表!$S$4:$S$5200),客户下单明细表!$N$4:$N$5200))</f>
        <v/>
      </c>
      <c r="D1382" s="21" t="str">
        <f>IF(A1382="","",SUMPRODUCT((MONTH(客户下单明细表!$D$4:$D$5200)=销售员提成汇总!$E$2)*((YEAR(客户下单明细表!$D$4:$D$5200)=销售员提成汇总!$C$2))*(客户下单明细表!$O$4:$O$5200=A1382),客户下单明细表!$R$4:$R$5200))</f>
        <v/>
      </c>
      <c r="E1382" s="21" t="str">
        <f>IF(A1382="","",SUMPRODUCT((MONTH(客户下单明细表!$D$4:$D$5200)=销售员提成汇总!$E$2-1)*((YEAR(客户下单明细表!$D$4:$D$5200)=销售员提成汇总!$C$2))*(客户下单明细表!$O$4:$O$5200=A1382),客户下单明细表!$R$4:$R$5200))</f>
        <v/>
      </c>
      <c r="F1382" s="22">
        <v>1800</v>
      </c>
      <c r="G1382" s="23">
        <f>SUMIFS(销售员提成汇总!C:C,销售员提成汇总!K:K,$K1382)</f>
        <v>0</v>
      </c>
      <c r="H1382" s="21">
        <f t="shared" si="65"/>
        <v>0</v>
      </c>
      <c r="I1382" s="23" t="str">
        <f t="shared" si="66"/>
        <v/>
      </c>
      <c r="J1382" s="31" t="str">
        <f t="shared" si="67"/>
        <v/>
      </c>
      <c r="K1382" s="32" t="e">
        <f>VLOOKUP(A$4:A$600,客户下单明细表!O$4:P$5200,2,FALSE)</f>
        <v>#VALUE!</v>
      </c>
    </row>
    <row r="1383" spans="1:11">
      <c r="A1383" s="20"/>
      <c r="B1383" s="21" t="str">
        <f>IF(A1383="","",SUMPRODUCT((MONTH(客户下单明细表!$D$4:$D$5200)=销售员提成汇总!$E$2)*((YEAR(客户下单明细表!$D$4:$D$5200)=销售员提成汇总!$C$2))*(客户下单明细表!$O$4:$O$5200=A1383),客户下单明细表!$N$4:$N$5200))</f>
        <v/>
      </c>
      <c r="C1383" s="21" t="str">
        <f>IF(B1383="","",SUMPRODUCT((MONTH(客户下单明细表!$D$4:$D$5200)=销售员提成汇总!$E$2-1)*((YEAR(客户下单明细表!$D$4:$D$5200)=销售员提成汇总!$C$2))*(客户下单明细表!$O$4:$O$5200=A1383)*($A$2=客户下单明细表!$S$4:$S$5200),客户下单明细表!$N$4:$N$5200))</f>
        <v/>
      </c>
      <c r="D1383" s="21" t="str">
        <f>IF(A1383="","",SUMPRODUCT((MONTH(客户下单明细表!$D$4:$D$5200)=销售员提成汇总!$E$2)*((YEAR(客户下单明细表!$D$4:$D$5200)=销售员提成汇总!$C$2))*(客户下单明细表!$O$4:$O$5200=A1383),客户下单明细表!$R$4:$R$5200))</f>
        <v/>
      </c>
      <c r="E1383" s="21" t="str">
        <f>IF(A1383="","",SUMPRODUCT((MONTH(客户下单明细表!$D$4:$D$5200)=销售员提成汇总!$E$2-1)*((YEAR(客户下单明细表!$D$4:$D$5200)=销售员提成汇总!$C$2))*(客户下单明细表!$O$4:$O$5200=A1383),客户下单明细表!$R$4:$R$5200))</f>
        <v/>
      </c>
      <c r="F1383" s="22">
        <v>1800</v>
      </c>
      <c r="G1383" s="23">
        <f>SUMIFS(销售员提成汇总!C:C,销售员提成汇总!K:K,$K1383)</f>
        <v>0</v>
      </c>
      <c r="H1383" s="21">
        <f t="shared" si="65"/>
        <v>0</v>
      </c>
      <c r="I1383" s="23" t="str">
        <f t="shared" si="66"/>
        <v/>
      </c>
      <c r="J1383" s="31" t="str">
        <f t="shared" si="67"/>
        <v/>
      </c>
      <c r="K1383" s="32" t="e">
        <f>VLOOKUP(A$4:A$600,客户下单明细表!O$4:P$5200,2,FALSE)</f>
        <v>#VALUE!</v>
      </c>
    </row>
    <row r="1384" spans="1:11">
      <c r="A1384" s="20"/>
      <c r="B1384" s="21" t="str">
        <f>IF(A1384="","",SUMPRODUCT((MONTH(客户下单明细表!$D$4:$D$5200)=销售员提成汇总!$E$2)*((YEAR(客户下单明细表!$D$4:$D$5200)=销售员提成汇总!$C$2))*(客户下单明细表!$O$4:$O$5200=A1384),客户下单明细表!$N$4:$N$5200))</f>
        <v/>
      </c>
      <c r="C1384" s="21" t="str">
        <f>IF(B1384="","",SUMPRODUCT((MONTH(客户下单明细表!$D$4:$D$5200)=销售员提成汇总!$E$2-1)*((YEAR(客户下单明细表!$D$4:$D$5200)=销售员提成汇总!$C$2))*(客户下单明细表!$O$4:$O$5200=A1384)*($A$2=客户下单明细表!$S$4:$S$5200),客户下单明细表!$N$4:$N$5200))</f>
        <v/>
      </c>
      <c r="D1384" s="21" t="str">
        <f>IF(A1384="","",SUMPRODUCT((MONTH(客户下单明细表!$D$4:$D$5200)=销售员提成汇总!$E$2)*((YEAR(客户下单明细表!$D$4:$D$5200)=销售员提成汇总!$C$2))*(客户下单明细表!$O$4:$O$5200=A1384),客户下单明细表!$R$4:$R$5200))</f>
        <v/>
      </c>
      <c r="E1384" s="21" t="str">
        <f>IF(A1384="","",SUMPRODUCT((MONTH(客户下单明细表!$D$4:$D$5200)=销售员提成汇总!$E$2-1)*((YEAR(客户下单明细表!$D$4:$D$5200)=销售员提成汇总!$C$2))*(客户下单明细表!$O$4:$O$5200=A1384),客户下单明细表!$R$4:$R$5200))</f>
        <v/>
      </c>
      <c r="F1384" s="22">
        <v>1800</v>
      </c>
      <c r="G1384" s="23">
        <f>SUMIFS(销售员提成汇总!C:C,销售员提成汇总!K:K,$K1384)</f>
        <v>0</v>
      </c>
      <c r="H1384" s="21">
        <f t="shared" si="65"/>
        <v>0</v>
      </c>
      <c r="I1384" s="23" t="str">
        <f t="shared" si="66"/>
        <v/>
      </c>
      <c r="J1384" s="31" t="str">
        <f t="shared" si="67"/>
        <v/>
      </c>
      <c r="K1384" s="32" t="e">
        <f>VLOOKUP(A$4:A$600,客户下单明细表!O$4:P$5200,2,FALSE)</f>
        <v>#VALUE!</v>
      </c>
    </row>
    <row r="1385" spans="1:11">
      <c r="A1385" s="20"/>
      <c r="B1385" s="21" t="str">
        <f>IF(A1385="","",SUMPRODUCT((MONTH(客户下单明细表!$D$4:$D$5200)=销售员提成汇总!$E$2)*((YEAR(客户下单明细表!$D$4:$D$5200)=销售员提成汇总!$C$2))*(客户下单明细表!$O$4:$O$5200=A1385),客户下单明细表!$N$4:$N$5200))</f>
        <v/>
      </c>
      <c r="C1385" s="21" t="str">
        <f>IF(B1385="","",SUMPRODUCT((MONTH(客户下单明细表!$D$4:$D$5200)=销售员提成汇总!$E$2-1)*((YEAR(客户下单明细表!$D$4:$D$5200)=销售员提成汇总!$C$2))*(客户下单明细表!$O$4:$O$5200=A1385)*($A$2=客户下单明细表!$S$4:$S$5200),客户下单明细表!$N$4:$N$5200))</f>
        <v/>
      </c>
      <c r="D1385" s="21" t="str">
        <f>IF(A1385="","",SUMPRODUCT((MONTH(客户下单明细表!$D$4:$D$5200)=销售员提成汇总!$E$2)*((YEAR(客户下单明细表!$D$4:$D$5200)=销售员提成汇总!$C$2))*(客户下单明细表!$O$4:$O$5200=A1385),客户下单明细表!$R$4:$R$5200))</f>
        <v/>
      </c>
      <c r="E1385" s="21" t="str">
        <f>IF(A1385="","",SUMPRODUCT((MONTH(客户下单明细表!$D$4:$D$5200)=销售员提成汇总!$E$2-1)*((YEAR(客户下单明细表!$D$4:$D$5200)=销售员提成汇总!$C$2))*(客户下单明细表!$O$4:$O$5200=A1385),客户下单明细表!$R$4:$R$5200))</f>
        <v/>
      </c>
      <c r="F1385" s="22">
        <v>1800</v>
      </c>
      <c r="G1385" s="23">
        <f>SUMIFS(销售员提成汇总!C:C,销售员提成汇总!K:K,$K1385)</f>
        <v>0</v>
      </c>
      <c r="H1385" s="21">
        <f t="shared" si="65"/>
        <v>0</v>
      </c>
      <c r="I1385" s="23" t="str">
        <f t="shared" si="66"/>
        <v/>
      </c>
      <c r="J1385" s="31" t="str">
        <f t="shared" si="67"/>
        <v/>
      </c>
      <c r="K1385" s="32" t="e">
        <f>VLOOKUP(A$4:A$600,客户下单明细表!O$4:P$5200,2,FALSE)</f>
        <v>#VALUE!</v>
      </c>
    </row>
    <row r="1386" spans="1:11">
      <c r="A1386" s="20"/>
      <c r="B1386" s="21" t="str">
        <f>IF(A1386="","",SUMPRODUCT((MONTH(客户下单明细表!$D$4:$D$5200)=销售员提成汇总!$E$2)*((YEAR(客户下单明细表!$D$4:$D$5200)=销售员提成汇总!$C$2))*(客户下单明细表!$O$4:$O$5200=A1386),客户下单明细表!$N$4:$N$5200))</f>
        <v/>
      </c>
      <c r="C1386" s="21" t="str">
        <f>IF(B1386="","",SUMPRODUCT((MONTH(客户下单明细表!$D$4:$D$5200)=销售员提成汇总!$E$2-1)*((YEAR(客户下单明细表!$D$4:$D$5200)=销售员提成汇总!$C$2))*(客户下单明细表!$O$4:$O$5200=A1386)*($A$2=客户下单明细表!$S$4:$S$5200),客户下单明细表!$N$4:$N$5200))</f>
        <v/>
      </c>
      <c r="D1386" s="21" t="str">
        <f>IF(A1386="","",SUMPRODUCT((MONTH(客户下单明细表!$D$4:$D$5200)=销售员提成汇总!$E$2)*((YEAR(客户下单明细表!$D$4:$D$5200)=销售员提成汇总!$C$2))*(客户下单明细表!$O$4:$O$5200=A1386),客户下单明细表!$R$4:$R$5200))</f>
        <v/>
      </c>
      <c r="E1386" s="21" t="str">
        <f>IF(A1386="","",SUMPRODUCT((MONTH(客户下单明细表!$D$4:$D$5200)=销售员提成汇总!$E$2-1)*((YEAR(客户下单明细表!$D$4:$D$5200)=销售员提成汇总!$C$2))*(客户下单明细表!$O$4:$O$5200=A1386),客户下单明细表!$R$4:$R$5200))</f>
        <v/>
      </c>
      <c r="F1386" s="22">
        <v>1800</v>
      </c>
      <c r="G1386" s="23">
        <f>SUMIFS(销售员提成汇总!C:C,销售员提成汇总!K:K,$K1386)</f>
        <v>0</v>
      </c>
      <c r="H1386" s="21">
        <f t="shared" si="65"/>
        <v>0</v>
      </c>
      <c r="I1386" s="23" t="str">
        <f t="shared" si="66"/>
        <v/>
      </c>
      <c r="J1386" s="31" t="str">
        <f t="shared" si="67"/>
        <v/>
      </c>
      <c r="K1386" s="32" t="e">
        <f>VLOOKUP(A$4:A$600,客户下单明细表!O$4:P$5200,2,FALSE)</f>
        <v>#VALUE!</v>
      </c>
    </row>
    <row r="1387" spans="1:11">
      <c r="A1387" s="20"/>
      <c r="B1387" s="21" t="str">
        <f>IF(A1387="","",SUMPRODUCT((MONTH(客户下单明细表!$D$4:$D$5200)=销售员提成汇总!$E$2)*((YEAR(客户下单明细表!$D$4:$D$5200)=销售员提成汇总!$C$2))*(客户下单明细表!$O$4:$O$5200=A1387),客户下单明细表!$N$4:$N$5200))</f>
        <v/>
      </c>
      <c r="C1387" s="21" t="str">
        <f>IF(B1387="","",SUMPRODUCT((MONTH(客户下单明细表!$D$4:$D$5200)=销售员提成汇总!$E$2-1)*((YEAR(客户下单明细表!$D$4:$D$5200)=销售员提成汇总!$C$2))*(客户下单明细表!$O$4:$O$5200=A1387)*($A$2=客户下单明细表!$S$4:$S$5200),客户下单明细表!$N$4:$N$5200))</f>
        <v/>
      </c>
      <c r="D1387" s="21" t="str">
        <f>IF(A1387="","",SUMPRODUCT((MONTH(客户下单明细表!$D$4:$D$5200)=销售员提成汇总!$E$2)*((YEAR(客户下单明细表!$D$4:$D$5200)=销售员提成汇总!$C$2))*(客户下单明细表!$O$4:$O$5200=A1387),客户下单明细表!$R$4:$R$5200))</f>
        <v/>
      </c>
      <c r="E1387" s="21" t="str">
        <f>IF(A1387="","",SUMPRODUCT((MONTH(客户下单明细表!$D$4:$D$5200)=销售员提成汇总!$E$2-1)*((YEAR(客户下单明细表!$D$4:$D$5200)=销售员提成汇总!$C$2))*(客户下单明细表!$O$4:$O$5200=A1387),客户下单明细表!$R$4:$R$5200))</f>
        <v/>
      </c>
      <c r="F1387" s="22">
        <v>1800</v>
      </c>
      <c r="G1387" s="23">
        <f>SUMIFS(销售员提成汇总!C:C,销售员提成汇总!K:K,$K1387)</f>
        <v>0</v>
      </c>
      <c r="H1387" s="21">
        <f t="shared" si="65"/>
        <v>0</v>
      </c>
      <c r="I1387" s="23" t="str">
        <f t="shared" si="66"/>
        <v/>
      </c>
      <c r="J1387" s="31" t="str">
        <f t="shared" si="67"/>
        <v/>
      </c>
      <c r="K1387" s="32" t="e">
        <f>VLOOKUP(A$4:A$600,客户下单明细表!O$4:P$5200,2,FALSE)</f>
        <v>#VALUE!</v>
      </c>
    </row>
    <row r="1388" spans="1:11">
      <c r="A1388" s="20"/>
      <c r="B1388" s="21" t="str">
        <f>IF(A1388="","",SUMPRODUCT((MONTH(客户下单明细表!$D$4:$D$5200)=销售员提成汇总!$E$2)*((YEAR(客户下单明细表!$D$4:$D$5200)=销售员提成汇总!$C$2))*(客户下单明细表!$O$4:$O$5200=A1388),客户下单明细表!$N$4:$N$5200))</f>
        <v/>
      </c>
      <c r="C1388" s="21" t="str">
        <f>IF(B1388="","",SUMPRODUCT((MONTH(客户下单明细表!$D$4:$D$5200)=销售员提成汇总!$E$2-1)*((YEAR(客户下单明细表!$D$4:$D$5200)=销售员提成汇总!$C$2))*(客户下单明细表!$O$4:$O$5200=A1388)*($A$2=客户下单明细表!$S$4:$S$5200),客户下单明细表!$N$4:$N$5200))</f>
        <v/>
      </c>
      <c r="D1388" s="21" t="str">
        <f>IF(A1388="","",SUMPRODUCT((MONTH(客户下单明细表!$D$4:$D$5200)=销售员提成汇总!$E$2)*((YEAR(客户下单明细表!$D$4:$D$5200)=销售员提成汇总!$C$2))*(客户下单明细表!$O$4:$O$5200=A1388),客户下单明细表!$R$4:$R$5200))</f>
        <v/>
      </c>
      <c r="E1388" s="21" t="str">
        <f>IF(A1388="","",SUMPRODUCT((MONTH(客户下单明细表!$D$4:$D$5200)=销售员提成汇总!$E$2-1)*((YEAR(客户下单明细表!$D$4:$D$5200)=销售员提成汇总!$C$2))*(客户下单明细表!$O$4:$O$5200=A1388),客户下单明细表!$R$4:$R$5200))</f>
        <v/>
      </c>
      <c r="F1388" s="22">
        <v>1800</v>
      </c>
      <c r="G1388" s="23">
        <f>SUMIFS(销售员提成汇总!C:C,销售员提成汇总!K:K,$K1388)</f>
        <v>0</v>
      </c>
      <c r="H1388" s="21">
        <f t="shared" si="65"/>
        <v>0</v>
      </c>
      <c r="I1388" s="23" t="str">
        <f t="shared" si="66"/>
        <v/>
      </c>
      <c r="J1388" s="31" t="str">
        <f t="shared" si="67"/>
        <v/>
      </c>
      <c r="K1388" s="32" t="e">
        <f>VLOOKUP(A$4:A$600,客户下单明细表!O$4:P$5200,2,FALSE)</f>
        <v>#VALUE!</v>
      </c>
    </row>
    <row r="1389" spans="1:11">
      <c r="A1389" s="20"/>
      <c r="B1389" s="21" t="str">
        <f>IF(A1389="","",SUMPRODUCT((MONTH(客户下单明细表!$D$4:$D$5200)=销售员提成汇总!$E$2)*((YEAR(客户下单明细表!$D$4:$D$5200)=销售员提成汇总!$C$2))*(客户下单明细表!$O$4:$O$5200=A1389),客户下单明细表!$N$4:$N$5200))</f>
        <v/>
      </c>
      <c r="C1389" s="21" t="str">
        <f>IF(B1389="","",SUMPRODUCT((MONTH(客户下单明细表!$D$4:$D$5200)=销售员提成汇总!$E$2-1)*((YEAR(客户下单明细表!$D$4:$D$5200)=销售员提成汇总!$C$2))*(客户下单明细表!$O$4:$O$5200=A1389)*($A$2=客户下单明细表!$S$4:$S$5200),客户下单明细表!$N$4:$N$5200))</f>
        <v/>
      </c>
      <c r="D1389" s="21" t="str">
        <f>IF(A1389="","",SUMPRODUCT((MONTH(客户下单明细表!$D$4:$D$5200)=销售员提成汇总!$E$2)*((YEAR(客户下单明细表!$D$4:$D$5200)=销售员提成汇总!$C$2))*(客户下单明细表!$O$4:$O$5200=A1389),客户下单明细表!$R$4:$R$5200))</f>
        <v/>
      </c>
      <c r="E1389" s="21" t="str">
        <f>IF(A1389="","",SUMPRODUCT((MONTH(客户下单明细表!$D$4:$D$5200)=销售员提成汇总!$E$2-1)*((YEAR(客户下单明细表!$D$4:$D$5200)=销售员提成汇总!$C$2))*(客户下单明细表!$O$4:$O$5200=A1389),客户下单明细表!$R$4:$R$5200))</f>
        <v/>
      </c>
      <c r="F1389" s="22">
        <v>1800</v>
      </c>
      <c r="G1389" s="23">
        <f>SUMIFS(销售员提成汇总!C:C,销售员提成汇总!K:K,$K1389)</f>
        <v>0</v>
      </c>
      <c r="H1389" s="21">
        <f t="shared" si="65"/>
        <v>0</v>
      </c>
      <c r="I1389" s="23" t="str">
        <f t="shared" si="66"/>
        <v/>
      </c>
      <c r="J1389" s="31" t="str">
        <f t="shared" si="67"/>
        <v/>
      </c>
      <c r="K1389" s="32" t="e">
        <f>VLOOKUP(A$4:A$600,客户下单明细表!O$4:P$5200,2,FALSE)</f>
        <v>#VALUE!</v>
      </c>
    </row>
    <row r="1390" spans="1:11">
      <c r="A1390" s="20"/>
      <c r="B1390" s="21" t="str">
        <f>IF(A1390="","",SUMPRODUCT((MONTH(客户下单明细表!$D$4:$D$5200)=销售员提成汇总!$E$2)*((YEAR(客户下单明细表!$D$4:$D$5200)=销售员提成汇总!$C$2))*(客户下单明细表!$O$4:$O$5200=A1390),客户下单明细表!$N$4:$N$5200))</f>
        <v/>
      </c>
      <c r="C1390" s="21" t="str">
        <f>IF(B1390="","",SUMPRODUCT((MONTH(客户下单明细表!$D$4:$D$5200)=销售员提成汇总!$E$2-1)*((YEAR(客户下单明细表!$D$4:$D$5200)=销售员提成汇总!$C$2))*(客户下单明细表!$O$4:$O$5200=A1390)*($A$2=客户下单明细表!$S$4:$S$5200),客户下单明细表!$N$4:$N$5200))</f>
        <v/>
      </c>
      <c r="D1390" s="21" t="str">
        <f>IF(A1390="","",SUMPRODUCT((MONTH(客户下单明细表!$D$4:$D$5200)=销售员提成汇总!$E$2)*((YEAR(客户下单明细表!$D$4:$D$5200)=销售员提成汇总!$C$2))*(客户下单明细表!$O$4:$O$5200=A1390),客户下单明细表!$R$4:$R$5200))</f>
        <v/>
      </c>
      <c r="E1390" s="21" t="str">
        <f>IF(A1390="","",SUMPRODUCT((MONTH(客户下单明细表!$D$4:$D$5200)=销售员提成汇总!$E$2-1)*((YEAR(客户下单明细表!$D$4:$D$5200)=销售员提成汇总!$C$2))*(客户下单明细表!$O$4:$O$5200=A1390),客户下单明细表!$R$4:$R$5200))</f>
        <v/>
      </c>
      <c r="F1390" s="22">
        <v>1800</v>
      </c>
      <c r="G1390" s="23">
        <f>SUMIFS(销售员提成汇总!C:C,销售员提成汇总!K:K,$K1390)</f>
        <v>0</v>
      </c>
      <c r="H1390" s="21">
        <f t="shared" si="65"/>
        <v>0</v>
      </c>
      <c r="I1390" s="23" t="str">
        <f t="shared" si="66"/>
        <v/>
      </c>
      <c r="J1390" s="31" t="str">
        <f t="shared" si="67"/>
        <v/>
      </c>
      <c r="K1390" s="32" t="e">
        <f>VLOOKUP(A$4:A$600,客户下单明细表!O$4:P$5200,2,FALSE)</f>
        <v>#VALUE!</v>
      </c>
    </row>
    <row r="1391" spans="1:11">
      <c r="A1391" s="20"/>
      <c r="B1391" s="21" t="str">
        <f>IF(A1391="","",SUMPRODUCT((MONTH(客户下单明细表!$D$4:$D$5200)=销售员提成汇总!$E$2)*((YEAR(客户下单明细表!$D$4:$D$5200)=销售员提成汇总!$C$2))*(客户下单明细表!$O$4:$O$5200=A1391),客户下单明细表!$N$4:$N$5200))</f>
        <v/>
      </c>
      <c r="C1391" s="21" t="str">
        <f>IF(B1391="","",SUMPRODUCT((MONTH(客户下单明细表!$D$4:$D$5200)=销售员提成汇总!$E$2-1)*((YEAR(客户下单明细表!$D$4:$D$5200)=销售员提成汇总!$C$2))*(客户下单明细表!$O$4:$O$5200=A1391)*($A$2=客户下单明细表!$S$4:$S$5200),客户下单明细表!$N$4:$N$5200))</f>
        <v/>
      </c>
      <c r="D1391" s="21" t="str">
        <f>IF(A1391="","",SUMPRODUCT((MONTH(客户下单明细表!$D$4:$D$5200)=销售员提成汇总!$E$2)*((YEAR(客户下单明细表!$D$4:$D$5200)=销售员提成汇总!$C$2))*(客户下单明细表!$O$4:$O$5200=A1391),客户下单明细表!$R$4:$R$5200))</f>
        <v/>
      </c>
      <c r="E1391" s="21" t="str">
        <f>IF(A1391="","",SUMPRODUCT((MONTH(客户下单明细表!$D$4:$D$5200)=销售员提成汇总!$E$2-1)*((YEAR(客户下单明细表!$D$4:$D$5200)=销售员提成汇总!$C$2))*(客户下单明细表!$O$4:$O$5200=A1391),客户下单明细表!$R$4:$R$5200))</f>
        <v/>
      </c>
      <c r="F1391" s="22">
        <v>1800</v>
      </c>
      <c r="G1391" s="23">
        <f>SUMIFS(销售员提成汇总!C:C,销售员提成汇总!K:K,$K1391)</f>
        <v>0</v>
      </c>
      <c r="H1391" s="21">
        <f t="shared" si="65"/>
        <v>0</v>
      </c>
      <c r="I1391" s="23" t="str">
        <f t="shared" si="66"/>
        <v/>
      </c>
      <c r="J1391" s="31" t="str">
        <f t="shared" si="67"/>
        <v/>
      </c>
      <c r="K1391" s="32" t="e">
        <f>VLOOKUP(A$4:A$600,客户下单明细表!O$4:P$5200,2,FALSE)</f>
        <v>#VALUE!</v>
      </c>
    </row>
    <row r="1392" spans="1:11">
      <c r="A1392" s="20"/>
      <c r="B1392" s="21" t="str">
        <f>IF(A1392="","",SUMPRODUCT((MONTH(客户下单明细表!$D$4:$D$5200)=销售员提成汇总!$E$2)*((YEAR(客户下单明细表!$D$4:$D$5200)=销售员提成汇总!$C$2))*(客户下单明细表!$O$4:$O$5200=A1392),客户下单明细表!$N$4:$N$5200))</f>
        <v/>
      </c>
      <c r="C1392" s="21" t="str">
        <f>IF(B1392="","",SUMPRODUCT((MONTH(客户下单明细表!$D$4:$D$5200)=销售员提成汇总!$E$2-1)*((YEAR(客户下单明细表!$D$4:$D$5200)=销售员提成汇总!$C$2))*(客户下单明细表!$O$4:$O$5200=A1392)*($A$2=客户下单明细表!$S$4:$S$5200),客户下单明细表!$N$4:$N$5200))</f>
        <v/>
      </c>
      <c r="D1392" s="21" t="str">
        <f>IF(A1392="","",SUMPRODUCT((MONTH(客户下单明细表!$D$4:$D$5200)=销售员提成汇总!$E$2)*((YEAR(客户下单明细表!$D$4:$D$5200)=销售员提成汇总!$C$2))*(客户下单明细表!$O$4:$O$5200=A1392),客户下单明细表!$R$4:$R$5200))</f>
        <v/>
      </c>
      <c r="E1392" s="21" t="str">
        <f>IF(A1392="","",SUMPRODUCT((MONTH(客户下单明细表!$D$4:$D$5200)=销售员提成汇总!$E$2-1)*((YEAR(客户下单明细表!$D$4:$D$5200)=销售员提成汇总!$C$2))*(客户下单明细表!$O$4:$O$5200=A1392),客户下单明细表!$R$4:$R$5200))</f>
        <v/>
      </c>
      <c r="F1392" s="22">
        <v>1800</v>
      </c>
      <c r="G1392" s="23">
        <f>SUMIFS(销售员提成汇总!C:C,销售员提成汇总!K:K,$K1392)</f>
        <v>0</v>
      </c>
      <c r="H1392" s="21">
        <f t="shared" si="65"/>
        <v>0</v>
      </c>
      <c r="I1392" s="23" t="str">
        <f t="shared" si="66"/>
        <v/>
      </c>
      <c r="J1392" s="31" t="str">
        <f t="shared" si="67"/>
        <v/>
      </c>
      <c r="K1392" s="32" t="e">
        <f>VLOOKUP(A$4:A$600,客户下单明细表!O$4:P$5200,2,FALSE)</f>
        <v>#VALUE!</v>
      </c>
    </row>
    <row r="1393" spans="1:11">
      <c r="A1393" s="20"/>
      <c r="B1393" s="21" t="str">
        <f>IF(A1393="","",SUMPRODUCT((MONTH(客户下单明细表!$D$4:$D$5200)=销售员提成汇总!$E$2)*((YEAR(客户下单明细表!$D$4:$D$5200)=销售员提成汇总!$C$2))*(客户下单明细表!$O$4:$O$5200=A1393),客户下单明细表!$N$4:$N$5200))</f>
        <v/>
      </c>
      <c r="C1393" s="21" t="str">
        <f>IF(B1393="","",SUMPRODUCT((MONTH(客户下单明细表!$D$4:$D$5200)=销售员提成汇总!$E$2-1)*((YEAR(客户下单明细表!$D$4:$D$5200)=销售员提成汇总!$C$2))*(客户下单明细表!$O$4:$O$5200=A1393)*($A$2=客户下单明细表!$S$4:$S$5200),客户下单明细表!$N$4:$N$5200))</f>
        <v/>
      </c>
      <c r="D1393" s="21" t="str">
        <f>IF(A1393="","",SUMPRODUCT((MONTH(客户下单明细表!$D$4:$D$5200)=销售员提成汇总!$E$2)*((YEAR(客户下单明细表!$D$4:$D$5200)=销售员提成汇总!$C$2))*(客户下单明细表!$O$4:$O$5200=A1393),客户下单明细表!$R$4:$R$5200))</f>
        <v/>
      </c>
      <c r="E1393" s="21" t="str">
        <f>IF(A1393="","",SUMPRODUCT((MONTH(客户下单明细表!$D$4:$D$5200)=销售员提成汇总!$E$2-1)*((YEAR(客户下单明细表!$D$4:$D$5200)=销售员提成汇总!$C$2))*(客户下单明细表!$O$4:$O$5200=A1393),客户下单明细表!$R$4:$R$5200))</f>
        <v/>
      </c>
      <c r="F1393" s="22">
        <v>1800</v>
      </c>
      <c r="G1393" s="23">
        <f>SUMIFS(销售员提成汇总!C:C,销售员提成汇总!K:K,$K1393)</f>
        <v>0</v>
      </c>
      <c r="H1393" s="21">
        <f t="shared" si="65"/>
        <v>0</v>
      </c>
      <c r="I1393" s="23" t="str">
        <f t="shared" si="66"/>
        <v/>
      </c>
      <c r="J1393" s="31" t="str">
        <f t="shared" si="67"/>
        <v/>
      </c>
      <c r="K1393" s="32" t="e">
        <f>VLOOKUP(A$4:A$600,客户下单明细表!O$4:P$5200,2,FALSE)</f>
        <v>#VALUE!</v>
      </c>
    </row>
    <row r="1394" spans="1:11">
      <c r="A1394" s="20"/>
      <c r="B1394" s="21" t="str">
        <f>IF(A1394="","",SUMPRODUCT((MONTH(客户下单明细表!$D$4:$D$5200)=销售员提成汇总!$E$2)*((YEAR(客户下单明细表!$D$4:$D$5200)=销售员提成汇总!$C$2))*(客户下单明细表!$O$4:$O$5200=A1394),客户下单明细表!$N$4:$N$5200))</f>
        <v/>
      </c>
      <c r="C1394" s="21" t="str">
        <f>IF(B1394="","",SUMPRODUCT((MONTH(客户下单明细表!$D$4:$D$5200)=销售员提成汇总!$E$2-1)*((YEAR(客户下单明细表!$D$4:$D$5200)=销售员提成汇总!$C$2))*(客户下单明细表!$O$4:$O$5200=A1394)*($A$2=客户下单明细表!$S$4:$S$5200),客户下单明细表!$N$4:$N$5200))</f>
        <v/>
      </c>
      <c r="D1394" s="21" t="str">
        <f>IF(A1394="","",SUMPRODUCT((MONTH(客户下单明细表!$D$4:$D$5200)=销售员提成汇总!$E$2)*((YEAR(客户下单明细表!$D$4:$D$5200)=销售员提成汇总!$C$2))*(客户下单明细表!$O$4:$O$5200=A1394),客户下单明细表!$R$4:$R$5200))</f>
        <v/>
      </c>
      <c r="E1394" s="21" t="str">
        <f>IF(A1394="","",SUMPRODUCT((MONTH(客户下单明细表!$D$4:$D$5200)=销售员提成汇总!$E$2-1)*((YEAR(客户下单明细表!$D$4:$D$5200)=销售员提成汇总!$C$2))*(客户下单明细表!$O$4:$O$5200=A1394),客户下单明细表!$R$4:$R$5200))</f>
        <v/>
      </c>
      <c r="F1394" s="22">
        <v>1800</v>
      </c>
      <c r="G1394" s="23">
        <f>SUMIFS(销售员提成汇总!C:C,销售员提成汇总!K:K,$K1394)</f>
        <v>0</v>
      </c>
      <c r="H1394" s="21">
        <f t="shared" si="65"/>
        <v>0</v>
      </c>
      <c r="I1394" s="23" t="str">
        <f t="shared" si="66"/>
        <v/>
      </c>
      <c r="J1394" s="31" t="str">
        <f t="shared" si="67"/>
        <v/>
      </c>
      <c r="K1394" s="32" t="e">
        <f>VLOOKUP(A$4:A$600,客户下单明细表!O$4:P$5200,2,FALSE)</f>
        <v>#VALUE!</v>
      </c>
    </row>
    <row r="1395" spans="1:11">
      <c r="A1395" s="20"/>
      <c r="B1395" s="21" t="str">
        <f>IF(A1395="","",SUMPRODUCT((MONTH(客户下单明细表!$D$4:$D$5200)=销售员提成汇总!$E$2)*((YEAR(客户下单明细表!$D$4:$D$5200)=销售员提成汇总!$C$2))*(客户下单明细表!$O$4:$O$5200=A1395),客户下单明细表!$N$4:$N$5200))</f>
        <v/>
      </c>
      <c r="C1395" s="21" t="str">
        <f>IF(B1395="","",SUMPRODUCT((MONTH(客户下单明细表!$D$4:$D$5200)=销售员提成汇总!$E$2-1)*((YEAR(客户下单明细表!$D$4:$D$5200)=销售员提成汇总!$C$2))*(客户下单明细表!$O$4:$O$5200=A1395)*($A$2=客户下单明细表!$S$4:$S$5200),客户下单明细表!$N$4:$N$5200))</f>
        <v/>
      </c>
      <c r="D1395" s="21" t="str">
        <f>IF(A1395="","",SUMPRODUCT((MONTH(客户下单明细表!$D$4:$D$5200)=销售员提成汇总!$E$2)*((YEAR(客户下单明细表!$D$4:$D$5200)=销售员提成汇总!$C$2))*(客户下单明细表!$O$4:$O$5200=A1395),客户下单明细表!$R$4:$R$5200))</f>
        <v/>
      </c>
      <c r="E1395" s="21" t="str">
        <f>IF(A1395="","",SUMPRODUCT((MONTH(客户下单明细表!$D$4:$D$5200)=销售员提成汇总!$E$2-1)*((YEAR(客户下单明细表!$D$4:$D$5200)=销售员提成汇总!$C$2))*(客户下单明细表!$O$4:$O$5200=A1395),客户下单明细表!$R$4:$R$5200))</f>
        <v/>
      </c>
      <c r="F1395" s="22">
        <v>1800</v>
      </c>
      <c r="G1395" s="23">
        <f>SUMIFS(销售员提成汇总!C:C,销售员提成汇总!K:K,$K1395)</f>
        <v>0</v>
      </c>
      <c r="H1395" s="21">
        <f t="shared" si="65"/>
        <v>0</v>
      </c>
      <c r="I1395" s="23" t="str">
        <f t="shared" si="66"/>
        <v/>
      </c>
      <c r="J1395" s="31" t="str">
        <f t="shared" si="67"/>
        <v/>
      </c>
      <c r="K1395" s="32" t="e">
        <f>VLOOKUP(A$4:A$600,客户下单明细表!O$4:P$5200,2,FALSE)</f>
        <v>#VALUE!</v>
      </c>
    </row>
    <row r="1396" spans="1:11">
      <c r="A1396" s="20"/>
      <c r="B1396" s="21" t="str">
        <f>IF(A1396="","",SUMPRODUCT((MONTH(客户下单明细表!$D$4:$D$5200)=销售员提成汇总!$E$2)*((YEAR(客户下单明细表!$D$4:$D$5200)=销售员提成汇总!$C$2))*(客户下单明细表!$O$4:$O$5200=A1396),客户下单明细表!$N$4:$N$5200))</f>
        <v/>
      </c>
      <c r="C1396" s="21" t="str">
        <f>IF(B1396="","",SUMPRODUCT((MONTH(客户下单明细表!$D$4:$D$5200)=销售员提成汇总!$E$2-1)*((YEAR(客户下单明细表!$D$4:$D$5200)=销售员提成汇总!$C$2))*(客户下单明细表!$O$4:$O$5200=A1396)*($A$2=客户下单明细表!$S$4:$S$5200),客户下单明细表!$N$4:$N$5200))</f>
        <v/>
      </c>
      <c r="D1396" s="21" t="str">
        <f>IF(A1396="","",SUMPRODUCT((MONTH(客户下单明细表!$D$4:$D$5200)=销售员提成汇总!$E$2)*((YEAR(客户下单明细表!$D$4:$D$5200)=销售员提成汇总!$C$2))*(客户下单明细表!$O$4:$O$5200=A1396),客户下单明细表!$R$4:$R$5200))</f>
        <v/>
      </c>
      <c r="E1396" s="21" t="str">
        <f>IF(A1396="","",SUMPRODUCT((MONTH(客户下单明细表!$D$4:$D$5200)=销售员提成汇总!$E$2-1)*((YEAR(客户下单明细表!$D$4:$D$5200)=销售员提成汇总!$C$2))*(客户下单明细表!$O$4:$O$5200=A1396),客户下单明细表!$R$4:$R$5200))</f>
        <v/>
      </c>
      <c r="F1396" s="22">
        <v>1800</v>
      </c>
      <c r="G1396" s="23">
        <f>SUMIFS(销售员提成汇总!C:C,销售员提成汇总!K:K,$K1396)</f>
        <v>0</v>
      </c>
      <c r="H1396" s="21">
        <f t="shared" si="65"/>
        <v>0</v>
      </c>
      <c r="I1396" s="23" t="str">
        <f t="shared" si="66"/>
        <v/>
      </c>
      <c r="J1396" s="31" t="str">
        <f t="shared" si="67"/>
        <v/>
      </c>
      <c r="K1396" s="32" t="e">
        <f>VLOOKUP(A$4:A$600,客户下单明细表!O$4:P$5200,2,FALSE)</f>
        <v>#VALUE!</v>
      </c>
    </row>
    <row r="1397" spans="1:11">
      <c r="A1397" s="20"/>
      <c r="B1397" s="21" t="str">
        <f>IF(A1397="","",SUMPRODUCT((MONTH(客户下单明细表!$D$4:$D$5200)=销售员提成汇总!$E$2)*((YEAR(客户下单明细表!$D$4:$D$5200)=销售员提成汇总!$C$2))*(客户下单明细表!$O$4:$O$5200=A1397),客户下单明细表!$N$4:$N$5200))</f>
        <v/>
      </c>
      <c r="C1397" s="21" t="str">
        <f>IF(B1397="","",SUMPRODUCT((MONTH(客户下单明细表!$D$4:$D$5200)=销售员提成汇总!$E$2-1)*((YEAR(客户下单明细表!$D$4:$D$5200)=销售员提成汇总!$C$2))*(客户下单明细表!$O$4:$O$5200=A1397)*($A$2=客户下单明细表!$S$4:$S$5200),客户下单明细表!$N$4:$N$5200))</f>
        <v/>
      </c>
      <c r="D1397" s="21" t="str">
        <f>IF(A1397="","",SUMPRODUCT((MONTH(客户下单明细表!$D$4:$D$5200)=销售员提成汇总!$E$2)*((YEAR(客户下单明细表!$D$4:$D$5200)=销售员提成汇总!$C$2))*(客户下单明细表!$O$4:$O$5200=A1397),客户下单明细表!$R$4:$R$5200))</f>
        <v/>
      </c>
      <c r="E1397" s="21" t="str">
        <f>IF(A1397="","",SUMPRODUCT((MONTH(客户下单明细表!$D$4:$D$5200)=销售员提成汇总!$E$2-1)*((YEAR(客户下单明细表!$D$4:$D$5200)=销售员提成汇总!$C$2))*(客户下单明细表!$O$4:$O$5200=A1397),客户下单明细表!$R$4:$R$5200))</f>
        <v/>
      </c>
      <c r="F1397" s="22">
        <v>1800</v>
      </c>
      <c r="G1397" s="23">
        <f>SUMIFS(销售员提成汇总!C:C,销售员提成汇总!K:K,$K1397)</f>
        <v>0</v>
      </c>
      <c r="H1397" s="21">
        <f t="shared" si="65"/>
        <v>0</v>
      </c>
      <c r="I1397" s="23" t="str">
        <f t="shared" si="66"/>
        <v/>
      </c>
      <c r="J1397" s="31" t="str">
        <f t="shared" si="67"/>
        <v/>
      </c>
      <c r="K1397" s="32" t="e">
        <f>VLOOKUP(A$4:A$600,客户下单明细表!O$4:P$5200,2,FALSE)</f>
        <v>#VALUE!</v>
      </c>
    </row>
    <row r="1398" spans="1:11">
      <c r="A1398" s="20"/>
      <c r="B1398" s="21" t="str">
        <f>IF(A1398="","",SUMPRODUCT((MONTH(客户下单明细表!$D$4:$D$5200)=销售员提成汇总!$E$2)*((YEAR(客户下单明细表!$D$4:$D$5200)=销售员提成汇总!$C$2))*(客户下单明细表!$O$4:$O$5200=A1398),客户下单明细表!$N$4:$N$5200))</f>
        <v/>
      </c>
      <c r="C1398" s="21" t="str">
        <f>IF(B1398="","",SUMPRODUCT((MONTH(客户下单明细表!$D$4:$D$5200)=销售员提成汇总!$E$2-1)*((YEAR(客户下单明细表!$D$4:$D$5200)=销售员提成汇总!$C$2))*(客户下单明细表!$O$4:$O$5200=A1398)*($A$2=客户下单明细表!$S$4:$S$5200),客户下单明细表!$N$4:$N$5200))</f>
        <v/>
      </c>
      <c r="D1398" s="21" t="str">
        <f>IF(A1398="","",SUMPRODUCT((MONTH(客户下单明细表!$D$4:$D$5200)=销售员提成汇总!$E$2)*((YEAR(客户下单明细表!$D$4:$D$5200)=销售员提成汇总!$C$2))*(客户下单明细表!$O$4:$O$5200=A1398),客户下单明细表!$R$4:$R$5200))</f>
        <v/>
      </c>
      <c r="E1398" s="21" t="str">
        <f>IF(A1398="","",SUMPRODUCT((MONTH(客户下单明细表!$D$4:$D$5200)=销售员提成汇总!$E$2-1)*((YEAR(客户下单明细表!$D$4:$D$5200)=销售员提成汇总!$C$2))*(客户下单明细表!$O$4:$O$5200=A1398),客户下单明细表!$R$4:$R$5200))</f>
        <v/>
      </c>
      <c r="F1398" s="22">
        <v>1800</v>
      </c>
      <c r="G1398" s="23">
        <f>SUMIFS(销售员提成汇总!C:C,销售员提成汇总!K:K,$K1398)</f>
        <v>0</v>
      </c>
      <c r="H1398" s="21">
        <f t="shared" si="65"/>
        <v>0</v>
      </c>
      <c r="I1398" s="23" t="str">
        <f t="shared" si="66"/>
        <v/>
      </c>
      <c r="J1398" s="31" t="str">
        <f t="shared" si="67"/>
        <v/>
      </c>
      <c r="K1398" s="32" t="e">
        <f>VLOOKUP(A$4:A$600,客户下单明细表!O$4:P$5200,2,FALSE)</f>
        <v>#VALUE!</v>
      </c>
    </row>
    <row r="1399" spans="1:11">
      <c r="A1399" s="20"/>
      <c r="B1399" s="21" t="str">
        <f>IF(A1399="","",SUMPRODUCT((MONTH(客户下单明细表!$D$4:$D$5200)=销售员提成汇总!$E$2)*((YEAR(客户下单明细表!$D$4:$D$5200)=销售员提成汇总!$C$2))*(客户下单明细表!$O$4:$O$5200=A1399),客户下单明细表!$N$4:$N$5200))</f>
        <v/>
      </c>
      <c r="C1399" s="21" t="str">
        <f>IF(B1399="","",SUMPRODUCT((MONTH(客户下单明细表!$D$4:$D$5200)=销售员提成汇总!$E$2-1)*((YEAR(客户下单明细表!$D$4:$D$5200)=销售员提成汇总!$C$2))*(客户下单明细表!$O$4:$O$5200=A1399)*($A$2=客户下单明细表!$S$4:$S$5200),客户下单明细表!$N$4:$N$5200))</f>
        <v/>
      </c>
      <c r="D1399" s="21" t="str">
        <f>IF(A1399="","",SUMPRODUCT((MONTH(客户下单明细表!$D$4:$D$5200)=销售员提成汇总!$E$2)*((YEAR(客户下单明细表!$D$4:$D$5200)=销售员提成汇总!$C$2))*(客户下单明细表!$O$4:$O$5200=A1399),客户下单明细表!$R$4:$R$5200))</f>
        <v/>
      </c>
      <c r="E1399" s="21" t="str">
        <f>IF(A1399="","",SUMPRODUCT((MONTH(客户下单明细表!$D$4:$D$5200)=销售员提成汇总!$E$2-1)*((YEAR(客户下单明细表!$D$4:$D$5200)=销售员提成汇总!$C$2))*(客户下单明细表!$O$4:$O$5200=A1399),客户下单明细表!$R$4:$R$5200))</f>
        <v/>
      </c>
      <c r="F1399" s="22">
        <v>1800</v>
      </c>
      <c r="G1399" s="23">
        <f>SUMIFS(销售员提成汇总!C:C,销售员提成汇总!K:K,$K1399)</f>
        <v>0</v>
      </c>
      <c r="H1399" s="21">
        <f t="shared" si="65"/>
        <v>0</v>
      </c>
      <c r="I1399" s="23" t="str">
        <f t="shared" si="66"/>
        <v/>
      </c>
      <c r="J1399" s="31" t="str">
        <f t="shared" si="67"/>
        <v/>
      </c>
      <c r="K1399" s="32" t="e">
        <f>VLOOKUP(A$4:A$600,客户下单明细表!O$4:P$5200,2,FALSE)</f>
        <v>#VALUE!</v>
      </c>
    </row>
    <row r="1400" spans="1:11">
      <c r="A1400" s="20"/>
      <c r="B1400" s="21" t="str">
        <f>IF(A1400="","",SUMPRODUCT((MONTH(客户下单明细表!$D$4:$D$5200)=销售员提成汇总!$E$2)*((YEAR(客户下单明细表!$D$4:$D$5200)=销售员提成汇总!$C$2))*(客户下单明细表!$O$4:$O$5200=A1400),客户下单明细表!$N$4:$N$5200))</f>
        <v/>
      </c>
      <c r="C1400" s="21" t="str">
        <f>IF(B1400="","",SUMPRODUCT((MONTH(客户下单明细表!$D$4:$D$5200)=销售员提成汇总!$E$2-1)*((YEAR(客户下单明细表!$D$4:$D$5200)=销售员提成汇总!$C$2))*(客户下单明细表!$O$4:$O$5200=A1400)*($A$2=客户下单明细表!$S$4:$S$5200),客户下单明细表!$N$4:$N$5200))</f>
        <v/>
      </c>
      <c r="D1400" s="21" t="str">
        <f>IF(A1400="","",SUMPRODUCT((MONTH(客户下单明细表!$D$4:$D$5200)=销售员提成汇总!$E$2)*((YEAR(客户下单明细表!$D$4:$D$5200)=销售员提成汇总!$C$2))*(客户下单明细表!$O$4:$O$5200=A1400),客户下单明细表!$R$4:$R$5200))</f>
        <v/>
      </c>
      <c r="E1400" s="21" t="str">
        <f>IF(A1400="","",SUMPRODUCT((MONTH(客户下单明细表!$D$4:$D$5200)=销售员提成汇总!$E$2-1)*((YEAR(客户下单明细表!$D$4:$D$5200)=销售员提成汇总!$C$2))*(客户下单明细表!$O$4:$O$5200=A1400),客户下单明细表!$R$4:$R$5200))</f>
        <v/>
      </c>
      <c r="F1400" s="22">
        <v>1800</v>
      </c>
      <c r="G1400" s="23">
        <f>SUMIFS(销售员提成汇总!C:C,销售员提成汇总!K:K,$K1400)</f>
        <v>0</v>
      </c>
      <c r="H1400" s="21">
        <f t="shared" si="65"/>
        <v>0</v>
      </c>
      <c r="I1400" s="23" t="str">
        <f t="shared" si="66"/>
        <v/>
      </c>
      <c r="J1400" s="31" t="str">
        <f t="shared" si="67"/>
        <v/>
      </c>
      <c r="K1400" s="32" t="e">
        <f>VLOOKUP(A$4:A$600,客户下单明细表!O$4:P$5200,2,FALSE)</f>
        <v>#VALUE!</v>
      </c>
    </row>
    <row r="1401" spans="1:11">
      <c r="A1401" s="20"/>
      <c r="B1401" s="21" t="str">
        <f>IF(A1401="","",SUMPRODUCT((MONTH(客户下单明细表!$D$4:$D$5200)=销售员提成汇总!$E$2)*((YEAR(客户下单明细表!$D$4:$D$5200)=销售员提成汇总!$C$2))*(客户下单明细表!$O$4:$O$5200=A1401),客户下单明细表!$N$4:$N$5200))</f>
        <v/>
      </c>
      <c r="C1401" s="21" t="str">
        <f>IF(B1401="","",SUMPRODUCT((MONTH(客户下单明细表!$D$4:$D$5200)=销售员提成汇总!$E$2-1)*((YEAR(客户下单明细表!$D$4:$D$5200)=销售员提成汇总!$C$2))*(客户下单明细表!$O$4:$O$5200=A1401)*($A$2=客户下单明细表!$S$4:$S$5200),客户下单明细表!$N$4:$N$5200))</f>
        <v/>
      </c>
      <c r="D1401" s="21" t="str">
        <f>IF(A1401="","",SUMPRODUCT((MONTH(客户下单明细表!$D$4:$D$5200)=销售员提成汇总!$E$2)*((YEAR(客户下单明细表!$D$4:$D$5200)=销售员提成汇总!$C$2))*(客户下单明细表!$O$4:$O$5200=A1401),客户下单明细表!$R$4:$R$5200))</f>
        <v/>
      </c>
      <c r="E1401" s="21" t="str">
        <f>IF(A1401="","",SUMPRODUCT((MONTH(客户下单明细表!$D$4:$D$5200)=销售员提成汇总!$E$2-1)*((YEAR(客户下单明细表!$D$4:$D$5200)=销售员提成汇总!$C$2))*(客户下单明细表!$O$4:$O$5200=A1401),客户下单明细表!$R$4:$R$5200))</f>
        <v/>
      </c>
      <c r="F1401" s="22">
        <v>1800</v>
      </c>
      <c r="G1401" s="23">
        <f>SUMIFS(销售员提成汇总!C:C,销售员提成汇总!K:K,$K1401)</f>
        <v>0</v>
      </c>
      <c r="H1401" s="21">
        <f t="shared" si="65"/>
        <v>0</v>
      </c>
      <c r="I1401" s="23" t="str">
        <f t="shared" si="66"/>
        <v/>
      </c>
      <c r="J1401" s="31" t="str">
        <f t="shared" si="67"/>
        <v/>
      </c>
      <c r="K1401" s="32" t="e">
        <f>VLOOKUP(A$4:A$600,客户下单明细表!O$4:P$5200,2,FALSE)</f>
        <v>#VALUE!</v>
      </c>
    </row>
    <row r="1402" spans="1:11">
      <c r="A1402" s="20"/>
      <c r="B1402" s="21" t="str">
        <f>IF(A1402="","",SUMPRODUCT((MONTH(客户下单明细表!$D$4:$D$5200)=销售员提成汇总!$E$2)*((YEAR(客户下单明细表!$D$4:$D$5200)=销售员提成汇总!$C$2))*(客户下单明细表!$O$4:$O$5200=A1402),客户下单明细表!$N$4:$N$5200))</f>
        <v/>
      </c>
      <c r="C1402" s="21" t="str">
        <f>IF(B1402="","",SUMPRODUCT((MONTH(客户下单明细表!$D$4:$D$5200)=销售员提成汇总!$E$2-1)*((YEAR(客户下单明细表!$D$4:$D$5200)=销售员提成汇总!$C$2))*(客户下单明细表!$O$4:$O$5200=A1402)*($A$2=客户下单明细表!$S$4:$S$5200),客户下单明细表!$N$4:$N$5200))</f>
        <v/>
      </c>
      <c r="D1402" s="21" t="str">
        <f>IF(A1402="","",SUMPRODUCT((MONTH(客户下单明细表!$D$4:$D$5200)=销售员提成汇总!$E$2)*((YEAR(客户下单明细表!$D$4:$D$5200)=销售员提成汇总!$C$2))*(客户下单明细表!$O$4:$O$5200=A1402),客户下单明细表!$R$4:$R$5200))</f>
        <v/>
      </c>
      <c r="E1402" s="21" t="str">
        <f>IF(A1402="","",SUMPRODUCT((MONTH(客户下单明细表!$D$4:$D$5200)=销售员提成汇总!$E$2-1)*((YEAR(客户下单明细表!$D$4:$D$5200)=销售员提成汇总!$C$2))*(客户下单明细表!$O$4:$O$5200=A1402),客户下单明细表!$R$4:$R$5200))</f>
        <v/>
      </c>
      <c r="F1402" s="22">
        <v>1800</v>
      </c>
      <c r="G1402" s="23">
        <f>SUMIFS(销售员提成汇总!C:C,销售员提成汇总!K:K,$K1402)</f>
        <v>0</v>
      </c>
      <c r="H1402" s="21">
        <f t="shared" si="65"/>
        <v>0</v>
      </c>
      <c r="I1402" s="23" t="str">
        <f t="shared" si="66"/>
        <v/>
      </c>
      <c r="J1402" s="31" t="str">
        <f t="shared" si="67"/>
        <v/>
      </c>
      <c r="K1402" s="32" t="e">
        <f>VLOOKUP(A$4:A$600,客户下单明细表!O$4:P$5200,2,FALSE)</f>
        <v>#VALUE!</v>
      </c>
    </row>
    <row r="1403" spans="1:11">
      <c r="A1403" s="20"/>
      <c r="B1403" s="21" t="str">
        <f>IF(A1403="","",SUMPRODUCT((MONTH(客户下单明细表!$D$4:$D$5200)=销售员提成汇总!$E$2)*((YEAR(客户下单明细表!$D$4:$D$5200)=销售员提成汇总!$C$2))*(客户下单明细表!$O$4:$O$5200=A1403),客户下单明细表!$N$4:$N$5200))</f>
        <v/>
      </c>
      <c r="C1403" s="21" t="str">
        <f>IF(B1403="","",SUMPRODUCT((MONTH(客户下单明细表!$D$4:$D$5200)=销售员提成汇总!$E$2-1)*((YEAR(客户下单明细表!$D$4:$D$5200)=销售员提成汇总!$C$2))*(客户下单明细表!$O$4:$O$5200=A1403)*($A$2=客户下单明细表!$S$4:$S$5200),客户下单明细表!$N$4:$N$5200))</f>
        <v/>
      </c>
      <c r="D1403" s="21" t="str">
        <f>IF(A1403="","",SUMPRODUCT((MONTH(客户下单明细表!$D$4:$D$5200)=销售员提成汇总!$E$2)*((YEAR(客户下单明细表!$D$4:$D$5200)=销售员提成汇总!$C$2))*(客户下单明细表!$O$4:$O$5200=A1403),客户下单明细表!$R$4:$R$5200))</f>
        <v/>
      </c>
      <c r="E1403" s="21" t="str">
        <f>IF(A1403="","",SUMPRODUCT((MONTH(客户下单明细表!$D$4:$D$5200)=销售员提成汇总!$E$2-1)*((YEAR(客户下单明细表!$D$4:$D$5200)=销售员提成汇总!$C$2))*(客户下单明细表!$O$4:$O$5200=A1403),客户下单明细表!$R$4:$R$5200))</f>
        <v/>
      </c>
      <c r="F1403" s="22">
        <v>1800</v>
      </c>
      <c r="G1403" s="23">
        <f>SUMIFS(销售员提成汇总!C:C,销售员提成汇总!K:K,$K1403)</f>
        <v>0</v>
      </c>
      <c r="H1403" s="21">
        <f t="shared" si="65"/>
        <v>0</v>
      </c>
      <c r="I1403" s="23" t="str">
        <f t="shared" si="66"/>
        <v/>
      </c>
      <c r="J1403" s="31" t="str">
        <f t="shared" si="67"/>
        <v/>
      </c>
      <c r="K1403" s="32" t="e">
        <f>VLOOKUP(A$4:A$600,客户下单明细表!O$4:P$5200,2,FALSE)</f>
        <v>#VALUE!</v>
      </c>
    </row>
    <row r="1404" spans="1:11">
      <c r="A1404" s="20"/>
      <c r="B1404" s="21" t="str">
        <f>IF(A1404="","",SUMPRODUCT((MONTH(客户下单明细表!$D$4:$D$5200)=销售员提成汇总!$E$2)*((YEAR(客户下单明细表!$D$4:$D$5200)=销售员提成汇总!$C$2))*(客户下单明细表!$O$4:$O$5200=A1404),客户下单明细表!$N$4:$N$5200))</f>
        <v/>
      </c>
      <c r="C1404" s="21" t="str">
        <f>IF(B1404="","",SUMPRODUCT((MONTH(客户下单明细表!$D$4:$D$5200)=销售员提成汇总!$E$2-1)*((YEAR(客户下单明细表!$D$4:$D$5200)=销售员提成汇总!$C$2))*(客户下单明细表!$O$4:$O$5200=A1404)*($A$2=客户下单明细表!$S$4:$S$5200),客户下单明细表!$N$4:$N$5200))</f>
        <v/>
      </c>
      <c r="D1404" s="21" t="str">
        <f>IF(A1404="","",SUMPRODUCT((MONTH(客户下单明细表!$D$4:$D$5200)=销售员提成汇总!$E$2)*((YEAR(客户下单明细表!$D$4:$D$5200)=销售员提成汇总!$C$2))*(客户下单明细表!$O$4:$O$5200=A1404),客户下单明细表!$R$4:$R$5200))</f>
        <v/>
      </c>
      <c r="E1404" s="21" t="str">
        <f>IF(A1404="","",SUMPRODUCT((MONTH(客户下单明细表!$D$4:$D$5200)=销售员提成汇总!$E$2-1)*((YEAR(客户下单明细表!$D$4:$D$5200)=销售员提成汇总!$C$2))*(客户下单明细表!$O$4:$O$5200=A1404),客户下单明细表!$R$4:$R$5200))</f>
        <v/>
      </c>
      <c r="F1404" s="22">
        <v>1800</v>
      </c>
      <c r="G1404" s="23">
        <f>SUMIFS(销售员提成汇总!C:C,销售员提成汇总!K:K,$K1404)</f>
        <v>0</v>
      </c>
      <c r="H1404" s="21">
        <f t="shared" si="65"/>
        <v>0</v>
      </c>
      <c r="I1404" s="23" t="str">
        <f t="shared" si="66"/>
        <v/>
      </c>
      <c r="J1404" s="31" t="str">
        <f t="shared" si="67"/>
        <v/>
      </c>
      <c r="K1404" s="32" t="e">
        <f>VLOOKUP(A$4:A$600,客户下单明细表!O$4:P$5200,2,FALSE)</f>
        <v>#VALUE!</v>
      </c>
    </row>
    <row r="1405" spans="1:11">
      <c r="A1405" s="20"/>
      <c r="B1405" s="21" t="str">
        <f>IF(A1405="","",SUMPRODUCT((MONTH(客户下单明细表!$D$4:$D$5200)=销售员提成汇总!$E$2)*((YEAR(客户下单明细表!$D$4:$D$5200)=销售员提成汇总!$C$2))*(客户下单明细表!$O$4:$O$5200=A1405),客户下单明细表!$N$4:$N$5200))</f>
        <v/>
      </c>
      <c r="C1405" s="21" t="str">
        <f>IF(B1405="","",SUMPRODUCT((MONTH(客户下单明细表!$D$4:$D$5200)=销售员提成汇总!$E$2-1)*((YEAR(客户下单明细表!$D$4:$D$5200)=销售员提成汇总!$C$2))*(客户下单明细表!$O$4:$O$5200=A1405)*($A$2=客户下单明细表!$S$4:$S$5200),客户下单明细表!$N$4:$N$5200))</f>
        <v/>
      </c>
      <c r="D1405" s="21" t="str">
        <f>IF(A1405="","",SUMPRODUCT((MONTH(客户下单明细表!$D$4:$D$5200)=销售员提成汇总!$E$2)*((YEAR(客户下单明细表!$D$4:$D$5200)=销售员提成汇总!$C$2))*(客户下单明细表!$O$4:$O$5200=A1405),客户下单明细表!$R$4:$R$5200))</f>
        <v/>
      </c>
      <c r="E1405" s="21" t="str">
        <f>IF(A1405="","",SUMPRODUCT((MONTH(客户下单明细表!$D$4:$D$5200)=销售员提成汇总!$E$2-1)*((YEAR(客户下单明细表!$D$4:$D$5200)=销售员提成汇总!$C$2))*(客户下单明细表!$O$4:$O$5200=A1405),客户下单明细表!$R$4:$R$5200))</f>
        <v/>
      </c>
      <c r="F1405" s="22">
        <v>1800</v>
      </c>
      <c r="G1405" s="23">
        <f>SUMIFS(销售员提成汇总!C:C,销售员提成汇总!K:K,$K1405)</f>
        <v>0</v>
      </c>
      <c r="H1405" s="21">
        <f t="shared" si="65"/>
        <v>0</v>
      </c>
      <c r="I1405" s="23" t="str">
        <f t="shared" si="66"/>
        <v/>
      </c>
      <c r="J1405" s="31" t="str">
        <f t="shared" si="67"/>
        <v/>
      </c>
      <c r="K1405" s="32" t="e">
        <f>VLOOKUP(A$4:A$600,客户下单明细表!O$4:P$5200,2,FALSE)</f>
        <v>#VALUE!</v>
      </c>
    </row>
    <row r="1406" spans="1:11">
      <c r="A1406" s="20"/>
      <c r="B1406" s="21" t="str">
        <f>IF(A1406="","",SUMPRODUCT((MONTH(客户下单明细表!$D$4:$D$5200)=销售员提成汇总!$E$2)*((YEAR(客户下单明细表!$D$4:$D$5200)=销售员提成汇总!$C$2))*(客户下单明细表!$O$4:$O$5200=A1406),客户下单明细表!$N$4:$N$5200))</f>
        <v/>
      </c>
      <c r="C1406" s="21" t="str">
        <f>IF(B1406="","",SUMPRODUCT((MONTH(客户下单明细表!$D$4:$D$5200)=销售员提成汇总!$E$2-1)*((YEAR(客户下单明细表!$D$4:$D$5200)=销售员提成汇总!$C$2))*(客户下单明细表!$O$4:$O$5200=A1406)*($A$2=客户下单明细表!$S$4:$S$5200),客户下单明细表!$N$4:$N$5200))</f>
        <v/>
      </c>
      <c r="D1406" s="21" t="str">
        <f>IF(A1406="","",SUMPRODUCT((MONTH(客户下单明细表!$D$4:$D$5200)=销售员提成汇总!$E$2)*((YEAR(客户下单明细表!$D$4:$D$5200)=销售员提成汇总!$C$2))*(客户下单明细表!$O$4:$O$5200=A1406),客户下单明细表!$R$4:$R$5200))</f>
        <v/>
      </c>
      <c r="E1406" s="21" t="str">
        <f>IF(A1406="","",SUMPRODUCT((MONTH(客户下单明细表!$D$4:$D$5200)=销售员提成汇总!$E$2-1)*((YEAR(客户下单明细表!$D$4:$D$5200)=销售员提成汇总!$C$2))*(客户下单明细表!$O$4:$O$5200=A1406),客户下单明细表!$R$4:$R$5200))</f>
        <v/>
      </c>
      <c r="F1406" s="22">
        <v>1800</v>
      </c>
      <c r="G1406" s="23">
        <f>SUMIFS(销售员提成汇总!C:C,销售员提成汇总!K:K,$K1406)</f>
        <v>0</v>
      </c>
      <c r="H1406" s="21">
        <f t="shared" si="65"/>
        <v>0</v>
      </c>
      <c r="I1406" s="23" t="str">
        <f t="shared" si="66"/>
        <v/>
      </c>
      <c r="J1406" s="31" t="str">
        <f t="shared" si="67"/>
        <v/>
      </c>
      <c r="K1406" s="32" t="e">
        <f>VLOOKUP(A$4:A$600,客户下单明细表!O$4:P$5200,2,FALSE)</f>
        <v>#VALUE!</v>
      </c>
    </row>
    <row r="1407" spans="1:11">
      <c r="A1407" s="20"/>
      <c r="B1407" s="21" t="str">
        <f>IF(A1407="","",SUMPRODUCT((MONTH(客户下单明细表!$D$4:$D$5200)=销售员提成汇总!$E$2)*((YEAR(客户下单明细表!$D$4:$D$5200)=销售员提成汇总!$C$2))*(客户下单明细表!$O$4:$O$5200=A1407),客户下单明细表!$N$4:$N$5200))</f>
        <v/>
      </c>
      <c r="C1407" s="21" t="str">
        <f>IF(B1407="","",SUMPRODUCT((MONTH(客户下单明细表!$D$4:$D$5200)=销售员提成汇总!$E$2-1)*((YEAR(客户下单明细表!$D$4:$D$5200)=销售员提成汇总!$C$2))*(客户下单明细表!$O$4:$O$5200=A1407)*($A$2=客户下单明细表!$S$4:$S$5200),客户下单明细表!$N$4:$N$5200))</f>
        <v/>
      </c>
      <c r="D1407" s="21" t="str">
        <f>IF(A1407="","",SUMPRODUCT((MONTH(客户下单明细表!$D$4:$D$5200)=销售员提成汇总!$E$2)*((YEAR(客户下单明细表!$D$4:$D$5200)=销售员提成汇总!$C$2))*(客户下单明细表!$O$4:$O$5200=A1407),客户下单明细表!$R$4:$R$5200))</f>
        <v/>
      </c>
      <c r="E1407" s="21" t="str">
        <f>IF(A1407="","",SUMPRODUCT((MONTH(客户下单明细表!$D$4:$D$5200)=销售员提成汇总!$E$2-1)*((YEAR(客户下单明细表!$D$4:$D$5200)=销售员提成汇总!$C$2))*(客户下单明细表!$O$4:$O$5200=A1407),客户下单明细表!$R$4:$R$5200))</f>
        <v/>
      </c>
      <c r="F1407" s="22">
        <v>1800</v>
      </c>
      <c r="G1407" s="23">
        <f>SUMIFS(销售员提成汇总!C:C,销售员提成汇总!K:K,$K1407)</f>
        <v>0</v>
      </c>
      <c r="H1407" s="21">
        <f t="shared" si="65"/>
        <v>0</v>
      </c>
      <c r="I1407" s="23" t="str">
        <f t="shared" si="66"/>
        <v/>
      </c>
      <c r="J1407" s="31" t="str">
        <f t="shared" si="67"/>
        <v/>
      </c>
      <c r="K1407" s="32" t="e">
        <f>VLOOKUP(A$4:A$600,客户下单明细表!O$4:P$5200,2,FALSE)</f>
        <v>#VALUE!</v>
      </c>
    </row>
    <row r="1408" spans="1:11">
      <c r="A1408" s="20"/>
      <c r="B1408" s="21" t="str">
        <f>IF(A1408="","",SUMPRODUCT((MONTH(客户下单明细表!$D$4:$D$5200)=销售员提成汇总!$E$2)*((YEAR(客户下单明细表!$D$4:$D$5200)=销售员提成汇总!$C$2))*(客户下单明细表!$O$4:$O$5200=A1408),客户下单明细表!$N$4:$N$5200))</f>
        <v/>
      </c>
      <c r="C1408" s="21" t="str">
        <f>IF(B1408="","",SUMPRODUCT((MONTH(客户下单明细表!$D$4:$D$5200)=销售员提成汇总!$E$2-1)*((YEAR(客户下单明细表!$D$4:$D$5200)=销售员提成汇总!$C$2))*(客户下单明细表!$O$4:$O$5200=A1408)*($A$2=客户下单明细表!$S$4:$S$5200),客户下单明细表!$N$4:$N$5200))</f>
        <v/>
      </c>
      <c r="D1408" s="21" t="str">
        <f>IF(A1408="","",SUMPRODUCT((MONTH(客户下单明细表!$D$4:$D$5200)=销售员提成汇总!$E$2)*((YEAR(客户下单明细表!$D$4:$D$5200)=销售员提成汇总!$C$2))*(客户下单明细表!$O$4:$O$5200=A1408),客户下单明细表!$R$4:$R$5200))</f>
        <v/>
      </c>
      <c r="E1408" s="21" t="str">
        <f>IF(A1408="","",SUMPRODUCT((MONTH(客户下单明细表!$D$4:$D$5200)=销售员提成汇总!$E$2-1)*((YEAR(客户下单明细表!$D$4:$D$5200)=销售员提成汇总!$C$2))*(客户下单明细表!$O$4:$O$5200=A1408),客户下单明细表!$R$4:$R$5200))</f>
        <v/>
      </c>
      <c r="F1408" s="22">
        <v>1800</v>
      </c>
      <c r="G1408" s="23">
        <f>SUMIFS(销售员提成汇总!C:C,销售员提成汇总!K:K,$K1408)</f>
        <v>0</v>
      </c>
      <c r="H1408" s="21">
        <f t="shared" si="65"/>
        <v>0</v>
      </c>
      <c r="I1408" s="23" t="str">
        <f t="shared" si="66"/>
        <v/>
      </c>
      <c r="J1408" s="31" t="str">
        <f t="shared" si="67"/>
        <v/>
      </c>
      <c r="K1408" s="32" t="e">
        <f>VLOOKUP(A$4:A$600,客户下单明细表!O$4:P$5200,2,FALSE)</f>
        <v>#VALUE!</v>
      </c>
    </row>
    <row r="1409" spans="1:11">
      <c r="A1409" s="20"/>
      <c r="B1409" s="21" t="str">
        <f>IF(A1409="","",SUMPRODUCT((MONTH(客户下单明细表!$D$4:$D$5200)=销售员提成汇总!$E$2)*((YEAR(客户下单明细表!$D$4:$D$5200)=销售员提成汇总!$C$2))*(客户下单明细表!$O$4:$O$5200=A1409),客户下单明细表!$N$4:$N$5200))</f>
        <v/>
      </c>
      <c r="C1409" s="21" t="str">
        <f>IF(B1409="","",SUMPRODUCT((MONTH(客户下单明细表!$D$4:$D$5200)=销售员提成汇总!$E$2-1)*((YEAR(客户下单明细表!$D$4:$D$5200)=销售员提成汇总!$C$2))*(客户下单明细表!$O$4:$O$5200=A1409)*($A$2=客户下单明细表!$S$4:$S$5200),客户下单明细表!$N$4:$N$5200))</f>
        <v/>
      </c>
      <c r="D1409" s="21" t="str">
        <f>IF(A1409="","",SUMPRODUCT((MONTH(客户下单明细表!$D$4:$D$5200)=销售员提成汇总!$E$2)*((YEAR(客户下单明细表!$D$4:$D$5200)=销售员提成汇总!$C$2))*(客户下单明细表!$O$4:$O$5200=A1409),客户下单明细表!$R$4:$R$5200))</f>
        <v/>
      </c>
      <c r="E1409" s="21" t="str">
        <f>IF(A1409="","",SUMPRODUCT((MONTH(客户下单明细表!$D$4:$D$5200)=销售员提成汇总!$E$2-1)*((YEAR(客户下单明细表!$D$4:$D$5200)=销售员提成汇总!$C$2))*(客户下单明细表!$O$4:$O$5200=A1409),客户下单明细表!$R$4:$R$5200))</f>
        <v/>
      </c>
      <c r="F1409" s="22">
        <v>1800</v>
      </c>
      <c r="G1409" s="23">
        <f>SUMIFS(销售员提成汇总!C:C,销售员提成汇总!K:K,$K1409)</f>
        <v>0</v>
      </c>
      <c r="H1409" s="21">
        <f t="shared" si="65"/>
        <v>0</v>
      </c>
      <c r="I1409" s="23" t="str">
        <f t="shared" si="66"/>
        <v/>
      </c>
      <c r="J1409" s="31" t="str">
        <f t="shared" si="67"/>
        <v/>
      </c>
      <c r="K1409" s="32" t="e">
        <f>VLOOKUP(A$4:A$600,客户下单明细表!O$4:P$5200,2,FALSE)</f>
        <v>#VALUE!</v>
      </c>
    </row>
    <row r="1410" spans="1:11">
      <c r="A1410" s="20"/>
      <c r="B1410" s="21" t="str">
        <f>IF(A1410="","",SUMPRODUCT((MONTH(客户下单明细表!$D$4:$D$5200)=销售员提成汇总!$E$2)*((YEAR(客户下单明细表!$D$4:$D$5200)=销售员提成汇总!$C$2))*(客户下单明细表!$O$4:$O$5200=A1410),客户下单明细表!$N$4:$N$5200))</f>
        <v/>
      </c>
      <c r="C1410" s="21" t="str">
        <f>IF(B1410="","",SUMPRODUCT((MONTH(客户下单明细表!$D$4:$D$5200)=销售员提成汇总!$E$2-1)*((YEAR(客户下单明细表!$D$4:$D$5200)=销售员提成汇总!$C$2))*(客户下单明细表!$O$4:$O$5200=A1410)*($A$2=客户下单明细表!$S$4:$S$5200),客户下单明细表!$N$4:$N$5200))</f>
        <v/>
      </c>
      <c r="D1410" s="21" t="str">
        <f>IF(A1410="","",SUMPRODUCT((MONTH(客户下单明细表!$D$4:$D$5200)=销售员提成汇总!$E$2)*((YEAR(客户下单明细表!$D$4:$D$5200)=销售员提成汇总!$C$2))*(客户下单明细表!$O$4:$O$5200=A1410),客户下单明细表!$R$4:$R$5200))</f>
        <v/>
      </c>
      <c r="E1410" s="21" t="str">
        <f>IF(A1410="","",SUMPRODUCT((MONTH(客户下单明细表!$D$4:$D$5200)=销售员提成汇总!$E$2-1)*((YEAR(客户下单明细表!$D$4:$D$5200)=销售员提成汇总!$C$2))*(客户下单明细表!$O$4:$O$5200=A1410),客户下单明细表!$R$4:$R$5200))</f>
        <v/>
      </c>
      <c r="F1410" s="22">
        <v>1800</v>
      </c>
      <c r="G1410" s="23">
        <f>SUMIFS(销售员提成汇总!C:C,销售员提成汇总!K:K,$K1410)</f>
        <v>0</v>
      </c>
      <c r="H1410" s="21">
        <f t="shared" ref="H1410:H1473" si="68">IF(20000&lt;=$G1410,(G1410*5%),IF(AND(10000&lt;=$G1410,$G1410&lt;20000),(G1410*4%),IF(AND(5000&lt;=$G1410,$G1410&lt;10000),(G1410*2%),IF(AND($G1410&lt;5000),(0)))))</f>
        <v>0</v>
      </c>
      <c r="I1410" s="23" t="str">
        <f t="shared" ref="I1410:I1473" si="69">IF(A1410="","",SUM(D1410,H1410,F1410))</f>
        <v/>
      </c>
      <c r="J1410" s="31" t="str">
        <f t="shared" ref="J1410:J1473" si="70">IF(A1410="","",RANK($B1410,$B$4:$B$23))</f>
        <v/>
      </c>
      <c r="K1410" s="32" t="e">
        <f>VLOOKUP(A$4:A$600,客户下单明细表!O$4:P$5200,2,FALSE)</f>
        <v>#VALUE!</v>
      </c>
    </row>
    <row r="1411" spans="1:11">
      <c r="A1411" s="20"/>
      <c r="B1411" s="21" t="str">
        <f>IF(A1411="","",SUMPRODUCT((MONTH(客户下单明细表!$D$4:$D$5200)=销售员提成汇总!$E$2)*((YEAR(客户下单明细表!$D$4:$D$5200)=销售员提成汇总!$C$2))*(客户下单明细表!$O$4:$O$5200=A1411),客户下单明细表!$N$4:$N$5200))</f>
        <v/>
      </c>
      <c r="C1411" s="21" t="str">
        <f>IF(B1411="","",SUMPRODUCT((MONTH(客户下单明细表!$D$4:$D$5200)=销售员提成汇总!$E$2-1)*((YEAR(客户下单明细表!$D$4:$D$5200)=销售员提成汇总!$C$2))*(客户下单明细表!$O$4:$O$5200=A1411)*($A$2=客户下单明细表!$S$4:$S$5200),客户下单明细表!$N$4:$N$5200))</f>
        <v/>
      </c>
      <c r="D1411" s="21" t="str">
        <f>IF(A1411="","",SUMPRODUCT((MONTH(客户下单明细表!$D$4:$D$5200)=销售员提成汇总!$E$2)*((YEAR(客户下单明细表!$D$4:$D$5200)=销售员提成汇总!$C$2))*(客户下单明细表!$O$4:$O$5200=A1411),客户下单明细表!$R$4:$R$5200))</f>
        <v/>
      </c>
      <c r="E1411" s="21" t="str">
        <f>IF(A1411="","",SUMPRODUCT((MONTH(客户下单明细表!$D$4:$D$5200)=销售员提成汇总!$E$2-1)*((YEAR(客户下单明细表!$D$4:$D$5200)=销售员提成汇总!$C$2))*(客户下单明细表!$O$4:$O$5200=A1411),客户下单明细表!$R$4:$R$5200))</f>
        <v/>
      </c>
      <c r="F1411" s="22">
        <v>1800</v>
      </c>
      <c r="G1411" s="23">
        <f>SUMIFS(销售员提成汇总!C:C,销售员提成汇总!K:K,$K1411)</f>
        <v>0</v>
      </c>
      <c r="H1411" s="21">
        <f t="shared" si="68"/>
        <v>0</v>
      </c>
      <c r="I1411" s="23" t="str">
        <f t="shared" si="69"/>
        <v/>
      </c>
      <c r="J1411" s="31" t="str">
        <f t="shared" si="70"/>
        <v/>
      </c>
      <c r="K1411" s="32" t="e">
        <f>VLOOKUP(A$4:A$600,客户下单明细表!O$4:P$5200,2,FALSE)</f>
        <v>#VALUE!</v>
      </c>
    </row>
    <row r="1412" spans="1:11">
      <c r="A1412" s="20"/>
      <c r="B1412" s="21" t="str">
        <f>IF(A1412="","",SUMPRODUCT((MONTH(客户下单明细表!$D$4:$D$5200)=销售员提成汇总!$E$2)*((YEAR(客户下单明细表!$D$4:$D$5200)=销售员提成汇总!$C$2))*(客户下单明细表!$O$4:$O$5200=A1412),客户下单明细表!$N$4:$N$5200))</f>
        <v/>
      </c>
      <c r="C1412" s="21" t="str">
        <f>IF(B1412="","",SUMPRODUCT((MONTH(客户下单明细表!$D$4:$D$5200)=销售员提成汇总!$E$2-1)*((YEAR(客户下单明细表!$D$4:$D$5200)=销售员提成汇总!$C$2))*(客户下单明细表!$O$4:$O$5200=A1412)*($A$2=客户下单明细表!$S$4:$S$5200),客户下单明细表!$N$4:$N$5200))</f>
        <v/>
      </c>
      <c r="D1412" s="21" t="str">
        <f>IF(A1412="","",SUMPRODUCT((MONTH(客户下单明细表!$D$4:$D$5200)=销售员提成汇总!$E$2)*((YEAR(客户下单明细表!$D$4:$D$5200)=销售员提成汇总!$C$2))*(客户下单明细表!$O$4:$O$5200=A1412),客户下单明细表!$R$4:$R$5200))</f>
        <v/>
      </c>
      <c r="E1412" s="21" t="str">
        <f>IF(A1412="","",SUMPRODUCT((MONTH(客户下单明细表!$D$4:$D$5200)=销售员提成汇总!$E$2-1)*((YEAR(客户下单明细表!$D$4:$D$5200)=销售员提成汇总!$C$2))*(客户下单明细表!$O$4:$O$5200=A1412),客户下单明细表!$R$4:$R$5200))</f>
        <v/>
      </c>
      <c r="F1412" s="22">
        <v>1800</v>
      </c>
      <c r="G1412" s="23">
        <f>SUMIFS(销售员提成汇总!C:C,销售员提成汇总!K:K,$K1412)</f>
        <v>0</v>
      </c>
      <c r="H1412" s="21">
        <f t="shared" si="68"/>
        <v>0</v>
      </c>
      <c r="I1412" s="23" t="str">
        <f t="shared" si="69"/>
        <v/>
      </c>
      <c r="J1412" s="31" t="str">
        <f t="shared" si="70"/>
        <v/>
      </c>
      <c r="K1412" s="32" t="e">
        <f>VLOOKUP(A$4:A$600,客户下单明细表!O$4:P$5200,2,FALSE)</f>
        <v>#VALUE!</v>
      </c>
    </row>
    <row r="1413" spans="1:11">
      <c r="A1413" s="20"/>
      <c r="B1413" s="21" t="str">
        <f>IF(A1413="","",SUMPRODUCT((MONTH(客户下单明细表!$D$4:$D$5200)=销售员提成汇总!$E$2)*((YEAR(客户下单明细表!$D$4:$D$5200)=销售员提成汇总!$C$2))*(客户下单明细表!$O$4:$O$5200=A1413),客户下单明细表!$N$4:$N$5200))</f>
        <v/>
      </c>
      <c r="C1413" s="21" t="str">
        <f>IF(B1413="","",SUMPRODUCT((MONTH(客户下单明细表!$D$4:$D$5200)=销售员提成汇总!$E$2-1)*((YEAR(客户下单明细表!$D$4:$D$5200)=销售员提成汇总!$C$2))*(客户下单明细表!$O$4:$O$5200=A1413)*($A$2=客户下单明细表!$S$4:$S$5200),客户下单明细表!$N$4:$N$5200))</f>
        <v/>
      </c>
      <c r="D1413" s="21" t="str">
        <f>IF(A1413="","",SUMPRODUCT((MONTH(客户下单明细表!$D$4:$D$5200)=销售员提成汇总!$E$2)*((YEAR(客户下单明细表!$D$4:$D$5200)=销售员提成汇总!$C$2))*(客户下单明细表!$O$4:$O$5200=A1413),客户下单明细表!$R$4:$R$5200))</f>
        <v/>
      </c>
      <c r="E1413" s="21" t="str">
        <f>IF(A1413="","",SUMPRODUCT((MONTH(客户下单明细表!$D$4:$D$5200)=销售员提成汇总!$E$2-1)*((YEAR(客户下单明细表!$D$4:$D$5200)=销售员提成汇总!$C$2))*(客户下单明细表!$O$4:$O$5200=A1413),客户下单明细表!$R$4:$R$5200))</f>
        <v/>
      </c>
      <c r="F1413" s="22">
        <v>1800</v>
      </c>
      <c r="G1413" s="23">
        <f>SUMIFS(销售员提成汇总!C:C,销售员提成汇总!K:K,$K1413)</f>
        <v>0</v>
      </c>
      <c r="H1413" s="21">
        <f t="shared" si="68"/>
        <v>0</v>
      </c>
      <c r="I1413" s="23" t="str">
        <f t="shared" si="69"/>
        <v/>
      </c>
      <c r="J1413" s="31" t="str">
        <f t="shared" si="70"/>
        <v/>
      </c>
      <c r="K1413" s="32" t="e">
        <f>VLOOKUP(A$4:A$600,客户下单明细表!O$4:P$5200,2,FALSE)</f>
        <v>#VALUE!</v>
      </c>
    </row>
    <row r="1414" spans="1:11">
      <c r="A1414" s="20"/>
      <c r="B1414" s="21" t="str">
        <f>IF(A1414="","",SUMPRODUCT((MONTH(客户下单明细表!$D$4:$D$5200)=销售员提成汇总!$E$2)*((YEAR(客户下单明细表!$D$4:$D$5200)=销售员提成汇总!$C$2))*(客户下单明细表!$O$4:$O$5200=A1414),客户下单明细表!$N$4:$N$5200))</f>
        <v/>
      </c>
      <c r="C1414" s="21" t="str">
        <f>IF(B1414="","",SUMPRODUCT((MONTH(客户下单明细表!$D$4:$D$5200)=销售员提成汇总!$E$2-1)*((YEAR(客户下单明细表!$D$4:$D$5200)=销售员提成汇总!$C$2))*(客户下单明细表!$O$4:$O$5200=A1414)*($A$2=客户下单明细表!$S$4:$S$5200),客户下单明细表!$N$4:$N$5200))</f>
        <v/>
      </c>
      <c r="D1414" s="21" t="str">
        <f>IF(A1414="","",SUMPRODUCT((MONTH(客户下单明细表!$D$4:$D$5200)=销售员提成汇总!$E$2)*((YEAR(客户下单明细表!$D$4:$D$5200)=销售员提成汇总!$C$2))*(客户下单明细表!$O$4:$O$5200=A1414),客户下单明细表!$R$4:$R$5200))</f>
        <v/>
      </c>
      <c r="E1414" s="21" t="str">
        <f>IF(A1414="","",SUMPRODUCT((MONTH(客户下单明细表!$D$4:$D$5200)=销售员提成汇总!$E$2-1)*((YEAR(客户下单明细表!$D$4:$D$5200)=销售员提成汇总!$C$2))*(客户下单明细表!$O$4:$O$5200=A1414),客户下单明细表!$R$4:$R$5200))</f>
        <v/>
      </c>
      <c r="F1414" s="22">
        <v>1800</v>
      </c>
      <c r="G1414" s="23">
        <f>SUMIFS(销售员提成汇总!C:C,销售员提成汇总!K:K,$K1414)</f>
        <v>0</v>
      </c>
      <c r="H1414" s="21">
        <f t="shared" si="68"/>
        <v>0</v>
      </c>
      <c r="I1414" s="23" t="str">
        <f t="shared" si="69"/>
        <v/>
      </c>
      <c r="J1414" s="31" t="str">
        <f t="shared" si="70"/>
        <v/>
      </c>
      <c r="K1414" s="32" t="e">
        <f>VLOOKUP(A$4:A$600,客户下单明细表!O$4:P$5200,2,FALSE)</f>
        <v>#VALUE!</v>
      </c>
    </row>
    <row r="1415" spans="1:11">
      <c r="A1415" s="20"/>
      <c r="B1415" s="21" t="str">
        <f>IF(A1415="","",SUMPRODUCT((MONTH(客户下单明细表!$D$4:$D$5200)=销售员提成汇总!$E$2)*((YEAR(客户下单明细表!$D$4:$D$5200)=销售员提成汇总!$C$2))*(客户下单明细表!$O$4:$O$5200=A1415),客户下单明细表!$N$4:$N$5200))</f>
        <v/>
      </c>
      <c r="C1415" s="21" t="str">
        <f>IF(B1415="","",SUMPRODUCT((MONTH(客户下单明细表!$D$4:$D$5200)=销售员提成汇总!$E$2-1)*((YEAR(客户下单明细表!$D$4:$D$5200)=销售员提成汇总!$C$2))*(客户下单明细表!$O$4:$O$5200=A1415)*($A$2=客户下单明细表!$S$4:$S$5200),客户下单明细表!$N$4:$N$5200))</f>
        <v/>
      </c>
      <c r="D1415" s="21" t="str">
        <f>IF(A1415="","",SUMPRODUCT((MONTH(客户下单明细表!$D$4:$D$5200)=销售员提成汇总!$E$2)*((YEAR(客户下单明细表!$D$4:$D$5200)=销售员提成汇总!$C$2))*(客户下单明细表!$O$4:$O$5200=A1415),客户下单明细表!$R$4:$R$5200))</f>
        <v/>
      </c>
      <c r="E1415" s="21" t="str">
        <f>IF(A1415="","",SUMPRODUCT((MONTH(客户下单明细表!$D$4:$D$5200)=销售员提成汇总!$E$2-1)*((YEAR(客户下单明细表!$D$4:$D$5200)=销售员提成汇总!$C$2))*(客户下单明细表!$O$4:$O$5200=A1415),客户下单明细表!$R$4:$R$5200))</f>
        <v/>
      </c>
      <c r="F1415" s="22">
        <v>1800</v>
      </c>
      <c r="G1415" s="23">
        <f>SUMIFS(销售员提成汇总!C:C,销售员提成汇总!K:K,$K1415)</f>
        <v>0</v>
      </c>
      <c r="H1415" s="21">
        <f t="shared" si="68"/>
        <v>0</v>
      </c>
      <c r="I1415" s="23" t="str">
        <f t="shared" si="69"/>
        <v/>
      </c>
      <c r="J1415" s="31" t="str">
        <f t="shared" si="70"/>
        <v/>
      </c>
      <c r="K1415" s="32" t="e">
        <f>VLOOKUP(A$4:A$600,客户下单明细表!O$4:P$5200,2,FALSE)</f>
        <v>#VALUE!</v>
      </c>
    </row>
    <row r="1416" spans="1:11">
      <c r="A1416" s="20"/>
      <c r="B1416" s="21" t="str">
        <f>IF(A1416="","",SUMPRODUCT((MONTH(客户下单明细表!$D$4:$D$5200)=销售员提成汇总!$E$2)*((YEAR(客户下单明细表!$D$4:$D$5200)=销售员提成汇总!$C$2))*(客户下单明细表!$O$4:$O$5200=A1416),客户下单明细表!$N$4:$N$5200))</f>
        <v/>
      </c>
      <c r="C1416" s="21" t="str">
        <f>IF(B1416="","",SUMPRODUCT((MONTH(客户下单明细表!$D$4:$D$5200)=销售员提成汇总!$E$2-1)*((YEAR(客户下单明细表!$D$4:$D$5200)=销售员提成汇总!$C$2))*(客户下单明细表!$O$4:$O$5200=A1416)*($A$2=客户下单明细表!$S$4:$S$5200),客户下单明细表!$N$4:$N$5200))</f>
        <v/>
      </c>
      <c r="D1416" s="21" t="str">
        <f>IF(A1416="","",SUMPRODUCT((MONTH(客户下单明细表!$D$4:$D$5200)=销售员提成汇总!$E$2)*((YEAR(客户下单明细表!$D$4:$D$5200)=销售员提成汇总!$C$2))*(客户下单明细表!$O$4:$O$5200=A1416),客户下单明细表!$R$4:$R$5200))</f>
        <v/>
      </c>
      <c r="E1416" s="21" t="str">
        <f>IF(A1416="","",SUMPRODUCT((MONTH(客户下单明细表!$D$4:$D$5200)=销售员提成汇总!$E$2-1)*((YEAR(客户下单明细表!$D$4:$D$5200)=销售员提成汇总!$C$2))*(客户下单明细表!$O$4:$O$5200=A1416),客户下单明细表!$R$4:$R$5200))</f>
        <v/>
      </c>
      <c r="F1416" s="22">
        <v>1800</v>
      </c>
      <c r="G1416" s="23">
        <f>SUMIFS(销售员提成汇总!C:C,销售员提成汇总!K:K,$K1416)</f>
        <v>0</v>
      </c>
      <c r="H1416" s="21">
        <f t="shared" si="68"/>
        <v>0</v>
      </c>
      <c r="I1416" s="23" t="str">
        <f t="shared" si="69"/>
        <v/>
      </c>
      <c r="J1416" s="31" t="str">
        <f t="shared" si="70"/>
        <v/>
      </c>
      <c r="K1416" s="32" t="e">
        <f>VLOOKUP(A$4:A$600,客户下单明细表!O$4:P$5200,2,FALSE)</f>
        <v>#VALUE!</v>
      </c>
    </row>
    <row r="1417" spans="1:11">
      <c r="A1417" s="20"/>
      <c r="B1417" s="21" t="str">
        <f>IF(A1417="","",SUMPRODUCT((MONTH(客户下单明细表!$D$4:$D$5200)=销售员提成汇总!$E$2)*((YEAR(客户下单明细表!$D$4:$D$5200)=销售员提成汇总!$C$2))*(客户下单明细表!$O$4:$O$5200=A1417),客户下单明细表!$N$4:$N$5200))</f>
        <v/>
      </c>
      <c r="C1417" s="21" t="str">
        <f>IF(B1417="","",SUMPRODUCT((MONTH(客户下单明细表!$D$4:$D$5200)=销售员提成汇总!$E$2-1)*((YEAR(客户下单明细表!$D$4:$D$5200)=销售员提成汇总!$C$2))*(客户下单明细表!$O$4:$O$5200=A1417)*($A$2=客户下单明细表!$S$4:$S$5200),客户下单明细表!$N$4:$N$5200))</f>
        <v/>
      </c>
      <c r="D1417" s="21" t="str">
        <f>IF(A1417="","",SUMPRODUCT((MONTH(客户下单明细表!$D$4:$D$5200)=销售员提成汇总!$E$2)*((YEAR(客户下单明细表!$D$4:$D$5200)=销售员提成汇总!$C$2))*(客户下单明细表!$O$4:$O$5200=A1417),客户下单明细表!$R$4:$R$5200))</f>
        <v/>
      </c>
      <c r="E1417" s="21" t="str">
        <f>IF(A1417="","",SUMPRODUCT((MONTH(客户下单明细表!$D$4:$D$5200)=销售员提成汇总!$E$2-1)*((YEAR(客户下单明细表!$D$4:$D$5200)=销售员提成汇总!$C$2))*(客户下单明细表!$O$4:$O$5200=A1417),客户下单明细表!$R$4:$R$5200))</f>
        <v/>
      </c>
      <c r="F1417" s="22">
        <v>1800</v>
      </c>
      <c r="G1417" s="23">
        <f>SUMIFS(销售员提成汇总!C:C,销售员提成汇总!K:K,$K1417)</f>
        <v>0</v>
      </c>
      <c r="H1417" s="21">
        <f t="shared" si="68"/>
        <v>0</v>
      </c>
      <c r="I1417" s="23" t="str">
        <f t="shared" si="69"/>
        <v/>
      </c>
      <c r="J1417" s="31" t="str">
        <f t="shared" si="70"/>
        <v/>
      </c>
      <c r="K1417" s="32" t="e">
        <f>VLOOKUP(A$4:A$600,客户下单明细表!O$4:P$5200,2,FALSE)</f>
        <v>#VALUE!</v>
      </c>
    </row>
    <row r="1418" spans="1:11">
      <c r="A1418" s="20"/>
      <c r="B1418" s="21" t="str">
        <f>IF(A1418="","",SUMPRODUCT((MONTH(客户下单明细表!$D$4:$D$5200)=销售员提成汇总!$E$2)*((YEAR(客户下单明细表!$D$4:$D$5200)=销售员提成汇总!$C$2))*(客户下单明细表!$O$4:$O$5200=A1418),客户下单明细表!$N$4:$N$5200))</f>
        <v/>
      </c>
      <c r="C1418" s="21" t="str">
        <f>IF(B1418="","",SUMPRODUCT((MONTH(客户下单明细表!$D$4:$D$5200)=销售员提成汇总!$E$2-1)*((YEAR(客户下单明细表!$D$4:$D$5200)=销售员提成汇总!$C$2))*(客户下单明细表!$O$4:$O$5200=A1418)*($A$2=客户下单明细表!$S$4:$S$5200),客户下单明细表!$N$4:$N$5200))</f>
        <v/>
      </c>
      <c r="D1418" s="21" t="str">
        <f>IF(A1418="","",SUMPRODUCT((MONTH(客户下单明细表!$D$4:$D$5200)=销售员提成汇总!$E$2)*((YEAR(客户下单明细表!$D$4:$D$5200)=销售员提成汇总!$C$2))*(客户下单明细表!$O$4:$O$5200=A1418),客户下单明细表!$R$4:$R$5200))</f>
        <v/>
      </c>
      <c r="E1418" s="21" t="str">
        <f>IF(A1418="","",SUMPRODUCT((MONTH(客户下单明细表!$D$4:$D$5200)=销售员提成汇总!$E$2-1)*((YEAR(客户下单明细表!$D$4:$D$5200)=销售员提成汇总!$C$2))*(客户下单明细表!$O$4:$O$5200=A1418),客户下单明细表!$R$4:$R$5200))</f>
        <v/>
      </c>
      <c r="F1418" s="22">
        <v>1800</v>
      </c>
      <c r="G1418" s="23">
        <f>SUMIFS(销售员提成汇总!C:C,销售员提成汇总!K:K,$K1418)</f>
        <v>0</v>
      </c>
      <c r="H1418" s="21">
        <f t="shared" si="68"/>
        <v>0</v>
      </c>
      <c r="I1418" s="23" t="str">
        <f t="shared" si="69"/>
        <v/>
      </c>
      <c r="J1418" s="31" t="str">
        <f t="shared" si="70"/>
        <v/>
      </c>
      <c r="K1418" s="32" t="e">
        <f>VLOOKUP(A$4:A$600,客户下单明细表!O$4:P$5200,2,FALSE)</f>
        <v>#VALUE!</v>
      </c>
    </row>
    <row r="1419" spans="1:11">
      <c r="A1419" s="20"/>
      <c r="B1419" s="21" t="str">
        <f>IF(A1419="","",SUMPRODUCT((MONTH(客户下单明细表!$D$4:$D$5200)=销售员提成汇总!$E$2)*((YEAR(客户下单明细表!$D$4:$D$5200)=销售员提成汇总!$C$2))*(客户下单明细表!$O$4:$O$5200=A1419),客户下单明细表!$N$4:$N$5200))</f>
        <v/>
      </c>
      <c r="C1419" s="21" t="str">
        <f>IF(B1419="","",SUMPRODUCT((MONTH(客户下单明细表!$D$4:$D$5200)=销售员提成汇总!$E$2-1)*((YEAR(客户下单明细表!$D$4:$D$5200)=销售员提成汇总!$C$2))*(客户下单明细表!$O$4:$O$5200=A1419)*($A$2=客户下单明细表!$S$4:$S$5200),客户下单明细表!$N$4:$N$5200))</f>
        <v/>
      </c>
      <c r="D1419" s="21" t="str">
        <f>IF(A1419="","",SUMPRODUCT((MONTH(客户下单明细表!$D$4:$D$5200)=销售员提成汇总!$E$2)*((YEAR(客户下单明细表!$D$4:$D$5200)=销售员提成汇总!$C$2))*(客户下单明细表!$O$4:$O$5200=A1419),客户下单明细表!$R$4:$R$5200))</f>
        <v/>
      </c>
      <c r="E1419" s="21" t="str">
        <f>IF(A1419="","",SUMPRODUCT((MONTH(客户下单明细表!$D$4:$D$5200)=销售员提成汇总!$E$2-1)*((YEAR(客户下单明细表!$D$4:$D$5200)=销售员提成汇总!$C$2))*(客户下单明细表!$O$4:$O$5200=A1419),客户下单明细表!$R$4:$R$5200))</f>
        <v/>
      </c>
      <c r="F1419" s="22">
        <v>1800</v>
      </c>
      <c r="G1419" s="23">
        <f>SUMIFS(销售员提成汇总!C:C,销售员提成汇总!K:K,$K1419)</f>
        <v>0</v>
      </c>
      <c r="H1419" s="21">
        <f t="shared" si="68"/>
        <v>0</v>
      </c>
      <c r="I1419" s="23" t="str">
        <f t="shared" si="69"/>
        <v/>
      </c>
      <c r="J1419" s="31" t="str">
        <f t="shared" si="70"/>
        <v/>
      </c>
      <c r="K1419" s="32" t="e">
        <f>VLOOKUP(A$4:A$600,客户下单明细表!O$4:P$5200,2,FALSE)</f>
        <v>#VALUE!</v>
      </c>
    </row>
    <row r="1420" spans="1:11">
      <c r="A1420" s="20"/>
      <c r="B1420" s="21" t="str">
        <f>IF(A1420="","",SUMPRODUCT((MONTH(客户下单明细表!$D$4:$D$5200)=销售员提成汇总!$E$2)*((YEAR(客户下单明细表!$D$4:$D$5200)=销售员提成汇总!$C$2))*(客户下单明细表!$O$4:$O$5200=A1420),客户下单明细表!$N$4:$N$5200))</f>
        <v/>
      </c>
      <c r="C1420" s="21" t="str">
        <f>IF(B1420="","",SUMPRODUCT((MONTH(客户下单明细表!$D$4:$D$5200)=销售员提成汇总!$E$2-1)*((YEAR(客户下单明细表!$D$4:$D$5200)=销售员提成汇总!$C$2))*(客户下单明细表!$O$4:$O$5200=A1420)*($A$2=客户下单明细表!$S$4:$S$5200),客户下单明细表!$N$4:$N$5200))</f>
        <v/>
      </c>
      <c r="D1420" s="21" t="str">
        <f>IF(A1420="","",SUMPRODUCT((MONTH(客户下单明细表!$D$4:$D$5200)=销售员提成汇总!$E$2)*((YEAR(客户下单明细表!$D$4:$D$5200)=销售员提成汇总!$C$2))*(客户下单明细表!$O$4:$O$5200=A1420),客户下单明细表!$R$4:$R$5200))</f>
        <v/>
      </c>
      <c r="E1420" s="21" t="str">
        <f>IF(A1420="","",SUMPRODUCT((MONTH(客户下单明细表!$D$4:$D$5200)=销售员提成汇总!$E$2-1)*((YEAR(客户下单明细表!$D$4:$D$5200)=销售员提成汇总!$C$2))*(客户下单明细表!$O$4:$O$5200=A1420),客户下单明细表!$R$4:$R$5200))</f>
        <v/>
      </c>
      <c r="F1420" s="22">
        <v>1800</v>
      </c>
      <c r="G1420" s="23">
        <f>SUMIFS(销售员提成汇总!C:C,销售员提成汇总!K:K,$K1420)</f>
        <v>0</v>
      </c>
      <c r="H1420" s="21">
        <f t="shared" si="68"/>
        <v>0</v>
      </c>
      <c r="I1420" s="23" t="str">
        <f t="shared" si="69"/>
        <v/>
      </c>
      <c r="J1420" s="31" t="str">
        <f t="shared" si="70"/>
        <v/>
      </c>
      <c r="K1420" s="32" t="e">
        <f>VLOOKUP(A$4:A$600,客户下单明细表!O$4:P$5200,2,FALSE)</f>
        <v>#VALUE!</v>
      </c>
    </row>
    <row r="1421" spans="1:11">
      <c r="A1421" s="20"/>
      <c r="B1421" s="21" t="str">
        <f>IF(A1421="","",SUMPRODUCT((MONTH(客户下单明细表!$D$4:$D$5200)=销售员提成汇总!$E$2)*((YEAR(客户下单明细表!$D$4:$D$5200)=销售员提成汇总!$C$2))*(客户下单明细表!$O$4:$O$5200=A1421),客户下单明细表!$N$4:$N$5200))</f>
        <v/>
      </c>
      <c r="C1421" s="21" t="str">
        <f>IF(B1421="","",SUMPRODUCT((MONTH(客户下单明细表!$D$4:$D$5200)=销售员提成汇总!$E$2-1)*((YEAR(客户下单明细表!$D$4:$D$5200)=销售员提成汇总!$C$2))*(客户下单明细表!$O$4:$O$5200=A1421)*($A$2=客户下单明细表!$S$4:$S$5200),客户下单明细表!$N$4:$N$5200))</f>
        <v/>
      </c>
      <c r="D1421" s="21" t="str">
        <f>IF(A1421="","",SUMPRODUCT((MONTH(客户下单明细表!$D$4:$D$5200)=销售员提成汇总!$E$2)*((YEAR(客户下单明细表!$D$4:$D$5200)=销售员提成汇总!$C$2))*(客户下单明细表!$O$4:$O$5200=A1421),客户下单明细表!$R$4:$R$5200))</f>
        <v/>
      </c>
      <c r="E1421" s="21" t="str">
        <f>IF(A1421="","",SUMPRODUCT((MONTH(客户下单明细表!$D$4:$D$5200)=销售员提成汇总!$E$2-1)*((YEAR(客户下单明细表!$D$4:$D$5200)=销售员提成汇总!$C$2))*(客户下单明细表!$O$4:$O$5200=A1421),客户下单明细表!$R$4:$R$5200))</f>
        <v/>
      </c>
      <c r="F1421" s="22">
        <v>1800</v>
      </c>
      <c r="G1421" s="23">
        <f>SUMIFS(销售员提成汇总!C:C,销售员提成汇总!K:K,$K1421)</f>
        <v>0</v>
      </c>
      <c r="H1421" s="21">
        <f t="shared" si="68"/>
        <v>0</v>
      </c>
      <c r="I1421" s="23" t="str">
        <f t="shared" si="69"/>
        <v/>
      </c>
      <c r="J1421" s="31" t="str">
        <f t="shared" si="70"/>
        <v/>
      </c>
      <c r="K1421" s="32" t="e">
        <f>VLOOKUP(A$4:A$600,客户下单明细表!O$4:P$5200,2,FALSE)</f>
        <v>#VALUE!</v>
      </c>
    </row>
    <row r="1422" spans="1:11">
      <c r="A1422" s="20"/>
      <c r="B1422" s="21" t="str">
        <f>IF(A1422="","",SUMPRODUCT((MONTH(客户下单明细表!$D$4:$D$5200)=销售员提成汇总!$E$2)*((YEAR(客户下单明细表!$D$4:$D$5200)=销售员提成汇总!$C$2))*(客户下单明细表!$O$4:$O$5200=A1422),客户下单明细表!$N$4:$N$5200))</f>
        <v/>
      </c>
      <c r="C1422" s="21" t="str">
        <f>IF(B1422="","",SUMPRODUCT((MONTH(客户下单明细表!$D$4:$D$5200)=销售员提成汇总!$E$2-1)*((YEAR(客户下单明细表!$D$4:$D$5200)=销售员提成汇总!$C$2))*(客户下单明细表!$O$4:$O$5200=A1422)*($A$2=客户下单明细表!$S$4:$S$5200),客户下单明细表!$N$4:$N$5200))</f>
        <v/>
      </c>
      <c r="D1422" s="21" t="str">
        <f>IF(A1422="","",SUMPRODUCT((MONTH(客户下单明细表!$D$4:$D$5200)=销售员提成汇总!$E$2)*((YEAR(客户下单明细表!$D$4:$D$5200)=销售员提成汇总!$C$2))*(客户下单明细表!$O$4:$O$5200=A1422),客户下单明细表!$R$4:$R$5200))</f>
        <v/>
      </c>
      <c r="E1422" s="21" t="str">
        <f>IF(A1422="","",SUMPRODUCT((MONTH(客户下单明细表!$D$4:$D$5200)=销售员提成汇总!$E$2-1)*((YEAR(客户下单明细表!$D$4:$D$5200)=销售员提成汇总!$C$2))*(客户下单明细表!$O$4:$O$5200=A1422),客户下单明细表!$R$4:$R$5200))</f>
        <v/>
      </c>
      <c r="F1422" s="22">
        <v>1800</v>
      </c>
      <c r="G1422" s="23">
        <f>SUMIFS(销售员提成汇总!C:C,销售员提成汇总!K:K,$K1422)</f>
        <v>0</v>
      </c>
      <c r="H1422" s="21">
        <f t="shared" si="68"/>
        <v>0</v>
      </c>
      <c r="I1422" s="23" t="str">
        <f t="shared" si="69"/>
        <v/>
      </c>
      <c r="J1422" s="31" t="str">
        <f t="shared" si="70"/>
        <v/>
      </c>
      <c r="K1422" s="32" t="e">
        <f>VLOOKUP(A$4:A$600,客户下单明细表!O$4:P$5200,2,FALSE)</f>
        <v>#VALUE!</v>
      </c>
    </row>
    <row r="1423" spans="1:11">
      <c r="A1423" s="20"/>
      <c r="B1423" s="21" t="str">
        <f>IF(A1423="","",SUMPRODUCT((MONTH(客户下单明细表!$D$4:$D$5200)=销售员提成汇总!$E$2)*((YEAR(客户下单明细表!$D$4:$D$5200)=销售员提成汇总!$C$2))*(客户下单明细表!$O$4:$O$5200=A1423),客户下单明细表!$N$4:$N$5200))</f>
        <v/>
      </c>
      <c r="C1423" s="21" t="str">
        <f>IF(B1423="","",SUMPRODUCT((MONTH(客户下单明细表!$D$4:$D$5200)=销售员提成汇总!$E$2-1)*((YEAR(客户下单明细表!$D$4:$D$5200)=销售员提成汇总!$C$2))*(客户下单明细表!$O$4:$O$5200=A1423)*($A$2=客户下单明细表!$S$4:$S$5200),客户下单明细表!$N$4:$N$5200))</f>
        <v/>
      </c>
      <c r="D1423" s="21" t="str">
        <f>IF(A1423="","",SUMPRODUCT((MONTH(客户下单明细表!$D$4:$D$5200)=销售员提成汇总!$E$2)*((YEAR(客户下单明细表!$D$4:$D$5200)=销售员提成汇总!$C$2))*(客户下单明细表!$O$4:$O$5200=A1423),客户下单明细表!$R$4:$R$5200))</f>
        <v/>
      </c>
      <c r="E1423" s="21" t="str">
        <f>IF(A1423="","",SUMPRODUCT((MONTH(客户下单明细表!$D$4:$D$5200)=销售员提成汇总!$E$2-1)*((YEAR(客户下单明细表!$D$4:$D$5200)=销售员提成汇总!$C$2))*(客户下单明细表!$O$4:$O$5200=A1423),客户下单明细表!$R$4:$R$5200))</f>
        <v/>
      </c>
      <c r="F1423" s="22">
        <v>1800</v>
      </c>
      <c r="G1423" s="23">
        <f>SUMIFS(销售员提成汇总!C:C,销售员提成汇总!K:K,$K1423)</f>
        <v>0</v>
      </c>
      <c r="H1423" s="21">
        <f t="shared" si="68"/>
        <v>0</v>
      </c>
      <c r="I1423" s="23" t="str">
        <f t="shared" si="69"/>
        <v/>
      </c>
      <c r="J1423" s="31" t="str">
        <f t="shared" si="70"/>
        <v/>
      </c>
      <c r="K1423" s="32" t="e">
        <f>VLOOKUP(A$4:A$600,客户下单明细表!O$4:P$5200,2,FALSE)</f>
        <v>#VALUE!</v>
      </c>
    </row>
    <row r="1424" spans="1:11">
      <c r="A1424" s="20"/>
      <c r="B1424" s="21" t="str">
        <f>IF(A1424="","",SUMPRODUCT((MONTH(客户下单明细表!$D$4:$D$5200)=销售员提成汇总!$E$2)*((YEAR(客户下单明细表!$D$4:$D$5200)=销售员提成汇总!$C$2))*(客户下单明细表!$O$4:$O$5200=A1424),客户下单明细表!$N$4:$N$5200))</f>
        <v/>
      </c>
      <c r="C1424" s="21" t="str">
        <f>IF(B1424="","",SUMPRODUCT((MONTH(客户下单明细表!$D$4:$D$5200)=销售员提成汇总!$E$2-1)*((YEAR(客户下单明细表!$D$4:$D$5200)=销售员提成汇总!$C$2))*(客户下单明细表!$O$4:$O$5200=A1424)*($A$2=客户下单明细表!$S$4:$S$5200),客户下单明细表!$N$4:$N$5200))</f>
        <v/>
      </c>
      <c r="D1424" s="21" t="str">
        <f>IF(A1424="","",SUMPRODUCT((MONTH(客户下单明细表!$D$4:$D$5200)=销售员提成汇总!$E$2)*((YEAR(客户下单明细表!$D$4:$D$5200)=销售员提成汇总!$C$2))*(客户下单明细表!$O$4:$O$5200=A1424),客户下单明细表!$R$4:$R$5200))</f>
        <v/>
      </c>
      <c r="E1424" s="21" t="str">
        <f>IF(A1424="","",SUMPRODUCT((MONTH(客户下单明细表!$D$4:$D$5200)=销售员提成汇总!$E$2-1)*((YEAR(客户下单明细表!$D$4:$D$5200)=销售员提成汇总!$C$2))*(客户下单明细表!$O$4:$O$5200=A1424),客户下单明细表!$R$4:$R$5200))</f>
        <v/>
      </c>
      <c r="F1424" s="22">
        <v>1800</v>
      </c>
      <c r="G1424" s="23">
        <f>SUMIFS(销售员提成汇总!C:C,销售员提成汇总!K:K,$K1424)</f>
        <v>0</v>
      </c>
      <c r="H1424" s="21">
        <f t="shared" si="68"/>
        <v>0</v>
      </c>
      <c r="I1424" s="23" t="str">
        <f t="shared" si="69"/>
        <v/>
      </c>
      <c r="J1424" s="31" t="str">
        <f t="shared" si="70"/>
        <v/>
      </c>
      <c r="K1424" s="32" t="e">
        <f>VLOOKUP(A$4:A$600,客户下单明细表!O$4:P$5200,2,FALSE)</f>
        <v>#VALUE!</v>
      </c>
    </row>
    <row r="1425" spans="1:11">
      <c r="A1425" s="20"/>
      <c r="B1425" s="21" t="str">
        <f>IF(A1425="","",SUMPRODUCT((MONTH(客户下单明细表!$D$4:$D$5200)=销售员提成汇总!$E$2)*((YEAR(客户下单明细表!$D$4:$D$5200)=销售员提成汇总!$C$2))*(客户下单明细表!$O$4:$O$5200=A1425),客户下单明细表!$N$4:$N$5200))</f>
        <v/>
      </c>
      <c r="C1425" s="21" t="str">
        <f>IF(B1425="","",SUMPRODUCT((MONTH(客户下单明细表!$D$4:$D$5200)=销售员提成汇总!$E$2-1)*((YEAR(客户下单明细表!$D$4:$D$5200)=销售员提成汇总!$C$2))*(客户下单明细表!$O$4:$O$5200=A1425)*($A$2=客户下单明细表!$S$4:$S$5200),客户下单明细表!$N$4:$N$5200))</f>
        <v/>
      </c>
      <c r="D1425" s="21" t="str">
        <f>IF(A1425="","",SUMPRODUCT((MONTH(客户下单明细表!$D$4:$D$5200)=销售员提成汇总!$E$2)*((YEAR(客户下单明细表!$D$4:$D$5200)=销售员提成汇总!$C$2))*(客户下单明细表!$O$4:$O$5200=A1425),客户下单明细表!$R$4:$R$5200))</f>
        <v/>
      </c>
      <c r="E1425" s="21" t="str">
        <f>IF(A1425="","",SUMPRODUCT((MONTH(客户下单明细表!$D$4:$D$5200)=销售员提成汇总!$E$2-1)*((YEAR(客户下单明细表!$D$4:$D$5200)=销售员提成汇总!$C$2))*(客户下单明细表!$O$4:$O$5200=A1425),客户下单明细表!$R$4:$R$5200))</f>
        <v/>
      </c>
      <c r="F1425" s="22">
        <v>1800</v>
      </c>
      <c r="G1425" s="23">
        <f>SUMIFS(销售员提成汇总!C:C,销售员提成汇总!K:K,$K1425)</f>
        <v>0</v>
      </c>
      <c r="H1425" s="21">
        <f t="shared" si="68"/>
        <v>0</v>
      </c>
      <c r="I1425" s="23" t="str">
        <f t="shared" si="69"/>
        <v/>
      </c>
      <c r="J1425" s="31" t="str">
        <f t="shared" si="70"/>
        <v/>
      </c>
      <c r="K1425" s="32" t="e">
        <f>VLOOKUP(A$4:A$600,客户下单明细表!O$4:P$5200,2,FALSE)</f>
        <v>#VALUE!</v>
      </c>
    </row>
    <row r="1426" spans="1:11">
      <c r="A1426" s="20"/>
      <c r="B1426" s="21" t="str">
        <f>IF(A1426="","",SUMPRODUCT((MONTH(客户下单明细表!$D$4:$D$5200)=销售员提成汇总!$E$2)*((YEAR(客户下单明细表!$D$4:$D$5200)=销售员提成汇总!$C$2))*(客户下单明细表!$O$4:$O$5200=A1426),客户下单明细表!$N$4:$N$5200))</f>
        <v/>
      </c>
      <c r="C1426" s="21" t="str">
        <f>IF(B1426="","",SUMPRODUCT((MONTH(客户下单明细表!$D$4:$D$5200)=销售员提成汇总!$E$2-1)*((YEAR(客户下单明细表!$D$4:$D$5200)=销售员提成汇总!$C$2))*(客户下单明细表!$O$4:$O$5200=A1426)*($A$2=客户下单明细表!$S$4:$S$5200),客户下单明细表!$N$4:$N$5200))</f>
        <v/>
      </c>
      <c r="D1426" s="21" t="str">
        <f>IF(A1426="","",SUMPRODUCT((MONTH(客户下单明细表!$D$4:$D$5200)=销售员提成汇总!$E$2)*((YEAR(客户下单明细表!$D$4:$D$5200)=销售员提成汇总!$C$2))*(客户下单明细表!$O$4:$O$5200=A1426),客户下单明细表!$R$4:$R$5200))</f>
        <v/>
      </c>
      <c r="E1426" s="21" t="str">
        <f>IF(A1426="","",SUMPRODUCT((MONTH(客户下单明细表!$D$4:$D$5200)=销售员提成汇总!$E$2-1)*((YEAR(客户下单明细表!$D$4:$D$5200)=销售员提成汇总!$C$2))*(客户下单明细表!$O$4:$O$5200=A1426),客户下单明细表!$R$4:$R$5200))</f>
        <v/>
      </c>
      <c r="F1426" s="22">
        <v>1800</v>
      </c>
      <c r="G1426" s="23">
        <f>SUMIFS(销售员提成汇总!C:C,销售员提成汇总!K:K,$K1426)</f>
        <v>0</v>
      </c>
      <c r="H1426" s="21">
        <f t="shared" si="68"/>
        <v>0</v>
      </c>
      <c r="I1426" s="23" t="str">
        <f t="shared" si="69"/>
        <v/>
      </c>
      <c r="J1426" s="31" t="str">
        <f t="shared" si="70"/>
        <v/>
      </c>
      <c r="K1426" s="32" t="e">
        <f>VLOOKUP(A$4:A$600,客户下单明细表!O$4:P$5200,2,FALSE)</f>
        <v>#VALUE!</v>
      </c>
    </row>
    <row r="1427" spans="1:11">
      <c r="A1427" s="20"/>
      <c r="B1427" s="21" t="str">
        <f>IF(A1427="","",SUMPRODUCT((MONTH(客户下单明细表!$D$4:$D$5200)=销售员提成汇总!$E$2)*((YEAR(客户下单明细表!$D$4:$D$5200)=销售员提成汇总!$C$2))*(客户下单明细表!$O$4:$O$5200=A1427),客户下单明细表!$N$4:$N$5200))</f>
        <v/>
      </c>
      <c r="C1427" s="21" t="str">
        <f>IF(B1427="","",SUMPRODUCT((MONTH(客户下单明细表!$D$4:$D$5200)=销售员提成汇总!$E$2-1)*((YEAR(客户下单明细表!$D$4:$D$5200)=销售员提成汇总!$C$2))*(客户下单明细表!$O$4:$O$5200=A1427)*($A$2=客户下单明细表!$S$4:$S$5200),客户下单明细表!$N$4:$N$5200))</f>
        <v/>
      </c>
      <c r="D1427" s="21" t="str">
        <f>IF(A1427="","",SUMPRODUCT((MONTH(客户下单明细表!$D$4:$D$5200)=销售员提成汇总!$E$2)*((YEAR(客户下单明细表!$D$4:$D$5200)=销售员提成汇总!$C$2))*(客户下单明细表!$O$4:$O$5200=A1427),客户下单明细表!$R$4:$R$5200))</f>
        <v/>
      </c>
      <c r="E1427" s="21" t="str">
        <f>IF(A1427="","",SUMPRODUCT((MONTH(客户下单明细表!$D$4:$D$5200)=销售员提成汇总!$E$2-1)*((YEAR(客户下单明细表!$D$4:$D$5200)=销售员提成汇总!$C$2))*(客户下单明细表!$O$4:$O$5200=A1427),客户下单明细表!$R$4:$R$5200))</f>
        <v/>
      </c>
      <c r="F1427" s="22">
        <v>1800</v>
      </c>
      <c r="G1427" s="23">
        <f>SUMIFS(销售员提成汇总!C:C,销售员提成汇总!K:K,$K1427)</f>
        <v>0</v>
      </c>
      <c r="H1427" s="21">
        <f t="shared" si="68"/>
        <v>0</v>
      </c>
      <c r="I1427" s="23" t="str">
        <f t="shared" si="69"/>
        <v/>
      </c>
      <c r="J1427" s="31" t="str">
        <f t="shared" si="70"/>
        <v/>
      </c>
      <c r="K1427" s="32" t="e">
        <f>VLOOKUP(A$4:A$600,客户下单明细表!O$4:P$5200,2,FALSE)</f>
        <v>#VALUE!</v>
      </c>
    </row>
    <row r="1428" spans="1:11">
      <c r="A1428" s="20"/>
      <c r="B1428" s="21" t="str">
        <f>IF(A1428="","",SUMPRODUCT((MONTH(客户下单明细表!$D$4:$D$5200)=销售员提成汇总!$E$2)*((YEAR(客户下单明细表!$D$4:$D$5200)=销售员提成汇总!$C$2))*(客户下单明细表!$O$4:$O$5200=A1428),客户下单明细表!$N$4:$N$5200))</f>
        <v/>
      </c>
      <c r="C1428" s="21" t="str">
        <f>IF(B1428="","",SUMPRODUCT((MONTH(客户下单明细表!$D$4:$D$5200)=销售员提成汇总!$E$2-1)*((YEAR(客户下单明细表!$D$4:$D$5200)=销售员提成汇总!$C$2))*(客户下单明细表!$O$4:$O$5200=A1428)*($A$2=客户下单明细表!$S$4:$S$5200),客户下单明细表!$N$4:$N$5200))</f>
        <v/>
      </c>
      <c r="D1428" s="21" t="str">
        <f>IF(A1428="","",SUMPRODUCT((MONTH(客户下单明细表!$D$4:$D$5200)=销售员提成汇总!$E$2)*((YEAR(客户下单明细表!$D$4:$D$5200)=销售员提成汇总!$C$2))*(客户下单明细表!$O$4:$O$5200=A1428),客户下单明细表!$R$4:$R$5200))</f>
        <v/>
      </c>
      <c r="E1428" s="21" t="str">
        <f>IF(A1428="","",SUMPRODUCT((MONTH(客户下单明细表!$D$4:$D$5200)=销售员提成汇总!$E$2-1)*((YEAR(客户下单明细表!$D$4:$D$5200)=销售员提成汇总!$C$2))*(客户下单明细表!$O$4:$O$5200=A1428),客户下单明细表!$R$4:$R$5200))</f>
        <v/>
      </c>
      <c r="F1428" s="22">
        <v>1800</v>
      </c>
      <c r="G1428" s="23">
        <f>SUMIFS(销售员提成汇总!C:C,销售员提成汇总!K:K,$K1428)</f>
        <v>0</v>
      </c>
      <c r="H1428" s="21">
        <f t="shared" si="68"/>
        <v>0</v>
      </c>
      <c r="I1428" s="23" t="str">
        <f t="shared" si="69"/>
        <v/>
      </c>
      <c r="J1428" s="31" t="str">
        <f t="shared" si="70"/>
        <v/>
      </c>
      <c r="K1428" s="32" t="e">
        <f>VLOOKUP(A$4:A$600,客户下单明细表!O$4:P$5200,2,FALSE)</f>
        <v>#VALUE!</v>
      </c>
    </row>
    <row r="1429" spans="1:11">
      <c r="A1429" s="20"/>
      <c r="B1429" s="21" t="str">
        <f>IF(A1429="","",SUMPRODUCT((MONTH(客户下单明细表!$D$4:$D$5200)=销售员提成汇总!$E$2)*((YEAR(客户下单明细表!$D$4:$D$5200)=销售员提成汇总!$C$2))*(客户下单明细表!$O$4:$O$5200=A1429),客户下单明细表!$N$4:$N$5200))</f>
        <v/>
      </c>
      <c r="C1429" s="21" t="str">
        <f>IF(B1429="","",SUMPRODUCT((MONTH(客户下单明细表!$D$4:$D$5200)=销售员提成汇总!$E$2-1)*((YEAR(客户下单明细表!$D$4:$D$5200)=销售员提成汇总!$C$2))*(客户下单明细表!$O$4:$O$5200=A1429)*($A$2=客户下单明细表!$S$4:$S$5200),客户下单明细表!$N$4:$N$5200))</f>
        <v/>
      </c>
      <c r="D1429" s="21" t="str">
        <f>IF(A1429="","",SUMPRODUCT((MONTH(客户下单明细表!$D$4:$D$5200)=销售员提成汇总!$E$2)*((YEAR(客户下单明细表!$D$4:$D$5200)=销售员提成汇总!$C$2))*(客户下单明细表!$O$4:$O$5200=A1429),客户下单明细表!$R$4:$R$5200))</f>
        <v/>
      </c>
      <c r="E1429" s="21" t="str">
        <f>IF(A1429="","",SUMPRODUCT((MONTH(客户下单明细表!$D$4:$D$5200)=销售员提成汇总!$E$2-1)*((YEAR(客户下单明细表!$D$4:$D$5200)=销售员提成汇总!$C$2))*(客户下单明细表!$O$4:$O$5200=A1429),客户下单明细表!$R$4:$R$5200))</f>
        <v/>
      </c>
      <c r="F1429" s="22">
        <v>1800</v>
      </c>
      <c r="G1429" s="23">
        <f>SUMIFS(销售员提成汇总!C:C,销售员提成汇总!K:K,$K1429)</f>
        <v>0</v>
      </c>
      <c r="H1429" s="21">
        <f t="shared" si="68"/>
        <v>0</v>
      </c>
      <c r="I1429" s="23" t="str">
        <f t="shared" si="69"/>
        <v/>
      </c>
      <c r="J1429" s="31" t="str">
        <f t="shared" si="70"/>
        <v/>
      </c>
      <c r="K1429" s="32" t="e">
        <f>VLOOKUP(A$4:A$600,客户下单明细表!O$4:P$5200,2,FALSE)</f>
        <v>#VALUE!</v>
      </c>
    </row>
    <row r="1430" spans="1:11">
      <c r="A1430" s="20"/>
      <c r="B1430" s="21" t="str">
        <f>IF(A1430="","",SUMPRODUCT((MONTH(客户下单明细表!$D$4:$D$5200)=销售员提成汇总!$E$2)*((YEAR(客户下单明细表!$D$4:$D$5200)=销售员提成汇总!$C$2))*(客户下单明细表!$O$4:$O$5200=A1430),客户下单明细表!$N$4:$N$5200))</f>
        <v/>
      </c>
      <c r="C1430" s="21" t="str">
        <f>IF(B1430="","",SUMPRODUCT((MONTH(客户下单明细表!$D$4:$D$5200)=销售员提成汇总!$E$2-1)*((YEAR(客户下单明细表!$D$4:$D$5200)=销售员提成汇总!$C$2))*(客户下单明细表!$O$4:$O$5200=A1430)*($A$2=客户下单明细表!$S$4:$S$5200),客户下单明细表!$N$4:$N$5200))</f>
        <v/>
      </c>
      <c r="D1430" s="21" t="str">
        <f>IF(A1430="","",SUMPRODUCT((MONTH(客户下单明细表!$D$4:$D$5200)=销售员提成汇总!$E$2)*((YEAR(客户下单明细表!$D$4:$D$5200)=销售员提成汇总!$C$2))*(客户下单明细表!$O$4:$O$5200=A1430),客户下单明细表!$R$4:$R$5200))</f>
        <v/>
      </c>
      <c r="E1430" s="21" t="str">
        <f>IF(A1430="","",SUMPRODUCT((MONTH(客户下单明细表!$D$4:$D$5200)=销售员提成汇总!$E$2-1)*((YEAR(客户下单明细表!$D$4:$D$5200)=销售员提成汇总!$C$2))*(客户下单明细表!$O$4:$O$5200=A1430),客户下单明细表!$R$4:$R$5200))</f>
        <v/>
      </c>
      <c r="F1430" s="22">
        <v>1800</v>
      </c>
      <c r="G1430" s="23">
        <f>SUMIFS(销售员提成汇总!C:C,销售员提成汇总!K:K,$K1430)</f>
        <v>0</v>
      </c>
      <c r="H1430" s="21">
        <f t="shared" si="68"/>
        <v>0</v>
      </c>
      <c r="I1430" s="23" t="str">
        <f t="shared" si="69"/>
        <v/>
      </c>
      <c r="J1430" s="31" t="str">
        <f t="shared" si="70"/>
        <v/>
      </c>
      <c r="K1430" s="32" t="e">
        <f>VLOOKUP(A$4:A$600,客户下单明细表!O$4:P$5200,2,FALSE)</f>
        <v>#VALUE!</v>
      </c>
    </row>
    <row r="1431" spans="1:11">
      <c r="A1431" s="20"/>
      <c r="B1431" s="21" t="str">
        <f>IF(A1431="","",SUMPRODUCT((MONTH(客户下单明细表!$D$4:$D$5200)=销售员提成汇总!$E$2)*((YEAR(客户下单明细表!$D$4:$D$5200)=销售员提成汇总!$C$2))*(客户下单明细表!$O$4:$O$5200=A1431),客户下单明细表!$N$4:$N$5200))</f>
        <v/>
      </c>
      <c r="C1431" s="21" t="str">
        <f>IF(B1431="","",SUMPRODUCT((MONTH(客户下单明细表!$D$4:$D$5200)=销售员提成汇总!$E$2-1)*((YEAR(客户下单明细表!$D$4:$D$5200)=销售员提成汇总!$C$2))*(客户下单明细表!$O$4:$O$5200=A1431)*($A$2=客户下单明细表!$S$4:$S$5200),客户下单明细表!$N$4:$N$5200))</f>
        <v/>
      </c>
      <c r="D1431" s="21" t="str">
        <f>IF(A1431="","",SUMPRODUCT((MONTH(客户下单明细表!$D$4:$D$5200)=销售员提成汇总!$E$2)*((YEAR(客户下单明细表!$D$4:$D$5200)=销售员提成汇总!$C$2))*(客户下单明细表!$O$4:$O$5200=A1431),客户下单明细表!$R$4:$R$5200))</f>
        <v/>
      </c>
      <c r="E1431" s="21" t="str">
        <f>IF(A1431="","",SUMPRODUCT((MONTH(客户下单明细表!$D$4:$D$5200)=销售员提成汇总!$E$2-1)*((YEAR(客户下单明细表!$D$4:$D$5200)=销售员提成汇总!$C$2))*(客户下单明细表!$O$4:$O$5200=A1431),客户下单明细表!$R$4:$R$5200))</f>
        <v/>
      </c>
      <c r="F1431" s="22">
        <v>1800</v>
      </c>
      <c r="G1431" s="23">
        <f>SUMIFS(销售员提成汇总!C:C,销售员提成汇总!K:K,$K1431)</f>
        <v>0</v>
      </c>
      <c r="H1431" s="21">
        <f t="shared" si="68"/>
        <v>0</v>
      </c>
      <c r="I1431" s="23" t="str">
        <f t="shared" si="69"/>
        <v/>
      </c>
      <c r="J1431" s="31" t="str">
        <f t="shared" si="70"/>
        <v/>
      </c>
      <c r="K1431" s="32" t="e">
        <f>VLOOKUP(A$4:A$600,客户下单明细表!O$4:P$5200,2,FALSE)</f>
        <v>#VALUE!</v>
      </c>
    </row>
    <row r="1432" spans="1:11">
      <c r="A1432" s="20"/>
      <c r="B1432" s="21" t="str">
        <f>IF(A1432="","",SUMPRODUCT((MONTH(客户下单明细表!$D$4:$D$5200)=销售员提成汇总!$E$2)*((YEAR(客户下单明细表!$D$4:$D$5200)=销售员提成汇总!$C$2))*(客户下单明细表!$O$4:$O$5200=A1432),客户下单明细表!$N$4:$N$5200))</f>
        <v/>
      </c>
      <c r="C1432" s="21" t="str">
        <f>IF(B1432="","",SUMPRODUCT((MONTH(客户下单明细表!$D$4:$D$5200)=销售员提成汇总!$E$2-1)*((YEAR(客户下单明细表!$D$4:$D$5200)=销售员提成汇总!$C$2))*(客户下单明细表!$O$4:$O$5200=A1432)*($A$2=客户下单明细表!$S$4:$S$5200),客户下单明细表!$N$4:$N$5200))</f>
        <v/>
      </c>
      <c r="D1432" s="21" t="str">
        <f>IF(A1432="","",SUMPRODUCT((MONTH(客户下单明细表!$D$4:$D$5200)=销售员提成汇总!$E$2)*((YEAR(客户下单明细表!$D$4:$D$5200)=销售员提成汇总!$C$2))*(客户下单明细表!$O$4:$O$5200=A1432),客户下单明细表!$R$4:$R$5200))</f>
        <v/>
      </c>
      <c r="E1432" s="21" t="str">
        <f>IF(A1432="","",SUMPRODUCT((MONTH(客户下单明细表!$D$4:$D$5200)=销售员提成汇总!$E$2-1)*((YEAR(客户下单明细表!$D$4:$D$5200)=销售员提成汇总!$C$2))*(客户下单明细表!$O$4:$O$5200=A1432),客户下单明细表!$R$4:$R$5200))</f>
        <v/>
      </c>
      <c r="F1432" s="22">
        <v>1800</v>
      </c>
      <c r="G1432" s="23">
        <f>SUMIFS(销售员提成汇总!C:C,销售员提成汇总!K:K,$K1432)</f>
        <v>0</v>
      </c>
      <c r="H1432" s="21">
        <f t="shared" si="68"/>
        <v>0</v>
      </c>
      <c r="I1432" s="23" t="str">
        <f t="shared" si="69"/>
        <v/>
      </c>
      <c r="J1432" s="31" t="str">
        <f t="shared" si="70"/>
        <v/>
      </c>
      <c r="K1432" s="32" t="e">
        <f>VLOOKUP(A$4:A$600,客户下单明细表!O$4:P$5200,2,FALSE)</f>
        <v>#VALUE!</v>
      </c>
    </row>
    <row r="1433" spans="1:11">
      <c r="A1433" s="20"/>
      <c r="B1433" s="21" t="str">
        <f>IF(A1433="","",SUMPRODUCT((MONTH(客户下单明细表!$D$4:$D$5200)=销售员提成汇总!$E$2)*((YEAR(客户下单明细表!$D$4:$D$5200)=销售员提成汇总!$C$2))*(客户下单明细表!$O$4:$O$5200=A1433),客户下单明细表!$N$4:$N$5200))</f>
        <v/>
      </c>
      <c r="C1433" s="21" t="str">
        <f>IF(B1433="","",SUMPRODUCT((MONTH(客户下单明细表!$D$4:$D$5200)=销售员提成汇总!$E$2-1)*((YEAR(客户下单明细表!$D$4:$D$5200)=销售员提成汇总!$C$2))*(客户下单明细表!$O$4:$O$5200=A1433)*($A$2=客户下单明细表!$S$4:$S$5200),客户下单明细表!$N$4:$N$5200))</f>
        <v/>
      </c>
      <c r="D1433" s="21" t="str">
        <f>IF(A1433="","",SUMPRODUCT((MONTH(客户下单明细表!$D$4:$D$5200)=销售员提成汇总!$E$2)*((YEAR(客户下单明细表!$D$4:$D$5200)=销售员提成汇总!$C$2))*(客户下单明细表!$O$4:$O$5200=A1433),客户下单明细表!$R$4:$R$5200))</f>
        <v/>
      </c>
      <c r="E1433" s="21" t="str">
        <f>IF(A1433="","",SUMPRODUCT((MONTH(客户下单明细表!$D$4:$D$5200)=销售员提成汇总!$E$2-1)*((YEAR(客户下单明细表!$D$4:$D$5200)=销售员提成汇总!$C$2))*(客户下单明细表!$O$4:$O$5200=A1433),客户下单明细表!$R$4:$R$5200))</f>
        <v/>
      </c>
      <c r="F1433" s="22">
        <v>1800</v>
      </c>
      <c r="G1433" s="23">
        <f>SUMIFS(销售员提成汇总!C:C,销售员提成汇总!K:K,$K1433)</f>
        <v>0</v>
      </c>
      <c r="H1433" s="21">
        <f t="shared" si="68"/>
        <v>0</v>
      </c>
      <c r="I1433" s="23" t="str">
        <f t="shared" si="69"/>
        <v/>
      </c>
      <c r="J1433" s="31" t="str">
        <f t="shared" si="70"/>
        <v/>
      </c>
      <c r="K1433" s="32" t="e">
        <f>VLOOKUP(A$4:A$600,客户下单明细表!O$4:P$5200,2,FALSE)</f>
        <v>#VALUE!</v>
      </c>
    </row>
    <row r="1434" spans="1:11">
      <c r="A1434" s="20"/>
      <c r="B1434" s="21" t="str">
        <f>IF(A1434="","",SUMPRODUCT((MONTH(客户下单明细表!$D$4:$D$5200)=销售员提成汇总!$E$2)*((YEAR(客户下单明细表!$D$4:$D$5200)=销售员提成汇总!$C$2))*(客户下单明细表!$O$4:$O$5200=A1434),客户下单明细表!$N$4:$N$5200))</f>
        <v/>
      </c>
      <c r="C1434" s="21" t="str">
        <f>IF(B1434="","",SUMPRODUCT((MONTH(客户下单明细表!$D$4:$D$5200)=销售员提成汇总!$E$2-1)*((YEAR(客户下单明细表!$D$4:$D$5200)=销售员提成汇总!$C$2))*(客户下单明细表!$O$4:$O$5200=A1434)*($A$2=客户下单明细表!$S$4:$S$5200),客户下单明细表!$N$4:$N$5200))</f>
        <v/>
      </c>
      <c r="D1434" s="21" t="str">
        <f>IF(A1434="","",SUMPRODUCT((MONTH(客户下单明细表!$D$4:$D$5200)=销售员提成汇总!$E$2)*((YEAR(客户下单明细表!$D$4:$D$5200)=销售员提成汇总!$C$2))*(客户下单明细表!$O$4:$O$5200=A1434),客户下单明细表!$R$4:$R$5200))</f>
        <v/>
      </c>
      <c r="E1434" s="21" t="str">
        <f>IF(A1434="","",SUMPRODUCT((MONTH(客户下单明细表!$D$4:$D$5200)=销售员提成汇总!$E$2-1)*((YEAR(客户下单明细表!$D$4:$D$5200)=销售员提成汇总!$C$2))*(客户下单明细表!$O$4:$O$5200=A1434),客户下单明细表!$R$4:$R$5200))</f>
        <v/>
      </c>
      <c r="F1434" s="22">
        <v>1800</v>
      </c>
      <c r="G1434" s="23">
        <f>SUMIFS(销售员提成汇总!C:C,销售员提成汇总!K:K,$K1434)</f>
        <v>0</v>
      </c>
      <c r="H1434" s="21">
        <f t="shared" si="68"/>
        <v>0</v>
      </c>
      <c r="I1434" s="23" t="str">
        <f t="shared" si="69"/>
        <v/>
      </c>
      <c r="J1434" s="31" t="str">
        <f t="shared" si="70"/>
        <v/>
      </c>
      <c r="K1434" s="32" t="e">
        <f>VLOOKUP(A$4:A$600,客户下单明细表!O$4:P$5200,2,FALSE)</f>
        <v>#VALUE!</v>
      </c>
    </row>
    <row r="1435" spans="1:11">
      <c r="A1435" s="20"/>
      <c r="B1435" s="21" t="str">
        <f>IF(A1435="","",SUMPRODUCT((MONTH(客户下单明细表!$D$4:$D$5200)=销售员提成汇总!$E$2)*((YEAR(客户下单明细表!$D$4:$D$5200)=销售员提成汇总!$C$2))*(客户下单明细表!$O$4:$O$5200=A1435),客户下单明细表!$N$4:$N$5200))</f>
        <v/>
      </c>
      <c r="C1435" s="21" t="str">
        <f>IF(B1435="","",SUMPRODUCT((MONTH(客户下单明细表!$D$4:$D$5200)=销售员提成汇总!$E$2-1)*((YEAR(客户下单明细表!$D$4:$D$5200)=销售员提成汇总!$C$2))*(客户下单明细表!$O$4:$O$5200=A1435)*($A$2=客户下单明细表!$S$4:$S$5200),客户下单明细表!$N$4:$N$5200))</f>
        <v/>
      </c>
      <c r="D1435" s="21" t="str">
        <f>IF(A1435="","",SUMPRODUCT((MONTH(客户下单明细表!$D$4:$D$5200)=销售员提成汇总!$E$2)*((YEAR(客户下单明细表!$D$4:$D$5200)=销售员提成汇总!$C$2))*(客户下单明细表!$O$4:$O$5200=A1435),客户下单明细表!$R$4:$R$5200))</f>
        <v/>
      </c>
      <c r="E1435" s="21" t="str">
        <f>IF(A1435="","",SUMPRODUCT((MONTH(客户下单明细表!$D$4:$D$5200)=销售员提成汇总!$E$2-1)*((YEAR(客户下单明细表!$D$4:$D$5200)=销售员提成汇总!$C$2))*(客户下单明细表!$O$4:$O$5200=A1435),客户下单明细表!$R$4:$R$5200))</f>
        <v/>
      </c>
      <c r="F1435" s="22">
        <v>1800</v>
      </c>
      <c r="G1435" s="23">
        <f>SUMIFS(销售员提成汇总!C:C,销售员提成汇总!K:K,$K1435)</f>
        <v>0</v>
      </c>
      <c r="H1435" s="21">
        <f t="shared" si="68"/>
        <v>0</v>
      </c>
      <c r="I1435" s="23" t="str">
        <f t="shared" si="69"/>
        <v/>
      </c>
      <c r="J1435" s="31" t="str">
        <f t="shared" si="70"/>
        <v/>
      </c>
      <c r="K1435" s="32" t="e">
        <f>VLOOKUP(A$4:A$600,客户下单明细表!O$4:P$5200,2,FALSE)</f>
        <v>#VALUE!</v>
      </c>
    </row>
    <row r="1436" spans="1:11">
      <c r="A1436" s="20"/>
      <c r="B1436" s="21" t="str">
        <f>IF(A1436="","",SUMPRODUCT((MONTH(客户下单明细表!$D$4:$D$5200)=销售员提成汇总!$E$2)*((YEAR(客户下单明细表!$D$4:$D$5200)=销售员提成汇总!$C$2))*(客户下单明细表!$O$4:$O$5200=A1436),客户下单明细表!$N$4:$N$5200))</f>
        <v/>
      </c>
      <c r="C1436" s="21" t="str">
        <f>IF(B1436="","",SUMPRODUCT((MONTH(客户下单明细表!$D$4:$D$5200)=销售员提成汇总!$E$2-1)*((YEAR(客户下单明细表!$D$4:$D$5200)=销售员提成汇总!$C$2))*(客户下单明细表!$O$4:$O$5200=A1436)*($A$2=客户下单明细表!$S$4:$S$5200),客户下单明细表!$N$4:$N$5200))</f>
        <v/>
      </c>
      <c r="D1436" s="21" t="str">
        <f>IF(A1436="","",SUMPRODUCT((MONTH(客户下单明细表!$D$4:$D$5200)=销售员提成汇总!$E$2)*((YEAR(客户下单明细表!$D$4:$D$5200)=销售员提成汇总!$C$2))*(客户下单明细表!$O$4:$O$5200=A1436),客户下单明细表!$R$4:$R$5200))</f>
        <v/>
      </c>
      <c r="E1436" s="21" t="str">
        <f>IF(A1436="","",SUMPRODUCT((MONTH(客户下单明细表!$D$4:$D$5200)=销售员提成汇总!$E$2-1)*((YEAR(客户下单明细表!$D$4:$D$5200)=销售员提成汇总!$C$2))*(客户下单明细表!$O$4:$O$5200=A1436),客户下单明细表!$R$4:$R$5200))</f>
        <v/>
      </c>
      <c r="F1436" s="22">
        <v>1800</v>
      </c>
      <c r="G1436" s="23">
        <f>SUMIFS(销售员提成汇总!C:C,销售员提成汇总!K:K,$K1436)</f>
        <v>0</v>
      </c>
      <c r="H1436" s="21">
        <f t="shared" si="68"/>
        <v>0</v>
      </c>
      <c r="I1436" s="23" t="str">
        <f t="shared" si="69"/>
        <v/>
      </c>
      <c r="J1436" s="31" t="str">
        <f t="shared" si="70"/>
        <v/>
      </c>
      <c r="K1436" s="32" t="e">
        <f>VLOOKUP(A$4:A$600,客户下单明细表!O$4:P$5200,2,FALSE)</f>
        <v>#VALUE!</v>
      </c>
    </row>
    <row r="1437" spans="1:11">
      <c r="A1437" s="20"/>
      <c r="B1437" s="21" t="str">
        <f>IF(A1437="","",SUMPRODUCT((MONTH(客户下单明细表!$D$4:$D$5200)=销售员提成汇总!$E$2)*((YEAR(客户下单明细表!$D$4:$D$5200)=销售员提成汇总!$C$2))*(客户下单明细表!$O$4:$O$5200=A1437),客户下单明细表!$N$4:$N$5200))</f>
        <v/>
      </c>
      <c r="C1437" s="21" t="str">
        <f>IF(B1437="","",SUMPRODUCT((MONTH(客户下单明细表!$D$4:$D$5200)=销售员提成汇总!$E$2-1)*((YEAR(客户下单明细表!$D$4:$D$5200)=销售员提成汇总!$C$2))*(客户下单明细表!$O$4:$O$5200=A1437)*($A$2=客户下单明细表!$S$4:$S$5200),客户下单明细表!$N$4:$N$5200))</f>
        <v/>
      </c>
      <c r="D1437" s="21" t="str">
        <f>IF(A1437="","",SUMPRODUCT((MONTH(客户下单明细表!$D$4:$D$5200)=销售员提成汇总!$E$2)*((YEAR(客户下单明细表!$D$4:$D$5200)=销售员提成汇总!$C$2))*(客户下单明细表!$O$4:$O$5200=A1437),客户下单明细表!$R$4:$R$5200))</f>
        <v/>
      </c>
      <c r="E1437" s="21" t="str">
        <f>IF(A1437="","",SUMPRODUCT((MONTH(客户下单明细表!$D$4:$D$5200)=销售员提成汇总!$E$2-1)*((YEAR(客户下单明细表!$D$4:$D$5200)=销售员提成汇总!$C$2))*(客户下单明细表!$O$4:$O$5200=A1437),客户下单明细表!$R$4:$R$5200))</f>
        <v/>
      </c>
      <c r="F1437" s="22">
        <v>1800</v>
      </c>
      <c r="G1437" s="23">
        <f>SUMIFS(销售员提成汇总!C:C,销售员提成汇总!K:K,$K1437)</f>
        <v>0</v>
      </c>
      <c r="H1437" s="21">
        <f t="shared" si="68"/>
        <v>0</v>
      </c>
      <c r="I1437" s="23" t="str">
        <f t="shared" si="69"/>
        <v/>
      </c>
      <c r="J1437" s="31" t="str">
        <f t="shared" si="70"/>
        <v/>
      </c>
      <c r="K1437" s="32" t="e">
        <f>VLOOKUP(A$4:A$600,客户下单明细表!O$4:P$5200,2,FALSE)</f>
        <v>#VALUE!</v>
      </c>
    </row>
    <row r="1438" spans="1:11">
      <c r="A1438" s="20"/>
      <c r="B1438" s="21" t="str">
        <f>IF(A1438="","",SUMPRODUCT((MONTH(客户下单明细表!$D$4:$D$5200)=销售员提成汇总!$E$2)*((YEAR(客户下单明细表!$D$4:$D$5200)=销售员提成汇总!$C$2))*(客户下单明细表!$O$4:$O$5200=A1438),客户下单明细表!$N$4:$N$5200))</f>
        <v/>
      </c>
      <c r="C1438" s="21" t="str">
        <f>IF(B1438="","",SUMPRODUCT((MONTH(客户下单明细表!$D$4:$D$5200)=销售员提成汇总!$E$2-1)*((YEAR(客户下单明细表!$D$4:$D$5200)=销售员提成汇总!$C$2))*(客户下单明细表!$O$4:$O$5200=A1438)*($A$2=客户下单明细表!$S$4:$S$5200),客户下单明细表!$N$4:$N$5200))</f>
        <v/>
      </c>
      <c r="D1438" s="21" t="str">
        <f>IF(A1438="","",SUMPRODUCT((MONTH(客户下单明细表!$D$4:$D$5200)=销售员提成汇总!$E$2)*((YEAR(客户下单明细表!$D$4:$D$5200)=销售员提成汇总!$C$2))*(客户下单明细表!$O$4:$O$5200=A1438),客户下单明细表!$R$4:$R$5200))</f>
        <v/>
      </c>
      <c r="E1438" s="21" t="str">
        <f>IF(A1438="","",SUMPRODUCT((MONTH(客户下单明细表!$D$4:$D$5200)=销售员提成汇总!$E$2-1)*((YEAR(客户下单明细表!$D$4:$D$5200)=销售员提成汇总!$C$2))*(客户下单明细表!$O$4:$O$5200=A1438),客户下单明细表!$R$4:$R$5200))</f>
        <v/>
      </c>
      <c r="F1438" s="22">
        <v>1800</v>
      </c>
      <c r="G1438" s="23">
        <f>SUMIFS(销售员提成汇总!C:C,销售员提成汇总!K:K,$K1438)</f>
        <v>0</v>
      </c>
      <c r="H1438" s="21">
        <f t="shared" si="68"/>
        <v>0</v>
      </c>
      <c r="I1438" s="23" t="str">
        <f t="shared" si="69"/>
        <v/>
      </c>
      <c r="J1438" s="31" t="str">
        <f t="shared" si="70"/>
        <v/>
      </c>
      <c r="K1438" s="32" t="e">
        <f>VLOOKUP(A$4:A$600,客户下单明细表!O$4:P$5200,2,FALSE)</f>
        <v>#VALUE!</v>
      </c>
    </row>
    <row r="1439" spans="1:11">
      <c r="A1439" s="20"/>
      <c r="B1439" s="21" t="str">
        <f>IF(A1439="","",SUMPRODUCT((MONTH(客户下单明细表!$D$4:$D$5200)=销售员提成汇总!$E$2)*((YEAR(客户下单明细表!$D$4:$D$5200)=销售员提成汇总!$C$2))*(客户下单明细表!$O$4:$O$5200=A1439),客户下单明细表!$N$4:$N$5200))</f>
        <v/>
      </c>
      <c r="C1439" s="21" t="str">
        <f>IF(B1439="","",SUMPRODUCT((MONTH(客户下单明细表!$D$4:$D$5200)=销售员提成汇总!$E$2-1)*((YEAR(客户下单明细表!$D$4:$D$5200)=销售员提成汇总!$C$2))*(客户下单明细表!$O$4:$O$5200=A1439)*($A$2=客户下单明细表!$S$4:$S$5200),客户下单明细表!$N$4:$N$5200))</f>
        <v/>
      </c>
      <c r="D1439" s="21" t="str">
        <f>IF(A1439="","",SUMPRODUCT((MONTH(客户下单明细表!$D$4:$D$5200)=销售员提成汇总!$E$2)*((YEAR(客户下单明细表!$D$4:$D$5200)=销售员提成汇总!$C$2))*(客户下单明细表!$O$4:$O$5200=A1439),客户下单明细表!$R$4:$R$5200))</f>
        <v/>
      </c>
      <c r="E1439" s="21" t="str">
        <f>IF(A1439="","",SUMPRODUCT((MONTH(客户下单明细表!$D$4:$D$5200)=销售员提成汇总!$E$2-1)*((YEAR(客户下单明细表!$D$4:$D$5200)=销售员提成汇总!$C$2))*(客户下单明细表!$O$4:$O$5200=A1439),客户下单明细表!$R$4:$R$5200))</f>
        <v/>
      </c>
      <c r="F1439" s="22">
        <v>1800</v>
      </c>
      <c r="G1439" s="23">
        <f>SUMIFS(销售员提成汇总!C:C,销售员提成汇总!K:K,$K1439)</f>
        <v>0</v>
      </c>
      <c r="H1439" s="21">
        <f t="shared" si="68"/>
        <v>0</v>
      </c>
      <c r="I1439" s="23" t="str">
        <f t="shared" si="69"/>
        <v/>
      </c>
      <c r="J1439" s="31" t="str">
        <f t="shared" si="70"/>
        <v/>
      </c>
      <c r="K1439" s="32" t="e">
        <f>VLOOKUP(A$4:A$600,客户下单明细表!O$4:P$5200,2,FALSE)</f>
        <v>#VALUE!</v>
      </c>
    </row>
    <row r="1440" spans="1:11">
      <c r="A1440" s="20"/>
      <c r="B1440" s="21" t="str">
        <f>IF(A1440="","",SUMPRODUCT((MONTH(客户下单明细表!$D$4:$D$5200)=销售员提成汇总!$E$2)*((YEAR(客户下单明细表!$D$4:$D$5200)=销售员提成汇总!$C$2))*(客户下单明细表!$O$4:$O$5200=A1440),客户下单明细表!$N$4:$N$5200))</f>
        <v/>
      </c>
      <c r="C1440" s="21" t="str">
        <f>IF(B1440="","",SUMPRODUCT((MONTH(客户下单明细表!$D$4:$D$5200)=销售员提成汇总!$E$2-1)*((YEAR(客户下单明细表!$D$4:$D$5200)=销售员提成汇总!$C$2))*(客户下单明细表!$O$4:$O$5200=A1440)*($A$2=客户下单明细表!$S$4:$S$5200),客户下单明细表!$N$4:$N$5200))</f>
        <v/>
      </c>
      <c r="D1440" s="21" t="str">
        <f>IF(A1440="","",SUMPRODUCT((MONTH(客户下单明细表!$D$4:$D$5200)=销售员提成汇总!$E$2)*((YEAR(客户下单明细表!$D$4:$D$5200)=销售员提成汇总!$C$2))*(客户下单明细表!$O$4:$O$5200=A1440),客户下单明细表!$R$4:$R$5200))</f>
        <v/>
      </c>
      <c r="E1440" s="21" t="str">
        <f>IF(A1440="","",SUMPRODUCT((MONTH(客户下单明细表!$D$4:$D$5200)=销售员提成汇总!$E$2-1)*((YEAR(客户下单明细表!$D$4:$D$5200)=销售员提成汇总!$C$2))*(客户下单明细表!$O$4:$O$5200=A1440),客户下单明细表!$R$4:$R$5200))</f>
        <v/>
      </c>
      <c r="F1440" s="22">
        <v>1800</v>
      </c>
      <c r="G1440" s="23">
        <f>SUMIFS(销售员提成汇总!C:C,销售员提成汇总!K:K,$K1440)</f>
        <v>0</v>
      </c>
      <c r="H1440" s="21">
        <f t="shared" si="68"/>
        <v>0</v>
      </c>
      <c r="I1440" s="23" t="str">
        <f t="shared" si="69"/>
        <v/>
      </c>
      <c r="J1440" s="31" t="str">
        <f t="shared" si="70"/>
        <v/>
      </c>
      <c r="K1440" s="32" t="e">
        <f>VLOOKUP(A$4:A$600,客户下单明细表!O$4:P$5200,2,FALSE)</f>
        <v>#VALUE!</v>
      </c>
    </row>
    <row r="1441" spans="1:11">
      <c r="A1441" s="20"/>
      <c r="B1441" s="21" t="str">
        <f>IF(A1441="","",SUMPRODUCT((MONTH(客户下单明细表!$D$4:$D$5200)=销售员提成汇总!$E$2)*((YEAR(客户下单明细表!$D$4:$D$5200)=销售员提成汇总!$C$2))*(客户下单明细表!$O$4:$O$5200=A1441),客户下单明细表!$N$4:$N$5200))</f>
        <v/>
      </c>
      <c r="C1441" s="21" t="str">
        <f>IF(B1441="","",SUMPRODUCT((MONTH(客户下单明细表!$D$4:$D$5200)=销售员提成汇总!$E$2-1)*((YEAR(客户下单明细表!$D$4:$D$5200)=销售员提成汇总!$C$2))*(客户下单明细表!$O$4:$O$5200=A1441)*($A$2=客户下单明细表!$S$4:$S$5200),客户下单明细表!$N$4:$N$5200))</f>
        <v/>
      </c>
      <c r="D1441" s="21" t="str">
        <f>IF(A1441="","",SUMPRODUCT((MONTH(客户下单明细表!$D$4:$D$5200)=销售员提成汇总!$E$2)*((YEAR(客户下单明细表!$D$4:$D$5200)=销售员提成汇总!$C$2))*(客户下单明细表!$O$4:$O$5200=A1441),客户下单明细表!$R$4:$R$5200))</f>
        <v/>
      </c>
      <c r="E1441" s="21" t="str">
        <f>IF(A1441="","",SUMPRODUCT((MONTH(客户下单明细表!$D$4:$D$5200)=销售员提成汇总!$E$2-1)*((YEAR(客户下单明细表!$D$4:$D$5200)=销售员提成汇总!$C$2))*(客户下单明细表!$O$4:$O$5200=A1441),客户下单明细表!$R$4:$R$5200))</f>
        <v/>
      </c>
      <c r="F1441" s="22">
        <v>1800</v>
      </c>
      <c r="G1441" s="23">
        <f>SUMIFS(销售员提成汇总!C:C,销售员提成汇总!K:K,$K1441)</f>
        <v>0</v>
      </c>
      <c r="H1441" s="21">
        <f t="shared" si="68"/>
        <v>0</v>
      </c>
      <c r="I1441" s="23" t="str">
        <f t="shared" si="69"/>
        <v/>
      </c>
      <c r="J1441" s="31" t="str">
        <f t="shared" si="70"/>
        <v/>
      </c>
      <c r="K1441" s="32" t="e">
        <f>VLOOKUP(A$4:A$600,客户下单明细表!O$4:P$5200,2,FALSE)</f>
        <v>#VALUE!</v>
      </c>
    </row>
    <row r="1442" spans="1:11">
      <c r="A1442" s="20"/>
      <c r="B1442" s="21" t="str">
        <f>IF(A1442="","",SUMPRODUCT((MONTH(客户下单明细表!$D$4:$D$5200)=销售员提成汇总!$E$2)*((YEAR(客户下单明细表!$D$4:$D$5200)=销售员提成汇总!$C$2))*(客户下单明细表!$O$4:$O$5200=A1442),客户下单明细表!$N$4:$N$5200))</f>
        <v/>
      </c>
      <c r="C1442" s="21" t="str">
        <f>IF(B1442="","",SUMPRODUCT((MONTH(客户下单明细表!$D$4:$D$5200)=销售员提成汇总!$E$2-1)*((YEAR(客户下单明细表!$D$4:$D$5200)=销售员提成汇总!$C$2))*(客户下单明细表!$O$4:$O$5200=A1442)*($A$2=客户下单明细表!$S$4:$S$5200),客户下单明细表!$N$4:$N$5200))</f>
        <v/>
      </c>
      <c r="D1442" s="21" t="str">
        <f>IF(A1442="","",SUMPRODUCT((MONTH(客户下单明细表!$D$4:$D$5200)=销售员提成汇总!$E$2)*((YEAR(客户下单明细表!$D$4:$D$5200)=销售员提成汇总!$C$2))*(客户下单明细表!$O$4:$O$5200=A1442),客户下单明细表!$R$4:$R$5200))</f>
        <v/>
      </c>
      <c r="E1442" s="21" t="str">
        <f>IF(A1442="","",SUMPRODUCT((MONTH(客户下单明细表!$D$4:$D$5200)=销售员提成汇总!$E$2-1)*((YEAR(客户下单明细表!$D$4:$D$5200)=销售员提成汇总!$C$2))*(客户下单明细表!$O$4:$O$5200=A1442),客户下单明细表!$R$4:$R$5200))</f>
        <v/>
      </c>
      <c r="F1442" s="22">
        <v>1800</v>
      </c>
      <c r="G1442" s="23">
        <f>SUMIFS(销售员提成汇总!C:C,销售员提成汇总!K:K,$K1442)</f>
        <v>0</v>
      </c>
      <c r="H1442" s="21">
        <f t="shared" si="68"/>
        <v>0</v>
      </c>
      <c r="I1442" s="23" t="str">
        <f t="shared" si="69"/>
        <v/>
      </c>
      <c r="J1442" s="31" t="str">
        <f t="shared" si="70"/>
        <v/>
      </c>
      <c r="K1442" s="32" t="e">
        <f>VLOOKUP(A$4:A$600,客户下单明细表!O$4:P$5200,2,FALSE)</f>
        <v>#VALUE!</v>
      </c>
    </row>
    <row r="1443" spans="1:11">
      <c r="A1443" s="20"/>
      <c r="B1443" s="21" t="str">
        <f>IF(A1443="","",SUMPRODUCT((MONTH(客户下单明细表!$D$4:$D$5200)=销售员提成汇总!$E$2)*((YEAR(客户下单明细表!$D$4:$D$5200)=销售员提成汇总!$C$2))*(客户下单明细表!$O$4:$O$5200=A1443),客户下单明细表!$N$4:$N$5200))</f>
        <v/>
      </c>
      <c r="C1443" s="21" t="str">
        <f>IF(B1443="","",SUMPRODUCT((MONTH(客户下单明细表!$D$4:$D$5200)=销售员提成汇总!$E$2-1)*((YEAR(客户下单明细表!$D$4:$D$5200)=销售员提成汇总!$C$2))*(客户下单明细表!$O$4:$O$5200=A1443)*($A$2=客户下单明细表!$S$4:$S$5200),客户下单明细表!$N$4:$N$5200))</f>
        <v/>
      </c>
      <c r="D1443" s="21" t="str">
        <f>IF(A1443="","",SUMPRODUCT((MONTH(客户下单明细表!$D$4:$D$5200)=销售员提成汇总!$E$2)*((YEAR(客户下单明细表!$D$4:$D$5200)=销售员提成汇总!$C$2))*(客户下单明细表!$O$4:$O$5200=A1443),客户下单明细表!$R$4:$R$5200))</f>
        <v/>
      </c>
      <c r="E1443" s="21" t="str">
        <f>IF(A1443="","",SUMPRODUCT((MONTH(客户下单明细表!$D$4:$D$5200)=销售员提成汇总!$E$2-1)*((YEAR(客户下单明细表!$D$4:$D$5200)=销售员提成汇总!$C$2))*(客户下单明细表!$O$4:$O$5200=A1443),客户下单明细表!$R$4:$R$5200))</f>
        <v/>
      </c>
      <c r="F1443" s="22">
        <v>1800</v>
      </c>
      <c r="G1443" s="23">
        <f>SUMIFS(销售员提成汇总!C:C,销售员提成汇总!K:K,$K1443)</f>
        <v>0</v>
      </c>
      <c r="H1443" s="21">
        <f t="shared" si="68"/>
        <v>0</v>
      </c>
      <c r="I1443" s="23" t="str">
        <f t="shared" si="69"/>
        <v/>
      </c>
      <c r="J1443" s="31" t="str">
        <f t="shared" si="70"/>
        <v/>
      </c>
      <c r="K1443" s="32" t="e">
        <f>VLOOKUP(A$4:A$600,客户下单明细表!O$4:P$5200,2,FALSE)</f>
        <v>#VALUE!</v>
      </c>
    </row>
    <row r="1444" spans="1:11">
      <c r="A1444" s="20"/>
      <c r="B1444" s="21" t="str">
        <f>IF(A1444="","",SUMPRODUCT((MONTH(客户下单明细表!$D$4:$D$5200)=销售员提成汇总!$E$2)*((YEAR(客户下单明细表!$D$4:$D$5200)=销售员提成汇总!$C$2))*(客户下单明细表!$O$4:$O$5200=A1444),客户下单明细表!$N$4:$N$5200))</f>
        <v/>
      </c>
      <c r="C1444" s="21" t="str">
        <f>IF(B1444="","",SUMPRODUCT((MONTH(客户下单明细表!$D$4:$D$5200)=销售员提成汇总!$E$2-1)*((YEAR(客户下单明细表!$D$4:$D$5200)=销售员提成汇总!$C$2))*(客户下单明细表!$O$4:$O$5200=A1444)*($A$2=客户下单明细表!$S$4:$S$5200),客户下单明细表!$N$4:$N$5200))</f>
        <v/>
      </c>
      <c r="D1444" s="21" t="str">
        <f>IF(A1444="","",SUMPRODUCT((MONTH(客户下单明细表!$D$4:$D$5200)=销售员提成汇总!$E$2)*((YEAR(客户下单明细表!$D$4:$D$5200)=销售员提成汇总!$C$2))*(客户下单明细表!$O$4:$O$5200=A1444),客户下单明细表!$R$4:$R$5200))</f>
        <v/>
      </c>
      <c r="E1444" s="21" t="str">
        <f>IF(A1444="","",SUMPRODUCT((MONTH(客户下单明细表!$D$4:$D$5200)=销售员提成汇总!$E$2-1)*((YEAR(客户下单明细表!$D$4:$D$5200)=销售员提成汇总!$C$2))*(客户下单明细表!$O$4:$O$5200=A1444),客户下单明细表!$R$4:$R$5200))</f>
        <v/>
      </c>
      <c r="F1444" s="22">
        <v>1800</v>
      </c>
      <c r="G1444" s="23">
        <f>SUMIFS(销售员提成汇总!C:C,销售员提成汇总!K:K,$K1444)</f>
        <v>0</v>
      </c>
      <c r="H1444" s="21">
        <f t="shared" si="68"/>
        <v>0</v>
      </c>
      <c r="I1444" s="23" t="str">
        <f t="shared" si="69"/>
        <v/>
      </c>
      <c r="J1444" s="31" t="str">
        <f t="shared" si="70"/>
        <v/>
      </c>
      <c r="K1444" s="32" t="e">
        <f>VLOOKUP(A$4:A$600,客户下单明细表!O$4:P$5200,2,FALSE)</f>
        <v>#VALUE!</v>
      </c>
    </row>
    <row r="1445" spans="1:11">
      <c r="A1445" s="20"/>
      <c r="B1445" s="21" t="str">
        <f>IF(A1445="","",SUMPRODUCT((MONTH(客户下单明细表!$D$4:$D$5200)=销售员提成汇总!$E$2)*((YEAR(客户下单明细表!$D$4:$D$5200)=销售员提成汇总!$C$2))*(客户下单明细表!$O$4:$O$5200=A1445),客户下单明细表!$N$4:$N$5200))</f>
        <v/>
      </c>
      <c r="C1445" s="21" t="str">
        <f>IF(B1445="","",SUMPRODUCT((MONTH(客户下单明细表!$D$4:$D$5200)=销售员提成汇总!$E$2-1)*((YEAR(客户下单明细表!$D$4:$D$5200)=销售员提成汇总!$C$2))*(客户下单明细表!$O$4:$O$5200=A1445)*($A$2=客户下单明细表!$S$4:$S$5200),客户下单明细表!$N$4:$N$5200))</f>
        <v/>
      </c>
      <c r="D1445" s="21" t="str">
        <f>IF(A1445="","",SUMPRODUCT((MONTH(客户下单明细表!$D$4:$D$5200)=销售员提成汇总!$E$2)*((YEAR(客户下单明细表!$D$4:$D$5200)=销售员提成汇总!$C$2))*(客户下单明细表!$O$4:$O$5200=A1445),客户下单明细表!$R$4:$R$5200))</f>
        <v/>
      </c>
      <c r="E1445" s="21" t="str">
        <f>IF(A1445="","",SUMPRODUCT((MONTH(客户下单明细表!$D$4:$D$5200)=销售员提成汇总!$E$2-1)*((YEAR(客户下单明细表!$D$4:$D$5200)=销售员提成汇总!$C$2))*(客户下单明细表!$O$4:$O$5200=A1445),客户下单明细表!$R$4:$R$5200))</f>
        <v/>
      </c>
      <c r="F1445" s="22">
        <v>1800</v>
      </c>
      <c r="G1445" s="23">
        <f>SUMIFS(销售员提成汇总!C:C,销售员提成汇总!K:K,$K1445)</f>
        <v>0</v>
      </c>
      <c r="H1445" s="21">
        <f t="shared" si="68"/>
        <v>0</v>
      </c>
      <c r="I1445" s="23" t="str">
        <f t="shared" si="69"/>
        <v/>
      </c>
      <c r="J1445" s="31" t="str">
        <f t="shared" si="70"/>
        <v/>
      </c>
      <c r="K1445" s="32" t="e">
        <f>VLOOKUP(A$4:A$600,客户下单明细表!O$4:P$5200,2,FALSE)</f>
        <v>#VALUE!</v>
      </c>
    </row>
    <row r="1446" spans="1:11">
      <c r="A1446" s="20"/>
      <c r="B1446" s="21" t="str">
        <f>IF(A1446="","",SUMPRODUCT((MONTH(客户下单明细表!$D$4:$D$5200)=销售员提成汇总!$E$2)*((YEAR(客户下单明细表!$D$4:$D$5200)=销售员提成汇总!$C$2))*(客户下单明细表!$O$4:$O$5200=A1446),客户下单明细表!$N$4:$N$5200))</f>
        <v/>
      </c>
      <c r="C1446" s="21" t="str">
        <f>IF(B1446="","",SUMPRODUCT((MONTH(客户下单明细表!$D$4:$D$5200)=销售员提成汇总!$E$2-1)*((YEAR(客户下单明细表!$D$4:$D$5200)=销售员提成汇总!$C$2))*(客户下单明细表!$O$4:$O$5200=A1446)*($A$2=客户下单明细表!$S$4:$S$5200),客户下单明细表!$N$4:$N$5200))</f>
        <v/>
      </c>
      <c r="D1446" s="21" t="str">
        <f>IF(A1446="","",SUMPRODUCT((MONTH(客户下单明细表!$D$4:$D$5200)=销售员提成汇总!$E$2)*((YEAR(客户下单明细表!$D$4:$D$5200)=销售员提成汇总!$C$2))*(客户下单明细表!$O$4:$O$5200=A1446),客户下单明细表!$R$4:$R$5200))</f>
        <v/>
      </c>
      <c r="E1446" s="21" t="str">
        <f>IF(A1446="","",SUMPRODUCT((MONTH(客户下单明细表!$D$4:$D$5200)=销售员提成汇总!$E$2-1)*((YEAR(客户下单明细表!$D$4:$D$5200)=销售员提成汇总!$C$2))*(客户下单明细表!$O$4:$O$5200=A1446),客户下单明细表!$R$4:$R$5200))</f>
        <v/>
      </c>
      <c r="F1446" s="22">
        <v>1800</v>
      </c>
      <c r="G1446" s="23">
        <f>SUMIFS(销售员提成汇总!C:C,销售员提成汇总!K:K,$K1446)</f>
        <v>0</v>
      </c>
      <c r="H1446" s="21">
        <f t="shared" si="68"/>
        <v>0</v>
      </c>
      <c r="I1446" s="23" t="str">
        <f t="shared" si="69"/>
        <v/>
      </c>
      <c r="J1446" s="31" t="str">
        <f t="shared" si="70"/>
        <v/>
      </c>
      <c r="K1446" s="32" t="e">
        <f>VLOOKUP(A$4:A$600,客户下单明细表!O$4:P$5200,2,FALSE)</f>
        <v>#VALUE!</v>
      </c>
    </row>
    <row r="1447" spans="1:11">
      <c r="A1447" s="20"/>
      <c r="B1447" s="21" t="str">
        <f>IF(A1447="","",SUMPRODUCT((MONTH(客户下单明细表!$D$4:$D$5200)=销售员提成汇总!$E$2)*((YEAR(客户下单明细表!$D$4:$D$5200)=销售员提成汇总!$C$2))*(客户下单明细表!$O$4:$O$5200=A1447),客户下单明细表!$N$4:$N$5200))</f>
        <v/>
      </c>
      <c r="C1447" s="21" t="str">
        <f>IF(B1447="","",SUMPRODUCT((MONTH(客户下单明细表!$D$4:$D$5200)=销售员提成汇总!$E$2-1)*((YEAR(客户下单明细表!$D$4:$D$5200)=销售员提成汇总!$C$2))*(客户下单明细表!$O$4:$O$5200=A1447)*($A$2=客户下单明细表!$S$4:$S$5200),客户下单明细表!$N$4:$N$5200))</f>
        <v/>
      </c>
      <c r="D1447" s="21" t="str">
        <f>IF(A1447="","",SUMPRODUCT((MONTH(客户下单明细表!$D$4:$D$5200)=销售员提成汇总!$E$2)*((YEAR(客户下单明细表!$D$4:$D$5200)=销售员提成汇总!$C$2))*(客户下单明细表!$O$4:$O$5200=A1447),客户下单明细表!$R$4:$R$5200))</f>
        <v/>
      </c>
      <c r="E1447" s="21" t="str">
        <f>IF(A1447="","",SUMPRODUCT((MONTH(客户下单明细表!$D$4:$D$5200)=销售员提成汇总!$E$2-1)*((YEAR(客户下单明细表!$D$4:$D$5200)=销售员提成汇总!$C$2))*(客户下单明细表!$O$4:$O$5200=A1447),客户下单明细表!$R$4:$R$5200))</f>
        <v/>
      </c>
      <c r="F1447" s="22">
        <v>1800</v>
      </c>
      <c r="G1447" s="23">
        <f>SUMIFS(销售员提成汇总!C:C,销售员提成汇总!K:K,$K1447)</f>
        <v>0</v>
      </c>
      <c r="H1447" s="21">
        <f t="shared" si="68"/>
        <v>0</v>
      </c>
      <c r="I1447" s="23" t="str">
        <f t="shared" si="69"/>
        <v/>
      </c>
      <c r="J1447" s="31" t="str">
        <f t="shared" si="70"/>
        <v/>
      </c>
      <c r="K1447" s="32" t="e">
        <f>VLOOKUP(A$4:A$600,客户下单明细表!O$4:P$5200,2,FALSE)</f>
        <v>#VALUE!</v>
      </c>
    </row>
    <row r="1448" spans="1:11">
      <c r="A1448" s="20"/>
      <c r="B1448" s="21" t="str">
        <f>IF(A1448="","",SUMPRODUCT((MONTH(客户下单明细表!$D$4:$D$5200)=销售员提成汇总!$E$2)*((YEAR(客户下单明细表!$D$4:$D$5200)=销售员提成汇总!$C$2))*(客户下单明细表!$O$4:$O$5200=A1448),客户下单明细表!$N$4:$N$5200))</f>
        <v/>
      </c>
      <c r="C1448" s="21" t="str">
        <f>IF(B1448="","",SUMPRODUCT((MONTH(客户下单明细表!$D$4:$D$5200)=销售员提成汇总!$E$2-1)*((YEAR(客户下单明细表!$D$4:$D$5200)=销售员提成汇总!$C$2))*(客户下单明细表!$O$4:$O$5200=A1448)*($A$2=客户下单明细表!$S$4:$S$5200),客户下单明细表!$N$4:$N$5200))</f>
        <v/>
      </c>
      <c r="D1448" s="21" t="str">
        <f>IF(A1448="","",SUMPRODUCT((MONTH(客户下单明细表!$D$4:$D$5200)=销售员提成汇总!$E$2)*((YEAR(客户下单明细表!$D$4:$D$5200)=销售员提成汇总!$C$2))*(客户下单明细表!$O$4:$O$5200=A1448),客户下单明细表!$R$4:$R$5200))</f>
        <v/>
      </c>
      <c r="E1448" s="21" t="str">
        <f>IF(A1448="","",SUMPRODUCT((MONTH(客户下单明细表!$D$4:$D$5200)=销售员提成汇总!$E$2-1)*((YEAR(客户下单明细表!$D$4:$D$5200)=销售员提成汇总!$C$2))*(客户下单明细表!$O$4:$O$5200=A1448),客户下单明细表!$R$4:$R$5200))</f>
        <v/>
      </c>
      <c r="F1448" s="22">
        <v>1800</v>
      </c>
      <c r="G1448" s="23">
        <f>SUMIFS(销售员提成汇总!C:C,销售员提成汇总!K:K,$K1448)</f>
        <v>0</v>
      </c>
      <c r="H1448" s="21">
        <f t="shared" si="68"/>
        <v>0</v>
      </c>
      <c r="I1448" s="23" t="str">
        <f t="shared" si="69"/>
        <v/>
      </c>
      <c r="J1448" s="31" t="str">
        <f t="shared" si="70"/>
        <v/>
      </c>
      <c r="K1448" s="32" t="e">
        <f>VLOOKUP(A$4:A$600,客户下单明细表!O$4:P$5200,2,FALSE)</f>
        <v>#VALUE!</v>
      </c>
    </row>
    <row r="1449" spans="1:11">
      <c r="A1449" s="20"/>
      <c r="B1449" s="21" t="str">
        <f>IF(A1449="","",SUMPRODUCT((MONTH(客户下单明细表!$D$4:$D$5200)=销售员提成汇总!$E$2)*((YEAR(客户下单明细表!$D$4:$D$5200)=销售员提成汇总!$C$2))*(客户下单明细表!$O$4:$O$5200=A1449),客户下单明细表!$N$4:$N$5200))</f>
        <v/>
      </c>
      <c r="C1449" s="21" t="str">
        <f>IF(B1449="","",SUMPRODUCT((MONTH(客户下单明细表!$D$4:$D$5200)=销售员提成汇总!$E$2-1)*((YEAR(客户下单明细表!$D$4:$D$5200)=销售员提成汇总!$C$2))*(客户下单明细表!$O$4:$O$5200=A1449)*($A$2=客户下单明细表!$S$4:$S$5200),客户下单明细表!$N$4:$N$5200))</f>
        <v/>
      </c>
      <c r="D1449" s="21" t="str">
        <f>IF(A1449="","",SUMPRODUCT((MONTH(客户下单明细表!$D$4:$D$5200)=销售员提成汇总!$E$2)*((YEAR(客户下单明细表!$D$4:$D$5200)=销售员提成汇总!$C$2))*(客户下单明细表!$O$4:$O$5200=A1449),客户下单明细表!$R$4:$R$5200))</f>
        <v/>
      </c>
      <c r="E1449" s="21" t="str">
        <f>IF(A1449="","",SUMPRODUCT((MONTH(客户下单明细表!$D$4:$D$5200)=销售员提成汇总!$E$2-1)*((YEAR(客户下单明细表!$D$4:$D$5200)=销售员提成汇总!$C$2))*(客户下单明细表!$O$4:$O$5200=A1449),客户下单明细表!$R$4:$R$5200))</f>
        <v/>
      </c>
      <c r="F1449" s="22">
        <v>1800</v>
      </c>
      <c r="G1449" s="23">
        <f>SUMIFS(销售员提成汇总!C:C,销售员提成汇总!K:K,$K1449)</f>
        <v>0</v>
      </c>
      <c r="H1449" s="21">
        <f t="shared" si="68"/>
        <v>0</v>
      </c>
      <c r="I1449" s="23" t="str">
        <f t="shared" si="69"/>
        <v/>
      </c>
      <c r="J1449" s="31" t="str">
        <f t="shared" si="70"/>
        <v/>
      </c>
      <c r="K1449" s="32" t="e">
        <f>VLOOKUP(A$4:A$600,客户下单明细表!O$4:P$5200,2,FALSE)</f>
        <v>#VALUE!</v>
      </c>
    </row>
    <row r="1450" spans="1:11">
      <c r="A1450" s="20"/>
      <c r="B1450" s="21" t="str">
        <f>IF(A1450="","",SUMPRODUCT((MONTH(客户下单明细表!$D$4:$D$5200)=销售员提成汇总!$E$2)*((YEAR(客户下单明细表!$D$4:$D$5200)=销售员提成汇总!$C$2))*(客户下单明细表!$O$4:$O$5200=A1450),客户下单明细表!$N$4:$N$5200))</f>
        <v/>
      </c>
      <c r="C1450" s="21" t="str">
        <f>IF(B1450="","",SUMPRODUCT((MONTH(客户下单明细表!$D$4:$D$5200)=销售员提成汇总!$E$2-1)*((YEAR(客户下单明细表!$D$4:$D$5200)=销售员提成汇总!$C$2))*(客户下单明细表!$O$4:$O$5200=A1450)*($A$2=客户下单明细表!$S$4:$S$5200),客户下单明细表!$N$4:$N$5200))</f>
        <v/>
      </c>
      <c r="D1450" s="21" t="str">
        <f>IF(A1450="","",SUMPRODUCT((MONTH(客户下单明细表!$D$4:$D$5200)=销售员提成汇总!$E$2)*((YEAR(客户下单明细表!$D$4:$D$5200)=销售员提成汇总!$C$2))*(客户下单明细表!$O$4:$O$5200=A1450),客户下单明细表!$R$4:$R$5200))</f>
        <v/>
      </c>
      <c r="E1450" s="21" t="str">
        <f>IF(A1450="","",SUMPRODUCT((MONTH(客户下单明细表!$D$4:$D$5200)=销售员提成汇总!$E$2-1)*((YEAR(客户下单明细表!$D$4:$D$5200)=销售员提成汇总!$C$2))*(客户下单明细表!$O$4:$O$5200=A1450),客户下单明细表!$R$4:$R$5200))</f>
        <v/>
      </c>
      <c r="F1450" s="22">
        <v>1800</v>
      </c>
      <c r="G1450" s="23">
        <f>SUMIFS(销售员提成汇总!C:C,销售员提成汇总!K:K,$K1450)</f>
        <v>0</v>
      </c>
      <c r="H1450" s="21">
        <f t="shared" si="68"/>
        <v>0</v>
      </c>
      <c r="I1450" s="23" t="str">
        <f t="shared" si="69"/>
        <v/>
      </c>
      <c r="J1450" s="31" t="str">
        <f t="shared" si="70"/>
        <v/>
      </c>
      <c r="K1450" s="32" t="e">
        <f>VLOOKUP(A$4:A$600,客户下单明细表!O$4:P$5200,2,FALSE)</f>
        <v>#VALUE!</v>
      </c>
    </row>
    <row r="1451" spans="1:11">
      <c r="A1451" s="20"/>
      <c r="B1451" s="21" t="str">
        <f>IF(A1451="","",SUMPRODUCT((MONTH(客户下单明细表!$D$4:$D$5200)=销售员提成汇总!$E$2)*((YEAR(客户下单明细表!$D$4:$D$5200)=销售员提成汇总!$C$2))*(客户下单明细表!$O$4:$O$5200=A1451),客户下单明细表!$N$4:$N$5200))</f>
        <v/>
      </c>
      <c r="C1451" s="21" t="str">
        <f>IF(B1451="","",SUMPRODUCT((MONTH(客户下单明细表!$D$4:$D$5200)=销售员提成汇总!$E$2-1)*((YEAR(客户下单明细表!$D$4:$D$5200)=销售员提成汇总!$C$2))*(客户下单明细表!$O$4:$O$5200=A1451)*($A$2=客户下单明细表!$S$4:$S$5200),客户下单明细表!$N$4:$N$5200))</f>
        <v/>
      </c>
      <c r="D1451" s="21" t="str">
        <f>IF(A1451="","",SUMPRODUCT((MONTH(客户下单明细表!$D$4:$D$5200)=销售员提成汇总!$E$2)*((YEAR(客户下单明细表!$D$4:$D$5200)=销售员提成汇总!$C$2))*(客户下单明细表!$O$4:$O$5200=A1451),客户下单明细表!$R$4:$R$5200))</f>
        <v/>
      </c>
      <c r="E1451" s="21" t="str">
        <f>IF(A1451="","",SUMPRODUCT((MONTH(客户下单明细表!$D$4:$D$5200)=销售员提成汇总!$E$2-1)*((YEAR(客户下单明细表!$D$4:$D$5200)=销售员提成汇总!$C$2))*(客户下单明细表!$O$4:$O$5200=A1451),客户下单明细表!$R$4:$R$5200))</f>
        <v/>
      </c>
      <c r="F1451" s="22">
        <v>1800</v>
      </c>
      <c r="G1451" s="23">
        <f>SUMIFS(销售员提成汇总!C:C,销售员提成汇总!K:K,$K1451)</f>
        <v>0</v>
      </c>
      <c r="H1451" s="21">
        <f t="shared" si="68"/>
        <v>0</v>
      </c>
      <c r="I1451" s="23" t="str">
        <f t="shared" si="69"/>
        <v/>
      </c>
      <c r="J1451" s="31" t="str">
        <f t="shared" si="70"/>
        <v/>
      </c>
      <c r="K1451" s="32" t="e">
        <f>VLOOKUP(A$4:A$600,客户下单明细表!O$4:P$5200,2,FALSE)</f>
        <v>#VALUE!</v>
      </c>
    </row>
    <row r="1452" spans="1:11">
      <c r="A1452" s="20"/>
      <c r="B1452" s="21" t="str">
        <f>IF(A1452="","",SUMPRODUCT((MONTH(客户下单明细表!$D$4:$D$5200)=销售员提成汇总!$E$2)*((YEAR(客户下单明细表!$D$4:$D$5200)=销售员提成汇总!$C$2))*(客户下单明细表!$O$4:$O$5200=A1452),客户下单明细表!$N$4:$N$5200))</f>
        <v/>
      </c>
      <c r="C1452" s="21" t="str">
        <f>IF(B1452="","",SUMPRODUCT((MONTH(客户下单明细表!$D$4:$D$5200)=销售员提成汇总!$E$2-1)*((YEAR(客户下单明细表!$D$4:$D$5200)=销售员提成汇总!$C$2))*(客户下单明细表!$O$4:$O$5200=A1452)*($A$2=客户下单明细表!$S$4:$S$5200),客户下单明细表!$N$4:$N$5200))</f>
        <v/>
      </c>
      <c r="D1452" s="21" t="str">
        <f>IF(A1452="","",SUMPRODUCT((MONTH(客户下单明细表!$D$4:$D$5200)=销售员提成汇总!$E$2)*((YEAR(客户下单明细表!$D$4:$D$5200)=销售员提成汇总!$C$2))*(客户下单明细表!$O$4:$O$5200=A1452),客户下单明细表!$R$4:$R$5200))</f>
        <v/>
      </c>
      <c r="E1452" s="21" t="str">
        <f>IF(A1452="","",SUMPRODUCT((MONTH(客户下单明细表!$D$4:$D$5200)=销售员提成汇总!$E$2-1)*((YEAR(客户下单明细表!$D$4:$D$5200)=销售员提成汇总!$C$2))*(客户下单明细表!$O$4:$O$5200=A1452),客户下单明细表!$R$4:$R$5200))</f>
        <v/>
      </c>
      <c r="F1452" s="22">
        <v>1800</v>
      </c>
      <c r="G1452" s="23">
        <f>SUMIFS(销售员提成汇总!C:C,销售员提成汇总!K:K,$K1452)</f>
        <v>0</v>
      </c>
      <c r="H1452" s="21">
        <f t="shared" si="68"/>
        <v>0</v>
      </c>
      <c r="I1452" s="23" t="str">
        <f t="shared" si="69"/>
        <v/>
      </c>
      <c r="J1452" s="31" t="str">
        <f t="shared" si="70"/>
        <v/>
      </c>
      <c r="K1452" s="32" t="e">
        <f>VLOOKUP(A$4:A$600,客户下单明细表!O$4:P$5200,2,FALSE)</f>
        <v>#VALUE!</v>
      </c>
    </row>
    <row r="1453" spans="1:11">
      <c r="A1453" s="20"/>
      <c r="B1453" s="21" t="str">
        <f>IF(A1453="","",SUMPRODUCT((MONTH(客户下单明细表!$D$4:$D$5200)=销售员提成汇总!$E$2)*((YEAR(客户下单明细表!$D$4:$D$5200)=销售员提成汇总!$C$2))*(客户下单明细表!$O$4:$O$5200=A1453),客户下单明细表!$N$4:$N$5200))</f>
        <v/>
      </c>
      <c r="C1453" s="21" t="str">
        <f>IF(B1453="","",SUMPRODUCT((MONTH(客户下单明细表!$D$4:$D$5200)=销售员提成汇总!$E$2-1)*((YEAR(客户下单明细表!$D$4:$D$5200)=销售员提成汇总!$C$2))*(客户下单明细表!$O$4:$O$5200=A1453)*($A$2=客户下单明细表!$S$4:$S$5200),客户下单明细表!$N$4:$N$5200))</f>
        <v/>
      </c>
      <c r="D1453" s="21" t="str">
        <f>IF(A1453="","",SUMPRODUCT((MONTH(客户下单明细表!$D$4:$D$5200)=销售员提成汇总!$E$2)*((YEAR(客户下单明细表!$D$4:$D$5200)=销售员提成汇总!$C$2))*(客户下单明细表!$O$4:$O$5200=A1453),客户下单明细表!$R$4:$R$5200))</f>
        <v/>
      </c>
      <c r="E1453" s="21" t="str">
        <f>IF(A1453="","",SUMPRODUCT((MONTH(客户下单明细表!$D$4:$D$5200)=销售员提成汇总!$E$2-1)*((YEAR(客户下单明细表!$D$4:$D$5200)=销售员提成汇总!$C$2))*(客户下单明细表!$O$4:$O$5200=A1453),客户下单明细表!$R$4:$R$5200))</f>
        <v/>
      </c>
      <c r="F1453" s="22">
        <v>1800</v>
      </c>
      <c r="G1453" s="23">
        <f>SUMIFS(销售员提成汇总!C:C,销售员提成汇总!K:K,$K1453)</f>
        <v>0</v>
      </c>
      <c r="H1453" s="21">
        <f t="shared" si="68"/>
        <v>0</v>
      </c>
      <c r="I1453" s="23" t="str">
        <f t="shared" si="69"/>
        <v/>
      </c>
      <c r="J1453" s="31" t="str">
        <f t="shared" si="70"/>
        <v/>
      </c>
      <c r="K1453" s="32" t="e">
        <f>VLOOKUP(A$4:A$600,客户下单明细表!O$4:P$5200,2,FALSE)</f>
        <v>#VALUE!</v>
      </c>
    </row>
    <row r="1454" spans="1:11">
      <c r="A1454" s="20"/>
      <c r="B1454" s="21" t="str">
        <f>IF(A1454="","",SUMPRODUCT((MONTH(客户下单明细表!$D$4:$D$5200)=销售员提成汇总!$E$2)*((YEAR(客户下单明细表!$D$4:$D$5200)=销售员提成汇总!$C$2))*(客户下单明细表!$O$4:$O$5200=A1454),客户下单明细表!$N$4:$N$5200))</f>
        <v/>
      </c>
      <c r="C1454" s="21" t="str">
        <f>IF(B1454="","",SUMPRODUCT((MONTH(客户下单明细表!$D$4:$D$5200)=销售员提成汇总!$E$2-1)*((YEAR(客户下单明细表!$D$4:$D$5200)=销售员提成汇总!$C$2))*(客户下单明细表!$O$4:$O$5200=A1454)*($A$2=客户下单明细表!$S$4:$S$5200),客户下单明细表!$N$4:$N$5200))</f>
        <v/>
      </c>
      <c r="D1454" s="21" t="str">
        <f>IF(A1454="","",SUMPRODUCT((MONTH(客户下单明细表!$D$4:$D$5200)=销售员提成汇总!$E$2)*((YEAR(客户下单明细表!$D$4:$D$5200)=销售员提成汇总!$C$2))*(客户下单明细表!$O$4:$O$5200=A1454),客户下单明细表!$R$4:$R$5200))</f>
        <v/>
      </c>
      <c r="E1454" s="21" t="str">
        <f>IF(A1454="","",SUMPRODUCT((MONTH(客户下单明细表!$D$4:$D$5200)=销售员提成汇总!$E$2-1)*((YEAR(客户下单明细表!$D$4:$D$5200)=销售员提成汇总!$C$2))*(客户下单明细表!$O$4:$O$5200=A1454),客户下单明细表!$R$4:$R$5200))</f>
        <v/>
      </c>
      <c r="F1454" s="22">
        <v>1800</v>
      </c>
      <c r="G1454" s="23">
        <f>SUMIFS(销售员提成汇总!C:C,销售员提成汇总!K:K,$K1454)</f>
        <v>0</v>
      </c>
      <c r="H1454" s="21">
        <f t="shared" si="68"/>
        <v>0</v>
      </c>
      <c r="I1454" s="23" t="str">
        <f t="shared" si="69"/>
        <v/>
      </c>
      <c r="J1454" s="31" t="str">
        <f t="shared" si="70"/>
        <v/>
      </c>
      <c r="K1454" s="32" t="e">
        <f>VLOOKUP(A$4:A$600,客户下单明细表!O$4:P$5200,2,FALSE)</f>
        <v>#VALUE!</v>
      </c>
    </row>
    <row r="1455" spans="1:11">
      <c r="A1455" s="20"/>
      <c r="B1455" s="21" t="str">
        <f>IF(A1455="","",SUMPRODUCT((MONTH(客户下单明细表!$D$4:$D$5200)=销售员提成汇总!$E$2)*((YEAR(客户下单明细表!$D$4:$D$5200)=销售员提成汇总!$C$2))*(客户下单明细表!$O$4:$O$5200=A1455),客户下单明细表!$N$4:$N$5200))</f>
        <v/>
      </c>
      <c r="C1455" s="21" t="str">
        <f>IF(B1455="","",SUMPRODUCT((MONTH(客户下单明细表!$D$4:$D$5200)=销售员提成汇总!$E$2-1)*((YEAR(客户下单明细表!$D$4:$D$5200)=销售员提成汇总!$C$2))*(客户下单明细表!$O$4:$O$5200=A1455)*($A$2=客户下单明细表!$S$4:$S$5200),客户下单明细表!$N$4:$N$5200))</f>
        <v/>
      </c>
      <c r="D1455" s="21" t="str">
        <f>IF(A1455="","",SUMPRODUCT((MONTH(客户下单明细表!$D$4:$D$5200)=销售员提成汇总!$E$2)*((YEAR(客户下单明细表!$D$4:$D$5200)=销售员提成汇总!$C$2))*(客户下单明细表!$O$4:$O$5200=A1455),客户下单明细表!$R$4:$R$5200))</f>
        <v/>
      </c>
      <c r="E1455" s="21" t="str">
        <f>IF(A1455="","",SUMPRODUCT((MONTH(客户下单明细表!$D$4:$D$5200)=销售员提成汇总!$E$2-1)*((YEAR(客户下单明细表!$D$4:$D$5200)=销售员提成汇总!$C$2))*(客户下单明细表!$O$4:$O$5200=A1455),客户下单明细表!$R$4:$R$5200))</f>
        <v/>
      </c>
      <c r="F1455" s="22">
        <v>1800</v>
      </c>
      <c r="G1455" s="23">
        <f>SUMIFS(销售员提成汇总!C:C,销售员提成汇总!K:K,$K1455)</f>
        <v>0</v>
      </c>
      <c r="H1455" s="21">
        <f t="shared" si="68"/>
        <v>0</v>
      </c>
      <c r="I1455" s="23" t="str">
        <f t="shared" si="69"/>
        <v/>
      </c>
      <c r="J1455" s="31" t="str">
        <f t="shared" si="70"/>
        <v/>
      </c>
      <c r="K1455" s="32" t="e">
        <f>VLOOKUP(A$4:A$600,客户下单明细表!O$4:P$5200,2,FALSE)</f>
        <v>#VALUE!</v>
      </c>
    </row>
    <row r="1456" spans="1:11">
      <c r="A1456" s="20"/>
      <c r="B1456" s="21" t="str">
        <f>IF(A1456="","",SUMPRODUCT((MONTH(客户下单明细表!$D$4:$D$5200)=销售员提成汇总!$E$2)*((YEAR(客户下单明细表!$D$4:$D$5200)=销售员提成汇总!$C$2))*(客户下单明细表!$O$4:$O$5200=A1456),客户下单明细表!$N$4:$N$5200))</f>
        <v/>
      </c>
      <c r="C1456" s="21" t="str">
        <f>IF(B1456="","",SUMPRODUCT((MONTH(客户下单明细表!$D$4:$D$5200)=销售员提成汇总!$E$2-1)*((YEAR(客户下单明细表!$D$4:$D$5200)=销售员提成汇总!$C$2))*(客户下单明细表!$O$4:$O$5200=A1456)*($A$2=客户下单明细表!$S$4:$S$5200),客户下单明细表!$N$4:$N$5200))</f>
        <v/>
      </c>
      <c r="D1456" s="21" t="str">
        <f>IF(A1456="","",SUMPRODUCT((MONTH(客户下单明细表!$D$4:$D$5200)=销售员提成汇总!$E$2)*((YEAR(客户下单明细表!$D$4:$D$5200)=销售员提成汇总!$C$2))*(客户下单明细表!$O$4:$O$5200=A1456),客户下单明细表!$R$4:$R$5200))</f>
        <v/>
      </c>
      <c r="E1456" s="21" t="str">
        <f>IF(A1456="","",SUMPRODUCT((MONTH(客户下单明细表!$D$4:$D$5200)=销售员提成汇总!$E$2-1)*((YEAR(客户下单明细表!$D$4:$D$5200)=销售员提成汇总!$C$2))*(客户下单明细表!$O$4:$O$5200=A1456),客户下单明细表!$R$4:$R$5200))</f>
        <v/>
      </c>
      <c r="F1456" s="22">
        <v>1800</v>
      </c>
      <c r="G1456" s="23">
        <f>SUMIFS(销售员提成汇总!C:C,销售员提成汇总!K:K,$K1456)</f>
        <v>0</v>
      </c>
      <c r="H1456" s="21">
        <f t="shared" si="68"/>
        <v>0</v>
      </c>
      <c r="I1456" s="23" t="str">
        <f t="shared" si="69"/>
        <v/>
      </c>
      <c r="J1456" s="31" t="str">
        <f t="shared" si="70"/>
        <v/>
      </c>
      <c r="K1456" s="32" t="e">
        <f>VLOOKUP(A$4:A$600,客户下单明细表!O$4:P$5200,2,FALSE)</f>
        <v>#VALUE!</v>
      </c>
    </row>
    <row r="1457" spans="1:11">
      <c r="A1457" s="20"/>
      <c r="B1457" s="21" t="str">
        <f>IF(A1457="","",SUMPRODUCT((MONTH(客户下单明细表!$D$4:$D$5200)=销售员提成汇总!$E$2)*((YEAR(客户下单明细表!$D$4:$D$5200)=销售员提成汇总!$C$2))*(客户下单明细表!$O$4:$O$5200=A1457),客户下单明细表!$N$4:$N$5200))</f>
        <v/>
      </c>
      <c r="C1457" s="21" t="str">
        <f>IF(B1457="","",SUMPRODUCT((MONTH(客户下单明细表!$D$4:$D$5200)=销售员提成汇总!$E$2-1)*((YEAR(客户下单明细表!$D$4:$D$5200)=销售员提成汇总!$C$2))*(客户下单明细表!$O$4:$O$5200=A1457)*($A$2=客户下单明细表!$S$4:$S$5200),客户下单明细表!$N$4:$N$5200))</f>
        <v/>
      </c>
      <c r="D1457" s="21" t="str">
        <f>IF(A1457="","",SUMPRODUCT((MONTH(客户下单明细表!$D$4:$D$5200)=销售员提成汇总!$E$2)*((YEAR(客户下单明细表!$D$4:$D$5200)=销售员提成汇总!$C$2))*(客户下单明细表!$O$4:$O$5200=A1457),客户下单明细表!$R$4:$R$5200))</f>
        <v/>
      </c>
      <c r="E1457" s="21" t="str">
        <f>IF(A1457="","",SUMPRODUCT((MONTH(客户下单明细表!$D$4:$D$5200)=销售员提成汇总!$E$2-1)*((YEAR(客户下单明细表!$D$4:$D$5200)=销售员提成汇总!$C$2))*(客户下单明细表!$O$4:$O$5200=A1457),客户下单明细表!$R$4:$R$5200))</f>
        <v/>
      </c>
      <c r="F1457" s="22">
        <v>1800</v>
      </c>
      <c r="G1457" s="23">
        <f>SUMIFS(销售员提成汇总!C:C,销售员提成汇总!K:K,$K1457)</f>
        <v>0</v>
      </c>
      <c r="H1457" s="21">
        <f t="shared" si="68"/>
        <v>0</v>
      </c>
      <c r="I1457" s="23" t="str">
        <f t="shared" si="69"/>
        <v/>
      </c>
      <c r="J1457" s="31" t="str">
        <f t="shared" si="70"/>
        <v/>
      </c>
      <c r="K1457" s="32" t="e">
        <f>VLOOKUP(A$4:A$600,客户下单明细表!O$4:P$5200,2,FALSE)</f>
        <v>#VALUE!</v>
      </c>
    </row>
    <row r="1458" spans="1:11">
      <c r="A1458" s="20"/>
      <c r="B1458" s="21" t="str">
        <f>IF(A1458="","",SUMPRODUCT((MONTH(客户下单明细表!$D$4:$D$5200)=销售员提成汇总!$E$2)*((YEAR(客户下单明细表!$D$4:$D$5200)=销售员提成汇总!$C$2))*(客户下单明细表!$O$4:$O$5200=A1458),客户下单明细表!$N$4:$N$5200))</f>
        <v/>
      </c>
      <c r="C1458" s="21" t="str">
        <f>IF(B1458="","",SUMPRODUCT((MONTH(客户下单明细表!$D$4:$D$5200)=销售员提成汇总!$E$2-1)*((YEAR(客户下单明细表!$D$4:$D$5200)=销售员提成汇总!$C$2))*(客户下单明细表!$O$4:$O$5200=A1458)*($A$2=客户下单明细表!$S$4:$S$5200),客户下单明细表!$N$4:$N$5200))</f>
        <v/>
      </c>
      <c r="D1458" s="21" t="str">
        <f>IF(A1458="","",SUMPRODUCT((MONTH(客户下单明细表!$D$4:$D$5200)=销售员提成汇总!$E$2)*((YEAR(客户下单明细表!$D$4:$D$5200)=销售员提成汇总!$C$2))*(客户下单明细表!$O$4:$O$5200=A1458),客户下单明细表!$R$4:$R$5200))</f>
        <v/>
      </c>
      <c r="E1458" s="21" t="str">
        <f>IF(A1458="","",SUMPRODUCT((MONTH(客户下单明细表!$D$4:$D$5200)=销售员提成汇总!$E$2-1)*((YEAR(客户下单明细表!$D$4:$D$5200)=销售员提成汇总!$C$2))*(客户下单明细表!$O$4:$O$5200=A1458),客户下单明细表!$R$4:$R$5200))</f>
        <v/>
      </c>
      <c r="F1458" s="22">
        <v>1800</v>
      </c>
      <c r="G1458" s="23">
        <f>SUMIFS(销售员提成汇总!C:C,销售员提成汇总!K:K,$K1458)</f>
        <v>0</v>
      </c>
      <c r="H1458" s="21">
        <f t="shared" si="68"/>
        <v>0</v>
      </c>
      <c r="I1458" s="23" t="str">
        <f t="shared" si="69"/>
        <v/>
      </c>
      <c r="J1458" s="31" t="str">
        <f t="shared" si="70"/>
        <v/>
      </c>
      <c r="K1458" s="32" t="e">
        <f>VLOOKUP(A$4:A$600,客户下单明细表!O$4:P$5200,2,FALSE)</f>
        <v>#VALUE!</v>
      </c>
    </row>
    <row r="1459" spans="1:11">
      <c r="A1459" s="20"/>
      <c r="B1459" s="21" t="str">
        <f>IF(A1459="","",SUMPRODUCT((MONTH(客户下单明细表!$D$4:$D$5200)=销售员提成汇总!$E$2)*((YEAR(客户下单明细表!$D$4:$D$5200)=销售员提成汇总!$C$2))*(客户下单明细表!$O$4:$O$5200=A1459),客户下单明细表!$N$4:$N$5200))</f>
        <v/>
      </c>
      <c r="C1459" s="21" t="str">
        <f>IF(B1459="","",SUMPRODUCT((MONTH(客户下单明细表!$D$4:$D$5200)=销售员提成汇总!$E$2-1)*((YEAR(客户下单明细表!$D$4:$D$5200)=销售员提成汇总!$C$2))*(客户下单明细表!$O$4:$O$5200=A1459)*($A$2=客户下单明细表!$S$4:$S$5200),客户下单明细表!$N$4:$N$5200))</f>
        <v/>
      </c>
      <c r="D1459" s="21" t="str">
        <f>IF(A1459="","",SUMPRODUCT((MONTH(客户下单明细表!$D$4:$D$5200)=销售员提成汇总!$E$2)*((YEAR(客户下单明细表!$D$4:$D$5200)=销售员提成汇总!$C$2))*(客户下单明细表!$O$4:$O$5200=A1459),客户下单明细表!$R$4:$R$5200))</f>
        <v/>
      </c>
      <c r="E1459" s="21" t="str">
        <f>IF(A1459="","",SUMPRODUCT((MONTH(客户下单明细表!$D$4:$D$5200)=销售员提成汇总!$E$2-1)*((YEAR(客户下单明细表!$D$4:$D$5200)=销售员提成汇总!$C$2))*(客户下单明细表!$O$4:$O$5200=A1459),客户下单明细表!$R$4:$R$5200))</f>
        <v/>
      </c>
      <c r="F1459" s="22">
        <v>1800</v>
      </c>
      <c r="G1459" s="23">
        <f>SUMIFS(销售员提成汇总!C:C,销售员提成汇总!K:K,$K1459)</f>
        <v>0</v>
      </c>
      <c r="H1459" s="21">
        <f t="shared" si="68"/>
        <v>0</v>
      </c>
      <c r="I1459" s="23" t="str">
        <f t="shared" si="69"/>
        <v/>
      </c>
      <c r="J1459" s="31" t="str">
        <f t="shared" si="70"/>
        <v/>
      </c>
      <c r="K1459" s="32" t="e">
        <f>VLOOKUP(A$4:A$600,客户下单明细表!O$4:P$5200,2,FALSE)</f>
        <v>#VALUE!</v>
      </c>
    </row>
    <row r="1460" spans="1:11">
      <c r="A1460" s="20"/>
      <c r="B1460" s="21" t="str">
        <f>IF(A1460="","",SUMPRODUCT((MONTH(客户下单明细表!$D$4:$D$5200)=销售员提成汇总!$E$2)*((YEAR(客户下单明细表!$D$4:$D$5200)=销售员提成汇总!$C$2))*(客户下单明细表!$O$4:$O$5200=A1460),客户下单明细表!$N$4:$N$5200))</f>
        <v/>
      </c>
      <c r="C1460" s="21" t="str">
        <f>IF(B1460="","",SUMPRODUCT((MONTH(客户下单明细表!$D$4:$D$5200)=销售员提成汇总!$E$2-1)*((YEAR(客户下单明细表!$D$4:$D$5200)=销售员提成汇总!$C$2))*(客户下单明细表!$O$4:$O$5200=A1460)*($A$2=客户下单明细表!$S$4:$S$5200),客户下单明细表!$N$4:$N$5200))</f>
        <v/>
      </c>
      <c r="D1460" s="21" t="str">
        <f>IF(A1460="","",SUMPRODUCT((MONTH(客户下单明细表!$D$4:$D$5200)=销售员提成汇总!$E$2)*((YEAR(客户下单明细表!$D$4:$D$5200)=销售员提成汇总!$C$2))*(客户下单明细表!$O$4:$O$5200=A1460),客户下单明细表!$R$4:$R$5200))</f>
        <v/>
      </c>
      <c r="E1460" s="21" t="str">
        <f>IF(A1460="","",SUMPRODUCT((MONTH(客户下单明细表!$D$4:$D$5200)=销售员提成汇总!$E$2-1)*((YEAR(客户下单明细表!$D$4:$D$5200)=销售员提成汇总!$C$2))*(客户下单明细表!$O$4:$O$5200=A1460),客户下单明细表!$R$4:$R$5200))</f>
        <v/>
      </c>
      <c r="F1460" s="22">
        <v>1800</v>
      </c>
      <c r="G1460" s="23">
        <f>SUMIFS(销售员提成汇总!C:C,销售员提成汇总!K:K,$K1460)</f>
        <v>0</v>
      </c>
      <c r="H1460" s="21">
        <f t="shared" si="68"/>
        <v>0</v>
      </c>
      <c r="I1460" s="23" t="str">
        <f t="shared" si="69"/>
        <v/>
      </c>
      <c r="J1460" s="31" t="str">
        <f t="shared" si="70"/>
        <v/>
      </c>
      <c r="K1460" s="32" t="e">
        <f>VLOOKUP(A$4:A$600,客户下单明细表!O$4:P$5200,2,FALSE)</f>
        <v>#VALUE!</v>
      </c>
    </row>
    <row r="1461" spans="1:11">
      <c r="A1461" s="20"/>
      <c r="B1461" s="21" t="str">
        <f>IF(A1461="","",SUMPRODUCT((MONTH(客户下单明细表!$D$4:$D$5200)=销售员提成汇总!$E$2)*((YEAR(客户下单明细表!$D$4:$D$5200)=销售员提成汇总!$C$2))*(客户下单明细表!$O$4:$O$5200=A1461),客户下单明细表!$N$4:$N$5200))</f>
        <v/>
      </c>
      <c r="C1461" s="21" t="str">
        <f>IF(B1461="","",SUMPRODUCT((MONTH(客户下单明细表!$D$4:$D$5200)=销售员提成汇总!$E$2-1)*((YEAR(客户下单明细表!$D$4:$D$5200)=销售员提成汇总!$C$2))*(客户下单明细表!$O$4:$O$5200=A1461)*($A$2=客户下单明细表!$S$4:$S$5200),客户下单明细表!$N$4:$N$5200))</f>
        <v/>
      </c>
      <c r="D1461" s="21" t="str">
        <f>IF(A1461="","",SUMPRODUCT((MONTH(客户下单明细表!$D$4:$D$5200)=销售员提成汇总!$E$2)*((YEAR(客户下单明细表!$D$4:$D$5200)=销售员提成汇总!$C$2))*(客户下单明细表!$O$4:$O$5200=A1461),客户下单明细表!$R$4:$R$5200))</f>
        <v/>
      </c>
      <c r="E1461" s="21" t="str">
        <f>IF(A1461="","",SUMPRODUCT((MONTH(客户下单明细表!$D$4:$D$5200)=销售员提成汇总!$E$2-1)*((YEAR(客户下单明细表!$D$4:$D$5200)=销售员提成汇总!$C$2))*(客户下单明细表!$O$4:$O$5200=A1461),客户下单明细表!$R$4:$R$5200))</f>
        <v/>
      </c>
      <c r="F1461" s="22">
        <v>1800</v>
      </c>
      <c r="G1461" s="23">
        <f>SUMIFS(销售员提成汇总!C:C,销售员提成汇总!K:K,$K1461)</f>
        <v>0</v>
      </c>
      <c r="H1461" s="21">
        <f t="shared" si="68"/>
        <v>0</v>
      </c>
      <c r="I1461" s="23" t="str">
        <f t="shared" si="69"/>
        <v/>
      </c>
      <c r="J1461" s="31" t="str">
        <f t="shared" si="70"/>
        <v/>
      </c>
      <c r="K1461" s="32" t="e">
        <f>VLOOKUP(A$4:A$600,客户下单明细表!O$4:P$5200,2,FALSE)</f>
        <v>#VALUE!</v>
      </c>
    </row>
    <row r="1462" spans="1:11">
      <c r="A1462" s="20"/>
      <c r="B1462" s="21" t="str">
        <f>IF(A1462="","",SUMPRODUCT((MONTH(客户下单明细表!$D$4:$D$5200)=销售员提成汇总!$E$2)*((YEAR(客户下单明细表!$D$4:$D$5200)=销售员提成汇总!$C$2))*(客户下单明细表!$O$4:$O$5200=A1462),客户下单明细表!$N$4:$N$5200))</f>
        <v/>
      </c>
      <c r="C1462" s="21" t="str">
        <f>IF(B1462="","",SUMPRODUCT((MONTH(客户下单明细表!$D$4:$D$5200)=销售员提成汇总!$E$2-1)*((YEAR(客户下单明细表!$D$4:$D$5200)=销售员提成汇总!$C$2))*(客户下单明细表!$O$4:$O$5200=A1462)*($A$2=客户下单明细表!$S$4:$S$5200),客户下单明细表!$N$4:$N$5200))</f>
        <v/>
      </c>
      <c r="D1462" s="21" t="str">
        <f>IF(A1462="","",SUMPRODUCT((MONTH(客户下单明细表!$D$4:$D$5200)=销售员提成汇总!$E$2)*((YEAR(客户下单明细表!$D$4:$D$5200)=销售员提成汇总!$C$2))*(客户下单明细表!$O$4:$O$5200=A1462),客户下单明细表!$R$4:$R$5200))</f>
        <v/>
      </c>
      <c r="E1462" s="21" t="str">
        <f>IF(A1462="","",SUMPRODUCT((MONTH(客户下单明细表!$D$4:$D$5200)=销售员提成汇总!$E$2-1)*((YEAR(客户下单明细表!$D$4:$D$5200)=销售员提成汇总!$C$2))*(客户下单明细表!$O$4:$O$5200=A1462),客户下单明细表!$R$4:$R$5200))</f>
        <v/>
      </c>
      <c r="F1462" s="22">
        <v>1800</v>
      </c>
      <c r="G1462" s="23">
        <f>SUMIFS(销售员提成汇总!C:C,销售员提成汇总!K:K,$K1462)</f>
        <v>0</v>
      </c>
      <c r="H1462" s="21">
        <f t="shared" si="68"/>
        <v>0</v>
      </c>
      <c r="I1462" s="23" t="str">
        <f t="shared" si="69"/>
        <v/>
      </c>
      <c r="J1462" s="31" t="str">
        <f t="shared" si="70"/>
        <v/>
      </c>
      <c r="K1462" s="32" t="e">
        <f>VLOOKUP(A$4:A$600,客户下单明细表!O$4:P$5200,2,FALSE)</f>
        <v>#VALUE!</v>
      </c>
    </row>
    <row r="1463" spans="1:11">
      <c r="A1463" s="20"/>
      <c r="B1463" s="21" t="str">
        <f>IF(A1463="","",SUMPRODUCT((MONTH(客户下单明细表!$D$4:$D$5200)=销售员提成汇总!$E$2)*((YEAR(客户下单明细表!$D$4:$D$5200)=销售员提成汇总!$C$2))*(客户下单明细表!$O$4:$O$5200=A1463),客户下单明细表!$N$4:$N$5200))</f>
        <v/>
      </c>
      <c r="C1463" s="21" t="str">
        <f>IF(B1463="","",SUMPRODUCT((MONTH(客户下单明细表!$D$4:$D$5200)=销售员提成汇总!$E$2-1)*((YEAR(客户下单明细表!$D$4:$D$5200)=销售员提成汇总!$C$2))*(客户下单明细表!$O$4:$O$5200=A1463)*($A$2=客户下单明细表!$S$4:$S$5200),客户下单明细表!$N$4:$N$5200))</f>
        <v/>
      </c>
      <c r="D1463" s="21" t="str">
        <f>IF(A1463="","",SUMPRODUCT((MONTH(客户下单明细表!$D$4:$D$5200)=销售员提成汇总!$E$2)*((YEAR(客户下单明细表!$D$4:$D$5200)=销售员提成汇总!$C$2))*(客户下单明细表!$O$4:$O$5200=A1463),客户下单明细表!$R$4:$R$5200))</f>
        <v/>
      </c>
      <c r="E1463" s="21" t="str">
        <f>IF(A1463="","",SUMPRODUCT((MONTH(客户下单明细表!$D$4:$D$5200)=销售员提成汇总!$E$2-1)*((YEAR(客户下单明细表!$D$4:$D$5200)=销售员提成汇总!$C$2))*(客户下单明细表!$O$4:$O$5200=A1463),客户下单明细表!$R$4:$R$5200))</f>
        <v/>
      </c>
      <c r="F1463" s="22">
        <v>1800</v>
      </c>
      <c r="G1463" s="23">
        <f>SUMIFS(销售员提成汇总!C:C,销售员提成汇总!K:K,$K1463)</f>
        <v>0</v>
      </c>
      <c r="H1463" s="21">
        <f t="shared" si="68"/>
        <v>0</v>
      </c>
      <c r="I1463" s="23" t="str">
        <f t="shared" si="69"/>
        <v/>
      </c>
      <c r="J1463" s="31" t="str">
        <f t="shared" si="70"/>
        <v/>
      </c>
      <c r="K1463" s="32" t="e">
        <f>VLOOKUP(A$4:A$600,客户下单明细表!O$4:P$5200,2,FALSE)</f>
        <v>#VALUE!</v>
      </c>
    </row>
    <row r="1464" spans="1:11">
      <c r="A1464" s="20"/>
      <c r="B1464" s="21" t="str">
        <f>IF(A1464="","",SUMPRODUCT((MONTH(客户下单明细表!$D$4:$D$5200)=销售员提成汇总!$E$2)*((YEAR(客户下单明细表!$D$4:$D$5200)=销售员提成汇总!$C$2))*(客户下单明细表!$O$4:$O$5200=A1464),客户下单明细表!$N$4:$N$5200))</f>
        <v/>
      </c>
      <c r="C1464" s="21" t="str">
        <f>IF(B1464="","",SUMPRODUCT((MONTH(客户下单明细表!$D$4:$D$5200)=销售员提成汇总!$E$2-1)*((YEAR(客户下单明细表!$D$4:$D$5200)=销售员提成汇总!$C$2))*(客户下单明细表!$O$4:$O$5200=A1464)*($A$2=客户下单明细表!$S$4:$S$5200),客户下单明细表!$N$4:$N$5200))</f>
        <v/>
      </c>
      <c r="D1464" s="21" t="str">
        <f>IF(A1464="","",SUMPRODUCT((MONTH(客户下单明细表!$D$4:$D$5200)=销售员提成汇总!$E$2)*((YEAR(客户下单明细表!$D$4:$D$5200)=销售员提成汇总!$C$2))*(客户下单明细表!$O$4:$O$5200=A1464),客户下单明细表!$R$4:$R$5200))</f>
        <v/>
      </c>
      <c r="E1464" s="21" t="str">
        <f>IF(A1464="","",SUMPRODUCT((MONTH(客户下单明细表!$D$4:$D$5200)=销售员提成汇总!$E$2-1)*((YEAR(客户下单明细表!$D$4:$D$5200)=销售员提成汇总!$C$2))*(客户下单明细表!$O$4:$O$5200=A1464),客户下单明细表!$R$4:$R$5200))</f>
        <v/>
      </c>
      <c r="F1464" s="22">
        <v>1800</v>
      </c>
      <c r="G1464" s="23">
        <f>SUMIFS(销售员提成汇总!C:C,销售员提成汇总!K:K,$K1464)</f>
        <v>0</v>
      </c>
      <c r="H1464" s="21">
        <f t="shared" si="68"/>
        <v>0</v>
      </c>
      <c r="I1464" s="23" t="str">
        <f t="shared" si="69"/>
        <v/>
      </c>
      <c r="J1464" s="31" t="str">
        <f t="shared" si="70"/>
        <v/>
      </c>
      <c r="K1464" s="32" t="e">
        <f>VLOOKUP(A$4:A$600,客户下单明细表!O$4:P$5200,2,FALSE)</f>
        <v>#VALUE!</v>
      </c>
    </row>
    <row r="1465" spans="1:11">
      <c r="A1465" s="20"/>
      <c r="B1465" s="21" t="str">
        <f>IF(A1465="","",SUMPRODUCT((MONTH(客户下单明细表!$D$4:$D$5200)=销售员提成汇总!$E$2)*((YEAR(客户下单明细表!$D$4:$D$5200)=销售员提成汇总!$C$2))*(客户下单明细表!$O$4:$O$5200=A1465),客户下单明细表!$N$4:$N$5200))</f>
        <v/>
      </c>
      <c r="C1465" s="21" t="str">
        <f>IF(B1465="","",SUMPRODUCT((MONTH(客户下单明细表!$D$4:$D$5200)=销售员提成汇总!$E$2-1)*((YEAR(客户下单明细表!$D$4:$D$5200)=销售员提成汇总!$C$2))*(客户下单明细表!$O$4:$O$5200=A1465)*($A$2=客户下单明细表!$S$4:$S$5200),客户下单明细表!$N$4:$N$5200))</f>
        <v/>
      </c>
      <c r="D1465" s="21" t="str">
        <f>IF(A1465="","",SUMPRODUCT((MONTH(客户下单明细表!$D$4:$D$5200)=销售员提成汇总!$E$2)*((YEAR(客户下单明细表!$D$4:$D$5200)=销售员提成汇总!$C$2))*(客户下单明细表!$O$4:$O$5200=A1465),客户下单明细表!$R$4:$R$5200))</f>
        <v/>
      </c>
      <c r="E1465" s="21" t="str">
        <f>IF(A1465="","",SUMPRODUCT((MONTH(客户下单明细表!$D$4:$D$5200)=销售员提成汇总!$E$2-1)*((YEAR(客户下单明细表!$D$4:$D$5200)=销售员提成汇总!$C$2))*(客户下单明细表!$O$4:$O$5200=A1465),客户下单明细表!$R$4:$R$5200))</f>
        <v/>
      </c>
      <c r="F1465" s="22">
        <v>1800</v>
      </c>
      <c r="G1465" s="23">
        <f>SUMIFS(销售员提成汇总!C:C,销售员提成汇总!K:K,$K1465)</f>
        <v>0</v>
      </c>
      <c r="H1465" s="21">
        <f t="shared" si="68"/>
        <v>0</v>
      </c>
      <c r="I1465" s="23" t="str">
        <f t="shared" si="69"/>
        <v/>
      </c>
      <c r="J1465" s="31" t="str">
        <f t="shared" si="70"/>
        <v/>
      </c>
      <c r="K1465" s="32" t="e">
        <f>VLOOKUP(A$4:A$600,客户下单明细表!O$4:P$5200,2,FALSE)</f>
        <v>#VALUE!</v>
      </c>
    </row>
    <row r="1466" spans="1:11">
      <c r="A1466" s="20"/>
      <c r="B1466" s="21" t="str">
        <f>IF(A1466="","",SUMPRODUCT((MONTH(客户下单明细表!$D$4:$D$5200)=销售员提成汇总!$E$2)*((YEAR(客户下单明细表!$D$4:$D$5200)=销售员提成汇总!$C$2))*(客户下单明细表!$O$4:$O$5200=A1466),客户下单明细表!$N$4:$N$5200))</f>
        <v/>
      </c>
      <c r="C1466" s="21" t="str">
        <f>IF(B1466="","",SUMPRODUCT((MONTH(客户下单明细表!$D$4:$D$5200)=销售员提成汇总!$E$2-1)*((YEAR(客户下单明细表!$D$4:$D$5200)=销售员提成汇总!$C$2))*(客户下单明细表!$O$4:$O$5200=A1466)*($A$2=客户下单明细表!$S$4:$S$5200),客户下单明细表!$N$4:$N$5200))</f>
        <v/>
      </c>
      <c r="D1466" s="21" t="str">
        <f>IF(A1466="","",SUMPRODUCT((MONTH(客户下单明细表!$D$4:$D$5200)=销售员提成汇总!$E$2)*((YEAR(客户下单明细表!$D$4:$D$5200)=销售员提成汇总!$C$2))*(客户下单明细表!$O$4:$O$5200=A1466),客户下单明细表!$R$4:$R$5200))</f>
        <v/>
      </c>
      <c r="E1466" s="21" t="str">
        <f>IF(A1466="","",SUMPRODUCT((MONTH(客户下单明细表!$D$4:$D$5200)=销售员提成汇总!$E$2-1)*((YEAR(客户下单明细表!$D$4:$D$5200)=销售员提成汇总!$C$2))*(客户下单明细表!$O$4:$O$5200=A1466),客户下单明细表!$R$4:$R$5200))</f>
        <v/>
      </c>
      <c r="F1466" s="22">
        <v>1800</v>
      </c>
      <c r="G1466" s="23">
        <f>SUMIFS(销售员提成汇总!C:C,销售员提成汇总!K:K,$K1466)</f>
        <v>0</v>
      </c>
      <c r="H1466" s="21">
        <f t="shared" si="68"/>
        <v>0</v>
      </c>
      <c r="I1466" s="23" t="str">
        <f t="shared" si="69"/>
        <v/>
      </c>
      <c r="J1466" s="31" t="str">
        <f t="shared" si="70"/>
        <v/>
      </c>
      <c r="K1466" s="32" t="e">
        <f>VLOOKUP(A$4:A$600,客户下单明细表!O$4:P$5200,2,FALSE)</f>
        <v>#VALUE!</v>
      </c>
    </row>
    <row r="1467" spans="1:11">
      <c r="A1467" s="20"/>
      <c r="B1467" s="21" t="str">
        <f>IF(A1467="","",SUMPRODUCT((MONTH(客户下单明细表!$D$4:$D$5200)=销售员提成汇总!$E$2)*((YEAR(客户下单明细表!$D$4:$D$5200)=销售员提成汇总!$C$2))*(客户下单明细表!$O$4:$O$5200=A1467),客户下单明细表!$N$4:$N$5200))</f>
        <v/>
      </c>
      <c r="C1467" s="21" t="str">
        <f>IF(B1467="","",SUMPRODUCT((MONTH(客户下单明细表!$D$4:$D$5200)=销售员提成汇总!$E$2-1)*((YEAR(客户下单明细表!$D$4:$D$5200)=销售员提成汇总!$C$2))*(客户下单明细表!$O$4:$O$5200=A1467)*($A$2=客户下单明细表!$S$4:$S$5200),客户下单明细表!$N$4:$N$5200))</f>
        <v/>
      </c>
      <c r="D1467" s="21" t="str">
        <f>IF(A1467="","",SUMPRODUCT((MONTH(客户下单明细表!$D$4:$D$5200)=销售员提成汇总!$E$2)*((YEAR(客户下单明细表!$D$4:$D$5200)=销售员提成汇总!$C$2))*(客户下单明细表!$O$4:$O$5200=A1467),客户下单明细表!$R$4:$R$5200))</f>
        <v/>
      </c>
      <c r="E1467" s="21" t="str">
        <f>IF(A1467="","",SUMPRODUCT((MONTH(客户下单明细表!$D$4:$D$5200)=销售员提成汇总!$E$2-1)*((YEAR(客户下单明细表!$D$4:$D$5200)=销售员提成汇总!$C$2))*(客户下单明细表!$O$4:$O$5200=A1467),客户下单明细表!$R$4:$R$5200))</f>
        <v/>
      </c>
      <c r="F1467" s="22">
        <v>1800</v>
      </c>
      <c r="G1467" s="23">
        <f>SUMIFS(销售员提成汇总!C:C,销售员提成汇总!K:K,$K1467)</f>
        <v>0</v>
      </c>
      <c r="H1467" s="21">
        <f t="shared" si="68"/>
        <v>0</v>
      </c>
      <c r="I1467" s="23" t="str">
        <f t="shared" si="69"/>
        <v/>
      </c>
      <c r="J1467" s="31" t="str">
        <f t="shared" si="70"/>
        <v/>
      </c>
      <c r="K1467" s="32" t="e">
        <f>VLOOKUP(A$4:A$600,客户下单明细表!O$4:P$5200,2,FALSE)</f>
        <v>#VALUE!</v>
      </c>
    </row>
    <row r="1468" spans="1:11">
      <c r="A1468" s="20"/>
      <c r="B1468" s="21" t="str">
        <f>IF(A1468="","",SUMPRODUCT((MONTH(客户下单明细表!$D$4:$D$5200)=销售员提成汇总!$E$2)*((YEAR(客户下单明细表!$D$4:$D$5200)=销售员提成汇总!$C$2))*(客户下单明细表!$O$4:$O$5200=A1468),客户下单明细表!$N$4:$N$5200))</f>
        <v/>
      </c>
      <c r="C1468" s="21" t="str">
        <f>IF(B1468="","",SUMPRODUCT((MONTH(客户下单明细表!$D$4:$D$5200)=销售员提成汇总!$E$2-1)*((YEAR(客户下单明细表!$D$4:$D$5200)=销售员提成汇总!$C$2))*(客户下单明细表!$O$4:$O$5200=A1468)*($A$2=客户下单明细表!$S$4:$S$5200),客户下单明细表!$N$4:$N$5200))</f>
        <v/>
      </c>
      <c r="D1468" s="21" t="str">
        <f>IF(A1468="","",SUMPRODUCT((MONTH(客户下单明细表!$D$4:$D$5200)=销售员提成汇总!$E$2)*((YEAR(客户下单明细表!$D$4:$D$5200)=销售员提成汇总!$C$2))*(客户下单明细表!$O$4:$O$5200=A1468),客户下单明细表!$R$4:$R$5200))</f>
        <v/>
      </c>
      <c r="E1468" s="21" t="str">
        <f>IF(A1468="","",SUMPRODUCT((MONTH(客户下单明细表!$D$4:$D$5200)=销售员提成汇总!$E$2-1)*((YEAR(客户下单明细表!$D$4:$D$5200)=销售员提成汇总!$C$2))*(客户下单明细表!$O$4:$O$5200=A1468),客户下单明细表!$R$4:$R$5200))</f>
        <v/>
      </c>
      <c r="F1468" s="22">
        <v>1800</v>
      </c>
      <c r="G1468" s="23">
        <f>SUMIFS(销售员提成汇总!C:C,销售员提成汇总!K:K,$K1468)</f>
        <v>0</v>
      </c>
      <c r="H1468" s="21">
        <f t="shared" si="68"/>
        <v>0</v>
      </c>
      <c r="I1468" s="23" t="str">
        <f t="shared" si="69"/>
        <v/>
      </c>
      <c r="J1468" s="31" t="str">
        <f t="shared" si="70"/>
        <v/>
      </c>
      <c r="K1468" s="32" t="e">
        <f>VLOOKUP(A$4:A$600,客户下单明细表!O$4:P$5200,2,FALSE)</f>
        <v>#VALUE!</v>
      </c>
    </row>
    <row r="1469" spans="1:11">
      <c r="A1469" s="20"/>
      <c r="B1469" s="21" t="str">
        <f>IF(A1469="","",SUMPRODUCT((MONTH(客户下单明细表!$D$4:$D$5200)=销售员提成汇总!$E$2)*((YEAR(客户下单明细表!$D$4:$D$5200)=销售员提成汇总!$C$2))*(客户下单明细表!$O$4:$O$5200=A1469),客户下单明细表!$N$4:$N$5200))</f>
        <v/>
      </c>
      <c r="C1469" s="21" t="str">
        <f>IF(B1469="","",SUMPRODUCT((MONTH(客户下单明细表!$D$4:$D$5200)=销售员提成汇总!$E$2-1)*((YEAR(客户下单明细表!$D$4:$D$5200)=销售员提成汇总!$C$2))*(客户下单明细表!$O$4:$O$5200=A1469)*($A$2=客户下单明细表!$S$4:$S$5200),客户下单明细表!$N$4:$N$5200))</f>
        <v/>
      </c>
      <c r="D1469" s="21" t="str">
        <f>IF(A1469="","",SUMPRODUCT((MONTH(客户下单明细表!$D$4:$D$5200)=销售员提成汇总!$E$2)*((YEAR(客户下单明细表!$D$4:$D$5200)=销售员提成汇总!$C$2))*(客户下单明细表!$O$4:$O$5200=A1469),客户下单明细表!$R$4:$R$5200))</f>
        <v/>
      </c>
      <c r="E1469" s="21" t="str">
        <f>IF(A1469="","",SUMPRODUCT((MONTH(客户下单明细表!$D$4:$D$5200)=销售员提成汇总!$E$2-1)*((YEAR(客户下单明细表!$D$4:$D$5200)=销售员提成汇总!$C$2))*(客户下单明细表!$O$4:$O$5200=A1469),客户下单明细表!$R$4:$R$5200))</f>
        <v/>
      </c>
      <c r="F1469" s="22">
        <v>1800</v>
      </c>
      <c r="G1469" s="23">
        <f>SUMIFS(销售员提成汇总!C:C,销售员提成汇总!K:K,$K1469)</f>
        <v>0</v>
      </c>
      <c r="H1469" s="21">
        <f t="shared" si="68"/>
        <v>0</v>
      </c>
      <c r="I1469" s="23" t="str">
        <f t="shared" si="69"/>
        <v/>
      </c>
      <c r="J1469" s="31" t="str">
        <f t="shared" si="70"/>
        <v/>
      </c>
      <c r="K1469" s="32" t="e">
        <f>VLOOKUP(A$4:A$600,客户下单明细表!O$4:P$5200,2,FALSE)</f>
        <v>#VALUE!</v>
      </c>
    </row>
    <row r="1470" spans="1:11">
      <c r="A1470" s="20"/>
      <c r="B1470" s="21" t="str">
        <f>IF(A1470="","",SUMPRODUCT((MONTH(客户下单明细表!$D$4:$D$5200)=销售员提成汇总!$E$2)*((YEAR(客户下单明细表!$D$4:$D$5200)=销售员提成汇总!$C$2))*(客户下单明细表!$O$4:$O$5200=A1470),客户下单明细表!$N$4:$N$5200))</f>
        <v/>
      </c>
      <c r="C1470" s="21" t="str">
        <f>IF(B1470="","",SUMPRODUCT((MONTH(客户下单明细表!$D$4:$D$5200)=销售员提成汇总!$E$2-1)*((YEAR(客户下单明细表!$D$4:$D$5200)=销售员提成汇总!$C$2))*(客户下单明细表!$O$4:$O$5200=A1470)*($A$2=客户下单明细表!$S$4:$S$5200),客户下单明细表!$N$4:$N$5200))</f>
        <v/>
      </c>
      <c r="D1470" s="21" t="str">
        <f>IF(A1470="","",SUMPRODUCT((MONTH(客户下单明细表!$D$4:$D$5200)=销售员提成汇总!$E$2)*((YEAR(客户下单明细表!$D$4:$D$5200)=销售员提成汇总!$C$2))*(客户下单明细表!$O$4:$O$5200=A1470),客户下单明细表!$R$4:$R$5200))</f>
        <v/>
      </c>
      <c r="E1470" s="21" t="str">
        <f>IF(A1470="","",SUMPRODUCT((MONTH(客户下单明细表!$D$4:$D$5200)=销售员提成汇总!$E$2-1)*((YEAR(客户下单明细表!$D$4:$D$5200)=销售员提成汇总!$C$2))*(客户下单明细表!$O$4:$O$5200=A1470),客户下单明细表!$R$4:$R$5200))</f>
        <v/>
      </c>
      <c r="F1470" s="22">
        <v>1800</v>
      </c>
      <c r="G1470" s="23">
        <f>SUMIFS(销售员提成汇总!C:C,销售员提成汇总!K:K,$K1470)</f>
        <v>0</v>
      </c>
      <c r="H1470" s="21">
        <f t="shared" si="68"/>
        <v>0</v>
      </c>
      <c r="I1470" s="23" t="str">
        <f t="shared" si="69"/>
        <v/>
      </c>
      <c r="J1470" s="31" t="str">
        <f t="shared" si="70"/>
        <v/>
      </c>
      <c r="K1470" s="32" t="e">
        <f>VLOOKUP(A$4:A$600,客户下单明细表!O$4:P$5200,2,FALSE)</f>
        <v>#VALUE!</v>
      </c>
    </row>
    <row r="1471" spans="1:11">
      <c r="A1471" s="20"/>
      <c r="B1471" s="21" t="str">
        <f>IF(A1471="","",SUMPRODUCT((MONTH(客户下单明细表!$D$4:$D$5200)=销售员提成汇总!$E$2)*((YEAR(客户下单明细表!$D$4:$D$5200)=销售员提成汇总!$C$2))*(客户下单明细表!$O$4:$O$5200=A1471),客户下单明细表!$N$4:$N$5200))</f>
        <v/>
      </c>
      <c r="C1471" s="21" t="str">
        <f>IF(B1471="","",SUMPRODUCT((MONTH(客户下单明细表!$D$4:$D$5200)=销售员提成汇总!$E$2-1)*((YEAR(客户下单明细表!$D$4:$D$5200)=销售员提成汇总!$C$2))*(客户下单明细表!$O$4:$O$5200=A1471)*($A$2=客户下单明细表!$S$4:$S$5200),客户下单明细表!$N$4:$N$5200))</f>
        <v/>
      </c>
      <c r="D1471" s="21" t="str">
        <f>IF(A1471="","",SUMPRODUCT((MONTH(客户下单明细表!$D$4:$D$5200)=销售员提成汇总!$E$2)*((YEAR(客户下单明细表!$D$4:$D$5200)=销售员提成汇总!$C$2))*(客户下单明细表!$O$4:$O$5200=A1471),客户下单明细表!$R$4:$R$5200))</f>
        <v/>
      </c>
      <c r="E1471" s="21" t="str">
        <f>IF(A1471="","",SUMPRODUCT((MONTH(客户下单明细表!$D$4:$D$5200)=销售员提成汇总!$E$2-1)*((YEAR(客户下单明细表!$D$4:$D$5200)=销售员提成汇总!$C$2))*(客户下单明细表!$O$4:$O$5200=A1471),客户下单明细表!$R$4:$R$5200))</f>
        <v/>
      </c>
      <c r="F1471" s="22">
        <v>1800</v>
      </c>
      <c r="G1471" s="23">
        <f>SUMIFS(销售员提成汇总!C:C,销售员提成汇总!K:K,$K1471)</f>
        <v>0</v>
      </c>
      <c r="H1471" s="21">
        <f t="shared" si="68"/>
        <v>0</v>
      </c>
      <c r="I1471" s="23" t="str">
        <f t="shared" si="69"/>
        <v/>
      </c>
      <c r="J1471" s="31" t="str">
        <f t="shared" si="70"/>
        <v/>
      </c>
      <c r="K1471" s="32" t="e">
        <f>VLOOKUP(A$4:A$600,客户下单明细表!O$4:P$5200,2,FALSE)</f>
        <v>#VALUE!</v>
      </c>
    </row>
    <row r="1472" spans="1:11">
      <c r="A1472" s="20"/>
      <c r="B1472" s="21" t="str">
        <f>IF(A1472="","",SUMPRODUCT((MONTH(客户下单明细表!$D$4:$D$5200)=销售员提成汇总!$E$2)*((YEAR(客户下单明细表!$D$4:$D$5200)=销售员提成汇总!$C$2))*(客户下单明细表!$O$4:$O$5200=A1472),客户下单明细表!$N$4:$N$5200))</f>
        <v/>
      </c>
      <c r="C1472" s="21" t="str">
        <f>IF(B1472="","",SUMPRODUCT((MONTH(客户下单明细表!$D$4:$D$5200)=销售员提成汇总!$E$2-1)*((YEAR(客户下单明细表!$D$4:$D$5200)=销售员提成汇总!$C$2))*(客户下单明细表!$O$4:$O$5200=A1472)*($A$2=客户下单明细表!$S$4:$S$5200),客户下单明细表!$N$4:$N$5200))</f>
        <v/>
      </c>
      <c r="D1472" s="21" t="str">
        <f>IF(A1472="","",SUMPRODUCT((MONTH(客户下单明细表!$D$4:$D$5200)=销售员提成汇总!$E$2)*((YEAR(客户下单明细表!$D$4:$D$5200)=销售员提成汇总!$C$2))*(客户下单明细表!$O$4:$O$5200=A1472),客户下单明细表!$R$4:$R$5200))</f>
        <v/>
      </c>
      <c r="E1472" s="21" t="str">
        <f>IF(A1472="","",SUMPRODUCT((MONTH(客户下单明细表!$D$4:$D$5200)=销售员提成汇总!$E$2-1)*((YEAR(客户下单明细表!$D$4:$D$5200)=销售员提成汇总!$C$2))*(客户下单明细表!$O$4:$O$5200=A1472),客户下单明细表!$R$4:$R$5200))</f>
        <v/>
      </c>
      <c r="F1472" s="22">
        <v>1800</v>
      </c>
      <c r="G1472" s="23">
        <f>SUMIFS(销售员提成汇总!C:C,销售员提成汇总!K:K,$K1472)</f>
        <v>0</v>
      </c>
      <c r="H1472" s="21">
        <f t="shared" si="68"/>
        <v>0</v>
      </c>
      <c r="I1472" s="23" t="str">
        <f t="shared" si="69"/>
        <v/>
      </c>
      <c r="J1472" s="31" t="str">
        <f t="shared" si="70"/>
        <v/>
      </c>
      <c r="K1472" s="32" t="e">
        <f>VLOOKUP(A$4:A$600,客户下单明细表!O$4:P$5200,2,FALSE)</f>
        <v>#VALUE!</v>
      </c>
    </row>
    <row r="1473" spans="1:11">
      <c r="A1473" s="20"/>
      <c r="B1473" s="21" t="str">
        <f>IF(A1473="","",SUMPRODUCT((MONTH(客户下单明细表!$D$4:$D$5200)=销售员提成汇总!$E$2)*((YEAR(客户下单明细表!$D$4:$D$5200)=销售员提成汇总!$C$2))*(客户下单明细表!$O$4:$O$5200=A1473),客户下单明细表!$N$4:$N$5200))</f>
        <v/>
      </c>
      <c r="C1473" s="21" t="str">
        <f>IF(B1473="","",SUMPRODUCT((MONTH(客户下单明细表!$D$4:$D$5200)=销售员提成汇总!$E$2-1)*((YEAR(客户下单明细表!$D$4:$D$5200)=销售员提成汇总!$C$2))*(客户下单明细表!$O$4:$O$5200=A1473)*($A$2=客户下单明细表!$S$4:$S$5200),客户下单明细表!$N$4:$N$5200))</f>
        <v/>
      </c>
      <c r="D1473" s="21" t="str">
        <f>IF(A1473="","",SUMPRODUCT((MONTH(客户下单明细表!$D$4:$D$5200)=销售员提成汇总!$E$2)*((YEAR(客户下单明细表!$D$4:$D$5200)=销售员提成汇总!$C$2))*(客户下单明细表!$O$4:$O$5200=A1473),客户下单明细表!$R$4:$R$5200))</f>
        <v/>
      </c>
      <c r="E1473" s="21" t="str">
        <f>IF(A1473="","",SUMPRODUCT((MONTH(客户下单明细表!$D$4:$D$5200)=销售员提成汇总!$E$2-1)*((YEAR(客户下单明细表!$D$4:$D$5200)=销售员提成汇总!$C$2))*(客户下单明细表!$O$4:$O$5200=A1473),客户下单明细表!$R$4:$R$5200))</f>
        <v/>
      </c>
      <c r="F1473" s="22">
        <v>1800</v>
      </c>
      <c r="G1473" s="23">
        <f>SUMIFS(销售员提成汇总!C:C,销售员提成汇总!K:K,$K1473)</f>
        <v>0</v>
      </c>
      <c r="H1473" s="21">
        <f t="shared" si="68"/>
        <v>0</v>
      </c>
      <c r="I1473" s="23" t="str">
        <f t="shared" si="69"/>
        <v/>
      </c>
      <c r="J1473" s="31" t="str">
        <f t="shared" si="70"/>
        <v/>
      </c>
      <c r="K1473" s="32" t="e">
        <f>VLOOKUP(A$4:A$600,客户下单明细表!O$4:P$5200,2,FALSE)</f>
        <v>#VALUE!</v>
      </c>
    </row>
    <row r="1474" spans="1:11">
      <c r="A1474" s="20"/>
      <c r="B1474" s="21" t="str">
        <f>IF(A1474="","",SUMPRODUCT((MONTH(客户下单明细表!$D$4:$D$5200)=销售员提成汇总!$E$2)*((YEAR(客户下单明细表!$D$4:$D$5200)=销售员提成汇总!$C$2))*(客户下单明细表!$O$4:$O$5200=A1474),客户下单明细表!$N$4:$N$5200))</f>
        <v/>
      </c>
      <c r="C1474" s="21" t="str">
        <f>IF(B1474="","",SUMPRODUCT((MONTH(客户下单明细表!$D$4:$D$5200)=销售员提成汇总!$E$2-1)*((YEAR(客户下单明细表!$D$4:$D$5200)=销售员提成汇总!$C$2))*(客户下单明细表!$O$4:$O$5200=A1474)*($A$2=客户下单明细表!$S$4:$S$5200),客户下单明细表!$N$4:$N$5200))</f>
        <v/>
      </c>
      <c r="D1474" s="21" t="str">
        <f>IF(A1474="","",SUMPRODUCT((MONTH(客户下单明细表!$D$4:$D$5200)=销售员提成汇总!$E$2)*((YEAR(客户下单明细表!$D$4:$D$5200)=销售员提成汇总!$C$2))*(客户下单明细表!$O$4:$O$5200=A1474),客户下单明细表!$R$4:$R$5200))</f>
        <v/>
      </c>
      <c r="E1474" s="21" t="str">
        <f>IF(A1474="","",SUMPRODUCT((MONTH(客户下单明细表!$D$4:$D$5200)=销售员提成汇总!$E$2-1)*((YEAR(客户下单明细表!$D$4:$D$5200)=销售员提成汇总!$C$2))*(客户下单明细表!$O$4:$O$5200=A1474),客户下单明细表!$R$4:$R$5200))</f>
        <v/>
      </c>
      <c r="F1474" s="22">
        <v>1800</v>
      </c>
      <c r="G1474" s="23">
        <f>SUMIFS(销售员提成汇总!C:C,销售员提成汇总!K:K,$K1474)</f>
        <v>0</v>
      </c>
      <c r="H1474" s="21">
        <f t="shared" ref="H1474:H1537" si="71">IF(20000&lt;=$G1474,(G1474*5%),IF(AND(10000&lt;=$G1474,$G1474&lt;20000),(G1474*4%),IF(AND(5000&lt;=$G1474,$G1474&lt;10000),(G1474*2%),IF(AND($G1474&lt;5000),(0)))))</f>
        <v>0</v>
      </c>
      <c r="I1474" s="23" t="str">
        <f t="shared" ref="I1474:I1537" si="72">IF(A1474="","",SUM(D1474,H1474,F1474))</f>
        <v/>
      </c>
      <c r="J1474" s="31" t="str">
        <f t="shared" ref="J1474:J1537" si="73">IF(A1474="","",RANK($B1474,$B$4:$B$23))</f>
        <v/>
      </c>
      <c r="K1474" s="32" t="e">
        <f>VLOOKUP(A$4:A$600,客户下单明细表!O$4:P$5200,2,FALSE)</f>
        <v>#VALUE!</v>
      </c>
    </row>
    <row r="1475" spans="1:11">
      <c r="A1475" s="20"/>
      <c r="B1475" s="21" t="str">
        <f>IF(A1475="","",SUMPRODUCT((MONTH(客户下单明细表!$D$4:$D$5200)=销售员提成汇总!$E$2)*((YEAR(客户下单明细表!$D$4:$D$5200)=销售员提成汇总!$C$2))*(客户下单明细表!$O$4:$O$5200=A1475),客户下单明细表!$N$4:$N$5200))</f>
        <v/>
      </c>
      <c r="C1475" s="21" t="str">
        <f>IF(B1475="","",SUMPRODUCT((MONTH(客户下单明细表!$D$4:$D$5200)=销售员提成汇总!$E$2-1)*((YEAR(客户下单明细表!$D$4:$D$5200)=销售员提成汇总!$C$2))*(客户下单明细表!$O$4:$O$5200=A1475)*($A$2=客户下单明细表!$S$4:$S$5200),客户下单明细表!$N$4:$N$5200))</f>
        <v/>
      </c>
      <c r="D1475" s="21" t="str">
        <f>IF(A1475="","",SUMPRODUCT((MONTH(客户下单明细表!$D$4:$D$5200)=销售员提成汇总!$E$2)*((YEAR(客户下单明细表!$D$4:$D$5200)=销售员提成汇总!$C$2))*(客户下单明细表!$O$4:$O$5200=A1475),客户下单明细表!$R$4:$R$5200))</f>
        <v/>
      </c>
      <c r="E1475" s="21" t="str">
        <f>IF(A1475="","",SUMPRODUCT((MONTH(客户下单明细表!$D$4:$D$5200)=销售员提成汇总!$E$2-1)*((YEAR(客户下单明细表!$D$4:$D$5200)=销售员提成汇总!$C$2))*(客户下单明细表!$O$4:$O$5200=A1475),客户下单明细表!$R$4:$R$5200))</f>
        <v/>
      </c>
      <c r="F1475" s="22">
        <v>1800</v>
      </c>
      <c r="G1475" s="23">
        <f>SUMIFS(销售员提成汇总!C:C,销售员提成汇总!K:K,$K1475)</f>
        <v>0</v>
      </c>
      <c r="H1475" s="21">
        <f t="shared" si="71"/>
        <v>0</v>
      </c>
      <c r="I1475" s="23" t="str">
        <f t="shared" si="72"/>
        <v/>
      </c>
      <c r="J1475" s="31" t="str">
        <f t="shared" si="73"/>
        <v/>
      </c>
      <c r="K1475" s="32" t="e">
        <f>VLOOKUP(A$4:A$600,客户下单明细表!O$4:P$5200,2,FALSE)</f>
        <v>#VALUE!</v>
      </c>
    </row>
    <row r="1476" spans="1:11">
      <c r="A1476" s="20"/>
      <c r="B1476" s="21" t="str">
        <f>IF(A1476="","",SUMPRODUCT((MONTH(客户下单明细表!$D$4:$D$5200)=销售员提成汇总!$E$2)*((YEAR(客户下单明细表!$D$4:$D$5200)=销售员提成汇总!$C$2))*(客户下单明细表!$O$4:$O$5200=A1476),客户下单明细表!$N$4:$N$5200))</f>
        <v/>
      </c>
      <c r="C1476" s="21" t="str">
        <f>IF(B1476="","",SUMPRODUCT((MONTH(客户下单明细表!$D$4:$D$5200)=销售员提成汇总!$E$2-1)*((YEAR(客户下单明细表!$D$4:$D$5200)=销售员提成汇总!$C$2))*(客户下单明细表!$O$4:$O$5200=A1476)*($A$2=客户下单明细表!$S$4:$S$5200),客户下单明细表!$N$4:$N$5200))</f>
        <v/>
      </c>
      <c r="D1476" s="21" t="str">
        <f>IF(A1476="","",SUMPRODUCT((MONTH(客户下单明细表!$D$4:$D$5200)=销售员提成汇总!$E$2)*((YEAR(客户下单明细表!$D$4:$D$5200)=销售员提成汇总!$C$2))*(客户下单明细表!$O$4:$O$5200=A1476),客户下单明细表!$R$4:$R$5200))</f>
        <v/>
      </c>
      <c r="E1476" s="21" t="str">
        <f>IF(A1476="","",SUMPRODUCT((MONTH(客户下单明细表!$D$4:$D$5200)=销售员提成汇总!$E$2-1)*((YEAR(客户下单明细表!$D$4:$D$5200)=销售员提成汇总!$C$2))*(客户下单明细表!$O$4:$O$5200=A1476),客户下单明细表!$R$4:$R$5200))</f>
        <v/>
      </c>
      <c r="F1476" s="22">
        <v>1800</v>
      </c>
      <c r="G1476" s="23">
        <f>SUMIFS(销售员提成汇总!C:C,销售员提成汇总!K:K,$K1476)</f>
        <v>0</v>
      </c>
      <c r="H1476" s="21">
        <f t="shared" si="71"/>
        <v>0</v>
      </c>
      <c r="I1476" s="23" t="str">
        <f t="shared" si="72"/>
        <v/>
      </c>
      <c r="J1476" s="31" t="str">
        <f t="shared" si="73"/>
        <v/>
      </c>
      <c r="K1476" s="32" t="e">
        <f>VLOOKUP(A$4:A$600,客户下单明细表!O$4:P$5200,2,FALSE)</f>
        <v>#VALUE!</v>
      </c>
    </row>
    <row r="1477" spans="1:11">
      <c r="A1477" s="20"/>
      <c r="B1477" s="21" t="str">
        <f>IF(A1477="","",SUMPRODUCT((MONTH(客户下单明细表!$D$4:$D$5200)=销售员提成汇总!$E$2)*((YEAR(客户下单明细表!$D$4:$D$5200)=销售员提成汇总!$C$2))*(客户下单明细表!$O$4:$O$5200=A1477),客户下单明细表!$N$4:$N$5200))</f>
        <v/>
      </c>
      <c r="C1477" s="21" t="str">
        <f>IF(B1477="","",SUMPRODUCT((MONTH(客户下单明细表!$D$4:$D$5200)=销售员提成汇总!$E$2-1)*((YEAR(客户下单明细表!$D$4:$D$5200)=销售员提成汇总!$C$2))*(客户下单明细表!$O$4:$O$5200=A1477)*($A$2=客户下单明细表!$S$4:$S$5200),客户下单明细表!$N$4:$N$5200))</f>
        <v/>
      </c>
      <c r="D1477" s="21" t="str">
        <f>IF(A1477="","",SUMPRODUCT((MONTH(客户下单明细表!$D$4:$D$5200)=销售员提成汇总!$E$2)*((YEAR(客户下单明细表!$D$4:$D$5200)=销售员提成汇总!$C$2))*(客户下单明细表!$O$4:$O$5200=A1477),客户下单明细表!$R$4:$R$5200))</f>
        <v/>
      </c>
      <c r="E1477" s="21" t="str">
        <f>IF(A1477="","",SUMPRODUCT((MONTH(客户下单明细表!$D$4:$D$5200)=销售员提成汇总!$E$2-1)*((YEAR(客户下单明细表!$D$4:$D$5200)=销售员提成汇总!$C$2))*(客户下单明细表!$O$4:$O$5200=A1477),客户下单明细表!$R$4:$R$5200))</f>
        <v/>
      </c>
      <c r="F1477" s="22">
        <v>1800</v>
      </c>
      <c r="G1477" s="23">
        <f>SUMIFS(销售员提成汇总!C:C,销售员提成汇总!K:K,$K1477)</f>
        <v>0</v>
      </c>
      <c r="H1477" s="21">
        <f t="shared" si="71"/>
        <v>0</v>
      </c>
      <c r="I1477" s="23" t="str">
        <f t="shared" si="72"/>
        <v/>
      </c>
      <c r="J1477" s="31" t="str">
        <f t="shared" si="73"/>
        <v/>
      </c>
      <c r="K1477" s="32" t="e">
        <f>VLOOKUP(A$4:A$600,客户下单明细表!O$4:P$5200,2,FALSE)</f>
        <v>#VALUE!</v>
      </c>
    </row>
    <row r="1478" spans="1:11">
      <c r="A1478" s="20"/>
      <c r="B1478" s="21" t="str">
        <f>IF(A1478="","",SUMPRODUCT((MONTH(客户下单明细表!$D$4:$D$5200)=销售员提成汇总!$E$2)*((YEAR(客户下单明细表!$D$4:$D$5200)=销售员提成汇总!$C$2))*(客户下单明细表!$O$4:$O$5200=A1478),客户下单明细表!$N$4:$N$5200))</f>
        <v/>
      </c>
      <c r="C1478" s="21" t="str">
        <f>IF(B1478="","",SUMPRODUCT((MONTH(客户下单明细表!$D$4:$D$5200)=销售员提成汇总!$E$2-1)*((YEAR(客户下单明细表!$D$4:$D$5200)=销售员提成汇总!$C$2))*(客户下单明细表!$O$4:$O$5200=A1478)*($A$2=客户下单明细表!$S$4:$S$5200),客户下单明细表!$N$4:$N$5200))</f>
        <v/>
      </c>
      <c r="D1478" s="21" t="str">
        <f>IF(A1478="","",SUMPRODUCT((MONTH(客户下单明细表!$D$4:$D$5200)=销售员提成汇总!$E$2)*((YEAR(客户下单明细表!$D$4:$D$5200)=销售员提成汇总!$C$2))*(客户下单明细表!$O$4:$O$5200=A1478),客户下单明细表!$R$4:$R$5200))</f>
        <v/>
      </c>
      <c r="E1478" s="21" t="str">
        <f>IF(A1478="","",SUMPRODUCT((MONTH(客户下单明细表!$D$4:$D$5200)=销售员提成汇总!$E$2-1)*((YEAR(客户下单明细表!$D$4:$D$5200)=销售员提成汇总!$C$2))*(客户下单明细表!$O$4:$O$5200=A1478),客户下单明细表!$R$4:$R$5200))</f>
        <v/>
      </c>
      <c r="F1478" s="22">
        <v>1800</v>
      </c>
      <c r="G1478" s="23">
        <f>SUMIFS(销售员提成汇总!C:C,销售员提成汇总!K:K,$K1478)</f>
        <v>0</v>
      </c>
      <c r="H1478" s="21">
        <f t="shared" si="71"/>
        <v>0</v>
      </c>
      <c r="I1478" s="23" t="str">
        <f t="shared" si="72"/>
        <v/>
      </c>
      <c r="J1478" s="31" t="str">
        <f t="shared" si="73"/>
        <v/>
      </c>
      <c r="K1478" s="32" t="e">
        <f>VLOOKUP(A$4:A$600,客户下单明细表!O$4:P$5200,2,FALSE)</f>
        <v>#VALUE!</v>
      </c>
    </row>
    <row r="1479" spans="1:11">
      <c r="A1479" s="20"/>
      <c r="B1479" s="21" t="str">
        <f>IF(A1479="","",SUMPRODUCT((MONTH(客户下单明细表!$D$4:$D$5200)=销售员提成汇总!$E$2)*((YEAR(客户下单明细表!$D$4:$D$5200)=销售员提成汇总!$C$2))*(客户下单明细表!$O$4:$O$5200=A1479),客户下单明细表!$N$4:$N$5200))</f>
        <v/>
      </c>
      <c r="C1479" s="21" t="str">
        <f>IF(B1479="","",SUMPRODUCT((MONTH(客户下单明细表!$D$4:$D$5200)=销售员提成汇总!$E$2-1)*((YEAR(客户下单明细表!$D$4:$D$5200)=销售员提成汇总!$C$2))*(客户下单明细表!$O$4:$O$5200=A1479)*($A$2=客户下单明细表!$S$4:$S$5200),客户下单明细表!$N$4:$N$5200))</f>
        <v/>
      </c>
      <c r="D1479" s="21" t="str">
        <f>IF(A1479="","",SUMPRODUCT((MONTH(客户下单明细表!$D$4:$D$5200)=销售员提成汇总!$E$2)*((YEAR(客户下单明细表!$D$4:$D$5200)=销售员提成汇总!$C$2))*(客户下单明细表!$O$4:$O$5200=A1479),客户下单明细表!$R$4:$R$5200))</f>
        <v/>
      </c>
      <c r="E1479" s="21" t="str">
        <f>IF(A1479="","",SUMPRODUCT((MONTH(客户下单明细表!$D$4:$D$5200)=销售员提成汇总!$E$2-1)*((YEAR(客户下单明细表!$D$4:$D$5200)=销售员提成汇总!$C$2))*(客户下单明细表!$O$4:$O$5200=A1479),客户下单明细表!$R$4:$R$5200))</f>
        <v/>
      </c>
      <c r="F1479" s="22">
        <v>1800</v>
      </c>
      <c r="G1479" s="23">
        <f>SUMIFS(销售员提成汇总!C:C,销售员提成汇总!K:K,$K1479)</f>
        <v>0</v>
      </c>
      <c r="H1479" s="21">
        <f t="shared" si="71"/>
        <v>0</v>
      </c>
      <c r="I1479" s="23" t="str">
        <f t="shared" si="72"/>
        <v/>
      </c>
      <c r="J1479" s="31" t="str">
        <f t="shared" si="73"/>
        <v/>
      </c>
      <c r="K1479" s="32" t="e">
        <f>VLOOKUP(A$4:A$600,客户下单明细表!O$4:P$5200,2,FALSE)</f>
        <v>#VALUE!</v>
      </c>
    </row>
    <row r="1480" spans="1:11">
      <c r="A1480" s="20"/>
      <c r="B1480" s="21" t="str">
        <f>IF(A1480="","",SUMPRODUCT((MONTH(客户下单明细表!$D$4:$D$5200)=销售员提成汇总!$E$2)*((YEAR(客户下单明细表!$D$4:$D$5200)=销售员提成汇总!$C$2))*(客户下单明细表!$O$4:$O$5200=A1480),客户下单明细表!$N$4:$N$5200))</f>
        <v/>
      </c>
      <c r="C1480" s="21" t="str">
        <f>IF(B1480="","",SUMPRODUCT((MONTH(客户下单明细表!$D$4:$D$5200)=销售员提成汇总!$E$2-1)*((YEAR(客户下单明细表!$D$4:$D$5200)=销售员提成汇总!$C$2))*(客户下单明细表!$O$4:$O$5200=A1480)*($A$2=客户下单明细表!$S$4:$S$5200),客户下单明细表!$N$4:$N$5200))</f>
        <v/>
      </c>
      <c r="D1480" s="21" t="str">
        <f>IF(A1480="","",SUMPRODUCT((MONTH(客户下单明细表!$D$4:$D$5200)=销售员提成汇总!$E$2)*((YEAR(客户下单明细表!$D$4:$D$5200)=销售员提成汇总!$C$2))*(客户下单明细表!$O$4:$O$5200=A1480),客户下单明细表!$R$4:$R$5200))</f>
        <v/>
      </c>
      <c r="E1480" s="21" t="str">
        <f>IF(A1480="","",SUMPRODUCT((MONTH(客户下单明细表!$D$4:$D$5200)=销售员提成汇总!$E$2-1)*((YEAR(客户下单明细表!$D$4:$D$5200)=销售员提成汇总!$C$2))*(客户下单明细表!$O$4:$O$5200=A1480),客户下单明细表!$R$4:$R$5200))</f>
        <v/>
      </c>
      <c r="F1480" s="22">
        <v>1800</v>
      </c>
      <c r="G1480" s="23">
        <f>SUMIFS(销售员提成汇总!C:C,销售员提成汇总!K:K,$K1480)</f>
        <v>0</v>
      </c>
      <c r="H1480" s="21">
        <f t="shared" si="71"/>
        <v>0</v>
      </c>
      <c r="I1480" s="23" t="str">
        <f t="shared" si="72"/>
        <v/>
      </c>
      <c r="J1480" s="31" t="str">
        <f t="shared" si="73"/>
        <v/>
      </c>
      <c r="K1480" s="32" t="e">
        <f>VLOOKUP(A$4:A$600,客户下单明细表!O$4:P$5200,2,FALSE)</f>
        <v>#VALUE!</v>
      </c>
    </row>
    <row r="1481" spans="1:11">
      <c r="A1481" s="20"/>
      <c r="B1481" s="21" t="str">
        <f>IF(A1481="","",SUMPRODUCT((MONTH(客户下单明细表!$D$4:$D$5200)=销售员提成汇总!$E$2)*((YEAR(客户下单明细表!$D$4:$D$5200)=销售员提成汇总!$C$2))*(客户下单明细表!$O$4:$O$5200=A1481),客户下单明细表!$N$4:$N$5200))</f>
        <v/>
      </c>
      <c r="C1481" s="21" t="str">
        <f>IF(B1481="","",SUMPRODUCT((MONTH(客户下单明细表!$D$4:$D$5200)=销售员提成汇总!$E$2-1)*((YEAR(客户下单明细表!$D$4:$D$5200)=销售员提成汇总!$C$2))*(客户下单明细表!$O$4:$O$5200=A1481)*($A$2=客户下单明细表!$S$4:$S$5200),客户下单明细表!$N$4:$N$5200))</f>
        <v/>
      </c>
      <c r="D1481" s="21" t="str">
        <f>IF(A1481="","",SUMPRODUCT((MONTH(客户下单明细表!$D$4:$D$5200)=销售员提成汇总!$E$2)*((YEAR(客户下单明细表!$D$4:$D$5200)=销售员提成汇总!$C$2))*(客户下单明细表!$O$4:$O$5200=A1481),客户下单明细表!$R$4:$R$5200))</f>
        <v/>
      </c>
      <c r="E1481" s="21" t="str">
        <f>IF(A1481="","",SUMPRODUCT((MONTH(客户下单明细表!$D$4:$D$5200)=销售员提成汇总!$E$2-1)*((YEAR(客户下单明细表!$D$4:$D$5200)=销售员提成汇总!$C$2))*(客户下单明细表!$O$4:$O$5200=A1481),客户下单明细表!$R$4:$R$5200))</f>
        <v/>
      </c>
      <c r="F1481" s="22">
        <v>1800</v>
      </c>
      <c r="G1481" s="23">
        <f>SUMIFS(销售员提成汇总!C:C,销售员提成汇总!K:K,$K1481)</f>
        <v>0</v>
      </c>
      <c r="H1481" s="21">
        <f t="shared" si="71"/>
        <v>0</v>
      </c>
      <c r="I1481" s="23" t="str">
        <f t="shared" si="72"/>
        <v/>
      </c>
      <c r="J1481" s="31" t="str">
        <f t="shared" si="73"/>
        <v/>
      </c>
      <c r="K1481" s="32" t="e">
        <f>VLOOKUP(A$4:A$600,客户下单明细表!O$4:P$5200,2,FALSE)</f>
        <v>#VALUE!</v>
      </c>
    </row>
    <row r="1482" spans="1:11">
      <c r="A1482" s="20"/>
      <c r="B1482" s="21" t="str">
        <f>IF(A1482="","",SUMPRODUCT((MONTH(客户下单明细表!$D$4:$D$5200)=销售员提成汇总!$E$2)*((YEAR(客户下单明细表!$D$4:$D$5200)=销售员提成汇总!$C$2))*(客户下单明细表!$O$4:$O$5200=A1482),客户下单明细表!$N$4:$N$5200))</f>
        <v/>
      </c>
      <c r="C1482" s="21" t="str">
        <f>IF(B1482="","",SUMPRODUCT((MONTH(客户下单明细表!$D$4:$D$5200)=销售员提成汇总!$E$2-1)*((YEAR(客户下单明细表!$D$4:$D$5200)=销售员提成汇总!$C$2))*(客户下单明细表!$O$4:$O$5200=A1482)*($A$2=客户下单明细表!$S$4:$S$5200),客户下单明细表!$N$4:$N$5200))</f>
        <v/>
      </c>
      <c r="D1482" s="21" t="str">
        <f>IF(A1482="","",SUMPRODUCT((MONTH(客户下单明细表!$D$4:$D$5200)=销售员提成汇总!$E$2)*((YEAR(客户下单明细表!$D$4:$D$5200)=销售员提成汇总!$C$2))*(客户下单明细表!$O$4:$O$5200=A1482),客户下单明细表!$R$4:$R$5200))</f>
        <v/>
      </c>
      <c r="E1482" s="21" t="str">
        <f>IF(A1482="","",SUMPRODUCT((MONTH(客户下单明细表!$D$4:$D$5200)=销售员提成汇总!$E$2-1)*((YEAR(客户下单明细表!$D$4:$D$5200)=销售员提成汇总!$C$2))*(客户下单明细表!$O$4:$O$5200=A1482),客户下单明细表!$R$4:$R$5200))</f>
        <v/>
      </c>
      <c r="F1482" s="22">
        <v>1800</v>
      </c>
      <c r="G1482" s="23">
        <f>SUMIFS(销售员提成汇总!C:C,销售员提成汇总!K:K,$K1482)</f>
        <v>0</v>
      </c>
      <c r="H1482" s="21">
        <f t="shared" si="71"/>
        <v>0</v>
      </c>
      <c r="I1482" s="23" t="str">
        <f t="shared" si="72"/>
        <v/>
      </c>
      <c r="J1482" s="31" t="str">
        <f t="shared" si="73"/>
        <v/>
      </c>
      <c r="K1482" s="32" t="e">
        <f>VLOOKUP(A$4:A$600,客户下单明细表!O$4:P$5200,2,FALSE)</f>
        <v>#VALUE!</v>
      </c>
    </row>
    <row r="1483" spans="1:11">
      <c r="A1483" s="20"/>
      <c r="B1483" s="21" t="str">
        <f>IF(A1483="","",SUMPRODUCT((MONTH(客户下单明细表!$D$4:$D$5200)=销售员提成汇总!$E$2)*((YEAR(客户下单明细表!$D$4:$D$5200)=销售员提成汇总!$C$2))*(客户下单明细表!$O$4:$O$5200=A1483),客户下单明细表!$N$4:$N$5200))</f>
        <v/>
      </c>
      <c r="C1483" s="21" t="str">
        <f>IF(B1483="","",SUMPRODUCT((MONTH(客户下单明细表!$D$4:$D$5200)=销售员提成汇总!$E$2-1)*((YEAR(客户下单明细表!$D$4:$D$5200)=销售员提成汇总!$C$2))*(客户下单明细表!$O$4:$O$5200=A1483)*($A$2=客户下单明细表!$S$4:$S$5200),客户下单明细表!$N$4:$N$5200))</f>
        <v/>
      </c>
      <c r="D1483" s="21" t="str">
        <f>IF(A1483="","",SUMPRODUCT((MONTH(客户下单明细表!$D$4:$D$5200)=销售员提成汇总!$E$2)*((YEAR(客户下单明细表!$D$4:$D$5200)=销售员提成汇总!$C$2))*(客户下单明细表!$O$4:$O$5200=A1483),客户下单明细表!$R$4:$R$5200))</f>
        <v/>
      </c>
      <c r="E1483" s="21" t="str">
        <f>IF(A1483="","",SUMPRODUCT((MONTH(客户下单明细表!$D$4:$D$5200)=销售员提成汇总!$E$2-1)*((YEAR(客户下单明细表!$D$4:$D$5200)=销售员提成汇总!$C$2))*(客户下单明细表!$O$4:$O$5200=A1483),客户下单明细表!$R$4:$R$5200))</f>
        <v/>
      </c>
      <c r="F1483" s="22">
        <v>1800</v>
      </c>
      <c r="G1483" s="23">
        <f>SUMIFS(销售员提成汇总!C:C,销售员提成汇总!K:K,$K1483)</f>
        <v>0</v>
      </c>
      <c r="H1483" s="21">
        <f t="shared" si="71"/>
        <v>0</v>
      </c>
      <c r="I1483" s="23" t="str">
        <f t="shared" si="72"/>
        <v/>
      </c>
      <c r="J1483" s="31" t="str">
        <f t="shared" si="73"/>
        <v/>
      </c>
      <c r="K1483" s="32" t="e">
        <f>VLOOKUP(A$4:A$600,客户下单明细表!O$4:P$5200,2,FALSE)</f>
        <v>#VALUE!</v>
      </c>
    </row>
    <row r="1484" spans="1:11">
      <c r="A1484" s="20"/>
      <c r="B1484" s="21" t="str">
        <f>IF(A1484="","",SUMPRODUCT((MONTH(客户下单明细表!$D$4:$D$5200)=销售员提成汇总!$E$2)*((YEAR(客户下单明细表!$D$4:$D$5200)=销售员提成汇总!$C$2))*(客户下单明细表!$O$4:$O$5200=A1484),客户下单明细表!$N$4:$N$5200))</f>
        <v/>
      </c>
      <c r="C1484" s="21" t="str">
        <f>IF(B1484="","",SUMPRODUCT((MONTH(客户下单明细表!$D$4:$D$5200)=销售员提成汇总!$E$2-1)*((YEAR(客户下单明细表!$D$4:$D$5200)=销售员提成汇总!$C$2))*(客户下单明细表!$O$4:$O$5200=A1484)*($A$2=客户下单明细表!$S$4:$S$5200),客户下单明细表!$N$4:$N$5200))</f>
        <v/>
      </c>
      <c r="D1484" s="21" t="str">
        <f>IF(A1484="","",SUMPRODUCT((MONTH(客户下单明细表!$D$4:$D$5200)=销售员提成汇总!$E$2)*((YEAR(客户下单明细表!$D$4:$D$5200)=销售员提成汇总!$C$2))*(客户下单明细表!$O$4:$O$5200=A1484),客户下单明细表!$R$4:$R$5200))</f>
        <v/>
      </c>
      <c r="E1484" s="21" t="str">
        <f>IF(A1484="","",SUMPRODUCT((MONTH(客户下单明细表!$D$4:$D$5200)=销售员提成汇总!$E$2-1)*((YEAR(客户下单明细表!$D$4:$D$5200)=销售员提成汇总!$C$2))*(客户下单明细表!$O$4:$O$5200=A1484),客户下单明细表!$R$4:$R$5200))</f>
        <v/>
      </c>
      <c r="F1484" s="22">
        <v>1800</v>
      </c>
      <c r="G1484" s="23">
        <f>SUMIFS(销售员提成汇总!C:C,销售员提成汇总!K:K,$K1484)</f>
        <v>0</v>
      </c>
      <c r="H1484" s="21">
        <f t="shared" si="71"/>
        <v>0</v>
      </c>
      <c r="I1484" s="23" t="str">
        <f t="shared" si="72"/>
        <v/>
      </c>
      <c r="J1484" s="31" t="str">
        <f t="shared" si="73"/>
        <v/>
      </c>
      <c r="K1484" s="32" t="e">
        <f>VLOOKUP(A$4:A$600,客户下单明细表!O$4:P$5200,2,FALSE)</f>
        <v>#VALUE!</v>
      </c>
    </row>
    <row r="1485" spans="1:11">
      <c r="A1485" s="20"/>
      <c r="B1485" s="21" t="str">
        <f>IF(A1485="","",SUMPRODUCT((MONTH(客户下单明细表!$D$4:$D$5200)=销售员提成汇总!$E$2)*((YEAR(客户下单明细表!$D$4:$D$5200)=销售员提成汇总!$C$2))*(客户下单明细表!$O$4:$O$5200=A1485),客户下单明细表!$N$4:$N$5200))</f>
        <v/>
      </c>
      <c r="C1485" s="21" t="str">
        <f>IF(B1485="","",SUMPRODUCT((MONTH(客户下单明细表!$D$4:$D$5200)=销售员提成汇总!$E$2-1)*((YEAR(客户下单明细表!$D$4:$D$5200)=销售员提成汇总!$C$2))*(客户下单明细表!$O$4:$O$5200=A1485)*($A$2=客户下单明细表!$S$4:$S$5200),客户下单明细表!$N$4:$N$5200))</f>
        <v/>
      </c>
      <c r="D1485" s="21" t="str">
        <f>IF(A1485="","",SUMPRODUCT((MONTH(客户下单明细表!$D$4:$D$5200)=销售员提成汇总!$E$2)*((YEAR(客户下单明细表!$D$4:$D$5200)=销售员提成汇总!$C$2))*(客户下单明细表!$O$4:$O$5200=A1485),客户下单明细表!$R$4:$R$5200))</f>
        <v/>
      </c>
      <c r="E1485" s="21" t="str">
        <f>IF(A1485="","",SUMPRODUCT((MONTH(客户下单明细表!$D$4:$D$5200)=销售员提成汇总!$E$2-1)*((YEAR(客户下单明细表!$D$4:$D$5200)=销售员提成汇总!$C$2))*(客户下单明细表!$O$4:$O$5200=A1485),客户下单明细表!$R$4:$R$5200))</f>
        <v/>
      </c>
      <c r="F1485" s="22">
        <v>1800</v>
      </c>
      <c r="G1485" s="23">
        <f>SUMIFS(销售员提成汇总!C:C,销售员提成汇总!K:K,$K1485)</f>
        <v>0</v>
      </c>
      <c r="H1485" s="21">
        <f t="shared" si="71"/>
        <v>0</v>
      </c>
      <c r="I1485" s="23" t="str">
        <f t="shared" si="72"/>
        <v/>
      </c>
      <c r="J1485" s="31" t="str">
        <f t="shared" si="73"/>
        <v/>
      </c>
      <c r="K1485" s="32" t="e">
        <f>VLOOKUP(A$4:A$600,客户下单明细表!O$4:P$5200,2,FALSE)</f>
        <v>#VALUE!</v>
      </c>
    </row>
    <row r="1486" spans="1:11">
      <c r="A1486" s="20"/>
      <c r="B1486" s="21" t="str">
        <f>IF(A1486="","",SUMPRODUCT((MONTH(客户下单明细表!$D$4:$D$5200)=销售员提成汇总!$E$2)*((YEAR(客户下单明细表!$D$4:$D$5200)=销售员提成汇总!$C$2))*(客户下单明细表!$O$4:$O$5200=A1486),客户下单明细表!$N$4:$N$5200))</f>
        <v/>
      </c>
      <c r="C1486" s="21" t="str">
        <f>IF(B1486="","",SUMPRODUCT((MONTH(客户下单明细表!$D$4:$D$5200)=销售员提成汇总!$E$2-1)*((YEAR(客户下单明细表!$D$4:$D$5200)=销售员提成汇总!$C$2))*(客户下单明细表!$O$4:$O$5200=A1486)*($A$2=客户下单明细表!$S$4:$S$5200),客户下单明细表!$N$4:$N$5200))</f>
        <v/>
      </c>
      <c r="D1486" s="21" t="str">
        <f>IF(A1486="","",SUMPRODUCT((MONTH(客户下单明细表!$D$4:$D$5200)=销售员提成汇总!$E$2)*((YEAR(客户下单明细表!$D$4:$D$5200)=销售员提成汇总!$C$2))*(客户下单明细表!$O$4:$O$5200=A1486),客户下单明细表!$R$4:$R$5200))</f>
        <v/>
      </c>
      <c r="E1486" s="21" t="str">
        <f>IF(A1486="","",SUMPRODUCT((MONTH(客户下单明细表!$D$4:$D$5200)=销售员提成汇总!$E$2-1)*((YEAR(客户下单明细表!$D$4:$D$5200)=销售员提成汇总!$C$2))*(客户下单明细表!$O$4:$O$5200=A1486),客户下单明细表!$R$4:$R$5200))</f>
        <v/>
      </c>
      <c r="F1486" s="22">
        <v>1800</v>
      </c>
      <c r="G1486" s="23">
        <f>SUMIFS(销售员提成汇总!C:C,销售员提成汇总!K:K,$K1486)</f>
        <v>0</v>
      </c>
      <c r="H1486" s="21">
        <f t="shared" si="71"/>
        <v>0</v>
      </c>
      <c r="I1486" s="23" t="str">
        <f t="shared" si="72"/>
        <v/>
      </c>
      <c r="J1486" s="31" t="str">
        <f t="shared" si="73"/>
        <v/>
      </c>
      <c r="K1486" s="32" t="e">
        <f>VLOOKUP(A$4:A$600,客户下单明细表!O$4:P$5200,2,FALSE)</f>
        <v>#VALUE!</v>
      </c>
    </row>
    <row r="1487" spans="1:11">
      <c r="A1487" s="20"/>
      <c r="B1487" s="21" t="str">
        <f>IF(A1487="","",SUMPRODUCT((MONTH(客户下单明细表!$D$4:$D$5200)=销售员提成汇总!$E$2)*((YEAR(客户下单明细表!$D$4:$D$5200)=销售员提成汇总!$C$2))*(客户下单明细表!$O$4:$O$5200=A1487),客户下单明细表!$N$4:$N$5200))</f>
        <v/>
      </c>
      <c r="C1487" s="21" t="str">
        <f>IF(B1487="","",SUMPRODUCT((MONTH(客户下单明细表!$D$4:$D$5200)=销售员提成汇总!$E$2-1)*((YEAR(客户下单明细表!$D$4:$D$5200)=销售员提成汇总!$C$2))*(客户下单明细表!$O$4:$O$5200=A1487)*($A$2=客户下单明细表!$S$4:$S$5200),客户下单明细表!$N$4:$N$5200))</f>
        <v/>
      </c>
      <c r="D1487" s="21" t="str">
        <f>IF(A1487="","",SUMPRODUCT((MONTH(客户下单明细表!$D$4:$D$5200)=销售员提成汇总!$E$2)*((YEAR(客户下单明细表!$D$4:$D$5200)=销售员提成汇总!$C$2))*(客户下单明细表!$O$4:$O$5200=A1487),客户下单明细表!$R$4:$R$5200))</f>
        <v/>
      </c>
      <c r="E1487" s="21" t="str">
        <f>IF(A1487="","",SUMPRODUCT((MONTH(客户下单明细表!$D$4:$D$5200)=销售员提成汇总!$E$2-1)*((YEAR(客户下单明细表!$D$4:$D$5200)=销售员提成汇总!$C$2))*(客户下单明细表!$O$4:$O$5200=A1487),客户下单明细表!$R$4:$R$5200))</f>
        <v/>
      </c>
      <c r="F1487" s="22">
        <v>1800</v>
      </c>
      <c r="G1487" s="23">
        <f>SUMIFS(销售员提成汇总!C:C,销售员提成汇总!K:K,$K1487)</f>
        <v>0</v>
      </c>
      <c r="H1487" s="21">
        <f t="shared" si="71"/>
        <v>0</v>
      </c>
      <c r="I1487" s="23" t="str">
        <f t="shared" si="72"/>
        <v/>
      </c>
      <c r="J1487" s="31" t="str">
        <f t="shared" si="73"/>
        <v/>
      </c>
      <c r="K1487" s="32" t="e">
        <f>VLOOKUP(A$4:A$600,客户下单明细表!O$4:P$5200,2,FALSE)</f>
        <v>#VALUE!</v>
      </c>
    </row>
    <row r="1488" spans="1:11">
      <c r="A1488" s="20"/>
      <c r="B1488" s="21" t="str">
        <f>IF(A1488="","",SUMPRODUCT((MONTH(客户下单明细表!$D$4:$D$5200)=销售员提成汇总!$E$2)*((YEAR(客户下单明细表!$D$4:$D$5200)=销售员提成汇总!$C$2))*(客户下单明细表!$O$4:$O$5200=A1488),客户下单明细表!$N$4:$N$5200))</f>
        <v/>
      </c>
      <c r="C1488" s="21" t="str">
        <f>IF(B1488="","",SUMPRODUCT((MONTH(客户下单明细表!$D$4:$D$5200)=销售员提成汇总!$E$2-1)*((YEAR(客户下单明细表!$D$4:$D$5200)=销售员提成汇总!$C$2))*(客户下单明细表!$O$4:$O$5200=A1488)*($A$2=客户下单明细表!$S$4:$S$5200),客户下单明细表!$N$4:$N$5200))</f>
        <v/>
      </c>
      <c r="D1488" s="21" t="str">
        <f>IF(A1488="","",SUMPRODUCT((MONTH(客户下单明细表!$D$4:$D$5200)=销售员提成汇总!$E$2)*((YEAR(客户下单明细表!$D$4:$D$5200)=销售员提成汇总!$C$2))*(客户下单明细表!$O$4:$O$5200=A1488),客户下单明细表!$R$4:$R$5200))</f>
        <v/>
      </c>
      <c r="E1488" s="21" t="str">
        <f>IF(A1488="","",SUMPRODUCT((MONTH(客户下单明细表!$D$4:$D$5200)=销售员提成汇总!$E$2-1)*((YEAR(客户下单明细表!$D$4:$D$5200)=销售员提成汇总!$C$2))*(客户下单明细表!$O$4:$O$5200=A1488),客户下单明细表!$R$4:$R$5200))</f>
        <v/>
      </c>
      <c r="F1488" s="22">
        <v>1800</v>
      </c>
      <c r="G1488" s="23">
        <f>SUMIFS(销售员提成汇总!C:C,销售员提成汇总!K:K,$K1488)</f>
        <v>0</v>
      </c>
      <c r="H1488" s="21">
        <f t="shared" si="71"/>
        <v>0</v>
      </c>
      <c r="I1488" s="23" t="str">
        <f t="shared" si="72"/>
        <v/>
      </c>
      <c r="J1488" s="31" t="str">
        <f t="shared" si="73"/>
        <v/>
      </c>
      <c r="K1488" s="32" t="e">
        <f>VLOOKUP(A$4:A$600,客户下单明细表!O$4:P$5200,2,FALSE)</f>
        <v>#VALUE!</v>
      </c>
    </row>
    <row r="1489" spans="1:11">
      <c r="A1489" s="20"/>
      <c r="B1489" s="21" t="str">
        <f>IF(A1489="","",SUMPRODUCT((MONTH(客户下单明细表!$D$4:$D$5200)=销售员提成汇总!$E$2)*((YEAR(客户下单明细表!$D$4:$D$5200)=销售员提成汇总!$C$2))*(客户下单明细表!$O$4:$O$5200=A1489),客户下单明细表!$N$4:$N$5200))</f>
        <v/>
      </c>
      <c r="C1489" s="21" t="str">
        <f>IF(B1489="","",SUMPRODUCT((MONTH(客户下单明细表!$D$4:$D$5200)=销售员提成汇总!$E$2-1)*((YEAR(客户下单明细表!$D$4:$D$5200)=销售员提成汇总!$C$2))*(客户下单明细表!$O$4:$O$5200=A1489)*($A$2=客户下单明细表!$S$4:$S$5200),客户下单明细表!$N$4:$N$5200))</f>
        <v/>
      </c>
      <c r="D1489" s="21" t="str">
        <f>IF(A1489="","",SUMPRODUCT((MONTH(客户下单明细表!$D$4:$D$5200)=销售员提成汇总!$E$2)*((YEAR(客户下单明细表!$D$4:$D$5200)=销售员提成汇总!$C$2))*(客户下单明细表!$O$4:$O$5200=A1489),客户下单明细表!$R$4:$R$5200))</f>
        <v/>
      </c>
      <c r="E1489" s="21" t="str">
        <f>IF(A1489="","",SUMPRODUCT((MONTH(客户下单明细表!$D$4:$D$5200)=销售员提成汇总!$E$2-1)*((YEAR(客户下单明细表!$D$4:$D$5200)=销售员提成汇总!$C$2))*(客户下单明细表!$O$4:$O$5200=A1489),客户下单明细表!$R$4:$R$5200))</f>
        <v/>
      </c>
      <c r="F1489" s="22">
        <v>1800</v>
      </c>
      <c r="G1489" s="23">
        <f>SUMIFS(销售员提成汇总!C:C,销售员提成汇总!K:K,$K1489)</f>
        <v>0</v>
      </c>
      <c r="H1489" s="21">
        <f t="shared" si="71"/>
        <v>0</v>
      </c>
      <c r="I1489" s="23" t="str">
        <f t="shared" si="72"/>
        <v/>
      </c>
      <c r="J1489" s="31" t="str">
        <f t="shared" si="73"/>
        <v/>
      </c>
      <c r="K1489" s="32" t="e">
        <f>VLOOKUP(A$4:A$600,客户下单明细表!O$4:P$5200,2,FALSE)</f>
        <v>#VALUE!</v>
      </c>
    </row>
    <row r="1490" spans="1:11">
      <c r="A1490" s="20"/>
      <c r="B1490" s="21" t="str">
        <f>IF(A1490="","",SUMPRODUCT((MONTH(客户下单明细表!$D$4:$D$5200)=销售员提成汇总!$E$2)*((YEAR(客户下单明细表!$D$4:$D$5200)=销售员提成汇总!$C$2))*(客户下单明细表!$O$4:$O$5200=A1490),客户下单明细表!$N$4:$N$5200))</f>
        <v/>
      </c>
      <c r="C1490" s="21" t="str">
        <f>IF(B1490="","",SUMPRODUCT((MONTH(客户下单明细表!$D$4:$D$5200)=销售员提成汇总!$E$2-1)*((YEAR(客户下单明细表!$D$4:$D$5200)=销售员提成汇总!$C$2))*(客户下单明细表!$O$4:$O$5200=A1490)*($A$2=客户下单明细表!$S$4:$S$5200),客户下单明细表!$N$4:$N$5200))</f>
        <v/>
      </c>
      <c r="D1490" s="21" t="str">
        <f>IF(A1490="","",SUMPRODUCT((MONTH(客户下单明细表!$D$4:$D$5200)=销售员提成汇总!$E$2)*((YEAR(客户下单明细表!$D$4:$D$5200)=销售员提成汇总!$C$2))*(客户下单明细表!$O$4:$O$5200=A1490),客户下单明细表!$R$4:$R$5200))</f>
        <v/>
      </c>
      <c r="E1490" s="21" t="str">
        <f>IF(A1490="","",SUMPRODUCT((MONTH(客户下单明细表!$D$4:$D$5200)=销售员提成汇总!$E$2-1)*((YEAR(客户下单明细表!$D$4:$D$5200)=销售员提成汇总!$C$2))*(客户下单明细表!$O$4:$O$5200=A1490),客户下单明细表!$R$4:$R$5200))</f>
        <v/>
      </c>
      <c r="F1490" s="22">
        <v>1800</v>
      </c>
      <c r="G1490" s="23">
        <f>SUMIFS(销售员提成汇总!C:C,销售员提成汇总!K:K,$K1490)</f>
        <v>0</v>
      </c>
      <c r="H1490" s="21">
        <f t="shared" si="71"/>
        <v>0</v>
      </c>
      <c r="I1490" s="23" t="str">
        <f t="shared" si="72"/>
        <v/>
      </c>
      <c r="J1490" s="31" t="str">
        <f t="shared" si="73"/>
        <v/>
      </c>
      <c r="K1490" s="32" t="e">
        <f>VLOOKUP(A$4:A$600,客户下单明细表!O$4:P$5200,2,FALSE)</f>
        <v>#VALUE!</v>
      </c>
    </row>
    <row r="1491" spans="1:11">
      <c r="A1491" s="20"/>
      <c r="B1491" s="21" t="str">
        <f>IF(A1491="","",SUMPRODUCT((MONTH(客户下单明细表!$D$4:$D$5200)=销售员提成汇总!$E$2)*((YEAR(客户下单明细表!$D$4:$D$5200)=销售员提成汇总!$C$2))*(客户下单明细表!$O$4:$O$5200=A1491),客户下单明细表!$N$4:$N$5200))</f>
        <v/>
      </c>
      <c r="C1491" s="21" t="str">
        <f>IF(B1491="","",SUMPRODUCT((MONTH(客户下单明细表!$D$4:$D$5200)=销售员提成汇总!$E$2-1)*((YEAR(客户下单明细表!$D$4:$D$5200)=销售员提成汇总!$C$2))*(客户下单明细表!$O$4:$O$5200=A1491)*($A$2=客户下单明细表!$S$4:$S$5200),客户下单明细表!$N$4:$N$5200))</f>
        <v/>
      </c>
      <c r="D1491" s="21" t="str">
        <f>IF(A1491="","",SUMPRODUCT((MONTH(客户下单明细表!$D$4:$D$5200)=销售员提成汇总!$E$2)*((YEAR(客户下单明细表!$D$4:$D$5200)=销售员提成汇总!$C$2))*(客户下单明细表!$O$4:$O$5200=A1491),客户下单明细表!$R$4:$R$5200))</f>
        <v/>
      </c>
      <c r="E1491" s="21" t="str">
        <f>IF(A1491="","",SUMPRODUCT((MONTH(客户下单明细表!$D$4:$D$5200)=销售员提成汇总!$E$2-1)*((YEAR(客户下单明细表!$D$4:$D$5200)=销售员提成汇总!$C$2))*(客户下单明细表!$O$4:$O$5200=A1491),客户下单明细表!$R$4:$R$5200))</f>
        <v/>
      </c>
      <c r="F1491" s="22">
        <v>1800</v>
      </c>
      <c r="G1491" s="23">
        <f>SUMIFS(销售员提成汇总!C:C,销售员提成汇总!K:K,$K1491)</f>
        <v>0</v>
      </c>
      <c r="H1491" s="21">
        <f t="shared" si="71"/>
        <v>0</v>
      </c>
      <c r="I1491" s="23" t="str">
        <f t="shared" si="72"/>
        <v/>
      </c>
      <c r="J1491" s="31" t="str">
        <f t="shared" si="73"/>
        <v/>
      </c>
      <c r="K1491" s="32" t="e">
        <f>VLOOKUP(A$4:A$600,客户下单明细表!O$4:P$5200,2,FALSE)</f>
        <v>#VALUE!</v>
      </c>
    </row>
    <row r="1492" spans="1:11">
      <c r="A1492" s="20"/>
      <c r="B1492" s="21" t="str">
        <f>IF(A1492="","",SUMPRODUCT((MONTH(客户下单明细表!$D$4:$D$5200)=销售员提成汇总!$E$2)*((YEAR(客户下单明细表!$D$4:$D$5200)=销售员提成汇总!$C$2))*(客户下单明细表!$O$4:$O$5200=A1492),客户下单明细表!$N$4:$N$5200))</f>
        <v/>
      </c>
      <c r="C1492" s="21" t="str">
        <f>IF(B1492="","",SUMPRODUCT((MONTH(客户下单明细表!$D$4:$D$5200)=销售员提成汇总!$E$2-1)*((YEAR(客户下单明细表!$D$4:$D$5200)=销售员提成汇总!$C$2))*(客户下单明细表!$O$4:$O$5200=A1492)*($A$2=客户下单明细表!$S$4:$S$5200),客户下单明细表!$N$4:$N$5200))</f>
        <v/>
      </c>
      <c r="D1492" s="21" t="str">
        <f>IF(A1492="","",SUMPRODUCT((MONTH(客户下单明细表!$D$4:$D$5200)=销售员提成汇总!$E$2)*((YEAR(客户下单明细表!$D$4:$D$5200)=销售员提成汇总!$C$2))*(客户下单明细表!$O$4:$O$5200=A1492),客户下单明细表!$R$4:$R$5200))</f>
        <v/>
      </c>
      <c r="E1492" s="21" t="str">
        <f>IF(A1492="","",SUMPRODUCT((MONTH(客户下单明细表!$D$4:$D$5200)=销售员提成汇总!$E$2-1)*((YEAR(客户下单明细表!$D$4:$D$5200)=销售员提成汇总!$C$2))*(客户下单明细表!$O$4:$O$5200=A1492),客户下单明细表!$R$4:$R$5200))</f>
        <v/>
      </c>
      <c r="F1492" s="22">
        <v>1800</v>
      </c>
      <c r="G1492" s="23">
        <f>SUMIFS(销售员提成汇总!C:C,销售员提成汇总!K:K,$K1492)</f>
        <v>0</v>
      </c>
      <c r="H1492" s="21">
        <f t="shared" si="71"/>
        <v>0</v>
      </c>
      <c r="I1492" s="23" t="str">
        <f t="shared" si="72"/>
        <v/>
      </c>
      <c r="J1492" s="31" t="str">
        <f t="shared" si="73"/>
        <v/>
      </c>
      <c r="K1492" s="32" t="e">
        <f>VLOOKUP(A$4:A$600,客户下单明细表!O$4:P$5200,2,FALSE)</f>
        <v>#VALUE!</v>
      </c>
    </row>
    <row r="1493" spans="1:11">
      <c r="A1493" s="20"/>
      <c r="B1493" s="21" t="str">
        <f>IF(A1493="","",SUMPRODUCT((MONTH(客户下单明细表!$D$4:$D$5200)=销售员提成汇总!$E$2)*((YEAR(客户下单明细表!$D$4:$D$5200)=销售员提成汇总!$C$2))*(客户下单明细表!$O$4:$O$5200=A1493),客户下单明细表!$N$4:$N$5200))</f>
        <v/>
      </c>
      <c r="C1493" s="21" t="str">
        <f>IF(B1493="","",SUMPRODUCT((MONTH(客户下单明细表!$D$4:$D$5200)=销售员提成汇总!$E$2-1)*((YEAR(客户下单明细表!$D$4:$D$5200)=销售员提成汇总!$C$2))*(客户下单明细表!$O$4:$O$5200=A1493)*($A$2=客户下单明细表!$S$4:$S$5200),客户下单明细表!$N$4:$N$5200))</f>
        <v/>
      </c>
      <c r="D1493" s="21" t="str">
        <f>IF(A1493="","",SUMPRODUCT((MONTH(客户下单明细表!$D$4:$D$5200)=销售员提成汇总!$E$2)*((YEAR(客户下单明细表!$D$4:$D$5200)=销售员提成汇总!$C$2))*(客户下单明细表!$O$4:$O$5200=A1493),客户下单明细表!$R$4:$R$5200))</f>
        <v/>
      </c>
      <c r="E1493" s="21" t="str">
        <f>IF(A1493="","",SUMPRODUCT((MONTH(客户下单明细表!$D$4:$D$5200)=销售员提成汇总!$E$2-1)*((YEAR(客户下单明细表!$D$4:$D$5200)=销售员提成汇总!$C$2))*(客户下单明细表!$O$4:$O$5200=A1493),客户下单明细表!$R$4:$R$5200))</f>
        <v/>
      </c>
      <c r="F1493" s="22">
        <v>1800</v>
      </c>
      <c r="G1493" s="23">
        <f>SUMIFS(销售员提成汇总!C:C,销售员提成汇总!K:K,$K1493)</f>
        <v>0</v>
      </c>
      <c r="H1493" s="21">
        <f t="shared" si="71"/>
        <v>0</v>
      </c>
      <c r="I1493" s="23" t="str">
        <f t="shared" si="72"/>
        <v/>
      </c>
      <c r="J1493" s="31" t="str">
        <f t="shared" si="73"/>
        <v/>
      </c>
      <c r="K1493" s="32" t="e">
        <f>VLOOKUP(A$4:A$600,客户下单明细表!O$4:P$5200,2,FALSE)</f>
        <v>#VALUE!</v>
      </c>
    </row>
    <row r="1494" spans="1:11">
      <c r="A1494" s="20"/>
      <c r="B1494" s="21" t="str">
        <f>IF(A1494="","",SUMPRODUCT((MONTH(客户下单明细表!$D$4:$D$5200)=销售员提成汇总!$E$2)*((YEAR(客户下单明细表!$D$4:$D$5200)=销售员提成汇总!$C$2))*(客户下单明细表!$O$4:$O$5200=A1494),客户下单明细表!$N$4:$N$5200))</f>
        <v/>
      </c>
      <c r="C1494" s="21" t="str">
        <f>IF(B1494="","",SUMPRODUCT((MONTH(客户下单明细表!$D$4:$D$5200)=销售员提成汇总!$E$2-1)*((YEAR(客户下单明细表!$D$4:$D$5200)=销售员提成汇总!$C$2))*(客户下单明细表!$O$4:$O$5200=A1494)*($A$2=客户下单明细表!$S$4:$S$5200),客户下单明细表!$N$4:$N$5200))</f>
        <v/>
      </c>
      <c r="D1494" s="21" t="str">
        <f>IF(A1494="","",SUMPRODUCT((MONTH(客户下单明细表!$D$4:$D$5200)=销售员提成汇总!$E$2)*((YEAR(客户下单明细表!$D$4:$D$5200)=销售员提成汇总!$C$2))*(客户下单明细表!$O$4:$O$5200=A1494),客户下单明细表!$R$4:$R$5200))</f>
        <v/>
      </c>
      <c r="E1494" s="21" t="str">
        <f>IF(A1494="","",SUMPRODUCT((MONTH(客户下单明细表!$D$4:$D$5200)=销售员提成汇总!$E$2-1)*((YEAR(客户下单明细表!$D$4:$D$5200)=销售员提成汇总!$C$2))*(客户下单明细表!$O$4:$O$5200=A1494),客户下单明细表!$R$4:$R$5200))</f>
        <v/>
      </c>
      <c r="F1494" s="22">
        <v>1800</v>
      </c>
      <c r="G1494" s="23">
        <f>SUMIFS(销售员提成汇总!C:C,销售员提成汇总!K:K,$K1494)</f>
        <v>0</v>
      </c>
      <c r="H1494" s="21">
        <f t="shared" si="71"/>
        <v>0</v>
      </c>
      <c r="I1494" s="23" t="str">
        <f t="shared" si="72"/>
        <v/>
      </c>
      <c r="J1494" s="31" t="str">
        <f t="shared" si="73"/>
        <v/>
      </c>
      <c r="K1494" s="32" t="e">
        <f>VLOOKUP(A$4:A$600,客户下单明细表!O$4:P$5200,2,FALSE)</f>
        <v>#VALUE!</v>
      </c>
    </row>
    <row r="1495" spans="1:11">
      <c r="A1495" s="20"/>
      <c r="B1495" s="21" t="str">
        <f>IF(A1495="","",SUMPRODUCT((MONTH(客户下单明细表!$D$4:$D$5200)=销售员提成汇总!$E$2)*((YEAR(客户下单明细表!$D$4:$D$5200)=销售员提成汇总!$C$2))*(客户下单明细表!$O$4:$O$5200=A1495),客户下单明细表!$N$4:$N$5200))</f>
        <v/>
      </c>
      <c r="C1495" s="21" t="str">
        <f>IF(B1495="","",SUMPRODUCT((MONTH(客户下单明细表!$D$4:$D$5200)=销售员提成汇总!$E$2-1)*((YEAR(客户下单明细表!$D$4:$D$5200)=销售员提成汇总!$C$2))*(客户下单明细表!$O$4:$O$5200=A1495)*($A$2=客户下单明细表!$S$4:$S$5200),客户下单明细表!$N$4:$N$5200))</f>
        <v/>
      </c>
      <c r="D1495" s="21" t="str">
        <f>IF(A1495="","",SUMPRODUCT((MONTH(客户下单明细表!$D$4:$D$5200)=销售员提成汇总!$E$2)*((YEAR(客户下单明细表!$D$4:$D$5200)=销售员提成汇总!$C$2))*(客户下单明细表!$O$4:$O$5200=A1495),客户下单明细表!$R$4:$R$5200))</f>
        <v/>
      </c>
      <c r="E1495" s="21" t="str">
        <f>IF(A1495="","",SUMPRODUCT((MONTH(客户下单明细表!$D$4:$D$5200)=销售员提成汇总!$E$2-1)*((YEAR(客户下单明细表!$D$4:$D$5200)=销售员提成汇总!$C$2))*(客户下单明细表!$O$4:$O$5200=A1495),客户下单明细表!$R$4:$R$5200))</f>
        <v/>
      </c>
      <c r="F1495" s="22">
        <v>1800</v>
      </c>
      <c r="G1495" s="23">
        <f>SUMIFS(销售员提成汇总!C:C,销售员提成汇总!K:K,$K1495)</f>
        <v>0</v>
      </c>
      <c r="H1495" s="21">
        <f t="shared" si="71"/>
        <v>0</v>
      </c>
      <c r="I1495" s="23" t="str">
        <f t="shared" si="72"/>
        <v/>
      </c>
      <c r="J1495" s="31" t="str">
        <f t="shared" si="73"/>
        <v/>
      </c>
      <c r="K1495" s="32" t="e">
        <f>VLOOKUP(A$4:A$600,客户下单明细表!O$4:P$5200,2,FALSE)</f>
        <v>#VALUE!</v>
      </c>
    </row>
    <row r="1496" spans="1:11">
      <c r="A1496" s="20"/>
      <c r="B1496" s="21" t="str">
        <f>IF(A1496="","",SUMPRODUCT((MONTH(客户下单明细表!$D$4:$D$5200)=销售员提成汇总!$E$2)*((YEAR(客户下单明细表!$D$4:$D$5200)=销售员提成汇总!$C$2))*(客户下单明细表!$O$4:$O$5200=A1496),客户下单明细表!$N$4:$N$5200))</f>
        <v/>
      </c>
      <c r="C1496" s="21" t="str">
        <f>IF(B1496="","",SUMPRODUCT((MONTH(客户下单明细表!$D$4:$D$5200)=销售员提成汇总!$E$2-1)*((YEAR(客户下单明细表!$D$4:$D$5200)=销售员提成汇总!$C$2))*(客户下单明细表!$O$4:$O$5200=A1496)*($A$2=客户下单明细表!$S$4:$S$5200),客户下单明细表!$N$4:$N$5200))</f>
        <v/>
      </c>
      <c r="D1496" s="21" t="str">
        <f>IF(A1496="","",SUMPRODUCT((MONTH(客户下单明细表!$D$4:$D$5200)=销售员提成汇总!$E$2)*((YEAR(客户下单明细表!$D$4:$D$5200)=销售员提成汇总!$C$2))*(客户下单明细表!$O$4:$O$5200=A1496),客户下单明细表!$R$4:$R$5200))</f>
        <v/>
      </c>
      <c r="E1496" s="21" t="str">
        <f>IF(A1496="","",SUMPRODUCT((MONTH(客户下单明细表!$D$4:$D$5200)=销售员提成汇总!$E$2-1)*((YEAR(客户下单明细表!$D$4:$D$5200)=销售员提成汇总!$C$2))*(客户下单明细表!$O$4:$O$5200=A1496),客户下单明细表!$R$4:$R$5200))</f>
        <v/>
      </c>
      <c r="F1496" s="22">
        <v>1800</v>
      </c>
      <c r="G1496" s="23">
        <f>SUMIFS(销售员提成汇总!C:C,销售员提成汇总!K:K,$K1496)</f>
        <v>0</v>
      </c>
      <c r="H1496" s="21">
        <f t="shared" si="71"/>
        <v>0</v>
      </c>
      <c r="I1496" s="23" t="str">
        <f t="shared" si="72"/>
        <v/>
      </c>
      <c r="J1496" s="31" t="str">
        <f t="shared" si="73"/>
        <v/>
      </c>
      <c r="K1496" s="32" t="e">
        <f>VLOOKUP(A$4:A$600,客户下单明细表!O$4:P$5200,2,FALSE)</f>
        <v>#VALUE!</v>
      </c>
    </row>
    <row r="1497" spans="1:11">
      <c r="A1497" s="20"/>
      <c r="B1497" s="21" t="str">
        <f>IF(A1497="","",SUMPRODUCT((MONTH(客户下单明细表!$D$4:$D$5200)=销售员提成汇总!$E$2)*((YEAR(客户下单明细表!$D$4:$D$5200)=销售员提成汇总!$C$2))*(客户下单明细表!$O$4:$O$5200=A1497),客户下单明细表!$N$4:$N$5200))</f>
        <v/>
      </c>
      <c r="C1497" s="21" t="str">
        <f>IF(B1497="","",SUMPRODUCT((MONTH(客户下单明细表!$D$4:$D$5200)=销售员提成汇总!$E$2-1)*((YEAR(客户下单明细表!$D$4:$D$5200)=销售员提成汇总!$C$2))*(客户下单明细表!$O$4:$O$5200=A1497)*($A$2=客户下单明细表!$S$4:$S$5200),客户下单明细表!$N$4:$N$5200))</f>
        <v/>
      </c>
      <c r="D1497" s="21" t="str">
        <f>IF(A1497="","",SUMPRODUCT((MONTH(客户下单明细表!$D$4:$D$5200)=销售员提成汇总!$E$2)*((YEAR(客户下单明细表!$D$4:$D$5200)=销售员提成汇总!$C$2))*(客户下单明细表!$O$4:$O$5200=A1497),客户下单明细表!$R$4:$R$5200))</f>
        <v/>
      </c>
      <c r="E1497" s="21" t="str">
        <f>IF(A1497="","",SUMPRODUCT((MONTH(客户下单明细表!$D$4:$D$5200)=销售员提成汇总!$E$2-1)*((YEAR(客户下单明细表!$D$4:$D$5200)=销售员提成汇总!$C$2))*(客户下单明细表!$O$4:$O$5200=A1497),客户下单明细表!$R$4:$R$5200))</f>
        <v/>
      </c>
      <c r="F1497" s="22">
        <v>1800</v>
      </c>
      <c r="G1497" s="23">
        <f>SUMIFS(销售员提成汇总!C:C,销售员提成汇总!K:K,$K1497)</f>
        <v>0</v>
      </c>
      <c r="H1497" s="21">
        <f t="shared" si="71"/>
        <v>0</v>
      </c>
      <c r="I1497" s="23" t="str">
        <f t="shared" si="72"/>
        <v/>
      </c>
      <c r="J1497" s="31" t="str">
        <f t="shared" si="73"/>
        <v/>
      </c>
      <c r="K1497" s="32" t="e">
        <f>VLOOKUP(A$4:A$600,客户下单明细表!O$4:P$5200,2,FALSE)</f>
        <v>#VALUE!</v>
      </c>
    </row>
    <row r="1498" spans="1:11">
      <c r="A1498" s="20"/>
      <c r="B1498" s="21" t="str">
        <f>IF(A1498="","",SUMPRODUCT((MONTH(客户下单明细表!$D$4:$D$5200)=销售员提成汇总!$E$2)*((YEAR(客户下单明细表!$D$4:$D$5200)=销售员提成汇总!$C$2))*(客户下单明细表!$O$4:$O$5200=A1498),客户下单明细表!$N$4:$N$5200))</f>
        <v/>
      </c>
      <c r="C1498" s="21" t="str">
        <f>IF(B1498="","",SUMPRODUCT((MONTH(客户下单明细表!$D$4:$D$5200)=销售员提成汇总!$E$2-1)*((YEAR(客户下单明细表!$D$4:$D$5200)=销售员提成汇总!$C$2))*(客户下单明细表!$O$4:$O$5200=A1498)*($A$2=客户下单明细表!$S$4:$S$5200),客户下单明细表!$N$4:$N$5200))</f>
        <v/>
      </c>
      <c r="D1498" s="21" t="str">
        <f>IF(A1498="","",SUMPRODUCT((MONTH(客户下单明细表!$D$4:$D$5200)=销售员提成汇总!$E$2)*((YEAR(客户下单明细表!$D$4:$D$5200)=销售员提成汇总!$C$2))*(客户下单明细表!$O$4:$O$5200=A1498),客户下单明细表!$R$4:$R$5200))</f>
        <v/>
      </c>
      <c r="E1498" s="21" t="str">
        <f>IF(A1498="","",SUMPRODUCT((MONTH(客户下单明细表!$D$4:$D$5200)=销售员提成汇总!$E$2-1)*((YEAR(客户下单明细表!$D$4:$D$5200)=销售员提成汇总!$C$2))*(客户下单明细表!$O$4:$O$5200=A1498),客户下单明细表!$R$4:$R$5200))</f>
        <v/>
      </c>
      <c r="F1498" s="22">
        <v>1800</v>
      </c>
      <c r="G1498" s="23">
        <f>SUMIFS(销售员提成汇总!C:C,销售员提成汇总!K:K,$K1498)</f>
        <v>0</v>
      </c>
      <c r="H1498" s="21">
        <f t="shared" si="71"/>
        <v>0</v>
      </c>
      <c r="I1498" s="23" t="str">
        <f t="shared" si="72"/>
        <v/>
      </c>
      <c r="J1498" s="31" t="str">
        <f t="shared" si="73"/>
        <v/>
      </c>
      <c r="K1498" s="32" t="e">
        <f>VLOOKUP(A$4:A$600,客户下单明细表!O$4:P$5200,2,FALSE)</f>
        <v>#VALUE!</v>
      </c>
    </row>
    <row r="1499" spans="1:11">
      <c r="A1499" s="20"/>
      <c r="B1499" s="21" t="str">
        <f>IF(A1499="","",SUMPRODUCT((MONTH(客户下单明细表!$D$4:$D$5200)=销售员提成汇总!$E$2)*((YEAR(客户下单明细表!$D$4:$D$5200)=销售员提成汇总!$C$2))*(客户下单明细表!$O$4:$O$5200=A1499),客户下单明细表!$N$4:$N$5200))</f>
        <v/>
      </c>
      <c r="C1499" s="21" t="str">
        <f>IF(B1499="","",SUMPRODUCT((MONTH(客户下单明细表!$D$4:$D$5200)=销售员提成汇总!$E$2-1)*((YEAR(客户下单明细表!$D$4:$D$5200)=销售员提成汇总!$C$2))*(客户下单明细表!$O$4:$O$5200=A1499)*($A$2=客户下单明细表!$S$4:$S$5200),客户下单明细表!$N$4:$N$5200))</f>
        <v/>
      </c>
      <c r="D1499" s="21" t="str">
        <f>IF(A1499="","",SUMPRODUCT((MONTH(客户下单明细表!$D$4:$D$5200)=销售员提成汇总!$E$2)*((YEAR(客户下单明细表!$D$4:$D$5200)=销售员提成汇总!$C$2))*(客户下单明细表!$O$4:$O$5200=A1499),客户下单明细表!$R$4:$R$5200))</f>
        <v/>
      </c>
      <c r="E1499" s="21" t="str">
        <f>IF(A1499="","",SUMPRODUCT((MONTH(客户下单明细表!$D$4:$D$5200)=销售员提成汇总!$E$2-1)*((YEAR(客户下单明细表!$D$4:$D$5200)=销售员提成汇总!$C$2))*(客户下单明细表!$O$4:$O$5200=A1499),客户下单明细表!$R$4:$R$5200))</f>
        <v/>
      </c>
      <c r="F1499" s="22">
        <v>1800</v>
      </c>
      <c r="G1499" s="23">
        <f>SUMIFS(销售员提成汇总!C:C,销售员提成汇总!K:K,$K1499)</f>
        <v>0</v>
      </c>
      <c r="H1499" s="21">
        <f t="shared" si="71"/>
        <v>0</v>
      </c>
      <c r="I1499" s="23" t="str">
        <f t="shared" si="72"/>
        <v/>
      </c>
      <c r="J1499" s="31" t="str">
        <f t="shared" si="73"/>
        <v/>
      </c>
      <c r="K1499" s="32" t="e">
        <f>VLOOKUP(A$4:A$600,客户下单明细表!O$4:P$5200,2,FALSE)</f>
        <v>#VALUE!</v>
      </c>
    </row>
    <row r="1500" spans="1:11">
      <c r="A1500" s="20"/>
      <c r="B1500" s="21" t="str">
        <f>IF(A1500="","",SUMPRODUCT((MONTH(客户下单明细表!$D$4:$D$5200)=销售员提成汇总!$E$2)*((YEAR(客户下单明细表!$D$4:$D$5200)=销售员提成汇总!$C$2))*(客户下单明细表!$O$4:$O$5200=A1500),客户下单明细表!$N$4:$N$5200))</f>
        <v/>
      </c>
      <c r="C1500" s="21" t="str">
        <f>IF(B1500="","",SUMPRODUCT((MONTH(客户下单明细表!$D$4:$D$5200)=销售员提成汇总!$E$2-1)*((YEAR(客户下单明细表!$D$4:$D$5200)=销售员提成汇总!$C$2))*(客户下单明细表!$O$4:$O$5200=A1500)*($A$2=客户下单明细表!$S$4:$S$5200),客户下单明细表!$N$4:$N$5200))</f>
        <v/>
      </c>
      <c r="D1500" s="21" t="str">
        <f>IF(A1500="","",SUMPRODUCT((MONTH(客户下单明细表!$D$4:$D$5200)=销售员提成汇总!$E$2)*((YEAR(客户下单明细表!$D$4:$D$5200)=销售员提成汇总!$C$2))*(客户下单明细表!$O$4:$O$5200=A1500),客户下单明细表!$R$4:$R$5200))</f>
        <v/>
      </c>
      <c r="E1500" s="21" t="str">
        <f>IF(A1500="","",SUMPRODUCT((MONTH(客户下单明细表!$D$4:$D$5200)=销售员提成汇总!$E$2-1)*((YEAR(客户下单明细表!$D$4:$D$5200)=销售员提成汇总!$C$2))*(客户下单明细表!$O$4:$O$5200=A1500),客户下单明细表!$R$4:$R$5200))</f>
        <v/>
      </c>
      <c r="F1500" s="22">
        <v>1800</v>
      </c>
      <c r="G1500" s="23">
        <f>SUMIFS(销售员提成汇总!C:C,销售员提成汇总!K:K,$K1500)</f>
        <v>0</v>
      </c>
      <c r="H1500" s="21">
        <f t="shared" si="71"/>
        <v>0</v>
      </c>
      <c r="I1500" s="23" t="str">
        <f t="shared" si="72"/>
        <v/>
      </c>
      <c r="J1500" s="31" t="str">
        <f t="shared" si="73"/>
        <v/>
      </c>
      <c r="K1500" s="32" t="e">
        <f>VLOOKUP(A$4:A$600,客户下单明细表!O$4:P$5200,2,FALSE)</f>
        <v>#VALUE!</v>
      </c>
    </row>
    <row r="1501" spans="1:11">
      <c r="A1501" s="20"/>
      <c r="B1501" s="21" t="str">
        <f>IF(A1501="","",SUMPRODUCT((MONTH(客户下单明细表!$D$4:$D$5200)=销售员提成汇总!$E$2)*((YEAR(客户下单明细表!$D$4:$D$5200)=销售员提成汇总!$C$2))*(客户下单明细表!$O$4:$O$5200=A1501),客户下单明细表!$N$4:$N$5200))</f>
        <v/>
      </c>
      <c r="C1501" s="21" t="str">
        <f>IF(B1501="","",SUMPRODUCT((MONTH(客户下单明细表!$D$4:$D$5200)=销售员提成汇总!$E$2-1)*((YEAR(客户下单明细表!$D$4:$D$5200)=销售员提成汇总!$C$2))*(客户下单明细表!$O$4:$O$5200=A1501)*($A$2=客户下单明细表!$S$4:$S$5200),客户下单明细表!$N$4:$N$5200))</f>
        <v/>
      </c>
      <c r="D1501" s="21" t="str">
        <f>IF(A1501="","",SUMPRODUCT((MONTH(客户下单明细表!$D$4:$D$5200)=销售员提成汇总!$E$2)*((YEAR(客户下单明细表!$D$4:$D$5200)=销售员提成汇总!$C$2))*(客户下单明细表!$O$4:$O$5200=A1501),客户下单明细表!$R$4:$R$5200))</f>
        <v/>
      </c>
      <c r="E1501" s="21" t="str">
        <f>IF(A1501="","",SUMPRODUCT((MONTH(客户下单明细表!$D$4:$D$5200)=销售员提成汇总!$E$2-1)*((YEAR(客户下单明细表!$D$4:$D$5200)=销售员提成汇总!$C$2))*(客户下单明细表!$O$4:$O$5200=A1501),客户下单明细表!$R$4:$R$5200))</f>
        <v/>
      </c>
      <c r="F1501" s="22">
        <v>1800</v>
      </c>
      <c r="G1501" s="23">
        <f>SUMIFS(销售员提成汇总!C:C,销售员提成汇总!K:K,$K1501)</f>
        <v>0</v>
      </c>
      <c r="H1501" s="21">
        <f t="shared" si="71"/>
        <v>0</v>
      </c>
      <c r="I1501" s="23" t="str">
        <f t="shared" si="72"/>
        <v/>
      </c>
      <c r="J1501" s="31" t="str">
        <f t="shared" si="73"/>
        <v/>
      </c>
      <c r="K1501" s="32" t="e">
        <f>VLOOKUP(A$4:A$600,客户下单明细表!O$4:P$5200,2,FALSE)</f>
        <v>#VALUE!</v>
      </c>
    </row>
    <row r="1502" spans="1:11">
      <c r="A1502" s="20"/>
      <c r="B1502" s="21" t="str">
        <f>IF(A1502="","",SUMPRODUCT((MONTH(客户下单明细表!$D$4:$D$5200)=销售员提成汇总!$E$2)*((YEAR(客户下单明细表!$D$4:$D$5200)=销售员提成汇总!$C$2))*(客户下单明细表!$O$4:$O$5200=A1502),客户下单明细表!$N$4:$N$5200))</f>
        <v/>
      </c>
      <c r="C1502" s="21" t="str">
        <f>IF(B1502="","",SUMPRODUCT((MONTH(客户下单明细表!$D$4:$D$5200)=销售员提成汇总!$E$2-1)*((YEAR(客户下单明细表!$D$4:$D$5200)=销售员提成汇总!$C$2))*(客户下单明细表!$O$4:$O$5200=A1502)*($A$2=客户下单明细表!$S$4:$S$5200),客户下单明细表!$N$4:$N$5200))</f>
        <v/>
      </c>
      <c r="D1502" s="21" t="str">
        <f>IF(A1502="","",SUMPRODUCT((MONTH(客户下单明细表!$D$4:$D$5200)=销售员提成汇总!$E$2)*((YEAR(客户下单明细表!$D$4:$D$5200)=销售员提成汇总!$C$2))*(客户下单明细表!$O$4:$O$5200=A1502),客户下单明细表!$R$4:$R$5200))</f>
        <v/>
      </c>
      <c r="E1502" s="21" t="str">
        <f>IF(A1502="","",SUMPRODUCT((MONTH(客户下单明细表!$D$4:$D$5200)=销售员提成汇总!$E$2-1)*((YEAR(客户下单明细表!$D$4:$D$5200)=销售员提成汇总!$C$2))*(客户下单明细表!$O$4:$O$5200=A1502),客户下单明细表!$R$4:$R$5200))</f>
        <v/>
      </c>
      <c r="F1502" s="22">
        <v>1800</v>
      </c>
      <c r="G1502" s="23">
        <f>SUMIFS(销售员提成汇总!C:C,销售员提成汇总!K:K,$K1502)</f>
        <v>0</v>
      </c>
      <c r="H1502" s="21">
        <f t="shared" si="71"/>
        <v>0</v>
      </c>
      <c r="I1502" s="23" t="str">
        <f t="shared" si="72"/>
        <v/>
      </c>
      <c r="J1502" s="31" t="str">
        <f t="shared" si="73"/>
        <v/>
      </c>
      <c r="K1502" s="32" t="e">
        <f>VLOOKUP(A$4:A$600,客户下单明细表!O$4:P$5200,2,FALSE)</f>
        <v>#VALUE!</v>
      </c>
    </row>
    <row r="1503" spans="1:11">
      <c r="A1503" s="20"/>
      <c r="B1503" s="21" t="str">
        <f>IF(A1503="","",SUMPRODUCT((MONTH(客户下单明细表!$D$4:$D$5200)=销售员提成汇总!$E$2)*((YEAR(客户下单明细表!$D$4:$D$5200)=销售员提成汇总!$C$2))*(客户下单明细表!$O$4:$O$5200=A1503),客户下单明细表!$N$4:$N$5200))</f>
        <v/>
      </c>
      <c r="C1503" s="21" t="str">
        <f>IF(B1503="","",SUMPRODUCT((MONTH(客户下单明细表!$D$4:$D$5200)=销售员提成汇总!$E$2-1)*((YEAR(客户下单明细表!$D$4:$D$5200)=销售员提成汇总!$C$2))*(客户下单明细表!$O$4:$O$5200=A1503)*($A$2=客户下单明细表!$S$4:$S$5200),客户下单明细表!$N$4:$N$5200))</f>
        <v/>
      </c>
      <c r="D1503" s="21" t="str">
        <f>IF(A1503="","",SUMPRODUCT((MONTH(客户下单明细表!$D$4:$D$5200)=销售员提成汇总!$E$2)*((YEAR(客户下单明细表!$D$4:$D$5200)=销售员提成汇总!$C$2))*(客户下单明细表!$O$4:$O$5200=A1503),客户下单明细表!$R$4:$R$5200))</f>
        <v/>
      </c>
      <c r="E1503" s="21" t="str">
        <f>IF(A1503="","",SUMPRODUCT((MONTH(客户下单明细表!$D$4:$D$5200)=销售员提成汇总!$E$2-1)*((YEAR(客户下单明细表!$D$4:$D$5200)=销售员提成汇总!$C$2))*(客户下单明细表!$O$4:$O$5200=A1503),客户下单明细表!$R$4:$R$5200))</f>
        <v/>
      </c>
      <c r="F1503" s="22">
        <v>1800</v>
      </c>
      <c r="G1503" s="23">
        <f>SUMIFS(销售员提成汇总!C:C,销售员提成汇总!K:K,$K1503)</f>
        <v>0</v>
      </c>
      <c r="H1503" s="21">
        <f t="shared" si="71"/>
        <v>0</v>
      </c>
      <c r="I1503" s="23" t="str">
        <f t="shared" si="72"/>
        <v/>
      </c>
      <c r="J1503" s="31" t="str">
        <f t="shared" si="73"/>
        <v/>
      </c>
      <c r="K1503" s="32" t="e">
        <f>VLOOKUP(A$4:A$600,客户下单明细表!O$4:P$5200,2,FALSE)</f>
        <v>#VALUE!</v>
      </c>
    </row>
    <row r="1504" spans="1:11">
      <c r="A1504" s="20"/>
      <c r="B1504" s="21" t="str">
        <f>IF(A1504="","",SUMPRODUCT((MONTH(客户下单明细表!$D$4:$D$5200)=销售员提成汇总!$E$2)*((YEAR(客户下单明细表!$D$4:$D$5200)=销售员提成汇总!$C$2))*(客户下单明细表!$O$4:$O$5200=A1504),客户下单明细表!$N$4:$N$5200))</f>
        <v/>
      </c>
      <c r="C1504" s="21" t="str">
        <f>IF(B1504="","",SUMPRODUCT((MONTH(客户下单明细表!$D$4:$D$5200)=销售员提成汇总!$E$2-1)*((YEAR(客户下单明细表!$D$4:$D$5200)=销售员提成汇总!$C$2))*(客户下单明细表!$O$4:$O$5200=A1504)*($A$2=客户下单明细表!$S$4:$S$5200),客户下单明细表!$N$4:$N$5200))</f>
        <v/>
      </c>
      <c r="D1504" s="21" t="str">
        <f>IF(A1504="","",SUMPRODUCT((MONTH(客户下单明细表!$D$4:$D$5200)=销售员提成汇总!$E$2)*((YEAR(客户下单明细表!$D$4:$D$5200)=销售员提成汇总!$C$2))*(客户下单明细表!$O$4:$O$5200=A1504),客户下单明细表!$R$4:$R$5200))</f>
        <v/>
      </c>
      <c r="E1504" s="21" t="str">
        <f>IF(A1504="","",SUMPRODUCT((MONTH(客户下单明细表!$D$4:$D$5200)=销售员提成汇总!$E$2-1)*((YEAR(客户下单明细表!$D$4:$D$5200)=销售员提成汇总!$C$2))*(客户下单明细表!$O$4:$O$5200=A1504),客户下单明细表!$R$4:$R$5200))</f>
        <v/>
      </c>
      <c r="F1504" s="22">
        <v>1800</v>
      </c>
      <c r="G1504" s="23">
        <f>SUMIFS(销售员提成汇总!C:C,销售员提成汇总!K:K,$K1504)</f>
        <v>0</v>
      </c>
      <c r="H1504" s="21">
        <f t="shared" si="71"/>
        <v>0</v>
      </c>
      <c r="I1504" s="23" t="str">
        <f t="shared" si="72"/>
        <v/>
      </c>
      <c r="J1504" s="31" t="str">
        <f t="shared" si="73"/>
        <v/>
      </c>
      <c r="K1504" s="32" t="e">
        <f>VLOOKUP(A$4:A$600,客户下单明细表!O$4:P$5200,2,FALSE)</f>
        <v>#VALUE!</v>
      </c>
    </row>
    <row r="1505" spans="1:11">
      <c r="A1505" s="20"/>
      <c r="B1505" s="21" t="str">
        <f>IF(A1505="","",SUMPRODUCT((MONTH(客户下单明细表!$D$4:$D$5200)=销售员提成汇总!$E$2)*((YEAR(客户下单明细表!$D$4:$D$5200)=销售员提成汇总!$C$2))*(客户下单明细表!$O$4:$O$5200=A1505),客户下单明细表!$N$4:$N$5200))</f>
        <v/>
      </c>
      <c r="C1505" s="21" t="str">
        <f>IF(B1505="","",SUMPRODUCT((MONTH(客户下单明细表!$D$4:$D$5200)=销售员提成汇总!$E$2-1)*((YEAR(客户下单明细表!$D$4:$D$5200)=销售员提成汇总!$C$2))*(客户下单明细表!$O$4:$O$5200=A1505)*($A$2=客户下单明细表!$S$4:$S$5200),客户下单明细表!$N$4:$N$5200))</f>
        <v/>
      </c>
      <c r="D1505" s="21" t="str">
        <f>IF(A1505="","",SUMPRODUCT((MONTH(客户下单明细表!$D$4:$D$5200)=销售员提成汇总!$E$2)*((YEAR(客户下单明细表!$D$4:$D$5200)=销售员提成汇总!$C$2))*(客户下单明细表!$O$4:$O$5200=A1505),客户下单明细表!$R$4:$R$5200))</f>
        <v/>
      </c>
      <c r="E1505" s="21" t="str">
        <f>IF(A1505="","",SUMPRODUCT((MONTH(客户下单明细表!$D$4:$D$5200)=销售员提成汇总!$E$2-1)*((YEAR(客户下单明细表!$D$4:$D$5200)=销售员提成汇总!$C$2))*(客户下单明细表!$O$4:$O$5200=A1505),客户下单明细表!$R$4:$R$5200))</f>
        <v/>
      </c>
      <c r="F1505" s="22">
        <v>1800</v>
      </c>
      <c r="G1505" s="23">
        <f>SUMIFS(销售员提成汇总!C:C,销售员提成汇总!K:K,$K1505)</f>
        <v>0</v>
      </c>
      <c r="H1505" s="21">
        <f t="shared" si="71"/>
        <v>0</v>
      </c>
      <c r="I1505" s="23" t="str">
        <f t="shared" si="72"/>
        <v/>
      </c>
      <c r="J1505" s="31" t="str">
        <f t="shared" si="73"/>
        <v/>
      </c>
      <c r="K1505" s="32" t="e">
        <f>VLOOKUP(A$4:A$600,客户下单明细表!O$4:P$5200,2,FALSE)</f>
        <v>#VALUE!</v>
      </c>
    </row>
    <row r="1506" spans="1:11">
      <c r="A1506" s="20"/>
      <c r="B1506" s="21" t="str">
        <f>IF(A1506="","",SUMPRODUCT((MONTH(客户下单明细表!$D$4:$D$5200)=销售员提成汇总!$E$2)*((YEAR(客户下单明细表!$D$4:$D$5200)=销售员提成汇总!$C$2))*(客户下单明细表!$O$4:$O$5200=A1506),客户下单明细表!$N$4:$N$5200))</f>
        <v/>
      </c>
      <c r="C1506" s="21" t="str">
        <f>IF(B1506="","",SUMPRODUCT((MONTH(客户下单明细表!$D$4:$D$5200)=销售员提成汇总!$E$2-1)*((YEAR(客户下单明细表!$D$4:$D$5200)=销售员提成汇总!$C$2))*(客户下单明细表!$O$4:$O$5200=A1506)*($A$2=客户下单明细表!$S$4:$S$5200),客户下单明细表!$N$4:$N$5200))</f>
        <v/>
      </c>
      <c r="D1506" s="21" t="str">
        <f>IF(A1506="","",SUMPRODUCT((MONTH(客户下单明细表!$D$4:$D$5200)=销售员提成汇总!$E$2)*((YEAR(客户下单明细表!$D$4:$D$5200)=销售员提成汇总!$C$2))*(客户下单明细表!$O$4:$O$5200=A1506),客户下单明细表!$R$4:$R$5200))</f>
        <v/>
      </c>
      <c r="E1506" s="21" t="str">
        <f>IF(A1506="","",SUMPRODUCT((MONTH(客户下单明细表!$D$4:$D$5200)=销售员提成汇总!$E$2-1)*((YEAR(客户下单明细表!$D$4:$D$5200)=销售员提成汇总!$C$2))*(客户下单明细表!$O$4:$O$5200=A1506),客户下单明细表!$R$4:$R$5200))</f>
        <v/>
      </c>
      <c r="F1506" s="22">
        <v>1800</v>
      </c>
      <c r="G1506" s="23">
        <f>SUMIFS(销售员提成汇总!C:C,销售员提成汇总!K:K,$K1506)</f>
        <v>0</v>
      </c>
      <c r="H1506" s="21">
        <f t="shared" si="71"/>
        <v>0</v>
      </c>
      <c r="I1506" s="23" t="str">
        <f t="shared" si="72"/>
        <v/>
      </c>
      <c r="J1506" s="31" t="str">
        <f t="shared" si="73"/>
        <v/>
      </c>
      <c r="K1506" s="32" t="e">
        <f>VLOOKUP(A$4:A$600,客户下单明细表!O$4:P$5200,2,FALSE)</f>
        <v>#VALUE!</v>
      </c>
    </row>
    <row r="1507" spans="1:11">
      <c r="A1507" s="20"/>
      <c r="B1507" s="21" t="str">
        <f>IF(A1507="","",SUMPRODUCT((MONTH(客户下单明细表!$D$4:$D$5200)=销售员提成汇总!$E$2)*((YEAR(客户下单明细表!$D$4:$D$5200)=销售员提成汇总!$C$2))*(客户下单明细表!$O$4:$O$5200=A1507),客户下单明细表!$N$4:$N$5200))</f>
        <v/>
      </c>
      <c r="C1507" s="21" t="str">
        <f>IF(B1507="","",SUMPRODUCT((MONTH(客户下单明细表!$D$4:$D$5200)=销售员提成汇总!$E$2-1)*((YEAR(客户下单明细表!$D$4:$D$5200)=销售员提成汇总!$C$2))*(客户下单明细表!$O$4:$O$5200=A1507)*($A$2=客户下单明细表!$S$4:$S$5200),客户下单明细表!$N$4:$N$5200))</f>
        <v/>
      </c>
      <c r="D1507" s="21" t="str">
        <f>IF(A1507="","",SUMPRODUCT((MONTH(客户下单明细表!$D$4:$D$5200)=销售员提成汇总!$E$2)*((YEAR(客户下单明细表!$D$4:$D$5200)=销售员提成汇总!$C$2))*(客户下单明细表!$O$4:$O$5200=A1507),客户下单明细表!$R$4:$R$5200))</f>
        <v/>
      </c>
      <c r="E1507" s="21" t="str">
        <f>IF(A1507="","",SUMPRODUCT((MONTH(客户下单明细表!$D$4:$D$5200)=销售员提成汇总!$E$2-1)*((YEAR(客户下单明细表!$D$4:$D$5200)=销售员提成汇总!$C$2))*(客户下单明细表!$O$4:$O$5200=A1507),客户下单明细表!$R$4:$R$5200))</f>
        <v/>
      </c>
      <c r="F1507" s="22">
        <v>1800</v>
      </c>
      <c r="G1507" s="23">
        <f>SUMIFS(销售员提成汇总!C:C,销售员提成汇总!K:K,$K1507)</f>
        <v>0</v>
      </c>
      <c r="H1507" s="21">
        <f t="shared" si="71"/>
        <v>0</v>
      </c>
      <c r="I1507" s="23" t="str">
        <f t="shared" si="72"/>
        <v/>
      </c>
      <c r="J1507" s="31" t="str">
        <f t="shared" si="73"/>
        <v/>
      </c>
      <c r="K1507" s="32" t="e">
        <f>VLOOKUP(A$4:A$600,客户下单明细表!O$4:P$5200,2,FALSE)</f>
        <v>#VALUE!</v>
      </c>
    </row>
    <row r="1508" spans="1:11">
      <c r="A1508" s="20"/>
      <c r="B1508" s="21" t="str">
        <f>IF(A1508="","",SUMPRODUCT((MONTH(客户下单明细表!$D$4:$D$5200)=销售员提成汇总!$E$2)*((YEAR(客户下单明细表!$D$4:$D$5200)=销售员提成汇总!$C$2))*(客户下单明细表!$O$4:$O$5200=A1508),客户下单明细表!$N$4:$N$5200))</f>
        <v/>
      </c>
      <c r="C1508" s="21" t="str">
        <f>IF(B1508="","",SUMPRODUCT((MONTH(客户下单明细表!$D$4:$D$5200)=销售员提成汇总!$E$2-1)*((YEAR(客户下单明细表!$D$4:$D$5200)=销售员提成汇总!$C$2))*(客户下单明细表!$O$4:$O$5200=A1508)*($A$2=客户下单明细表!$S$4:$S$5200),客户下单明细表!$N$4:$N$5200))</f>
        <v/>
      </c>
      <c r="D1508" s="21" t="str">
        <f>IF(A1508="","",SUMPRODUCT((MONTH(客户下单明细表!$D$4:$D$5200)=销售员提成汇总!$E$2)*((YEAR(客户下单明细表!$D$4:$D$5200)=销售员提成汇总!$C$2))*(客户下单明细表!$O$4:$O$5200=A1508),客户下单明细表!$R$4:$R$5200))</f>
        <v/>
      </c>
      <c r="E1508" s="21" t="str">
        <f>IF(A1508="","",SUMPRODUCT((MONTH(客户下单明细表!$D$4:$D$5200)=销售员提成汇总!$E$2-1)*((YEAR(客户下单明细表!$D$4:$D$5200)=销售员提成汇总!$C$2))*(客户下单明细表!$O$4:$O$5200=A1508),客户下单明细表!$R$4:$R$5200))</f>
        <v/>
      </c>
      <c r="F1508" s="22">
        <v>1800</v>
      </c>
      <c r="G1508" s="23">
        <f>SUMIFS(销售员提成汇总!C:C,销售员提成汇总!K:K,$K1508)</f>
        <v>0</v>
      </c>
      <c r="H1508" s="21">
        <f t="shared" si="71"/>
        <v>0</v>
      </c>
      <c r="I1508" s="23" t="str">
        <f t="shared" si="72"/>
        <v/>
      </c>
      <c r="J1508" s="31" t="str">
        <f t="shared" si="73"/>
        <v/>
      </c>
      <c r="K1508" s="32" t="e">
        <f>VLOOKUP(A$4:A$600,客户下单明细表!O$4:P$5200,2,FALSE)</f>
        <v>#VALUE!</v>
      </c>
    </row>
    <row r="1509" spans="1:11">
      <c r="A1509" s="20"/>
      <c r="B1509" s="21" t="str">
        <f>IF(A1509="","",SUMPRODUCT((MONTH(客户下单明细表!$D$4:$D$5200)=销售员提成汇总!$E$2)*((YEAR(客户下单明细表!$D$4:$D$5200)=销售员提成汇总!$C$2))*(客户下单明细表!$O$4:$O$5200=A1509),客户下单明细表!$N$4:$N$5200))</f>
        <v/>
      </c>
      <c r="C1509" s="21" t="str">
        <f>IF(B1509="","",SUMPRODUCT((MONTH(客户下单明细表!$D$4:$D$5200)=销售员提成汇总!$E$2-1)*((YEAR(客户下单明细表!$D$4:$D$5200)=销售员提成汇总!$C$2))*(客户下单明细表!$O$4:$O$5200=A1509)*($A$2=客户下单明细表!$S$4:$S$5200),客户下单明细表!$N$4:$N$5200))</f>
        <v/>
      </c>
      <c r="D1509" s="21" t="str">
        <f>IF(A1509="","",SUMPRODUCT((MONTH(客户下单明细表!$D$4:$D$5200)=销售员提成汇总!$E$2)*((YEAR(客户下单明细表!$D$4:$D$5200)=销售员提成汇总!$C$2))*(客户下单明细表!$O$4:$O$5200=A1509),客户下单明细表!$R$4:$R$5200))</f>
        <v/>
      </c>
      <c r="E1509" s="21" t="str">
        <f>IF(A1509="","",SUMPRODUCT((MONTH(客户下单明细表!$D$4:$D$5200)=销售员提成汇总!$E$2-1)*((YEAR(客户下单明细表!$D$4:$D$5200)=销售员提成汇总!$C$2))*(客户下单明细表!$O$4:$O$5200=A1509),客户下单明细表!$R$4:$R$5200))</f>
        <v/>
      </c>
      <c r="F1509" s="22">
        <v>1800</v>
      </c>
      <c r="G1509" s="23">
        <f>SUMIFS(销售员提成汇总!C:C,销售员提成汇总!K:K,$K1509)</f>
        <v>0</v>
      </c>
      <c r="H1509" s="21">
        <f t="shared" si="71"/>
        <v>0</v>
      </c>
      <c r="I1509" s="23" t="str">
        <f t="shared" si="72"/>
        <v/>
      </c>
      <c r="J1509" s="31" t="str">
        <f t="shared" si="73"/>
        <v/>
      </c>
      <c r="K1509" s="32" t="e">
        <f>VLOOKUP(A$4:A$600,客户下单明细表!O$4:P$5200,2,FALSE)</f>
        <v>#VALUE!</v>
      </c>
    </row>
    <row r="1510" spans="1:11">
      <c r="A1510" s="20"/>
      <c r="B1510" s="21" t="str">
        <f>IF(A1510="","",SUMPRODUCT((MONTH(客户下单明细表!$D$4:$D$5200)=销售员提成汇总!$E$2)*((YEAR(客户下单明细表!$D$4:$D$5200)=销售员提成汇总!$C$2))*(客户下单明细表!$O$4:$O$5200=A1510),客户下单明细表!$N$4:$N$5200))</f>
        <v/>
      </c>
      <c r="C1510" s="21" t="str">
        <f>IF(B1510="","",SUMPRODUCT((MONTH(客户下单明细表!$D$4:$D$5200)=销售员提成汇总!$E$2-1)*((YEAR(客户下单明细表!$D$4:$D$5200)=销售员提成汇总!$C$2))*(客户下单明细表!$O$4:$O$5200=A1510)*($A$2=客户下单明细表!$S$4:$S$5200),客户下单明细表!$N$4:$N$5200))</f>
        <v/>
      </c>
      <c r="D1510" s="21" t="str">
        <f>IF(A1510="","",SUMPRODUCT((MONTH(客户下单明细表!$D$4:$D$5200)=销售员提成汇总!$E$2)*((YEAR(客户下单明细表!$D$4:$D$5200)=销售员提成汇总!$C$2))*(客户下单明细表!$O$4:$O$5200=A1510),客户下单明细表!$R$4:$R$5200))</f>
        <v/>
      </c>
      <c r="E1510" s="21" t="str">
        <f>IF(A1510="","",SUMPRODUCT((MONTH(客户下单明细表!$D$4:$D$5200)=销售员提成汇总!$E$2-1)*((YEAR(客户下单明细表!$D$4:$D$5200)=销售员提成汇总!$C$2))*(客户下单明细表!$O$4:$O$5200=A1510),客户下单明细表!$R$4:$R$5200))</f>
        <v/>
      </c>
      <c r="F1510" s="22">
        <v>1800</v>
      </c>
      <c r="G1510" s="23">
        <f>SUMIFS(销售员提成汇总!C:C,销售员提成汇总!K:K,$K1510)</f>
        <v>0</v>
      </c>
      <c r="H1510" s="21">
        <f t="shared" si="71"/>
        <v>0</v>
      </c>
      <c r="I1510" s="23" t="str">
        <f t="shared" si="72"/>
        <v/>
      </c>
      <c r="J1510" s="31" t="str">
        <f t="shared" si="73"/>
        <v/>
      </c>
      <c r="K1510" s="32" t="e">
        <f>VLOOKUP(A$4:A$600,客户下单明细表!O$4:P$5200,2,FALSE)</f>
        <v>#VALUE!</v>
      </c>
    </row>
    <row r="1511" spans="1:11">
      <c r="A1511" s="20"/>
      <c r="B1511" s="21" t="str">
        <f>IF(A1511="","",SUMPRODUCT((MONTH(客户下单明细表!$D$4:$D$5200)=销售员提成汇总!$E$2)*((YEAR(客户下单明细表!$D$4:$D$5200)=销售员提成汇总!$C$2))*(客户下单明细表!$O$4:$O$5200=A1511),客户下单明细表!$N$4:$N$5200))</f>
        <v/>
      </c>
      <c r="C1511" s="21" t="str">
        <f>IF(B1511="","",SUMPRODUCT((MONTH(客户下单明细表!$D$4:$D$5200)=销售员提成汇总!$E$2-1)*((YEAR(客户下单明细表!$D$4:$D$5200)=销售员提成汇总!$C$2))*(客户下单明细表!$O$4:$O$5200=A1511)*($A$2=客户下单明细表!$S$4:$S$5200),客户下单明细表!$N$4:$N$5200))</f>
        <v/>
      </c>
      <c r="D1511" s="21" t="str">
        <f>IF(A1511="","",SUMPRODUCT((MONTH(客户下单明细表!$D$4:$D$5200)=销售员提成汇总!$E$2)*((YEAR(客户下单明细表!$D$4:$D$5200)=销售员提成汇总!$C$2))*(客户下单明细表!$O$4:$O$5200=A1511),客户下单明细表!$R$4:$R$5200))</f>
        <v/>
      </c>
      <c r="E1511" s="21" t="str">
        <f>IF(A1511="","",SUMPRODUCT((MONTH(客户下单明细表!$D$4:$D$5200)=销售员提成汇总!$E$2-1)*((YEAR(客户下单明细表!$D$4:$D$5200)=销售员提成汇总!$C$2))*(客户下单明细表!$O$4:$O$5200=A1511),客户下单明细表!$R$4:$R$5200))</f>
        <v/>
      </c>
      <c r="F1511" s="22">
        <v>1800</v>
      </c>
      <c r="G1511" s="23">
        <f>SUMIFS(销售员提成汇总!C:C,销售员提成汇总!K:K,$K1511)</f>
        <v>0</v>
      </c>
      <c r="H1511" s="21">
        <f t="shared" si="71"/>
        <v>0</v>
      </c>
      <c r="I1511" s="23" t="str">
        <f t="shared" si="72"/>
        <v/>
      </c>
      <c r="J1511" s="31" t="str">
        <f t="shared" si="73"/>
        <v/>
      </c>
      <c r="K1511" s="32" t="e">
        <f>VLOOKUP(A$4:A$600,客户下单明细表!O$4:P$5200,2,FALSE)</f>
        <v>#VALUE!</v>
      </c>
    </row>
    <row r="1512" spans="1:11">
      <c r="A1512" s="20"/>
      <c r="B1512" s="21" t="str">
        <f>IF(A1512="","",SUMPRODUCT((MONTH(客户下单明细表!$D$4:$D$5200)=销售员提成汇总!$E$2)*((YEAR(客户下单明细表!$D$4:$D$5200)=销售员提成汇总!$C$2))*(客户下单明细表!$O$4:$O$5200=A1512),客户下单明细表!$N$4:$N$5200))</f>
        <v/>
      </c>
      <c r="C1512" s="21" t="str">
        <f>IF(B1512="","",SUMPRODUCT((MONTH(客户下单明细表!$D$4:$D$5200)=销售员提成汇总!$E$2-1)*((YEAR(客户下单明细表!$D$4:$D$5200)=销售员提成汇总!$C$2))*(客户下单明细表!$O$4:$O$5200=A1512)*($A$2=客户下单明细表!$S$4:$S$5200),客户下单明细表!$N$4:$N$5200))</f>
        <v/>
      </c>
      <c r="D1512" s="21" t="str">
        <f>IF(A1512="","",SUMPRODUCT((MONTH(客户下单明细表!$D$4:$D$5200)=销售员提成汇总!$E$2)*((YEAR(客户下单明细表!$D$4:$D$5200)=销售员提成汇总!$C$2))*(客户下单明细表!$O$4:$O$5200=A1512),客户下单明细表!$R$4:$R$5200))</f>
        <v/>
      </c>
      <c r="E1512" s="21" t="str">
        <f>IF(A1512="","",SUMPRODUCT((MONTH(客户下单明细表!$D$4:$D$5200)=销售员提成汇总!$E$2-1)*((YEAR(客户下单明细表!$D$4:$D$5200)=销售员提成汇总!$C$2))*(客户下单明细表!$O$4:$O$5200=A1512),客户下单明细表!$R$4:$R$5200))</f>
        <v/>
      </c>
      <c r="F1512" s="22">
        <v>1800</v>
      </c>
      <c r="G1512" s="23">
        <f>SUMIFS(销售员提成汇总!C:C,销售员提成汇总!K:K,$K1512)</f>
        <v>0</v>
      </c>
      <c r="H1512" s="21">
        <f t="shared" si="71"/>
        <v>0</v>
      </c>
      <c r="I1512" s="23" t="str">
        <f t="shared" si="72"/>
        <v/>
      </c>
      <c r="J1512" s="31" t="str">
        <f t="shared" si="73"/>
        <v/>
      </c>
      <c r="K1512" s="32" t="e">
        <f>VLOOKUP(A$4:A$600,客户下单明细表!O$4:P$5200,2,FALSE)</f>
        <v>#VALUE!</v>
      </c>
    </row>
    <row r="1513" spans="1:11">
      <c r="A1513" s="20"/>
      <c r="B1513" s="21" t="str">
        <f>IF(A1513="","",SUMPRODUCT((MONTH(客户下单明细表!$D$4:$D$5200)=销售员提成汇总!$E$2)*((YEAR(客户下单明细表!$D$4:$D$5200)=销售员提成汇总!$C$2))*(客户下单明细表!$O$4:$O$5200=A1513),客户下单明细表!$N$4:$N$5200))</f>
        <v/>
      </c>
      <c r="C1513" s="21" t="str">
        <f>IF(B1513="","",SUMPRODUCT((MONTH(客户下单明细表!$D$4:$D$5200)=销售员提成汇总!$E$2-1)*((YEAR(客户下单明细表!$D$4:$D$5200)=销售员提成汇总!$C$2))*(客户下单明细表!$O$4:$O$5200=A1513)*($A$2=客户下单明细表!$S$4:$S$5200),客户下单明细表!$N$4:$N$5200))</f>
        <v/>
      </c>
      <c r="D1513" s="21" t="str">
        <f>IF(A1513="","",SUMPRODUCT((MONTH(客户下单明细表!$D$4:$D$5200)=销售员提成汇总!$E$2)*((YEAR(客户下单明细表!$D$4:$D$5200)=销售员提成汇总!$C$2))*(客户下单明细表!$O$4:$O$5200=A1513),客户下单明细表!$R$4:$R$5200))</f>
        <v/>
      </c>
      <c r="E1513" s="21" t="str">
        <f>IF(A1513="","",SUMPRODUCT((MONTH(客户下单明细表!$D$4:$D$5200)=销售员提成汇总!$E$2-1)*((YEAR(客户下单明细表!$D$4:$D$5200)=销售员提成汇总!$C$2))*(客户下单明细表!$O$4:$O$5200=A1513),客户下单明细表!$R$4:$R$5200))</f>
        <v/>
      </c>
      <c r="F1513" s="22">
        <v>1800</v>
      </c>
      <c r="G1513" s="23">
        <f>SUMIFS(销售员提成汇总!C:C,销售员提成汇总!K:K,$K1513)</f>
        <v>0</v>
      </c>
      <c r="H1513" s="21">
        <f t="shared" si="71"/>
        <v>0</v>
      </c>
      <c r="I1513" s="23" t="str">
        <f t="shared" si="72"/>
        <v/>
      </c>
      <c r="J1513" s="31" t="str">
        <f t="shared" si="73"/>
        <v/>
      </c>
      <c r="K1513" s="32" t="e">
        <f>VLOOKUP(A$4:A$600,客户下单明细表!O$4:P$5200,2,FALSE)</f>
        <v>#VALUE!</v>
      </c>
    </row>
    <row r="1514" spans="1:11">
      <c r="A1514" s="20"/>
      <c r="B1514" s="21" t="str">
        <f>IF(A1514="","",SUMPRODUCT((MONTH(客户下单明细表!$D$4:$D$5200)=销售员提成汇总!$E$2)*((YEAR(客户下单明细表!$D$4:$D$5200)=销售员提成汇总!$C$2))*(客户下单明细表!$O$4:$O$5200=A1514),客户下单明细表!$N$4:$N$5200))</f>
        <v/>
      </c>
      <c r="C1514" s="21" t="str">
        <f>IF(B1514="","",SUMPRODUCT((MONTH(客户下单明细表!$D$4:$D$5200)=销售员提成汇总!$E$2-1)*((YEAR(客户下单明细表!$D$4:$D$5200)=销售员提成汇总!$C$2))*(客户下单明细表!$O$4:$O$5200=A1514)*($A$2=客户下单明细表!$S$4:$S$5200),客户下单明细表!$N$4:$N$5200))</f>
        <v/>
      </c>
      <c r="D1514" s="21" t="str">
        <f>IF(A1514="","",SUMPRODUCT((MONTH(客户下单明细表!$D$4:$D$5200)=销售员提成汇总!$E$2)*((YEAR(客户下单明细表!$D$4:$D$5200)=销售员提成汇总!$C$2))*(客户下单明细表!$O$4:$O$5200=A1514),客户下单明细表!$R$4:$R$5200))</f>
        <v/>
      </c>
      <c r="E1514" s="21" t="str">
        <f>IF(A1514="","",SUMPRODUCT((MONTH(客户下单明细表!$D$4:$D$5200)=销售员提成汇总!$E$2-1)*((YEAR(客户下单明细表!$D$4:$D$5200)=销售员提成汇总!$C$2))*(客户下单明细表!$O$4:$O$5200=A1514),客户下单明细表!$R$4:$R$5200))</f>
        <v/>
      </c>
      <c r="F1514" s="22">
        <v>1800</v>
      </c>
      <c r="G1514" s="23">
        <f>SUMIFS(销售员提成汇总!C:C,销售员提成汇总!K:K,$K1514)</f>
        <v>0</v>
      </c>
      <c r="H1514" s="21">
        <f t="shared" si="71"/>
        <v>0</v>
      </c>
      <c r="I1514" s="23" t="str">
        <f t="shared" si="72"/>
        <v/>
      </c>
      <c r="J1514" s="31" t="str">
        <f t="shared" si="73"/>
        <v/>
      </c>
      <c r="K1514" s="32" t="e">
        <f>VLOOKUP(A$4:A$600,客户下单明细表!O$4:P$5200,2,FALSE)</f>
        <v>#VALUE!</v>
      </c>
    </row>
    <row r="1515" spans="1:11">
      <c r="A1515" s="20"/>
      <c r="B1515" s="21" t="str">
        <f>IF(A1515="","",SUMPRODUCT((MONTH(客户下单明细表!$D$4:$D$5200)=销售员提成汇总!$E$2)*((YEAR(客户下单明细表!$D$4:$D$5200)=销售员提成汇总!$C$2))*(客户下单明细表!$O$4:$O$5200=A1515),客户下单明细表!$N$4:$N$5200))</f>
        <v/>
      </c>
      <c r="C1515" s="21" t="str">
        <f>IF(B1515="","",SUMPRODUCT((MONTH(客户下单明细表!$D$4:$D$5200)=销售员提成汇总!$E$2-1)*((YEAR(客户下单明细表!$D$4:$D$5200)=销售员提成汇总!$C$2))*(客户下单明细表!$O$4:$O$5200=A1515)*($A$2=客户下单明细表!$S$4:$S$5200),客户下单明细表!$N$4:$N$5200))</f>
        <v/>
      </c>
      <c r="D1515" s="21" t="str">
        <f>IF(A1515="","",SUMPRODUCT((MONTH(客户下单明细表!$D$4:$D$5200)=销售员提成汇总!$E$2)*((YEAR(客户下单明细表!$D$4:$D$5200)=销售员提成汇总!$C$2))*(客户下单明细表!$O$4:$O$5200=A1515),客户下单明细表!$R$4:$R$5200))</f>
        <v/>
      </c>
      <c r="E1515" s="21" t="str">
        <f>IF(A1515="","",SUMPRODUCT((MONTH(客户下单明细表!$D$4:$D$5200)=销售员提成汇总!$E$2-1)*((YEAR(客户下单明细表!$D$4:$D$5200)=销售员提成汇总!$C$2))*(客户下单明细表!$O$4:$O$5200=A1515),客户下单明细表!$R$4:$R$5200))</f>
        <v/>
      </c>
      <c r="F1515" s="22">
        <v>1800</v>
      </c>
      <c r="G1515" s="23">
        <f>SUMIFS(销售员提成汇总!C:C,销售员提成汇总!K:K,$K1515)</f>
        <v>0</v>
      </c>
      <c r="H1515" s="21">
        <f t="shared" si="71"/>
        <v>0</v>
      </c>
      <c r="I1515" s="23" t="str">
        <f t="shared" si="72"/>
        <v/>
      </c>
      <c r="J1515" s="31" t="str">
        <f t="shared" si="73"/>
        <v/>
      </c>
      <c r="K1515" s="32" t="e">
        <f>VLOOKUP(A$4:A$600,客户下单明细表!O$4:P$5200,2,FALSE)</f>
        <v>#VALUE!</v>
      </c>
    </row>
    <row r="1516" spans="1:11">
      <c r="A1516" s="20"/>
      <c r="B1516" s="21" t="str">
        <f>IF(A1516="","",SUMPRODUCT((MONTH(客户下单明细表!$D$4:$D$5200)=销售员提成汇总!$E$2)*((YEAR(客户下单明细表!$D$4:$D$5200)=销售员提成汇总!$C$2))*(客户下单明细表!$O$4:$O$5200=A1516),客户下单明细表!$N$4:$N$5200))</f>
        <v/>
      </c>
      <c r="C1516" s="21" t="str">
        <f>IF(B1516="","",SUMPRODUCT((MONTH(客户下单明细表!$D$4:$D$5200)=销售员提成汇总!$E$2-1)*((YEAR(客户下单明细表!$D$4:$D$5200)=销售员提成汇总!$C$2))*(客户下单明细表!$O$4:$O$5200=A1516)*($A$2=客户下单明细表!$S$4:$S$5200),客户下单明细表!$N$4:$N$5200))</f>
        <v/>
      </c>
      <c r="D1516" s="21" t="str">
        <f>IF(A1516="","",SUMPRODUCT((MONTH(客户下单明细表!$D$4:$D$5200)=销售员提成汇总!$E$2)*((YEAR(客户下单明细表!$D$4:$D$5200)=销售员提成汇总!$C$2))*(客户下单明细表!$O$4:$O$5200=A1516),客户下单明细表!$R$4:$R$5200))</f>
        <v/>
      </c>
      <c r="E1516" s="21" t="str">
        <f>IF(A1516="","",SUMPRODUCT((MONTH(客户下单明细表!$D$4:$D$5200)=销售员提成汇总!$E$2-1)*((YEAR(客户下单明细表!$D$4:$D$5200)=销售员提成汇总!$C$2))*(客户下单明细表!$O$4:$O$5200=A1516),客户下单明细表!$R$4:$R$5200))</f>
        <v/>
      </c>
      <c r="F1516" s="22">
        <v>1800</v>
      </c>
      <c r="G1516" s="23">
        <f>SUMIFS(销售员提成汇总!C:C,销售员提成汇总!K:K,$K1516)</f>
        <v>0</v>
      </c>
      <c r="H1516" s="21">
        <f t="shared" si="71"/>
        <v>0</v>
      </c>
      <c r="I1516" s="23" t="str">
        <f t="shared" si="72"/>
        <v/>
      </c>
      <c r="J1516" s="31" t="str">
        <f t="shared" si="73"/>
        <v/>
      </c>
      <c r="K1516" s="32" t="e">
        <f>VLOOKUP(A$4:A$600,客户下单明细表!O$4:P$5200,2,FALSE)</f>
        <v>#VALUE!</v>
      </c>
    </row>
    <row r="1517" spans="1:11">
      <c r="A1517" s="20"/>
      <c r="B1517" s="21" t="str">
        <f>IF(A1517="","",SUMPRODUCT((MONTH(客户下单明细表!$D$4:$D$5200)=销售员提成汇总!$E$2)*((YEAR(客户下单明细表!$D$4:$D$5200)=销售员提成汇总!$C$2))*(客户下单明细表!$O$4:$O$5200=A1517),客户下单明细表!$N$4:$N$5200))</f>
        <v/>
      </c>
      <c r="C1517" s="21" t="str">
        <f>IF(B1517="","",SUMPRODUCT((MONTH(客户下单明细表!$D$4:$D$5200)=销售员提成汇总!$E$2-1)*((YEAR(客户下单明细表!$D$4:$D$5200)=销售员提成汇总!$C$2))*(客户下单明细表!$O$4:$O$5200=A1517)*($A$2=客户下单明细表!$S$4:$S$5200),客户下单明细表!$N$4:$N$5200))</f>
        <v/>
      </c>
      <c r="D1517" s="21" t="str">
        <f>IF(A1517="","",SUMPRODUCT((MONTH(客户下单明细表!$D$4:$D$5200)=销售员提成汇总!$E$2)*((YEAR(客户下单明细表!$D$4:$D$5200)=销售员提成汇总!$C$2))*(客户下单明细表!$O$4:$O$5200=A1517),客户下单明细表!$R$4:$R$5200))</f>
        <v/>
      </c>
      <c r="E1517" s="21" t="str">
        <f>IF(A1517="","",SUMPRODUCT((MONTH(客户下单明细表!$D$4:$D$5200)=销售员提成汇总!$E$2-1)*((YEAR(客户下单明细表!$D$4:$D$5200)=销售员提成汇总!$C$2))*(客户下单明细表!$O$4:$O$5200=A1517),客户下单明细表!$R$4:$R$5200))</f>
        <v/>
      </c>
      <c r="F1517" s="22">
        <v>1800</v>
      </c>
      <c r="G1517" s="23">
        <f>SUMIFS(销售员提成汇总!C:C,销售员提成汇总!K:K,$K1517)</f>
        <v>0</v>
      </c>
      <c r="H1517" s="21">
        <f t="shared" si="71"/>
        <v>0</v>
      </c>
      <c r="I1517" s="23" t="str">
        <f t="shared" si="72"/>
        <v/>
      </c>
      <c r="J1517" s="31" t="str">
        <f t="shared" si="73"/>
        <v/>
      </c>
      <c r="K1517" s="32" t="e">
        <f>VLOOKUP(A$4:A$600,客户下单明细表!O$4:P$5200,2,FALSE)</f>
        <v>#VALUE!</v>
      </c>
    </row>
    <row r="1518" spans="1:11">
      <c r="A1518" s="20"/>
      <c r="B1518" s="21" t="str">
        <f>IF(A1518="","",SUMPRODUCT((MONTH(客户下单明细表!$D$4:$D$5200)=销售员提成汇总!$E$2)*((YEAR(客户下单明细表!$D$4:$D$5200)=销售员提成汇总!$C$2))*(客户下单明细表!$O$4:$O$5200=A1518),客户下单明细表!$N$4:$N$5200))</f>
        <v/>
      </c>
      <c r="C1518" s="21" t="str">
        <f>IF(B1518="","",SUMPRODUCT((MONTH(客户下单明细表!$D$4:$D$5200)=销售员提成汇总!$E$2-1)*((YEAR(客户下单明细表!$D$4:$D$5200)=销售员提成汇总!$C$2))*(客户下单明细表!$O$4:$O$5200=A1518)*($A$2=客户下单明细表!$S$4:$S$5200),客户下单明细表!$N$4:$N$5200))</f>
        <v/>
      </c>
      <c r="D1518" s="21" t="str">
        <f>IF(A1518="","",SUMPRODUCT((MONTH(客户下单明细表!$D$4:$D$5200)=销售员提成汇总!$E$2)*((YEAR(客户下单明细表!$D$4:$D$5200)=销售员提成汇总!$C$2))*(客户下单明细表!$O$4:$O$5200=A1518),客户下单明细表!$R$4:$R$5200))</f>
        <v/>
      </c>
      <c r="E1518" s="21" t="str">
        <f>IF(A1518="","",SUMPRODUCT((MONTH(客户下单明细表!$D$4:$D$5200)=销售员提成汇总!$E$2-1)*((YEAR(客户下单明细表!$D$4:$D$5200)=销售员提成汇总!$C$2))*(客户下单明细表!$O$4:$O$5200=A1518),客户下单明细表!$R$4:$R$5200))</f>
        <v/>
      </c>
      <c r="F1518" s="22">
        <v>1800</v>
      </c>
      <c r="G1518" s="23">
        <f>SUMIFS(销售员提成汇总!C:C,销售员提成汇总!K:K,$K1518)</f>
        <v>0</v>
      </c>
      <c r="H1518" s="21">
        <f t="shared" si="71"/>
        <v>0</v>
      </c>
      <c r="I1518" s="23" t="str">
        <f t="shared" si="72"/>
        <v/>
      </c>
      <c r="J1518" s="31" t="str">
        <f t="shared" si="73"/>
        <v/>
      </c>
      <c r="K1518" s="32" t="e">
        <f>VLOOKUP(A$4:A$600,客户下单明细表!O$4:P$5200,2,FALSE)</f>
        <v>#VALUE!</v>
      </c>
    </row>
    <row r="1519" spans="1:11">
      <c r="A1519" s="20"/>
      <c r="B1519" s="21" t="str">
        <f>IF(A1519="","",SUMPRODUCT((MONTH(客户下单明细表!$D$4:$D$5200)=销售员提成汇总!$E$2)*((YEAR(客户下单明细表!$D$4:$D$5200)=销售员提成汇总!$C$2))*(客户下单明细表!$O$4:$O$5200=A1519),客户下单明细表!$N$4:$N$5200))</f>
        <v/>
      </c>
      <c r="C1519" s="21" t="str">
        <f>IF(B1519="","",SUMPRODUCT((MONTH(客户下单明细表!$D$4:$D$5200)=销售员提成汇总!$E$2-1)*((YEAR(客户下单明细表!$D$4:$D$5200)=销售员提成汇总!$C$2))*(客户下单明细表!$O$4:$O$5200=A1519)*($A$2=客户下单明细表!$S$4:$S$5200),客户下单明细表!$N$4:$N$5200))</f>
        <v/>
      </c>
      <c r="D1519" s="21" t="str">
        <f>IF(A1519="","",SUMPRODUCT((MONTH(客户下单明细表!$D$4:$D$5200)=销售员提成汇总!$E$2)*((YEAR(客户下单明细表!$D$4:$D$5200)=销售员提成汇总!$C$2))*(客户下单明细表!$O$4:$O$5200=A1519),客户下单明细表!$R$4:$R$5200))</f>
        <v/>
      </c>
      <c r="E1519" s="21" t="str">
        <f>IF(A1519="","",SUMPRODUCT((MONTH(客户下单明细表!$D$4:$D$5200)=销售员提成汇总!$E$2-1)*((YEAR(客户下单明细表!$D$4:$D$5200)=销售员提成汇总!$C$2))*(客户下单明细表!$O$4:$O$5200=A1519),客户下单明细表!$R$4:$R$5200))</f>
        <v/>
      </c>
      <c r="F1519" s="22">
        <v>1800</v>
      </c>
      <c r="G1519" s="23">
        <f>SUMIFS(销售员提成汇总!C:C,销售员提成汇总!K:K,$K1519)</f>
        <v>0</v>
      </c>
      <c r="H1519" s="21">
        <f t="shared" si="71"/>
        <v>0</v>
      </c>
      <c r="I1519" s="23" t="str">
        <f t="shared" si="72"/>
        <v/>
      </c>
      <c r="J1519" s="31" t="str">
        <f t="shared" si="73"/>
        <v/>
      </c>
      <c r="K1519" s="32" t="e">
        <f>VLOOKUP(A$4:A$600,客户下单明细表!O$4:P$5200,2,FALSE)</f>
        <v>#VALUE!</v>
      </c>
    </row>
    <row r="1520" spans="1:11">
      <c r="A1520" s="20"/>
      <c r="B1520" s="21" t="str">
        <f>IF(A1520="","",SUMPRODUCT((MONTH(客户下单明细表!$D$4:$D$5200)=销售员提成汇总!$E$2)*((YEAR(客户下单明细表!$D$4:$D$5200)=销售员提成汇总!$C$2))*(客户下单明细表!$O$4:$O$5200=A1520),客户下单明细表!$N$4:$N$5200))</f>
        <v/>
      </c>
      <c r="C1520" s="21" t="str">
        <f>IF(B1520="","",SUMPRODUCT((MONTH(客户下单明细表!$D$4:$D$5200)=销售员提成汇总!$E$2-1)*((YEAR(客户下单明细表!$D$4:$D$5200)=销售员提成汇总!$C$2))*(客户下单明细表!$O$4:$O$5200=A1520)*($A$2=客户下单明细表!$S$4:$S$5200),客户下单明细表!$N$4:$N$5200))</f>
        <v/>
      </c>
      <c r="D1520" s="21" t="str">
        <f>IF(A1520="","",SUMPRODUCT((MONTH(客户下单明细表!$D$4:$D$5200)=销售员提成汇总!$E$2)*((YEAR(客户下单明细表!$D$4:$D$5200)=销售员提成汇总!$C$2))*(客户下单明细表!$O$4:$O$5200=A1520),客户下单明细表!$R$4:$R$5200))</f>
        <v/>
      </c>
      <c r="E1520" s="21" t="str">
        <f>IF(A1520="","",SUMPRODUCT((MONTH(客户下单明细表!$D$4:$D$5200)=销售员提成汇总!$E$2-1)*((YEAR(客户下单明细表!$D$4:$D$5200)=销售员提成汇总!$C$2))*(客户下单明细表!$O$4:$O$5200=A1520),客户下单明细表!$R$4:$R$5200))</f>
        <v/>
      </c>
      <c r="F1520" s="22">
        <v>1800</v>
      </c>
      <c r="G1520" s="23">
        <f>SUMIFS(销售员提成汇总!C:C,销售员提成汇总!K:K,$K1520)</f>
        <v>0</v>
      </c>
      <c r="H1520" s="21">
        <f t="shared" si="71"/>
        <v>0</v>
      </c>
      <c r="I1520" s="23" t="str">
        <f t="shared" si="72"/>
        <v/>
      </c>
      <c r="J1520" s="31" t="str">
        <f t="shared" si="73"/>
        <v/>
      </c>
      <c r="K1520" s="32" t="e">
        <f>VLOOKUP(A$4:A$600,客户下单明细表!O$4:P$5200,2,FALSE)</f>
        <v>#VALUE!</v>
      </c>
    </row>
    <row r="1521" spans="1:11">
      <c r="A1521" s="20"/>
      <c r="B1521" s="21" t="str">
        <f>IF(A1521="","",SUMPRODUCT((MONTH(客户下单明细表!$D$4:$D$5200)=销售员提成汇总!$E$2)*((YEAR(客户下单明细表!$D$4:$D$5200)=销售员提成汇总!$C$2))*(客户下单明细表!$O$4:$O$5200=A1521),客户下单明细表!$N$4:$N$5200))</f>
        <v/>
      </c>
      <c r="C1521" s="21" t="str">
        <f>IF(B1521="","",SUMPRODUCT((MONTH(客户下单明细表!$D$4:$D$5200)=销售员提成汇总!$E$2-1)*((YEAR(客户下单明细表!$D$4:$D$5200)=销售员提成汇总!$C$2))*(客户下单明细表!$O$4:$O$5200=A1521)*($A$2=客户下单明细表!$S$4:$S$5200),客户下单明细表!$N$4:$N$5200))</f>
        <v/>
      </c>
      <c r="D1521" s="21" t="str">
        <f>IF(A1521="","",SUMPRODUCT((MONTH(客户下单明细表!$D$4:$D$5200)=销售员提成汇总!$E$2)*((YEAR(客户下单明细表!$D$4:$D$5200)=销售员提成汇总!$C$2))*(客户下单明细表!$O$4:$O$5200=A1521),客户下单明细表!$R$4:$R$5200))</f>
        <v/>
      </c>
      <c r="E1521" s="21" t="str">
        <f>IF(A1521="","",SUMPRODUCT((MONTH(客户下单明细表!$D$4:$D$5200)=销售员提成汇总!$E$2-1)*((YEAR(客户下单明细表!$D$4:$D$5200)=销售员提成汇总!$C$2))*(客户下单明细表!$O$4:$O$5200=A1521),客户下单明细表!$R$4:$R$5200))</f>
        <v/>
      </c>
      <c r="F1521" s="22">
        <v>1800</v>
      </c>
      <c r="G1521" s="23">
        <f>SUMIFS(销售员提成汇总!C:C,销售员提成汇总!K:K,$K1521)</f>
        <v>0</v>
      </c>
      <c r="H1521" s="21">
        <f t="shared" si="71"/>
        <v>0</v>
      </c>
      <c r="I1521" s="23" t="str">
        <f t="shared" si="72"/>
        <v/>
      </c>
      <c r="J1521" s="31" t="str">
        <f t="shared" si="73"/>
        <v/>
      </c>
      <c r="K1521" s="32" t="e">
        <f>VLOOKUP(A$4:A$600,客户下单明细表!O$4:P$5200,2,FALSE)</f>
        <v>#VALUE!</v>
      </c>
    </row>
    <row r="1522" spans="1:11">
      <c r="A1522" s="20"/>
      <c r="B1522" s="21" t="str">
        <f>IF(A1522="","",SUMPRODUCT((MONTH(客户下单明细表!$D$4:$D$5200)=销售员提成汇总!$E$2)*((YEAR(客户下单明细表!$D$4:$D$5200)=销售员提成汇总!$C$2))*(客户下单明细表!$O$4:$O$5200=A1522),客户下单明细表!$N$4:$N$5200))</f>
        <v/>
      </c>
      <c r="C1522" s="21" t="str">
        <f>IF(B1522="","",SUMPRODUCT((MONTH(客户下单明细表!$D$4:$D$5200)=销售员提成汇总!$E$2-1)*((YEAR(客户下单明细表!$D$4:$D$5200)=销售员提成汇总!$C$2))*(客户下单明细表!$O$4:$O$5200=A1522)*($A$2=客户下单明细表!$S$4:$S$5200),客户下单明细表!$N$4:$N$5200))</f>
        <v/>
      </c>
      <c r="D1522" s="21" t="str">
        <f>IF(A1522="","",SUMPRODUCT((MONTH(客户下单明细表!$D$4:$D$5200)=销售员提成汇总!$E$2)*((YEAR(客户下单明细表!$D$4:$D$5200)=销售员提成汇总!$C$2))*(客户下单明细表!$O$4:$O$5200=A1522),客户下单明细表!$R$4:$R$5200))</f>
        <v/>
      </c>
      <c r="E1522" s="21" t="str">
        <f>IF(A1522="","",SUMPRODUCT((MONTH(客户下单明细表!$D$4:$D$5200)=销售员提成汇总!$E$2-1)*((YEAR(客户下单明细表!$D$4:$D$5200)=销售员提成汇总!$C$2))*(客户下单明细表!$O$4:$O$5200=A1522),客户下单明细表!$R$4:$R$5200))</f>
        <v/>
      </c>
      <c r="F1522" s="22">
        <v>1800</v>
      </c>
      <c r="G1522" s="23">
        <f>SUMIFS(销售员提成汇总!C:C,销售员提成汇总!K:K,$K1522)</f>
        <v>0</v>
      </c>
      <c r="H1522" s="21">
        <f t="shared" si="71"/>
        <v>0</v>
      </c>
      <c r="I1522" s="23" t="str">
        <f t="shared" si="72"/>
        <v/>
      </c>
      <c r="J1522" s="31" t="str">
        <f t="shared" si="73"/>
        <v/>
      </c>
      <c r="K1522" s="32" t="e">
        <f>VLOOKUP(A$4:A$600,客户下单明细表!O$4:P$5200,2,FALSE)</f>
        <v>#VALUE!</v>
      </c>
    </row>
    <row r="1523" spans="1:11">
      <c r="A1523" s="20"/>
      <c r="B1523" s="21" t="str">
        <f>IF(A1523="","",SUMPRODUCT((MONTH(客户下单明细表!$D$4:$D$5200)=销售员提成汇总!$E$2)*((YEAR(客户下单明细表!$D$4:$D$5200)=销售员提成汇总!$C$2))*(客户下单明细表!$O$4:$O$5200=A1523),客户下单明细表!$N$4:$N$5200))</f>
        <v/>
      </c>
      <c r="C1523" s="21" t="str">
        <f>IF(B1523="","",SUMPRODUCT((MONTH(客户下单明细表!$D$4:$D$5200)=销售员提成汇总!$E$2-1)*((YEAR(客户下单明细表!$D$4:$D$5200)=销售员提成汇总!$C$2))*(客户下单明细表!$O$4:$O$5200=A1523)*($A$2=客户下单明细表!$S$4:$S$5200),客户下单明细表!$N$4:$N$5200))</f>
        <v/>
      </c>
      <c r="D1523" s="21" t="str">
        <f>IF(A1523="","",SUMPRODUCT((MONTH(客户下单明细表!$D$4:$D$5200)=销售员提成汇总!$E$2)*((YEAR(客户下单明细表!$D$4:$D$5200)=销售员提成汇总!$C$2))*(客户下单明细表!$O$4:$O$5200=A1523),客户下单明细表!$R$4:$R$5200))</f>
        <v/>
      </c>
      <c r="E1523" s="21" t="str">
        <f>IF(A1523="","",SUMPRODUCT((MONTH(客户下单明细表!$D$4:$D$5200)=销售员提成汇总!$E$2-1)*((YEAR(客户下单明细表!$D$4:$D$5200)=销售员提成汇总!$C$2))*(客户下单明细表!$O$4:$O$5200=A1523),客户下单明细表!$R$4:$R$5200))</f>
        <v/>
      </c>
      <c r="F1523" s="22">
        <v>1800</v>
      </c>
      <c r="G1523" s="23">
        <f>SUMIFS(销售员提成汇总!C:C,销售员提成汇总!K:K,$K1523)</f>
        <v>0</v>
      </c>
      <c r="H1523" s="21">
        <f t="shared" si="71"/>
        <v>0</v>
      </c>
      <c r="I1523" s="23" t="str">
        <f t="shared" si="72"/>
        <v/>
      </c>
      <c r="J1523" s="31" t="str">
        <f t="shared" si="73"/>
        <v/>
      </c>
      <c r="K1523" s="32" t="e">
        <f>VLOOKUP(A$4:A$600,客户下单明细表!O$4:P$5200,2,FALSE)</f>
        <v>#VALUE!</v>
      </c>
    </row>
    <row r="1524" spans="1:11">
      <c r="A1524" s="20"/>
      <c r="B1524" s="21" t="str">
        <f>IF(A1524="","",SUMPRODUCT((MONTH(客户下单明细表!$D$4:$D$5200)=销售员提成汇总!$E$2)*((YEAR(客户下单明细表!$D$4:$D$5200)=销售员提成汇总!$C$2))*(客户下单明细表!$O$4:$O$5200=A1524),客户下单明细表!$N$4:$N$5200))</f>
        <v/>
      </c>
      <c r="C1524" s="21" t="str">
        <f>IF(B1524="","",SUMPRODUCT((MONTH(客户下单明细表!$D$4:$D$5200)=销售员提成汇总!$E$2-1)*((YEAR(客户下单明细表!$D$4:$D$5200)=销售员提成汇总!$C$2))*(客户下单明细表!$O$4:$O$5200=A1524)*($A$2=客户下单明细表!$S$4:$S$5200),客户下单明细表!$N$4:$N$5200))</f>
        <v/>
      </c>
      <c r="D1524" s="21" t="str">
        <f>IF(A1524="","",SUMPRODUCT((MONTH(客户下单明细表!$D$4:$D$5200)=销售员提成汇总!$E$2)*((YEAR(客户下单明细表!$D$4:$D$5200)=销售员提成汇总!$C$2))*(客户下单明细表!$O$4:$O$5200=A1524),客户下单明细表!$R$4:$R$5200))</f>
        <v/>
      </c>
      <c r="E1524" s="21" t="str">
        <f>IF(A1524="","",SUMPRODUCT((MONTH(客户下单明细表!$D$4:$D$5200)=销售员提成汇总!$E$2-1)*((YEAR(客户下单明细表!$D$4:$D$5200)=销售员提成汇总!$C$2))*(客户下单明细表!$O$4:$O$5200=A1524),客户下单明细表!$R$4:$R$5200))</f>
        <v/>
      </c>
      <c r="F1524" s="22">
        <v>1800</v>
      </c>
      <c r="G1524" s="23">
        <f>SUMIFS(销售员提成汇总!C:C,销售员提成汇总!K:K,$K1524)</f>
        <v>0</v>
      </c>
      <c r="H1524" s="21">
        <f t="shared" si="71"/>
        <v>0</v>
      </c>
      <c r="I1524" s="23" t="str">
        <f t="shared" si="72"/>
        <v/>
      </c>
      <c r="J1524" s="31" t="str">
        <f t="shared" si="73"/>
        <v/>
      </c>
      <c r="K1524" s="32" t="e">
        <f>VLOOKUP(A$4:A$600,客户下单明细表!O$4:P$5200,2,FALSE)</f>
        <v>#VALUE!</v>
      </c>
    </row>
    <row r="1525" spans="1:11">
      <c r="A1525" s="20"/>
      <c r="B1525" s="21" t="str">
        <f>IF(A1525="","",SUMPRODUCT((MONTH(客户下单明细表!$D$4:$D$5200)=销售员提成汇总!$E$2)*((YEAR(客户下单明细表!$D$4:$D$5200)=销售员提成汇总!$C$2))*(客户下单明细表!$O$4:$O$5200=A1525),客户下单明细表!$N$4:$N$5200))</f>
        <v/>
      </c>
      <c r="C1525" s="21" t="str">
        <f>IF(B1525="","",SUMPRODUCT((MONTH(客户下单明细表!$D$4:$D$5200)=销售员提成汇总!$E$2-1)*((YEAR(客户下单明细表!$D$4:$D$5200)=销售员提成汇总!$C$2))*(客户下单明细表!$O$4:$O$5200=A1525)*($A$2=客户下单明细表!$S$4:$S$5200),客户下单明细表!$N$4:$N$5200))</f>
        <v/>
      </c>
      <c r="D1525" s="21" t="str">
        <f>IF(A1525="","",SUMPRODUCT((MONTH(客户下单明细表!$D$4:$D$5200)=销售员提成汇总!$E$2)*((YEAR(客户下单明细表!$D$4:$D$5200)=销售员提成汇总!$C$2))*(客户下单明细表!$O$4:$O$5200=A1525),客户下单明细表!$R$4:$R$5200))</f>
        <v/>
      </c>
      <c r="E1525" s="21" t="str">
        <f>IF(A1525="","",SUMPRODUCT((MONTH(客户下单明细表!$D$4:$D$5200)=销售员提成汇总!$E$2-1)*((YEAR(客户下单明细表!$D$4:$D$5200)=销售员提成汇总!$C$2))*(客户下单明细表!$O$4:$O$5200=A1525),客户下单明细表!$R$4:$R$5200))</f>
        <v/>
      </c>
      <c r="F1525" s="22">
        <v>1800</v>
      </c>
      <c r="G1525" s="23">
        <f>SUMIFS(销售员提成汇总!C:C,销售员提成汇总!K:K,$K1525)</f>
        <v>0</v>
      </c>
      <c r="H1525" s="21">
        <f t="shared" si="71"/>
        <v>0</v>
      </c>
      <c r="I1525" s="23" t="str">
        <f t="shared" si="72"/>
        <v/>
      </c>
      <c r="J1525" s="31" t="str">
        <f t="shared" si="73"/>
        <v/>
      </c>
      <c r="K1525" s="32" t="e">
        <f>VLOOKUP(A$4:A$600,客户下单明细表!O$4:P$5200,2,FALSE)</f>
        <v>#VALUE!</v>
      </c>
    </row>
    <row r="1526" spans="1:11">
      <c r="A1526" s="20"/>
      <c r="B1526" s="21" t="str">
        <f>IF(A1526="","",SUMPRODUCT((MONTH(客户下单明细表!$D$4:$D$5200)=销售员提成汇总!$E$2)*((YEAR(客户下单明细表!$D$4:$D$5200)=销售员提成汇总!$C$2))*(客户下单明细表!$O$4:$O$5200=A1526),客户下单明细表!$N$4:$N$5200))</f>
        <v/>
      </c>
      <c r="C1526" s="21" t="str">
        <f>IF(B1526="","",SUMPRODUCT((MONTH(客户下单明细表!$D$4:$D$5200)=销售员提成汇总!$E$2-1)*((YEAR(客户下单明细表!$D$4:$D$5200)=销售员提成汇总!$C$2))*(客户下单明细表!$O$4:$O$5200=A1526)*($A$2=客户下单明细表!$S$4:$S$5200),客户下单明细表!$N$4:$N$5200))</f>
        <v/>
      </c>
      <c r="D1526" s="21" t="str">
        <f>IF(A1526="","",SUMPRODUCT((MONTH(客户下单明细表!$D$4:$D$5200)=销售员提成汇总!$E$2)*((YEAR(客户下单明细表!$D$4:$D$5200)=销售员提成汇总!$C$2))*(客户下单明细表!$O$4:$O$5200=A1526),客户下单明细表!$R$4:$R$5200))</f>
        <v/>
      </c>
      <c r="E1526" s="21" t="str">
        <f>IF(A1526="","",SUMPRODUCT((MONTH(客户下单明细表!$D$4:$D$5200)=销售员提成汇总!$E$2-1)*((YEAR(客户下单明细表!$D$4:$D$5200)=销售员提成汇总!$C$2))*(客户下单明细表!$O$4:$O$5200=A1526),客户下单明细表!$R$4:$R$5200))</f>
        <v/>
      </c>
      <c r="F1526" s="22">
        <v>1800</v>
      </c>
      <c r="G1526" s="23">
        <f>SUMIFS(销售员提成汇总!C:C,销售员提成汇总!K:K,$K1526)</f>
        <v>0</v>
      </c>
      <c r="H1526" s="21">
        <f t="shared" si="71"/>
        <v>0</v>
      </c>
      <c r="I1526" s="23" t="str">
        <f t="shared" si="72"/>
        <v/>
      </c>
      <c r="J1526" s="31" t="str">
        <f t="shared" si="73"/>
        <v/>
      </c>
      <c r="K1526" s="32" t="e">
        <f>VLOOKUP(A$4:A$600,客户下单明细表!O$4:P$5200,2,FALSE)</f>
        <v>#VALUE!</v>
      </c>
    </row>
    <row r="1527" spans="1:11">
      <c r="A1527" s="20"/>
      <c r="B1527" s="21" t="str">
        <f>IF(A1527="","",SUMPRODUCT((MONTH(客户下单明细表!$D$4:$D$5200)=销售员提成汇总!$E$2)*((YEAR(客户下单明细表!$D$4:$D$5200)=销售员提成汇总!$C$2))*(客户下单明细表!$O$4:$O$5200=A1527),客户下单明细表!$N$4:$N$5200))</f>
        <v/>
      </c>
      <c r="C1527" s="21" t="str">
        <f>IF(B1527="","",SUMPRODUCT((MONTH(客户下单明细表!$D$4:$D$5200)=销售员提成汇总!$E$2-1)*((YEAR(客户下单明细表!$D$4:$D$5200)=销售员提成汇总!$C$2))*(客户下单明细表!$O$4:$O$5200=A1527)*($A$2=客户下单明细表!$S$4:$S$5200),客户下单明细表!$N$4:$N$5200))</f>
        <v/>
      </c>
      <c r="D1527" s="21" t="str">
        <f>IF(A1527="","",SUMPRODUCT((MONTH(客户下单明细表!$D$4:$D$5200)=销售员提成汇总!$E$2)*((YEAR(客户下单明细表!$D$4:$D$5200)=销售员提成汇总!$C$2))*(客户下单明细表!$O$4:$O$5200=A1527),客户下单明细表!$R$4:$R$5200))</f>
        <v/>
      </c>
      <c r="E1527" s="21" t="str">
        <f>IF(A1527="","",SUMPRODUCT((MONTH(客户下单明细表!$D$4:$D$5200)=销售员提成汇总!$E$2-1)*((YEAR(客户下单明细表!$D$4:$D$5200)=销售员提成汇总!$C$2))*(客户下单明细表!$O$4:$O$5200=A1527),客户下单明细表!$R$4:$R$5200))</f>
        <v/>
      </c>
      <c r="F1527" s="22">
        <v>1800</v>
      </c>
      <c r="G1527" s="23">
        <f>SUMIFS(销售员提成汇总!C:C,销售员提成汇总!K:K,$K1527)</f>
        <v>0</v>
      </c>
      <c r="H1527" s="21">
        <f t="shared" si="71"/>
        <v>0</v>
      </c>
      <c r="I1527" s="23" t="str">
        <f t="shared" si="72"/>
        <v/>
      </c>
      <c r="J1527" s="31" t="str">
        <f t="shared" si="73"/>
        <v/>
      </c>
      <c r="K1527" s="32" t="e">
        <f>VLOOKUP(A$4:A$600,客户下单明细表!O$4:P$5200,2,FALSE)</f>
        <v>#VALUE!</v>
      </c>
    </row>
    <row r="1528" spans="1:11">
      <c r="A1528" s="20"/>
      <c r="B1528" s="21" t="str">
        <f>IF(A1528="","",SUMPRODUCT((MONTH(客户下单明细表!$D$4:$D$5200)=销售员提成汇总!$E$2)*((YEAR(客户下单明细表!$D$4:$D$5200)=销售员提成汇总!$C$2))*(客户下单明细表!$O$4:$O$5200=A1528),客户下单明细表!$N$4:$N$5200))</f>
        <v/>
      </c>
      <c r="C1528" s="21" t="str">
        <f>IF(B1528="","",SUMPRODUCT((MONTH(客户下单明细表!$D$4:$D$5200)=销售员提成汇总!$E$2-1)*((YEAR(客户下单明细表!$D$4:$D$5200)=销售员提成汇总!$C$2))*(客户下单明细表!$O$4:$O$5200=A1528)*($A$2=客户下单明细表!$S$4:$S$5200),客户下单明细表!$N$4:$N$5200))</f>
        <v/>
      </c>
      <c r="D1528" s="21" t="str">
        <f>IF(A1528="","",SUMPRODUCT((MONTH(客户下单明细表!$D$4:$D$5200)=销售员提成汇总!$E$2)*((YEAR(客户下单明细表!$D$4:$D$5200)=销售员提成汇总!$C$2))*(客户下单明细表!$O$4:$O$5200=A1528),客户下单明细表!$R$4:$R$5200))</f>
        <v/>
      </c>
      <c r="E1528" s="21" t="str">
        <f>IF(A1528="","",SUMPRODUCT((MONTH(客户下单明细表!$D$4:$D$5200)=销售员提成汇总!$E$2-1)*((YEAR(客户下单明细表!$D$4:$D$5200)=销售员提成汇总!$C$2))*(客户下单明细表!$O$4:$O$5200=A1528),客户下单明细表!$R$4:$R$5200))</f>
        <v/>
      </c>
      <c r="F1528" s="22">
        <v>1800</v>
      </c>
      <c r="G1528" s="23">
        <f>SUMIFS(销售员提成汇总!C:C,销售员提成汇总!K:K,$K1528)</f>
        <v>0</v>
      </c>
      <c r="H1528" s="21">
        <f t="shared" si="71"/>
        <v>0</v>
      </c>
      <c r="I1528" s="23" t="str">
        <f t="shared" si="72"/>
        <v/>
      </c>
      <c r="J1528" s="31" t="str">
        <f t="shared" si="73"/>
        <v/>
      </c>
      <c r="K1528" s="32" t="e">
        <f>VLOOKUP(A$4:A$600,客户下单明细表!O$4:P$5200,2,FALSE)</f>
        <v>#VALUE!</v>
      </c>
    </row>
    <row r="1529" spans="1:11">
      <c r="A1529" s="20"/>
      <c r="B1529" s="21" t="str">
        <f>IF(A1529="","",SUMPRODUCT((MONTH(客户下单明细表!$D$4:$D$5200)=销售员提成汇总!$E$2)*((YEAR(客户下单明细表!$D$4:$D$5200)=销售员提成汇总!$C$2))*(客户下单明细表!$O$4:$O$5200=A1529),客户下单明细表!$N$4:$N$5200))</f>
        <v/>
      </c>
      <c r="C1529" s="21" t="str">
        <f>IF(B1529="","",SUMPRODUCT((MONTH(客户下单明细表!$D$4:$D$5200)=销售员提成汇总!$E$2-1)*((YEAR(客户下单明细表!$D$4:$D$5200)=销售员提成汇总!$C$2))*(客户下单明细表!$O$4:$O$5200=A1529)*($A$2=客户下单明细表!$S$4:$S$5200),客户下单明细表!$N$4:$N$5200))</f>
        <v/>
      </c>
      <c r="D1529" s="21" t="str">
        <f>IF(A1529="","",SUMPRODUCT((MONTH(客户下单明细表!$D$4:$D$5200)=销售员提成汇总!$E$2)*((YEAR(客户下单明细表!$D$4:$D$5200)=销售员提成汇总!$C$2))*(客户下单明细表!$O$4:$O$5200=A1529),客户下单明细表!$R$4:$R$5200))</f>
        <v/>
      </c>
      <c r="E1529" s="21" t="str">
        <f>IF(A1529="","",SUMPRODUCT((MONTH(客户下单明细表!$D$4:$D$5200)=销售员提成汇总!$E$2-1)*((YEAR(客户下单明细表!$D$4:$D$5200)=销售员提成汇总!$C$2))*(客户下单明细表!$O$4:$O$5200=A1529),客户下单明细表!$R$4:$R$5200))</f>
        <v/>
      </c>
      <c r="F1529" s="22">
        <v>1800</v>
      </c>
      <c r="G1529" s="23">
        <f>SUMIFS(销售员提成汇总!C:C,销售员提成汇总!K:K,$K1529)</f>
        <v>0</v>
      </c>
      <c r="H1529" s="21">
        <f t="shared" si="71"/>
        <v>0</v>
      </c>
      <c r="I1529" s="23" t="str">
        <f t="shared" si="72"/>
        <v/>
      </c>
      <c r="J1529" s="31" t="str">
        <f t="shared" si="73"/>
        <v/>
      </c>
      <c r="K1529" s="32" t="e">
        <f>VLOOKUP(A$4:A$600,客户下单明细表!O$4:P$5200,2,FALSE)</f>
        <v>#VALUE!</v>
      </c>
    </row>
    <row r="1530" spans="1:11">
      <c r="A1530" s="20"/>
      <c r="B1530" s="21" t="str">
        <f>IF(A1530="","",SUMPRODUCT((MONTH(客户下单明细表!$D$4:$D$5200)=销售员提成汇总!$E$2)*((YEAR(客户下单明细表!$D$4:$D$5200)=销售员提成汇总!$C$2))*(客户下单明细表!$O$4:$O$5200=A1530),客户下单明细表!$N$4:$N$5200))</f>
        <v/>
      </c>
      <c r="C1530" s="21" t="str">
        <f>IF(B1530="","",SUMPRODUCT((MONTH(客户下单明细表!$D$4:$D$5200)=销售员提成汇总!$E$2-1)*((YEAR(客户下单明细表!$D$4:$D$5200)=销售员提成汇总!$C$2))*(客户下单明细表!$O$4:$O$5200=A1530)*($A$2=客户下单明细表!$S$4:$S$5200),客户下单明细表!$N$4:$N$5200))</f>
        <v/>
      </c>
      <c r="D1530" s="21" t="str">
        <f>IF(A1530="","",SUMPRODUCT((MONTH(客户下单明细表!$D$4:$D$5200)=销售员提成汇总!$E$2)*((YEAR(客户下单明细表!$D$4:$D$5200)=销售员提成汇总!$C$2))*(客户下单明细表!$O$4:$O$5200=A1530),客户下单明细表!$R$4:$R$5200))</f>
        <v/>
      </c>
      <c r="E1530" s="21" t="str">
        <f>IF(A1530="","",SUMPRODUCT((MONTH(客户下单明细表!$D$4:$D$5200)=销售员提成汇总!$E$2-1)*((YEAR(客户下单明细表!$D$4:$D$5200)=销售员提成汇总!$C$2))*(客户下单明细表!$O$4:$O$5200=A1530),客户下单明细表!$R$4:$R$5200))</f>
        <v/>
      </c>
      <c r="F1530" s="22">
        <v>1800</v>
      </c>
      <c r="G1530" s="23">
        <f>SUMIFS(销售员提成汇总!C:C,销售员提成汇总!K:K,$K1530)</f>
        <v>0</v>
      </c>
      <c r="H1530" s="21">
        <f t="shared" si="71"/>
        <v>0</v>
      </c>
      <c r="I1530" s="23" t="str">
        <f t="shared" si="72"/>
        <v/>
      </c>
      <c r="J1530" s="31" t="str">
        <f t="shared" si="73"/>
        <v/>
      </c>
      <c r="K1530" s="32" t="e">
        <f>VLOOKUP(A$4:A$600,客户下单明细表!O$4:P$5200,2,FALSE)</f>
        <v>#VALUE!</v>
      </c>
    </row>
    <row r="1531" spans="1:11">
      <c r="A1531" s="20"/>
      <c r="B1531" s="21" t="str">
        <f>IF(A1531="","",SUMPRODUCT((MONTH(客户下单明细表!$D$4:$D$5200)=销售员提成汇总!$E$2)*((YEAR(客户下单明细表!$D$4:$D$5200)=销售员提成汇总!$C$2))*(客户下单明细表!$O$4:$O$5200=A1531),客户下单明细表!$N$4:$N$5200))</f>
        <v/>
      </c>
      <c r="C1531" s="21" t="str">
        <f>IF(B1531="","",SUMPRODUCT((MONTH(客户下单明细表!$D$4:$D$5200)=销售员提成汇总!$E$2-1)*((YEAR(客户下单明细表!$D$4:$D$5200)=销售员提成汇总!$C$2))*(客户下单明细表!$O$4:$O$5200=A1531)*($A$2=客户下单明细表!$S$4:$S$5200),客户下单明细表!$N$4:$N$5200))</f>
        <v/>
      </c>
      <c r="D1531" s="21" t="str">
        <f>IF(A1531="","",SUMPRODUCT((MONTH(客户下单明细表!$D$4:$D$5200)=销售员提成汇总!$E$2)*((YEAR(客户下单明细表!$D$4:$D$5200)=销售员提成汇总!$C$2))*(客户下单明细表!$O$4:$O$5200=A1531),客户下单明细表!$R$4:$R$5200))</f>
        <v/>
      </c>
      <c r="E1531" s="21" t="str">
        <f>IF(A1531="","",SUMPRODUCT((MONTH(客户下单明细表!$D$4:$D$5200)=销售员提成汇总!$E$2-1)*((YEAR(客户下单明细表!$D$4:$D$5200)=销售员提成汇总!$C$2))*(客户下单明细表!$O$4:$O$5200=A1531),客户下单明细表!$R$4:$R$5200))</f>
        <v/>
      </c>
      <c r="F1531" s="22">
        <v>1800</v>
      </c>
      <c r="G1531" s="23">
        <f>SUMIFS(销售员提成汇总!C:C,销售员提成汇总!K:K,$K1531)</f>
        <v>0</v>
      </c>
      <c r="H1531" s="21">
        <f t="shared" si="71"/>
        <v>0</v>
      </c>
      <c r="I1531" s="23" t="str">
        <f t="shared" si="72"/>
        <v/>
      </c>
      <c r="J1531" s="31" t="str">
        <f t="shared" si="73"/>
        <v/>
      </c>
      <c r="K1531" s="32" t="e">
        <f>VLOOKUP(A$4:A$600,客户下单明细表!O$4:P$5200,2,FALSE)</f>
        <v>#VALUE!</v>
      </c>
    </row>
    <row r="1532" spans="1:11">
      <c r="A1532" s="20"/>
      <c r="B1532" s="21" t="str">
        <f>IF(A1532="","",SUMPRODUCT((MONTH(客户下单明细表!$D$4:$D$5200)=销售员提成汇总!$E$2)*((YEAR(客户下单明细表!$D$4:$D$5200)=销售员提成汇总!$C$2))*(客户下单明细表!$O$4:$O$5200=A1532),客户下单明细表!$N$4:$N$5200))</f>
        <v/>
      </c>
      <c r="C1532" s="21" t="str">
        <f>IF(B1532="","",SUMPRODUCT((MONTH(客户下单明细表!$D$4:$D$5200)=销售员提成汇总!$E$2-1)*((YEAR(客户下单明细表!$D$4:$D$5200)=销售员提成汇总!$C$2))*(客户下单明细表!$O$4:$O$5200=A1532)*($A$2=客户下单明细表!$S$4:$S$5200),客户下单明细表!$N$4:$N$5200))</f>
        <v/>
      </c>
      <c r="D1532" s="21" t="str">
        <f>IF(A1532="","",SUMPRODUCT((MONTH(客户下单明细表!$D$4:$D$5200)=销售员提成汇总!$E$2)*((YEAR(客户下单明细表!$D$4:$D$5200)=销售员提成汇总!$C$2))*(客户下单明细表!$O$4:$O$5200=A1532),客户下单明细表!$R$4:$R$5200))</f>
        <v/>
      </c>
      <c r="E1532" s="21" t="str">
        <f>IF(A1532="","",SUMPRODUCT((MONTH(客户下单明细表!$D$4:$D$5200)=销售员提成汇总!$E$2-1)*((YEAR(客户下单明细表!$D$4:$D$5200)=销售员提成汇总!$C$2))*(客户下单明细表!$O$4:$O$5200=A1532),客户下单明细表!$R$4:$R$5200))</f>
        <v/>
      </c>
      <c r="F1532" s="22">
        <v>1800</v>
      </c>
      <c r="G1532" s="23">
        <f>SUMIFS(销售员提成汇总!C:C,销售员提成汇总!K:K,$K1532)</f>
        <v>0</v>
      </c>
      <c r="H1532" s="21">
        <f t="shared" si="71"/>
        <v>0</v>
      </c>
      <c r="I1532" s="23" t="str">
        <f t="shared" si="72"/>
        <v/>
      </c>
      <c r="J1532" s="31" t="str">
        <f t="shared" si="73"/>
        <v/>
      </c>
      <c r="K1532" s="32" t="e">
        <f>VLOOKUP(A$4:A$600,客户下单明细表!O$4:P$5200,2,FALSE)</f>
        <v>#VALUE!</v>
      </c>
    </row>
    <row r="1533" spans="1:11">
      <c r="A1533" s="20"/>
      <c r="B1533" s="21" t="str">
        <f>IF(A1533="","",SUMPRODUCT((MONTH(客户下单明细表!$D$4:$D$5200)=销售员提成汇总!$E$2)*((YEAR(客户下单明细表!$D$4:$D$5200)=销售员提成汇总!$C$2))*(客户下单明细表!$O$4:$O$5200=A1533),客户下单明细表!$N$4:$N$5200))</f>
        <v/>
      </c>
      <c r="C1533" s="21" t="str">
        <f>IF(B1533="","",SUMPRODUCT((MONTH(客户下单明细表!$D$4:$D$5200)=销售员提成汇总!$E$2-1)*((YEAR(客户下单明细表!$D$4:$D$5200)=销售员提成汇总!$C$2))*(客户下单明细表!$O$4:$O$5200=A1533)*($A$2=客户下单明细表!$S$4:$S$5200),客户下单明细表!$N$4:$N$5200))</f>
        <v/>
      </c>
      <c r="D1533" s="21" t="str">
        <f>IF(A1533="","",SUMPRODUCT((MONTH(客户下单明细表!$D$4:$D$5200)=销售员提成汇总!$E$2)*((YEAR(客户下单明细表!$D$4:$D$5200)=销售员提成汇总!$C$2))*(客户下单明细表!$O$4:$O$5200=A1533),客户下单明细表!$R$4:$R$5200))</f>
        <v/>
      </c>
      <c r="E1533" s="21" t="str">
        <f>IF(A1533="","",SUMPRODUCT((MONTH(客户下单明细表!$D$4:$D$5200)=销售员提成汇总!$E$2-1)*((YEAR(客户下单明细表!$D$4:$D$5200)=销售员提成汇总!$C$2))*(客户下单明细表!$O$4:$O$5200=A1533),客户下单明细表!$R$4:$R$5200))</f>
        <v/>
      </c>
      <c r="F1533" s="22">
        <v>1800</v>
      </c>
      <c r="G1533" s="23">
        <f>SUMIFS(销售员提成汇总!C:C,销售员提成汇总!K:K,$K1533)</f>
        <v>0</v>
      </c>
      <c r="H1533" s="21">
        <f t="shared" si="71"/>
        <v>0</v>
      </c>
      <c r="I1533" s="23" t="str">
        <f t="shared" si="72"/>
        <v/>
      </c>
      <c r="J1533" s="31" t="str">
        <f t="shared" si="73"/>
        <v/>
      </c>
      <c r="K1533" s="32" t="e">
        <f>VLOOKUP(A$4:A$600,客户下单明细表!O$4:P$5200,2,FALSE)</f>
        <v>#VALUE!</v>
      </c>
    </row>
    <row r="1534" spans="1:11">
      <c r="A1534" s="20"/>
      <c r="B1534" s="21" t="str">
        <f>IF(A1534="","",SUMPRODUCT((MONTH(客户下单明细表!$D$4:$D$5200)=销售员提成汇总!$E$2)*((YEAR(客户下单明细表!$D$4:$D$5200)=销售员提成汇总!$C$2))*(客户下单明细表!$O$4:$O$5200=A1534),客户下单明细表!$N$4:$N$5200))</f>
        <v/>
      </c>
      <c r="C1534" s="21" t="str">
        <f>IF(B1534="","",SUMPRODUCT((MONTH(客户下单明细表!$D$4:$D$5200)=销售员提成汇总!$E$2-1)*((YEAR(客户下单明细表!$D$4:$D$5200)=销售员提成汇总!$C$2))*(客户下单明细表!$O$4:$O$5200=A1534)*($A$2=客户下单明细表!$S$4:$S$5200),客户下单明细表!$N$4:$N$5200))</f>
        <v/>
      </c>
      <c r="D1534" s="21" t="str">
        <f>IF(A1534="","",SUMPRODUCT((MONTH(客户下单明细表!$D$4:$D$5200)=销售员提成汇总!$E$2)*((YEAR(客户下单明细表!$D$4:$D$5200)=销售员提成汇总!$C$2))*(客户下单明细表!$O$4:$O$5200=A1534),客户下单明细表!$R$4:$R$5200))</f>
        <v/>
      </c>
      <c r="E1534" s="21" t="str">
        <f>IF(A1534="","",SUMPRODUCT((MONTH(客户下单明细表!$D$4:$D$5200)=销售员提成汇总!$E$2-1)*((YEAR(客户下单明细表!$D$4:$D$5200)=销售员提成汇总!$C$2))*(客户下单明细表!$O$4:$O$5200=A1534),客户下单明细表!$R$4:$R$5200))</f>
        <v/>
      </c>
      <c r="F1534" s="22">
        <v>1800</v>
      </c>
      <c r="G1534" s="23">
        <f>SUMIFS(销售员提成汇总!C:C,销售员提成汇总!K:K,$K1534)</f>
        <v>0</v>
      </c>
      <c r="H1534" s="21">
        <f t="shared" si="71"/>
        <v>0</v>
      </c>
      <c r="I1534" s="23" t="str">
        <f t="shared" si="72"/>
        <v/>
      </c>
      <c r="J1534" s="31" t="str">
        <f t="shared" si="73"/>
        <v/>
      </c>
      <c r="K1534" s="32" t="e">
        <f>VLOOKUP(A$4:A$600,客户下单明细表!O$4:P$5200,2,FALSE)</f>
        <v>#VALUE!</v>
      </c>
    </row>
    <row r="1535" spans="1:11">
      <c r="A1535" s="20"/>
      <c r="B1535" s="21" t="str">
        <f>IF(A1535="","",SUMPRODUCT((MONTH(客户下单明细表!$D$4:$D$5200)=销售员提成汇总!$E$2)*((YEAR(客户下单明细表!$D$4:$D$5200)=销售员提成汇总!$C$2))*(客户下单明细表!$O$4:$O$5200=A1535),客户下单明细表!$N$4:$N$5200))</f>
        <v/>
      </c>
      <c r="C1535" s="21" t="str">
        <f>IF(B1535="","",SUMPRODUCT((MONTH(客户下单明细表!$D$4:$D$5200)=销售员提成汇总!$E$2-1)*((YEAR(客户下单明细表!$D$4:$D$5200)=销售员提成汇总!$C$2))*(客户下单明细表!$O$4:$O$5200=A1535)*($A$2=客户下单明细表!$S$4:$S$5200),客户下单明细表!$N$4:$N$5200))</f>
        <v/>
      </c>
      <c r="D1535" s="21" t="str">
        <f>IF(A1535="","",SUMPRODUCT((MONTH(客户下单明细表!$D$4:$D$5200)=销售员提成汇总!$E$2)*((YEAR(客户下单明细表!$D$4:$D$5200)=销售员提成汇总!$C$2))*(客户下单明细表!$O$4:$O$5200=A1535),客户下单明细表!$R$4:$R$5200))</f>
        <v/>
      </c>
      <c r="E1535" s="21" t="str">
        <f>IF(A1535="","",SUMPRODUCT((MONTH(客户下单明细表!$D$4:$D$5200)=销售员提成汇总!$E$2-1)*((YEAR(客户下单明细表!$D$4:$D$5200)=销售员提成汇总!$C$2))*(客户下单明细表!$O$4:$O$5200=A1535),客户下单明细表!$R$4:$R$5200))</f>
        <v/>
      </c>
      <c r="F1535" s="22">
        <v>1800</v>
      </c>
      <c r="G1535" s="23">
        <f>SUMIFS(销售员提成汇总!C:C,销售员提成汇总!K:K,$K1535)</f>
        <v>0</v>
      </c>
      <c r="H1535" s="21">
        <f t="shared" si="71"/>
        <v>0</v>
      </c>
      <c r="I1535" s="23" t="str">
        <f t="shared" si="72"/>
        <v/>
      </c>
      <c r="J1535" s="31" t="str">
        <f t="shared" si="73"/>
        <v/>
      </c>
      <c r="K1535" s="32" t="e">
        <f>VLOOKUP(A$4:A$600,客户下单明细表!O$4:P$5200,2,FALSE)</f>
        <v>#VALUE!</v>
      </c>
    </row>
    <row r="1536" spans="1:11">
      <c r="A1536" s="20"/>
      <c r="B1536" s="21" t="str">
        <f>IF(A1536="","",SUMPRODUCT((MONTH(客户下单明细表!$D$4:$D$5200)=销售员提成汇总!$E$2)*((YEAR(客户下单明细表!$D$4:$D$5200)=销售员提成汇总!$C$2))*(客户下单明细表!$O$4:$O$5200=A1536),客户下单明细表!$N$4:$N$5200))</f>
        <v/>
      </c>
      <c r="C1536" s="21" t="str">
        <f>IF(B1536="","",SUMPRODUCT((MONTH(客户下单明细表!$D$4:$D$5200)=销售员提成汇总!$E$2-1)*((YEAR(客户下单明细表!$D$4:$D$5200)=销售员提成汇总!$C$2))*(客户下单明细表!$O$4:$O$5200=A1536)*($A$2=客户下单明细表!$S$4:$S$5200),客户下单明细表!$N$4:$N$5200))</f>
        <v/>
      </c>
      <c r="D1536" s="21" t="str">
        <f>IF(A1536="","",SUMPRODUCT((MONTH(客户下单明细表!$D$4:$D$5200)=销售员提成汇总!$E$2)*((YEAR(客户下单明细表!$D$4:$D$5200)=销售员提成汇总!$C$2))*(客户下单明细表!$O$4:$O$5200=A1536),客户下单明细表!$R$4:$R$5200))</f>
        <v/>
      </c>
      <c r="E1536" s="21" t="str">
        <f>IF(A1536="","",SUMPRODUCT((MONTH(客户下单明细表!$D$4:$D$5200)=销售员提成汇总!$E$2-1)*((YEAR(客户下单明细表!$D$4:$D$5200)=销售员提成汇总!$C$2))*(客户下单明细表!$O$4:$O$5200=A1536),客户下单明细表!$R$4:$R$5200))</f>
        <v/>
      </c>
      <c r="F1536" s="22">
        <v>1800</v>
      </c>
      <c r="G1536" s="23">
        <f>SUMIFS(销售员提成汇总!C:C,销售员提成汇总!K:K,$K1536)</f>
        <v>0</v>
      </c>
      <c r="H1536" s="21">
        <f t="shared" si="71"/>
        <v>0</v>
      </c>
      <c r="I1536" s="23" t="str">
        <f t="shared" si="72"/>
        <v/>
      </c>
      <c r="J1536" s="31" t="str">
        <f t="shared" si="73"/>
        <v/>
      </c>
      <c r="K1536" s="32" t="e">
        <f>VLOOKUP(A$4:A$600,客户下单明细表!O$4:P$5200,2,FALSE)</f>
        <v>#VALUE!</v>
      </c>
    </row>
    <row r="1537" spans="1:11">
      <c r="A1537" s="20"/>
      <c r="B1537" s="21" t="str">
        <f>IF(A1537="","",SUMPRODUCT((MONTH(客户下单明细表!$D$4:$D$5200)=销售员提成汇总!$E$2)*((YEAR(客户下单明细表!$D$4:$D$5200)=销售员提成汇总!$C$2))*(客户下单明细表!$O$4:$O$5200=A1537),客户下单明细表!$N$4:$N$5200))</f>
        <v/>
      </c>
      <c r="C1537" s="21" t="str">
        <f>IF(B1537="","",SUMPRODUCT((MONTH(客户下单明细表!$D$4:$D$5200)=销售员提成汇总!$E$2-1)*((YEAR(客户下单明细表!$D$4:$D$5200)=销售员提成汇总!$C$2))*(客户下单明细表!$O$4:$O$5200=A1537)*($A$2=客户下单明细表!$S$4:$S$5200),客户下单明细表!$N$4:$N$5200))</f>
        <v/>
      </c>
      <c r="D1537" s="21" t="str">
        <f>IF(A1537="","",SUMPRODUCT((MONTH(客户下单明细表!$D$4:$D$5200)=销售员提成汇总!$E$2)*((YEAR(客户下单明细表!$D$4:$D$5200)=销售员提成汇总!$C$2))*(客户下单明细表!$O$4:$O$5200=A1537),客户下单明细表!$R$4:$R$5200))</f>
        <v/>
      </c>
      <c r="E1537" s="21" t="str">
        <f>IF(A1537="","",SUMPRODUCT((MONTH(客户下单明细表!$D$4:$D$5200)=销售员提成汇总!$E$2-1)*((YEAR(客户下单明细表!$D$4:$D$5200)=销售员提成汇总!$C$2))*(客户下单明细表!$O$4:$O$5200=A1537),客户下单明细表!$R$4:$R$5200))</f>
        <v/>
      </c>
      <c r="F1537" s="22">
        <v>1800</v>
      </c>
      <c r="G1537" s="23">
        <f>SUMIFS(销售员提成汇总!C:C,销售员提成汇总!K:K,$K1537)</f>
        <v>0</v>
      </c>
      <c r="H1537" s="21">
        <f t="shared" si="71"/>
        <v>0</v>
      </c>
      <c r="I1537" s="23" t="str">
        <f t="shared" si="72"/>
        <v/>
      </c>
      <c r="J1537" s="31" t="str">
        <f t="shared" si="73"/>
        <v/>
      </c>
      <c r="K1537" s="32" t="e">
        <f>VLOOKUP(A$4:A$600,客户下单明细表!O$4:P$5200,2,FALSE)</f>
        <v>#VALUE!</v>
      </c>
    </row>
    <row r="1538" spans="1:11">
      <c r="A1538" s="20"/>
      <c r="B1538" s="21" t="str">
        <f>IF(A1538="","",SUMPRODUCT((MONTH(客户下单明细表!$D$4:$D$5200)=销售员提成汇总!$E$2)*((YEAR(客户下单明细表!$D$4:$D$5200)=销售员提成汇总!$C$2))*(客户下单明细表!$O$4:$O$5200=A1538),客户下单明细表!$N$4:$N$5200))</f>
        <v/>
      </c>
      <c r="C1538" s="21" t="str">
        <f>IF(B1538="","",SUMPRODUCT((MONTH(客户下单明细表!$D$4:$D$5200)=销售员提成汇总!$E$2-1)*((YEAR(客户下单明细表!$D$4:$D$5200)=销售员提成汇总!$C$2))*(客户下单明细表!$O$4:$O$5200=A1538)*($A$2=客户下单明细表!$S$4:$S$5200),客户下单明细表!$N$4:$N$5200))</f>
        <v/>
      </c>
      <c r="D1538" s="21" t="str">
        <f>IF(A1538="","",SUMPRODUCT((MONTH(客户下单明细表!$D$4:$D$5200)=销售员提成汇总!$E$2)*((YEAR(客户下单明细表!$D$4:$D$5200)=销售员提成汇总!$C$2))*(客户下单明细表!$O$4:$O$5200=A1538),客户下单明细表!$R$4:$R$5200))</f>
        <v/>
      </c>
      <c r="E1538" s="21" t="str">
        <f>IF(A1538="","",SUMPRODUCT((MONTH(客户下单明细表!$D$4:$D$5200)=销售员提成汇总!$E$2-1)*((YEAR(客户下单明细表!$D$4:$D$5200)=销售员提成汇总!$C$2))*(客户下单明细表!$O$4:$O$5200=A1538),客户下单明细表!$R$4:$R$5200))</f>
        <v/>
      </c>
      <c r="F1538" s="22">
        <v>1800</v>
      </c>
      <c r="G1538" s="23">
        <f>SUMIFS(销售员提成汇总!C:C,销售员提成汇总!K:K,$K1538)</f>
        <v>0</v>
      </c>
      <c r="H1538" s="21">
        <f t="shared" ref="H1538:H1601" si="74">IF(20000&lt;=$G1538,(G1538*5%),IF(AND(10000&lt;=$G1538,$G1538&lt;20000),(G1538*4%),IF(AND(5000&lt;=$G1538,$G1538&lt;10000),(G1538*2%),IF(AND($G1538&lt;5000),(0)))))</f>
        <v>0</v>
      </c>
      <c r="I1538" s="23" t="str">
        <f t="shared" ref="I1538:I1601" si="75">IF(A1538="","",SUM(D1538,H1538,F1538))</f>
        <v/>
      </c>
      <c r="J1538" s="31" t="str">
        <f t="shared" ref="J1538:J1601" si="76">IF(A1538="","",RANK($B1538,$B$4:$B$23))</f>
        <v/>
      </c>
      <c r="K1538" s="32" t="e">
        <f>VLOOKUP(A$4:A$600,客户下单明细表!O$4:P$5200,2,FALSE)</f>
        <v>#VALUE!</v>
      </c>
    </row>
    <row r="1539" spans="1:11">
      <c r="A1539" s="20"/>
      <c r="B1539" s="21" t="str">
        <f>IF(A1539="","",SUMPRODUCT((MONTH(客户下单明细表!$D$4:$D$5200)=销售员提成汇总!$E$2)*((YEAR(客户下单明细表!$D$4:$D$5200)=销售员提成汇总!$C$2))*(客户下单明细表!$O$4:$O$5200=A1539),客户下单明细表!$N$4:$N$5200))</f>
        <v/>
      </c>
      <c r="C1539" s="21" t="str">
        <f>IF(B1539="","",SUMPRODUCT((MONTH(客户下单明细表!$D$4:$D$5200)=销售员提成汇总!$E$2-1)*((YEAR(客户下单明细表!$D$4:$D$5200)=销售员提成汇总!$C$2))*(客户下单明细表!$O$4:$O$5200=A1539)*($A$2=客户下单明细表!$S$4:$S$5200),客户下单明细表!$N$4:$N$5200))</f>
        <v/>
      </c>
      <c r="D1539" s="21" t="str">
        <f>IF(A1539="","",SUMPRODUCT((MONTH(客户下单明细表!$D$4:$D$5200)=销售员提成汇总!$E$2)*((YEAR(客户下单明细表!$D$4:$D$5200)=销售员提成汇总!$C$2))*(客户下单明细表!$O$4:$O$5200=A1539),客户下单明细表!$R$4:$R$5200))</f>
        <v/>
      </c>
      <c r="E1539" s="21" t="str">
        <f>IF(A1539="","",SUMPRODUCT((MONTH(客户下单明细表!$D$4:$D$5200)=销售员提成汇总!$E$2-1)*((YEAR(客户下单明细表!$D$4:$D$5200)=销售员提成汇总!$C$2))*(客户下单明细表!$O$4:$O$5200=A1539),客户下单明细表!$R$4:$R$5200))</f>
        <v/>
      </c>
      <c r="F1539" s="22">
        <v>1800</v>
      </c>
      <c r="G1539" s="23">
        <f>SUMIFS(销售员提成汇总!C:C,销售员提成汇总!K:K,$K1539)</f>
        <v>0</v>
      </c>
      <c r="H1539" s="21">
        <f t="shared" si="74"/>
        <v>0</v>
      </c>
      <c r="I1539" s="23" t="str">
        <f t="shared" si="75"/>
        <v/>
      </c>
      <c r="J1539" s="31" t="str">
        <f t="shared" si="76"/>
        <v/>
      </c>
      <c r="K1539" s="32" t="e">
        <f>VLOOKUP(A$4:A$600,客户下单明细表!O$4:P$5200,2,FALSE)</f>
        <v>#VALUE!</v>
      </c>
    </row>
    <row r="1540" spans="1:11">
      <c r="A1540" s="20"/>
      <c r="B1540" s="21" t="str">
        <f>IF(A1540="","",SUMPRODUCT((MONTH(客户下单明细表!$D$4:$D$5200)=销售员提成汇总!$E$2)*((YEAR(客户下单明细表!$D$4:$D$5200)=销售员提成汇总!$C$2))*(客户下单明细表!$O$4:$O$5200=A1540),客户下单明细表!$N$4:$N$5200))</f>
        <v/>
      </c>
      <c r="C1540" s="21" t="str">
        <f>IF(B1540="","",SUMPRODUCT((MONTH(客户下单明细表!$D$4:$D$5200)=销售员提成汇总!$E$2-1)*((YEAR(客户下单明细表!$D$4:$D$5200)=销售员提成汇总!$C$2))*(客户下单明细表!$O$4:$O$5200=A1540)*($A$2=客户下单明细表!$S$4:$S$5200),客户下单明细表!$N$4:$N$5200))</f>
        <v/>
      </c>
      <c r="D1540" s="21" t="str">
        <f>IF(A1540="","",SUMPRODUCT((MONTH(客户下单明细表!$D$4:$D$5200)=销售员提成汇总!$E$2)*((YEAR(客户下单明细表!$D$4:$D$5200)=销售员提成汇总!$C$2))*(客户下单明细表!$O$4:$O$5200=A1540),客户下单明细表!$R$4:$R$5200))</f>
        <v/>
      </c>
      <c r="E1540" s="21" t="str">
        <f>IF(A1540="","",SUMPRODUCT((MONTH(客户下单明细表!$D$4:$D$5200)=销售员提成汇总!$E$2-1)*((YEAR(客户下单明细表!$D$4:$D$5200)=销售员提成汇总!$C$2))*(客户下单明细表!$O$4:$O$5200=A1540),客户下单明细表!$R$4:$R$5200))</f>
        <v/>
      </c>
      <c r="F1540" s="22">
        <v>1800</v>
      </c>
      <c r="G1540" s="23">
        <f>SUMIFS(销售员提成汇总!C:C,销售员提成汇总!K:K,$K1540)</f>
        <v>0</v>
      </c>
      <c r="H1540" s="21">
        <f t="shared" si="74"/>
        <v>0</v>
      </c>
      <c r="I1540" s="23" t="str">
        <f t="shared" si="75"/>
        <v/>
      </c>
      <c r="J1540" s="31" t="str">
        <f t="shared" si="76"/>
        <v/>
      </c>
      <c r="K1540" s="32" t="e">
        <f>VLOOKUP(A$4:A$600,客户下单明细表!O$4:P$5200,2,FALSE)</f>
        <v>#VALUE!</v>
      </c>
    </row>
    <row r="1541" spans="1:11">
      <c r="A1541" s="20"/>
      <c r="B1541" s="21" t="str">
        <f>IF(A1541="","",SUMPRODUCT((MONTH(客户下单明细表!$D$4:$D$5200)=销售员提成汇总!$E$2)*((YEAR(客户下单明细表!$D$4:$D$5200)=销售员提成汇总!$C$2))*(客户下单明细表!$O$4:$O$5200=A1541),客户下单明细表!$N$4:$N$5200))</f>
        <v/>
      </c>
      <c r="C1541" s="21" t="str">
        <f>IF(B1541="","",SUMPRODUCT((MONTH(客户下单明细表!$D$4:$D$5200)=销售员提成汇总!$E$2-1)*((YEAR(客户下单明细表!$D$4:$D$5200)=销售员提成汇总!$C$2))*(客户下单明细表!$O$4:$O$5200=A1541)*($A$2=客户下单明细表!$S$4:$S$5200),客户下单明细表!$N$4:$N$5200))</f>
        <v/>
      </c>
      <c r="D1541" s="21" t="str">
        <f>IF(A1541="","",SUMPRODUCT((MONTH(客户下单明细表!$D$4:$D$5200)=销售员提成汇总!$E$2)*((YEAR(客户下单明细表!$D$4:$D$5200)=销售员提成汇总!$C$2))*(客户下单明细表!$O$4:$O$5200=A1541),客户下单明细表!$R$4:$R$5200))</f>
        <v/>
      </c>
      <c r="E1541" s="21" t="str">
        <f>IF(A1541="","",SUMPRODUCT((MONTH(客户下单明细表!$D$4:$D$5200)=销售员提成汇总!$E$2-1)*((YEAR(客户下单明细表!$D$4:$D$5200)=销售员提成汇总!$C$2))*(客户下单明细表!$O$4:$O$5200=A1541),客户下单明细表!$R$4:$R$5200))</f>
        <v/>
      </c>
      <c r="F1541" s="22">
        <v>1800</v>
      </c>
      <c r="G1541" s="23">
        <f>SUMIFS(销售员提成汇总!C:C,销售员提成汇总!K:K,$K1541)</f>
        <v>0</v>
      </c>
      <c r="H1541" s="21">
        <f t="shared" si="74"/>
        <v>0</v>
      </c>
      <c r="I1541" s="23" t="str">
        <f t="shared" si="75"/>
        <v/>
      </c>
      <c r="J1541" s="31" t="str">
        <f t="shared" si="76"/>
        <v/>
      </c>
      <c r="K1541" s="32" t="e">
        <f>VLOOKUP(A$4:A$600,客户下单明细表!O$4:P$5200,2,FALSE)</f>
        <v>#VALUE!</v>
      </c>
    </row>
    <row r="1542" spans="1:11">
      <c r="A1542" s="20"/>
      <c r="B1542" s="21" t="str">
        <f>IF(A1542="","",SUMPRODUCT((MONTH(客户下单明细表!$D$4:$D$5200)=销售员提成汇总!$E$2)*((YEAR(客户下单明细表!$D$4:$D$5200)=销售员提成汇总!$C$2))*(客户下单明细表!$O$4:$O$5200=A1542),客户下单明细表!$N$4:$N$5200))</f>
        <v/>
      </c>
      <c r="C1542" s="21" t="str">
        <f>IF(B1542="","",SUMPRODUCT((MONTH(客户下单明细表!$D$4:$D$5200)=销售员提成汇总!$E$2-1)*((YEAR(客户下单明细表!$D$4:$D$5200)=销售员提成汇总!$C$2))*(客户下单明细表!$O$4:$O$5200=A1542)*($A$2=客户下单明细表!$S$4:$S$5200),客户下单明细表!$N$4:$N$5200))</f>
        <v/>
      </c>
      <c r="D1542" s="21" t="str">
        <f>IF(A1542="","",SUMPRODUCT((MONTH(客户下单明细表!$D$4:$D$5200)=销售员提成汇总!$E$2)*((YEAR(客户下单明细表!$D$4:$D$5200)=销售员提成汇总!$C$2))*(客户下单明细表!$O$4:$O$5200=A1542),客户下单明细表!$R$4:$R$5200))</f>
        <v/>
      </c>
      <c r="E1542" s="21" t="str">
        <f>IF(A1542="","",SUMPRODUCT((MONTH(客户下单明细表!$D$4:$D$5200)=销售员提成汇总!$E$2-1)*((YEAR(客户下单明细表!$D$4:$D$5200)=销售员提成汇总!$C$2))*(客户下单明细表!$O$4:$O$5200=A1542),客户下单明细表!$R$4:$R$5200))</f>
        <v/>
      </c>
      <c r="F1542" s="22">
        <v>1800</v>
      </c>
      <c r="G1542" s="23">
        <f>SUMIFS(销售员提成汇总!C:C,销售员提成汇总!K:K,$K1542)</f>
        <v>0</v>
      </c>
      <c r="H1542" s="21">
        <f t="shared" si="74"/>
        <v>0</v>
      </c>
      <c r="I1542" s="23" t="str">
        <f t="shared" si="75"/>
        <v/>
      </c>
      <c r="J1542" s="31" t="str">
        <f t="shared" si="76"/>
        <v/>
      </c>
      <c r="K1542" s="32" t="e">
        <f>VLOOKUP(A$4:A$600,客户下单明细表!O$4:P$5200,2,FALSE)</f>
        <v>#VALUE!</v>
      </c>
    </row>
    <row r="1543" spans="1:11">
      <c r="A1543" s="20"/>
      <c r="B1543" s="21" t="str">
        <f>IF(A1543="","",SUMPRODUCT((MONTH(客户下单明细表!$D$4:$D$5200)=销售员提成汇总!$E$2)*((YEAR(客户下单明细表!$D$4:$D$5200)=销售员提成汇总!$C$2))*(客户下单明细表!$O$4:$O$5200=A1543),客户下单明细表!$N$4:$N$5200))</f>
        <v/>
      </c>
      <c r="C1543" s="21" t="str">
        <f>IF(B1543="","",SUMPRODUCT((MONTH(客户下单明细表!$D$4:$D$5200)=销售员提成汇总!$E$2-1)*((YEAR(客户下单明细表!$D$4:$D$5200)=销售员提成汇总!$C$2))*(客户下单明细表!$O$4:$O$5200=A1543)*($A$2=客户下单明细表!$S$4:$S$5200),客户下单明细表!$N$4:$N$5200))</f>
        <v/>
      </c>
      <c r="D1543" s="21" t="str">
        <f>IF(A1543="","",SUMPRODUCT((MONTH(客户下单明细表!$D$4:$D$5200)=销售员提成汇总!$E$2)*((YEAR(客户下单明细表!$D$4:$D$5200)=销售员提成汇总!$C$2))*(客户下单明细表!$O$4:$O$5200=A1543),客户下单明细表!$R$4:$R$5200))</f>
        <v/>
      </c>
      <c r="E1543" s="21" t="str">
        <f>IF(A1543="","",SUMPRODUCT((MONTH(客户下单明细表!$D$4:$D$5200)=销售员提成汇总!$E$2-1)*((YEAR(客户下单明细表!$D$4:$D$5200)=销售员提成汇总!$C$2))*(客户下单明细表!$O$4:$O$5200=A1543),客户下单明细表!$R$4:$R$5200))</f>
        <v/>
      </c>
      <c r="F1543" s="22">
        <v>1800</v>
      </c>
      <c r="G1543" s="23">
        <f>SUMIFS(销售员提成汇总!C:C,销售员提成汇总!K:K,$K1543)</f>
        <v>0</v>
      </c>
      <c r="H1543" s="21">
        <f t="shared" si="74"/>
        <v>0</v>
      </c>
      <c r="I1543" s="23" t="str">
        <f t="shared" si="75"/>
        <v/>
      </c>
      <c r="J1543" s="31" t="str">
        <f t="shared" si="76"/>
        <v/>
      </c>
      <c r="K1543" s="32" t="e">
        <f>VLOOKUP(A$4:A$600,客户下单明细表!O$4:P$5200,2,FALSE)</f>
        <v>#VALUE!</v>
      </c>
    </row>
    <row r="1544" spans="1:11">
      <c r="A1544" s="20"/>
      <c r="B1544" s="21" t="str">
        <f>IF(A1544="","",SUMPRODUCT((MONTH(客户下单明细表!$D$4:$D$5200)=销售员提成汇总!$E$2)*((YEAR(客户下单明细表!$D$4:$D$5200)=销售员提成汇总!$C$2))*(客户下单明细表!$O$4:$O$5200=A1544),客户下单明细表!$N$4:$N$5200))</f>
        <v/>
      </c>
      <c r="C1544" s="21" t="str">
        <f>IF(B1544="","",SUMPRODUCT((MONTH(客户下单明细表!$D$4:$D$5200)=销售员提成汇总!$E$2-1)*((YEAR(客户下单明细表!$D$4:$D$5200)=销售员提成汇总!$C$2))*(客户下单明细表!$O$4:$O$5200=A1544)*($A$2=客户下单明细表!$S$4:$S$5200),客户下单明细表!$N$4:$N$5200))</f>
        <v/>
      </c>
      <c r="D1544" s="21" t="str">
        <f>IF(A1544="","",SUMPRODUCT((MONTH(客户下单明细表!$D$4:$D$5200)=销售员提成汇总!$E$2)*((YEAR(客户下单明细表!$D$4:$D$5200)=销售员提成汇总!$C$2))*(客户下单明细表!$O$4:$O$5200=A1544),客户下单明细表!$R$4:$R$5200))</f>
        <v/>
      </c>
      <c r="E1544" s="21" t="str">
        <f>IF(A1544="","",SUMPRODUCT((MONTH(客户下单明细表!$D$4:$D$5200)=销售员提成汇总!$E$2-1)*((YEAR(客户下单明细表!$D$4:$D$5200)=销售员提成汇总!$C$2))*(客户下单明细表!$O$4:$O$5200=A1544),客户下单明细表!$R$4:$R$5200))</f>
        <v/>
      </c>
      <c r="F1544" s="22">
        <v>1800</v>
      </c>
      <c r="G1544" s="23">
        <f>SUMIFS(销售员提成汇总!C:C,销售员提成汇总!K:K,$K1544)</f>
        <v>0</v>
      </c>
      <c r="H1544" s="21">
        <f t="shared" si="74"/>
        <v>0</v>
      </c>
      <c r="I1544" s="23" t="str">
        <f t="shared" si="75"/>
        <v/>
      </c>
      <c r="J1544" s="31" t="str">
        <f t="shared" si="76"/>
        <v/>
      </c>
      <c r="K1544" s="32" t="e">
        <f>VLOOKUP(A$4:A$600,客户下单明细表!O$4:P$5200,2,FALSE)</f>
        <v>#VALUE!</v>
      </c>
    </row>
    <row r="1545" spans="1:11">
      <c r="A1545" s="20"/>
      <c r="B1545" s="21" t="str">
        <f>IF(A1545="","",SUMPRODUCT((MONTH(客户下单明细表!$D$4:$D$5200)=销售员提成汇总!$E$2)*((YEAR(客户下单明细表!$D$4:$D$5200)=销售员提成汇总!$C$2))*(客户下单明细表!$O$4:$O$5200=A1545),客户下单明细表!$N$4:$N$5200))</f>
        <v/>
      </c>
      <c r="C1545" s="21" t="str">
        <f>IF(B1545="","",SUMPRODUCT((MONTH(客户下单明细表!$D$4:$D$5200)=销售员提成汇总!$E$2-1)*((YEAR(客户下单明细表!$D$4:$D$5200)=销售员提成汇总!$C$2))*(客户下单明细表!$O$4:$O$5200=A1545)*($A$2=客户下单明细表!$S$4:$S$5200),客户下单明细表!$N$4:$N$5200))</f>
        <v/>
      </c>
      <c r="D1545" s="21" t="str">
        <f>IF(A1545="","",SUMPRODUCT((MONTH(客户下单明细表!$D$4:$D$5200)=销售员提成汇总!$E$2)*((YEAR(客户下单明细表!$D$4:$D$5200)=销售员提成汇总!$C$2))*(客户下单明细表!$O$4:$O$5200=A1545),客户下单明细表!$R$4:$R$5200))</f>
        <v/>
      </c>
      <c r="E1545" s="21" t="str">
        <f>IF(A1545="","",SUMPRODUCT((MONTH(客户下单明细表!$D$4:$D$5200)=销售员提成汇总!$E$2-1)*((YEAR(客户下单明细表!$D$4:$D$5200)=销售员提成汇总!$C$2))*(客户下单明细表!$O$4:$O$5200=A1545),客户下单明细表!$R$4:$R$5200))</f>
        <v/>
      </c>
      <c r="F1545" s="22">
        <v>1800</v>
      </c>
      <c r="G1545" s="23">
        <f>SUMIFS(销售员提成汇总!C:C,销售员提成汇总!K:K,$K1545)</f>
        <v>0</v>
      </c>
      <c r="H1545" s="21">
        <f t="shared" si="74"/>
        <v>0</v>
      </c>
      <c r="I1545" s="23" t="str">
        <f t="shared" si="75"/>
        <v/>
      </c>
      <c r="J1545" s="31" t="str">
        <f t="shared" si="76"/>
        <v/>
      </c>
      <c r="K1545" s="32" t="e">
        <f>VLOOKUP(A$4:A$600,客户下单明细表!O$4:P$5200,2,FALSE)</f>
        <v>#VALUE!</v>
      </c>
    </row>
    <row r="1546" spans="1:11">
      <c r="A1546" s="20"/>
      <c r="B1546" s="21" t="str">
        <f>IF(A1546="","",SUMPRODUCT((MONTH(客户下单明细表!$D$4:$D$5200)=销售员提成汇总!$E$2)*((YEAR(客户下单明细表!$D$4:$D$5200)=销售员提成汇总!$C$2))*(客户下单明细表!$O$4:$O$5200=A1546),客户下单明细表!$N$4:$N$5200))</f>
        <v/>
      </c>
      <c r="C1546" s="21" t="str">
        <f>IF(B1546="","",SUMPRODUCT((MONTH(客户下单明细表!$D$4:$D$5200)=销售员提成汇总!$E$2-1)*((YEAR(客户下单明细表!$D$4:$D$5200)=销售员提成汇总!$C$2))*(客户下单明细表!$O$4:$O$5200=A1546)*($A$2=客户下单明细表!$S$4:$S$5200),客户下单明细表!$N$4:$N$5200))</f>
        <v/>
      </c>
      <c r="D1546" s="21" t="str">
        <f>IF(A1546="","",SUMPRODUCT((MONTH(客户下单明细表!$D$4:$D$5200)=销售员提成汇总!$E$2)*((YEAR(客户下单明细表!$D$4:$D$5200)=销售员提成汇总!$C$2))*(客户下单明细表!$O$4:$O$5200=A1546),客户下单明细表!$R$4:$R$5200))</f>
        <v/>
      </c>
      <c r="E1546" s="21" t="str">
        <f>IF(A1546="","",SUMPRODUCT((MONTH(客户下单明细表!$D$4:$D$5200)=销售员提成汇总!$E$2-1)*((YEAR(客户下单明细表!$D$4:$D$5200)=销售员提成汇总!$C$2))*(客户下单明细表!$O$4:$O$5200=A1546),客户下单明细表!$R$4:$R$5200))</f>
        <v/>
      </c>
      <c r="F1546" s="22">
        <v>1800</v>
      </c>
      <c r="G1546" s="23">
        <f>SUMIFS(销售员提成汇总!C:C,销售员提成汇总!K:K,$K1546)</f>
        <v>0</v>
      </c>
      <c r="H1546" s="21">
        <f t="shared" si="74"/>
        <v>0</v>
      </c>
      <c r="I1546" s="23" t="str">
        <f t="shared" si="75"/>
        <v/>
      </c>
      <c r="J1546" s="31" t="str">
        <f t="shared" si="76"/>
        <v/>
      </c>
      <c r="K1546" s="32" t="e">
        <f>VLOOKUP(A$4:A$600,客户下单明细表!O$4:P$5200,2,FALSE)</f>
        <v>#VALUE!</v>
      </c>
    </row>
    <row r="1547" spans="1:11">
      <c r="A1547" s="20"/>
      <c r="B1547" s="21" t="str">
        <f>IF(A1547="","",SUMPRODUCT((MONTH(客户下单明细表!$D$4:$D$5200)=销售员提成汇总!$E$2)*((YEAR(客户下单明细表!$D$4:$D$5200)=销售员提成汇总!$C$2))*(客户下单明细表!$O$4:$O$5200=A1547),客户下单明细表!$N$4:$N$5200))</f>
        <v/>
      </c>
      <c r="C1547" s="21" t="str">
        <f>IF(B1547="","",SUMPRODUCT((MONTH(客户下单明细表!$D$4:$D$5200)=销售员提成汇总!$E$2-1)*((YEAR(客户下单明细表!$D$4:$D$5200)=销售员提成汇总!$C$2))*(客户下单明细表!$O$4:$O$5200=A1547)*($A$2=客户下单明细表!$S$4:$S$5200),客户下单明细表!$N$4:$N$5200))</f>
        <v/>
      </c>
      <c r="D1547" s="21" t="str">
        <f>IF(A1547="","",SUMPRODUCT((MONTH(客户下单明细表!$D$4:$D$5200)=销售员提成汇总!$E$2)*((YEAR(客户下单明细表!$D$4:$D$5200)=销售员提成汇总!$C$2))*(客户下单明细表!$O$4:$O$5200=A1547),客户下单明细表!$R$4:$R$5200))</f>
        <v/>
      </c>
      <c r="E1547" s="21" t="str">
        <f>IF(A1547="","",SUMPRODUCT((MONTH(客户下单明细表!$D$4:$D$5200)=销售员提成汇总!$E$2-1)*((YEAR(客户下单明细表!$D$4:$D$5200)=销售员提成汇总!$C$2))*(客户下单明细表!$O$4:$O$5200=A1547),客户下单明细表!$R$4:$R$5200))</f>
        <v/>
      </c>
      <c r="F1547" s="22">
        <v>1800</v>
      </c>
      <c r="G1547" s="23">
        <f>SUMIFS(销售员提成汇总!C:C,销售员提成汇总!K:K,$K1547)</f>
        <v>0</v>
      </c>
      <c r="H1547" s="21">
        <f t="shared" si="74"/>
        <v>0</v>
      </c>
      <c r="I1547" s="23" t="str">
        <f t="shared" si="75"/>
        <v/>
      </c>
      <c r="J1547" s="31" t="str">
        <f t="shared" si="76"/>
        <v/>
      </c>
      <c r="K1547" s="32" t="e">
        <f>VLOOKUP(A$4:A$600,客户下单明细表!O$4:P$5200,2,FALSE)</f>
        <v>#VALUE!</v>
      </c>
    </row>
    <row r="1548" spans="1:11">
      <c r="A1548" s="20"/>
      <c r="B1548" s="21" t="str">
        <f>IF(A1548="","",SUMPRODUCT((MONTH(客户下单明细表!$D$4:$D$5200)=销售员提成汇总!$E$2)*((YEAR(客户下单明细表!$D$4:$D$5200)=销售员提成汇总!$C$2))*(客户下单明细表!$O$4:$O$5200=A1548),客户下单明细表!$N$4:$N$5200))</f>
        <v/>
      </c>
      <c r="C1548" s="21" t="str">
        <f>IF(B1548="","",SUMPRODUCT((MONTH(客户下单明细表!$D$4:$D$5200)=销售员提成汇总!$E$2-1)*((YEAR(客户下单明细表!$D$4:$D$5200)=销售员提成汇总!$C$2))*(客户下单明细表!$O$4:$O$5200=A1548)*($A$2=客户下单明细表!$S$4:$S$5200),客户下单明细表!$N$4:$N$5200))</f>
        <v/>
      </c>
      <c r="D1548" s="21" t="str">
        <f>IF(A1548="","",SUMPRODUCT((MONTH(客户下单明细表!$D$4:$D$5200)=销售员提成汇总!$E$2)*((YEAR(客户下单明细表!$D$4:$D$5200)=销售员提成汇总!$C$2))*(客户下单明细表!$O$4:$O$5200=A1548),客户下单明细表!$R$4:$R$5200))</f>
        <v/>
      </c>
      <c r="E1548" s="21" t="str">
        <f>IF(A1548="","",SUMPRODUCT((MONTH(客户下单明细表!$D$4:$D$5200)=销售员提成汇总!$E$2-1)*((YEAR(客户下单明细表!$D$4:$D$5200)=销售员提成汇总!$C$2))*(客户下单明细表!$O$4:$O$5200=A1548),客户下单明细表!$R$4:$R$5200))</f>
        <v/>
      </c>
      <c r="F1548" s="22">
        <v>1800</v>
      </c>
      <c r="G1548" s="23">
        <f>SUMIFS(销售员提成汇总!C:C,销售员提成汇总!K:K,$K1548)</f>
        <v>0</v>
      </c>
      <c r="H1548" s="21">
        <f t="shared" si="74"/>
        <v>0</v>
      </c>
      <c r="I1548" s="23" t="str">
        <f t="shared" si="75"/>
        <v/>
      </c>
      <c r="J1548" s="31" t="str">
        <f t="shared" si="76"/>
        <v/>
      </c>
      <c r="K1548" s="32" t="e">
        <f>VLOOKUP(A$4:A$600,客户下单明细表!O$4:P$5200,2,FALSE)</f>
        <v>#VALUE!</v>
      </c>
    </row>
    <row r="1549" spans="1:11">
      <c r="A1549" s="20"/>
      <c r="B1549" s="21" t="str">
        <f>IF(A1549="","",SUMPRODUCT((MONTH(客户下单明细表!$D$4:$D$5200)=销售员提成汇总!$E$2)*((YEAR(客户下单明细表!$D$4:$D$5200)=销售员提成汇总!$C$2))*(客户下单明细表!$O$4:$O$5200=A1549),客户下单明细表!$N$4:$N$5200))</f>
        <v/>
      </c>
      <c r="C1549" s="21" t="str">
        <f>IF(B1549="","",SUMPRODUCT((MONTH(客户下单明细表!$D$4:$D$5200)=销售员提成汇总!$E$2-1)*((YEAR(客户下单明细表!$D$4:$D$5200)=销售员提成汇总!$C$2))*(客户下单明细表!$O$4:$O$5200=A1549)*($A$2=客户下单明细表!$S$4:$S$5200),客户下单明细表!$N$4:$N$5200))</f>
        <v/>
      </c>
      <c r="D1549" s="21" t="str">
        <f>IF(A1549="","",SUMPRODUCT((MONTH(客户下单明细表!$D$4:$D$5200)=销售员提成汇总!$E$2)*((YEAR(客户下单明细表!$D$4:$D$5200)=销售员提成汇总!$C$2))*(客户下单明细表!$O$4:$O$5200=A1549),客户下单明细表!$R$4:$R$5200))</f>
        <v/>
      </c>
      <c r="E1549" s="21" t="str">
        <f>IF(A1549="","",SUMPRODUCT((MONTH(客户下单明细表!$D$4:$D$5200)=销售员提成汇总!$E$2-1)*((YEAR(客户下单明细表!$D$4:$D$5200)=销售员提成汇总!$C$2))*(客户下单明细表!$O$4:$O$5200=A1549),客户下单明细表!$R$4:$R$5200))</f>
        <v/>
      </c>
      <c r="F1549" s="22">
        <v>1800</v>
      </c>
      <c r="G1549" s="23">
        <f>SUMIFS(销售员提成汇总!C:C,销售员提成汇总!K:K,$K1549)</f>
        <v>0</v>
      </c>
      <c r="H1549" s="21">
        <f t="shared" si="74"/>
        <v>0</v>
      </c>
      <c r="I1549" s="23" t="str">
        <f t="shared" si="75"/>
        <v/>
      </c>
      <c r="J1549" s="31" t="str">
        <f t="shared" si="76"/>
        <v/>
      </c>
      <c r="K1549" s="32" t="e">
        <f>VLOOKUP(A$4:A$600,客户下单明细表!O$4:P$5200,2,FALSE)</f>
        <v>#VALUE!</v>
      </c>
    </row>
    <row r="1550" spans="1:11">
      <c r="A1550" s="20"/>
      <c r="B1550" s="21" t="str">
        <f>IF(A1550="","",SUMPRODUCT((MONTH(客户下单明细表!$D$4:$D$5200)=销售员提成汇总!$E$2)*((YEAR(客户下单明细表!$D$4:$D$5200)=销售员提成汇总!$C$2))*(客户下单明细表!$O$4:$O$5200=A1550),客户下单明细表!$N$4:$N$5200))</f>
        <v/>
      </c>
      <c r="C1550" s="21" t="str">
        <f>IF(B1550="","",SUMPRODUCT((MONTH(客户下单明细表!$D$4:$D$5200)=销售员提成汇总!$E$2-1)*((YEAR(客户下单明细表!$D$4:$D$5200)=销售员提成汇总!$C$2))*(客户下单明细表!$O$4:$O$5200=A1550)*($A$2=客户下单明细表!$S$4:$S$5200),客户下单明细表!$N$4:$N$5200))</f>
        <v/>
      </c>
      <c r="D1550" s="21" t="str">
        <f>IF(A1550="","",SUMPRODUCT((MONTH(客户下单明细表!$D$4:$D$5200)=销售员提成汇总!$E$2)*((YEAR(客户下单明细表!$D$4:$D$5200)=销售员提成汇总!$C$2))*(客户下单明细表!$O$4:$O$5200=A1550),客户下单明细表!$R$4:$R$5200))</f>
        <v/>
      </c>
      <c r="E1550" s="21" t="str">
        <f>IF(A1550="","",SUMPRODUCT((MONTH(客户下单明细表!$D$4:$D$5200)=销售员提成汇总!$E$2-1)*((YEAR(客户下单明细表!$D$4:$D$5200)=销售员提成汇总!$C$2))*(客户下单明细表!$O$4:$O$5200=A1550),客户下单明细表!$R$4:$R$5200))</f>
        <v/>
      </c>
      <c r="F1550" s="22">
        <v>1800</v>
      </c>
      <c r="G1550" s="23">
        <f>SUMIFS(销售员提成汇总!C:C,销售员提成汇总!K:K,$K1550)</f>
        <v>0</v>
      </c>
      <c r="H1550" s="21">
        <f t="shared" si="74"/>
        <v>0</v>
      </c>
      <c r="I1550" s="23" t="str">
        <f t="shared" si="75"/>
        <v/>
      </c>
      <c r="J1550" s="31" t="str">
        <f t="shared" si="76"/>
        <v/>
      </c>
      <c r="K1550" s="32" t="e">
        <f>VLOOKUP(A$4:A$600,客户下单明细表!O$4:P$5200,2,FALSE)</f>
        <v>#VALUE!</v>
      </c>
    </row>
    <row r="1551" spans="1:11">
      <c r="A1551" s="20"/>
      <c r="B1551" s="21" t="str">
        <f>IF(A1551="","",SUMPRODUCT((MONTH(客户下单明细表!$D$4:$D$5200)=销售员提成汇总!$E$2)*((YEAR(客户下单明细表!$D$4:$D$5200)=销售员提成汇总!$C$2))*(客户下单明细表!$O$4:$O$5200=A1551),客户下单明细表!$N$4:$N$5200))</f>
        <v/>
      </c>
      <c r="C1551" s="21" t="str">
        <f>IF(B1551="","",SUMPRODUCT((MONTH(客户下单明细表!$D$4:$D$5200)=销售员提成汇总!$E$2-1)*((YEAR(客户下单明细表!$D$4:$D$5200)=销售员提成汇总!$C$2))*(客户下单明细表!$O$4:$O$5200=A1551)*($A$2=客户下单明细表!$S$4:$S$5200),客户下单明细表!$N$4:$N$5200))</f>
        <v/>
      </c>
      <c r="D1551" s="21" t="str">
        <f>IF(A1551="","",SUMPRODUCT((MONTH(客户下单明细表!$D$4:$D$5200)=销售员提成汇总!$E$2)*((YEAR(客户下单明细表!$D$4:$D$5200)=销售员提成汇总!$C$2))*(客户下单明细表!$O$4:$O$5200=A1551),客户下单明细表!$R$4:$R$5200))</f>
        <v/>
      </c>
      <c r="E1551" s="21" t="str">
        <f>IF(A1551="","",SUMPRODUCT((MONTH(客户下单明细表!$D$4:$D$5200)=销售员提成汇总!$E$2-1)*((YEAR(客户下单明细表!$D$4:$D$5200)=销售员提成汇总!$C$2))*(客户下单明细表!$O$4:$O$5200=A1551),客户下单明细表!$R$4:$R$5200))</f>
        <v/>
      </c>
      <c r="F1551" s="22">
        <v>1800</v>
      </c>
      <c r="G1551" s="23">
        <f>SUMIFS(销售员提成汇总!C:C,销售员提成汇总!K:K,$K1551)</f>
        <v>0</v>
      </c>
      <c r="H1551" s="21">
        <f t="shared" si="74"/>
        <v>0</v>
      </c>
      <c r="I1551" s="23" t="str">
        <f t="shared" si="75"/>
        <v/>
      </c>
      <c r="J1551" s="31" t="str">
        <f t="shared" si="76"/>
        <v/>
      </c>
      <c r="K1551" s="32" t="e">
        <f>VLOOKUP(A$4:A$600,客户下单明细表!O$4:P$5200,2,FALSE)</f>
        <v>#VALUE!</v>
      </c>
    </row>
    <row r="1552" spans="1:11">
      <c r="A1552" s="20"/>
      <c r="B1552" s="21" t="str">
        <f>IF(A1552="","",SUMPRODUCT((MONTH(客户下单明细表!$D$4:$D$5200)=销售员提成汇总!$E$2)*((YEAR(客户下单明细表!$D$4:$D$5200)=销售员提成汇总!$C$2))*(客户下单明细表!$O$4:$O$5200=A1552),客户下单明细表!$N$4:$N$5200))</f>
        <v/>
      </c>
      <c r="C1552" s="21" t="str">
        <f>IF(B1552="","",SUMPRODUCT((MONTH(客户下单明细表!$D$4:$D$5200)=销售员提成汇总!$E$2-1)*((YEAR(客户下单明细表!$D$4:$D$5200)=销售员提成汇总!$C$2))*(客户下单明细表!$O$4:$O$5200=A1552)*($A$2=客户下单明细表!$S$4:$S$5200),客户下单明细表!$N$4:$N$5200))</f>
        <v/>
      </c>
      <c r="D1552" s="21" t="str">
        <f>IF(A1552="","",SUMPRODUCT((MONTH(客户下单明细表!$D$4:$D$5200)=销售员提成汇总!$E$2)*((YEAR(客户下单明细表!$D$4:$D$5200)=销售员提成汇总!$C$2))*(客户下单明细表!$O$4:$O$5200=A1552),客户下单明细表!$R$4:$R$5200))</f>
        <v/>
      </c>
      <c r="E1552" s="21" t="str">
        <f>IF(A1552="","",SUMPRODUCT((MONTH(客户下单明细表!$D$4:$D$5200)=销售员提成汇总!$E$2-1)*((YEAR(客户下单明细表!$D$4:$D$5200)=销售员提成汇总!$C$2))*(客户下单明细表!$O$4:$O$5200=A1552),客户下单明细表!$R$4:$R$5200))</f>
        <v/>
      </c>
      <c r="F1552" s="22">
        <v>1800</v>
      </c>
      <c r="G1552" s="23">
        <f>SUMIFS(销售员提成汇总!C:C,销售员提成汇总!K:K,$K1552)</f>
        <v>0</v>
      </c>
      <c r="H1552" s="21">
        <f t="shared" si="74"/>
        <v>0</v>
      </c>
      <c r="I1552" s="23" t="str">
        <f t="shared" si="75"/>
        <v/>
      </c>
      <c r="J1552" s="31" t="str">
        <f t="shared" si="76"/>
        <v/>
      </c>
      <c r="K1552" s="32" t="e">
        <f>VLOOKUP(A$4:A$600,客户下单明细表!O$4:P$5200,2,FALSE)</f>
        <v>#VALUE!</v>
      </c>
    </row>
    <row r="1553" spans="1:11">
      <c r="A1553" s="20"/>
      <c r="B1553" s="21" t="str">
        <f>IF(A1553="","",SUMPRODUCT((MONTH(客户下单明细表!$D$4:$D$5200)=销售员提成汇总!$E$2)*((YEAR(客户下单明细表!$D$4:$D$5200)=销售员提成汇总!$C$2))*(客户下单明细表!$O$4:$O$5200=A1553),客户下单明细表!$N$4:$N$5200))</f>
        <v/>
      </c>
      <c r="C1553" s="21" t="str">
        <f>IF(B1553="","",SUMPRODUCT((MONTH(客户下单明细表!$D$4:$D$5200)=销售员提成汇总!$E$2-1)*((YEAR(客户下单明细表!$D$4:$D$5200)=销售员提成汇总!$C$2))*(客户下单明细表!$O$4:$O$5200=A1553)*($A$2=客户下单明细表!$S$4:$S$5200),客户下单明细表!$N$4:$N$5200))</f>
        <v/>
      </c>
      <c r="D1553" s="21" t="str">
        <f>IF(A1553="","",SUMPRODUCT((MONTH(客户下单明细表!$D$4:$D$5200)=销售员提成汇总!$E$2)*((YEAR(客户下单明细表!$D$4:$D$5200)=销售员提成汇总!$C$2))*(客户下单明细表!$O$4:$O$5200=A1553),客户下单明细表!$R$4:$R$5200))</f>
        <v/>
      </c>
      <c r="E1553" s="21" t="str">
        <f>IF(A1553="","",SUMPRODUCT((MONTH(客户下单明细表!$D$4:$D$5200)=销售员提成汇总!$E$2-1)*((YEAR(客户下单明细表!$D$4:$D$5200)=销售员提成汇总!$C$2))*(客户下单明细表!$O$4:$O$5200=A1553),客户下单明细表!$R$4:$R$5200))</f>
        <v/>
      </c>
      <c r="F1553" s="22">
        <v>1800</v>
      </c>
      <c r="G1553" s="23">
        <f>SUMIFS(销售员提成汇总!C:C,销售员提成汇总!K:K,$K1553)</f>
        <v>0</v>
      </c>
      <c r="H1553" s="21">
        <f t="shared" si="74"/>
        <v>0</v>
      </c>
      <c r="I1553" s="23" t="str">
        <f t="shared" si="75"/>
        <v/>
      </c>
      <c r="J1553" s="31" t="str">
        <f t="shared" si="76"/>
        <v/>
      </c>
      <c r="K1553" s="32" t="e">
        <f>VLOOKUP(A$4:A$600,客户下单明细表!O$4:P$5200,2,FALSE)</f>
        <v>#VALUE!</v>
      </c>
    </row>
    <row r="1554" spans="1:11">
      <c r="A1554" s="20"/>
      <c r="B1554" s="21" t="str">
        <f>IF(A1554="","",SUMPRODUCT((MONTH(客户下单明细表!$D$4:$D$5200)=销售员提成汇总!$E$2)*((YEAR(客户下单明细表!$D$4:$D$5200)=销售员提成汇总!$C$2))*(客户下单明细表!$O$4:$O$5200=A1554),客户下单明细表!$N$4:$N$5200))</f>
        <v/>
      </c>
      <c r="C1554" s="21" t="str">
        <f>IF(B1554="","",SUMPRODUCT((MONTH(客户下单明细表!$D$4:$D$5200)=销售员提成汇总!$E$2-1)*((YEAR(客户下单明细表!$D$4:$D$5200)=销售员提成汇总!$C$2))*(客户下单明细表!$O$4:$O$5200=A1554)*($A$2=客户下单明细表!$S$4:$S$5200),客户下单明细表!$N$4:$N$5200))</f>
        <v/>
      </c>
      <c r="D1554" s="21" t="str">
        <f>IF(A1554="","",SUMPRODUCT((MONTH(客户下单明细表!$D$4:$D$5200)=销售员提成汇总!$E$2)*((YEAR(客户下单明细表!$D$4:$D$5200)=销售员提成汇总!$C$2))*(客户下单明细表!$O$4:$O$5200=A1554),客户下单明细表!$R$4:$R$5200))</f>
        <v/>
      </c>
      <c r="E1554" s="21" t="str">
        <f>IF(A1554="","",SUMPRODUCT((MONTH(客户下单明细表!$D$4:$D$5200)=销售员提成汇总!$E$2-1)*((YEAR(客户下单明细表!$D$4:$D$5200)=销售员提成汇总!$C$2))*(客户下单明细表!$O$4:$O$5200=A1554),客户下单明细表!$R$4:$R$5200))</f>
        <v/>
      </c>
      <c r="F1554" s="22">
        <v>1800</v>
      </c>
      <c r="G1554" s="23">
        <f>SUMIFS(销售员提成汇总!C:C,销售员提成汇总!K:K,$K1554)</f>
        <v>0</v>
      </c>
      <c r="H1554" s="21">
        <f t="shared" si="74"/>
        <v>0</v>
      </c>
      <c r="I1554" s="23" t="str">
        <f t="shared" si="75"/>
        <v/>
      </c>
      <c r="J1554" s="31" t="str">
        <f t="shared" si="76"/>
        <v/>
      </c>
      <c r="K1554" s="32" t="e">
        <f>VLOOKUP(A$4:A$600,客户下单明细表!O$4:P$5200,2,FALSE)</f>
        <v>#VALUE!</v>
      </c>
    </row>
    <row r="1555" spans="1:11">
      <c r="A1555" s="20"/>
      <c r="B1555" s="21" t="str">
        <f>IF(A1555="","",SUMPRODUCT((MONTH(客户下单明细表!$D$4:$D$5200)=销售员提成汇总!$E$2)*((YEAR(客户下单明细表!$D$4:$D$5200)=销售员提成汇总!$C$2))*(客户下单明细表!$O$4:$O$5200=A1555),客户下单明细表!$N$4:$N$5200))</f>
        <v/>
      </c>
      <c r="C1555" s="21" t="str">
        <f>IF(B1555="","",SUMPRODUCT((MONTH(客户下单明细表!$D$4:$D$5200)=销售员提成汇总!$E$2-1)*((YEAR(客户下单明细表!$D$4:$D$5200)=销售员提成汇总!$C$2))*(客户下单明细表!$O$4:$O$5200=A1555)*($A$2=客户下单明细表!$S$4:$S$5200),客户下单明细表!$N$4:$N$5200))</f>
        <v/>
      </c>
      <c r="D1555" s="21" t="str">
        <f>IF(A1555="","",SUMPRODUCT((MONTH(客户下单明细表!$D$4:$D$5200)=销售员提成汇总!$E$2)*((YEAR(客户下单明细表!$D$4:$D$5200)=销售员提成汇总!$C$2))*(客户下单明细表!$O$4:$O$5200=A1555),客户下单明细表!$R$4:$R$5200))</f>
        <v/>
      </c>
      <c r="E1555" s="21" t="str">
        <f>IF(A1555="","",SUMPRODUCT((MONTH(客户下单明细表!$D$4:$D$5200)=销售员提成汇总!$E$2-1)*((YEAR(客户下单明细表!$D$4:$D$5200)=销售员提成汇总!$C$2))*(客户下单明细表!$O$4:$O$5200=A1555),客户下单明细表!$R$4:$R$5200))</f>
        <v/>
      </c>
      <c r="F1555" s="22">
        <v>1800</v>
      </c>
      <c r="G1555" s="23">
        <f>SUMIFS(销售员提成汇总!C:C,销售员提成汇总!K:K,$K1555)</f>
        <v>0</v>
      </c>
      <c r="H1555" s="21">
        <f t="shared" si="74"/>
        <v>0</v>
      </c>
      <c r="I1555" s="23" t="str">
        <f t="shared" si="75"/>
        <v/>
      </c>
      <c r="J1555" s="31" t="str">
        <f t="shared" si="76"/>
        <v/>
      </c>
      <c r="K1555" s="32" t="e">
        <f>VLOOKUP(A$4:A$600,客户下单明细表!O$4:P$5200,2,FALSE)</f>
        <v>#VALUE!</v>
      </c>
    </row>
    <row r="1556" spans="1:11">
      <c r="A1556" s="20"/>
      <c r="B1556" s="21" t="str">
        <f>IF(A1556="","",SUMPRODUCT((MONTH(客户下单明细表!$D$4:$D$5200)=销售员提成汇总!$E$2)*((YEAR(客户下单明细表!$D$4:$D$5200)=销售员提成汇总!$C$2))*(客户下单明细表!$O$4:$O$5200=A1556),客户下单明细表!$N$4:$N$5200))</f>
        <v/>
      </c>
      <c r="C1556" s="21" t="str">
        <f>IF(B1556="","",SUMPRODUCT((MONTH(客户下单明细表!$D$4:$D$5200)=销售员提成汇总!$E$2-1)*((YEAR(客户下单明细表!$D$4:$D$5200)=销售员提成汇总!$C$2))*(客户下单明细表!$O$4:$O$5200=A1556)*($A$2=客户下单明细表!$S$4:$S$5200),客户下单明细表!$N$4:$N$5200))</f>
        <v/>
      </c>
      <c r="D1556" s="21" t="str">
        <f>IF(A1556="","",SUMPRODUCT((MONTH(客户下单明细表!$D$4:$D$5200)=销售员提成汇总!$E$2)*((YEAR(客户下单明细表!$D$4:$D$5200)=销售员提成汇总!$C$2))*(客户下单明细表!$O$4:$O$5200=A1556),客户下单明细表!$R$4:$R$5200))</f>
        <v/>
      </c>
      <c r="E1556" s="21" t="str">
        <f>IF(A1556="","",SUMPRODUCT((MONTH(客户下单明细表!$D$4:$D$5200)=销售员提成汇总!$E$2-1)*((YEAR(客户下单明细表!$D$4:$D$5200)=销售员提成汇总!$C$2))*(客户下单明细表!$O$4:$O$5200=A1556),客户下单明细表!$R$4:$R$5200))</f>
        <v/>
      </c>
      <c r="F1556" s="22">
        <v>1800</v>
      </c>
      <c r="G1556" s="23">
        <f>SUMIFS(销售员提成汇总!C:C,销售员提成汇总!K:K,$K1556)</f>
        <v>0</v>
      </c>
      <c r="H1556" s="21">
        <f t="shared" si="74"/>
        <v>0</v>
      </c>
      <c r="I1556" s="23" t="str">
        <f t="shared" si="75"/>
        <v/>
      </c>
      <c r="J1556" s="31" t="str">
        <f t="shared" si="76"/>
        <v/>
      </c>
      <c r="K1556" s="32" t="e">
        <f>VLOOKUP(A$4:A$600,客户下单明细表!O$4:P$5200,2,FALSE)</f>
        <v>#VALUE!</v>
      </c>
    </row>
    <row r="1557" spans="1:11">
      <c r="A1557" s="20"/>
      <c r="B1557" s="21" t="str">
        <f>IF(A1557="","",SUMPRODUCT((MONTH(客户下单明细表!$D$4:$D$5200)=销售员提成汇总!$E$2)*((YEAR(客户下单明细表!$D$4:$D$5200)=销售员提成汇总!$C$2))*(客户下单明细表!$O$4:$O$5200=A1557),客户下单明细表!$N$4:$N$5200))</f>
        <v/>
      </c>
      <c r="C1557" s="21" t="str">
        <f>IF(B1557="","",SUMPRODUCT((MONTH(客户下单明细表!$D$4:$D$5200)=销售员提成汇总!$E$2-1)*((YEAR(客户下单明细表!$D$4:$D$5200)=销售员提成汇总!$C$2))*(客户下单明细表!$O$4:$O$5200=A1557)*($A$2=客户下单明细表!$S$4:$S$5200),客户下单明细表!$N$4:$N$5200))</f>
        <v/>
      </c>
      <c r="D1557" s="21" t="str">
        <f>IF(A1557="","",SUMPRODUCT((MONTH(客户下单明细表!$D$4:$D$5200)=销售员提成汇总!$E$2)*((YEAR(客户下单明细表!$D$4:$D$5200)=销售员提成汇总!$C$2))*(客户下单明细表!$O$4:$O$5200=A1557),客户下单明细表!$R$4:$R$5200))</f>
        <v/>
      </c>
      <c r="E1557" s="21" t="str">
        <f>IF(A1557="","",SUMPRODUCT((MONTH(客户下单明细表!$D$4:$D$5200)=销售员提成汇总!$E$2-1)*((YEAR(客户下单明细表!$D$4:$D$5200)=销售员提成汇总!$C$2))*(客户下单明细表!$O$4:$O$5200=A1557),客户下单明细表!$R$4:$R$5200))</f>
        <v/>
      </c>
      <c r="F1557" s="22">
        <v>1800</v>
      </c>
      <c r="G1557" s="23">
        <f>SUMIFS(销售员提成汇总!C:C,销售员提成汇总!K:K,$K1557)</f>
        <v>0</v>
      </c>
      <c r="H1557" s="21">
        <f t="shared" si="74"/>
        <v>0</v>
      </c>
      <c r="I1557" s="23" t="str">
        <f t="shared" si="75"/>
        <v/>
      </c>
      <c r="J1557" s="31" t="str">
        <f t="shared" si="76"/>
        <v/>
      </c>
      <c r="K1557" s="32" t="e">
        <f>VLOOKUP(A$4:A$600,客户下单明细表!O$4:P$5200,2,FALSE)</f>
        <v>#VALUE!</v>
      </c>
    </row>
    <row r="1558" spans="1:11">
      <c r="A1558" s="20"/>
      <c r="B1558" s="21" t="str">
        <f>IF(A1558="","",SUMPRODUCT((MONTH(客户下单明细表!$D$4:$D$5200)=销售员提成汇总!$E$2)*((YEAR(客户下单明细表!$D$4:$D$5200)=销售员提成汇总!$C$2))*(客户下单明细表!$O$4:$O$5200=A1558),客户下单明细表!$N$4:$N$5200))</f>
        <v/>
      </c>
      <c r="C1558" s="21" t="str">
        <f>IF(B1558="","",SUMPRODUCT((MONTH(客户下单明细表!$D$4:$D$5200)=销售员提成汇总!$E$2-1)*((YEAR(客户下单明细表!$D$4:$D$5200)=销售员提成汇总!$C$2))*(客户下单明细表!$O$4:$O$5200=A1558)*($A$2=客户下单明细表!$S$4:$S$5200),客户下单明细表!$N$4:$N$5200))</f>
        <v/>
      </c>
      <c r="D1558" s="21" t="str">
        <f>IF(A1558="","",SUMPRODUCT((MONTH(客户下单明细表!$D$4:$D$5200)=销售员提成汇总!$E$2)*((YEAR(客户下单明细表!$D$4:$D$5200)=销售员提成汇总!$C$2))*(客户下单明细表!$O$4:$O$5200=A1558),客户下单明细表!$R$4:$R$5200))</f>
        <v/>
      </c>
      <c r="E1558" s="21" t="str">
        <f>IF(A1558="","",SUMPRODUCT((MONTH(客户下单明细表!$D$4:$D$5200)=销售员提成汇总!$E$2-1)*((YEAR(客户下单明细表!$D$4:$D$5200)=销售员提成汇总!$C$2))*(客户下单明细表!$O$4:$O$5200=A1558),客户下单明细表!$R$4:$R$5200))</f>
        <v/>
      </c>
      <c r="F1558" s="22">
        <v>1800</v>
      </c>
      <c r="G1558" s="23">
        <f>SUMIFS(销售员提成汇总!C:C,销售员提成汇总!K:K,$K1558)</f>
        <v>0</v>
      </c>
      <c r="H1558" s="21">
        <f t="shared" si="74"/>
        <v>0</v>
      </c>
      <c r="I1558" s="23" t="str">
        <f t="shared" si="75"/>
        <v/>
      </c>
      <c r="J1558" s="31" t="str">
        <f t="shared" si="76"/>
        <v/>
      </c>
      <c r="K1558" s="32" t="e">
        <f>VLOOKUP(A$4:A$600,客户下单明细表!O$4:P$5200,2,FALSE)</f>
        <v>#VALUE!</v>
      </c>
    </row>
    <row r="1559" spans="1:11">
      <c r="A1559" s="20"/>
      <c r="B1559" s="21" t="str">
        <f>IF(A1559="","",SUMPRODUCT((MONTH(客户下单明细表!$D$4:$D$5200)=销售员提成汇总!$E$2)*((YEAR(客户下单明细表!$D$4:$D$5200)=销售员提成汇总!$C$2))*(客户下单明细表!$O$4:$O$5200=A1559),客户下单明细表!$N$4:$N$5200))</f>
        <v/>
      </c>
      <c r="C1559" s="21" t="str">
        <f>IF(B1559="","",SUMPRODUCT((MONTH(客户下单明细表!$D$4:$D$5200)=销售员提成汇总!$E$2-1)*((YEAR(客户下单明细表!$D$4:$D$5200)=销售员提成汇总!$C$2))*(客户下单明细表!$O$4:$O$5200=A1559)*($A$2=客户下单明细表!$S$4:$S$5200),客户下单明细表!$N$4:$N$5200))</f>
        <v/>
      </c>
      <c r="D1559" s="21" t="str">
        <f>IF(A1559="","",SUMPRODUCT((MONTH(客户下单明细表!$D$4:$D$5200)=销售员提成汇总!$E$2)*((YEAR(客户下单明细表!$D$4:$D$5200)=销售员提成汇总!$C$2))*(客户下单明细表!$O$4:$O$5200=A1559),客户下单明细表!$R$4:$R$5200))</f>
        <v/>
      </c>
      <c r="E1559" s="21" t="str">
        <f>IF(A1559="","",SUMPRODUCT((MONTH(客户下单明细表!$D$4:$D$5200)=销售员提成汇总!$E$2-1)*((YEAR(客户下单明细表!$D$4:$D$5200)=销售员提成汇总!$C$2))*(客户下单明细表!$O$4:$O$5200=A1559),客户下单明细表!$R$4:$R$5200))</f>
        <v/>
      </c>
      <c r="F1559" s="22">
        <v>1800</v>
      </c>
      <c r="G1559" s="23">
        <f>SUMIFS(销售员提成汇总!C:C,销售员提成汇总!K:K,$K1559)</f>
        <v>0</v>
      </c>
      <c r="H1559" s="21">
        <f t="shared" si="74"/>
        <v>0</v>
      </c>
      <c r="I1559" s="23" t="str">
        <f t="shared" si="75"/>
        <v/>
      </c>
      <c r="J1559" s="31" t="str">
        <f t="shared" si="76"/>
        <v/>
      </c>
      <c r="K1559" s="32" t="e">
        <f>VLOOKUP(A$4:A$600,客户下单明细表!O$4:P$5200,2,FALSE)</f>
        <v>#VALUE!</v>
      </c>
    </row>
    <row r="1560" spans="1:11">
      <c r="A1560" s="20"/>
      <c r="B1560" s="21" t="str">
        <f>IF(A1560="","",SUMPRODUCT((MONTH(客户下单明细表!$D$4:$D$5200)=销售员提成汇总!$E$2)*((YEAR(客户下单明细表!$D$4:$D$5200)=销售员提成汇总!$C$2))*(客户下单明细表!$O$4:$O$5200=A1560),客户下单明细表!$N$4:$N$5200))</f>
        <v/>
      </c>
      <c r="C1560" s="21" t="str">
        <f>IF(B1560="","",SUMPRODUCT((MONTH(客户下单明细表!$D$4:$D$5200)=销售员提成汇总!$E$2-1)*((YEAR(客户下单明细表!$D$4:$D$5200)=销售员提成汇总!$C$2))*(客户下单明细表!$O$4:$O$5200=A1560)*($A$2=客户下单明细表!$S$4:$S$5200),客户下单明细表!$N$4:$N$5200))</f>
        <v/>
      </c>
      <c r="D1560" s="21" t="str">
        <f>IF(A1560="","",SUMPRODUCT((MONTH(客户下单明细表!$D$4:$D$5200)=销售员提成汇总!$E$2)*((YEAR(客户下单明细表!$D$4:$D$5200)=销售员提成汇总!$C$2))*(客户下单明细表!$O$4:$O$5200=A1560),客户下单明细表!$R$4:$R$5200))</f>
        <v/>
      </c>
      <c r="E1560" s="21" t="str">
        <f>IF(A1560="","",SUMPRODUCT((MONTH(客户下单明细表!$D$4:$D$5200)=销售员提成汇总!$E$2-1)*((YEAR(客户下单明细表!$D$4:$D$5200)=销售员提成汇总!$C$2))*(客户下单明细表!$O$4:$O$5200=A1560),客户下单明细表!$R$4:$R$5200))</f>
        <v/>
      </c>
      <c r="F1560" s="22">
        <v>1800</v>
      </c>
      <c r="G1560" s="23">
        <f>SUMIFS(销售员提成汇总!C:C,销售员提成汇总!K:K,$K1560)</f>
        <v>0</v>
      </c>
      <c r="H1560" s="21">
        <f t="shared" si="74"/>
        <v>0</v>
      </c>
      <c r="I1560" s="23" t="str">
        <f t="shared" si="75"/>
        <v/>
      </c>
      <c r="J1560" s="31" t="str">
        <f t="shared" si="76"/>
        <v/>
      </c>
      <c r="K1560" s="32" t="e">
        <f>VLOOKUP(A$4:A$600,客户下单明细表!O$4:P$5200,2,FALSE)</f>
        <v>#VALUE!</v>
      </c>
    </row>
    <row r="1561" spans="1:11">
      <c r="A1561" s="20"/>
      <c r="B1561" s="21" t="str">
        <f>IF(A1561="","",SUMPRODUCT((MONTH(客户下单明细表!$D$4:$D$5200)=销售员提成汇总!$E$2)*((YEAR(客户下单明细表!$D$4:$D$5200)=销售员提成汇总!$C$2))*(客户下单明细表!$O$4:$O$5200=A1561),客户下单明细表!$N$4:$N$5200))</f>
        <v/>
      </c>
      <c r="C1561" s="21" t="str">
        <f>IF(B1561="","",SUMPRODUCT((MONTH(客户下单明细表!$D$4:$D$5200)=销售员提成汇总!$E$2-1)*((YEAR(客户下单明细表!$D$4:$D$5200)=销售员提成汇总!$C$2))*(客户下单明细表!$O$4:$O$5200=A1561)*($A$2=客户下单明细表!$S$4:$S$5200),客户下单明细表!$N$4:$N$5200))</f>
        <v/>
      </c>
      <c r="D1561" s="21" t="str">
        <f>IF(A1561="","",SUMPRODUCT((MONTH(客户下单明细表!$D$4:$D$5200)=销售员提成汇总!$E$2)*((YEAR(客户下单明细表!$D$4:$D$5200)=销售员提成汇总!$C$2))*(客户下单明细表!$O$4:$O$5200=A1561),客户下单明细表!$R$4:$R$5200))</f>
        <v/>
      </c>
      <c r="E1561" s="21" t="str">
        <f>IF(A1561="","",SUMPRODUCT((MONTH(客户下单明细表!$D$4:$D$5200)=销售员提成汇总!$E$2-1)*((YEAR(客户下单明细表!$D$4:$D$5200)=销售员提成汇总!$C$2))*(客户下单明细表!$O$4:$O$5200=A1561),客户下单明细表!$R$4:$R$5200))</f>
        <v/>
      </c>
      <c r="F1561" s="22">
        <v>1800</v>
      </c>
      <c r="G1561" s="23">
        <f>SUMIFS(销售员提成汇总!C:C,销售员提成汇总!K:K,$K1561)</f>
        <v>0</v>
      </c>
      <c r="H1561" s="21">
        <f t="shared" si="74"/>
        <v>0</v>
      </c>
      <c r="I1561" s="23" t="str">
        <f t="shared" si="75"/>
        <v/>
      </c>
      <c r="J1561" s="31" t="str">
        <f t="shared" si="76"/>
        <v/>
      </c>
      <c r="K1561" s="32" t="e">
        <f>VLOOKUP(A$4:A$600,客户下单明细表!O$4:P$5200,2,FALSE)</f>
        <v>#VALUE!</v>
      </c>
    </row>
    <row r="1562" spans="1:11">
      <c r="A1562" s="20"/>
      <c r="B1562" s="21" t="str">
        <f>IF(A1562="","",SUMPRODUCT((MONTH(客户下单明细表!$D$4:$D$5200)=销售员提成汇总!$E$2)*((YEAR(客户下单明细表!$D$4:$D$5200)=销售员提成汇总!$C$2))*(客户下单明细表!$O$4:$O$5200=A1562),客户下单明细表!$N$4:$N$5200))</f>
        <v/>
      </c>
      <c r="C1562" s="21" t="str">
        <f>IF(B1562="","",SUMPRODUCT((MONTH(客户下单明细表!$D$4:$D$5200)=销售员提成汇总!$E$2-1)*((YEAR(客户下单明细表!$D$4:$D$5200)=销售员提成汇总!$C$2))*(客户下单明细表!$O$4:$O$5200=A1562)*($A$2=客户下单明细表!$S$4:$S$5200),客户下单明细表!$N$4:$N$5200))</f>
        <v/>
      </c>
      <c r="D1562" s="21" t="str">
        <f>IF(A1562="","",SUMPRODUCT((MONTH(客户下单明细表!$D$4:$D$5200)=销售员提成汇总!$E$2)*((YEAR(客户下单明细表!$D$4:$D$5200)=销售员提成汇总!$C$2))*(客户下单明细表!$O$4:$O$5200=A1562),客户下单明细表!$R$4:$R$5200))</f>
        <v/>
      </c>
      <c r="E1562" s="21" t="str">
        <f>IF(A1562="","",SUMPRODUCT((MONTH(客户下单明细表!$D$4:$D$5200)=销售员提成汇总!$E$2-1)*((YEAR(客户下单明细表!$D$4:$D$5200)=销售员提成汇总!$C$2))*(客户下单明细表!$O$4:$O$5200=A1562),客户下单明细表!$R$4:$R$5200))</f>
        <v/>
      </c>
      <c r="F1562" s="22">
        <v>1800</v>
      </c>
      <c r="G1562" s="23">
        <f>SUMIFS(销售员提成汇总!C:C,销售员提成汇总!K:K,$K1562)</f>
        <v>0</v>
      </c>
      <c r="H1562" s="21">
        <f t="shared" si="74"/>
        <v>0</v>
      </c>
      <c r="I1562" s="23" t="str">
        <f t="shared" si="75"/>
        <v/>
      </c>
      <c r="J1562" s="31" t="str">
        <f t="shared" si="76"/>
        <v/>
      </c>
      <c r="K1562" s="32" t="e">
        <f>VLOOKUP(A$4:A$600,客户下单明细表!O$4:P$5200,2,FALSE)</f>
        <v>#VALUE!</v>
      </c>
    </row>
    <row r="1563" spans="1:11">
      <c r="A1563" s="20"/>
      <c r="B1563" s="21" t="str">
        <f>IF(A1563="","",SUMPRODUCT((MONTH(客户下单明细表!$D$4:$D$5200)=销售员提成汇总!$E$2)*((YEAR(客户下单明细表!$D$4:$D$5200)=销售员提成汇总!$C$2))*(客户下单明细表!$O$4:$O$5200=A1563),客户下单明细表!$N$4:$N$5200))</f>
        <v/>
      </c>
      <c r="C1563" s="21" t="str">
        <f>IF(B1563="","",SUMPRODUCT((MONTH(客户下单明细表!$D$4:$D$5200)=销售员提成汇总!$E$2-1)*((YEAR(客户下单明细表!$D$4:$D$5200)=销售员提成汇总!$C$2))*(客户下单明细表!$O$4:$O$5200=A1563)*($A$2=客户下单明细表!$S$4:$S$5200),客户下单明细表!$N$4:$N$5200))</f>
        <v/>
      </c>
      <c r="D1563" s="21" t="str">
        <f>IF(A1563="","",SUMPRODUCT((MONTH(客户下单明细表!$D$4:$D$5200)=销售员提成汇总!$E$2)*((YEAR(客户下单明细表!$D$4:$D$5200)=销售员提成汇总!$C$2))*(客户下单明细表!$O$4:$O$5200=A1563),客户下单明细表!$R$4:$R$5200))</f>
        <v/>
      </c>
      <c r="E1563" s="21" t="str">
        <f>IF(A1563="","",SUMPRODUCT((MONTH(客户下单明细表!$D$4:$D$5200)=销售员提成汇总!$E$2-1)*((YEAR(客户下单明细表!$D$4:$D$5200)=销售员提成汇总!$C$2))*(客户下单明细表!$O$4:$O$5200=A1563),客户下单明细表!$R$4:$R$5200))</f>
        <v/>
      </c>
      <c r="F1563" s="22">
        <v>1800</v>
      </c>
      <c r="G1563" s="23">
        <f>SUMIFS(销售员提成汇总!C:C,销售员提成汇总!K:K,$K1563)</f>
        <v>0</v>
      </c>
      <c r="H1563" s="21">
        <f t="shared" si="74"/>
        <v>0</v>
      </c>
      <c r="I1563" s="23" t="str">
        <f t="shared" si="75"/>
        <v/>
      </c>
      <c r="J1563" s="31" t="str">
        <f t="shared" si="76"/>
        <v/>
      </c>
      <c r="K1563" s="32" t="e">
        <f>VLOOKUP(A$4:A$600,客户下单明细表!O$4:P$5200,2,FALSE)</f>
        <v>#VALUE!</v>
      </c>
    </row>
    <row r="1564" spans="1:11">
      <c r="A1564" s="20"/>
      <c r="B1564" s="21" t="str">
        <f>IF(A1564="","",SUMPRODUCT((MONTH(客户下单明细表!$D$4:$D$5200)=销售员提成汇总!$E$2)*((YEAR(客户下单明细表!$D$4:$D$5200)=销售员提成汇总!$C$2))*(客户下单明细表!$O$4:$O$5200=A1564),客户下单明细表!$N$4:$N$5200))</f>
        <v/>
      </c>
      <c r="C1564" s="21" t="str">
        <f>IF(B1564="","",SUMPRODUCT((MONTH(客户下单明细表!$D$4:$D$5200)=销售员提成汇总!$E$2-1)*((YEAR(客户下单明细表!$D$4:$D$5200)=销售员提成汇总!$C$2))*(客户下单明细表!$O$4:$O$5200=A1564)*($A$2=客户下单明细表!$S$4:$S$5200),客户下单明细表!$N$4:$N$5200))</f>
        <v/>
      </c>
      <c r="D1564" s="21" t="str">
        <f>IF(A1564="","",SUMPRODUCT((MONTH(客户下单明细表!$D$4:$D$5200)=销售员提成汇总!$E$2)*((YEAR(客户下单明细表!$D$4:$D$5200)=销售员提成汇总!$C$2))*(客户下单明细表!$O$4:$O$5200=A1564),客户下单明细表!$R$4:$R$5200))</f>
        <v/>
      </c>
      <c r="E1564" s="21" t="str">
        <f>IF(A1564="","",SUMPRODUCT((MONTH(客户下单明细表!$D$4:$D$5200)=销售员提成汇总!$E$2-1)*((YEAR(客户下单明细表!$D$4:$D$5200)=销售员提成汇总!$C$2))*(客户下单明细表!$O$4:$O$5200=A1564),客户下单明细表!$R$4:$R$5200))</f>
        <v/>
      </c>
      <c r="F1564" s="22">
        <v>1800</v>
      </c>
      <c r="G1564" s="23">
        <f>SUMIFS(销售员提成汇总!C:C,销售员提成汇总!K:K,$K1564)</f>
        <v>0</v>
      </c>
      <c r="H1564" s="21">
        <f t="shared" si="74"/>
        <v>0</v>
      </c>
      <c r="I1564" s="23" t="str">
        <f t="shared" si="75"/>
        <v/>
      </c>
      <c r="J1564" s="31" t="str">
        <f t="shared" si="76"/>
        <v/>
      </c>
      <c r="K1564" s="32" t="e">
        <f>VLOOKUP(A$4:A$600,客户下单明细表!O$4:P$5200,2,FALSE)</f>
        <v>#VALUE!</v>
      </c>
    </row>
    <row r="1565" spans="1:11">
      <c r="A1565" s="20"/>
      <c r="B1565" s="21" t="str">
        <f>IF(A1565="","",SUMPRODUCT((MONTH(客户下单明细表!$D$4:$D$5200)=销售员提成汇总!$E$2)*((YEAR(客户下单明细表!$D$4:$D$5200)=销售员提成汇总!$C$2))*(客户下单明细表!$O$4:$O$5200=A1565),客户下单明细表!$N$4:$N$5200))</f>
        <v/>
      </c>
      <c r="C1565" s="21" t="str">
        <f>IF(B1565="","",SUMPRODUCT((MONTH(客户下单明细表!$D$4:$D$5200)=销售员提成汇总!$E$2-1)*((YEAR(客户下单明细表!$D$4:$D$5200)=销售员提成汇总!$C$2))*(客户下单明细表!$O$4:$O$5200=A1565)*($A$2=客户下单明细表!$S$4:$S$5200),客户下单明细表!$N$4:$N$5200))</f>
        <v/>
      </c>
      <c r="D1565" s="21" t="str">
        <f>IF(A1565="","",SUMPRODUCT((MONTH(客户下单明细表!$D$4:$D$5200)=销售员提成汇总!$E$2)*((YEAR(客户下单明细表!$D$4:$D$5200)=销售员提成汇总!$C$2))*(客户下单明细表!$O$4:$O$5200=A1565),客户下单明细表!$R$4:$R$5200))</f>
        <v/>
      </c>
      <c r="E1565" s="21" t="str">
        <f>IF(A1565="","",SUMPRODUCT((MONTH(客户下单明细表!$D$4:$D$5200)=销售员提成汇总!$E$2-1)*((YEAR(客户下单明细表!$D$4:$D$5200)=销售员提成汇总!$C$2))*(客户下单明细表!$O$4:$O$5200=A1565),客户下单明细表!$R$4:$R$5200))</f>
        <v/>
      </c>
      <c r="F1565" s="22">
        <v>1800</v>
      </c>
      <c r="G1565" s="23">
        <f>SUMIFS(销售员提成汇总!C:C,销售员提成汇总!K:K,$K1565)</f>
        <v>0</v>
      </c>
      <c r="H1565" s="21">
        <f t="shared" si="74"/>
        <v>0</v>
      </c>
      <c r="I1565" s="23" t="str">
        <f t="shared" si="75"/>
        <v/>
      </c>
      <c r="J1565" s="31" t="str">
        <f t="shared" si="76"/>
        <v/>
      </c>
      <c r="K1565" s="32" t="e">
        <f>VLOOKUP(A$4:A$600,客户下单明细表!O$4:P$5200,2,FALSE)</f>
        <v>#VALUE!</v>
      </c>
    </row>
    <row r="1566" spans="1:11">
      <c r="A1566" s="20"/>
      <c r="B1566" s="21" t="str">
        <f>IF(A1566="","",SUMPRODUCT((MONTH(客户下单明细表!$D$4:$D$5200)=销售员提成汇总!$E$2)*((YEAR(客户下单明细表!$D$4:$D$5200)=销售员提成汇总!$C$2))*(客户下单明细表!$O$4:$O$5200=A1566),客户下单明细表!$N$4:$N$5200))</f>
        <v/>
      </c>
      <c r="C1566" s="21" t="str">
        <f>IF(B1566="","",SUMPRODUCT((MONTH(客户下单明细表!$D$4:$D$5200)=销售员提成汇总!$E$2-1)*((YEAR(客户下单明细表!$D$4:$D$5200)=销售员提成汇总!$C$2))*(客户下单明细表!$O$4:$O$5200=A1566)*($A$2=客户下单明细表!$S$4:$S$5200),客户下单明细表!$N$4:$N$5200))</f>
        <v/>
      </c>
      <c r="D1566" s="21" t="str">
        <f>IF(A1566="","",SUMPRODUCT((MONTH(客户下单明细表!$D$4:$D$5200)=销售员提成汇总!$E$2)*((YEAR(客户下单明细表!$D$4:$D$5200)=销售员提成汇总!$C$2))*(客户下单明细表!$O$4:$O$5200=A1566),客户下单明细表!$R$4:$R$5200))</f>
        <v/>
      </c>
      <c r="E1566" s="21" t="str">
        <f>IF(A1566="","",SUMPRODUCT((MONTH(客户下单明细表!$D$4:$D$5200)=销售员提成汇总!$E$2-1)*((YEAR(客户下单明细表!$D$4:$D$5200)=销售员提成汇总!$C$2))*(客户下单明细表!$O$4:$O$5200=A1566),客户下单明细表!$R$4:$R$5200))</f>
        <v/>
      </c>
      <c r="F1566" s="22">
        <v>1800</v>
      </c>
      <c r="G1566" s="23">
        <f>SUMIFS(销售员提成汇总!C:C,销售员提成汇总!K:K,$K1566)</f>
        <v>0</v>
      </c>
      <c r="H1566" s="21">
        <f t="shared" si="74"/>
        <v>0</v>
      </c>
      <c r="I1566" s="23" t="str">
        <f t="shared" si="75"/>
        <v/>
      </c>
      <c r="J1566" s="31" t="str">
        <f t="shared" si="76"/>
        <v/>
      </c>
      <c r="K1566" s="32" t="e">
        <f>VLOOKUP(A$4:A$600,客户下单明细表!O$4:P$5200,2,FALSE)</f>
        <v>#VALUE!</v>
      </c>
    </row>
    <row r="1567" spans="1:11">
      <c r="A1567" s="20"/>
      <c r="B1567" s="21" t="str">
        <f>IF(A1567="","",SUMPRODUCT((MONTH(客户下单明细表!$D$4:$D$5200)=销售员提成汇总!$E$2)*((YEAR(客户下单明细表!$D$4:$D$5200)=销售员提成汇总!$C$2))*(客户下单明细表!$O$4:$O$5200=A1567),客户下单明细表!$N$4:$N$5200))</f>
        <v/>
      </c>
      <c r="C1567" s="21" t="str">
        <f>IF(B1567="","",SUMPRODUCT((MONTH(客户下单明细表!$D$4:$D$5200)=销售员提成汇总!$E$2-1)*((YEAR(客户下单明细表!$D$4:$D$5200)=销售员提成汇总!$C$2))*(客户下单明细表!$O$4:$O$5200=A1567)*($A$2=客户下单明细表!$S$4:$S$5200),客户下单明细表!$N$4:$N$5200))</f>
        <v/>
      </c>
      <c r="D1567" s="21" t="str">
        <f>IF(A1567="","",SUMPRODUCT((MONTH(客户下单明细表!$D$4:$D$5200)=销售员提成汇总!$E$2)*((YEAR(客户下单明细表!$D$4:$D$5200)=销售员提成汇总!$C$2))*(客户下单明细表!$O$4:$O$5200=A1567),客户下单明细表!$R$4:$R$5200))</f>
        <v/>
      </c>
      <c r="E1567" s="21" t="str">
        <f>IF(A1567="","",SUMPRODUCT((MONTH(客户下单明细表!$D$4:$D$5200)=销售员提成汇总!$E$2-1)*((YEAR(客户下单明细表!$D$4:$D$5200)=销售员提成汇总!$C$2))*(客户下单明细表!$O$4:$O$5200=A1567),客户下单明细表!$R$4:$R$5200))</f>
        <v/>
      </c>
      <c r="F1567" s="22">
        <v>1800</v>
      </c>
      <c r="G1567" s="23">
        <f>SUMIFS(销售员提成汇总!C:C,销售员提成汇总!K:K,$K1567)</f>
        <v>0</v>
      </c>
      <c r="H1567" s="21">
        <f t="shared" si="74"/>
        <v>0</v>
      </c>
      <c r="I1567" s="23" t="str">
        <f t="shared" si="75"/>
        <v/>
      </c>
      <c r="J1567" s="31" t="str">
        <f t="shared" si="76"/>
        <v/>
      </c>
      <c r="K1567" s="32" t="e">
        <f>VLOOKUP(A$4:A$600,客户下单明细表!O$4:P$5200,2,FALSE)</f>
        <v>#VALUE!</v>
      </c>
    </row>
    <row r="1568" spans="1:11">
      <c r="A1568" s="20"/>
      <c r="B1568" s="21" t="str">
        <f>IF(A1568="","",SUMPRODUCT((MONTH(客户下单明细表!$D$4:$D$5200)=销售员提成汇总!$E$2)*((YEAR(客户下单明细表!$D$4:$D$5200)=销售员提成汇总!$C$2))*(客户下单明细表!$O$4:$O$5200=A1568),客户下单明细表!$N$4:$N$5200))</f>
        <v/>
      </c>
      <c r="C1568" s="21" t="str">
        <f>IF(B1568="","",SUMPRODUCT((MONTH(客户下单明细表!$D$4:$D$5200)=销售员提成汇总!$E$2-1)*((YEAR(客户下单明细表!$D$4:$D$5200)=销售员提成汇总!$C$2))*(客户下单明细表!$O$4:$O$5200=A1568)*($A$2=客户下单明细表!$S$4:$S$5200),客户下单明细表!$N$4:$N$5200))</f>
        <v/>
      </c>
      <c r="D1568" s="21" t="str">
        <f>IF(A1568="","",SUMPRODUCT((MONTH(客户下单明细表!$D$4:$D$5200)=销售员提成汇总!$E$2)*((YEAR(客户下单明细表!$D$4:$D$5200)=销售员提成汇总!$C$2))*(客户下单明细表!$O$4:$O$5200=A1568),客户下单明细表!$R$4:$R$5200))</f>
        <v/>
      </c>
      <c r="E1568" s="21" t="str">
        <f>IF(A1568="","",SUMPRODUCT((MONTH(客户下单明细表!$D$4:$D$5200)=销售员提成汇总!$E$2-1)*((YEAR(客户下单明细表!$D$4:$D$5200)=销售员提成汇总!$C$2))*(客户下单明细表!$O$4:$O$5200=A1568),客户下单明细表!$R$4:$R$5200))</f>
        <v/>
      </c>
      <c r="F1568" s="22">
        <v>1800</v>
      </c>
      <c r="G1568" s="23">
        <f>SUMIFS(销售员提成汇总!C:C,销售员提成汇总!K:K,$K1568)</f>
        <v>0</v>
      </c>
      <c r="H1568" s="21">
        <f t="shared" si="74"/>
        <v>0</v>
      </c>
      <c r="I1568" s="23" t="str">
        <f t="shared" si="75"/>
        <v/>
      </c>
      <c r="J1568" s="31" t="str">
        <f t="shared" si="76"/>
        <v/>
      </c>
      <c r="K1568" s="32" t="e">
        <f>VLOOKUP(A$4:A$600,客户下单明细表!O$4:P$5200,2,FALSE)</f>
        <v>#VALUE!</v>
      </c>
    </row>
    <row r="1569" spans="1:11">
      <c r="A1569" s="20"/>
      <c r="B1569" s="21" t="str">
        <f>IF(A1569="","",SUMPRODUCT((MONTH(客户下单明细表!$D$4:$D$5200)=销售员提成汇总!$E$2)*((YEAR(客户下单明细表!$D$4:$D$5200)=销售员提成汇总!$C$2))*(客户下单明细表!$O$4:$O$5200=A1569),客户下单明细表!$N$4:$N$5200))</f>
        <v/>
      </c>
      <c r="C1569" s="21" t="str">
        <f>IF(B1569="","",SUMPRODUCT((MONTH(客户下单明细表!$D$4:$D$5200)=销售员提成汇总!$E$2-1)*((YEAR(客户下单明细表!$D$4:$D$5200)=销售员提成汇总!$C$2))*(客户下单明细表!$O$4:$O$5200=A1569)*($A$2=客户下单明细表!$S$4:$S$5200),客户下单明细表!$N$4:$N$5200))</f>
        <v/>
      </c>
      <c r="D1569" s="21" t="str">
        <f>IF(A1569="","",SUMPRODUCT((MONTH(客户下单明细表!$D$4:$D$5200)=销售员提成汇总!$E$2)*((YEAR(客户下单明细表!$D$4:$D$5200)=销售员提成汇总!$C$2))*(客户下单明细表!$O$4:$O$5200=A1569),客户下单明细表!$R$4:$R$5200))</f>
        <v/>
      </c>
      <c r="E1569" s="21" t="str">
        <f>IF(A1569="","",SUMPRODUCT((MONTH(客户下单明细表!$D$4:$D$5200)=销售员提成汇总!$E$2-1)*((YEAR(客户下单明细表!$D$4:$D$5200)=销售员提成汇总!$C$2))*(客户下单明细表!$O$4:$O$5200=A1569),客户下单明细表!$R$4:$R$5200))</f>
        <v/>
      </c>
      <c r="F1569" s="22">
        <v>1800</v>
      </c>
      <c r="G1569" s="23">
        <f>SUMIFS(销售员提成汇总!C:C,销售员提成汇总!K:K,$K1569)</f>
        <v>0</v>
      </c>
      <c r="H1569" s="21">
        <f t="shared" si="74"/>
        <v>0</v>
      </c>
      <c r="I1569" s="23" t="str">
        <f t="shared" si="75"/>
        <v/>
      </c>
      <c r="J1569" s="31" t="str">
        <f t="shared" si="76"/>
        <v/>
      </c>
      <c r="K1569" s="32" t="e">
        <f>VLOOKUP(A$4:A$600,客户下单明细表!O$4:P$5200,2,FALSE)</f>
        <v>#VALUE!</v>
      </c>
    </row>
    <row r="1570" spans="1:11">
      <c r="A1570" s="20"/>
      <c r="B1570" s="21" t="str">
        <f>IF(A1570="","",SUMPRODUCT((MONTH(客户下单明细表!$D$4:$D$5200)=销售员提成汇总!$E$2)*((YEAR(客户下单明细表!$D$4:$D$5200)=销售员提成汇总!$C$2))*(客户下单明细表!$O$4:$O$5200=A1570),客户下单明细表!$N$4:$N$5200))</f>
        <v/>
      </c>
      <c r="C1570" s="21" t="str">
        <f>IF(B1570="","",SUMPRODUCT((MONTH(客户下单明细表!$D$4:$D$5200)=销售员提成汇总!$E$2-1)*((YEAR(客户下单明细表!$D$4:$D$5200)=销售员提成汇总!$C$2))*(客户下单明细表!$O$4:$O$5200=A1570)*($A$2=客户下单明细表!$S$4:$S$5200),客户下单明细表!$N$4:$N$5200))</f>
        <v/>
      </c>
      <c r="D1570" s="21" t="str">
        <f>IF(A1570="","",SUMPRODUCT((MONTH(客户下单明细表!$D$4:$D$5200)=销售员提成汇总!$E$2)*((YEAR(客户下单明细表!$D$4:$D$5200)=销售员提成汇总!$C$2))*(客户下单明细表!$O$4:$O$5200=A1570),客户下单明细表!$R$4:$R$5200))</f>
        <v/>
      </c>
      <c r="E1570" s="21" t="str">
        <f>IF(A1570="","",SUMPRODUCT((MONTH(客户下单明细表!$D$4:$D$5200)=销售员提成汇总!$E$2-1)*((YEAR(客户下单明细表!$D$4:$D$5200)=销售员提成汇总!$C$2))*(客户下单明细表!$O$4:$O$5200=A1570),客户下单明细表!$R$4:$R$5200))</f>
        <v/>
      </c>
      <c r="F1570" s="22">
        <v>1800</v>
      </c>
      <c r="G1570" s="23">
        <f>SUMIFS(销售员提成汇总!C:C,销售员提成汇总!K:K,$K1570)</f>
        <v>0</v>
      </c>
      <c r="H1570" s="21">
        <f t="shared" si="74"/>
        <v>0</v>
      </c>
      <c r="I1570" s="23" t="str">
        <f t="shared" si="75"/>
        <v/>
      </c>
      <c r="J1570" s="31" t="str">
        <f t="shared" si="76"/>
        <v/>
      </c>
      <c r="K1570" s="32" t="e">
        <f>VLOOKUP(A$4:A$600,客户下单明细表!O$4:P$5200,2,FALSE)</f>
        <v>#VALUE!</v>
      </c>
    </row>
    <row r="1571" spans="1:11">
      <c r="A1571" s="20"/>
      <c r="B1571" s="21" t="str">
        <f>IF(A1571="","",SUMPRODUCT((MONTH(客户下单明细表!$D$4:$D$5200)=销售员提成汇总!$E$2)*((YEAR(客户下单明细表!$D$4:$D$5200)=销售员提成汇总!$C$2))*(客户下单明细表!$O$4:$O$5200=A1571),客户下单明细表!$N$4:$N$5200))</f>
        <v/>
      </c>
      <c r="C1571" s="21" t="str">
        <f>IF(B1571="","",SUMPRODUCT((MONTH(客户下单明细表!$D$4:$D$5200)=销售员提成汇总!$E$2-1)*((YEAR(客户下单明细表!$D$4:$D$5200)=销售员提成汇总!$C$2))*(客户下单明细表!$O$4:$O$5200=A1571)*($A$2=客户下单明细表!$S$4:$S$5200),客户下单明细表!$N$4:$N$5200))</f>
        <v/>
      </c>
      <c r="D1571" s="21" t="str">
        <f>IF(A1571="","",SUMPRODUCT((MONTH(客户下单明细表!$D$4:$D$5200)=销售员提成汇总!$E$2)*((YEAR(客户下单明细表!$D$4:$D$5200)=销售员提成汇总!$C$2))*(客户下单明细表!$O$4:$O$5200=A1571),客户下单明细表!$R$4:$R$5200))</f>
        <v/>
      </c>
      <c r="E1571" s="21" t="str">
        <f>IF(A1571="","",SUMPRODUCT((MONTH(客户下单明细表!$D$4:$D$5200)=销售员提成汇总!$E$2-1)*((YEAR(客户下单明细表!$D$4:$D$5200)=销售员提成汇总!$C$2))*(客户下单明细表!$O$4:$O$5200=A1571),客户下单明细表!$R$4:$R$5200))</f>
        <v/>
      </c>
      <c r="F1571" s="22">
        <v>1800</v>
      </c>
      <c r="G1571" s="23">
        <f>SUMIFS(销售员提成汇总!C:C,销售员提成汇总!K:K,$K1571)</f>
        <v>0</v>
      </c>
      <c r="H1571" s="21">
        <f t="shared" si="74"/>
        <v>0</v>
      </c>
      <c r="I1571" s="23" t="str">
        <f t="shared" si="75"/>
        <v/>
      </c>
      <c r="J1571" s="31" t="str">
        <f t="shared" si="76"/>
        <v/>
      </c>
      <c r="K1571" s="32" t="e">
        <f>VLOOKUP(A$4:A$600,客户下单明细表!O$4:P$5200,2,FALSE)</f>
        <v>#VALUE!</v>
      </c>
    </row>
    <row r="1572" spans="1:11">
      <c r="A1572" s="20"/>
      <c r="B1572" s="21" t="str">
        <f>IF(A1572="","",SUMPRODUCT((MONTH(客户下单明细表!$D$4:$D$5200)=销售员提成汇总!$E$2)*((YEAR(客户下单明细表!$D$4:$D$5200)=销售员提成汇总!$C$2))*(客户下单明细表!$O$4:$O$5200=A1572),客户下单明细表!$N$4:$N$5200))</f>
        <v/>
      </c>
      <c r="C1572" s="21" t="str">
        <f>IF(B1572="","",SUMPRODUCT((MONTH(客户下单明细表!$D$4:$D$5200)=销售员提成汇总!$E$2-1)*((YEAR(客户下单明细表!$D$4:$D$5200)=销售员提成汇总!$C$2))*(客户下单明细表!$O$4:$O$5200=A1572)*($A$2=客户下单明细表!$S$4:$S$5200),客户下单明细表!$N$4:$N$5200))</f>
        <v/>
      </c>
      <c r="D1572" s="21" t="str">
        <f>IF(A1572="","",SUMPRODUCT((MONTH(客户下单明细表!$D$4:$D$5200)=销售员提成汇总!$E$2)*((YEAR(客户下单明细表!$D$4:$D$5200)=销售员提成汇总!$C$2))*(客户下单明细表!$O$4:$O$5200=A1572),客户下单明细表!$R$4:$R$5200))</f>
        <v/>
      </c>
      <c r="E1572" s="21" t="str">
        <f>IF(A1572="","",SUMPRODUCT((MONTH(客户下单明细表!$D$4:$D$5200)=销售员提成汇总!$E$2-1)*((YEAR(客户下单明细表!$D$4:$D$5200)=销售员提成汇总!$C$2))*(客户下单明细表!$O$4:$O$5200=A1572),客户下单明细表!$R$4:$R$5200))</f>
        <v/>
      </c>
      <c r="F1572" s="22">
        <v>1800</v>
      </c>
      <c r="G1572" s="23">
        <f>SUMIFS(销售员提成汇总!C:C,销售员提成汇总!K:K,$K1572)</f>
        <v>0</v>
      </c>
      <c r="H1572" s="21">
        <f t="shared" si="74"/>
        <v>0</v>
      </c>
      <c r="I1572" s="23" t="str">
        <f t="shared" si="75"/>
        <v/>
      </c>
      <c r="J1572" s="31" t="str">
        <f t="shared" si="76"/>
        <v/>
      </c>
      <c r="K1572" s="32" t="e">
        <f>VLOOKUP(A$4:A$600,客户下单明细表!O$4:P$5200,2,FALSE)</f>
        <v>#VALUE!</v>
      </c>
    </row>
    <row r="1573" spans="1:11">
      <c r="A1573" s="20"/>
      <c r="B1573" s="21" t="str">
        <f>IF(A1573="","",SUMPRODUCT((MONTH(客户下单明细表!$D$4:$D$5200)=销售员提成汇总!$E$2)*((YEAR(客户下单明细表!$D$4:$D$5200)=销售员提成汇总!$C$2))*(客户下单明细表!$O$4:$O$5200=A1573),客户下单明细表!$N$4:$N$5200))</f>
        <v/>
      </c>
      <c r="C1573" s="21" t="str">
        <f>IF(B1573="","",SUMPRODUCT((MONTH(客户下单明细表!$D$4:$D$5200)=销售员提成汇总!$E$2-1)*((YEAR(客户下单明细表!$D$4:$D$5200)=销售员提成汇总!$C$2))*(客户下单明细表!$O$4:$O$5200=A1573)*($A$2=客户下单明细表!$S$4:$S$5200),客户下单明细表!$N$4:$N$5200))</f>
        <v/>
      </c>
      <c r="D1573" s="21" t="str">
        <f>IF(A1573="","",SUMPRODUCT((MONTH(客户下单明细表!$D$4:$D$5200)=销售员提成汇总!$E$2)*((YEAR(客户下单明细表!$D$4:$D$5200)=销售员提成汇总!$C$2))*(客户下单明细表!$O$4:$O$5200=A1573),客户下单明细表!$R$4:$R$5200))</f>
        <v/>
      </c>
      <c r="E1573" s="21" t="str">
        <f>IF(A1573="","",SUMPRODUCT((MONTH(客户下单明细表!$D$4:$D$5200)=销售员提成汇总!$E$2-1)*((YEAR(客户下单明细表!$D$4:$D$5200)=销售员提成汇总!$C$2))*(客户下单明细表!$O$4:$O$5200=A1573),客户下单明细表!$R$4:$R$5200))</f>
        <v/>
      </c>
      <c r="F1573" s="22">
        <v>1800</v>
      </c>
      <c r="G1573" s="23">
        <f>SUMIFS(销售员提成汇总!C:C,销售员提成汇总!K:K,$K1573)</f>
        <v>0</v>
      </c>
      <c r="H1573" s="21">
        <f t="shared" si="74"/>
        <v>0</v>
      </c>
      <c r="I1573" s="23" t="str">
        <f t="shared" si="75"/>
        <v/>
      </c>
      <c r="J1573" s="31" t="str">
        <f t="shared" si="76"/>
        <v/>
      </c>
      <c r="K1573" s="32" t="e">
        <f>VLOOKUP(A$4:A$600,客户下单明细表!O$4:P$5200,2,FALSE)</f>
        <v>#VALUE!</v>
      </c>
    </row>
    <row r="1574" spans="1:11">
      <c r="A1574" s="20"/>
      <c r="B1574" s="21" t="str">
        <f>IF(A1574="","",SUMPRODUCT((MONTH(客户下单明细表!$D$4:$D$5200)=销售员提成汇总!$E$2)*((YEAR(客户下单明细表!$D$4:$D$5200)=销售员提成汇总!$C$2))*(客户下单明细表!$O$4:$O$5200=A1574),客户下单明细表!$N$4:$N$5200))</f>
        <v/>
      </c>
      <c r="C1574" s="21" t="str">
        <f>IF(B1574="","",SUMPRODUCT((MONTH(客户下单明细表!$D$4:$D$5200)=销售员提成汇总!$E$2-1)*((YEAR(客户下单明细表!$D$4:$D$5200)=销售员提成汇总!$C$2))*(客户下单明细表!$O$4:$O$5200=A1574)*($A$2=客户下单明细表!$S$4:$S$5200),客户下单明细表!$N$4:$N$5200))</f>
        <v/>
      </c>
      <c r="D1574" s="21" t="str">
        <f>IF(A1574="","",SUMPRODUCT((MONTH(客户下单明细表!$D$4:$D$5200)=销售员提成汇总!$E$2)*((YEAR(客户下单明细表!$D$4:$D$5200)=销售员提成汇总!$C$2))*(客户下单明细表!$O$4:$O$5200=A1574),客户下单明细表!$R$4:$R$5200))</f>
        <v/>
      </c>
      <c r="E1574" s="21" t="str">
        <f>IF(A1574="","",SUMPRODUCT((MONTH(客户下单明细表!$D$4:$D$5200)=销售员提成汇总!$E$2-1)*((YEAR(客户下单明细表!$D$4:$D$5200)=销售员提成汇总!$C$2))*(客户下单明细表!$O$4:$O$5200=A1574),客户下单明细表!$R$4:$R$5200))</f>
        <v/>
      </c>
      <c r="F1574" s="22">
        <v>1800</v>
      </c>
      <c r="G1574" s="23">
        <f>SUMIFS(销售员提成汇总!C:C,销售员提成汇总!K:K,$K1574)</f>
        <v>0</v>
      </c>
      <c r="H1574" s="21">
        <f t="shared" si="74"/>
        <v>0</v>
      </c>
      <c r="I1574" s="23" t="str">
        <f t="shared" si="75"/>
        <v/>
      </c>
      <c r="J1574" s="31" t="str">
        <f t="shared" si="76"/>
        <v/>
      </c>
      <c r="K1574" s="32" t="e">
        <f>VLOOKUP(A$4:A$600,客户下单明细表!O$4:P$5200,2,FALSE)</f>
        <v>#VALUE!</v>
      </c>
    </row>
    <row r="1575" spans="1:11">
      <c r="A1575" s="20"/>
      <c r="B1575" s="21" t="str">
        <f>IF(A1575="","",SUMPRODUCT((MONTH(客户下单明细表!$D$4:$D$5200)=销售员提成汇总!$E$2)*((YEAR(客户下单明细表!$D$4:$D$5200)=销售员提成汇总!$C$2))*(客户下单明细表!$O$4:$O$5200=A1575),客户下单明细表!$N$4:$N$5200))</f>
        <v/>
      </c>
      <c r="C1575" s="21" t="str">
        <f>IF(B1575="","",SUMPRODUCT((MONTH(客户下单明细表!$D$4:$D$5200)=销售员提成汇总!$E$2-1)*((YEAR(客户下单明细表!$D$4:$D$5200)=销售员提成汇总!$C$2))*(客户下单明细表!$O$4:$O$5200=A1575)*($A$2=客户下单明细表!$S$4:$S$5200),客户下单明细表!$N$4:$N$5200))</f>
        <v/>
      </c>
      <c r="D1575" s="21" t="str">
        <f>IF(A1575="","",SUMPRODUCT((MONTH(客户下单明细表!$D$4:$D$5200)=销售员提成汇总!$E$2)*((YEAR(客户下单明细表!$D$4:$D$5200)=销售员提成汇总!$C$2))*(客户下单明细表!$O$4:$O$5200=A1575),客户下单明细表!$R$4:$R$5200))</f>
        <v/>
      </c>
      <c r="E1575" s="21" t="str">
        <f>IF(A1575="","",SUMPRODUCT((MONTH(客户下单明细表!$D$4:$D$5200)=销售员提成汇总!$E$2-1)*((YEAR(客户下单明细表!$D$4:$D$5200)=销售员提成汇总!$C$2))*(客户下单明细表!$O$4:$O$5200=A1575),客户下单明细表!$R$4:$R$5200))</f>
        <v/>
      </c>
      <c r="F1575" s="22">
        <v>1800</v>
      </c>
      <c r="G1575" s="23">
        <f>SUMIFS(销售员提成汇总!C:C,销售员提成汇总!K:K,$K1575)</f>
        <v>0</v>
      </c>
      <c r="H1575" s="21">
        <f t="shared" si="74"/>
        <v>0</v>
      </c>
      <c r="I1575" s="23" t="str">
        <f t="shared" si="75"/>
        <v/>
      </c>
      <c r="J1575" s="31" t="str">
        <f t="shared" si="76"/>
        <v/>
      </c>
      <c r="K1575" s="32" t="e">
        <f>VLOOKUP(A$4:A$600,客户下单明细表!O$4:P$5200,2,FALSE)</f>
        <v>#VALUE!</v>
      </c>
    </row>
    <row r="1576" spans="1:11">
      <c r="A1576" s="20"/>
      <c r="B1576" s="21" t="str">
        <f>IF(A1576="","",SUMPRODUCT((MONTH(客户下单明细表!$D$4:$D$5200)=销售员提成汇总!$E$2)*((YEAR(客户下单明细表!$D$4:$D$5200)=销售员提成汇总!$C$2))*(客户下单明细表!$O$4:$O$5200=A1576),客户下单明细表!$N$4:$N$5200))</f>
        <v/>
      </c>
      <c r="C1576" s="21" t="str">
        <f>IF(B1576="","",SUMPRODUCT((MONTH(客户下单明细表!$D$4:$D$5200)=销售员提成汇总!$E$2-1)*((YEAR(客户下单明细表!$D$4:$D$5200)=销售员提成汇总!$C$2))*(客户下单明细表!$O$4:$O$5200=A1576)*($A$2=客户下单明细表!$S$4:$S$5200),客户下单明细表!$N$4:$N$5200))</f>
        <v/>
      </c>
      <c r="D1576" s="21" t="str">
        <f>IF(A1576="","",SUMPRODUCT((MONTH(客户下单明细表!$D$4:$D$5200)=销售员提成汇总!$E$2)*((YEAR(客户下单明细表!$D$4:$D$5200)=销售员提成汇总!$C$2))*(客户下单明细表!$O$4:$O$5200=A1576),客户下单明细表!$R$4:$R$5200))</f>
        <v/>
      </c>
      <c r="E1576" s="21" t="str">
        <f>IF(A1576="","",SUMPRODUCT((MONTH(客户下单明细表!$D$4:$D$5200)=销售员提成汇总!$E$2-1)*((YEAR(客户下单明细表!$D$4:$D$5200)=销售员提成汇总!$C$2))*(客户下单明细表!$O$4:$O$5200=A1576),客户下单明细表!$R$4:$R$5200))</f>
        <v/>
      </c>
      <c r="F1576" s="22">
        <v>1800</v>
      </c>
      <c r="G1576" s="23">
        <f>SUMIFS(销售员提成汇总!C:C,销售员提成汇总!K:K,$K1576)</f>
        <v>0</v>
      </c>
      <c r="H1576" s="21">
        <f t="shared" si="74"/>
        <v>0</v>
      </c>
      <c r="I1576" s="23" t="str">
        <f t="shared" si="75"/>
        <v/>
      </c>
      <c r="J1576" s="31" t="str">
        <f t="shared" si="76"/>
        <v/>
      </c>
      <c r="K1576" s="32" t="e">
        <f>VLOOKUP(A$4:A$600,客户下单明细表!O$4:P$5200,2,FALSE)</f>
        <v>#VALUE!</v>
      </c>
    </row>
    <row r="1577" spans="1:11">
      <c r="A1577" s="20"/>
      <c r="B1577" s="21" t="str">
        <f>IF(A1577="","",SUMPRODUCT((MONTH(客户下单明细表!$D$4:$D$5200)=销售员提成汇总!$E$2)*((YEAR(客户下单明细表!$D$4:$D$5200)=销售员提成汇总!$C$2))*(客户下单明细表!$O$4:$O$5200=A1577),客户下单明细表!$N$4:$N$5200))</f>
        <v/>
      </c>
      <c r="C1577" s="21" t="str">
        <f>IF(B1577="","",SUMPRODUCT((MONTH(客户下单明细表!$D$4:$D$5200)=销售员提成汇总!$E$2-1)*((YEAR(客户下单明细表!$D$4:$D$5200)=销售员提成汇总!$C$2))*(客户下单明细表!$O$4:$O$5200=A1577)*($A$2=客户下单明细表!$S$4:$S$5200),客户下单明细表!$N$4:$N$5200))</f>
        <v/>
      </c>
      <c r="D1577" s="21" t="str">
        <f>IF(A1577="","",SUMPRODUCT((MONTH(客户下单明细表!$D$4:$D$5200)=销售员提成汇总!$E$2)*((YEAR(客户下单明细表!$D$4:$D$5200)=销售员提成汇总!$C$2))*(客户下单明细表!$O$4:$O$5200=A1577),客户下单明细表!$R$4:$R$5200))</f>
        <v/>
      </c>
      <c r="E1577" s="21" t="str">
        <f>IF(A1577="","",SUMPRODUCT((MONTH(客户下单明细表!$D$4:$D$5200)=销售员提成汇总!$E$2-1)*((YEAR(客户下单明细表!$D$4:$D$5200)=销售员提成汇总!$C$2))*(客户下单明细表!$O$4:$O$5200=A1577),客户下单明细表!$R$4:$R$5200))</f>
        <v/>
      </c>
      <c r="F1577" s="22">
        <v>1800</v>
      </c>
      <c r="G1577" s="23">
        <f>SUMIFS(销售员提成汇总!C:C,销售员提成汇总!K:K,$K1577)</f>
        <v>0</v>
      </c>
      <c r="H1577" s="21">
        <f t="shared" si="74"/>
        <v>0</v>
      </c>
      <c r="I1577" s="23" t="str">
        <f t="shared" si="75"/>
        <v/>
      </c>
      <c r="J1577" s="31" t="str">
        <f t="shared" si="76"/>
        <v/>
      </c>
      <c r="K1577" s="32" t="e">
        <f>VLOOKUP(A$4:A$600,客户下单明细表!O$4:P$5200,2,FALSE)</f>
        <v>#VALUE!</v>
      </c>
    </row>
    <row r="1578" spans="1:11">
      <c r="A1578" s="20"/>
      <c r="B1578" s="21" t="str">
        <f>IF(A1578="","",SUMPRODUCT((MONTH(客户下单明细表!$D$4:$D$5200)=销售员提成汇总!$E$2)*((YEAR(客户下单明细表!$D$4:$D$5200)=销售员提成汇总!$C$2))*(客户下单明细表!$O$4:$O$5200=A1578),客户下单明细表!$N$4:$N$5200))</f>
        <v/>
      </c>
      <c r="C1578" s="21" t="str">
        <f>IF(B1578="","",SUMPRODUCT((MONTH(客户下单明细表!$D$4:$D$5200)=销售员提成汇总!$E$2-1)*((YEAR(客户下单明细表!$D$4:$D$5200)=销售员提成汇总!$C$2))*(客户下单明细表!$O$4:$O$5200=A1578)*($A$2=客户下单明细表!$S$4:$S$5200),客户下单明细表!$N$4:$N$5200))</f>
        <v/>
      </c>
      <c r="D1578" s="21" t="str">
        <f>IF(A1578="","",SUMPRODUCT((MONTH(客户下单明细表!$D$4:$D$5200)=销售员提成汇总!$E$2)*((YEAR(客户下单明细表!$D$4:$D$5200)=销售员提成汇总!$C$2))*(客户下单明细表!$O$4:$O$5200=A1578),客户下单明细表!$R$4:$R$5200))</f>
        <v/>
      </c>
      <c r="E1578" s="21" t="str">
        <f>IF(A1578="","",SUMPRODUCT((MONTH(客户下单明细表!$D$4:$D$5200)=销售员提成汇总!$E$2-1)*((YEAR(客户下单明细表!$D$4:$D$5200)=销售员提成汇总!$C$2))*(客户下单明细表!$O$4:$O$5200=A1578),客户下单明细表!$R$4:$R$5200))</f>
        <v/>
      </c>
      <c r="F1578" s="22">
        <v>1800</v>
      </c>
      <c r="G1578" s="23">
        <f>SUMIFS(销售员提成汇总!C:C,销售员提成汇总!K:K,$K1578)</f>
        <v>0</v>
      </c>
      <c r="H1578" s="21">
        <f t="shared" si="74"/>
        <v>0</v>
      </c>
      <c r="I1578" s="23" t="str">
        <f t="shared" si="75"/>
        <v/>
      </c>
      <c r="J1578" s="31" t="str">
        <f t="shared" si="76"/>
        <v/>
      </c>
      <c r="K1578" s="32" t="e">
        <f>VLOOKUP(A$4:A$600,客户下单明细表!O$4:P$5200,2,FALSE)</f>
        <v>#VALUE!</v>
      </c>
    </row>
    <row r="1579" spans="1:11">
      <c r="A1579" s="20"/>
      <c r="B1579" s="21" t="str">
        <f>IF(A1579="","",SUMPRODUCT((MONTH(客户下单明细表!$D$4:$D$5200)=销售员提成汇总!$E$2)*((YEAR(客户下单明细表!$D$4:$D$5200)=销售员提成汇总!$C$2))*(客户下单明细表!$O$4:$O$5200=A1579),客户下单明细表!$N$4:$N$5200))</f>
        <v/>
      </c>
      <c r="C1579" s="21" t="str">
        <f>IF(B1579="","",SUMPRODUCT((MONTH(客户下单明细表!$D$4:$D$5200)=销售员提成汇总!$E$2-1)*((YEAR(客户下单明细表!$D$4:$D$5200)=销售员提成汇总!$C$2))*(客户下单明细表!$O$4:$O$5200=A1579)*($A$2=客户下单明细表!$S$4:$S$5200),客户下单明细表!$N$4:$N$5200))</f>
        <v/>
      </c>
      <c r="D1579" s="21" t="str">
        <f>IF(A1579="","",SUMPRODUCT((MONTH(客户下单明细表!$D$4:$D$5200)=销售员提成汇总!$E$2)*((YEAR(客户下单明细表!$D$4:$D$5200)=销售员提成汇总!$C$2))*(客户下单明细表!$O$4:$O$5200=A1579),客户下单明细表!$R$4:$R$5200))</f>
        <v/>
      </c>
      <c r="E1579" s="21" t="str">
        <f>IF(A1579="","",SUMPRODUCT((MONTH(客户下单明细表!$D$4:$D$5200)=销售员提成汇总!$E$2-1)*((YEAR(客户下单明细表!$D$4:$D$5200)=销售员提成汇总!$C$2))*(客户下单明细表!$O$4:$O$5200=A1579),客户下单明细表!$R$4:$R$5200))</f>
        <v/>
      </c>
      <c r="F1579" s="22">
        <v>1800</v>
      </c>
      <c r="G1579" s="23">
        <f>SUMIFS(销售员提成汇总!C:C,销售员提成汇总!K:K,$K1579)</f>
        <v>0</v>
      </c>
      <c r="H1579" s="21">
        <f t="shared" si="74"/>
        <v>0</v>
      </c>
      <c r="I1579" s="23" t="str">
        <f t="shared" si="75"/>
        <v/>
      </c>
      <c r="J1579" s="31" t="str">
        <f t="shared" si="76"/>
        <v/>
      </c>
      <c r="K1579" s="32" t="e">
        <f>VLOOKUP(A$4:A$600,客户下单明细表!O$4:P$5200,2,FALSE)</f>
        <v>#VALUE!</v>
      </c>
    </row>
    <row r="1580" spans="1:11">
      <c r="A1580" s="20"/>
      <c r="B1580" s="21" t="str">
        <f>IF(A1580="","",SUMPRODUCT((MONTH(客户下单明细表!$D$4:$D$5200)=销售员提成汇总!$E$2)*((YEAR(客户下单明细表!$D$4:$D$5200)=销售员提成汇总!$C$2))*(客户下单明细表!$O$4:$O$5200=A1580),客户下单明细表!$N$4:$N$5200))</f>
        <v/>
      </c>
      <c r="C1580" s="21" t="str">
        <f>IF(B1580="","",SUMPRODUCT((MONTH(客户下单明细表!$D$4:$D$5200)=销售员提成汇总!$E$2-1)*((YEAR(客户下单明细表!$D$4:$D$5200)=销售员提成汇总!$C$2))*(客户下单明细表!$O$4:$O$5200=A1580)*($A$2=客户下单明细表!$S$4:$S$5200),客户下单明细表!$N$4:$N$5200))</f>
        <v/>
      </c>
      <c r="D1580" s="21" t="str">
        <f>IF(A1580="","",SUMPRODUCT((MONTH(客户下单明细表!$D$4:$D$5200)=销售员提成汇总!$E$2)*((YEAR(客户下单明细表!$D$4:$D$5200)=销售员提成汇总!$C$2))*(客户下单明细表!$O$4:$O$5200=A1580),客户下单明细表!$R$4:$R$5200))</f>
        <v/>
      </c>
      <c r="E1580" s="21" t="str">
        <f>IF(A1580="","",SUMPRODUCT((MONTH(客户下单明细表!$D$4:$D$5200)=销售员提成汇总!$E$2-1)*((YEAR(客户下单明细表!$D$4:$D$5200)=销售员提成汇总!$C$2))*(客户下单明细表!$O$4:$O$5200=A1580),客户下单明细表!$R$4:$R$5200))</f>
        <v/>
      </c>
      <c r="F1580" s="22">
        <v>1800</v>
      </c>
      <c r="G1580" s="23">
        <f>SUMIFS(销售员提成汇总!C:C,销售员提成汇总!K:K,$K1580)</f>
        <v>0</v>
      </c>
      <c r="H1580" s="21">
        <f t="shared" si="74"/>
        <v>0</v>
      </c>
      <c r="I1580" s="23" t="str">
        <f t="shared" si="75"/>
        <v/>
      </c>
      <c r="J1580" s="31" t="str">
        <f t="shared" si="76"/>
        <v/>
      </c>
      <c r="K1580" s="32" t="e">
        <f>VLOOKUP(A$4:A$600,客户下单明细表!O$4:P$5200,2,FALSE)</f>
        <v>#VALUE!</v>
      </c>
    </row>
    <row r="1581" spans="1:11">
      <c r="A1581" s="20"/>
      <c r="B1581" s="21" t="str">
        <f>IF(A1581="","",SUMPRODUCT((MONTH(客户下单明细表!$D$4:$D$5200)=销售员提成汇总!$E$2)*((YEAR(客户下单明细表!$D$4:$D$5200)=销售员提成汇总!$C$2))*(客户下单明细表!$O$4:$O$5200=A1581),客户下单明细表!$N$4:$N$5200))</f>
        <v/>
      </c>
      <c r="C1581" s="21" t="str">
        <f>IF(B1581="","",SUMPRODUCT((MONTH(客户下单明细表!$D$4:$D$5200)=销售员提成汇总!$E$2-1)*((YEAR(客户下单明细表!$D$4:$D$5200)=销售员提成汇总!$C$2))*(客户下单明细表!$O$4:$O$5200=A1581)*($A$2=客户下单明细表!$S$4:$S$5200),客户下单明细表!$N$4:$N$5200))</f>
        <v/>
      </c>
      <c r="D1581" s="21" t="str">
        <f>IF(A1581="","",SUMPRODUCT((MONTH(客户下单明细表!$D$4:$D$5200)=销售员提成汇总!$E$2)*((YEAR(客户下单明细表!$D$4:$D$5200)=销售员提成汇总!$C$2))*(客户下单明细表!$O$4:$O$5200=A1581),客户下单明细表!$R$4:$R$5200))</f>
        <v/>
      </c>
      <c r="E1581" s="21" t="str">
        <f>IF(A1581="","",SUMPRODUCT((MONTH(客户下单明细表!$D$4:$D$5200)=销售员提成汇总!$E$2-1)*((YEAR(客户下单明细表!$D$4:$D$5200)=销售员提成汇总!$C$2))*(客户下单明细表!$O$4:$O$5200=A1581),客户下单明细表!$R$4:$R$5200))</f>
        <v/>
      </c>
      <c r="F1581" s="22">
        <v>1800</v>
      </c>
      <c r="G1581" s="23">
        <f>SUMIFS(销售员提成汇总!C:C,销售员提成汇总!K:K,$K1581)</f>
        <v>0</v>
      </c>
      <c r="H1581" s="21">
        <f t="shared" si="74"/>
        <v>0</v>
      </c>
      <c r="I1581" s="23" t="str">
        <f t="shared" si="75"/>
        <v/>
      </c>
      <c r="J1581" s="31" t="str">
        <f t="shared" si="76"/>
        <v/>
      </c>
      <c r="K1581" s="32" t="e">
        <f>VLOOKUP(A$4:A$600,客户下单明细表!O$4:P$5200,2,FALSE)</f>
        <v>#VALUE!</v>
      </c>
    </row>
    <row r="1582" spans="1:11">
      <c r="A1582" s="20"/>
      <c r="B1582" s="21" t="str">
        <f>IF(A1582="","",SUMPRODUCT((MONTH(客户下单明细表!$D$4:$D$5200)=销售员提成汇总!$E$2)*((YEAR(客户下单明细表!$D$4:$D$5200)=销售员提成汇总!$C$2))*(客户下单明细表!$O$4:$O$5200=A1582),客户下单明细表!$N$4:$N$5200))</f>
        <v/>
      </c>
      <c r="C1582" s="21" t="str">
        <f>IF(B1582="","",SUMPRODUCT((MONTH(客户下单明细表!$D$4:$D$5200)=销售员提成汇总!$E$2-1)*((YEAR(客户下单明细表!$D$4:$D$5200)=销售员提成汇总!$C$2))*(客户下单明细表!$O$4:$O$5200=A1582)*($A$2=客户下单明细表!$S$4:$S$5200),客户下单明细表!$N$4:$N$5200))</f>
        <v/>
      </c>
      <c r="D1582" s="21" t="str">
        <f>IF(A1582="","",SUMPRODUCT((MONTH(客户下单明细表!$D$4:$D$5200)=销售员提成汇总!$E$2)*((YEAR(客户下单明细表!$D$4:$D$5200)=销售员提成汇总!$C$2))*(客户下单明细表!$O$4:$O$5200=A1582),客户下单明细表!$R$4:$R$5200))</f>
        <v/>
      </c>
      <c r="E1582" s="21" t="str">
        <f>IF(A1582="","",SUMPRODUCT((MONTH(客户下单明细表!$D$4:$D$5200)=销售员提成汇总!$E$2-1)*((YEAR(客户下单明细表!$D$4:$D$5200)=销售员提成汇总!$C$2))*(客户下单明细表!$O$4:$O$5200=A1582),客户下单明细表!$R$4:$R$5200))</f>
        <v/>
      </c>
      <c r="F1582" s="22">
        <v>1800</v>
      </c>
      <c r="G1582" s="23">
        <f>SUMIFS(销售员提成汇总!C:C,销售员提成汇总!K:K,$K1582)</f>
        <v>0</v>
      </c>
      <c r="H1582" s="21">
        <f t="shared" si="74"/>
        <v>0</v>
      </c>
      <c r="I1582" s="23" t="str">
        <f t="shared" si="75"/>
        <v/>
      </c>
      <c r="J1582" s="31" t="str">
        <f t="shared" si="76"/>
        <v/>
      </c>
      <c r="K1582" s="32" t="e">
        <f>VLOOKUP(A$4:A$600,客户下单明细表!O$4:P$5200,2,FALSE)</f>
        <v>#VALUE!</v>
      </c>
    </row>
    <row r="1583" spans="1:11">
      <c r="A1583" s="20"/>
      <c r="B1583" s="21" t="str">
        <f>IF(A1583="","",SUMPRODUCT((MONTH(客户下单明细表!$D$4:$D$5200)=销售员提成汇总!$E$2)*((YEAR(客户下单明细表!$D$4:$D$5200)=销售员提成汇总!$C$2))*(客户下单明细表!$O$4:$O$5200=A1583),客户下单明细表!$N$4:$N$5200))</f>
        <v/>
      </c>
      <c r="C1583" s="21" t="str">
        <f>IF(B1583="","",SUMPRODUCT((MONTH(客户下单明细表!$D$4:$D$5200)=销售员提成汇总!$E$2-1)*((YEAR(客户下单明细表!$D$4:$D$5200)=销售员提成汇总!$C$2))*(客户下单明细表!$O$4:$O$5200=A1583)*($A$2=客户下单明细表!$S$4:$S$5200),客户下单明细表!$N$4:$N$5200))</f>
        <v/>
      </c>
      <c r="D1583" s="21" t="str">
        <f>IF(A1583="","",SUMPRODUCT((MONTH(客户下单明细表!$D$4:$D$5200)=销售员提成汇总!$E$2)*((YEAR(客户下单明细表!$D$4:$D$5200)=销售员提成汇总!$C$2))*(客户下单明细表!$O$4:$O$5200=A1583),客户下单明细表!$R$4:$R$5200))</f>
        <v/>
      </c>
      <c r="E1583" s="21" t="str">
        <f>IF(A1583="","",SUMPRODUCT((MONTH(客户下单明细表!$D$4:$D$5200)=销售员提成汇总!$E$2-1)*((YEAR(客户下单明细表!$D$4:$D$5200)=销售员提成汇总!$C$2))*(客户下单明细表!$O$4:$O$5200=A1583),客户下单明细表!$R$4:$R$5200))</f>
        <v/>
      </c>
      <c r="F1583" s="22">
        <v>1800</v>
      </c>
      <c r="G1583" s="23">
        <f>SUMIFS(销售员提成汇总!C:C,销售员提成汇总!K:K,$K1583)</f>
        <v>0</v>
      </c>
      <c r="H1583" s="21">
        <f t="shared" si="74"/>
        <v>0</v>
      </c>
      <c r="I1583" s="23" t="str">
        <f t="shared" si="75"/>
        <v/>
      </c>
      <c r="J1583" s="31" t="str">
        <f t="shared" si="76"/>
        <v/>
      </c>
      <c r="K1583" s="32" t="e">
        <f>VLOOKUP(A$4:A$600,客户下单明细表!O$4:P$5200,2,FALSE)</f>
        <v>#VALUE!</v>
      </c>
    </row>
    <row r="1584" spans="1:11">
      <c r="A1584" s="20"/>
      <c r="B1584" s="21" t="str">
        <f>IF(A1584="","",SUMPRODUCT((MONTH(客户下单明细表!$D$4:$D$5200)=销售员提成汇总!$E$2)*((YEAR(客户下单明细表!$D$4:$D$5200)=销售员提成汇总!$C$2))*(客户下单明细表!$O$4:$O$5200=A1584),客户下单明细表!$N$4:$N$5200))</f>
        <v/>
      </c>
      <c r="C1584" s="21" t="str">
        <f>IF(B1584="","",SUMPRODUCT((MONTH(客户下单明细表!$D$4:$D$5200)=销售员提成汇总!$E$2-1)*((YEAR(客户下单明细表!$D$4:$D$5200)=销售员提成汇总!$C$2))*(客户下单明细表!$O$4:$O$5200=A1584)*($A$2=客户下单明细表!$S$4:$S$5200),客户下单明细表!$N$4:$N$5200))</f>
        <v/>
      </c>
      <c r="D1584" s="21" t="str">
        <f>IF(A1584="","",SUMPRODUCT((MONTH(客户下单明细表!$D$4:$D$5200)=销售员提成汇总!$E$2)*((YEAR(客户下单明细表!$D$4:$D$5200)=销售员提成汇总!$C$2))*(客户下单明细表!$O$4:$O$5200=A1584),客户下单明细表!$R$4:$R$5200))</f>
        <v/>
      </c>
      <c r="E1584" s="21" t="str">
        <f>IF(A1584="","",SUMPRODUCT((MONTH(客户下单明细表!$D$4:$D$5200)=销售员提成汇总!$E$2-1)*((YEAR(客户下单明细表!$D$4:$D$5200)=销售员提成汇总!$C$2))*(客户下单明细表!$O$4:$O$5200=A1584),客户下单明细表!$R$4:$R$5200))</f>
        <v/>
      </c>
      <c r="F1584" s="22">
        <v>1800</v>
      </c>
      <c r="G1584" s="23">
        <f>SUMIFS(销售员提成汇总!C:C,销售员提成汇总!K:K,$K1584)</f>
        <v>0</v>
      </c>
      <c r="H1584" s="21">
        <f t="shared" si="74"/>
        <v>0</v>
      </c>
      <c r="I1584" s="23" t="str">
        <f t="shared" si="75"/>
        <v/>
      </c>
      <c r="J1584" s="31" t="str">
        <f t="shared" si="76"/>
        <v/>
      </c>
      <c r="K1584" s="32" t="e">
        <f>VLOOKUP(A$4:A$600,客户下单明细表!O$4:P$5200,2,FALSE)</f>
        <v>#VALUE!</v>
      </c>
    </row>
    <row r="1585" spans="1:11">
      <c r="A1585" s="20"/>
      <c r="B1585" s="21" t="str">
        <f>IF(A1585="","",SUMPRODUCT((MONTH(客户下单明细表!$D$4:$D$5200)=销售员提成汇总!$E$2)*((YEAR(客户下单明细表!$D$4:$D$5200)=销售员提成汇总!$C$2))*(客户下单明细表!$O$4:$O$5200=A1585),客户下单明细表!$N$4:$N$5200))</f>
        <v/>
      </c>
      <c r="C1585" s="21" t="str">
        <f>IF(B1585="","",SUMPRODUCT((MONTH(客户下单明细表!$D$4:$D$5200)=销售员提成汇总!$E$2-1)*((YEAR(客户下单明细表!$D$4:$D$5200)=销售员提成汇总!$C$2))*(客户下单明细表!$O$4:$O$5200=A1585)*($A$2=客户下单明细表!$S$4:$S$5200),客户下单明细表!$N$4:$N$5200))</f>
        <v/>
      </c>
      <c r="D1585" s="21" t="str">
        <f>IF(A1585="","",SUMPRODUCT((MONTH(客户下单明细表!$D$4:$D$5200)=销售员提成汇总!$E$2)*((YEAR(客户下单明细表!$D$4:$D$5200)=销售员提成汇总!$C$2))*(客户下单明细表!$O$4:$O$5200=A1585),客户下单明细表!$R$4:$R$5200))</f>
        <v/>
      </c>
      <c r="E1585" s="21" t="str">
        <f>IF(A1585="","",SUMPRODUCT((MONTH(客户下单明细表!$D$4:$D$5200)=销售员提成汇总!$E$2-1)*((YEAR(客户下单明细表!$D$4:$D$5200)=销售员提成汇总!$C$2))*(客户下单明细表!$O$4:$O$5200=A1585),客户下单明细表!$R$4:$R$5200))</f>
        <v/>
      </c>
      <c r="F1585" s="22">
        <v>1800</v>
      </c>
      <c r="G1585" s="23">
        <f>SUMIFS(销售员提成汇总!C:C,销售员提成汇总!K:K,$K1585)</f>
        <v>0</v>
      </c>
      <c r="H1585" s="21">
        <f t="shared" si="74"/>
        <v>0</v>
      </c>
      <c r="I1585" s="23" t="str">
        <f t="shared" si="75"/>
        <v/>
      </c>
      <c r="J1585" s="31" t="str">
        <f t="shared" si="76"/>
        <v/>
      </c>
      <c r="K1585" s="32" t="e">
        <f>VLOOKUP(A$4:A$600,客户下单明细表!O$4:P$5200,2,FALSE)</f>
        <v>#VALUE!</v>
      </c>
    </row>
    <row r="1586" spans="1:11">
      <c r="A1586" s="20"/>
      <c r="B1586" s="21" t="str">
        <f>IF(A1586="","",SUMPRODUCT((MONTH(客户下单明细表!$D$4:$D$5200)=销售员提成汇总!$E$2)*((YEAR(客户下单明细表!$D$4:$D$5200)=销售员提成汇总!$C$2))*(客户下单明细表!$O$4:$O$5200=A1586),客户下单明细表!$N$4:$N$5200))</f>
        <v/>
      </c>
      <c r="C1586" s="21" t="str">
        <f>IF(B1586="","",SUMPRODUCT((MONTH(客户下单明细表!$D$4:$D$5200)=销售员提成汇总!$E$2-1)*((YEAR(客户下单明细表!$D$4:$D$5200)=销售员提成汇总!$C$2))*(客户下单明细表!$O$4:$O$5200=A1586)*($A$2=客户下单明细表!$S$4:$S$5200),客户下单明细表!$N$4:$N$5200))</f>
        <v/>
      </c>
      <c r="D1586" s="21" t="str">
        <f>IF(A1586="","",SUMPRODUCT((MONTH(客户下单明细表!$D$4:$D$5200)=销售员提成汇总!$E$2)*((YEAR(客户下单明细表!$D$4:$D$5200)=销售员提成汇总!$C$2))*(客户下单明细表!$O$4:$O$5200=A1586),客户下单明细表!$R$4:$R$5200))</f>
        <v/>
      </c>
      <c r="E1586" s="21" t="str">
        <f>IF(A1586="","",SUMPRODUCT((MONTH(客户下单明细表!$D$4:$D$5200)=销售员提成汇总!$E$2-1)*((YEAR(客户下单明细表!$D$4:$D$5200)=销售员提成汇总!$C$2))*(客户下单明细表!$O$4:$O$5200=A1586),客户下单明细表!$R$4:$R$5200))</f>
        <v/>
      </c>
      <c r="F1586" s="22">
        <v>1800</v>
      </c>
      <c r="G1586" s="23">
        <f>SUMIFS(销售员提成汇总!C:C,销售员提成汇总!K:K,$K1586)</f>
        <v>0</v>
      </c>
      <c r="H1586" s="21">
        <f t="shared" si="74"/>
        <v>0</v>
      </c>
      <c r="I1586" s="23" t="str">
        <f t="shared" si="75"/>
        <v/>
      </c>
      <c r="J1586" s="31" t="str">
        <f t="shared" si="76"/>
        <v/>
      </c>
      <c r="K1586" s="32" t="e">
        <f>VLOOKUP(A$4:A$600,客户下单明细表!O$4:P$5200,2,FALSE)</f>
        <v>#VALUE!</v>
      </c>
    </row>
    <row r="1587" spans="1:11">
      <c r="A1587" s="20"/>
      <c r="B1587" s="21" t="str">
        <f>IF(A1587="","",SUMPRODUCT((MONTH(客户下单明细表!$D$4:$D$5200)=销售员提成汇总!$E$2)*((YEAR(客户下单明细表!$D$4:$D$5200)=销售员提成汇总!$C$2))*(客户下单明细表!$O$4:$O$5200=A1587),客户下单明细表!$N$4:$N$5200))</f>
        <v/>
      </c>
      <c r="C1587" s="21" t="str">
        <f>IF(B1587="","",SUMPRODUCT((MONTH(客户下单明细表!$D$4:$D$5200)=销售员提成汇总!$E$2-1)*((YEAR(客户下单明细表!$D$4:$D$5200)=销售员提成汇总!$C$2))*(客户下单明细表!$O$4:$O$5200=A1587)*($A$2=客户下单明细表!$S$4:$S$5200),客户下单明细表!$N$4:$N$5200))</f>
        <v/>
      </c>
      <c r="D1587" s="21" t="str">
        <f>IF(A1587="","",SUMPRODUCT((MONTH(客户下单明细表!$D$4:$D$5200)=销售员提成汇总!$E$2)*((YEAR(客户下单明细表!$D$4:$D$5200)=销售员提成汇总!$C$2))*(客户下单明细表!$O$4:$O$5200=A1587),客户下单明细表!$R$4:$R$5200))</f>
        <v/>
      </c>
      <c r="E1587" s="21" t="str">
        <f>IF(A1587="","",SUMPRODUCT((MONTH(客户下单明细表!$D$4:$D$5200)=销售员提成汇总!$E$2-1)*((YEAR(客户下单明细表!$D$4:$D$5200)=销售员提成汇总!$C$2))*(客户下单明细表!$O$4:$O$5200=A1587),客户下单明细表!$R$4:$R$5200))</f>
        <v/>
      </c>
      <c r="F1587" s="22">
        <v>1800</v>
      </c>
      <c r="G1587" s="23">
        <f>SUMIFS(销售员提成汇总!C:C,销售员提成汇总!K:K,$K1587)</f>
        <v>0</v>
      </c>
      <c r="H1587" s="21">
        <f t="shared" si="74"/>
        <v>0</v>
      </c>
      <c r="I1587" s="23" t="str">
        <f t="shared" si="75"/>
        <v/>
      </c>
      <c r="J1587" s="31" t="str">
        <f t="shared" si="76"/>
        <v/>
      </c>
      <c r="K1587" s="32" t="e">
        <f>VLOOKUP(A$4:A$600,客户下单明细表!O$4:P$5200,2,FALSE)</f>
        <v>#VALUE!</v>
      </c>
    </row>
    <row r="1588" spans="1:11">
      <c r="A1588" s="20"/>
      <c r="B1588" s="21" t="str">
        <f>IF(A1588="","",SUMPRODUCT((MONTH(客户下单明细表!$D$4:$D$5200)=销售员提成汇总!$E$2)*((YEAR(客户下单明细表!$D$4:$D$5200)=销售员提成汇总!$C$2))*(客户下单明细表!$O$4:$O$5200=A1588),客户下单明细表!$N$4:$N$5200))</f>
        <v/>
      </c>
      <c r="C1588" s="21" t="str">
        <f>IF(B1588="","",SUMPRODUCT((MONTH(客户下单明细表!$D$4:$D$5200)=销售员提成汇总!$E$2-1)*((YEAR(客户下单明细表!$D$4:$D$5200)=销售员提成汇总!$C$2))*(客户下单明细表!$O$4:$O$5200=A1588)*($A$2=客户下单明细表!$S$4:$S$5200),客户下单明细表!$N$4:$N$5200))</f>
        <v/>
      </c>
      <c r="D1588" s="21" t="str">
        <f>IF(A1588="","",SUMPRODUCT((MONTH(客户下单明细表!$D$4:$D$5200)=销售员提成汇总!$E$2)*((YEAR(客户下单明细表!$D$4:$D$5200)=销售员提成汇总!$C$2))*(客户下单明细表!$O$4:$O$5200=A1588),客户下单明细表!$R$4:$R$5200))</f>
        <v/>
      </c>
      <c r="E1588" s="21" t="str">
        <f>IF(A1588="","",SUMPRODUCT((MONTH(客户下单明细表!$D$4:$D$5200)=销售员提成汇总!$E$2-1)*((YEAR(客户下单明细表!$D$4:$D$5200)=销售员提成汇总!$C$2))*(客户下单明细表!$O$4:$O$5200=A1588),客户下单明细表!$R$4:$R$5200))</f>
        <v/>
      </c>
      <c r="F1588" s="22">
        <v>1800</v>
      </c>
      <c r="G1588" s="23">
        <f>SUMIFS(销售员提成汇总!C:C,销售员提成汇总!K:K,$K1588)</f>
        <v>0</v>
      </c>
      <c r="H1588" s="21">
        <f t="shared" si="74"/>
        <v>0</v>
      </c>
      <c r="I1588" s="23" t="str">
        <f t="shared" si="75"/>
        <v/>
      </c>
      <c r="J1588" s="31" t="str">
        <f t="shared" si="76"/>
        <v/>
      </c>
      <c r="K1588" s="32" t="e">
        <f>VLOOKUP(A$4:A$600,客户下单明细表!O$4:P$5200,2,FALSE)</f>
        <v>#VALUE!</v>
      </c>
    </row>
    <row r="1589" spans="1:11">
      <c r="A1589" s="20"/>
      <c r="B1589" s="21" t="str">
        <f>IF(A1589="","",SUMPRODUCT((MONTH(客户下单明细表!$D$4:$D$5200)=销售员提成汇总!$E$2)*((YEAR(客户下单明细表!$D$4:$D$5200)=销售员提成汇总!$C$2))*(客户下单明细表!$O$4:$O$5200=A1589),客户下单明细表!$N$4:$N$5200))</f>
        <v/>
      </c>
      <c r="C1589" s="21" t="str">
        <f>IF(B1589="","",SUMPRODUCT((MONTH(客户下单明细表!$D$4:$D$5200)=销售员提成汇总!$E$2-1)*((YEAR(客户下单明细表!$D$4:$D$5200)=销售员提成汇总!$C$2))*(客户下单明细表!$O$4:$O$5200=A1589)*($A$2=客户下单明细表!$S$4:$S$5200),客户下单明细表!$N$4:$N$5200))</f>
        <v/>
      </c>
      <c r="D1589" s="21" t="str">
        <f>IF(A1589="","",SUMPRODUCT((MONTH(客户下单明细表!$D$4:$D$5200)=销售员提成汇总!$E$2)*((YEAR(客户下单明细表!$D$4:$D$5200)=销售员提成汇总!$C$2))*(客户下单明细表!$O$4:$O$5200=A1589),客户下单明细表!$R$4:$R$5200))</f>
        <v/>
      </c>
      <c r="E1589" s="21" t="str">
        <f>IF(A1589="","",SUMPRODUCT((MONTH(客户下单明细表!$D$4:$D$5200)=销售员提成汇总!$E$2-1)*((YEAR(客户下单明细表!$D$4:$D$5200)=销售员提成汇总!$C$2))*(客户下单明细表!$O$4:$O$5200=A1589),客户下单明细表!$R$4:$R$5200))</f>
        <v/>
      </c>
      <c r="F1589" s="22">
        <v>1800</v>
      </c>
      <c r="G1589" s="23">
        <f>SUMIFS(销售员提成汇总!C:C,销售员提成汇总!K:K,$K1589)</f>
        <v>0</v>
      </c>
      <c r="H1589" s="21">
        <f t="shared" si="74"/>
        <v>0</v>
      </c>
      <c r="I1589" s="23" t="str">
        <f t="shared" si="75"/>
        <v/>
      </c>
      <c r="J1589" s="31" t="str">
        <f t="shared" si="76"/>
        <v/>
      </c>
      <c r="K1589" s="32" t="e">
        <f>VLOOKUP(A$4:A$600,客户下单明细表!O$4:P$5200,2,FALSE)</f>
        <v>#VALUE!</v>
      </c>
    </row>
    <row r="1590" spans="1:11">
      <c r="A1590" s="20"/>
      <c r="B1590" s="21" t="str">
        <f>IF(A1590="","",SUMPRODUCT((MONTH(客户下单明细表!$D$4:$D$5200)=销售员提成汇总!$E$2)*((YEAR(客户下单明细表!$D$4:$D$5200)=销售员提成汇总!$C$2))*(客户下单明细表!$O$4:$O$5200=A1590),客户下单明细表!$N$4:$N$5200))</f>
        <v/>
      </c>
      <c r="C1590" s="21" t="str">
        <f>IF(B1590="","",SUMPRODUCT((MONTH(客户下单明细表!$D$4:$D$5200)=销售员提成汇总!$E$2-1)*((YEAR(客户下单明细表!$D$4:$D$5200)=销售员提成汇总!$C$2))*(客户下单明细表!$O$4:$O$5200=A1590)*($A$2=客户下单明细表!$S$4:$S$5200),客户下单明细表!$N$4:$N$5200))</f>
        <v/>
      </c>
      <c r="D1590" s="21" t="str">
        <f>IF(A1590="","",SUMPRODUCT((MONTH(客户下单明细表!$D$4:$D$5200)=销售员提成汇总!$E$2)*((YEAR(客户下单明细表!$D$4:$D$5200)=销售员提成汇总!$C$2))*(客户下单明细表!$O$4:$O$5200=A1590),客户下单明细表!$R$4:$R$5200))</f>
        <v/>
      </c>
      <c r="E1590" s="21" t="str">
        <f>IF(A1590="","",SUMPRODUCT((MONTH(客户下单明细表!$D$4:$D$5200)=销售员提成汇总!$E$2-1)*((YEAR(客户下单明细表!$D$4:$D$5200)=销售员提成汇总!$C$2))*(客户下单明细表!$O$4:$O$5200=A1590),客户下单明细表!$R$4:$R$5200))</f>
        <v/>
      </c>
      <c r="F1590" s="22">
        <v>1800</v>
      </c>
      <c r="G1590" s="23">
        <f>SUMIFS(销售员提成汇总!C:C,销售员提成汇总!K:K,$K1590)</f>
        <v>0</v>
      </c>
      <c r="H1590" s="21">
        <f t="shared" si="74"/>
        <v>0</v>
      </c>
      <c r="I1590" s="23" t="str">
        <f t="shared" si="75"/>
        <v/>
      </c>
      <c r="J1590" s="31" t="str">
        <f t="shared" si="76"/>
        <v/>
      </c>
      <c r="K1590" s="32" t="e">
        <f>VLOOKUP(A$4:A$600,客户下单明细表!O$4:P$5200,2,FALSE)</f>
        <v>#VALUE!</v>
      </c>
    </row>
    <row r="1591" spans="1:11">
      <c r="A1591" s="20"/>
      <c r="B1591" s="21" t="str">
        <f>IF(A1591="","",SUMPRODUCT((MONTH(客户下单明细表!$D$4:$D$5200)=销售员提成汇总!$E$2)*((YEAR(客户下单明细表!$D$4:$D$5200)=销售员提成汇总!$C$2))*(客户下单明细表!$O$4:$O$5200=A1591),客户下单明细表!$N$4:$N$5200))</f>
        <v/>
      </c>
      <c r="C1591" s="21" t="str">
        <f>IF(B1591="","",SUMPRODUCT((MONTH(客户下单明细表!$D$4:$D$5200)=销售员提成汇总!$E$2-1)*((YEAR(客户下单明细表!$D$4:$D$5200)=销售员提成汇总!$C$2))*(客户下单明细表!$O$4:$O$5200=A1591)*($A$2=客户下单明细表!$S$4:$S$5200),客户下单明细表!$N$4:$N$5200))</f>
        <v/>
      </c>
      <c r="D1591" s="21" t="str">
        <f>IF(A1591="","",SUMPRODUCT((MONTH(客户下单明细表!$D$4:$D$5200)=销售员提成汇总!$E$2)*((YEAR(客户下单明细表!$D$4:$D$5200)=销售员提成汇总!$C$2))*(客户下单明细表!$O$4:$O$5200=A1591),客户下单明细表!$R$4:$R$5200))</f>
        <v/>
      </c>
      <c r="E1591" s="21" t="str">
        <f>IF(A1591="","",SUMPRODUCT((MONTH(客户下单明细表!$D$4:$D$5200)=销售员提成汇总!$E$2-1)*((YEAR(客户下单明细表!$D$4:$D$5200)=销售员提成汇总!$C$2))*(客户下单明细表!$O$4:$O$5200=A1591),客户下单明细表!$R$4:$R$5200))</f>
        <v/>
      </c>
      <c r="F1591" s="22">
        <v>1800</v>
      </c>
      <c r="G1591" s="23">
        <f>SUMIFS(销售员提成汇总!C:C,销售员提成汇总!K:K,$K1591)</f>
        <v>0</v>
      </c>
      <c r="H1591" s="21">
        <f t="shared" si="74"/>
        <v>0</v>
      </c>
      <c r="I1591" s="23" t="str">
        <f t="shared" si="75"/>
        <v/>
      </c>
      <c r="J1591" s="31" t="str">
        <f t="shared" si="76"/>
        <v/>
      </c>
      <c r="K1591" s="32" t="e">
        <f>VLOOKUP(A$4:A$600,客户下单明细表!O$4:P$5200,2,FALSE)</f>
        <v>#VALUE!</v>
      </c>
    </row>
    <row r="1592" spans="1:11">
      <c r="A1592" s="20"/>
      <c r="B1592" s="21" t="str">
        <f>IF(A1592="","",SUMPRODUCT((MONTH(客户下单明细表!$D$4:$D$5200)=销售员提成汇总!$E$2)*((YEAR(客户下单明细表!$D$4:$D$5200)=销售员提成汇总!$C$2))*(客户下单明细表!$O$4:$O$5200=A1592),客户下单明细表!$N$4:$N$5200))</f>
        <v/>
      </c>
      <c r="C1592" s="21" t="str">
        <f>IF(B1592="","",SUMPRODUCT((MONTH(客户下单明细表!$D$4:$D$5200)=销售员提成汇总!$E$2-1)*((YEAR(客户下单明细表!$D$4:$D$5200)=销售员提成汇总!$C$2))*(客户下单明细表!$O$4:$O$5200=A1592)*($A$2=客户下单明细表!$S$4:$S$5200),客户下单明细表!$N$4:$N$5200))</f>
        <v/>
      </c>
      <c r="D1592" s="21" t="str">
        <f>IF(A1592="","",SUMPRODUCT((MONTH(客户下单明细表!$D$4:$D$5200)=销售员提成汇总!$E$2)*((YEAR(客户下单明细表!$D$4:$D$5200)=销售员提成汇总!$C$2))*(客户下单明细表!$O$4:$O$5200=A1592),客户下单明细表!$R$4:$R$5200))</f>
        <v/>
      </c>
      <c r="E1592" s="21" t="str">
        <f>IF(A1592="","",SUMPRODUCT((MONTH(客户下单明细表!$D$4:$D$5200)=销售员提成汇总!$E$2-1)*((YEAR(客户下单明细表!$D$4:$D$5200)=销售员提成汇总!$C$2))*(客户下单明细表!$O$4:$O$5200=A1592),客户下单明细表!$R$4:$R$5200))</f>
        <v/>
      </c>
      <c r="F1592" s="22">
        <v>1800</v>
      </c>
      <c r="G1592" s="23">
        <f>SUMIFS(销售员提成汇总!C:C,销售员提成汇总!K:K,$K1592)</f>
        <v>0</v>
      </c>
      <c r="H1592" s="21">
        <f t="shared" si="74"/>
        <v>0</v>
      </c>
      <c r="I1592" s="23" t="str">
        <f t="shared" si="75"/>
        <v/>
      </c>
      <c r="J1592" s="31" t="str">
        <f t="shared" si="76"/>
        <v/>
      </c>
      <c r="K1592" s="32" t="e">
        <f>VLOOKUP(A$4:A$600,客户下单明细表!O$4:P$5200,2,FALSE)</f>
        <v>#VALUE!</v>
      </c>
    </row>
    <row r="1593" spans="1:11">
      <c r="A1593" s="20"/>
      <c r="B1593" s="21" t="str">
        <f>IF(A1593="","",SUMPRODUCT((MONTH(客户下单明细表!$D$4:$D$5200)=销售员提成汇总!$E$2)*((YEAR(客户下单明细表!$D$4:$D$5200)=销售员提成汇总!$C$2))*(客户下单明细表!$O$4:$O$5200=A1593),客户下单明细表!$N$4:$N$5200))</f>
        <v/>
      </c>
      <c r="C1593" s="21" t="str">
        <f>IF(B1593="","",SUMPRODUCT((MONTH(客户下单明细表!$D$4:$D$5200)=销售员提成汇总!$E$2-1)*((YEAR(客户下单明细表!$D$4:$D$5200)=销售员提成汇总!$C$2))*(客户下单明细表!$O$4:$O$5200=A1593)*($A$2=客户下单明细表!$S$4:$S$5200),客户下单明细表!$N$4:$N$5200))</f>
        <v/>
      </c>
      <c r="D1593" s="21" t="str">
        <f>IF(A1593="","",SUMPRODUCT((MONTH(客户下单明细表!$D$4:$D$5200)=销售员提成汇总!$E$2)*((YEAR(客户下单明细表!$D$4:$D$5200)=销售员提成汇总!$C$2))*(客户下单明细表!$O$4:$O$5200=A1593),客户下单明细表!$R$4:$R$5200))</f>
        <v/>
      </c>
      <c r="E1593" s="21" t="str">
        <f>IF(A1593="","",SUMPRODUCT((MONTH(客户下单明细表!$D$4:$D$5200)=销售员提成汇总!$E$2-1)*((YEAR(客户下单明细表!$D$4:$D$5200)=销售员提成汇总!$C$2))*(客户下单明细表!$O$4:$O$5200=A1593),客户下单明细表!$R$4:$R$5200))</f>
        <v/>
      </c>
      <c r="F1593" s="22">
        <v>1800</v>
      </c>
      <c r="G1593" s="23">
        <f>SUMIFS(销售员提成汇总!C:C,销售员提成汇总!K:K,$K1593)</f>
        <v>0</v>
      </c>
      <c r="H1593" s="21">
        <f t="shared" si="74"/>
        <v>0</v>
      </c>
      <c r="I1593" s="23" t="str">
        <f t="shared" si="75"/>
        <v/>
      </c>
      <c r="J1593" s="31" t="str">
        <f t="shared" si="76"/>
        <v/>
      </c>
      <c r="K1593" s="32" t="e">
        <f>VLOOKUP(A$4:A$600,客户下单明细表!O$4:P$5200,2,FALSE)</f>
        <v>#VALUE!</v>
      </c>
    </row>
    <row r="1594" spans="1:11">
      <c r="A1594" s="20"/>
      <c r="B1594" s="21" t="str">
        <f>IF(A1594="","",SUMPRODUCT((MONTH(客户下单明细表!$D$4:$D$5200)=销售员提成汇总!$E$2)*((YEAR(客户下单明细表!$D$4:$D$5200)=销售员提成汇总!$C$2))*(客户下单明细表!$O$4:$O$5200=A1594),客户下单明细表!$N$4:$N$5200))</f>
        <v/>
      </c>
      <c r="C1594" s="21" t="str">
        <f>IF(B1594="","",SUMPRODUCT((MONTH(客户下单明细表!$D$4:$D$5200)=销售员提成汇总!$E$2-1)*((YEAR(客户下单明细表!$D$4:$D$5200)=销售员提成汇总!$C$2))*(客户下单明细表!$O$4:$O$5200=A1594)*($A$2=客户下单明细表!$S$4:$S$5200),客户下单明细表!$N$4:$N$5200))</f>
        <v/>
      </c>
      <c r="D1594" s="21" t="str">
        <f>IF(A1594="","",SUMPRODUCT((MONTH(客户下单明细表!$D$4:$D$5200)=销售员提成汇总!$E$2)*((YEAR(客户下单明细表!$D$4:$D$5200)=销售员提成汇总!$C$2))*(客户下单明细表!$O$4:$O$5200=A1594),客户下单明细表!$R$4:$R$5200))</f>
        <v/>
      </c>
      <c r="E1594" s="21" t="str">
        <f>IF(A1594="","",SUMPRODUCT((MONTH(客户下单明细表!$D$4:$D$5200)=销售员提成汇总!$E$2-1)*((YEAR(客户下单明细表!$D$4:$D$5200)=销售员提成汇总!$C$2))*(客户下单明细表!$O$4:$O$5200=A1594),客户下单明细表!$R$4:$R$5200))</f>
        <v/>
      </c>
      <c r="F1594" s="22">
        <v>1800</v>
      </c>
      <c r="G1594" s="23">
        <f>SUMIFS(销售员提成汇总!C:C,销售员提成汇总!K:K,$K1594)</f>
        <v>0</v>
      </c>
      <c r="H1594" s="21">
        <f t="shared" si="74"/>
        <v>0</v>
      </c>
      <c r="I1594" s="23" t="str">
        <f t="shared" si="75"/>
        <v/>
      </c>
      <c r="J1594" s="31" t="str">
        <f t="shared" si="76"/>
        <v/>
      </c>
      <c r="K1594" s="32" t="e">
        <f>VLOOKUP(A$4:A$600,客户下单明细表!O$4:P$5200,2,FALSE)</f>
        <v>#VALUE!</v>
      </c>
    </row>
    <row r="1595" spans="1:11">
      <c r="A1595" s="20"/>
      <c r="B1595" s="21" t="str">
        <f>IF(A1595="","",SUMPRODUCT((MONTH(客户下单明细表!$D$4:$D$5200)=销售员提成汇总!$E$2)*((YEAR(客户下单明细表!$D$4:$D$5200)=销售员提成汇总!$C$2))*(客户下单明细表!$O$4:$O$5200=A1595),客户下单明细表!$N$4:$N$5200))</f>
        <v/>
      </c>
      <c r="C1595" s="21" t="str">
        <f>IF(B1595="","",SUMPRODUCT((MONTH(客户下单明细表!$D$4:$D$5200)=销售员提成汇总!$E$2-1)*((YEAR(客户下单明细表!$D$4:$D$5200)=销售员提成汇总!$C$2))*(客户下单明细表!$O$4:$O$5200=A1595)*($A$2=客户下单明细表!$S$4:$S$5200),客户下单明细表!$N$4:$N$5200))</f>
        <v/>
      </c>
      <c r="D1595" s="21" t="str">
        <f>IF(A1595="","",SUMPRODUCT((MONTH(客户下单明细表!$D$4:$D$5200)=销售员提成汇总!$E$2)*((YEAR(客户下单明细表!$D$4:$D$5200)=销售员提成汇总!$C$2))*(客户下单明细表!$O$4:$O$5200=A1595),客户下单明细表!$R$4:$R$5200))</f>
        <v/>
      </c>
      <c r="E1595" s="21" t="str">
        <f>IF(A1595="","",SUMPRODUCT((MONTH(客户下单明细表!$D$4:$D$5200)=销售员提成汇总!$E$2-1)*((YEAR(客户下单明细表!$D$4:$D$5200)=销售员提成汇总!$C$2))*(客户下单明细表!$O$4:$O$5200=A1595),客户下单明细表!$R$4:$R$5200))</f>
        <v/>
      </c>
      <c r="F1595" s="22">
        <v>1800</v>
      </c>
      <c r="G1595" s="23">
        <f>SUMIFS(销售员提成汇总!C:C,销售员提成汇总!K:K,$K1595)</f>
        <v>0</v>
      </c>
      <c r="H1595" s="21">
        <f t="shared" si="74"/>
        <v>0</v>
      </c>
      <c r="I1595" s="23" t="str">
        <f t="shared" si="75"/>
        <v/>
      </c>
      <c r="J1595" s="31" t="str">
        <f t="shared" si="76"/>
        <v/>
      </c>
      <c r="K1595" s="32" t="e">
        <f>VLOOKUP(A$4:A$600,客户下单明细表!O$4:P$5200,2,FALSE)</f>
        <v>#VALUE!</v>
      </c>
    </row>
    <row r="1596" spans="1:11">
      <c r="A1596" s="20"/>
      <c r="B1596" s="21" t="str">
        <f>IF(A1596="","",SUMPRODUCT((MONTH(客户下单明细表!$D$4:$D$5200)=销售员提成汇总!$E$2)*((YEAR(客户下单明细表!$D$4:$D$5200)=销售员提成汇总!$C$2))*(客户下单明细表!$O$4:$O$5200=A1596),客户下单明细表!$N$4:$N$5200))</f>
        <v/>
      </c>
      <c r="C1596" s="21" t="str">
        <f>IF(B1596="","",SUMPRODUCT((MONTH(客户下单明细表!$D$4:$D$5200)=销售员提成汇总!$E$2-1)*((YEAR(客户下单明细表!$D$4:$D$5200)=销售员提成汇总!$C$2))*(客户下单明细表!$O$4:$O$5200=A1596)*($A$2=客户下单明细表!$S$4:$S$5200),客户下单明细表!$N$4:$N$5200))</f>
        <v/>
      </c>
      <c r="D1596" s="21" t="str">
        <f>IF(A1596="","",SUMPRODUCT((MONTH(客户下单明细表!$D$4:$D$5200)=销售员提成汇总!$E$2)*((YEAR(客户下单明细表!$D$4:$D$5200)=销售员提成汇总!$C$2))*(客户下单明细表!$O$4:$O$5200=A1596),客户下单明细表!$R$4:$R$5200))</f>
        <v/>
      </c>
      <c r="E1596" s="21" t="str">
        <f>IF(A1596="","",SUMPRODUCT((MONTH(客户下单明细表!$D$4:$D$5200)=销售员提成汇总!$E$2-1)*((YEAR(客户下单明细表!$D$4:$D$5200)=销售员提成汇总!$C$2))*(客户下单明细表!$O$4:$O$5200=A1596),客户下单明细表!$R$4:$R$5200))</f>
        <v/>
      </c>
      <c r="F1596" s="22">
        <v>1800</v>
      </c>
      <c r="G1596" s="23">
        <f>SUMIFS(销售员提成汇总!C:C,销售员提成汇总!K:K,$K1596)</f>
        <v>0</v>
      </c>
      <c r="H1596" s="21">
        <f t="shared" si="74"/>
        <v>0</v>
      </c>
      <c r="I1596" s="23" t="str">
        <f t="shared" si="75"/>
        <v/>
      </c>
      <c r="J1596" s="31" t="str">
        <f t="shared" si="76"/>
        <v/>
      </c>
      <c r="K1596" s="32" t="e">
        <f>VLOOKUP(A$4:A$600,客户下单明细表!O$4:P$5200,2,FALSE)</f>
        <v>#VALUE!</v>
      </c>
    </row>
    <row r="1597" spans="1:11">
      <c r="A1597" s="20"/>
      <c r="B1597" s="21" t="str">
        <f>IF(A1597="","",SUMPRODUCT((MONTH(客户下单明细表!$D$4:$D$5200)=销售员提成汇总!$E$2)*((YEAR(客户下单明细表!$D$4:$D$5200)=销售员提成汇总!$C$2))*(客户下单明细表!$O$4:$O$5200=A1597),客户下单明细表!$N$4:$N$5200))</f>
        <v/>
      </c>
      <c r="C1597" s="21" t="str">
        <f>IF(B1597="","",SUMPRODUCT((MONTH(客户下单明细表!$D$4:$D$5200)=销售员提成汇总!$E$2-1)*((YEAR(客户下单明细表!$D$4:$D$5200)=销售员提成汇总!$C$2))*(客户下单明细表!$O$4:$O$5200=A1597)*($A$2=客户下单明细表!$S$4:$S$5200),客户下单明细表!$N$4:$N$5200))</f>
        <v/>
      </c>
      <c r="D1597" s="21" t="str">
        <f>IF(A1597="","",SUMPRODUCT((MONTH(客户下单明细表!$D$4:$D$5200)=销售员提成汇总!$E$2)*((YEAR(客户下单明细表!$D$4:$D$5200)=销售员提成汇总!$C$2))*(客户下单明细表!$O$4:$O$5200=A1597),客户下单明细表!$R$4:$R$5200))</f>
        <v/>
      </c>
      <c r="E1597" s="21" t="str">
        <f>IF(A1597="","",SUMPRODUCT((MONTH(客户下单明细表!$D$4:$D$5200)=销售员提成汇总!$E$2-1)*((YEAR(客户下单明细表!$D$4:$D$5200)=销售员提成汇总!$C$2))*(客户下单明细表!$O$4:$O$5200=A1597),客户下单明细表!$R$4:$R$5200))</f>
        <v/>
      </c>
      <c r="F1597" s="22">
        <v>1800</v>
      </c>
      <c r="G1597" s="23">
        <f>SUMIFS(销售员提成汇总!C:C,销售员提成汇总!K:K,$K1597)</f>
        <v>0</v>
      </c>
      <c r="H1597" s="21">
        <f t="shared" si="74"/>
        <v>0</v>
      </c>
      <c r="I1597" s="23" t="str">
        <f t="shared" si="75"/>
        <v/>
      </c>
      <c r="J1597" s="31" t="str">
        <f t="shared" si="76"/>
        <v/>
      </c>
      <c r="K1597" s="32" t="e">
        <f>VLOOKUP(A$4:A$600,客户下单明细表!O$4:P$5200,2,FALSE)</f>
        <v>#VALUE!</v>
      </c>
    </row>
    <row r="1598" spans="1:11">
      <c r="A1598" s="20"/>
      <c r="B1598" s="21" t="str">
        <f>IF(A1598="","",SUMPRODUCT((MONTH(客户下单明细表!$D$4:$D$5200)=销售员提成汇总!$E$2)*((YEAR(客户下单明细表!$D$4:$D$5200)=销售员提成汇总!$C$2))*(客户下单明细表!$O$4:$O$5200=A1598),客户下单明细表!$N$4:$N$5200))</f>
        <v/>
      </c>
      <c r="C1598" s="21" t="str">
        <f>IF(B1598="","",SUMPRODUCT((MONTH(客户下单明细表!$D$4:$D$5200)=销售员提成汇总!$E$2-1)*((YEAR(客户下单明细表!$D$4:$D$5200)=销售员提成汇总!$C$2))*(客户下单明细表!$O$4:$O$5200=A1598)*($A$2=客户下单明细表!$S$4:$S$5200),客户下单明细表!$N$4:$N$5200))</f>
        <v/>
      </c>
      <c r="D1598" s="21" t="str">
        <f>IF(A1598="","",SUMPRODUCT((MONTH(客户下单明细表!$D$4:$D$5200)=销售员提成汇总!$E$2)*((YEAR(客户下单明细表!$D$4:$D$5200)=销售员提成汇总!$C$2))*(客户下单明细表!$O$4:$O$5200=A1598),客户下单明细表!$R$4:$R$5200))</f>
        <v/>
      </c>
      <c r="E1598" s="21" t="str">
        <f>IF(A1598="","",SUMPRODUCT((MONTH(客户下单明细表!$D$4:$D$5200)=销售员提成汇总!$E$2-1)*((YEAR(客户下单明细表!$D$4:$D$5200)=销售员提成汇总!$C$2))*(客户下单明细表!$O$4:$O$5200=A1598),客户下单明细表!$R$4:$R$5200))</f>
        <v/>
      </c>
      <c r="F1598" s="22">
        <v>1800</v>
      </c>
      <c r="G1598" s="23">
        <f>SUMIFS(销售员提成汇总!C:C,销售员提成汇总!K:K,$K1598)</f>
        <v>0</v>
      </c>
      <c r="H1598" s="21">
        <f t="shared" si="74"/>
        <v>0</v>
      </c>
      <c r="I1598" s="23" t="str">
        <f t="shared" si="75"/>
        <v/>
      </c>
      <c r="J1598" s="31" t="str">
        <f t="shared" si="76"/>
        <v/>
      </c>
      <c r="K1598" s="32" t="e">
        <f>VLOOKUP(A$4:A$600,客户下单明细表!O$4:P$5200,2,FALSE)</f>
        <v>#VALUE!</v>
      </c>
    </row>
    <row r="1599" spans="1:11">
      <c r="A1599" s="20"/>
      <c r="B1599" s="21" t="str">
        <f>IF(A1599="","",SUMPRODUCT((MONTH(客户下单明细表!$D$4:$D$5200)=销售员提成汇总!$E$2)*((YEAR(客户下单明细表!$D$4:$D$5200)=销售员提成汇总!$C$2))*(客户下单明细表!$O$4:$O$5200=A1599),客户下单明细表!$N$4:$N$5200))</f>
        <v/>
      </c>
      <c r="C1599" s="21" t="str">
        <f>IF(B1599="","",SUMPRODUCT((MONTH(客户下单明细表!$D$4:$D$5200)=销售员提成汇总!$E$2-1)*((YEAR(客户下单明细表!$D$4:$D$5200)=销售员提成汇总!$C$2))*(客户下单明细表!$O$4:$O$5200=A1599)*($A$2=客户下单明细表!$S$4:$S$5200),客户下单明细表!$N$4:$N$5200))</f>
        <v/>
      </c>
      <c r="D1599" s="21" t="str">
        <f>IF(A1599="","",SUMPRODUCT((MONTH(客户下单明细表!$D$4:$D$5200)=销售员提成汇总!$E$2)*((YEAR(客户下单明细表!$D$4:$D$5200)=销售员提成汇总!$C$2))*(客户下单明细表!$O$4:$O$5200=A1599),客户下单明细表!$R$4:$R$5200))</f>
        <v/>
      </c>
      <c r="E1599" s="21" t="str">
        <f>IF(A1599="","",SUMPRODUCT((MONTH(客户下单明细表!$D$4:$D$5200)=销售员提成汇总!$E$2-1)*((YEAR(客户下单明细表!$D$4:$D$5200)=销售员提成汇总!$C$2))*(客户下单明细表!$O$4:$O$5200=A1599),客户下单明细表!$R$4:$R$5200))</f>
        <v/>
      </c>
      <c r="F1599" s="22">
        <v>1800</v>
      </c>
      <c r="G1599" s="23">
        <f>SUMIFS(销售员提成汇总!C:C,销售员提成汇总!K:K,$K1599)</f>
        <v>0</v>
      </c>
      <c r="H1599" s="21">
        <f t="shared" si="74"/>
        <v>0</v>
      </c>
      <c r="I1599" s="23" t="str">
        <f t="shared" si="75"/>
        <v/>
      </c>
      <c r="J1599" s="31" t="str">
        <f t="shared" si="76"/>
        <v/>
      </c>
      <c r="K1599" s="32" t="e">
        <f>VLOOKUP(A$4:A$600,客户下单明细表!O$4:P$5200,2,FALSE)</f>
        <v>#VALUE!</v>
      </c>
    </row>
    <row r="1600" spans="1:11">
      <c r="A1600" s="20"/>
      <c r="B1600" s="21" t="str">
        <f>IF(A1600="","",SUMPRODUCT((MONTH(客户下单明细表!$D$4:$D$5200)=销售员提成汇总!$E$2)*((YEAR(客户下单明细表!$D$4:$D$5200)=销售员提成汇总!$C$2))*(客户下单明细表!$O$4:$O$5200=A1600),客户下单明细表!$N$4:$N$5200))</f>
        <v/>
      </c>
      <c r="C1600" s="21" t="str">
        <f>IF(B1600="","",SUMPRODUCT((MONTH(客户下单明细表!$D$4:$D$5200)=销售员提成汇总!$E$2-1)*((YEAR(客户下单明细表!$D$4:$D$5200)=销售员提成汇总!$C$2))*(客户下单明细表!$O$4:$O$5200=A1600)*($A$2=客户下单明细表!$S$4:$S$5200),客户下单明细表!$N$4:$N$5200))</f>
        <v/>
      </c>
      <c r="D1600" s="21" t="str">
        <f>IF(A1600="","",SUMPRODUCT((MONTH(客户下单明细表!$D$4:$D$5200)=销售员提成汇总!$E$2)*((YEAR(客户下单明细表!$D$4:$D$5200)=销售员提成汇总!$C$2))*(客户下单明细表!$O$4:$O$5200=A1600),客户下单明细表!$R$4:$R$5200))</f>
        <v/>
      </c>
      <c r="E1600" s="21" t="str">
        <f>IF(A1600="","",SUMPRODUCT((MONTH(客户下单明细表!$D$4:$D$5200)=销售员提成汇总!$E$2-1)*((YEAR(客户下单明细表!$D$4:$D$5200)=销售员提成汇总!$C$2))*(客户下单明细表!$O$4:$O$5200=A1600),客户下单明细表!$R$4:$R$5200))</f>
        <v/>
      </c>
      <c r="F1600" s="22">
        <v>1800</v>
      </c>
      <c r="G1600" s="23">
        <f>SUMIFS(销售员提成汇总!C:C,销售员提成汇总!K:K,$K1600)</f>
        <v>0</v>
      </c>
      <c r="H1600" s="21">
        <f t="shared" si="74"/>
        <v>0</v>
      </c>
      <c r="I1600" s="23" t="str">
        <f t="shared" si="75"/>
        <v/>
      </c>
      <c r="J1600" s="31" t="str">
        <f t="shared" si="76"/>
        <v/>
      </c>
      <c r="K1600" s="32" t="e">
        <f>VLOOKUP(A$4:A$600,客户下单明细表!O$4:P$5200,2,FALSE)</f>
        <v>#VALUE!</v>
      </c>
    </row>
    <row r="1601" spans="1:11">
      <c r="A1601" s="20"/>
      <c r="B1601" s="21" t="str">
        <f>IF(A1601="","",SUMPRODUCT((MONTH(客户下单明细表!$D$4:$D$5200)=销售员提成汇总!$E$2)*((YEAR(客户下单明细表!$D$4:$D$5200)=销售员提成汇总!$C$2))*(客户下单明细表!$O$4:$O$5200=A1601),客户下单明细表!$N$4:$N$5200))</f>
        <v/>
      </c>
      <c r="C1601" s="21" t="str">
        <f>IF(B1601="","",SUMPRODUCT((MONTH(客户下单明细表!$D$4:$D$5200)=销售员提成汇总!$E$2-1)*((YEAR(客户下单明细表!$D$4:$D$5200)=销售员提成汇总!$C$2))*(客户下单明细表!$O$4:$O$5200=A1601)*($A$2=客户下单明细表!$S$4:$S$5200),客户下单明细表!$N$4:$N$5200))</f>
        <v/>
      </c>
      <c r="D1601" s="21" t="str">
        <f>IF(A1601="","",SUMPRODUCT((MONTH(客户下单明细表!$D$4:$D$5200)=销售员提成汇总!$E$2)*((YEAR(客户下单明细表!$D$4:$D$5200)=销售员提成汇总!$C$2))*(客户下单明细表!$O$4:$O$5200=A1601),客户下单明细表!$R$4:$R$5200))</f>
        <v/>
      </c>
      <c r="E1601" s="21" t="str">
        <f>IF(A1601="","",SUMPRODUCT((MONTH(客户下单明细表!$D$4:$D$5200)=销售员提成汇总!$E$2-1)*((YEAR(客户下单明细表!$D$4:$D$5200)=销售员提成汇总!$C$2))*(客户下单明细表!$O$4:$O$5200=A1601),客户下单明细表!$R$4:$R$5200))</f>
        <v/>
      </c>
      <c r="F1601" s="22">
        <v>1800</v>
      </c>
      <c r="G1601" s="23">
        <f>SUMIFS(销售员提成汇总!C:C,销售员提成汇总!K:K,$K1601)</f>
        <v>0</v>
      </c>
      <c r="H1601" s="21">
        <f t="shared" si="74"/>
        <v>0</v>
      </c>
      <c r="I1601" s="23" t="str">
        <f t="shared" si="75"/>
        <v/>
      </c>
      <c r="J1601" s="31" t="str">
        <f t="shared" si="76"/>
        <v/>
      </c>
      <c r="K1601" s="32" t="e">
        <f>VLOOKUP(A$4:A$600,客户下单明细表!O$4:P$5200,2,FALSE)</f>
        <v>#VALUE!</v>
      </c>
    </row>
    <row r="1602" spans="1:11">
      <c r="A1602" s="20"/>
      <c r="B1602" s="21" t="str">
        <f>IF(A1602="","",SUMPRODUCT((MONTH(客户下单明细表!$D$4:$D$5200)=销售员提成汇总!$E$2)*((YEAR(客户下单明细表!$D$4:$D$5200)=销售员提成汇总!$C$2))*(客户下单明细表!$O$4:$O$5200=A1602),客户下单明细表!$N$4:$N$5200))</f>
        <v/>
      </c>
      <c r="C1602" s="21" t="str">
        <f>IF(B1602="","",SUMPRODUCT((MONTH(客户下单明细表!$D$4:$D$5200)=销售员提成汇总!$E$2-1)*((YEAR(客户下单明细表!$D$4:$D$5200)=销售员提成汇总!$C$2))*(客户下单明细表!$O$4:$O$5200=A1602)*($A$2=客户下单明细表!$S$4:$S$5200),客户下单明细表!$N$4:$N$5200))</f>
        <v/>
      </c>
      <c r="D1602" s="21" t="str">
        <f>IF(A1602="","",SUMPRODUCT((MONTH(客户下单明细表!$D$4:$D$5200)=销售员提成汇总!$E$2)*((YEAR(客户下单明细表!$D$4:$D$5200)=销售员提成汇总!$C$2))*(客户下单明细表!$O$4:$O$5200=A1602),客户下单明细表!$R$4:$R$5200))</f>
        <v/>
      </c>
      <c r="E1602" s="21" t="str">
        <f>IF(A1602="","",SUMPRODUCT((MONTH(客户下单明细表!$D$4:$D$5200)=销售员提成汇总!$E$2-1)*((YEAR(客户下单明细表!$D$4:$D$5200)=销售员提成汇总!$C$2))*(客户下单明细表!$O$4:$O$5200=A1602),客户下单明细表!$R$4:$R$5200))</f>
        <v/>
      </c>
      <c r="F1602" s="22">
        <v>1800</v>
      </c>
      <c r="G1602" s="23">
        <f>SUMIFS(销售员提成汇总!C:C,销售员提成汇总!K:K,$K1602)</f>
        <v>0</v>
      </c>
      <c r="H1602" s="21">
        <f t="shared" ref="H1602:H1665" si="77">IF(20000&lt;=$G1602,(G1602*5%),IF(AND(10000&lt;=$G1602,$G1602&lt;20000),(G1602*4%),IF(AND(5000&lt;=$G1602,$G1602&lt;10000),(G1602*2%),IF(AND($G1602&lt;5000),(0)))))</f>
        <v>0</v>
      </c>
      <c r="I1602" s="23" t="str">
        <f t="shared" ref="I1602:I1665" si="78">IF(A1602="","",SUM(D1602,H1602,F1602))</f>
        <v/>
      </c>
      <c r="J1602" s="31" t="str">
        <f t="shared" ref="J1602:J1665" si="79">IF(A1602="","",RANK($B1602,$B$4:$B$23))</f>
        <v/>
      </c>
      <c r="K1602" s="32" t="e">
        <f>VLOOKUP(A$4:A$600,客户下单明细表!O$4:P$5200,2,FALSE)</f>
        <v>#VALUE!</v>
      </c>
    </row>
    <row r="1603" spans="1:11">
      <c r="A1603" s="20"/>
      <c r="B1603" s="21" t="str">
        <f>IF(A1603="","",SUMPRODUCT((MONTH(客户下单明细表!$D$4:$D$5200)=销售员提成汇总!$E$2)*((YEAR(客户下单明细表!$D$4:$D$5200)=销售员提成汇总!$C$2))*(客户下单明细表!$O$4:$O$5200=A1603),客户下单明细表!$N$4:$N$5200))</f>
        <v/>
      </c>
      <c r="C1603" s="21" t="str">
        <f>IF(B1603="","",SUMPRODUCT((MONTH(客户下单明细表!$D$4:$D$5200)=销售员提成汇总!$E$2-1)*((YEAR(客户下单明细表!$D$4:$D$5200)=销售员提成汇总!$C$2))*(客户下单明细表!$O$4:$O$5200=A1603)*($A$2=客户下单明细表!$S$4:$S$5200),客户下单明细表!$N$4:$N$5200))</f>
        <v/>
      </c>
      <c r="D1603" s="21" t="str">
        <f>IF(A1603="","",SUMPRODUCT((MONTH(客户下单明细表!$D$4:$D$5200)=销售员提成汇总!$E$2)*((YEAR(客户下单明细表!$D$4:$D$5200)=销售员提成汇总!$C$2))*(客户下单明细表!$O$4:$O$5200=A1603),客户下单明细表!$R$4:$R$5200))</f>
        <v/>
      </c>
      <c r="E1603" s="21" t="str">
        <f>IF(A1603="","",SUMPRODUCT((MONTH(客户下单明细表!$D$4:$D$5200)=销售员提成汇总!$E$2-1)*((YEAR(客户下单明细表!$D$4:$D$5200)=销售员提成汇总!$C$2))*(客户下单明细表!$O$4:$O$5200=A1603),客户下单明细表!$R$4:$R$5200))</f>
        <v/>
      </c>
      <c r="F1603" s="22">
        <v>1800</v>
      </c>
      <c r="G1603" s="23">
        <f>SUMIFS(销售员提成汇总!C:C,销售员提成汇总!K:K,$K1603)</f>
        <v>0</v>
      </c>
      <c r="H1603" s="21">
        <f t="shared" si="77"/>
        <v>0</v>
      </c>
      <c r="I1603" s="23" t="str">
        <f t="shared" si="78"/>
        <v/>
      </c>
      <c r="J1603" s="31" t="str">
        <f t="shared" si="79"/>
        <v/>
      </c>
      <c r="K1603" s="32" t="e">
        <f>VLOOKUP(A$4:A$600,客户下单明细表!O$4:P$5200,2,FALSE)</f>
        <v>#VALUE!</v>
      </c>
    </row>
    <row r="1604" spans="1:11">
      <c r="A1604" s="20"/>
      <c r="B1604" s="21" t="str">
        <f>IF(A1604="","",SUMPRODUCT((MONTH(客户下单明细表!$D$4:$D$5200)=销售员提成汇总!$E$2)*((YEAR(客户下单明细表!$D$4:$D$5200)=销售员提成汇总!$C$2))*(客户下单明细表!$O$4:$O$5200=A1604),客户下单明细表!$N$4:$N$5200))</f>
        <v/>
      </c>
      <c r="C1604" s="21" t="str">
        <f>IF(B1604="","",SUMPRODUCT((MONTH(客户下单明细表!$D$4:$D$5200)=销售员提成汇总!$E$2-1)*((YEAR(客户下单明细表!$D$4:$D$5200)=销售员提成汇总!$C$2))*(客户下单明细表!$O$4:$O$5200=A1604)*($A$2=客户下单明细表!$S$4:$S$5200),客户下单明细表!$N$4:$N$5200))</f>
        <v/>
      </c>
      <c r="D1604" s="21" t="str">
        <f>IF(A1604="","",SUMPRODUCT((MONTH(客户下单明细表!$D$4:$D$5200)=销售员提成汇总!$E$2)*((YEAR(客户下单明细表!$D$4:$D$5200)=销售员提成汇总!$C$2))*(客户下单明细表!$O$4:$O$5200=A1604),客户下单明细表!$R$4:$R$5200))</f>
        <v/>
      </c>
      <c r="E1604" s="21" t="str">
        <f>IF(A1604="","",SUMPRODUCT((MONTH(客户下单明细表!$D$4:$D$5200)=销售员提成汇总!$E$2-1)*((YEAR(客户下单明细表!$D$4:$D$5200)=销售员提成汇总!$C$2))*(客户下单明细表!$O$4:$O$5200=A1604),客户下单明细表!$R$4:$R$5200))</f>
        <v/>
      </c>
      <c r="F1604" s="22">
        <v>1800</v>
      </c>
      <c r="G1604" s="23">
        <f>SUMIFS(销售员提成汇总!C:C,销售员提成汇总!K:K,$K1604)</f>
        <v>0</v>
      </c>
      <c r="H1604" s="21">
        <f t="shared" si="77"/>
        <v>0</v>
      </c>
      <c r="I1604" s="23" t="str">
        <f t="shared" si="78"/>
        <v/>
      </c>
      <c r="J1604" s="31" t="str">
        <f t="shared" si="79"/>
        <v/>
      </c>
      <c r="K1604" s="32" t="e">
        <f>VLOOKUP(A$4:A$600,客户下单明细表!O$4:P$5200,2,FALSE)</f>
        <v>#VALUE!</v>
      </c>
    </row>
    <row r="1605" spans="1:11">
      <c r="A1605" s="20"/>
      <c r="B1605" s="21" t="str">
        <f>IF(A1605="","",SUMPRODUCT((MONTH(客户下单明细表!$D$4:$D$5200)=销售员提成汇总!$E$2)*((YEAR(客户下单明细表!$D$4:$D$5200)=销售员提成汇总!$C$2))*(客户下单明细表!$O$4:$O$5200=A1605),客户下单明细表!$N$4:$N$5200))</f>
        <v/>
      </c>
      <c r="C1605" s="21" t="str">
        <f>IF(B1605="","",SUMPRODUCT((MONTH(客户下单明细表!$D$4:$D$5200)=销售员提成汇总!$E$2-1)*((YEAR(客户下单明细表!$D$4:$D$5200)=销售员提成汇总!$C$2))*(客户下单明细表!$O$4:$O$5200=A1605)*($A$2=客户下单明细表!$S$4:$S$5200),客户下单明细表!$N$4:$N$5200))</f>
        <v/>
      </c>
      <c r="D1605" s="21" t="str">
        <f>IF(A1605="","",SUMPRODUCT((MONTH(客户下单明细表!$D$4:$D$5200)=销售员提成汇总!$E$2)*((YEAR(客户下单明细表!$D$4:$D$5200)=销售员提成汇总!$C$2))*(客户下单明细表!$O$4:$O$5200=A1605),客户下单明细表!$R$4:$R$5200))</f>
        <v/>
      </c>
      <c r="E1605" s="21" t="str">
        <f>IF(A1605="","",SUMPRODUCT((MONTH(客户下单明细表!$D$4:$D$5200)=销售员提成汇总!$E$2-1)*((YEAR(客户下单明细表!$D$4:$D$5200)=销售员提成汇总!$C$2))*(客户下单明细表!$O$4:$O$5200=A1605),客户下单明细表!$R$4:$R$5200))</f>
        <v/>
      </c>
      <c r="F1605" s="22">
        <v>1800</v>
      </c>
      <c r="G1605" s="23">
        <f>SUMIFS(销售员提成汇总!C:C,销售员提成汇总!K:K,$K1605)</f>
        <v>0</v>
      </c>
      <c r="H1605" s="21">
        <f t="shared" si="77"/>
        <v>0</v>
      </c>
      <c r="I1605" s="23" t="str">
        <f t="shared" si="78"/>
        <v/>
      </c>
      <c r="J1605" s="31" t="str">
        <f t="shared" si="79"/>
        <v/>
      </c>
      <c r="K1605" s="32" t="e">
        <f>VLOOKUP(A$4:A$600,客户下单明细表!O$4:P$5200,2,FALSE)</f>
        <v>#VALUE!</v>
      </c>
    </row>
    <row r="1606" spans="1:11">
      <c r="A1606" s="20"/>
      <c r="B1606" s="21" t="str">
        <f>IF(A1606="","",SUMPRODUCT((MONTH(客户下单明细表!$D$4:$D$5200)=销售员提成汇总!$E$2)*((YEAR(客户下单明细表!$D$4:$D$5200)=销售员提成汇总!$C$2))*(客户下单明细表!$O$4:$O$5200=A1606),客户下单明细表!$N$4:$N$5200))</f>
        <v/>
      </c>
      <c r="C1606" s="21" t="str">
        <f>IF(B1606="","",SUMPRODUCT((MONTH(客户下单明细表!$D$4:$D$5200)=销售员提成汇总!$E$2-1)*((YEAR(客户下单明细表!$D$4:$D$5200)=销售员提成汇总!$C$2))*(客户下单明细表!$O$4:$O$5200=A1606)*($A$2=客户下单明细表!$S$4:$S$5200),客户下单明细表!$N$4:$N$5200))</f>
        <v/>
      </c>
      <c r="D1606" s="21" t="str">
        <f>IF(A1606="","",SUMPRODUCT((MONTH(客户下单明细表!$D$4:$D$5200)=销售员提成汇总!$E$2)*((YEAR(客户下单明细表!$D$4:$D$5200)=销售员提成汇总!$C$2))*(客户下单明细表!$O$4:$O$5200=A1606),客户下单明细表!$R$4:$R$5200))</f>
        <v/>
      </c>
      <c r="E1606" s="21" t="str">
        <f>IF(A1606="","",SUMPRODUCT((MONTH(客户下单明细表!$D$4:$D$5200)=销售员提成汇总!$E$2-1)*((YEAR(客户下单明细表!$D$4:$D$5200)=销售员提成汇总!$C$2))*(客户下单明细表!$O$4:$O$5200=A1606),客户下单明细表!$R$4:$R$5200))</f>
        <v/>
      </c>
      <c r="F1606" s="22">
        <v>1800</v>
      </c>
      <c r="G1606" s="23">
        <f>SUMIFS(销售员提成汇总!C:C,销售员提成汇总!K:K,$K1606)</f>
        <v>0</v>
      </c>
      <c r="H1606" s="21">
        <f t="shared" si="77"/>
        <v>0</v>
      </c>
      <c r="I1606" s="23" t="str">
        <f t="shared" si="78"/>
        <v/>
      </c>
      <c r="J1606" s="31" t="str">
        <f t="shared" si="79"/>
        <v/>
      </c>
      <c r="K1606" s="32" t="e">
        <f>VLOOKUP(A$4:A$600,客户下单明细表!O$4:P$5200,2,FALSE)</f>
        <v>#VALUE!</v>
      </c>
    </row>
    <row r="1607" spans="1:11">
      <c r="A1607" s="20"/>
      <c r="B1607" s="21" t="str">
        <f>IF(A1607="","",SUMPRODUCT((MONTH(客户下单明细表!$D$4:$D$5200)=销售员提成汇总!$E$2)*((YEAR(客户下单明细表!$D$4:$D$5200)=销售员提成汇总!$C$2))*(客户下单明细表!$O$4:$O$5200=A1607),客户下单明细表!$N$4:$N$5200))</f>
        <v/>
      </c>
      <c r="C1607" s="21" t="str">
        <f>IF(B1607="","",SUMPRODUCT((MONTH(客户下单明细表!$D$4:$D$5200)=销售员提成汇总!$E$2-1)*((YEAR(客户下单明细表!$D$4:$D$5200)=销售员提成汇总!$C$2))*(客户下单明细表!$O$4:$O$5200=A1607)*($A$2=客户下单明细表!$S$4:$S$5200),客户下单明细表!$N$4:$N$5200))</f>
        <v/>
      </c>
      <c r="D1607" s="21" t="str">
        <f>IF(A1607="","",SUMPRODUCT((MONTH(客户下单明细表!$D$4:$D$5200)=销售员提成汇总!$E$2)*((YEAR(客户下单明细表!$D$4:$D$5200)=销售员提成汇总!$C$2))*(客户下单明细表!$O$4:$O$5200=A1607),客户下单明细表!$R$4:$R$5200))</f>
        <v/>
      </c>
      <c r="E1607" s="21" t="str">
        <f>IF(A1607="","",SUMPRODUCT((MONTH(客户下单明细表!$D$4:$D$5200)=销售员提成汇总!$E$2-1)*((YEAR(客户下单明细表!$D$4:$D$5200)=销售员提成汇总!$C$2))*(客户下单明细表!$O$4:$O$5200=A1607),客户下单明细表!$R$4:$R$5200))</f>
        <v/>
      </c>
      <c r="F1607" s="22">
        <v>1800</v>
      </c>
      <c r="G1607" s="23">
        <f>SUMIFS(销售员提成汇总!C:C,销售员提成汇总!K:K,$K1607)</f>
        <v>0</v>
      </c>
      <c r="H1607" s="21">
        <f t="shared" si="77"/>
        <v>0</v>
      </c>
      <c r="I1607" s="23" t="str">
        <f t="shared" si="78"/>
        <v/>
      </c>
      <c r="J1607" s="31" t="str">
        <f t="shared" si="79"/>
        <v/>
      </c>
      <c r="K1607" s="32" t="e">
        <f>VLOOKUP(A$4:A$600,客户下单明细表!O$4:P$5200,2,FALSE)</f>
        <v>#VALUE!</v>
      </c>
    </row>
    <row r="1608" spans="1:11">
      <c r="A1608" s="20"/>
      <c r="B1608" s="21" t="str">
        <f>IF(A1608="","",SUMPRODUCT((MONTH(客户下单明细表!$D$4:$D$5200)=销售员提成汇总!$E$2)*((YEAR(客户下单明细表!$D$4:$D$5200)=销售员提成汇总!$C$2))*(客户下单明细表!$O$4:$O$5200=A1608),客户下单明细表!$N$4:$N$5200))</f>
        <v/>
      </c>
      <c r="C1608" s="21" t="str">
        <f>IF(B1608="","",SUMPRODUCT((MONTH(客户下单明细表!$D$4:$D$5200)=销售员提成汇总!$E$2-1)*((YEAR(客户下单明细表!$D$4:$D$5200)=销售员提成汇总!$C$2))*(客户下单明细表!$O$4:$O$5200=A1608)*($A$2=客户下单明细表!$S$4:$S$5200),客户下单明细表!$N$4:$N$5200))</f>
        <v/>
      </c>
      <c r="D1608" s="21" t="str">
        <f>IF(A1608="","",SUMPRODUCT((MONTH(客户下单明细表!$D$4:$D$5200)=销售员提成汇总!$E$2)*((YEAR(客户下单明细表!$D$4:$D$5200)=销售员提成汇总!$C$2))*(客户下单明细表!$O$4:$O$5200=A1608),客户下单明细表!$R$4:$R$5200))</f>
        <v/>
      </c>
      <c r="E1608" s="21" t="str">
        <f>IF(A1608="","",SUMPRODUCT((MONTH(客户下单明细表!$D$4:$D$5200)=销售员提成汇总!$E$2-1)*((YEAR(客户下单明细表!$D$4:$D$5200)=销售员提成汇总!$C$2))*(客户下单明细表!$O$4:$O$5200=A1608),客户下单明细表!$R$4:$R$5200))</f>
        <v/>
      </c>
      <c r="F1608" s="22">
        <v>1800</v>
      </c>
      <c r="G1608" s="23">
        <f>SUMIFS(销售员提成汇总!C:C,销售员提成汇总!K:K,$K1608)</f>
        <v>0</v>
      </c>
      <c r="H1608" s="21">
        <f t="shared" si="77"/>
        <v>0</v>
      </c>
      <c r="I1608" s="23" t="str">
        <f t="shared" si="78"/>
        <v/>
      </c>
      <c r="J1608" s="31" t="str">
        <f t="shared" si="79"/>
        <v/>
      </c>
      <c r="K1608" s="32" t="e">
        <f>VLOOKUP(A$4:A$600,客户下单明细表!O$4:P$5200,2,FALSE)</f>
        <v>#VALUE!</v>
      </c>
    </row>
    <row r="1609" spans="1:11">
      <c r="A1609" s="20"/>
      <c r="B1609" s="21" t="str">
        <f>IF(A1609="","",SUMPRODUCT((MONTH(客户下单明细表!$D$4:$D$5200)=销售员提成汇总!$E$2)*((YEAR(客户下单明细表!$D$4:$D$5200)=销售员提成汇总!$C$2))*(客户下单明细表!$O$4:$O$5200=A1609),客户下单明细表!$N$4:$N$5200))</f>
        <v/>
      </c>
      <c r="C1609" s="21" t="str">
        <f>IF(B1609="","",SUMPRODUCT((MONTH(客户下单明细表!$D$4:$D$5200)=销售员提成汇总!$E$2-1)*((YEAR(客户下单明细表!$D$4:$D$5200)=销售员提成汇总!$C$2))*(客户下单明细表!$O$4:$O$5200=A1609)*($A$2=客户下单明细表!$S$4:$S$5200),客户下单明细表!$N$4:$N$5200))</f>
        <v/>
      </c>
      <c r="D1609" s="21" t="str">
        <f>IF(A1609="","",SUMPRODUCT((MONTH(客户下单明细表!$D$4:$D$5200)=销售员提成汇总!$E$2)*((YEAR(客户下单明细表!$D$4:$D$5200)=销售员提成汇总!$C$2))*(客户下单明细表!$O$4:$O$5200=A1609),客户下单明细表!$R$4:$R$5200))</f>
        <v/>
      </c>
      <c r="E1609" s="21" t="str">
        <f>IF(A1609="","",SUMPRODUCT((MONTH(客户下单明细表!$D$4:$D$5200)=销售员提成汇总!$E$2-1)*((YEAR(客户下单明细表!$D$4:$D$5200)=销售员提成汇总!$C$2))*(客户下单明细表!$O$4:$O$5200=A1609),客户下单明细表!$R$4:$R$5200))</f>
        <v/>
      </c>
      <c r="F1609" s="22">
        <v>1800</v>
      </c>
      <c r="G1609" s="23">
        <f>SUMIFS(销售员提成汇总!C:C,销售员提成汇总!K:K,$K1609)</f>
        <v>0</v>
      </c>
      <c r="H1609" s="21">
        <f t="shared" si="77"/>
        <v>0</v>
      </c>
      <c r="I1609" s="23" t="str">
        <f t="shared" si="78"/>
        <v/>
      </c>
      <c r="J1609" s="31" t="str">
        <f t="shared" si="79"/>
        <v/>
      </c>
      <c r="K1609" s="32" t="e">
        <f>VLOOKUP(A$4:A$600,客户下单明细表!O$4:P$5200,2,FALSE)</f>
        <v>#VALUE!</v>
      </c>
    </row>
    <row r="1610" spans="1:11">
      <c r="A1610" s="20"/>
      <c r="B1610" s="21" t="str">
        <f>IF(A1610="","",SUMPRODUCT((MONTH(客户下单明细表!$D$4:$D$5200)=销售员提成汇总!$E$2)*((YEAR(客户下单明细表!$D$4:$D$5200)=销售员提成汇总!$C$2))*(客户下单明细表!$O$4:$O$5200=A1610),客户下单明细表!$N$4:$N$5200))</f>
        <v/>
      </c>
      <c r="C1610" s="21" t="str">
        <f>IF(B1610="","",SUMPRODUCT((MONTH(客户下单明细表!$D$4:$D$5200)=销售员提成汇总!$E$2-1)*((YEAR(客户下单明细表!$D$4:$D$5200)=销售员提成汇总!$C$2))*(客户下单明细表!$O$4:$O$5200=A1610)*($A$2=客户下单明细表!$S$4:$S$5200),客户下单明细表!$N$4:$N$5200))</f>
        <v/>
      </c>
      <c r="D1610" s="21" t="str">
        <f>IF(A1610="","",SUMPRODUCT((MONTH(客户下单明细表!$D$4:$D$5200)=销售员提成汇总!$E$2)*((YEAR(客户下单明细表!$D$4:$D$5200)=销售员提成汇总!$C$2))*(客户下单明细表!$O$4:$O$5200=A1610),客户下单明细表!$R$4:$R$5200))</f>
        <v/>
      </c>
      <c r="E1610" s="21" t="str">
        <f>IF(A1610="","",SUMPRODUCT((MONTH(客户下单明细表!$D$4:$D$5200)=销售员提成汇总!$E$2-1)*((YEAR(客户下单明细表!$D$4:$D$5200)=销售员提成汇总!$C$2))*(客户下单明细表!$O$4:$O$5200=A1610),客户下单明细表!$R$4:$R$5200))</f>
        <v/>
      </c>
      <c r="F1610" s="22">
        <v>1800</v>
      </c>
      <c r="G1610" s="23">
        <f>SUMIFS(销售员提成汇总!C:C,销售员提成汇总!K:K,$K1610)</f>
        <v>0</v>
      </c>
      <c r="H1610" s="21">
        <f t="shared" si="77"/>
        <v>0</v>
      </c>
      <c r="I1610" s="23" t="str">
        <f t="shared" si="78"/>
        <v/>
      </c>
      <c r="J1610" s="31" t="str">
        <f t="shared" si="79"/>
        <v/>
      </c>
      <c r="K1610" s="32" t="e">
        <f>VLOOKUP(A$4:A$600,客户下单明细表!O$4:P$5200,2,FALSE)</f>
        <v>#VALUE!</v>
      </c>
    </row>
    <row r="1611" spans="1:11">
      <c r="A1611" s="20"/>
      <c r="B1611" s="21" t="str">
        <f>IF(A1611="","",SUMPRODUCT((MONTH(客户下单明细表!$D$4:$D$5200)=销售员提成汇总!$E$2)*((YEAR(客户下单明细表!$D$4:$D$5200)=销售员提成汇总!$C$2))*(客户下单明细表!$O$4:$O$5200=A1611),客户下单明细表!$N$4:$N$5200))</f>
        <v/>
      </c>
      <c r="C1611" s="21" t="str">
        <f>IF(B1611="","",SUMPRODUCT((MONTH(客户下单明细表!$D$4:$D$5200)=销售员提成汇总!$E$2-1)*((YEAR(客户下单明细表!$D$4:$D$5200)=销售员提成汇总!$C$2))*(客户下单明细表!$O$4:$O$5200=A1611)*($A$2=客户下单明细表!$S$4:$S$5200),客户下单明细表!$N$4:$N$5200))</f>
        <v/>
      </c>
      <c r="D1611" s="21" t="str">
        <f>IF(A1611="","",SUMPRODUCT((MONTH(客户下单明细表!$D$4:$D$5200)=销售员提成汇总!$E$2)*((YEAR(客户下单明细表!$D$4:$D$5200)=销售员提成汇总!$C$2))*(客户下单明细表!$O$4:$O$5200=A1611),客户下单明细表!$R$4:$R$5200))</f>
        <v/>
      </c>
      <c r="E1611" s="21" t="str">
        <f>IF(A1611="","",SUMPRODUCT((MONTH(客户下单明细表!$D$4:$D$5200)=销售员提成汇总!$E$2-1)*((YEAR(客户下单明细表!$D$4:$D$5200)=销售员提成汇总!$C$2))*(客户下单明细表!$O$4:$O$5200=A1611),客户下单明细表!$R$4:$R$5200))</f>
        <v/>
      </c>
      <c r="F1611" s="22">
        <v>1800</v>
      </c>
      <c r="G1611" s="23">
        <f>SUMIFS(销售员提成汇总!C:C,销售员提成汇总!K:K,$K1611)</f>
        <v>0</v>
      </c>
      <c r="H1611" s="21">
        <f t="shared" si="77"/>
        <v>0</v>
      </c>
      <c r="I1611" s="23" t="str">
        <f t="shared" si="78"/>
        <v/>
      </c>
      <c r="J1611" s="31" t="str">
        <f t="shared" si="79"/>
        <v/>
      </c>
      <c r="K1611" s="32" t="e">
        <f>VLOOKUP(A$4:A$600,客户下单明细表!O$4:P$5200,2,FALSE)</f>
        <v>#VALUE!</v>
      </c>
    </row>
    <row r="1612" spans="1:11">
      <c r="A1612" s="20"/>
      <c r="B1612" s="21" t="str">
        <f>IF(A1612="","",SUMPRODUCT((MONTH(客户下单明细表!$D$4:$D$5200)=销售员提成汇总!$E$2)*((YEAR(客户下单明细表!$D$4:$D$5200)=销售员提成汇总!$C$2))*(客户下单明细表!$O$4:$O$5200=A1612),客户下单明细表!$N$4:$N$5200))</f>
        <v/>
      </c>
      <c r="C1612" s="21" t="str">
        <f>IF(B1612="","",SUMPRODUCT((MONTH(客户下单明细表!$D$4:$D$5200)=销售员提成汇总!$E$2-1)*((YEAR(客户下单明细表!$D$4:$D$5200)=销售员提成汇总!$C$2))*(客户下单明细表!$O$4:$O$5200=A1612)*($A$2=客户下单明细表!$S$4:$S$5200),客户下单明细表!$N$4:$N$5200))</f>
        <v/>
      </c>
      <c r="D1612" s="21" t="str">
        <f>IF(A1612="","",SUMPRODUCT((MONTH(客户下单明细表!$D$4:$D$5200)=销售员提成汇总!$E$2)*((YEAR(客户下单明细表!$D$4:$D$5200)=销售员提成汇总!$C$2))*(客户下单明细表!$O$4:$O$5200=A1612),客户下单明细表!$R$4:$R$5200))</f>
        <v/>
      </c>
      <c r="E1612" s="21" t="str">
        <f>IF(A1612="","",SUMPRODUCT((MONTH(客户下单明细表!$D$4:$D$5200)=销售员提成汇总!$E$2-1)*((YEAR(客户下单明细表!$D$4:$D$5200)=销售员提成汇总!$C$2))*(客户下单明细表!$O$4:$O$5200=A1612),客户下单明细表!$R$4:$R$5200))</f>
        <v/>
      </c>
      <c r="F1612" s="22">
        <v>1800</v>
      </c>
      <c r="G1612" s="23">
        <f>SUMIFS(销售员提成汇总!C:C,销售员提成汇总!K:K,$K1612)</f>
        <v>0</v>
      </c>
      <c r="H1612" s="21">
        <f t="shared" si="77"/>
        <v>0</v>
      </c>
      <c r="I1612" s="23" t="str">
        <f t="shared" si="78"/>
        <v/>
      </c>
      <c r="J1612" s="31" t="str">
        <f t="shared" si="79"/>
        <v/>
      </c>
      <c r="K1612" s="32" t="e">
        <f>VLOOKUP(A$4:A$600,客户下单明细表!O$4:P$5200,2,FALSE)</f>
        <v>#VALUE!</v>
      </c>
    </row>
    <row r="1613" spans="1:11">
      <c r="A1613" s="20"/>
      <c r="B1613" s="21" t="str">
        <f>IF(A1613="","",SUMPRODUCT((MONTH(客户下单明细表!$D$4:$D$5200)=销售员提成汇总!$E$2)*((YEAR(客户下单明细表!$D$4:$D$5200)=销售员提成汇总!$C$2))*(客户下单明细表!$O$4:$O$5200=A1613),客户下单明细表!$N$4:$N$5200))</f>
        <v/>
      </c>
      <c r="C1613" s="21" t="str">
        <f>IF(B1613="","",SUMPRODUCT((MONTH(客户下单明细表!$D$4:$D$5200)=销售员提成汇总!$E$2-1)*((YEAR(客户下单明细表!$D$4:$D$5200)=销售员提成汇总!$C$2))*(客户下单明细表!$O$4:$O$5200=A1613)*($A$2=客户下单明细表!$S$4:$S$5200),客户下单明细表!$N$4:$N$5200))</f>
        <v/>
      </c>
      <c r="D1613" s="21" t="str">
        <f>IF(A1613="","",SUMPRODUCT((MONTH(客户下单明细表!$D$4:$D$5200)=销售员提成汇总!$E$2)*((YEAR(客户下单明细表!$D$4:$D$5200)=销售员提成汇总!$C$2))*(客户下单明细表!$O$4:$O$5200=A1613),客户下单明细表!$R$4:$R$5200))</f>
        <v/>
      </c>
      <c r="E1613" s="21" t="str">
        <f>IF(A1613="","",SUMPRODUCT((MONTH(客户下单明细表!$D$4:$D$5200)=销售员提成汇总!$E$2-1)*((YEAR(客户下单明细表!$D$4:$D$5200)=销售员提成汇总!$C$2))*(客户下单明细表!$O$4:$O$5200=A1613),客户下单明细表!$R$4:$R$5200))</f>
        <v/>
      </c>
      <c r="F1613" s="22">
        <v>1800</v>
      </c>
      <c r="G1613" s="23">
        <f>SUMIFS(销售员提成汇总!C:C,销售员提成汇总!K:K,$K1613)</f>
        <v>0</v>
      </c>
      <c r="H1613" s="21">
        <f t="shared" si="77"/>
        <v>0</v>
      </c>
      <c r="I1613" s="23" t="str">
        <f t="shared" si="78"/>
        <v/>
      </c>
      <c r="J1613" s="31" t="str">
        <f t="shared" si="79"/>
        <v/>
      </c>
      <c r="K1613" s="32" t="e">
        <f>VLOOKUP(A$4:A$600,客户下单明细表!O$4:P$5200,2,FALSE)</f>
        <v>#VALUE!</v>
      </c>
    </row>
    <row r="1614" spans="1:11">
      <c r="A1614" s="20"/>
      <c r="B1614" s="21" t="str">
        <f>IF(A1614="","",SUMPRODUCT((MONTH(客户下单明细表!$D$4:$D$5200)=销售员提成汇总!$E$2)*((YEAR(客户下单明细表!$D$4:$D$5200)=销售员提成汇总!$C$2))*(客户下单明细表!$O$4:$O$5200=A1614),客户下单明细表!$N$4:$N$5200))</f>
        <v/>
      </c>
      <c r="C1614" s="21" t="str">
        <f>IF(B1614="","",SUMPRODUCT((MONTH(客户下单明细表!$D$4:$D$5200)=销售员提成汇总!$E$2-1)*((YEAR(客户下单明细表!$D$4:$D$5200)=销售员提成汇总!$C$2))*(客户下单明细表!$O$4:$O$5200=A1614)*($A$2=客户下单明细表!$S$4:$S$5200),客户下单明细表!$N$4:$N$5200))</f>
        <v/>
      </c>
      <c r="D1614" s="21" t="str">
        <f>IF(A1614="","",SUMPRODUCT((MONTH(客户下单明细表!$D$4:$D$5200)=销售员提成汇总!$E$2)*((YEAR(客户下单明细表!$D$4:$D$5200)=销售员提成汇总!$C$2))*(客户下单明细表!$O$4:$O$5200=A1614),客户下单明细表!$R$4:$R$5200))</f>
        <v/>
      </c>
      <c r="E1614" s="21" t="str">
        <f>IF(A1614="","",SUMPRODUCT((MONTH(客户下单明细表!$D$4:$D$5200)=销售员提成汇总!$E$2-1)*((YEAR(客户下单明细表!$D$4:$D$5200)=销售员提成汇总!$C$2))*(客户下单明细表!$O$4:$O$5200=A1614),客户下单明细表!$R$4:$R$5200))</f>
        <v/>
      </c>
      <c r="F1614" s="22">
        <v>1800</v>
      </c>
      <c r="G1614" s="23">
        <f>SUMIFS(销售员提成汇总!C:C,销售员提成汇总!K:K,$K1614)</f>
        <v>0</v>
      </c>
      <c r="H1614" s="21">
        <f t="shared" si="77"/>
        <v>0</v>
      </c>
      <c r="I1614" s="23" t="str">
        <f t="shared" si="78"/>
        <v/>
      </c>
      <c r="J1614" s="31" t="str">
        <f t="shared" si="79"/>
        <v/>
      </c>
      <c r="K1614" s="32" t="e">
        <f>VLOOKUP(A$4:A$600,客户下单明细表!O$4:P$5200,2,FALSE)</f>
        <v>#VALUE!</v>
      </c>
    </row>
    <row r="1615" spans="1:11">
      <c r="A1615" s="20"/>
      <c r="B1615" s="21" t="str">
        <f>IF(A1615="","",SUMPRODUCT((MONTH(客户下单明细表!$D$4:$D$5200)=销售员提成汇总!$E$2)*((YEAR(客户下单明细表!$D$4:$D$5200)=销售员提成汇总!$C$2))*(客户下单明细表!$O$4:$O$5200=A1615),客户下单明细表!$N$4:$N$5200))</f>
        <v/>
      </c>
      <c r="C1615" s="21" t="str">
        <f>IF(B1615="","",SUMPRODUCT((MONTH(客户下单明细表!$D$4:$D$5200)=销售员提成汇总!$E$2-1)*((YEAR(客户下单明细表!$D$4:$D$5200)=销售员提成汇总!$C$2))*(客户下单明细表!$O$4:$O$5200=A1615)*($A$2=客户下单明细表!$S$4:$S$5200),客户下单明细表!$N$4:$N$5200))</f>
        <v/>
      </c>
      <c r="D1615" s="21" t="str">
        <f>IF(A1615="","",SUMPRODUCT((MONTH(客户下单明细表!$D$4:$D$5200)=销售员提成汇总!$E$2)*((YEAR(客户下单明细表!$D$4:$D$5200)=销售员提成汇总!$C$2))*(客户下单明细表!$O$4:$O$5200=A1615),客户下单明细表!$R$4:$R$5200))</f>
        <v/>
      </c>
      <c r="E1615" s="21" t="str">
        <f>IF(A1615="","",SUMPRODUCT((MONTH(客户下单明细表!$D$4:$D$5200)=销售员提成汇总!$E$2-1)*((YEAR(客户下单明细表!$D$4:$D$5200)=销售员提成汇总!$C$2))*(客户下单明细表!$O$4:$O$5200=A1615),客户下单明细表!$R$4:$R$5200))</f>
        <v/>
      </c>
      <c r="F1615" s="22">
        <v>1800</v>
      </c>
      <c r="G1615" s="23">
        <f>SUMIFS(销售员提成汇总!C:C,销售员提成汇总!K:K,$K1615)</f>
        <v>0</v>
      </c>
      <c r="H1615" s="21">
        <f t="shared" si="77"/>
        <v>0</v>
      </c>
      <c r="I1615" s="23" t="str">
        <f t="shared" si="78"/>
        <v/>
      </c>
      <c r="J1615" s="31" t="str">
        <f t="shared" si="79"/>
        <v/>
      </c>
      <c r="K1615" s="32" t="e">
        <f>VLOOKUP(A$4:A$600,客户下单明细表!O$4:P$5200,2,FALSE)</f>
        <v>#VALUE!</v>
      </c>
    </row>
    <row r="1616" spans="1:11">
      <c r="A1616" s="20"/>
      <c r="B1616" s="21" t="str">
        <f>IF(A1616="","",SUMPRODUCT((MONTH(客户下单明细表!$D$4:$D$5200)=销售员提成汇总!$E$2)*((YEAR(客户下单明细表!$D$4:$D$5200)=销售员提成汇总!$C$2))*(客户下单明细表!$O$4:$O$5200=A1616),客户下单明细表!$N$4:$N$5200))</f>
        <v/>
      </c>
      <c r="C1616" s="21" t="str">
        <f>IF(B1616="","",SUMPRODUCT((MONTH(客户下单明细表!$D$4:$D$5200)=销售员提成汇总!$E$2-1)*((YEAR(客户下单明细表!$D$4:$D$5200)=销售员提成汇总!$C$2))*(客户下单明细表!$O$4:$O$5200=A1616)*($A$2=客户下单明细表!$S$4:$S$5200),客户下单明细表!$N$4:$N$5200))</f>
        <v/>
      </c>
      <c r="D1616" s="21" t="str">
        <f>IF(A1616="","",SUMPRODUCT((MONTH(客户下单明细表!$D$4:$D$5200)=销售员提成汇总!$E$2)*((YEAR(客户下单明细表!$D$4:$D$5200)=销售员提成汇总!$C$2))*(客户下单明细表!$O$4:$O$5200=A1616),客户下单明细表!$R$4:$R$5200))</f>
        <v/>
      </c>
      <c r="E1616" s="21" t="str">
        <f>IF(A1616="","",SUMPRODUCT((MONTH(客户下单明细表!$D$4:$D$5200)=销售员提成汇总!$E$2-1)*((YEAR(客户下单明细表!$D$4:$D$5200)=销售员提成汇总!$C$2))*(客户下单明细表!$O$4:$O$5200=A1616),客户下单明细表!$R$4:$R$5200))</f>
        <v/>
      </c>
      <c r="F1616" s="22">
        <v>1800</v>
      </c>
      <c r="G1616" s="23">
        <f>SUMIFS(销售员提成汇总!C:C,销售员提成汇总!K:K,$K1616)</f>
        <v>0</v>
      </c>
      <c r="H1616" s="21">
        <f t="shared" si="77"/>
        <v>0</v>
      </c>
      <c r="I1616" s="23" t="str">
        <f t="shared" si="78"/>
        <v/>
      </c>
      <c r="J1616" s="31" t="str">
        <f t="shared" si="79"/>
        <v/>
      </c>
      <c r="K1616" s="32" t="e">
        <f>VLOOKUP(A$4:A$600,客户下单明细表!O$4:P$5200,2,FALSE)</f>
        <v>#VALUE!</v>
      </c>
    </row>
    <row r="1617" spans="1:11">
      <c r="A1617" s="20"/>
      <c r="B1617" s="21" t="str">
        <f>IF(A1617="","",SUMPRODUCT((MONTH(客户下单明细表!$D$4:$D$5200)=销售员提成汇总!$E$2)*((YEAR(客户下单明细表!$D$4:$D$5200)=销售员提成汇总!$C$2))*(客户下单明细表!$O$4:$O$5200=A1617),客户下单明细表!$N$4:$N$5200))</f>
        <v/>
      </c>
      <c r="C1617" s="21" t="str">
        <f>IF(B1617="","",SUMPRODUCT((MONTH(客户下单明细表!$D$4:$D$5200)=销售员提成汇总!$E$2-1)*((YEAR(客户下单明细表!$D$4:$D$5200)=销售员提成汇总!$C$2))*(客户下单明细表!$O$4:$O$5200=A1617)*($A$2=客户下单明细表!$S$4:$S$5200),客户下单明细表!$N$4:$N$5200))</f>
        <v/>
      </c>
      <c r="D1617" s="21" t="str">
        <f>IF(A1617="","",SUMPRODUCT((MONTH(客户下单明细表!$D$4:$D$5200)=销售员提成汇总!$E$2)*((YEAR(客户下单明细表!$D$4:$D$5200)=销售员提成汇总!$C$2))*(客户下单明细表!$O$4:$O$5200=A1617),客户下单明细表!$R$4:$R$5200))</f>
        <v/>
      </c>
      <c r="E1617" s="21" t="str">
        <f>IF(A1617="","",SUMPRODUCT((MONTH(客户下单明细表!$D$4:$D$5200)=销售员提成汇总!$E$2-1)*((YEAR(客户下单明细表!$D$4:$D$5200)=销售员提成汇总!$C$2))*(客户下单明细表!$O$4:$O$5200=A1617),客户下单明细表!$R$4:$R$5200))</f>
        <v/>
      </c>
      <c r="F1617" s="22">
        <v>1800</v>
      </c>
      <c r="G1617" s="23">
        <f>SUMIFS(销售员提成汇总!C:C,销售员提成汇总!K:K,$K1617)</f>
        <v>0</v>
      </c>
      <c r="H1617" s="21">
        <f t="shared" si="77"/>
        <v>0</v>
      </c>
      <c r="I1617" s="23" t="str">
        <f t="shared" si="78"/>
        <v/>
      </c>
      <c r="J1617" s="31" t="str">
        <f t="shared" si="79"/>
        <v/>
      </c>
      <c r="K1617" s="32" t="e">
        <f>VLOOKUP(A$4:A$600,客户下单明细表!O$4:P$5200,2,FALSE)</f>
        <v>#VALUE!</v>
      </c>
    </row>
    <row r="1618" spans="1:11">
      <c r="A1618" s="20"/>
      <c r="B1618" s="21" t="str">
        <f>IF(A1618="","",SUMPRODUCT((MONTH(客户下单明细表!$D$4:$D$5200)=销售员提成汇总!$E$2)*((YEAR(客户下单明细表!$D$4:$D$5200)=销售员提成汇总!$C$2))*(客户下单明细表!$O$4:$O$5200=A1618),客户下单明细表!$N$4:$N$5200))</f>
        <v/>
      </c>
      <c r="C1618" s="21" t="str">
        <f>IF(B1618="","",SUMPRODUCT((MONTH(客户下单明细表!$D$4:$D$5200)=销售员提成汇总!$E$2-1)*((YEAR(客户下单明细表!$D$4:$D$5200)=销售员提成汇总!$C$2))*(客户下单明细表!$O$4:$O$5200=A1618)*($A$2=客户下单明细表!$S$4:$S$5200),客户下单明细表!$N$4:$N$5200))</f>
        <v/>
      </c>
      <c r="D1618" s="21" t="str">
        <f>IF(A1618="","",SUMPRODUCT((MONTH(客户下单明细表!$D$4:$D$5200)=销售员提成汇总!$E$2)*((YEAR(客户下单明细表!$D$4:$D$5200)=销售员提成汇总!$C$2))*(客户下单明细表!$O$4:$O$5200=A1618),客户下单明细表!$R$4:$R$5200))</f>
        <v/>
      </c>
      <c r="E1618" s="21" t="str">
        <f>IF(A1618="","",SUMPRODUCT((MONTH(客户下单明细表!$D$4:$D$5200)=销售员提成汇总!$E$2-1)*((YEAR(客户下单明细表!$D$4:$D$5200)=销售员提成汇总!$C$2))*(客户下单明细表!$O$4:$O$5200=A1618),客户下单明细表!$R$4:$R$5200))</f>
        <v/>
      </c>
      <c r="F1618" s="22">
        <v>1800</v>
      </c>
      <c r="G1618" s="23">
        <f>SUMIFS(销售员提成汇总!C:C,销售员提成汇总!K:K,$K1618)</f>
        <v>0</v>
      </c>
      <c r="H1618" s="21">
        <f t="shared" si="77"/>
        <v>0</v>
      </c>
      <c r="I1618" s="23" t="str">
        <f t="shared" si="78"/>
        <v/>
      </c>
      <c r="J1618" s="31" t="str">
        <f t="shared" si="79"/>
        <v/>
      </c>
      <c r="K1618" s="32" t="e">
        <f>VLOOKUP(A$4:A$600,客户下单明细表!O$4:P$5200,2,FALSE)</f>
        <v>#VALUE!</v>
      </c>
    </row>
    <row r="1619" spans="1:11">
      <c r="A1619" s="20"/>
      <c r="B1619" s="21" t="str">
        <f>IF(A1619="","",SUMPRODUCT((MONTH(客户下单明细表!$D$4:$D$5200)=销售员提成汇总!$E$2)*((YEAR(客户下单明细表!$D$4:$D$5200)=销售员提成汇总!$C$2))*(客户下单明细表!$O$4:$O$5200=A1619),客户下单明细表!$N$4:$N$5200))</f>
        <v/>
      </c>
      <c r="C1619" s="21" t="str">
        <f>IF(B1619="","",SUMPRODUCT((MONTH(客户下单明细表!$D$4:$D$5200)=销售员提成汇总!$E$2-1)*((YEAR(客户下单明细表!$D$4:$D$5200)=销售员提成汇总!$C$2))*(客户下单明细表!$O$4:$O$5200=A1619)*($A$2=客户下单明细表!$S$4:$S$5200),客户下单明细表!$N$4:$N$5200))</f>
        <v/>
      </c>
      <c r="D1619" s="21" t="str">
        <f>IF(A1619="","",SUMPRODUCT((MONTH(客户下单明细表!$D$4:$D$5200)=销售员提成汇总!$E$2)*((YEAR(客户下单明细表!$D$4:$D$5200)=销售员提成汇总!$C$2))*(客户下单明细表!$O$4:$O$5200=A1619),客户下单明细表!$R$4:$R$5200))</f>
        <v/>
      </c>
      <c r="E1619" s="21" t="str">
        <f>IF(A1619="","",SUMPRODUCT((MONTH(客户下单明细表!$D$4:$D$5200)=销售员提成汇总!$E$2-1)*((YEAR(客户下单明细表!$D$4:$D$5200)=销售员提成汇总!$C$2))*(客户下单明细表!$O$4:$O$5200=A1619),客户下单明细表!$R$4:$R$5200))</f>
        <v/>
      </c>
      <c r="F1619" s="22">
        <v>1800</v>
      </c>
      <c r="G1619" s="23">
        <f>SUMIFS(销售员提成汇总!C:C,销售员提成汇总!K:K,$K1619)</f>
        <v>0</v>
      </c>
      <c r="H1619" s="21">
        <f t="shared" si="77"/>
        <v>0</v>
      </c>
      <c r="I1619" s="23" t="str">
        <f t="shared" si="78"/>
        <v/>
      </c>
      <c r="J1619" s="31" t="str">
        <f t="shared" si="79"/>
        <v/>
      </c>
      <c r="K1619" s="32" t="e">
        <f>VLOOKUP(A$4:A$600,客户下单明细表!O$4:P$5200,2,FALSE)</f>
        <v>#VALUE!</v>
      </c>
    </row>
    <row r="1620" spans="1:11">
      <c r="A1620" s="20"/>
      <c r="B1620" s="21" t="str">
        <f>IF(A1620="","",SUMPRODUCT((MONTH(客户下单明细表!$D$4:$D$5200)=销售员提成汇总!$E$2)*((YEAR(客户下单明细表!$D$4:$D$5200)=销售员提成汇总!$C$2))*(客户下单明细表!$O$4:$O$5200=A1620),客户下单明细表!$N$4:$N$5200))</f>
        <v/>
      </c>
      <c r="C1620" s="21" t="str">
        <f>IF(B1620="","",SUMPRODUCT((MONTH(客户下单明细表!$D$4:$D$5200)=销售员提成汇总!$E$2-1)*((YEAR(客户下单明细表!$D$4:$D$5200)=销售员提成汇总!$C$2))*(客户下单明细表!$O$4:$O$5200=A1620)*($A$2=客户下单明细表!$S$4:$S$5200),客户下单明细表!$N$4:$N$5200))</f>
        <v/>
      </c>
      <c r="D1620" s="21" t="str">
        <f>IF(A1620="","",SUMPRODUCT((MONTH(客户下单明细表!$D$4:$D$5200)=销售员提成汇总!$E$2)*((YEAR(客户下单明细表!$D$4:$D$5200)=销售员提成汇总!$C$2))*(客户下单明细表!$O$4:$O$5200=A1620),客户下单明细表!$R$4:$R$5200))</f>
        <v/>
      </c>
      <c r="E1620" s="21" t="str">
        <f>IF(A1620="","",SUMPRODUCT((MONTH(客户下单明细表!$D$4:$D$5200)=销售员提成汇总!$E$2-1)*((YEAR(客户下单明细表!$D$4:$D$5200)=销售员提成汇总!$C$2))*(客户下单明细表!$O$4:$O$5200=A1620),客户下单明细表!$R$4:$R$5200))</f>
        <v/>
      </c>
      <c r="F1620" s="22">
        <v>1800</v>
      </c>
      <c r="G1620" s="23">
        <f>SUMIFS(销售员提成汇总!C:C,销售员提成汇总!K:K,$K1620)</f>
        <v>0</v>
      </c>
      <c r="H1620" s="21">
        <f t="shared" si="77"/>
        <v>0</v>
      </c>
      <c r="I1620" s="23" t="str">
        <f t="shared" si="78"/>
        <v/>
      </c>
      <c r="J1620" s="31" t="str">
        <f t="shared" si="79"/>
        <v/>
      </c>
      <c r="K1620" s="32" t="e">
        <f>VLOOKUP(A$4:A$600,客户下单明细表!O$4:P$5200,2,FALSE)</f>
        <v>#VALUE!</v>
      </c>
    </row>
    <row r="1621" spans="1:11">
      <c r="A1621" s="20"/>
      <c r="B1621" s="21" t="str">
        <f>IF(A1621="","",SUMPRODUCT((MONTH(客户下单明细表!$D$4:$D$5200)=销售员提成汇总!$E$2)*((YEAR(客户下单明细表!$D$4:$D$5200)=销售员提成汇总!$C$2))*(客户下单明细表!$O$4:$O$5200=A1621),客户下单明细表!$N$4:$N$5200))</f>
        <v/>
      </c>
      <c r="C1621" s="21" t="str">
        <f>IF(B1621="","",SUMPRODUCT((MONTH(客户下单明细表!$D$4:$D$5200)=销售员提成汇总!$E$2-1)*((YEAR(客户下单明细表!$D$4:$D$5200)=销售员提成汇总!$C$2))*(客户下单明细表!$O$4:$O$5200=A1621)*($A$2=客户下单明细表!$S$4:$S$5200),客户下单明细表!$N$4:$N$5200))</f>
        <v/>
      </c>
      <c r="D1621" s="21" t="str">
        <f>IF(A1621="","",SUMPRODUCT((MONTH(客户下单明细表!$D$4:$D$5200)=销售员提成汇总!$E$2)*((YEAR(客户下单明细表!$D$4:$D$5200)=销售员提成汇总!$C$2))*(客户下单明细表!$O$4:$O$5200=A1621),客户下单明细表!$R$4:$R$5200))</f>
        <v/>
      </c>
      <c r="E1621" s="21" t="str">
        <f>IF(A1621="","",SUMPRODUCT((MONTH(客户下单明细表!$D$4:$D$5200)=销售员提成汇总!$E$2-1)*((YEAR(客户下单明细表!$D$4:$D$5200)=销售员提成汇总!$C$2))*(客户下单明细表!$O$4:$O$5200=A1621),客户下单明细表!$R$4:$R$5200))</f>
        <v/>
      </c>
      <c r="F1621" s="22">
        <v>1800</v>
      </c>
      <c r="G1621" s="23">
        <f>SUMIFS(销售员提成汇总!C:C,销售员提成汇总!K:K,$K1621)</f>
        <v>0</v>
      </c>
      <c r="H1621" s="21">
        <f t="shared" si="77"/>
        <v>0</v>
      </c>
      <c r="I1621" s="23" t="str">
        <f t="shared" si="78"/>
        <v/>
      </c>
      <c r="J1621" s="31" t="str">
        <f t="shared" si="79"/>
        <v/>
      </c>
      <c r="K1621" s="32" t="e">
        <f>VLOOKUP(A$4:A$600,客户下单明细表!O$4:P$5200,2,FALSE)</f>
        <v>#VALUE!</v>
      </c>
    </row>
    <row r="1622" spans="1:11">
      <c r="A1622" s="20"/>
      <c r="B1622" s="21" t="str">
        <f>IF(A1622="","",SUMPRODUCT((MONTH(客户下单明细表!$D$4:$D$5200)=销售员提成汇总!$E$2)*((YEAR(客户下单明细表!$D$4:$D$5200)=销售员提成汇总!$C$2))*(客户下单明细表!$O$4:$O$5200=A1622),客户下单明细表!$N$4:$N$5200))</f>
        <v/>
      </c>
      <c r="C1622" s="21" t="str">
        <f>IF(B1622="","",SUMPRODUCT((MONTH(客户下单明细表!$D$4:$D$5200)=销售员提成汇总!$E$2-1)*((YEAR(客户下单明细表!$D$4:$D$5200)=销售员提成汇总!$C$2))*(客户下单明细表!$O$4:$O$5200=A1622)*($A$2=客户下单明细表!$S$4:$S$5200),客户下单明细表!$N$4:$N$5200))</f>
        <v/>
      </c>
      <c r="D1622" s="21" t="str">
        <f>IF(A1622="","",SUMPRODUCT((MONTH(客户下单明细表!$D$4:$D$5200)=销售员提成汇总!$E$2)*((YEAR(客户下单明细表!$D$4:$D$5200)=销售员提成汇总!$C$2))*(客户下单明细表!$O$4:$O$5200=A1622),客户下单明细表!$R$4:$R$5200))</f>
        <v/>
      </c>
      <c r="E1622" s="21" t="str">
        <f>IF(A1622="","",SUMPRODUCT((MONTH(客户下单明细表!$D$4:$D$5200)=销售员提成汇总!$E$2-1)*((YEAR(客户下单明细表!$D$4:$D$5200)=销售员提成汇总!$C$2))*(客户下单明细表!$O$4:$O$5200=A1622),客户下单明细表!$R$4:$R$5200))</f>
        <v/>
      </c>
      <c r="F1622" s="22">
        <v>1800</v>
      </c>
      <c r="G1622" s="23">
        <f>SUMIFS(销售员提成汇总!C:C,销售员提成汇总!K:K,$K1622)</f>
        <v>0</v>
      </c>
      <c r="H1622" s="21">
        <f t="shared" si="77"/>
        <v>0</v>
      </c>
      <c r="I1622" s="23" t="str">
        <f t="shared" si="78"/>
        <v/>
      </c>
      <c r="J1622" s="31" t="str">
        <f t="shared" si="79"/>
        <v/>
      </c>
      <c r="K1622" s="32" t="e">
        <f>VLOOKUP(A$4:A$600,客户下单明细表!O$4:P$5200,2,FALSE)</f>
        <v>#VALUE!</v>
      </c>
    </row>
    <row r="1623" spans="1:11">
      <c r="A1623" s="20"/>
      <c r="B1623" s="21" t="str">
        <f>IF(A1623="","",SUMPRODUCT((MONTH(客户下单明细表!$D$4:$D$5200)=销售员提成汇总!$E$2)*((YEAR(客户下单明细表!$D$4:$D$5200)=销售员提成汇总!$C$2))*(客户下单明细表!$O$4:$O$5200=A1623),客户下单明细表!$N$4:$N$5200))</f>
        <v/>
      </c>
      <c r="C1623" s="21" t="str">
        <f>IF(B1623="","",SUMPRODUCT((MONTH(客户下单明细表!$D$4:$D$5200)=销售员提成汇总!$E$2-1)*((YEAR(客户下单明细表!$D$4:$D$5200)=销售员提成汇总!$C$2))*(客户下单明细表!$O$4:$O$5200=A1623)*($A$2=客户下单明细表!$S$4:$S$5200),客户下单明细表!$N$4:$N$5200))</f>
        <v/>
      </c>
      <c r="D1623" s="21" t="str">
        <f>IF(A1623="","",SUMPRODUCT((MONTH(客户下单明细表!$D$4:$D$5200)=销售员提成汇总!$E$2)*((YEAR(客户下单明细表!$D$4:$D$5200)=销售员提成汇总!$C$2))*(客户下单明细表!$O$4:$O$5200=A1623),客户下单明细表!$R$4:$R$5200))</f>
        <v/>
      </c>
      <c r="E1623" s="21" t="str">
        <f>IF(A1623="","",SUMPRODUCT((MONTH(客户下单明细表!$D$4:$D$5200)=销售员提成汇总!$E$2-1)*((YEAR(客户下单明细表!$D$4:$D$5200)=销售员提成汇总!$C$2))*(客户下单明细表!$O$4:$O$5200=A1623),客户下单明细表!$R$4:$R$5200))</f>
        <v/>
      </c>
      <c r="F1623" s="22">
        <v>1800</v>
      </c>
      <c r="G1623" s="23">
        <f>SUMIFS(销售员提成汇总!C:C,销售员提成汇总!K:K,$K1623)</f>
        <v>0</v>
      </c>
      <c r="H1623" s="21">
        <f t="shared" si="77"/>
        <v>0</v>
      </c>
      <c r="I1623" s="23" t="str">
        <f t="shared" si="78"/>
        <v/>
      </c>
      <c r="J1623" s="31" t="str">
        <f t="shared" si="79"/>
        <v/>
      </c>
      <c r="K1623" s="32" t="e">
        <f>VLOOKUP(A$4:A$600,客户下单明细表!O$4:P$5200,2,FALSE)</f>
        <v>#VALUE!</v>
      </c>
    </row>
    <row r="1624" spans="1:11">
      <c r="A1624" s="20"/>
      <c r="B1624" s="21" t="str">
        <f>IF(A1624="","",SUMPRODUCT((MONTH(客户下单明细表!$D$4:$D$5200)=销售员提成汇总!$E$2)*((YEAR(客户下单明细表!$D$4:$D$5200)=销售员提成汇总!$C$2))*(客户下单明细表!$O$4:$O$5200=A1624),客户下单明细表!$N$4:$N$5200))</f>
        <v/>
      </c>
      <c r="C1624" s="21" t="str">
        <f>IF(B1624="","",SUMPRODUCT((MONTH(客户下单明细表!$D$4:$D$5200)=销售员提成汇总!$E$2-1)*((YEAR(客户下单明细表!$D$4:$D$5200)=销售员提成汇总!$C$2))*(客户下单明细表!$O$4:$O$5200=A1624)*($A$2=客户下单明细表!$S$4:$S$5200),客户下单明细表!$N$4:$N$5200))</f>
        <v/>
      </c>
      <c r="D1624" s="21" t="str">
        <f>IF(A1624="","",SUMPRODUCT((MONTH(客户下单明细表!$D$4:$D$5200)=销售员提成汇总!$E$2)*((YEAR(客户下单明细表!$D$4:$D$5200)=销售员提成汇总!$C$2))*(客户下单明细表!$O$4:$O$5200=A1624),客户下单明细表!$R$4:$R$5200))</f>
        <v/>
      </c>
      <c r="E1624" s="21" t="str">
        <f>IF(A1624="","",SUMPRODUCT((MONTH(客户下单明细表!$D$4:$D$5200)=销售员提成汇总!$E$2-1)*((YEAR(客户下单明细表!$D$4:$D$5200)=销售员提成汇总!$C$2))*(客户下单明细表!$O$4:$O$5200=A1624),客户下单明细表!$R$4:$R$5200))</f>
        <v/>
      </c>
      <c r="F1624" s="22">
        <v>1800</v>
      </c>
      <c r="G1624" s="23">
        <f>SUMIFS(销售员提成汇总!C:C,销售员提成汇总!K:K,$K1624)</f>
        <v>0</v>
      </c>
      <c r="H1624" s="21">
        <f t="shared" si="77"/>
        <v>0</v>
      </c>
      <c r="I1624" s="23" t="str">
        <f t="shared" si="78"/>
        <v/>
      </c>
      <c r="J1624" s="31" t="str">
        <f t="shared" si="79"/>
        <v/>
      </c>
      <c r="K1624" s="32" t="e">
        <f>VLOOKUP(A$4:A$600,客户下单明细表!O$4:P$5200,2,FALSE)</f>
        <v>#VALUE!</v>
      </c>
    </row>
    <row r="1625" spans="1:11">
      <c r="A1625" s="20"/>
      <c r="B1625" s="21" t="str">
        <f>IF(A1625="","",SUMPRODUCT((MONTH(客户下单明细表!$D$4:$D$5200)=销售员提成汇总!$E$2)*((YEAR(客户下单明细表!$D$4:$D$5200)=销售员提成汇总!$C$2))*(客户下单明细表!$O$4:$O$5200=A1625),客户下单明细表!$N$4:$N$5200))</f>
        <v/>
      </c>
      <c r="C1625" s="21" t="str">
        <f>IF(B1625="","",SUMPRODUCT((MONTH(客户下单明细表!$D$4:$D$5200)=销售员提成汇总!$E$2-1)*((YEAR(客户下单明细表!$D$4:$D$5200)=销售员提成汇总!$C$2))*(客户下单明细表!$O$4:$O$5200=A1625)*($A$2=客户下单明细表!$S$4:$S$5200),客户下单明细表!$N$4:$N$5200))</f>
        <v/>
      </c>
      <c r="D1625" s="21" t="str">
        <f>IF(A1625="","",SUMPRODUCT((MONTH(客户下单明细表!$D$4:$D$5200)=销售员提成汇总!$E$2)*((YEAR(客户下单明细表!$D$4:$D$5200)=销售员提成汇总!$C$2))*(客户下单明细表!$O$4:$O$5200=A1625),客户下单明细表!$R$4:$R$5200))</f>
        <v/>
      </c>
      <c r="E1625" s="21" t="str">
        <f>IF(A1625="","",SUMPRODUCT((MONTH(客户下单明细表!$D$4:$D$5200)=销售员提成汇总!$E$2-1)*((YEAR(客户下单明细表!$D$4:$D$5200)=销售员提成汇总!$C$2))*(客户下单明细表!$O$4:$O$5200=A1625),客户下单明细表!$R$4:$R$5200))</f>
        <v/>
      </c>
      <c r="F1625" s="22">
        <v>1800</v>
      </c>
      <c r="G1625" s="23">
        <f>SUMIFS(销售员提成汇总!C:C,销售员提成汇总!K:K,$K1625)</f>
        <v>0</v>
      </c>
      <c r="H1625" s="21">
        <f t="shared" si="77"/>
        <v>0</v>
      </c>
      <c r="I1625" s="23" t="str">
        <f t="shared" si="78"/>
        <v/>
      </c>
      <c r="J1625" s="31" t="str">
        <f t="shared" si="79"/>
        <v/>
      </c>
      <c r="K1625" s="32" t="e">
        <f>VLOOKUP(A$4:A$600,客户下单明细表!O$4:P$5200,2,FALSE)</f>
        <v>#VALUE!</v>
      </c>
    </row>
    <row r="1626" spans="1:11">
      <c r="A1626" s="20"/>
      <c r="B1626" s="21" t="str">
        <f>IF(A1626="","",SUMPRODUCT((MONTH(客户下单明细表!$D$4:$D$5200)=销售员提成汇总!$E$2)*((YEAR(客户下单明细表!$D$4:$D$5200)=销售员提成汇总!$C$2))*(客户下单明细表!$O$4:$O$5200=A1626),客户下单明细表!$N$4:$N$5200))</f>
        <v/>
      </c>
      <c r="C1626" s="21" t="str">
        <f>IF(B1626="","",SUMPRODUCT((MONTH(客户下单明细表!$D$4:$D$5200)=销售员提成汇总!$E$2-1)*((YEAR(客户下单明细表!$D$4:$D$5200)=销售员提成汇总!$C$2))*(客户下单明细表!$O$4:$O$5200=A1626)*($A$2=客户下单明细表!$S$4:$S$5200),客户下单明细表!$N$4:$N$5200))</f>
        <v/>
      </c>
      <c r="D1626" s="21" t="str">
        <f>IF(A1626="","",SUMPRODUCT((MONTH(客户下单明细表!$D$4:$D$5200)=销售员提成汇总!$E$2)*((YEAR(客户下单明细表!$D$4:$D$5200)=销售员提成汇总!$C$2))*(客户下单明细表!$O$4:$O$5200=A1626),客户下单明细表!$R$4:$R$5200))</f>
        <v/>
      </c>
      <c r="E1626" s="21" t="str">
        <f>IF(A1626="","",SUMPRODUCT((MONTH(客户下单明细表!$D$4:$D$5200)=销售员提成汇总!$E$2-1)*((YEAR(客户下单明细表!$D$4:$D$5200)=销售员提成汇总!$C$2))*(客户下单明细表!$O$4:$O$5200=A1626),客户下单明细表!$R$4:$R$5200))</f>
        <v/>
      </c>
      <c r="F1626" s="22">
        <v>1800</v>
      </c>
      <c r="G1626" s="23">
        <f>SUMIFS(销售员提成汇总!C:C,销售员提成汇总!K:K,$K1626)</f>
        <v>0</v>
      </c>
      <c r="H1626" s="21">
        <f t="shared" si="77"/>
        <v>0</v>
      </c>
      <c r="I1626" s="23" t="str">
        <f t="shared" si="78"/>
        <v/>
      </c>
      <c r="J1626" s="31" t="str">
        <f t="shared" si="79"/>
        <v/>
      </c>
      <c r="K1626" s="32" t="e">
        <f>VLOOKUP(A$4:A$600,客户下单明细表!O$4:P$5200,2,FALSE)</f>
        <v>#VALUE!</v>
      </c>
    </row>
    <row r="1627" spans="1:11">
      <c r="A1627" s="20"/>
      <c r="B1627" s="21" t="str">
        <f>IF(A1627="","",SUMPRODUCT((MONTH(客户下单明细表!$D$4:$D$5200)=销售员提成汇总!$E$2)*((YEAR(客户下单明细表!$D$4:$D$5200)=销售员提成汇总!$C$2))*(客户下单明细表!$O$4:$O$5200=A1627),客户下单明细表!$N$4:$N$5200))</f>
        <v/>
      </c>
      <c r="C1627" s="21" t="str">
        <f>IF(B1627="","",SUMPRODUCT((MONTH(客户下单明细表!$D$4:$D$5200)=销售员提成汇总!$E$2-1)*((YEAR(客户下单明细表!$D$4:$D$5200)=销售员提成汇总!$C$2))*(客户下单明细表!$O$4:$O$5200=A1627)*($A$2=客户下单明细表!$S$4:$S$5200),客户下单明细表!$N$4:$N$5200))</f>
        <v/>
      </c>
      <c r="D1627" s="21" t="str">
        <f>IF(A1627="","",SUMPRODUCT((MONTH(客户下单明细表!$D$4:$D$5200)=销售员提成汇总!$E$2)*((YEAR(客户下单明细表!$D$4:$D$5200)=销售员提成汇总!$C$2))*(客户下单明细表!$O$4:$O$5200=A1627),客户下单明细表!$R$4:$R$5200))</f>
        <v/>
      </c>
      <c r="E1627" s="21" t="str">
        <f>IF(A1627="","",SUMPRODUCT((MONTH(客户下单明细表!$D$4:$D$5200)=销售员提成汇总!$E$2-1)*((YEAR(客户下单明细表!$D$4:$D$5200)=销售员提成汇总!$C$2))*(客户下单明细表!$O$4:$O$5200=A1627),客户下单明细表!$R$4:$R$5200))</f>
        <v/>
      </c>
      <c r="F1627" s="22">
        <v>1800</v>
      </c>
      <c r="G1627" s="23">
        <f>SUMIFS(销售员提成汇总!C:C,销售员提成汇总!K:K,$K1627)</f>
        <v>0</v>
      </c>
      <c r="H1627" s="21">
        <f t="shared" si="77"/>
        <v>0</v>
      </c>
      <c r="I1627" s="23" t="str">
        <f t="shared" si="78"/>
        <v/>
      </c>
      <c r="J1627" s="31" t="str">
        <f t="shared" si="79"/>
        <v/>
      </c>
      <c r="K1627" s="32" t="e">
        <f>VLOOKUP(A$4:A$600,客户下单明细表!O$4:P$5200,2,FALSE)</f>
        <v>#VALUE!</v>
      </c>
    </row>
    <row r="1628" spans="1:11">
      <c r="A1628" s="20"/>
      <c r="B1628" s="21" t="str">
        <f>IF(A1628="","",SUMPRODUCT((MONTH(客户下单明细表!$D$4:$D$5200)=销售员提成汇总!$E$2)*((YEAR(客户下单明细表!$D$4:$D$5200)=销售员提成汇总!$C$2))*(客户下单明细表!$O$4:$O$5200=A1628),客户下单明细表!$N$4:$N$5200))</f>
        <v/>
      </c>
      <c r="C1628" s="21" t="str">
        <f>IF(B1628="","",SUMPRODUCT((MONTH(客户下单明细表!$D$4:$D$5200)=销售员提成汇总!$E$2-1)*((YEAR(客户下单明细表!$D$4:$D$5200)=销售员提成汇总!$C$2))*(客户下单明细表!$O$4:$O$5200=A1628)*($A$2=客户下单明细表!$S$4:$S$5200),客户下单明细表!$N$4:$N$5200))</f>
        <v/>
      </c>
      <c r="D1628" s="21" t="str">
        <f>IF(A1628="","",SUMPRODUCT((MONTH(客户下单明细表!$D$4:$D$5200)=销售员提成汇总!$E$2)*((YEAR(客户下单明细表!$D$4:$D$5200)=销售员提成汇总!$C$2))*(客户下单明细表!$O$4:$O$5200=A1628),客户下单明细表!$R$4:$R$5200))</f>
        <v/>
      </c>
      <c r="E1628" s="21" t="str">
        <f>IF(A1628="","",SUMPRODUCT((MONTH(客户下单明细表!$D$4:$D$5200)=销售员提成汇总!$E$2-1)*((YEAR(客户下单明细表!$D$4:$D$5200)=销售员提成汇总!$C$2))*(客户下单明细表!$O$4:$O$5200=A1628),客户下单明细表!$R$4:$R$5200))</f>
        <v/>
      </c>
      <c r="F1628" s="22">
        <v>1800</v>
      </c>
      <c r="G1628" s="23">
        <f>SUMIFS(销售员提成汇总!C:C,销售员提成汇总!K:K,$K1628)</f>
        <v>0</v>
      </c>
      <c r="H1628" s="21">
        <f t="shared" si="77"/>
        <v>0</v>
      </c>
      <c r="I1628" s="23" t="str">
        <f t="shared" si="78"/>
        <v/>
      </c>
      <c r="J1628" s="31" t="str">
        <f t="shared" si="79"/>
        <v/>
      </c>
      <c r="K1628" s="32" t="e">
        <f>VLOOKUP(A$4:A$600,客户下单明细表!O$4:P$5200,2,FALSE)</f>
        <v>#VALUE!</v>
      </c>
    </row>
    <row r="1629" spans="1:11">
      <c r="A1629" s="20"/>
      <c r="B1629" s="21" t="str">
        <f>IF(A1629="","",SUMPRODUCT((MONTH(客户下单明细表!$D$4:$D$5200)=销售员提成汇总!$E$2)*((YEAR(客户下单明细表!$D$4:$D$5200)=销售员提成汇总!$C$2))*(客户下单明细表!$O$4:$O$5200=A1629),客户下单明细表!$N$4:$N$5200))</f>
        <v/>
      </c>
      <c r="C1629" s="21" t="str">
        <f>IF(B1629="","",SUMPRODUCT((MONTH(客户下单明细表!$D$4:$D$5200)=销售员提成汇总!$E$2-1)*((YEAR(客户下单明细表!$D$4:$D$5200)=销售员提成汇总!$C$2))*(客户下单明细表!$O$4:$O$5200=A1629)*($A$2=客户下单明细表!$S$4:$S$5200),客户下单明细表!$N$4:$N$5200))</f>
        <v/>
      </c>
      <c r="D1629" s="21" t="str">
        <f>IF(A1629="","",SUMPRODUCT((MONTH(客户下单明细表!$D$4:$D$5200)=销售员提成汇总!$E$2)*((YEAR(客户下单明细表!$D$4:$D$5200)=销售员提成汇总!$C$2))*(客户下单明细表!$O$4:$O$5200=A1629),客户下单明细表!$R$4:$R$5200))</f>
        <v/>
      </c>
      <c r="E1629" s="21" t="str">
        <f>IF(A1629="","",SUMPRODUCT((MONTH(客户下单明细表!$D$4:$D$5200)=销售员提成汇总!$E$2-1)*((YEAR(客户下单明细表!$D$4:$D$5200)=销售员提成汇总!$C$2))*(客户下单明细表!$O$4:$O$5200=A1629),客户下单明细表!$R$4:$R$5200))</f>
        <v/>
      </c>
      <c r="F1629" s="22">
        <v>1800</v>
      </c>
      <c r="G1629" s="23">
        <f>SUMIFS(销售员提成汇总!C:C,销售员提成汇总!K:K,$K1629)</f>
        <v>0</v>
      </c>
      <c r="H1629" s="21">
        <f t="shared" si="77"/>
        <v>0</v>
      </c>
      <c r="I1629" s="23" t="str">
        <f t="shared" si="78"/>
        <v/>
      </c>
      <c r="J1629" s="31" t="str">
        <f t="shared" si="79"/>
        <v/>
      </c>
      <c r="K1629" s="32" t="e">
        <f>VLOOKUP(A$4:A$600,客户下单明细表!O$4:P$5200,2,FALSE)</f>
        <v>#VALUE!</v>
      </c>
    </row>
    <row r="1630" spans="1:11">
      <c r="A1630" s="20"/>
      <c r="B1630" s="21" t="str">
        <f>IF(A1630="","",SUMPRODUCT((MONTH(客户下单明细表!$D$4:$D$5200)=销售员提成汇总!$E$2)*((YEAR(客户下单明细表!$D$4:$D$5200)=销售员提成汇总!$C$2))*(客户下单明细表!$O$4:$O$5200=A1630),客户下单明细表!$N$4:$N$5200))</f>
        <v/>
      </c>
      <c r="C1630" s="21" t="str">
        <f>IF(B1630="","",SUMPRODUCT((MONTH(客户下单明细表!$D$4:$D$5200)=销售员提成汇总!$E$2-1)*((YEAR(客户下单明细表!$D$4:$D$5200)=销售员提成汇总!$C$2))*(客户下单明细表!$O$4:$O$5200=A1630)*($A$2=客户下单明细表!$S$4:$S$5200),客户下单明细表!$N$4:$N$5200))</f>
        <v/>
      </c>
      <c r="D1630" s="21" t="str">
        <f>IF(A1630="","",SUMPRODUCT((MONTH(客户下单明细表!$D$4:$D$5200)=销售员提成汇总!$E$2)*((YEAR(客户下单明细表!$D$4:$D$5200)=销售员提成汇总!$C$2))*(客户下单明细表!$O$4:$O$5200=A1630),客户下单明细表!$R$4:$R$5200))</f>
        <v/>
      </c>
      <c r="E1630" s="21" t="str">
        <f>IF(A1630="","",SUMPRODUCT((MONTH(客户下单明细表!$D$4:$D$5200)=销售员提成汇总!$E$2-1)*((YEAR(客户下单明细表!$D$4:$D$5200)=销售员提成汇总!$C$2))*(客户下单明细表!$O$4:$O$5200=A1630),客户下单明细表!$R$4:$R$5200))</f>
        <v/>
      </c>
      <c r="F1630" s="22">
        <v>1800</v>
      </c>
      <c r="G1630" s="23">
        <f>SUMIFS(销售员提成汇总!C:C,销售员提成汇总!K:K,$K1630)</f>
        <v>0</v>
      </c>
      <c r="H1630" s="21">
        <f t="shared" si="77"/>
        <v>0</v>
      </c>
      <c r="I1630" s="23" t="str">
        <f t="shared" si="78"/>
        <v/>
      </c>
      <c r="J1630" s="31" t="str">
        <f t="shared" si="79"/>
        <v/>
      </c>
      <c r="K1630" s="32" t="e">
        <f>VLOOKUP(A$4:A$600,客户下单明细表!O$4:P$5200,2,FALSE)</f>
        <v>#VALUE!</v>
      </c>
    </row>
    <row r="1631" spans="1:11">
      <c r="A1631" s="20"/>
      <c r="B1631" s="21" t="str">
        <f>IF(A1631="","",SUMPRODUCT((MONTH(客户下单明细表!$D$4:$D$5200)=销售员提成汇总!$E$2)*((YEAR(客户下单明细表!$D$4:$D$5200)=销售员提成汇总!$C$2))*(客户下单明细表!$O$4:$O$5200=A1631),客户下单明细表!$N$4:$N$5200))</f>
        <v/>
      </c>
      <c r="C1631" s="21" t="str">
        <f>IF(B1631="","",SUMPRODUCT((MONTH(客户下单明细表!$D$4:$D$5200)=销售员提成汇总!$E$2-1)*((YEAR(客户下单明细表!$D$4:$D$5200)=销售员提成汇总!$C$2))*(客户下单明细表!$O$4:$O$5200=A1631)*($A$2=客户下单明细表!$S$4:$S$5200),客户下单明细表!$N$4:$N$5200))</f>
        <v/>
      </c>
      <c r="D1631" s="21" t="str">
        <f>IF(A1631="","",SUMPRODUCT((MONTH(客户下单明细表!$D$4:$D$5200)=销售员提成汇总!$E$2)*((YEAR(客户下单明细表!$D$4:$D$5200)=销售员提成汇总!$C$2))*(客户下单明细表!$O$4:$O$5200=A1631),客户下单明细表!$R$4:$R$5200))</f>
        <v/>
      </c>
      <c r="E1631" s="21" t="str">
        <f>IF(A1631="","",SUMPRODUCT((MONTH(客户下单明细表!$D$4:$D$5200)=销售员提成汇总!$E$2-1)*((YEAR(客户下单明细表!$D$4:$D$5200)=销售员提成汇总!$C$2))*(客户下单明细表!$O$4:$O$5200=A1631),客户下单明细表!$R$4:$R$5200))</f>
        <v/>
      </c>
      <c r="F1631" s="22">
        <v>1800</v>
      </c>
      <c r="G1631" s="23">
        <f>SUMIFS(销售员提成汇总!C:C,销售员提成汇总!K:K,$K1631)</f>
        <v>0</v>
      </c>
      <c r="H1631" s="21">
        <f t="shared" si="77"/>
        <v>0</v>
      </c>
      <c r="I1631" s="23" t="str">
        <f t="shared" si="78"/>
        <v/>
      </c>
      <c r="J1631" s="31" t="str">
        <f t="shared" si="79"/>
        <v/>
      </c>
      <c r="K1631" s="32" t="e">
        <f>VLOOKUP(A$4:A$600,客户下单明细表!O$4:P$5200,2,FALSE)</f>
        <v>#VALUE!</v>
      </c>
    </row>
    <row r="1632" spans="1:11">
      <c r="A1632" s="20"/>
      <c r="B1632" s="21" t="str">
        <f>IF(A1632="","",SUMPRODUCT((MONTH(客户下单明细表!$D$4:$D$5200)=销售员提成汇总!$E$2)*((YEAR(客户下单明细表!$D$4:$D$5200)=销售员提成汇总!$C$2))*(客户下单明细表!$O$4:$O$5200=A1632),客户下单明细表!$N$4:$N$5200))</f>
        <v/>
      </c>
      <c r="C1632" s="21" t="str">
        <f>IF(B1632="","",SUMPRODUCT((MONTH(客户下单明细表!$D$4:$D$5200)=销售员提成汇总!$E$2-1)*((YEAR(客户下单明细表!$D$4:$D$5200)=销售员提成汇总!$C$2))*(客户下单明细表!$O$4:$O$5200=A1632)*($A$2=客户下单明细表!$S$4:$S$5200),客户下单明细表!$N$4:$N$5200))</f>
        <v/>
      </c>
      <c r="D1632" s="21" t="str">
        <f>IF(A1632="","",SUMPRODUCT((MONTH(客户下单明细表!$D$4:$D$5200)=销售员提成汇总!$E$2)*((YEAR(客户下单明细表!$D$4:$D$5200)=销售员提成汇总!$C$2))*(客户下单明细表!$O$4:$O$5200=A1632),客户下单明细表!$R$4:$R$5200))</f>
        <v/>
      </c>
      <c r="E1632" s="21" t="str">
        <f>IF(A1632="","",SUMPRODUCT((MONTH(客户下单明细表!$D$4:$D$5200)=销售员提成汇总!$E$2-1)*((YEAR(客户下单明细表!$D$4:$D$5200)=销售员提成汇总!$C$2))*(客户下单明细表!$O$4:$O$5200=A1632),客户下单明细表!$R$4:$R$5200))</f>
        <v/>
      </c>
      <c r="F1632" s="22">
        <v>1800</v>
      </c>
      <c r="G1632" s="23">
        <f>SUMIFS(销售员提成汇总!C:C,销售员提成汇总!K:K,$K1632)</f>
        <v>0</v>
      </c>
      <c r="H1632" s="21">
        <f t="shared" si="77"/>
        <v>0</v>
      </c>
      <c r="I1632" s="23" t="str">
        <f t="shared" si="78"/>
        <v/>
      </c>
      <c r="J1632" s="31" t="str">
        <f t="shared" si="79"/>
        <v/>
      </c>
      <c r="K1632" s="32" t="e">
        <f>VLOOKUP(A$4:A$600,客户下单明细表!O$4:P$5200,2,FALSE)</f>
        <v>#VALUE!</v>
      </c>
    </row>
    <row r="1633" spans="1:11">
      <c r="A1633" s="20"/>
      <c r="B1633" s="21" t="str">
        <f>IF(A1633="","",SUMPRODUCT((MONTH(客户下单明细表!$D$4:$D$5200)=销售员提成汇总!$E$2)*((YEAR(客户下单明细表!$D$4:$D$5200)=销售员提成汇总!$C$2))*(客户下单明细表!$O$4:$O$5200=A1633),客户下单明细表!$N$4:$N$5200))</f>
        <v/>
      </c>
      <c r="C1633" s="21" t="str">
        <f>IF(B1633="","",SUMPRODUCT((MONTH(客户下单明细表!$D$4:$D$5200)=销售员提成汇总!$E$2-1)*((YEAR(客户下单明细表!$D$4:$D$5200)=销售员提成汇总!$C$2))*(客户下单明细表!$O$4:$O$5200=A1633)*($A$2=客户下单明细表!$S$4:$S$5200),客户下单明细表!$N$4:$N$5200))</f>
        <v/>
      </c>
      <c r="D1633" s="21" t="str">
        <f>IF(A1633="","",SUMPRODUCT((MONTH(客户下单明细表!$D$4:$D$5200)=销售员提成汇总!$E$2)*((YEAR(客户下单明细表!$D$4:$D$5200)=销售员提成汇总!$C$2))*(客户下单明细表!$O$4:$O$5200=A1633),客户下单明细表!$R$4:$R$5200))</f>
        <v/>
      </c>
      <c r="E1633" s="21" t="str">
        <f>IF(A1633="","",SUMPRODUCT((MONTH(客户下单明细表!$D$4:$D$5200)=销售员提成汇总!$E$2-1)*((YEAR(客户下单明细表!$D$4:$D$5200)=销售员提成汇总!$C$2))*(客户下单明细表!$O$4:$O$5200=A1633),客户下单明细表!$R$4:$R$5200))</f>
        <v/>
      </c>
      <c r="F1633" s="22">
        <v>1800</v>
      </c>
      <c r="G1633" s="23">
        <f>SUMIFS(销售员提成汇总!C:C,销售员提成汇总!K:K,$K1633)</f>
        <v>0</v>
      </c>
      <c r="H1633" s="21">
        <f t="shared" si="77"/>
        <v>0</v>
      </c>
      <c r="I1633" s="23" t="str">
        <f t="shared" si="78"/>
        <v/>
      </c>
      <c r="J1633" s="31" t="str">
        <f t="shared" si="79"/>
        <v/>
      </c>
      <c r="K1633" s="32" t="e">
        <f>VLOOKUP(A$4:A$600,客户下单明细表!O$4:P$5200,2,FALSE)</f>
        <v>#VALUE!</v>
      </c>
    </row>
    <row r="1634" spans="1:11">
      <c r="A1634" s="20"/>
      <c r="B1634" s="21" t="str">
        <f>IF(A1634="","",SUMPRODUCT((MONTH(客户下单明细表!$D$4:$D$5200)=销售员提成汇总!$E$2)*((YEAR(客户下单明细表!$D$4:$D$5200)=销售员提成汇总!$C$2))*(客户下单明细表!$O$4:$O$5200=A1634),客户下单明细表!$N$4:$N$5200))</f>
        <v/>
      </c>
      <c r="C1634" s="21" t="str">
        <f>IF(B1634="","",SUMPRODUCT((MONTH(客户下单明细表!$D$4:$D$5200)=销售员提成汇总!$E$2-1)*((YEAR(客户下单明细表!$D$4:$D$5200)=销售员提成汇总!$C$2))*(客户下单明细表!$O$4:$O$5200=A1634)*($A$2=客户下单明细表!$S$4:$S$5200),客户下单明细表!$N$4:$N$5200))</f>
        <v/>
      </c>
      <c r="D1634" s="21" t="str">
        <f>IF(A1634="","",SUMPRODUCT((MONTH(客户下单明细表!$D$4:$D$5200)=销售员提成汇总!$E$2)*((YEAR(客户下单明细表!$D$4:$D$5200)=销售员提成汇总!$C$2))*(客户下单明细表!$O$4:$O$5200=A1634),客户下单明细表!$R$4:$R$5200))</f>
        <v/>
      </c>
      <c r="E1634" s="21" t="str">
        <f>IF(A1634="","",SUMPRODUCT((MONTH(客户下单明细表!$D$4:$D$5200)=销售员提成汇总!$E$2-1)*((YEAR(客户下单明细表!$D$4:$D$5200)=销售员提成汇总!$C$2))*(客户下单明细表!$O$4:$O$5200=A1634),客户下单明细表!$R$4:$R$5200))</f>
        <v/>
      </c>
      <c r="F1634" s="22">
        <v>1800</v>
      </c>
      <c r="G1634" s="23">
        <f>SUMIFS(销售员提成汇总!C:C,销售员提成汇总!K:K,$K1634)</f>
        <v>0</v>
      </c>
      <c r="H1634" s="21">
        <f t="shared" si="77"/>
        <v>0</v>
      </c>
      <c r="I1634" s="23" t="str">
        <f t="shared" si="78"/>
        <v/>
      </c>
      <c r="J1634" s="31" t="str">
        <f t="shared" si="79"/>
        <v/>
      </c>
      <c r="K1634" s="32" t="e">
        <f>VLOOKUP(A$4:A$600,客户下单明细表!O$4:P$5200,2,FALSE)</f>
        <v>#VALUE!</v>
      </c>
    </row>
    <row r="1635" spans="1:11">
      <c r="A1635" s="20"/>
      <c r="B1635" s="21" t="str">
        <f>IF(A1635="","",SUMPRODUCT((MONTH(客户下单明细表!$D$4:$D$5200)=销售员提成汇总!$E$2)*((YEAR(客户下单明细表!$D$4:$D$5200)=销售员提成汇总!$C$2))*(客户下单明细表!$O$4:$O$5200=A1635),客户下单明细表!$N$4:$N$5200))</f>
        <v/>
      </c>
      <c r="C1635" s="21" t="str">
        <f>IF(B1635="","",SUMPRODUCT((MONTH(客户下单明细表!$D$4:$D$5200)=销售员提成汇总!$E$2-1)*((YEAR(客户下单明细表!$D$4:$D$5200)=销售员提成汇总!$C$2))*(客户下单明细表!$O$4:$O$5200=A1635)*($A$2=客户下单明细表!$S$4:$S$5200),客户下单明细表!$N$4:$N$5200))</f>
        <v/>
      </c>
      <c r="D1635" s="21" t="str">
        <f>IF(A1635="","",SUMPRODUCT((MONTH(客户下单明细表!$D$4:$D$5200)=销售员提成汇总!$E$2)*((YEAR(客户下单明细表!$D$4:$D$5200)=销售员提成汇总!$C$2))*(客户下单明细表!$O$4:$O$5200=A1635),客户下单明细表!$R$4:$R$5200))</f>
        <v/>
      </c>
      <c r="E1635" s="21" t="str">
        <f>IF(A1635="","",SUMPRODUCT((MONTH(客户下单明细表!$D$4:$D$5200)=销售员提成汇总!$E$2-1)*((YEAR(客户下单明细表!$D$4:$D$5200)=销售员提成汇总!$C$2))*(客户下单明细表!$O$4:$O$5200=A1635),客户下单明细表!$R$4:$R$5200))</f>
        <v/>
      </c>
      <c r="F1635" s="22">
        <v>1800</v>
      </c>
      <c r="G1635" s="23">
        <f>SUMIFS(销售员提成汇总!C:C,销售员提成汇总!K:K,$K1635)</f>
        <v>0</v>
      </c>
      <c r="H1635" s="21">
        <f t="shared" si="77"/>
        <v>0</v>
      </c>
      <c r="I1635" s="23" t="str">
        <f t="shared" si="78"/>
        <v/>
      </c>
      <c r="J1635" s="31" t="str">
        <f t="shared" si="79"/>
        <v/>
      </c>
      <c r="K1635" s="32" t="e">
        <f>VLOOKUP(A$4:A$600,客户下单明细表!O$4:P$5200,2,FALSE)</f>
        <v>#VALUE!</v>
      </c>
    </row>
    <row r="1636" spans="1:11">
      <c r="A1636" s="20"/>
      <c r="B1636" s="21" t="str">
        <f>IF(A1636="","",SUMPRODUCT((MONTH(客户下单明细表!$D$4:$D$5200)=销售员提成汇总!$E$2)*((YEAR(客户下单明细表!$D$4:$D$5200)=销售员提成汇总!$C$2))*(客户下单明细表!$O$4:$O$5200=A1636),客户下单明细表!$N$4:$N$5200))</f>
        <v/>
      </c>
      <c r="C1636" s="21" t="str">
        <f>IF(B1636="","",SUMPRODUCT((MONTH(客户下单明细表!$D$4:$D$5200)=销售员提成汇总!$E$2-1)*((YEAR(客户下单明细表!$D$4:$D$5200)=销售员提成汇总!$C$2))*(客户下单明细表!$O$4:$O$5200=A1636)*($A$2=客户下单明细表!$S$4:$S$5200),客户下单明细表!$N$4:$N$5200))</f>
        <v/>
      </c>
      <c r="D1636" s="21" t="str">
        <f>IF(A1636="","",SUMPRODUCT((MONTH(客户下单明细表!$D$4:$D$5200)=销售员提成汇总!$E$2)*((YEAR(客户下单明细表!$D$4:$D$5200)=销售员提成汇总!$C$2))*(客户下单明细表!$O$4:$O$5200=A1636),客户下单明细表!$R$4:$R$5200))</f>
        <v/>
      </c>
      <c r="E1636" s="21" t="str">
        <f>IF(A1636="","",SUMPRODUCT((MONTH(客户下单明细表!$D$4:$D$5200)=销售员提成汇总!$E$2-1)*((YEAR(客户下单明细表!$D$4:$D$5200)=销售员提成汇总!$C$2))*(客户下单明细表!$O$4:$O$5200=A1636),客户下单明细表!$R$4:$R$5200))</f>
        <v/>
      </c>
      <c r="F1636" s="22">
        <v>1800</v>
      </c>
      <c r="G1636" s="23">
        <f>SUMIFS(销售员提成汇总!C:C,销售员提成汇总!K:K,$K1636)</f>
        <v>0</v>
      </c>
      <c r="H1636" s="21">
        <f t="shared" si="77"/>
        <v>0</v>
      </c>
      <c r="I1636" s="23" t="str">
        <f t="shared" si="78"/>
        <v/>
      </c>
      <c r="J1636" s="31" t="str">
        <f t="shared" si="79"/>
        <v/>
      </c>
      <c r="K1636" s="32" t="e">
        <f>VLOOKUP(A$4:A$600,客户下单明细表!O$4:P$5200,2,FALSE)</f>
        <v>#VALUE!</v>
      </c>
    </row>
    <row r="1637" spans="1:11">
      <c r="A1637" s="20"/>
      <c r="B1637" s="21" t="str">
        <f>IF(A1637="","",SUMPRODUCT((MONTH(客户下单明细表!$D$4:$D$5200)=销售员提成汇总!$E$2)*((YEAR(客户下单明细表!$D$4:$D$5200)=销售员提成汇总!$C$2))*(客户下单明细表!$O$4:$O$5200=A1637),客户下单明细表!$N$4:$N$5200))</f>
        <v/>
      </c>
      <c r="C1637" s="21" t="str">
        <f>IF(B1637="","",SUMPRODUCT((MONTH(客户下单明细表!$D$4:$D$5200)=销售员提成汇总!$E$2-1)*((YEAR(客户下单明细表!$D$4:$D$5200)=销售员提成汇总!$C$2))*(客户下单明细表!$O$4:$O$5200=A1637)*($A$2=客户下单明细表!$S$4:$S$5200),客户下单明细表!$N$4:$N$5200))</f>
        <v/>
      </c>
      <c r="D1637" s="21" t="str">
        <f>IF(A1637="","",SUMPRODUCT((MONTH(客户下单明细表!$D$4:$D$5200)=销售员提成汇总!$E$2)*((YEAR(客户下单明细表!$D$4:$D$5200)=销售员提成汇总!$C$2))*(客户下单明细表!$O$4:$O$5200=A1637),客户下单明细表!$R$4:$R$5200))</f>
        <v/>
      </c>
      <c r="E1637" s="21" t="str">
        <f>IF(A1637="","",SUMPRODUCT((MONTH(客户下单明细表!$D$4:$D$5200)=销售员提成汇总!$E$2-1)*((YEAR(客户下单明细表!$D$4:$D$5200)=销售员提成汇总!$C$2))*(客户下单明细表!$O$4:$O$5200=A1637),客户下单明细表!$R$4:$R$5200))</f>
        <v/>
      </c>
      <c r="F1637" s="22">
        <v>1800</v>
      </c>
      <c r="G1637" s="23">
        <f>SUMIFS(销售员提成汇总!C:C,销售员提成汇总!K:K,$K1637)</f>
        <v>0</v>
      </c>
      <c r="H1637" s="21">
        <f t="shared" si="77"/>
        <v>0</v>
      </c>
      <c r="I1637" s="23" t="str">
        <f t="shared" si="78"/>
        <v/>
      </c>
      <c r="J1637" s="31" t="str">
        <f t="shared" si="79"/>
        <v/>
      </c>
      <c r="K1637" s="32" t="e">
        <f>VLOOKUP(A$4:A$600,客户下单明细表!O$4:P$5200,2,FALSE)</f>
        <v>#VALUE!</v>
      </c>
    </row>
    <row r="1638" spans="1:11">
      <c r="A1638" s="20"/>
      <c r="B1638" s="21" t="str">
        <f>IF(A1638="","",SUMPRODUCT((MONTH(客户下单明细表!$D$4:$D$5200)=销售员提成汇总!$E$2)*((YEAR(客户下单明细表!$D$4:$D$5200)=销售员提成汇总!$C$2))*(客户下单明细表!$O$4:$O$5200=A1638),客户下单明细表!$N$4:$N$5200))</f>
        <v/>
      </c>
      <c r="C1638" s="21" t="str">
        <f>IF(B1638="","",SUMPRODUCT((MONTH(客户下单明细表!$D$4:$D$5200)=销售员提成汇总!$E$2-1)*((YEAR(客户下单明细表!$D$4:$D$5200)=销售员提成汇总!$C$2))*(客户下单明细表!$O$4:$O$5200=A1638)*($A$2=客户下单明细表!$S$4:$S$5200),客户下单明细表!$N$4:$N$5200))</f>
        <v/>
      </c>
      <c r="D1638" s="21" t="str">
        <f>IF(A1638="","",SUMPRODUCT((MONTH(客户下单明细表!$D$4:$D$5200)=销售员提成汇总!$E$2)*((YEAR(客户下单明细表!$D$4:$D$5200)=销售员提成汇总!$C$2))*(客户下单明细表!$O$4:$O$5200=A1638),客户下单明细表!$R$4:$R$5200))</f>
        <v/>
      </c>
      <c r="E1638" s="21" t="str">
        <f>IF(A1638="","",SUMPRODUCT((MONTH(客户下单明细表!$D$4:$D$5200)=销售员提成汇总!$E$2-1)*((YEAR(客户下单明细表!$D$4:$D$5200)=销售员提成汇总!$C$2))*(客户下单明细表!$O$4:$O$5200=A1638),客户下单明细表!$R$4:$R$5200))</f>
        <v/>
      </c>
      <c r="F1638" s="22">
        <v>1800</v>
      </c>
      <c r="G1638" s="23">
        <f>SUMIFS(销售员提成汇总!C:C,销售员提成汇总!K:K,$K1638)</f>
        <v>0</v>
      </c>
      <c r="H1638" s="21">
        <f t="shared" si="77"/>
        <v>0</v>
      </c>
      <c r="I1638" s="23" t="str">
        <f t="shared" si="78"/>
        <v/>
      </c>
      <c r="J1638" s="31" t="str">
        <f t="shared" si="79"/>
        <v/>
      </c>
      <c r="K1638" s="32" t="e">
        <f>VLOOKUP(A$4:A$600,客户下单明细表!O$4:P$5200,2,FALSE)</f>
        <v>#VALUE!</v>
      </c>
    </row>
    <row r="1639" spans="1:11">
      <c r="A1639" s="20"/>
      <c r="B1639" s="21" t="str">
        <f>IF(A1639="","",SUMPRODUCT((MONTH(客户下单明细表!$D$4:$D$5200)=销售员提成汇总!$E$2)*((YEAR(客户下单明细表!$D$4:$D$5200)=销售员提成汇总!$C$2))*(客户下单明细表!$O$4:$O$5200=A1639),客户下单明细表!$N$4:$N$5200))</f>
        <v/>
      </c>
      <c r="C1639" s="21" t="str">
        <f>IF(B1639="","",SUMPRODUCT((MONTH(客户下单明细表!$D$4:$D$5200)=销售员提成汇总!$E$2-1)*((YEAR(客户下单明细表!$D$4:$D$5200)=销售员提成汇总!$C$2))*(客户下单明细表!$O$4:$O$5200=A1639)*($A$2=客户下单明细表!$S$4:$S$5200),客户下单明细表!$N$4:$N$5200))</f>
        <v/>
      </c>
      <c r="D1639" s="21" t="str">
        <f>IF(A1639="","",SUMPRODUCT((MONTH(客户下单明细表!$D$4:$D$5200)=销售员提成汇总!$E$2)*((YEAR(客户下单明细表!$D$4:$D$5200)=销售员提成汇总!$C$2))*(客户下单明细表!$O$4:$O$5200=A1639),客户下单明细表!$R$4:$R$5200))</f>
        <v/>
      </c>
      <c r="E1639" s="21" t="str">
        <f>IF(A1639="","",SUMPRODUCT((MONTH(客户下单明细表!$D$4:$D$5200)=销售员提成汇总!$E$2-1)*((YEAR(客户下单明细表!$D$4:$D$5200)=销售员提成汇总!$C$2))*(客户下单明细表!$O$4:$O$5200=A1639),客户下单明细表!$R$4:$R$5200))</f>
        <v/>
      </c>
      <c r="F1639" s="22">
        <v>1800</v>
      </c>
      <c r="G1639" s="23">
        <f>SUMIFS(销售员提成汇总!C:C,销售员提成汇总!K:K,$K1639)</f>
        <v>0</v>
      </c>
      <c r="H1639" s="21">
        <f t="shared" si="77"/>
        <v>0</v>
      </c>
      <c r="I1639" s="23" t="str">
        <f t="shared" si="78"/>
        <v/>
      </c>
      <c r="J1639" s="31" t="str">
        <f t="shared" si="79"/>
        <v/>
      </c>
      <c r="K1639" s="32" t="e">
        <f>VLOOKUP(A$4:A$600,客户下单明细表!O$4:P$5200,2,FALSE)</f>
        <v>#VALUE!</v>
      </c>
    </row>
    <row r="1640" spans="1:11">
      <c r="A1640" s="20"/>
      <c r="B1640" s="21" t="str">
        <f>IF(A1640="","",SUMPRODUCT((MONTH(客户下单明细表!$D$4:$D$5200)=销售员提成汇总!$E$2)*((YEAR(客户下单明细表!$D$4:$D$5200)=销售员提成汇总!$C$2))*(客户下单明细表!$O$4:$O$5200=A1640),客户下单明细表!$N$4:$N$5200))</f>
        <v/>
      </c>
      <c r="C1640" s="21" t="str">
        <f>IF(B1640="","",SUMPRODUCT((MONTH(客户下单明细表!$D$4:$D$5200)=销售员提成汇总!$E$2-1)*((YEAR(客户下单明细表!$D$4:$D$5200)=销售员提成汇总!$C$2))*(客户下单明细表!$O$4:$O$5200=A1640)*($A$2=客户下单明细表!$S$4:$S$5200),客户下单明细表!$N$4:$N$5200))</f>
        <v/>
      </c>
      <c r="D1640" s="21" t="str">
        <f>IF(A1640="","",SUMPRODUCT((MONTH(客户下单明细表!$D$4:$D$5200)=销售员提成汇总!$E$2)*((YEAR(客户下单明细表!$D$4:$D$5200)=销售员提成汇总!$C$2))*(客户下单明细表!$O$4:$O$5200=A1640),客户下单明细表!$R$4:$R$5200))</f>
        <v/>
      </c>
      <c r="E1640" s="21" t="str">
        <f>IF(A1640="","",SUMPRODUCT((MONTH(客户下单明细表!$D$4:$D$5200)=销售员提成汇总!$E$2-1)*((YEAR(客户下单明细表!$D$4:$D$5200)=销售员提成汇总!$C$2))*(客户下单明细表!$O$4:$O$5200=A1640),客户下单明细表!$R$4:$R$5200))</f>
        <v/>
      </c>
      <c r="F1640" s="22">
        <v>1800</v>
      </c>
      <c r="G1640" s="23">
        <f>SUMIFS(销售员提成汇总!C:C,销售员提成汇总!K:K,$K1640)</f>
        <v>0</v>
      </c>
      <c r="H1640" s="21">
        <f t="shared" si="77"/>
        <v>0</v>
      </c>
      <c r="I1640" s="23" t="str">
        <f t="shared" si="78"/>
        <v/>
      </c>
      <c r="J1640" s="31" t="str">
        <f t="shared" si="79"/>
        <v/>
      </c>
      <c r="K1640" s="32" t="e">
        <f>VLOOKUP(A$4:A$600,客户下单明细表!O$4:P$5200,2,FALSE)</f>
        <v>#VALUE!</v>
      </c>
    </row>
    <row r="1641" spans="1:11">
      <c r="A1641" s="20"/>
      <c r="B1641" s="21" t="str">
        <f>IF(A1641="","",SUMPRODUCT((MONTH(客户下单明细表!$D$4:$D$5200)=销售员提成汇总!$E$2)*((YEAR(客户下单明细表!$D$4:$D$5200)=销售员提成汇总!$C$2))*(客户下单明细表!$O$4:$O$5200=A1641),客户下单明细表!$N$4:$N$5200))</f>
        <v/>
      </c>
      <c r="C1641" s="21" t="str">
        <f>IF(B1641="","",SUMPRODUCT((MONTH(客户下单明细表!$D$4:$D$5200)=销售员提成汇总!$E$2-1)*((YEAR(客户下单明细表!$D$4:$D$5200)=销售员提成汇总!$C$2))*(客户下单明细表!$O$4:$O$5200=A1641)*($A$2=客户下单明细表!$S$4:$S$5200),客户下单明细表!$N$4:$N$5200))</f>
        <v/>
      </c>
      <c r="D1641" s="21" t="str">
        <f>IF(A1641="","",SUMPRODUCT((MONTH(客户下单明细表!$D$4:$D$5200)=销售员提成汇总!$E$2)*((YEAR(客户下单明细表!$D$4:$D$5200)=销售员提成汇总!$C$2))*(客户下单明细表!$O$4:$O$5200=A1641),客户下单明细表!$R$4:$R$5200))</f>
        <v/>
      </c>
      <c r="E1641" s="21" t="str">
        <f>IF(A1641="","",SUMPRODUCT((MONTH(客户下单明细表!$D$4:$D$5200)=销售员提成汇总!$E$2-1)*((YEAR(客户下单明细表!$D$4:$D$5200)=销售员提成汇总!$C$2))*(客户下单明细表!$O$4:$O$5200=A1641),客户下单明细表!$R$4:$R$5200))</f>
        <v/>
      </c>
      <c r="F1641" s="22">
        <v>1800</v>
      </c>
      <c r="G1641" s="23">
        <f>SUMIFS(销售员提成汇总!C:C,销售员提成汇总!K:K,$K1641)</f>
        <v>0</v>
      </c>
      <c r="H1641" s="21">
        <f t="shared" si="77"/>
        <v>0</v>
      </c>
      <c r="I1641" s="23" t="str">
        <f t="shared" si="78"/>
        <v/>
      </c>
      <c r="J1641" s="31" t="str">
        <f t="shared" si="79"/>
        <v/>
      </c>
      <c r="K1641" s="32" t="e">
        <f>VLOOKUP(A$4:A$600,客户下单明细表!O$4:P$5200,2,FALSE)</f>
        <v>#VALUE!</v>
      </c>
    </row>
    <row r="1642" spans="1:11">
      <c r="A1642" s="20"/>
      <c r="B1642" s="21" t="str">
        <f>IF(A1642="","",SUMPRODUCT((MONTH(客户下单明细表!$D$4:$D$5200)=销售员提成汇总!$E$2)*((YEAR(客户下单明细表!$D$4:$D$5200)=销售员提成汇总!$C$2))*(客户下单明细表!$O$4:$O$5200=A1642),客户下单明细表!$N$4:$N$5200))</f>
        <v/>
      </c>
      <c r="C1642" s="21" t="str">
        <f>IF(B1642="","",SUMPRODUCT((MONTH(客户下单明细表!$D$4:$D$5200)=销售员提成汇总!$E$2-1)*((YEAR(客户下单明细表!$D$4:$D$5200)=销售员提成汇总!$C$2))*(客户下单明细表!$O$4:$O$5200=A1642)*($A$2=客户下单明细表!$S$4:$S$5200),客户下单明细表!$N$4:$N$5200))</f>
        <v/>
      </c>
      <c r="D1642" s="21" t="str">
        <f>IF(A1642="","",SUMPRODUCT((MONTH(客户下单明细表!$D$4:$D$5200)=销售员提成汇总!$E$2)*((YEAR(客户下单明细表!$D$4:$D$5200)=销售员提成汇总!$C$2))*(客户下单明细表!$O$4:$O$5200=A1642),客户下单明细表!$R$4:$R$5200))</f>
        <v/>
      </c>
      <c r="E1642" s="21" t="str">
        <f>IF(A1642="","",SUMPRODUCT((MONTH(客户下单明细表!$D$4:$D$5200)=销售员提成汇总!$E$2-1)*((YEAR(客户下单明细表!$D$4:$D$5200)=销售员提成汇总!$C$2))*(客户下单明细表!$O$4:$O$5200=A1642),客户下单明细表!$R$4:$R$5200))</f>
        <v/>
      </c>
      <c r="F1642" s="22">
        <v>1800</v>
      </c>
      <c r="G1642" s="23">
        <f>SUMIFS(销售员提成汇总!C:C,销售员提成汇总!K:K,$K1642)</f>
        <v>0</v>
      </c>
      <c r="H1642" s="21">
        <f t="shared" si="77"/>
        <v>0</v>
      </c>
      <c r="I1642" s="23" t="str">
        <f t="shared" si="78"/>
        <v/>
      </c>
      <c r="J1642" s="31" t="str">
        <f t="shared" si="79"/>
        <v/>
      </c>
      <c r="K1642" s="32" t="e">
        <f>VLOOKUP(A$4:A$600,客户下单明细表!O$4:P$5200,2,FALSE)</f>
        <v>#VALUE!</v>
      </c>
    </row>
    <row r="1643" spans="1:11">
      <c r="A1643" s="20"/>
      <c r="B1643" s="21" t="str">
        <f>IF(A1643="","",SUMPRODUCT((MONTH(客户下单明细表!$D$4:$D$5200)=销售员提成汇总!$E$2)*((YEAR(客户下单明细表!$D$4:$D$5200)=销售员提成汇总!$C$2))*(客户下单明细表!$O$4:$O$5200=A1643),客户下单明细表!$N$4:$N$5200))</f>
        <v/>
      </c>
      <c r="C1643" s="21" t="str">
        <f>IF(B1643="","",SUMPRODUCT((MONTH(客户下单明细表!$D$4:$D$5200)=销售员提成汇总!$E$2-1)*((YEAR(客户下单明细表!$D$4:$D$5200)=销售员提成汇总!$C$2))*(客户下单明细表!$O$4:$O$5200=A1643)*($A$2=客户下单明细表!$S$4:$S$5200),客户下单明细表!$N$4:$N$5200))</f>
        <v/>
      </c>
      <c r="D1643" s="21" t="str">
        <f>IF(A1643="","",SUMPRODUCT((MONTH(客户下单明细表!$D$4:$D$5200)=销售员提成汇总!$E$2)*((YEAR(客户下单明细表!$D$4:$D$5200)=销售员提成汇总!$C$2))*(客户下单明细表!$O$4:$O$5200=A1643),客户下单明细表!$R$4:$R$5200))</f>
        <v/>
      </c>
      <c r="E1643" s="21" t="str">
        <f>IF(A1643="","",SUMPRODUCT((MONTH(客户下单明细表!$D$4:$D$5200)=销售员提成汇总!$E$2-1)*((YEAR(客户下单明细表!$D$4:$D$5200)=销售员提成汇总!$C$2))*(客户下单明细表!$O$4:$O$5200=A1643),客户下单明细表!$R$4:$R$5200))</f>
        <v/>
      </c>
      <c r="F1643" s="22">
        <v>1800</v>
      </c>
      <c r="G1643" s="23">
        <f>SUMIFS(销售员提成汇总!C:C,销售员提成汇总!K:K,$K1643)</f>
        <v>0</v>
      </c>
      <c r="H1643" s="21">
        <f t="shared" si="77"/>
        <v>0</v>
      </c>
      <c r="I1643" s="23" t="str">
        <f t="shared" si="78"/>
        <v/>
      </c>
      <c r="J1643" s="31" t="str">
        <f t="shared" si="79"/>
        <v/>
      </c>
      <c r="K1643" s="32" t="e">
        <f>VLOOKUP(A$4:A$600,客户下单明细表!O$4:P$5200,2,FALSE)</f>
        <v>#VALUE!</v>
      </c>
    </row>
    <row r="1644" spans="1:11">
      <c r="A1644" s="20"/>
      <c r="B1644" s="21" t="str">
        <f>IF(A1644="","",SUMPRODUCT((MONTH(客户下单明细表!$D$4:$D$5200)=销售员提成汇总!$E$2)*((YEAR(客户下单明细表!$D$4:$D$5200)=销售员提成汇总!$C$2))*(客户下单明细表!$O$4:$O$5200=A1644),客户下单明细表!$N$4:$N$5200))</f>
        <v/>
      </c>
      <c r="C1644" s="21" t="str">
        <f>IF(B1644="","",SUMPRODUCT((MONTH(客户下单明细表!$D$4:$D$5200)=销售员提成汇总!$E$2-1)*((YEAR(客户下单明细表!$D$4:$D$5200)=销售员提成汇总!$C$2))*(客户下单明细表!$O$4:$O$5200=A1644)*($A$2=客户下单明细表!$S$4:$S$5200),客户下单明细表!$N$4:$N$5200))</f>
        <v/>
      </c>
      <c r="D1644" s="21" t="str">
        <f>IF(A1644="","",SUMPRODUCT((MONTH(客户下单明细表!$D$4:$D$5200)=销售员提成汇总!$E$2)*((YEAR(客户下单明细表!$D$4:$D$5200)=销售员提成汇总!$C$2))*(客户下单明细表!$O$4:$O$5200=A1644),客户下单明细表!$R$4:$R$5200))</f>
        <v/>
      </c>
      <c r="E1644" s="21" t="str">
        <f>IF(A1644="","",SUMPRODUCT((MONTH(客户下单明细表!$D$4:$D$5200)=销售员提成汇总!$E$2-1)*((YEAR(客户下单明细表!$D$4:$D$5200)=销售员提成汇总!$C$2))*(客户下单明细表!$O$4:$O$5200=A1644),客户下单明细表!$R$4:$R$5200))</f>
        <v/>
      </c>
      <c r="F1644" s="22">
        <v>1800</v>
      </c>
      <c r="G1644" s="23">
        <f>SUMIFS(销售员提成汇总!C:C,销售员提成汇总!K:K,$K1644)</f>
        <v>0</v>
      </c>
      <c r="H1644" s="21">
        <f t="shared" si="77"/>
        <v>0</v>
      </c>
      <c r="I1644" s="23" t="str">
        <f t="shared" si="78"/>
        <v/>
      </c>
      <c r="J1644" s="31" t="str">
        <f t="shared" si="79"/>
        <v/>
      </c>
      <c r="K1644" s="32" t="e">
        <f>VLOOKUP(A$4:A$600,客户下单明细表!O$4:P$5200,2,FALSE)</f>
        <v>#VALUE!</v>
      </c>
    </row>
    <row r="1645" spans="1:11">
      <c r="A1645" s="20"/>
      <c r="B1645" s="21" t="str">
        <f>IF(A1645="","",SUMPRODUCT((MONTH(客户下单明细表!$D$4:$D$5200)=销售员提成汇总!$E$2)*((YEAR(客户下单明细表!$D$4:$D$5200)=销售员提成汇总!$C$2))*(客户下单明细表!$O$4:$O$5200=A1645),客户下单明细表!$N$4:$N$5200))</f>
        <v/>
      </c>
      <c r="C1645" s="21" t="str">
        <f>IF(B1645="","",SUMPRODUCT((MONTH(客户下单明细表!$D$4:$D$5200)=销售员提成汇总!$E$2-1)*((YEAR(客户下单明细表!$D$4:$D$5200)=销售员提成汇总!$C$2))*(客户下单明细表!$O$4:$O$5200=A1645)*($A$2=客户下单明细表!$S$4:$S$5200),客户下单明细表!$N$4:$N$5200))</f>
        <v/>
      </c>
      <c r="D1645" s="21" t="str">
        <f>IF(A1645="","",SUMPRODUCT((MONTH(客户下单明细表!$D$4:$D$5200)=销售员提成汇总!$E$2)*((YEAR(客户下单明细表!$D$4:$D$5200)=销售员提成汇总!$C$2))*(客户下单明细表!$O$4:$O$5200=A1645),客户下单明细表!$R$4:$R$5200))</f>
        <v/>
      </c>
      <c r="E1645" s="21" t="str">
        <f>IF(A1645="","",SUMPRODUCT((MONTH(客户下单明细表!$D$4:$D$5200)=销售员提成汇总!$E$2-1)*((YEAR(客户下单明细表!$D$4:$D$5200)=销售员提成汇总!$C$2))*(客户下单明细表!$O$4:$O$5200=A1645),客户下单明细表!$R$4:$R$5200))</f>
        <v/>
      </c>
      <c r="F1645" s="22">
        <v>1800</v>
      </c>
      <c r="G1645" s="23">
        <f>SUMIFS(销售员提成汇总!C:C,销售员提成汇总!K:K,$K1645)</f>
        <v>0</v>
      </c>
      <c r="H1645" s="21">
        <f t="shared" si="77"/>
        <v>0</v>
      </c>
      <c r="I1645" s="23" t="str">
        <f t="shared" si="78"/>
        <v/>
      </c>
      <c r="J1645" s="31" t="str">
        <f t="shared" si="79"/>
        <v/>
      </c>
      <c r="K1645" s="32" t="e">
        <f>VLOOKUP(A$4:A$600,客户下单明细表!O$4:P$5200,2,FALSE)</f>
        <v>#VALUE!</v>
      </c>
    </row>
    <row r="1646" spans="1:11">
      <c r="A1646" s="20"/>
      <c r="B1646" s="21" t="str">
        <f>IF(A1646="","",SUMPRODUCT((MONTH(客户下单明细表!$D$4:$D$5200)=销售员提成汇总!$E$2)*((YEAR(客户下单明细表!$D$4:$D$5200)=销售员提成汇总!$C$2))*(客户下单明细表!$O$4:$O$5200=A1646),客户下单明细表!$N$4:$N$5200))</f>
        <v/>
      </c>
      <c r="C1646" s="21" t="str">
        <f>IF(B1646="","",SUMPRODUCT((MONTH(客户下单明细表!$D$4:$D$5200)=销售员提成汇总!$E$2-1)*((YEAR(客户下单明细表!$D$4:$D$5200)=销售员提成汇总!$C$2))*(客户下单明细表!$O$4:$O$5200=A1646)*($A$2=客户下单明细表!$S$4:$S$5200),客户下单明细表!$N$4:$N$5200))</f>
        <v/>
      </c>
      <c r="D1646" s="21" t="str">
        <f>IF(A1646="","",SUMPRODUCT((MONTH(客户下单明细表!$D$4:$D$5200)=销售员提成汇总!$E$2)*((YEAR(客户下单明细表!$D$4:$D$5200)=销售员提成汇总!$C$2))*(客户下单明细表!$O$4:$O$5200=A1646),客户下单明细表!$R$4:$R$5200))</f>
        <v/>
      </c>
      <c r="E1646" s="21" t="str">
        <f>IF(A1646="","",SUMPRODUCT((MONTH(客户下单明细表!$D$4:$D$5200)=销售员提成汇总!$E$2-1)*((YEAR(客户下单明细表!$D$4:$D$5200)=销售员提成汇总!$C$2))*(客户下单明细表!$O$4:$O$5200=A1646),客户下单明细表!$R$4:$R$5200))</f>
        <v/>
      </c>
      <c r="F1646" s="22">
        <v>1800</v>
      </c>
      <c r="G1646" s="23">
        <f>SUMIFS(销售员提成汇总!C:C,销售员提成汇总!K:K,$K1646)</f>
        <v>0</v>
      </c>
      <c r="H1646" s="21">
        <f t="shared" si="77"/>
        <v>0</v>
      </c>
      <c r="I1646" s="23" t="str">
        <f t="shared" si="78"/>
        <v/>
      </c>
      <c r="J1646" s="31" t="str">
        <f t="shared" si="79"/>
        <v/>
      </c>
      <c r="K1646" s="32" t="e">
        <f>VLOOKUP(A$4:A$600,客户下单明细表!O$4:P$5200,2,FALSE)</f>
        <v>#VALUE!</v>
      </c>
    </row>
    <row r="1647" spans="1:11">
      <c r="A1647" s="20"/>
      <c r="B1647" s="21" t="str">
        <f>IF(A1647="","",SUMPRODUCT((MONTH(客户下单明细表!$D$4:$D$5200)=销售员提成汇总!$E$2)*((YEAR(客户下单明细表!$D$4:$D$5200)=销售员提成汇总!$C$2))*(客户下单明细表!$O$4:$O$5200=A1647),客户下单明细表!$N$4:$N$5200))</f>
        <v/>
      </c>
      <c r="C1647" s="21" t="str">
        <f>IF(B1647="","",SUMPRODUCT((MONTH(客户下单明细表!$D$4:$D$5200)=销售员提成汇总!$E$2-1)*((YEAR(客户下单明细表!$D$4:$D$5200)=销售员提成汇总!$C$2))*(客户下单明细表!$O$4:$O$5200=A1647)*($A$2=客户下单明细表!$S$4:$S$5200),客户下单明细表!$N$4:$N$5200))</f>
        <v/>
      </c>
      <c r="D1647" s="21" t="str">
        <f>IF(A1647="","",SUMPRODUCT((MONTH(客户下单明细表!$D$4:$D$5200)=销售员提成汇总!$E$2)*((YEAR(客户下单明细表!$D$4:$D$5200)=销售员提成汇总!$C$2))*(客户下单明细表!$O$4:$O$5200=A1647),客户下单明细表!$R$4:$R$5200))</f>
        <v/>
      </c>
      <c r="E1647" s="21" t="str">
        <f>IF(A1647="","",SUMPRODUCT((MONTH(客户下单明细表!$D$4:$D$5200)=销售员提成汇总!$E$2-1)*((YEAR(客户下单明细表!$D$4:$D$5200)=销售员提成汇总!$C$2))*(客户下单明细表!$O$4:$O$5200=A1647),客户下单明细表!$R$4:$R$5200))</f>
        <v/>
      </c>
      <c r="F1647" s="22">
        <v>1800</v>
      </c>
      <c r="G1647" s="23">
        <f>SUMIFS(销售员提成汇总!C:C,销售员提成汇总!K:K,$K1647)</f>
        <v>0</v>
      </c>
      <c r="H1647" s="21">
        <f t="shared" si="77"/>
        <v>0</v>
      </c>
      <c r="I1647" s="23" t="str">
        <f t="shared" si="78"/>
        <v/>
      </c>
      <c r="J1647" s="31" t="str">
        <f t="shared" si="79"/>
        <v/>
      </c>
      <c r="K1647" s="32" t="e">
        <f>VLOOKUP(A$4:A$600,客户下单明细表!O$4:P$5200,2,FALSE)</f>
        <v>#VALUE!</v>
      </c>
    </row>
    <row r="1648" spans="1:11">
      <c r="A1648" s="20"/>
      <c r="B1648" s="21" t="str">
        <f>IF(A1648="","",SUMPRODUCT((MONTH(客户下单明细表!$D$4:$D$5200)=销售员提成汇总!$E$2)*((YEAR(客户下单明细表!$D$4:$D$5200)=销售员提成汇总!$C$2))*(客户下单明细表!$O$4:$O$5200=A1648),客户下单明细表!$N$4:$N$5200))</f>
        <v/>
      </c>
      <c r="C1648" s="21" t="str">
        <f>IF(B1648="","",SUMPRODUCT((MONTH(客户下单明细表!$D$4:$D$5200)=销售员提成汇总!$E$2-1)*((YEAR(客户下单明细表!$D$4:$D$5200)=销售员提成汇总!$C$2))*(客户下单明细表!$O$4:$O$5200=A1648)*($A$2=客户下单明细表!$S$4:$S$5200),客户下单明细表!$N$4:$N$5200))</f>
        <v/>
      </c>
      <c r="D1648" s="21" t="str">
        <f>IF(A1648="","",SUMPRODUCT((MONTH(客户下单明细表!$D$4:$D$5200)=销售员提成汇总!$E$2)*((YEAR(客户下单明细表!$D$4:$D$5200)=销售员提成汇总!$C$2))*(客户下单明细表!$O$4:$O$5200=A1648),客户下单明细表!$R$4:$R$5200))</f>
        <v/>
      </c>
      <c r="E1648" s="21" t="str">
        <f>IF(A1648="","",SUMPRODUCT((MONTH(客户下单明细表!$D$4:$D$5200)=销售员提成汇总!$E$2-1)*((YEAR(客户下单明细表!$D$4:$D$5200)=销售员提成汇总!$C$2))*(客户下单明细表!$O$4:$O$5200=A1648),客户下单明细表!$R$4:$R$5200))</f>
        <v/>
      </c>
      <c r="F1648" s="22">
        <v>1800</v>
      </c>
      <c r="G1648" s="23">
        <f>SUMIFS(销售员提成汇总!C:C,销售员提成汇总!K:K,$K1648)</f>
        <v>0</v>
      </c>
      <c r="H1648" s="21">
        <f t="shared" si="77"/>
        <v>0</v>
      </c>
      <c r="I1648" s="23" t="str">
        <f t="shared" si="78"/>
        <v/>
      </c>
      <c r="J1648" s="31" t="str">
        <f t="shared" si="79"/>
        <v/>
      </c>
      <c r="K1648" s="32" t="e">
        <f>VLOOKUP(A$4:A$600,客户下单明细表!O$4:P$5200,2,FALSE)</f>
        <v>#VALUE!</v>
      </c>
    </row>
    <row r="1649" spans="1:11">
      <c r="A1649" s="20"/>
      <c r="B1649" s="21" t="str">
        <f>IF(A1649="","",SUMPRODUCT((MONTH(客户下单明细表!$D$4:$D$5200)=销售员提成汇总!$E$2)*((YEAR(客户下单明细表!$D$4:$D$5200)=销售员提成汇总!$C$2))*(客户下单明细表!$O$4:$O$5200=A1649),客户下单明细表!$N$4:$N$5200))</f>
        <v/>
      </c>
      <c r="C1649" s="21" t="str">
        <f>IF(B1649="","",SUMPRODUCT((MONTH(客户下单明细表!$D$4:$D$5200)=销售员提成汇总!$E$2-1)*((YEAR(客户下单明细表!$D$4:$D$5200)=销售员提成汇总!$C$2))*(客户下单明细表!$O$4:$O$5200=A1649)*($A$2=客户下单明细表!$S$4:$S$5200),客户下单明细表!$N$4:$N$5200))</f>
        <v/>
      </c>
      <c r="D1649" s="21" t="str">
        <f>IF(A1649="","",SUMPRODUCT((MONTH(客户下单明细表!$D$4:$D$5200)=销售员提成汇总!$E$2)*((YEAR(客户下单明细表!$D$4:$D$5200)=销售员提成汇总!$C$2))*(客户下单明细表!$O$4:$O$5200=A1649),客户下单明细表!$R$4:$R$5200))</f>
        <v/>
      </c>
      <c r="E1649" s="21" t="str">
        <f>IF(A1649="","",SUMPRODUCT((MONTH(客户下单明细表!$D$4:$D$5200)=销售员提成汇总!$E$2-1)*((YEAR(客户下单明细表!$D$4:$D$5200)=销售员提成汇总!$C$2))*(客户下单明细表!$O$4:$O$5200=A1649),客户下单明细表!$R$4:$R$5200))</f>
        <v/>
      </c>
      <c r="F1649" s="22">
        <v>1800</v>
      </c>
      <c r="G1649" s="23">
        <f>SUMIFS(销售员提成汇总!C:C,销售员提成汇总!K:K,$K1649)</f>
        <v>0</v>
      </c>
      <c r="H1649" s="21">
        <f t="shared" si="77"/>
        <v>0</v>
      </c>
      <c r="I1649" s="23" t="str">
        <f t="shared" si="78"/>
        <v/>
      </c>
      <c r="J1649" s="31" t="str">
        <f t="shared" si="79"/>
        <v/>
      </c>
      <c r="K1649" s="32" t="e">
        <f>VLOOKUP(A$4:A$600,客户下单明细表!O$4:P$5200,2,FALSE)</f>
        <v>#VALUE!</v>
      </c>
    </row>
    <row r="1650" spans="1:11">
      <c r="A1650" s="20"/>
      <c r="B1650" s="21" t="str">
        <f>IF(A1650="","",SUMPRODUCT((MONTH(客户下单明细表!$D$4:$D$5200)=销售员提成汇总!$E$2)*((YEAR(客户下单明细表!$D$4:$D$5200)=销售员提成汇总!$C$2))*(客户下单明细表!$O$4:$O$5200=A1650),客户下单明细表!$N$4:$N$5200))</f>
        <v/>
      </c>
      <c r="C1650" s="21" t="str">
        <f>IF(B1650="","",SUMPRODUCT((MONTH(客户下单明细表!$D$4:$D$5200)=销售员提成汇总!$E$2-1)*((YEAR(客户下单明细表!$D$4:$D$5200)=销售员提成汇总!$C$2))*(客户下单明细表!$O$4:$O$5200=A1650)*($A$2=客户下单明细表!$S$4:$S$5200),客户下单明细表!$N$4:$N$5200))</f>
        <v/>
      </c>
      <c r="D1650" s="21" t="str">
        <f>IF(A1650="","",SUMPRODUCT((MONTH(客户下单明细表!$D$4:$D$5200)=销售员提成汇总!$E$2)*((YEAR(客户下单明细表!$D$4:$D$5200)=销售员提成汇总!$C$2))*(客户下单明细表!$O$4:$O$5200=A1650),客户下单明细表!$R$4:$R$5200))</f>
        <v/>
      </c>
      <c r="E1650" s="21" t="str">
        <f>IF(A1650="","",SUMPRODUCT((MONTH(客户下单明细表!$D$4:$D$5200)=销售员提成汇总!$E$2-1)*((YEAR(客户下单明细表!$D$4:$D$5200)=销售员提成汇总!$C$2))*(客户下单明细表!$O$4:$O$5200=A1650),客户下单明细表!$R$4:$R$5200))</f>
        <v/>
      </c>
      <c r="F1650" s="22">
        <v>1800</v>
      </c>
      <c r="G1650" s="23">
        <f>SUMIFS(销售员提成汇总!C:C,销售员提成汇总!K:K,$K1650)</f>
        <v>0</v>
      </c>
      <c r="H1650" s="21">
        <f t="shared" si="77"/>
        <v>0</v>
      </c>
      <c r="I1650" s="23" t="str">
        <f t="shared" si="78"/>
        <v/>
      </c>
      <c r="J1650" s="31" t="str">
        <f t="shared" si="79"/>
        <v/>
      </c>
      <c r="K1650" s="32" t="e">
        <f>VLOOKUP(A$4:A$600,客户下单明细表!O$4:P$5200,2,FALSE)</f>
        <v>#VALUE!</v>
      </c>
    </row>
    <row r="1651" spans="1:11">
      <c r="A1651" s="20"/>
      <c r="B1651" s="21" t="str">
        <f>IF(A1651="","",SUMPRODUCT((MONTH(客户下单明细表!$D$4:$D$5200)=销售员提成汇总!$E$2)*((YEAR(客户下单明细表!$D$4:$D$5200)=销售员提成汇总!$C$2))*(客户下单明细表!$O$4:$O$5200=A1651),客户下单明细表!$N$4:$N$5200))</f>
        <v/>
      </c>
      <c r="C1651" s="21" t="str">
        <f>IF(B1651="","",SUMPRODUCT((MONTH(客户下单明细表!$D$4:$D$5200)=销售员提成汇总!$E$2-1)*((YEAR(客户下单明细表!$D$4:$D$5200)=销售员提成汇总!$C$2))*(客户下单明细表!$O$4:$O$5200=A1651)*($A$2=客户下单明细表!$S$4:$S$5200),客户下单明细表!$N$4:$N$5200))</f>
        <v/>
      </c>
      <c r="D1651" s="21" t="str">
        <f>IF(A1651="","",SUMPRODUCT((MONTH(客户下单明细表!$D$4:$D$5200)=销售员提成汇总!$E$2)*((YEAR(客户下单明细表!$D$4:$D$5200)=销售员提成汇总!$C$2))*(客户下单明细表!$O$4:$O$5200=A1651),客户下单明细表!$R$4:$R$5200))</f>
        <v/>
      </c>
      <c r="E1651" s="21" t="str">
        <f>IF(A1651="","",SUMPRODUCT((MONTH(客户下单明细表!$D$4:$D$5200)=销售员提成汇总!$E$2-1)*((YEAR(客户下单明细表!$D$4:$D$5200)=销售员提成汇总!$C$2))*(客户下单明细表!$O$4:$O$5200=A1651),客户下单明细表!$R$4:$R$5200))</f>
        <v/>
      </c>
      <c r="F1651" s="22">
        <v>1800</v>
      </c>
      <c r="G1651" s="23">
        <f>SUMIFS(销售员提成汇总!C:C,销售员提成汇总!K:K,$K1651)</f>
        <v>0</v>
      </c>
      <c r="H1651" s="21">
        <f t="shared" si="77"/>
        <v>0</v>
      </c>
      <c r="I1651" s="23" t="str">
        <f t="shared" si="78"/>
        <v/>
      </c>
      <c r="J1651" s="31" t="str">
        <f t="shared" si="79"/>
        <v/>
      </c>
      <c r="K1651" s="32" t="e">
        <f>VLOOKUP(A$4:A$600,客户下单明细表!O$4:P$5200,2,FALSE)</f>
        <v>#VALUE!</v>
      </c>
    </row>
    <row r="1652" spans="1:11">
      <c r="A1652" s="20"/>
      <c r="B1652" s="21" t="str">
        <f>IF(A1652="","",SUMPRODUCT((MONTH(客户下单明细表!$D$4:$D$5200)=销售员提成汇总!$E$2)*((YEAR(客户下单明细表!$D$4:$D$5200)=销售员提成汇总!$C$2))*(客户下单明细表!$O$4:$O$5200=A1652),客户下单明细表!$N$4:$N$5200))</f>
        <v/>
      </c>
      <c r="C1652" s="21" t="str">
        <f>IF(B1652="","",SUMPRODUCT((MONTH(客户下单明细表!$D$4:$D$5200)=销售员提成汇总!$E$2-1)*((YEAR(客户下单明细表!$D$4:$D$5200)=销售员提成汇总!$C$2))*(客户下单明细表!$O$4:$O$5200=A1652)*($A$2=客户下单明细表!$S$4:$S$5200),客户下单明细表!$N$4:$N$5200))</f>
        <v/>
      </c>
      <c r="D1652" s="21" t="str">
        <f>IF(A1652="","",SUMPRODUCT((MONTH(客户下单明细表!$D$4:$D$5200)=销售员提成汇总!$E$2)*((YEAR(客户下单明细表!$D$4:$D$5200)=销售员提成汇总!$C$2))*(客户下单明细表!$O$4:$O$5200=A1652),客户下单明细表!$R$4:$R$5200))</f>
        <v/>
      </c>
      <c r="E1652" s="21" t="str">
        <f>IF(A1652="","",SUMPRODUCT((MONTH(客户下单明细表!$D$4:$D$5200)=销售员提成汇总!$E$2-1)*((YEAR(客户下单明细表!$D$4:$D$5200)=销售员提成汇总!$C$2))*(客户下单明细表!$O$4:$O$5200=A1652),客户下单明细表!$R$4:$R$5200))</f>
        <v/>
      </c>
      <c r="F1652" s="22">
        <v>1800</v>
      </c>
      <c r="G1652" s="23">
        <f>SUMIFS(销售员提成汇总!C:C,销售员提成汇总!K:K,$K1652)</f>
        <v>0</v>
      </c>
      <c r="H1652" s="21">
        <f t="shared" si="77"/>
        <v>0</v>
      </c>
      <c r="I1652" s="23" t="str">
        <f t="shared" si="78"/>
        <v/>
      </c>
      <c r="J1652" s="31" t="str">
        <f t="shared" si="79"/>
        <v/>
      </c>
      <c r="K1652" s="32" t="e">
        <f>VLOOKUP(A$4:A$600,客户下单明细表!O$4:P$5200,2,FALSE)</f>
        <v>#VALUE!</v>
      </c>
    </row>
    <row r="1653" spans="1:11">
      <c r="A1653" s="20"/>
      <c r="B1653" s="21" t="str">
        <f>IF(A1653="","",SUMPRODUCT((MONTH(客户下单明细表!$D$4:$D$5200)=销售员提成汇总!$E$2)*((YEAR(客户下单明细表!$D$4:$D$5200)=销售员提成汇总!$C$2))*(客户下单明细表!$O$4:$O$5200=A1653),客户下单明细表!$N$4:$N$5200))</f>
        <v/>
      </c>
      <c r="C1653" s="21" t="str">
        <f>IF(B1653="","",SUMPRODUCT((MONTH(客户下单明细表!$D$4:$D$5200)=销售员提成汇总!$E$2-1)*((YEAR(客户下单明细表!$D$4:$D$5200)=销售员提成汇总!$C$2))*(客户下单明细表!$O$4:$O$5200=A1653)*($A$2=客户下单明细表!$S$4:$S$5200),客户下单明细表!$N$4:$N$5200))</f>
        <v/>
      </c>
      <c r="D1653" s="21" t="str">
        <f>IF(A1653="","",SUMPRODUCT((MONTH(客户下单明细表!$D$4:$D$5200)=销售员提成汇总!$E$2)*((YEAR(客户下单明细表!$D$4:$D$5200)=销售员提成汇总!$C$2))*(客户下单明细表!$O$4:$O$5200=A1653),客户下单明细表!$R$4:$R$5200))</f>
        <v/>
      </c>
      <c r="E1653" s="21" t="str">
        <f>IF(A1653="","",SUMPRODUCT((MONTH(客户下单明细表!$D$4:$D$5200)=销售员提成汇总!$E$2-1)*((YEAR(客户下单明细表!$D$4:$D$5200)=销售员提成汇总!$C$2))*(客户下单明细表!$O$4:$O$5200=A1653),客户下单明细表!$R$4:$R$5200))</f>
        <v/>
      </c>
      <c r="F1653" s="22">
        <v>1800</v>
      </c>
      <c r="G1653" s="23">
        <f>SUMIFS(销售员提成汇总!C:C,销售员提成汇总!K:K,$K1653)</f>
        <v>0</v>
      </c>
      <c r="H1653" s="21">
        <f t="shared" si="77"/>
        <v>0</v>
      </c>
      <c r="I1653" s="23" t="str">
        <f t="shared" si="78"/>
        <v/>
      </c>
      <c r="J1653" s="31" t="str">
        <f t="shared" si="79"/>
        <v/>
      </c>
      <c r="K1653" s="32" t="e">
        <f>VLOOKUP(A$4:A$600,客户下单明细表!O$4:P$5200,2,FALSE)</f>
        <v>#VALUE!</v>
      </c>
    </row>
    <row r="1654" spans="1:11">
      <c r="A1654" s="20"/>
      <c r="B1654" s="21" t="str">
        <f>IF(A1654="","",SUMPRODUCT((MONTH(客户下单明细表!$D$4:$D$5200)=销售员提成汇总!$E$2)*((YEAR(客户下单明细表!$D$4:$D$5200)=销售员提成汇总!$C$2))*(客户下单明细表!$O$4:$O$5200=A1654),客户下单明细表!$N$4:$N$5200))</f>
        <v/>
      </c>
      <c r="C1654" s="21" t="str">
        <f>IF(B1654="","",SUMPRODUCT((MONTH(客户下单明细表!$D$4:$D$5200)=销售员提成汇总!$E$2-1)*((YEAR(客户下单明细表!$D$4:$D$5200)=销售员提成汇总!$C$2))*(客户下单明细表!$O$4:$O$5200=A1654)*($A$2=客户下单明细表!$S$4:$S$5200),客户下单明细表!$N$4:$N$5200))</f>
        <v/>
      </c>
      <c r="D1654" s="21" t="str">
        <f>IF(A1654="","",SUMPRODUCT((MONTH(客户下单明细表!$D$4:$D$5200)=销售员提成汇总!$E$2)*((YEAR(客户下单明细表!$D$4:$D$5200)=销售员提成汇总!$C$2))*(客户下单明细表!$O$4:$O$5200=A1654),客户下单明细表!$R$4:$R$5200))</f>
        <v/>
      </c>
      <c r="E1654" s="21" t="str">
        <f>IF(A1654="","",SUMPRODUCT((MONTH(客户下单明细表!$D$4:$D$5200)=销售员提成汇总!$E$2-1)*((YEAR(客户下单明细表!$D$4:$D$5200)=销售员提成汇总!$C$2))*(客户下单明细表!$O$4:$O$5200=A1654),客户下单明细表!$R$4:$R$5200))</f>
        <v/>
      </c>
      <c r="F1654" s="22">
        <v>1800</v>
      </c>
      <c r="G1654" s="23">
        <f>SUMIFS(销售员提成汇总!C:C,销售员提成汇总!K:K,$K1654)</f>
        <v>0</v>
      </c>
      <c r="H1654" s="21">
        <f t="shared" si="77"/>
        <v>0</v>
      </c>
      <c r="I1654" s="23" t="str">
        <f t="shared" si="78"/>
        <v/>
      </c>
      <c r="J1654" s="31" t="str">
        <f t="shared" si="79"/>
        <v/>
      </c>
      <c r="K1654" s="32" t="e">
        <f>VLOOKUP(A$4:A$600,客户下单明细表!O$4:P$5200,2,FALSE)</f>
        <v>#VALUE!</v>
      </c>
    </row>
    <row r="1655" spans="1:11">
      <c r="A1655" s="20"/>
      <c r="B1655" s="21" t="str">
        <f>IF(A1655="","",SUMPRODUCT((MONTH(客户下单明细表!$D$4:$D$5200)=销售员提成汇总!$E$2)*((YEAR(客户下单明细表!$D$4:$D$5200)=销售员提成汇总!$C$2))*(客户下单明细表!$O$4:$O$5200=A1655),客户下单明细表!$N$4:$N$5200))</f>
        <v/>
      </c>
      <c r="C1655" s="21" t="str">
        <f>IF(B1655="","",SUMPRODUCT((MONTH(客户下单明细表!$D$4:$D$5200)=销售员提成汇总!$E$2-1)*((YEAR(客户下单明细表!$D$4:$D$5200)=销售员提成汇总!$C$2))*(客户下单明细表!$O$4:$O$5200=A1655)*($A$2=客户下单明细表!$S$4:$S$5200),客户下单明细表!$N$4:$N$5200))</f>
        <v/>
      </c>
      <c r="D1655" s="21" t="str">
        <f>IF(A1655="","",SUMPRODUCT((MONTH(客户下单明细表!$D$4:$D$5200)=销售员提成汇总!$E$2)*((YEAR(客户下单明细表!$D$4:$D$5200)=销售员提成汇总!$C$2))*(客户下单明细表!$O$4:$O$5200=A1655),客户下单明细表!$R$4:$R$5200))</f>
        <v/>
      </c>
      <c r="E1655" s="21" t="str">
        <f>IF(A1655="","",SUMPRODUCT((MONTH(客户下单明细表!$D$4:$D$5200)=销售员提成汇总!$E$2-1)*((YEAR(客户下单明细表!$D$4:$D$5200)=销售员提成汇总!$C$2))*(客户下单明细表!$O$4:$O$5200=A1655),客户下单明细表!$R$4:$R$5200))</f>
        <v/>
      </c>
      <c r="F1655" s="22">
        <v>1800</v>
      </c>
      <c r="G1655" s="23">
        <f>SUMIFS(销售员提成汇总!C:C,销售员提成汇总!K:K,$K1655)</f>
        <v>0</v>
      </c>
      <c r="H1655" s="21">
        <f t="shared" si="77"/>
        <v>0</v>
      </c>
      <c r="I1655" s="23" t="str">
        <f t="shared" si="78"/>
        <v/>
      </c>
      <c r="J1655" s="31" t="str">
        <f t="shared" si="79"/>
        <v/>
      </c>
      <c r="K1655" s="32" t="e">
        <f>VLOOKUP(A$4:A$600,客户下单明细表!O$4:P$5200,2,FALSE)</f>
        <v>#VALUE!</v>
      </c>
    </row>
    <row r="1656" spans="1:11">
      <c r="A1656" s="20"/>
      <c r="B1656" s="21" t="str">
        <f>IF(A1656="","",SUMPRODUCT((MONTH(客户下单明细表!$D$4:$D$5200)=销售员提成汇总!$E$2)*((YEAR(客户下单明细表!$D$4:$D$5200)=销售员提成汇总!$C$2))*(客户下单明细表!$O$4:$O$5200=A1656),客户下单明细表!$N$4:$N$5200))</f>
        <v/>
      </c>
      <c r="C1656" s="21" t="str">
        <f>IF(B1656="","",SUMPRODUCT((MONTH(客户下单明细表!$D$4:$D$5200)=销售员提成汇总!$E$2-1)*((YEAR(客户下单明细表!$D$4:$D$5200)=销售员提成汇总!$C$2))*(客户下单明细表!$O$4:$O$5200=A1656)*($A$2=客户下单明细表!$S$4:$S$5200),客户下单明细表!$N$4:$N$5200))</f>
        <v/>
      </c>
      <c r="D1656" s="21" t="str">
        <f>IF(A1656="","",SUMPRODUCT((MONTH(客户下单明细表!$D$4:$D$5200)=销售员提成汇总!$E$2)*((YEAR(客户下单明细表!$D$4:$D$5200)=销售员提成汇总!$C$2))*(客户下单明细表!$O$4:$O$5200=A1656),客户下单明细表!$R$4:$R$5200))</f>
        <v/>
      </c>
      <c r="E1656" s="21" t="str">
        <f>IF(A1656="","",SUMPRODUCT((MONTH(客户下单明细表!$D$4:$D$5200)=销售员提成汇总!$E$2-1)*((YEAR(客户下单明细表!$D$4:$D$5200)=销售员提成汇总!$C$2))*(客户下单明细表!$O$4:$O$5200=A1656),客户下单明细表!$R$4:$R$5200))</f>
        <v/>
      </c>
      <c r="F1656" s="22">
        <v>1800</v>
      </c>
      <c r="G1656" s="23">
        <f>SUMIFS(销售员提成汇总!C:C,销售员提成汇总!K:K,$K1656)</f>
        <v>0</v>
      </c>
      <c r="H1656" s="21">
        <f t="shared" si="77"/>
        <v>0</v>
      </c>
      <c r="I1656" s="23" t="str">
        <f t="shared" si="78"/>
        <v/>
      </c>
      <c r="J1656" s="31" t="str">
        <f t="shared" si="79"/>
        <v/>
      </c>
      <c r="K1656" s="32" t="e">
        <f>VLOOKUP(A$4:A$600,客户下单明细表!O$4:P$5200,2,FALSE)</f>
        <v>#VALUE!</v>
      </c>
    </row>
    <row r="1657" spans="1:11">
      <c r="A1657" s="20"/>
      <c r="B1657" s="21" t="str">
        <f>IF(A1657="","",SUMPRODUCT((MONTH(客户下单明细表!$D$4:$D$5200)=销售员提成汇总!$E$2)*((YEAR(客户下单明细表!$D$4:$D$5200)=销售员提成汇总!$C$2))*(客户下单明细表!$O$4:$O$5200=A1657),客户下单明细表!$N$4:$N$5200))</f>
        <v/>
      </c>
      <c r="C1657" s="21" t="str">
        <f>IF(B1657="","",SUMPRODUCT((MONTH(客户下单明细表!$D$4:$D$5200)=销售员提成汇总!$E$2-1)*((YEAR(客户下单明细表!$D$4:$D$5200)=销售员提成汇总!$C$2))*(客户下单明细表!$O$4:$O$5200=A1657)*($A$2=客户下单明细表!$S$4:$S$5200),客户下单明细表!$N$4:$N$5200))</f>
        <v/>
      </c>
      <c r="D1657" s="21" t="str">
        <f>IF(A1657="","",SUMPRODUCT((MONTH(客户下单明细表!$D$4:$D$5200)=销售员提成汇总!$E$2)*((YEAR(客户下单明细表!$D$4:$D$5200)=销售员提成汇总!$C$2))*(客户下单明细表!$O$4:$O$5200=A1657),客户下单明细表!$R$4:$R$5200))</f>
        <v/>
      </c>
      <c r="E1657" s="21" t="str">
        <f>IF(A1657="","",SUMPRODUCT((MONTH(客户下单明细表!$D$4:$D$5200)=销售员提成汇总!$E$2-1)*((YEAR(客户下单明细表!$D$4:$D$5200)=销售员提成汇总!$C$2))*(客户下单明细表!$O$4:$O$5200=A1657),客户下单明细表!$R$4:$R$5200))</f>
        <v/>
      </c>
      <c r="F1657" s="22">
        <v>1800</v>
      </c>
      <c r="G1657" s="23">
        <f>SUMIFS(销售员提成汇总!C:C,销售员提成汇总!K:K,$K1657)</f>
        <v>0</v>
      </c>
      <c r="H1657" s="21">
        <f t="shared" si="77"/>
        <v>0</v>
      </c>
      <c r="I1657" s="23" t="str">
        <f t="shared" si="78"/>
        <v/>
      </c>
      <c r="J1657" s="31" t="str">
        <f t="shared" si="79"/>
        <v/>
      </c>
      <c r="K1657" s="32" t="e">
        <f>VLOOKUP(A$4:A$600,客户下单明细表!O$4:P$5200,2,FALSE)</f>
        <v>#VALUE!</v>
      </c>
    </row>
    <row r="1658" spans="1:11">
      <c r="A1658" s="20"/>
      <c r="B1658" s="21" t="str">
        <f>IF(A1658="","",SUMPRODUCT((MONTH(客户下单明细表!$D$4:$D$5200)=销售员提成汇总!$E$2)*((YEAR(客户下单明细表!$D$4:$D$5200)=销售员提成汇总!$C$2))*(客户下单明细表!$O$4:$O$5200=A1658),客户下单明细表!$N$4:$N$5200))</f>
        <v/>
      </c>
      <c r="C1658" s="21" t="str">
        <f>IF(B1658="","",SUMPRODUCT((MONTH(客户下单明细表!$D$4:$D$5200)=销售员提成汇总!$E$2-1)*((YEAR(客户下单明细表!$D$4:$D$5200)=销售员提成汇总!$C$2))*(客户下单明细表!$O$4:$O$5200=A1658)*($A$2=客户下单明细表!$S$4:$S$5200),客户下单明细表!$N$4:$N$5200))</f>
        <v/>
      </c>
      <c r="D1658" s="21" t="str">
        <f>IF(A1658="","",SUMPRODUCT((MONTH(客户下单明细表!$D$4:$D$5200)=销售员提成汇总!$E$2)*((YEAR(客户下单明细表!$D$4:$D$5200)=销售员提成汇总!$C$2))*(客户下单明细表!$O$4:$O$5200=A1658),客户下单明细表!$R$4:$R$5200))</f>
        <v/>
      </c>
      <c r="E1658" s="21" t="str">
        <f>IF(A1658="","",SUMPRODUCT((MONTH(客户下单明细表!$D$4:$D$5200)=销售员提成汇总!$E$2-1)*((YEAR(客户下单明细表!$D$4:$D$5200)=销售员提成汇总!$C$2))*(客户下单明细表!$O$4:$O$5200=A1658),客户下单明细表!$R$4:$R$5200))</f>
        <v/>
      </c>
      <c r="F1658" s="22">
        <v>1800</v>
      </c>
      <c r="G1658" s="23">
        <f>SUMIFS(销售员提成汇总!C:C,销售员提成汇总!K:K,$K1658)</f>
        <v>0</v>
      </c>
      <c r="H1658" s="21">
        <f t="shared" si="77"/>
        <v>0</v>
      </c>
      <c r="I1658" s="23" t="str">
        <f t="shared" si="78"/>
        <v/>
      </c>
      <c r="J1658" s="31" t="str">
        <f t="shared" si="79"/>
        <v/>
      </c>
      <c r="K1658" s="32" t="e">
        <f>VLOOKUP(A$4:A$600,客户下单明细表!O$4:P$5200,2,FALSE)</f>
        <v>#VALUE!</v>
      </c>
    </row>
    <row r="1659" spans="1:11">
      <c r="A1659" s="20"/>
      <c r="B1659" s="21" t="str">
        <f>IF(A1659="","",SUMPRODUCT((MONTH(客户下单明细表!$D$4:$D$5200)=销售员提成汇总!$E$2)*((YEAR(客户下单明细表!$D$4:$D$5200)=销售员提成汇总!$C$2))*(客户下单明细表!$O$4:$O$5200=A1659),客户下单明细表!$N$4:$N$5200))</f>
        <v/>
      </c>
      <c r="C1659" s="21" t="str">
        <f>IF(B1659="","",SUMPRODUCT((MONTH(客户下单明细表!$D$4:$D$5200)=销售员提成汇总!$E$2-1)*((YEAR(客户下单明细表!$D$4:$D$5200)=销售员提成汇总!$C$2))*(客户下单明细表!$O$4:$O$5200=A1659)*($A$2=客户下单明细表!$S$4:$S$5200),客户下单明细表!$N$4:$N$5200))</f>
        <v/>
      </c>
      <c r="D1659" s="21" t="str">
        <f>IF(A1659="","",SUMPRODUCT((MONTH(客户下单明细表!$D$4:$D$5200)=销售员提成汇总!$E$2)*((YEAR(客户下单明细表!$D$4:$D$5200)=销售员提成汇总!$C$2))*(客户下单明细表!$O$4:$O$5200=A1659),客户下单明细表!$R$4:$R$5200))</f>
        <v/>
      </c>
      <c r="E1659" s="21" t="str">
        <f>IF(A1659="","",SUMPRODUCT((MONTH(客户下单明细表!$D$4:$D$5200)=销售员提成汇总!$E$2-1)*((YEAR(客户下单明细表!$D$4:$D$5200)=销售员提成汇总!$C$2))*(客户下单明细表!$O$4:$O$5200=A1659),客户下单明细表!$R$4:$R$5200))</f>
        <v/>
      </c>
      <c r="F1659" s="22">
        <v>1800</v>
      </c>
      <c r="G1659" s="23">
        <f>SUMIFS(销售员提成汇总!C:C,销售员提成汇总!K:K,$K1659)</f>
        <v>0</v>
      </c>
      <c r="H1659" s="21">
        <f t="shared" si="77"/>
        <v>0</v>
      </c>
      <c r="I1659" s="23" t="str">
        <f t="shared" si="78"/>
        <v/>
      </c>
      <c r="J1659" s="31" t="str">
        <f t="shared" si="79"/>
        <v/>
      </c>
      <c r="K1659" s="32" t="e">
        <f>VLOOKUP(A$4:A$600,客户下单明细表!O$4:P$5200,2,FALSE)</f>
        <v>#VALUE!</v>
      </c>
    </row>
    <row r="1660" spans="1:11">
      <c r="A1660" s="20"/>
      <c r="B1660" s="21" t="str">
        <f>IF(A1660="","",SUMPRODUCT((MONTH(客户下单明细表!$D$4:$D$5200)=销售员提成汇总!$E$2)*((YEAR(客户下单明细表!$D$4:$D$5200)=销售员提成汇总!$C$2))*(客户下单明细表!$O$4:$O$5200=A1660),客户下单明细表!$N$4:$N$5200))</f>
        <v/>
      </c>
      <c r="C1660" s="21" t="str">
        <f>IF(B1660="","",SUMPRODUCT((MONTH(客户下单明细表!$D$4:$D$5200)=销售员提成汇总!$E$2-1)*((YEAR(客户下单明细表!$D$4:$D$5200)=销售员提成汇总!$C$2))*(客户下单明细表!$O$4:$O$5200=A1660)*($A$2=客户下单明细表!$S$4:$S$5200),客户下单明细表!$N$4:$N$5200))</f>
        <v/>
      </c>
      <c r="D1660" s="21" t="str">
        <f>IF(A1660="","",SUMPRODUCT((MONTH(客户下单明细表!$D$4:$D$5200)=销售员提成汇总!$E$2)*((YEAR(客户下单明细表!$D$4:$D$5200)=销售员提成汇总!$C$2))*(客户下单明细表!$O$4:$O$5200=A1660),客户下单明细表!$R$4:$R$5200))</f>
        <v/>
      </c>
      <c r="E1660" s="21" t="str">
        <f>IF(A1660="","",SUMPRODUCT((MONTH(客户下单明细表!$D$4:$D$5200)=销售员提成汇总!$E$2-1)*((YEAR(客户下单明细表!$D$4:$D$5200)=销售员提成汇总!$C$2))*(客户下单明细表!$O$4:$O$5200=A1660),客户下单明细表!$R$4:$R$5200))</f>
        <v/>
      </c>
      <c r="F1660" s="22">
        <v>1800</v>
      </c>
      <c r="G1660" s="23">
        <f>SUMIFS(销售员提成汇总!C:C,销售员提成汇总!K:K,$K1660)</f>
        <v>0</v>
      </c>
      <c r="H1660" s="21">
        <f t="shared" si="77"/>
        <v>0</v>
      </c>
      <c r="I1660" s="23" t="str">
        <f t="shared" si="78"/>
        <v/>
      </c>
      <c r="J1660" s="31" t="str">
        <f t="shared" si="79"/>
        <v/>
      </c>
      <c r="K1660" s="32" t="e">
        <f>VLOOKUP(A$4:A$600,客户下单明细表!O$4:P$5200,2,FALSE)</f>
        <v>#VALUE!</v>
      </c>
    </row>
    <row r="1661" spans="1:11">
      <c r="A1661" s="20"/>
      <c r="B1661" s="21" t="str">
        <f>IF(A1661="","",SUMPRODUCT((MONTH(客户下单明细表!$D$4:$D$5200)=销售员提成汇总!$E$2)*((YEAR(客户下单明细表!$D$4:$D$5200)=销售员提成汇总!$C$2))*(客户下单明细表!$O$4:$O$5200=A1661),客户下单明细表!$N$4:$N$5200))</f>
        <v/>
      </c>
      <c r="C1661" s="21" t="str">
        <f>IF(B1661="","",SUMPRODUCT((MONTH(客户下单明细表!$D$4:$D$5200)=销售员提成汇总!$E$2-1)*((YEAR(客户下单明细表!$D$4:$D$5200)=销售员提成汇总!$C$2))*(客户下单明细表!$O$4:$O$5200=A1661)*($A$2=客户下单明细表!$S$4:$S$5200),客户下单明细表!$N$4:$N$5200))</f>
        <v/>
      </c>
      <c r="D1661" s="21" t="str">
        <f>IF(A1661="","",SUMPRODUCT((MONTH(客户下单明细表!$D$4:$D$5200)=销售员提成汇总!$E$2)*((YEAR(客户下单明细表!$D$4:$D$5200)=销售员提成汇总!$C$2))*(客户下单明细表!$O$4:$O$5200=A1661),客户下单明细表!$R$4:$R$5200))</f>
        <v/>
      </c>
      <c r="E1661" s="21" t="str">
        <f>IF(A1661="","",SUMPRODUCT((MONTH(客户下单明细表!$D$4:$D$5200)=销售员提成汇总!$E$2-1)*((YEAR(客户下单明细表!$D$4:$D$5200)=销售员提成汇总!$C$2))*(客户下单明细表!$O$4:$O$5200=A1661),客户下单明细表!$R$4:$R$5200))</f>
        <v/>
      </c>
      <c r="F1661" s="22">
        <v>1800</v>
      </c>
      <c r="G1661" s="23">
        <f>SUMIFS(销售员提成汇总!C:C,销售员提成汇总!K:K,$K1661)</f>
        <v>0</v>
      </c>
      <c r="H1661" s="21">
        <f t="shared" si="77"/>
        <v>0</v>
      </c>
      <c r="I1661" s="23" t="str">
        <f t="shared" si="78"/>
        <v/>
      </c>
      <c r="J1661" s="31" t="str">
        <f t="shared" si="79"/>
        <v/>
      </c>
      <c r="K1661" s="32" t="e">
        <f>VLOOKUP(A$4:A$600,客户下单明细表!O$4:P$5200,2,FALSE)</f>
        <v>#VALUE!</v>
      </c>
    </row>
    <row r="1662" spans="1:11">
      <c r="A1662" s="20"/>
      <c r="B1662" s="21" t="str">
        <f>IF(A1662="","",SUMPRODUCT((MONTH(客户下单明细表!$D$4:$D$5200)=销售员提成汇总!$E$2)*((YEAR(客户下单明细表!$D$4:$D$5200)=销售员提成汇总!$C$2))*(客户下单明细表!$O$4:$O$5200=A1662),客户下单明细表!$N$4:$N$5200))</f>
        <v/>
      </c>
      <c r="C1662" s="21" t="str">
        <f>IF(B1662="","",SUMPRODUCT((MONTH(客户下单明细表!$D$4:$D$5200)=销售员提成汇总!$E$2-1)*((YEAR(客户下单明细表!$D$4:$D$5200)=销售员提成汇总!$C$2))*(客户下单明细表!$O$4:$O$5200=A1662)*($A$2=客户下单明细表!$S$4:$S$5200),客户下单明细表!$N$4:$N$5200))</f>
        <v/>
      </c>
      <c r="D1662" s="21" t="str">
        <f>IF(A1662="","",SUMPRODUCT((MONTH(客户下单明细表!$D$4:$D$5200)=销售员提成汇总!$E$2)*((YEAR(客户下单明细表!$D$4:$D$5200)=销售员提成汇总!$C$2))*(客户下单明细表!$O$4:$O$5200=A1662),客户下单明细表!$R$4:$R$5200))</f>
        <v/>
      </c>
      <c r="E1662" s="21" t="str">
        <f>IF(A1662="","",SUMPRODUCT((MONTH(客户下单明细表!$D$4:$D$5200)=销售员提成汇总!$E$2-1)*((YEAR(客户下单明细表!$D$4:$D$5200)=销售员提成汇总!$C$2))*(客户下单明细表!$O$4:$O$5200=A1662),客户下单明细表!$R$4:$R$5200))</f>
        <v/>
      </c>
      <c r="F1662" s="22">
        <v>1800</v>
      </c>
      <c r="G1662" s="23">
        <f>SUMIFS(销售员提成汇总!C:C,销售员提成汇总!K:K,$K1662)</f>
        <v>0</v>
      </c>
      <c r="H1662" s="21">
        <f t="shared" si="77"/>
        <v>0</v>
      </c>
      <c r="I1662" s="23" t="str">
        <f t="shared" si="78"/>
        <v/>
      </c>
      <c r="J1662" s="31" t="str">
        <f t="shared" si="79"/>
        <v/>
      </c>
      <c r="K1662" s="32" t="e">
        <f>VLOOKUP(A$4:A$600,客户下单明细表!O$4:P$5200,2,FALSE)</f>
        <v>#VALUE!</v>
      </c>
    </row>
    <row r="1663" spans="1:11">
      <c r="A1663" s="20"/>
      <c r="B1663" s="21" t="str">
        <f>IF(A1663="","",SUMPRODUCT((MONTH(客户下单明细表!$D$4:$D$5200)=销售员提成汇总!$E$2)*((YEAR(客户下单明细表!$D$4:$D$5200)=销售员提成汇总!$C$2))*(客户下单明细表!$O$4:$O$5200=A1663),客户下单明细表!$N$4:$N$5200))</f>
        <v/>
      </c>
      <c r="C1663" s="21" t="str">
        <f>IF(B1663="","",SUMPRODUCT((MONTH(客户下单明细表!$D$4:$D$5200)=销售员提成汇总!$E$2-1)*((YEAR(客户下单明细表!$D$4:$D$5200)=销售员提成汇总!$C$2))*(客户下单明细表!$O$4:$O$5200=A1663)*($A$2=客户下单明细表!$S$4:$S$5200),客户下单明细表!$N$4:$N$5200))</f>
        <v/>
      </c>
      <c r="D1663" s="21" t="str">
        <f>IF(A1663="","",SUMPRODUCT((MONTH(客户下单明细表!$D$4:$D$5200)=销售员提成汇总!$E$2)*((YEAR(客户下单明细表!$D$4:$D$5200)=销售员提成汇总!$C$2))*(客户下单明细表!$O$4:$O$5200=A1663),客户下单明细表!$R$4:$R$5200))</f>
        <v/>
      </c>
      <c r="E1663" s="21" t="str">
        <f>IF(A1663="","",SUMPRODUCT((MONTH(客户下单明细表!$D$4:$D$5200)=销售员提成汇总!$E$2-1)*((YEAR(客户下单明细表!$D$4:$D$5200)=销售员提成汇总!$C$2))*(客户下单明细表!$O$4:$O$5200=A1663),客户下单明细表!$R$4:$R$5200))</f>
        <v/>
      </c>
      <c r="F1663" s="22">
        <v>1800</v>
      </c>
      <c r="G1663" s="23">
        <f>SUMIFS(销售员提成汇总!C:C,销售员提成汇总!K:K,$K1663)</f>
        <v>0</v>
      </c>
      <c r="H1663" s="21">
        <f t="shared" si="77"/>
        <v>0</v>
      </c>
      <c r="I1663" s="23" t="str">
        <f t="shared" si="78"/>
        <v/>
      </c>
      <c r="J1663" s="31" t="str">
        <f t="shared" si="79"/>
        <v/>
      </c>
      <c r="K1663" s="32" t="e">
        <f>VLOOKUP(A$4:A$600,客户下单明细表!O$4:P$5200,2,FALSE)</f>
        <v>#VALUE!</v>
      </c>
    </row>
    <row r="1664" spans="1:11">
      <c r="A1664" s="20"/>
      <c r="B1664" s="21" t="str">
        <f>IF(A1664="","",SUMPRODUCT((MONTH(客户下单明细表!$D$4:$D$5200)=销售员提成汇总!$E$2)*((YEAR(客户下单明细表!$D$4:$D$5200)=销售员提成汇总!$C$2))*(客户下单明细表!$O$4:$O$5200=A1664),客户下单明细表!$N$4:$N$5200))</f>
        <v/>
      </c>
      <c r="C1664" s="21" t="str">
        <f>IF(B1664="","",SUMPRODUCT((MONTH(客户下单明细表!$D$4:$D$5200)=销售员提成汇总!$E$2-1)*((YEAR(客户下单明细表!$D$4:$D$5200)=销售员提成汇总!$C$2))*(客户下单明细表!$O$4:$O$5200=A1664)*($A$2=客户下单明细表!$S$4:$S$5200),客户下单明细表!$N$4:$N$5200))</f>
        <v/>
      </c>
      <c r="D1664" s="21" t="str">
        <f>IF(A1664="","",SUMPRODUCT((MONTH(客户下单明细表!$D$4:$D$5200)=销售员提成汇总!$E$2)*((YEAR(客户下单明细表!$D$4:$D$5200)=销售员提成汇总!$C$2))*(客户下单明细表!$O$4:$O$5200=A1664),客户下单明细表!$R$4:$R$5200))</f>
        <v/>
      </c>
      <c r="E1664" s="21" t="str">
        <f>IF(A1664="","",SUMPRODUCT((MONTH(客户下单明细表!$D$4:$D$5200)=销售员提成汇总!$E$2-1)*((YEAR(客户下单明细表!$D$4:$D$5200)=销售员提成汇总!$C$2))*(客户下单明细表!$O$4:$O$5200=A1664),客户下单明细表!$R$4:$R$5200))</f>
        <v/>
      </c>
      <c r="F1664" s="22">
        <v>1800</v>
      </c>
      <c r="G1664" s="23">
        <f>SUMIFS(销售员提成汇总!C:C,销售员提成汇总!K:K,$K1664)</f>
        <v>0</v>
      </c>
      <c r="H1664" s="21">
        <f t="shared" si="77"/>
        <v>0</v>
      </c>
      <c r="I1664" s="23" t="str">
        <f t="shared" si="78"/>
        <v/>
      </c>
      <c r="J1664" s="31" t="str">
        <f t="shared" si="79"/>
        <v/>
      </c>
      <c r="K1664" s="32" t="e">
        <f>VLOOKUP(A$4:A$600,客户下单明细表!O$4:P$5200,2,FALSE)</f>
        <v>#VALUE!</v>
      </c>
    </row>
    <row r="1665" spans="1:11">
      <c r="A1665" s="20"/>
      <c r="B1665" s="21" t="str">
        <f>IF(A1665="","",SUMPRODUCT((MONTH(客户下单明细表!$D$4:$D$5200)=销售员提成汇总!$E$2)*((YEAR(客户下单明细表!$D$4:$D$5200)=销售员提成汇总!$C$2))*(客户下单明细表!$O$4:$O$5200=A1665),客户下单明细表!$N$4:$N$5200))</f>
        <v/>
      </c>
      <c r="C1665" s="21" t="str">
        <f>IF(B1665="","",SUMPRODUCT((MONTH(客户下单明细表!$D$4:$D$5200)=销售员提成汇总!$E$2-1)*((YEAR(客户下单明细表!$D$4:$D$5200)=销售员提成汇总!$C$2))*(客户下单明细表!$O$4:$O$5200=A1665)*($A$2=客户下单明细表!$S$4:$S$5200),客户下单明细表!$N$4:$N$5200))</f>
        <v/>
      </c>
      <c r="D1665" s="21" t="str">
        <f>IF(A1665="","",SUMPRODUCT((MONTH(客户下单明细表!$D$4:$D$5200)=销售员提成汇总!$E$2)*((YEAR(客户下单明细表!$D$4:$D$5200)=销售员提成汇总!$C$2))*(客户下单明细表!$O$4:$O$5200=A1665),客户下单明细表!$R$4:$R$5200))</f>
        <v/>
      </c>
      <c r="E1665" s="21" t="str">
        <f>IF(A1665="","",SUMPRODUCT((MONTH(客户下单明细表!$D$4:$D$5200)=销售员提成汇总!$E$2-1)*((YEAR(客户下单明细表!$D$4:$D$5200)=销售员提成汇总!$C$2))*(客户下单明细表!$O$4:$O$5200=A1665),客户下单明细表!$R$4:$R$5200))</f>
        <v/>
      </c>
      <c r="F1665" s="22">
        <v>1800</v>
      </c>
      <c r="G1665" s="23">
        <f>SUMIFS(销售员提成汇总!C:C,销售员提成汇总!K:K,$K1665)</f>
        <v>0</v>
      </c>
      <c r="H1665" s="21">
        <f t="shared" si="77"/>
        <v>0</v>
      </c>
      <c r="I1665" s="23" t="str">
        <f t="shared" si="78"/>
        <v/>
      </c>
      <c r="J1665" s="31" t="str">
        <f t="shared" si="79"/>
        <v/>
      </c>
      <c r="K1665" s="32" t="e">
        <f>VLOOKUP(A$4:A$600,客户下单明细表!O$4:P$5200,2,FALSE)</f>
        <v>#VALUE!</v>
      </c>
    </row>
    <row r="1666" spans="1:11">
      <c r="A1666" s="20"/>
      <c r="B1666" s="21" t="str">
        <f>IF(A1666="","",SUMPRODUCT((MONTH(客户下单明细表!$D$4:$D$5200)=销售员提成汇总!$E$2)*((YEAR(客户下单明细表!$D$4:$D$5200)=销售员提成汇总!$C$2))*(客户下单明细表!$O$4:$O$5200=A1666),客户下单明细表!$N$4:$N$5200))</f>
        <v/>
      </c>
      <c r="C1666" s="21" t="str">
        <f>IF(B1666="","",SUMPRODUCT((MONTH(客户下单明细表!$D$4:$D$5200)=销售员提成汇总!$E$2-1)*((YEAR(客户下单明细表!$D$4:$D$5200)=销售员提成汇总!$C$2))*(客户下单明细表!$O$4:$O$5200=A1666)*($A$2=客户下单明细表!$S$4:$S$5200),客户下单明细表!$N$4:$N$5200))</f>
        <v/>
      </c>
      <c r="D1666" s="21" t="str">
        <f>IF(A1666="","",SUMPRODUCT((MONTH(客户下单明细表!$D$4:$D$5200)=销售员提成汇总!$E$2)*((YEAR(客户下单明细表!$D$4:$D$5200)=销售员提成汇总!$C$2))*(客户下单明细表!$O$4:$O$5200=A1666),客户下单明细表!$R$4:$R$5200))</f>
        <v/>
      </c>
      <c r="E1666" s="21" t="str">
        <f>IF(A1666="","",SUMPRODUCT((MONTH(客户下单明细表!$D$4:$D$5200)=销售员提成汇总!$E$2-1)*((YEAR(客户下单明细表!$D$4:$D$5200)=销售员提成汇总!$C$2))*(客户下单明细表!$O$4:$O$5200=A1666),客户下单明细表!$R$4:$R$5200))</f>
        <v/>
      </c>
      <c r="F1666" s="22">
        <v>1800</v>
      </c>
      <c r="G1666" s="23">
        <f>SUMIFS(销售员提成汇总!C:C,销售员提成汇总!K:K,$K1666)</f>
        <v>0</v>
      </c>
      <c r="H1666" s="21">
        <f t="shared" ref="H1666:H1729" si="80">IF(20000&lt;=$G1666,(G1666*5%),IF(AND(10000&lt;=$G1666,$G1666&lt;20000),(G1666*4%),IF(AND(5000&lt;=$G1666,$G1666&lt;10000),(G1666*2%),IF(AND($G1666&lt;5000),(0)))))</f>
        <v>0</v>
      </c>
      <c r="I1666" s="23" t="str">
        <f t="shared" ref="I1666:I1729" si="81">IF(A1666="","",SUM(D1666,H1666,F1666))</f>
        <v/>
      </c>
      <c r="J1666" s="31" t="str">
        <f t="shared" ref="J1666:J1729" si="82">IF(A1666="","",RANK($B1666,$B$4:$B$23))</f>
        <v/>
      </c>
      <c r="K1666" s="32" t="e">
        <f>VLOOKUP(A$4:A$600,客户下单明细表!O$4:P$5200,2,FALSE)</f>
        <v>#VALUE!</v>
      </c>
    </row>
    <row r="1667" spans="1:11">
      <c r="A1667" s="20"/>
      <c r="B1667" s="21" t="str">
        <f>IF(A1667="","",SUMPRODUCT((MONTH(客户下单明细表!$D$4:$D$5200)=销售员提成汇总!$E$2)*((YEAR(客户下单明细表!$D$4:$D$5200)=销售员提成汇总!$C$2))*(客户下单明细表!$O$4:$O$5200=A1667),客户下单明细表!$N$4:$N$5200))</f>
        <v/>
      </c>
      <c r="C1667" s="21" t="str">
        <f>IF(B1667="","",SUMPRODUCT((MONTH(客户下单明细表!$D$4:$D$5200)=销售员提成汇总!$E$2-1)*((YEAR(客户下单明细表!$D$4:$D$5200)=销售员提成汇总!$C$2))*(客户下单明细表!$O$4:$O$5200=A1667)*($A$2=客户下单明细表!$S$4:$S$5200),客户下单明细表!$N$4:$N$5200))</f>
        <v/>
      </c>
      <c r="D1667" s="21" t="str">
        <f>IF(A1667="","",SUMPRODUCT((MONTH(客户下单明细表!$D$4:$D$5200)=销售员提成汇总!$E$2)*((YEAR(客户下单明细表!$D$4:$D$5200)=销售员提成汇总!$C$2))*(客户下单明细表!$O$4:$O$5200=A1667),客户下单明细表!$R$4:$R$5200))</f>
        <v/>
      </c>
      <c r="E1667" s="21" t="str">
        <f>IF(A1667="","",SUMPRODUCT((MONTH(客户下单明细表!$D$4:$D$5200)=销售员提成汇总!$E$2-1)*((YEAR(客户下单明细表!$D$4:$D$5200)=销售员提成汇总!$C$2))*(客户下单明细表!$O$4:$O$5200=A1667),客户下单明细表!$R$4:$R$5200))</f>
        <v/>
      </c>
      <c r="F1667" s="22">
        <v>1800</v>
      </c>
      <c r="G1667" s="23">
        <f>SUMIFS(销售员提成汇总!C:C,销售员提成汇总!K:K,$K1667)</f>
        <v>0</v>
      </c>
      <c r="H1667" s="21">
        <f t="shared" si="80"/>
        <v>0</v>
      </c>
      <c r="I1667" s="23" t="str">
        <f t="shared" si="81"/>
        <v/>
      </c>
      <c r="J1667" s="31" t="str">
        <f t="shared" si="82"/>
        <v/>
      </c>
      <c r="K1667" s="32" t="e">
        <f>VLOOKUP(A$4:A$600,客户下单明细表!O$4:P$5200,2,FALSE)</f>
        <v>#VALUE!</v>
      </c>
    </row>
    <row r="1668" spans="1:11">
      <c r="A1668" s="20"/>
      <c r="B1668" s="21" t="str">
        <f>IF(A1668="","",SUMPRODUCT((MONTH(客户下单明细表!$D$4:$D$5200)=销售员提成汇总!$E$2)*((YEAR(客户下单明细表!$D$4:$D$5200)=销售员提成汇总!$C$2))*(客户下单明细表!$O$4:$O$5200=A1668),客户下单明细表!$N$4:$N$5200))</f>
        <v/>
      </c>
      <c r="C1668" s="21" t="str">
        <f>IF(B1668="","",SUMPRODUCT((MONTH(客户下单明细表!$D$4:$D$5200)=销售员提成汇总!$E$2-1)*((YEAR(客户下单明细表!$D$4:$D$5200)=销售员提成汇总!$C$2))*(客户下单明细表!$O$4:$O$5200=A1668)*($A$2=客户下单明细表!$S$4:$S$5200),客户下单明细表!$N$4:$N$5200))</f>
        <v/>
      </c>
      <c r="D1668" s="21" t="str">
        <f>IF(A1668="","",SUMPRODUCT((MONTH(客户下单明细表!$D$4:$D$5200)=销售员提成汇总!$E$2)*((YEAR(客户下单明细表!$D$4:$D$5200)=销售员提成汇总!$C$2))*(客户下单明细表!$O$4:$O$5200=A1668),客户下单明细表!$R$4:$R$5200))</f>
        <v/>
      </c>
      <c r="E1668" s="21" t="str">
        <f>IF(A1668="","",SUMPRODUCT((MONTH(客户下单明细表!$D$4:$D$5200)=销售员提成汇总!$E$2-1)*((YEAR(客户下单明细表!$D$4:$D$5200)=销售员提成汇总!$C$2))*(客户下单明细表!$O$4:$O$5200=A1668),客户下单明细表!$R$4:$R$5200))</f>
        <v/>
      </c>
      <c r="F1668" s="22">
        <v>1800</v>
      </c>
      <c r="G1668" s="23">
        <f>SUMIFS(销售员提成汇总!C:C,销售员提成汇总!K:K,$K1668)</f>
        <v>0</v>
      </c>
      <c r="H1668" s="21">
        <f t="shared" si="80"/>
        <v>0</v>
      </c>
      <c r="I1668" s="23" t="str">
        <f t="shared" si="81"/>
        <v/>
      </c>
      <c r="J1668" s="31" t="str">
        <f t="shared" si="82"/>
        <v/>
      </c>
      <c r="K1668" s="32" t="e">
        <f>VLOOKUP(A$4:A$600,客户下单明细表!O$4:P$5200,2,FALSE)</f>
        <v>#VALUE!</v>
      </c>
    </row>
    <row r="1669" spans="1:11">
      <c r="A1669" s="20"/>
      <c r="B1669" s="21" t="str">
        <f>IF(A1669="","",SUMPRODUCT((MONTH(客户下单明细表!$D$4:$D$5200)=销售员提成汇总!$E$2)*((YEAR(客户下单明细表!$D$4:$D$5200)=销售员提成汇总!$C$2))*(客户下单明细表!$O$4:$O$5200=A1669),客户下单明细表!$N$4:$N$5200))</f>
        <v/>
      </c>
      <c r="C1669" s="21" t="str">
        <f>IF(B1669="","",SUMPRODUCT((MONTH(客户下单明细表!$D$4:$D$5200)=销售员提成汇总!$E$2-1)*((YEAR(客户下单明细表!$D$4:$D$5200)=销售员提成汇总!$C$2))*(客户下单明细表!$O$4:$O$5200=A1669)*($A$2=客户下单明细表!$S$4:$S$5200),客户下单明细表!$N$4:$N$5200))</f>
        <v/>
      </c>
      <c r="D1669" s="21" t="str">
        <f>IF(A1669="","",SUMPRODUCT((MONTH(客户下单明细表!$D$4:$D$5200)=销售员提成汇总!$E$2)*((YEAR(客户下单明细表!$D$4:$D$5200)=销售员提成汇总!$C$2))*(客户下单明细表!$O$4:$O$5200=A1669),客户下单明细表!$R$4:$R$5200))</f>
        <v/>
      </c>
      <c r="E1669" s="21" t="str">
        <f>IF(A1669="","",SUMPRODUCT((MONTH(客户下单明细表!$D$4:$D$5200)=销售员提成汇总!$E$2-1)*((YEAR(客户下单明细表!$D$4:$D$5200)=销售员提成汇总!$C$2))*(客户下单明细表!$O$4:$O$5200=A1669),客户下单明细表!$R$4:$R$5200))</f>
        <v/>
      </c>
      <c r="F1669" s="22">
        <v>1800</v>
      </c>
      <c r="G1669" s="23">
        <f>SUMIFS(销售员提成汇总!C:C,销售员提成汇总!K:K,$K1669)</f>
        <v>0</v>
      </c>
      <c r="H1669" s="21">
        <f t="shared" si="80"/>
        <v>0</v>
      </c>
      <c r="I1669" s="23" t="str">
        <f t="shared" si="81"/>
        <v/>
      </c>
      <c r="J1669" s="31" t="str">
        <f t="shared" si="82"/>
        <v/>
      </c>
      <c r="K1669" s="32" t="e">
        <f>VLOOKUP(A$4:A$600,客户下单明细表!O$4:P$5200,2,FALSE)</f>
        <v>#VALUE!</v>
      </c>
    </row>
    <row r="1670" spans="1:11">
      <c r="A1670" s="20"/>
      <c r="B1670" s="21" t="str">
        <f>IF(A1670="","",SUMPRODUCT((MONTH(客户下单明细表!$D$4:$D$5200)=销售员提成汇总!$E$2)*((YEAR(客户下单明细表!$D$4:$D$5200)=销售员提成汇总!$C$2))*(客户下单明细表!$O$4:$O$5200=A1670),客户下单明细表!$N$4:$N$5200))</f>
        <v/>
      </c>
      <c r="C1670" s="21" t="str">
        <f>IF(B1670="","",SUMPRODUCT((MONTH(客户下单明细表!$D$4:$D$5200)=销售员提成汇总!$E$2-1)*((YEAR(客户下单明细表!$D$4:$D$5200)=销售员提成汇总!$C$2))*(客户下单明细表!$O$4:$O$5200=A1670)*($A$2=客户下单明细表!$S$4:$S$5200),客户下单明细表!$N$4:$N$5200))</f>
        <v/>
      </c>
      <c r="D1670" s="21" t="str">
        <f>IF(A1670="","",SUMPRODUCT((MONTH(客户下单明细表!$D$4:$D$5200)=销售员提成汇总!$E$2)*((YEAR(客户下单明细表!$D$4:$D$5200)=销售员提成汇总!$C$2))*(客户下单明细表!$O$4:$O$5200=A1670),客户下单明细表!$R$4:$R$5200))</f>
        <v/>
      </c>
      <c r="E1670" s="21" t="str">
        <f>IF(A1670="","",SUMPRODUCT((MONTH(客户下单明细表!$D$4:$D$5200)=销售员提成汇总!$E$2-1)*((YEAR(客户下单明细表!$D$4:$D$5200)=销售员提成汇总!$C$2))*(客户下单明细表!$O$4:$O$5200=A1670),客户下单明细表!$R$4:$R$5200))</f>
        <v/>
      </c>
      <c r="F1670" s="22">
        <v>1800</v>
      </c>
      <c r="G1670" s="23">
        <f>SUMIFS(销售员提成汇总!C:C,销售员提成汇总!K:K,$K1670)</f>
        <v>0</v>
      </c>
      <c r="H1670" s="21">
        <f t="shared" si="80"/>
        <v>0</v>
      </c>
      <c r="I1670" s="23" t="str">
        <f t="shared" si="81"/>
        <v/>
      </c>
      <c r="J1670" s="31" t="str">
        <f t="shared" si="82"/>
        <v/>
      </c>
      <c r="K1670" s="32" t="e">
        <f>VLOOKUP(A$4:A$600,客户下单明细表!O$4:P$5200,2,FALSE)</f>
        <v>#VALUE!</v>
      </c>
    </row>
    <row r="1671" spans="1:11">
      <c r="A1671" s="20"/>
      <c r="B1671" s="21" t="str">
        <f>IF(A1671="","",SUMPRODUCT((MONTH(客户下单明细表!$D$4:$D$5200)=销售员提成汇总!$E$2)*((YEAR(客户下单明细表!$D$4:$D$5200)=销售员提成汇总!$C$2))*(客户下单明细表!$O$4:$O$5200=A1671),客户下单明细表!$N$4:$N$5200))</f>
        <v/>
      </c>
      <c r="C1671" s="21" t="str">
        <f>IF(B1671="","",SUMPRODUCT((MONTH(客户下单明细表!$D$4:$D$5200)=销售员提成汇总!$E$2-1)*((YEAR(客户下单明细表!$D$4:$D$5200)=销售员提成汇总!$C$2))*(客户下单明细表!$O$4:$O$5200=A1671)*($A$2=客户下单明细表!$S$4:$S$5200),客户下单明细表!$N$4:$N$5200))</f>
        <v/>
      </c>
      <c r="D1671" s="21" t="str">
        <f>IF(A1671="","",SUMPRODUCT((MONTH(客户下单明细表!$D$4:$D$5200)=销售员提成汇总!$E$2)*((YEAR(客户下单明细表!$D$4:$D$5200)=销售员提成汇总!$C$2))*(客户下单明细表!$O$4:$O$5200=A1671),客户下单明细表!$R$4:$R$5200))</f>
        <v/>
      </c>
      <c r="E1671" s="21" t="str">
        <f>IF(A1671="","",SUMPRODUCT((MONTH(客户下单明细表!$D$4:$D$5200)=销售员提成汇总!$E$2-1)*((YEAR(客户下单明细表!$D$4:$D$5200)=销售员提成汇总!$C$2))*(客户下单明细表!$O$4:$O$5200=A1671),客户下单明细表!$R$4:$R$5200))</f>
        <v/>
      </c>
      <c r="F1671" s="22">
        <v>1800</v>
      </c>
      <c r="G1671" s="23">
        <f>SUMIFS(销售员提成汇总!C:C,销售员提成汇总!K:K,$K1671)</f>
        <v>0</v>
      </c>
      <c r="H1671" s="21">
        <f t="shared" si="80"/>
        <v>0</v>
      </c>
      <c r="I1671" s="23" t="str">
        <f t="shared" si="81"/>
        <v/>
      </c>
      <c r="J1671" s="31" t="str">
        <f t="shared" si="82"/>
        <v/>
      </c>
      <c r="K1671" s="32" t="e">
        <f>VLOOKUP(A$4:A$600,客户下单明细表!O$4:P$5200,2,FALSE)</f>
        <v>#VALUE!</v>
      </c>
    </row>
    <row r="1672" spans="1:11">
      <c r="A1672" s="20"/>
      <c r="B1672" s="21" t="str">
        <f>IF(A1672="","",SUMPRODUCT((MONTH(客户下单明细表!$D$4:$D$5200)=销售员提成汇总!$E$2)*((YEAR(客户下单明细表!$D$4:$D$5200)=销售员提成汇总!$C$2))*(客户下单明细表!$O$4:$O$5200=A1672),客户下单明细表!$N$4:$N$5200))</f>
        <v/>
      </c>
      <c r="C1672" s="21" t="str">
        <f>IF(B1672="","",SUMPRODUCT((MONTH(客户下单明细表!$D$4:$D$5200)=销售员提成汇总!$E$2-1)*((YEAR(客户下单明细表!$D$4:$D$5200)=销售员提成汇总!$C$2))*(客户下单明细表!$O$4:$O$5200=A1672)*($A$2=客户下单明细表!$S$4:$S$5200),客户下单明细表!$N$4:$N$5200))</f>
        <v/>
      </c>
      <c r="D1672" s="21" t="str">
        <f>IF(A1672="","",SUMPRODUCT((MONTH(客户下单明细表!$D$4:$D$5200)=销售员提成汇总!$E$2)*((YEAR(客户下单明细表!$D$4:$D$5200)=销售员提成汇总!$C$2))*(客户下单明细表!$O$4:$O$5200=A1672),客户下单明细表!$R$4:$R$5200))</f>
        <v/>
      </c>
      <c r="E1672" s="21" t="str">
        <f>IF(A1672="","",SUMPRODUCT((MONTH(客户下单明细表!$D$4:$D$5200)=销售员提成汇总!$E$2-1)*((YEAR(客户下单明细表!$D$4:$D$5200)=销售员提成汇总!$C$2))*(客户下单明细表!$O$4:$O$5200=A1672),客户下单明细表!$R$4:$R$5200))</f>
        <v/>
      </c>
      <c r="F1672" s="22">
        <v>1800</v>
      </c>
      <c r="G1672" s="23">
        <f>SUMIFS(销售员提成汇总!C:C,销售员提成汇总!K:K,$K1672)</f>
        <v>0</v>
      </c>
      <c r="H1672" s="21">
        <f t="shared" si="80"/>
        <v>0</v>
      </c>
      <c r="I1672" s="23" t="str">
        <f t="shared" si="81"/>
        <v/>
      </c>
      <c r="J1672" s="31" t="str">
        <f t="shared" si="82"/>
        <v/>
      </c>
      <c r="K1672" s="32" t="e">
        <f>VLOOKUP(A$4:A$600,客户下单明细表!O$4:P$5200,2,FALSE)</f>
        <v>#VALUE!</v>
      </c>
    </row>
    <row r="1673" spans="1:11">
      <c r="A1673" s="20"/>
      <c r="B1673" s="21" t="str">
        <f>IF(A1673="","",SUMPRODUCT((MONTH(客户下单明细表!$D$4:$D$5200)=销售员提成汇总!$E$2)*((YEAR(客户下单明细表!$D$4:$D$5200)=销售员提成汇总!$C$2))*(客户下单明细表!$O$4:$O$5200=A1673),客户下单明细表!$N$4:$N$5200))</f>
        <v/>
      </c>
      <c r="C1673" s="21" t="str">
        <f>IF(B1673="","",SUMPRODUCT((MONTH(客户下单明细表!$D$4:$D$5200)=销售员提成汇总!$E$2-1)*((YEAR(客户下单明细表!$D$4:$D$5200)=销售员提成汇总!$C$2))*(客户下单明细表!$O$4:$O$5200=A1673)*($A$2=客户下单明细表!$S$4:$S$5200),客户下单明细表!$N$4:$N$5200))</f>
        <v/>
      </c>
      <c r="D1673" s="21" t="str">
        <f>IF(A1673="","",SUMPRODUCT((MONTH(客户下单明细表!$D$4:$D$5200)=销售员提成汇总!$E$2)*((YEAR(客户下单明细表!$D$4:$D$5200)=销售员提成汇总!$C$2))*(客户下单明细表!$O$4:$O$5200=A1673),客户下单明细表!$R$4:$R$5200))</f>
        <v/>
      </c>
      <c r="E1673" s="21" t="str">
        <f>IF(A1673="","",SUMPRODUCT((MONTH(客户下单明细表!$D$4:$D$5200)=销售员提成汇总!$E$2-1)*((YEAR(客户下单明细表!$D$4:$D$5200)=销售员提成汇总!$C$2))*(客户下单明细表!$O$4:$O$5200=A1673),客户下单明细表!$R$4:$R$5200))</f>
        <v/>
      </c>
      <c r="F1673" s="22">
        <v>1800</v>
      </c>
      <c r="G1673" s="23">
        <f>SUMIFS(销售员提成汇总!C:C,销售员提成汇总!K:K,$K1673)</f>
        <v>0</v>
      </c>
      <c r="H1673" s="21">
        <f t="shared" si="80"/>
        <v>0</v>
      </c>
      <c r="I1673" s="23" t="str">
        <f t="shared" si="81"/>
        <v/>
      </c>
      <c r="J1673" s="31" t="str">
        <f t="shared" si="82"/>
        <v/>
      </c>
      <c r="K1673" s="32" t="e">
        <f>VLOOKUP(A$4:A$600,客户下单明细表!O$4:P$5200,2,FALSE)</f>
        <v>#VALUE!</v>
      </c>
    </row>
    <row r="1674" spans="1:11">
      <c r="A1674" s="20"/>
      <c r="B1674" s="21" t="str">
        <f>IF(A1674="","",SUMPRODUCT((MONTH(客户下单明细表!$D$4:$D$5200)=销售员提成汇总!$E$2)*((YEAR(客户下单明细表!$D$4:$D$5200)=销售员提成汇总!$C$2))*(客户下单明细表!$O$4:$O$5200=A1674),客户下单明细表!$N$4:$N$5200))</f>
        <v/>
      </c>
      <c r="C1674" s="21" t="str">
        <f>IF(B1674="","",SUMPRODUCT((MONTH(客户下单明细表!$D$4:$D$5200)=销售员提成汇总!$E$2-1)*((YEAR(客户下单明细表!$D$4:$D$5200)=销售员提成汇总!$C$2))*(客户下单明细表!$O$4:$O$5200=A1674)*($A$2=客户下单明细表!$S$4:$S$5200),客户下单明细表!$N$4:$N$5200))</f>
        <v/>
      </c>
      <c r="D1674" s="21" t="str">
        <f>IF(A1674="","",SUMPRODUCT((MONTH(客户下单明细表!$D$4:$D$5200)=销售员提成汇总!$E$2)*((YEAR(客户下单明细表!$D$4:$D$5200)=销售员提成汇总!$C$2))*(客户下单明细表!$O$4:$O$5200=A1674),客户下单明细表!$R$4:$R$5200))</f>
        <v/>
      </c>
      <c r="E1674" s="21" t="str">
        <f>IF(A1674="","",SUMPRODUCT((MONTH(客户下单明细表!$D$4:$D$5200)=销售员提成汇总!$E$2-1)*((YEAR(客户下单明细表!$D$4:$D$5200)=销售员提成汇总!$C$2))*(客户下单明细表!$O$4:$O$5200=A1674),客户下单明细表!$R$4:$R$5200))</f>
        <v/>
      </c>
      <c r="F1674" s="22">
        <v>1800</v>
      </c>
      <c r="G1674" s="23">
        <f>SUMIFS(销售员提成汇总!C:C,销售员提成汇总!K:K,$K1674)</f>
        <v>0</v>
      </c>
      <c r="H1674" s="21">
        <f t="shared" si="80"/>
        <v>0</v>
      </c>
      <c r="I1674" s="23" t="str">
        <f t="shared" si="81"/>
        <v/>
      </c>
      <c r="J1674" s="31" t="str">
        <f t="shared" si="82"/>
        <v/>
      </c>
      <c r="K1674" s="32" t="e">
        <f>VLOOKUP(A$4:A$600,客户下单明细表!O$4:P$5200,2,FALSE)</f>
        <v>#VALUE!</v>
      </c>
    </row>
    <row r="1675" spans="1:11">
      <c r="A1675" s="20"/>
      <c r="B1675" s="21" t="str">
        <f>IF(A1675="","",SUMPRODUCT((MONTH(客户下单明细表!$D$4:$D$5200)=销售员提成汇总!$E$2)*((YEAR(客户下单明细表!$D$4:$D$5200)=销售员提成汇总!$C$2))*(客户下单明细表!$O$4:$O$5200=A1675),客户下单明细表!$N$4:$N$5200))</f>
        <v/>
      </c>
      <c r="C1675" s="21" t="str">
        <f>IF(B1675="","",SUMPRODUCT((MONTH(客户下单明细表!$D$4:$D$5200)=销售员提成汇总!$E$2-1)*((YEAR(客户下单明细表!$D$4:$D$5200)=销售员提成汇总!$C$2))*(客户下单明细表!$O$4:$O$5200=A1675)*($A$2=客户下单明细表!$S$4:$S$5200),客户下单明细表!$N$4:$N$5200))</f>
        <v/>
      </c>
      <c r="D1675" s="21" t="str">
        <f>IF(A1675="","",SUMPRODUCT((MONTH(客户下单明细表!$D$4:$D$5200)=销售员提成汇总!$E$2)*((YEAR(客户下单明细表!$D$4:$D$5200)=销售员提成汇总!$C$2))*(客户下单明细表!$O$4:$O$5200=A1675),客户下单明细表!$R$4:$R$5200))</f>
        <v/>
      </c>
      <c r="E1675" s="21" t="str">
        <f>IF(A1675="","",SUMPRODUCT((MONTH(客户下单明细表!$D$4:$D$5200)=销售员提成汇总!$E$2-1)*((YEAR(客户下单明细表!$D$4:$D$5200)=销售员提成汇总!$C$2))*(客户下单明细表!$O$4:$O$5200=A1675),客户下单明细表!$R$4:$R$5200))</f>
        <v/>
      </c>
      <c r="F1675" s="22">
        <v>1800</v>
      </c>
      <c r="G1675" s="23">
        <f>SUMIFS(销售员提成汇总!C:C,销售员提成汇总!K:K,$K1675)</f>
        <v>0</v>
      </c>
      <c r="H1675" s="21">
        <f t="shared" si="80"/>
        <v>0</v>
      </c>
      <c r="I1675" s="23" t="str">
        <f t="shared" si="81"/>
        <v/>
      </c>
      <c r="J1675" s="31" t="str">
        <f t="shared" si="82"/>
        <v/>
      </c>
      <c r="K1675" s="32" t="e">
        <f>VLOOKUP(A$4:A$600,客户下单明细表!O$4:P$5200,2,FALSE)</f>
        <v>#VALUE!</v>
      </c>
    </row>
    <row r="1676" spans="1:11">
      <c r="A1676" s="20"/>
      <c r="B1676" s="21" t="str">
        <f>IF(A1676="","",SUMPRODUCT((MONTH(客户下单明细表!$D$4:$D$5200)=销售员提成汇总!$E$2)*((YEAR(客户下单明细表!$D$4:$D$5200)=销售员提成汇总!$C$2))*(客户下单明细表!$O$4:$O$5200=A1676),客户下单明细表!$N$4:$N$5200))</f>
        <v/>
      </c>
      <c r="C1676" s="21" t="str">
        <f>IF(B1676="","",SUMPRODUCT((MONTH(客户下单明细表!$D$4:$D$5200)=销售员提成汇总!$E$2-1)*((YEAR(客户下单明细表!$D$4:$D$5200)=销售员提成汇总!$C$2))*(客户下单明细表!$O$4:$O$5200=A1676)*($A$2=客户下单明细表!$S$4:$S$5200),客户下单明细表!$N$4:$N$5200))</f>
        <v/>
      </c>
      <c r="D1676" s="21" t="str">
        <f>IF(A1676="","",SUMPRODUCT((MONTH(客户下单明细表!$D$4:$D$5200)=销售员提成汇总!$E$2)*((YEAR(客户下单明细表!$D$4:$D$5200)=销售员提成汇总!$C$2))*(客户下单明细表!$O$4:$O$5200=A1676),客户下单明细表!$R$4:$R$5200))</f>
        <v/>
      </c>
      <c r="E1676" s="21" t="str">
        <f>IF(A1676="","",SUMPRODUCT((MONTH(客户下单明细表!$D$4:$D$5200)=销售员提成汇总!$E$2-1)*((YEAR(客户下单明细表!$D$4:$D$5200)=销售员提成汇总!$C$2))*(客户下单明细表!$O$4:$O$5200=A1676),客户下单明细表!$R$4:$R$5200))</f>
        <v/>
      </c>
      <c r="F1676" s="22">
        <v>1800</v>
      </c>
      <c r="G1676" s="23">
        <f>SUMIFS(销售员提成汇总!C:C,销售员提成汇总!K:K,$K1676)</f>
        <v>0</v>
      </c>
      <c r="H1676" s="21">
        <f t="shared" si="80"/>
        <v>0</v>
      </c>
      <c r="I1676" s="23" t="str">
        <f t="shared" si="81"/>
        <v/>
      </c>
      <c r="J1676" s="31" t="str">
        <f t="shared" si="82"/>
        <v/>
      </c>
      <c r="K1676" s="32" t="e">
        <f>VLOOKUP(A$4:A$600,客户下单明细表!O$4:P$5200,2,FALSE)</f>
        <v>#VALUE!</v>
      </c>
    </row>
    <row r="1677" spans="1:11">
      <c r="A1677" s="20"/>
      <c r="B1677" s="21" t="str">
        <f>IF(A1677="","",SUMPRODUCT((MONTH(客户下单明细表!$D$4:$D$5200)=销售员提成汇总!$E$2)*((YEAR(客户下单明细表!$D$4:$D$5200)=销售员提成汇总!$C$2))*(客户下单明细表!$O$4:$O$5200=A1677),客户下单明细表!$N$4:$N$5200))</f>
        <v/>
      </c>
      <c r="C1677" s="21" t="str">
        <f>IF(B1677="","",SUMPRODUCT((MONTH(客户下单明细表!$D$4:$D$5200)=销售员提成汇总!$E$2-1)*((YEAR(客户下单明细表!$D$4:$D$5200)=销售员提成汇总!$C$2))*(客户下单明细表!$O$4:$O$5200=A1677)*($A$2=客户下单明细表!$S$4:$S$5200),客户下单明细表!$N$4:$N$5200))</f>
        <v/>
      </c>
      <c r="D1677" s="21" t="str">
        <f>IF(A1677="","",SUMPRODUCT((MONTH(客户下单明细表!$D$4:$D$5200)=销售员提成汇总!$E$2)*((YEAR(客户下单明细表!$D$4:$D$5200)=销售员提成汇总!$C$2))*(客户下单明细表!$O$4:$O$5200=A1677),客户下单明细表!$R$4:$R$5200))</f>
        <v/>
      </c>
      <c r="E1677" s="21" t="str">
        <f>IF(A1677="","",SUMPRODUCT((MONTH(客户下单明细表!$D$4:$D$5200)=销售员提成汇总!$E$2-1)*((YEAR(客户下单明细表!$D$4:$D$5200)=销售员提成汇总!$C$2))*(客户下单明细表!$O$4:$O$5200=A1677),客户下单明细表!$R$4:$R$5200))</f>
        <v/>
      </c>
      <c r="F1677" s="22">
        <v>1800</v>
      </c>
      <c r="G1677" s="23">
        <f>SUMIFS(销售员提成汇总!C:C,销售员提成汇总!K:K,$K1677)</f>
        <v>0</v>
      </c>
      <c r="H1677" s="21">
        <f t="shared" si="80"/>
        <v>0</v>
      </c>
      <c r="I1677" s="23" t="str">
        <f t="shared" si="81"/>
        <v/>
      </c>
      <c r="J1677" s="31" t="str">
        <f t="shared" si="82"/>
        <v/>
      </c>
      <c r="K1677" s="32" t="e">
        <f>VLOOKUP(A$4:A$600,客户下单明细表!O$4:P$5200,2,FALSE)</f>
        <v>#VALUE!</v>
      </c>
    </row>
    <row r="1678" spans="1:11">
      <c r="A1678" s="20"/>
      <c r="B1678" s="21" t="str">
        <f>IF(A1678="","",SUMPRODUCT((MONTH(客户下单明细表!$D$4:$D$5200)=销售员提成汇总!$E$2)*((YEAR(客户下单明细表!$D$4:$D$5200)=销售员提成汇总!$C$2))*(客户下单明细表!$O$4:$O$5200=A1678),客户下单明细表!$N$4:$N$5200))</f>
        <v/>
      </c>
      <c r="C1678" s="21" t="str">
        <f>IF(B1678="","",SUMPRODUCT((MONTH(客户下单明细表!$D$4:$D$5200)=销售员提成汇总!$E$2-1)*((YEAR(客户下单明细表!$D$4:$D$5200)=销售员提成汇总!$C$2))*(客户下单明细表!$O$4:$O$5200=A1678)*($A$2=客户下单明细表!$S$4:$S$5200),客户下单明细表!$N$4:$N$5200))</f>
        <v/>
      </c>
      <c r="D1678" s="21" t="str">
        <f>IF(A1678="","",SUMPRODUCT((MONTH(客户下单明细表!$D$4:$D$5200)=销售员提成汇总!$E$2)*((YEAR(客户下单明细表!$D$4:$D$5200)=销售员提成汇总!$C$2))*(客户下单明细表!$O$4:$O$5200=A1678),客户下单明细表!$R$4:$R$5200))</f>
        <v/>
      </c>
      <c r="E1678" s="21" t="str">
        <f>IF(A1678="","",SUMPRODUCT((MONTH(客户下单明细表!$D$4:$D$5200)=销售员提成汇总!$E$2-1)*((YEAR(客户下单明细表!$D$4:$D$5200)=销售员提成汇总!$C$2))*(客户下单明细表!$O$4:$O$5200=A1678),客户下单明细表!$R$4:$R$5200))</f>
        <v/>
      </c>
      <c r="F1678" s="22">
        <v>1800</v>
      </c>
      <c r="G1678" s="23">
        <f>SUMIFS(销售员提成汇总!C:C,销售员提成汇总!K:K,$K1678)</f>
        <v>0</v>
      </c>
      <c r="H1678" s="21">
        <f t="shared" si="80"/>
        <v>0</v>
      </c>
      <c r="I1678" s="23" t="str">
        <f t="shared" si="81"/>
        <v/>
      </c>
      <c r="J1678" s="31" t="str">
        <f t="shared" si="82"/>
        <v/>
      </c>
      <c r="K1678" s="32" t="e">
        <f>VLOOKUP(A$4:A$600,客户下单明细表!O$4:P$5200,2,FALSE)</f>
        <v>#VALUE!</v>
      </c>
    </row>
    <row r="1679" spans="1:11">
      <c r="A1679" s="20"/>
      <c r="B1679" s="21" t="str">
        <f>IF(A1679="","",SUMPRODUCT((MONTH(客户下单明细表!$D$4:$D$5200)=销售员提成汇总!$E$2)*((YEAR(客户下单明细表!$D$4:$D$5200)=销售员提成汇总!$C$2))*(客户下单明细表!$O$4:$O$5200=A1679),客户下单明细表!$N$4:$N$5200))</f>
        <v/>
      </c>
      <c r="C1679" s="21" t="str">
        <f>IF(B1679="","",SUMPRODUCT((MONTH(客户下单明细表!$D$4:$D$5200)=销售员提成汇总!$E$2-1)*((YEAR(客户下单明细表!$D$4:$D$5200)=销售员提成汇总!$C$2))*(客户下单明细表!$O$4:$O$5200=A1679)*($A$2=客户下单明细表!$S$4:$S$5200),客户下单明细表!$N$4:$N$5200))</f>
        <v/>
      </c>
      <c r="D1679" s="21" t="str">
        <f>IF(A1679="","",SUMPRODUCT((MONTH(客户下单明细表!$D$4:$D$5200)=销售员提成汇总!$E$2)*((YEAR(客户下单明细表!$D$4:$D$5200)=销售员提成汇总!$C$2))*(客户下单明细表!$O$4:$O$5200=A1679),客户下单明细表!$R$4:$R$5200))</f>
        <v/>
      </c>
      <c r="E1679" s="21" t="str">
        <f>IF(A1679="","",SUMPRODUCT((MONTH(客户下单明细表!$D$4:$D$5200)=销售员提成汇总!$E$2-1)*((YEAR(客户下单明细表!$D$4:$D$5200)=销售员提成汇总!$C$2))*(客户下单明细表!$O$4:$O$5200=A1679),客户下单明细表!$R$4:$R$5200))</f>
        <v/>
      </c>
      <c r="F1679" s="22">
        <v>1800</v>
      </c>
      <c r="G1679" s="23">
        <f>SUMIFS(销售员提成汇总!C:C,销售员提成汇总!K:K,$K1679)</f>
        <v>0</v>
      </c>
      <c r="H1679" s="21">
        <f t="shared" si="80"/>
        <v>0</v>
      </c>
      <c r="I1679" s="23" t="str">
        <f t="shared" si="81"/>
        <v/>
      </c>
      <c r="J1679" s="31" t="str">
        <f t="shared" si="82"/>
        <v/>
      </c>
      <c r="K1679" s="32" t="e">
        <f>VLOOKUP(A$4:A$600,客户下单明细表!O$4:P$5200,2,FALSE)</f>
        <v>#VALUE!</v>
      </c>
    </row>
    <row r="1680" spans="1:11">
      <c r="A1680" s="20"/>
      <c r="B1680" s="21" t="str">
        <f>IF(A1680="","",SUMPRODUCT((MONTH(客户下单明细表!$D$4:$D$5200)=销售员提成汇总!$E$2)*((YEAR(客户下单明细表!$D$4:$D$5200)=销售员提成汇总!$C$2))*(客户下单明细表!$O$4:$O$5200=A1680),客户下单明细表!$N$4:$N$5200))</f>
        <v/>
      </c>
      <c r="C1680" s="21" t="str">
        <f>IF(B1680="","",SUMPRODUCT((MONTH(客户下单明细表!$D$4:$D$5200)=销售员提成汇总!$E$2-1)*((YEAR(客户下单明细表!$D$4:$D$5200)=销售员提成汇总!$C$2))*(客户下单明细表!$O$4:$O$5200=A1680)*($A$2=客户下单明细表!$S$4:$S$5200),客户下单明细表!$N$4:$N$5200))</f>
        <v/>
      </c>
      <c r="D1680" s="21" t="str">
        <f>IF(A1680="","",SUMPRODUCT((MONTH(客户下单明细表!$D$4:$D$5200)=销售员提成汇总!$E$2)*((YEAR(客户下单明细表!$D$4:$D$5200)=销售员提成汇总!$C$2))*(客户下单明细表!$O$4:$O$5200=A1680),客户下单明细表!$R$4:$R$5200))</f>
        <v/>
      </c>
      <c r="E1680" s="21" t="str">
        <f>IF(A1680="","",SUMPRODUCT((MONTH(客户下单明细表!$D$4:$D$5200)=销售员提成汇总!$E$2-1)*((YEAR(客户下单明细表!$D$4:$D$5200)=销售员提成汇总!$C$2))*(客户下单明细表!$O$4:$O$5200=A1680),客户下单明细表!$R$4:$R$5200))</f>
        <v/>
      </c>
      <c r="F1680" s="22">
        <v>1800</v>
      </c>
      <c r="G1680" s="23">
        <f>SUMIFS(销售员提成汇总!C:C,销售员提成汇总!K:K,$K1680)</f>
        <v>0</v>
      </c>
      <c r="H1680" s="21">
        <f t="shared" si="80"/>
        <v>0</v>
      </c>
      <c r="I1680" s="23" t="str">
        <f t="shared" si="81"/>
        <v/>
      </c>
      <c r="J1680" s="31" t="str">
        <f t="shared" si="82"/>
        <v/>
      </c>
      <c r="K1680" s="32" t="e">
        <f>VLOOKUP(A$4:A$600,客户下单明细表!O$4:P$5200,2,FALSE)</f>
        <v>#VALUE!</v>
      </c>
    </row>
    <row r="1681" spans="1:11">
      <c r="A1681" s="20"/>
      <c r="B1681" s="21" t="str">
        <f>IF(A1681="","",SUMPRODUCT((MONTH(客户下单明细表!$D$4:$D$5200)=销售员提成汇总!$E$2)*((YEAR(客户下单明细表!$D$4:$D$5200)=销售员提成汇总!$C$2))*(客户下单明细表!$O$4:$O$5200=A1681),客户下单明细表!$N$4:$N$5200))</f>
        <v/>
      </c>
      <c r="C1681" s="21" t="str">
        <f>IF(B1681="","",SUMPRODUCT((MONTH(客户下单明细表!$D$4:$D$5200)=销售员提成汇总!$E$2-1)*((YEAR(客户下单明细表!$D$4:$D$5200)=销售员提成汇总!$C$2))*(客户下单明细表!$O$4:$O$5200=A1681)*($A$2=客户下单明细表!$S$4:$S$5200),客户下单明细表!$N$4:$N$5200))</f>
        <v/>
      </c>
      <c r="D1681" s="21" t="str">
        <f>IF(A1681="","",SUMPRODUCT((MONTH(客户下单明细表!$D$4:$D$5200)=销售员提成汇总!$E$2)*((YEAR(客户下单明细表!$D$4:$D$5200)=销售员提成汇总!$C$2))*(客户下单明细表!$O$4:$O$5200=A1681),客户下单明细表!$R$4:$R$5200))</f>
        <v/>
      </c>
      <c r="E1681" s="21" t="str">
        <f>IF(A1681="","",SUMPRODUCT((MONTH(客户下单明细表!$D$4:$D$5200)=销售员提成汇总!$E$2-1)*((YEAR(客户下单明细表!$D$4:$D$5200)=销售员提成汇总!$C$2))*(客户下单明细表!$O$4:$O$5200=A1681),客户下单明细表!$R$4:$R$5200))</f>
        <v/>
      </c>
      <c r="F1681" s="22">
        <v>1800</v>
      </c>
      <c r="G1681" s="23">
        <f>SUMIFS(销售员提成汇总!C:C,销售员提成汇总!K:K,$K1681)</f>
        <v>0</v>
      </c>
      <c r="H1681" s="21">
        <f t="shared" si="80"/>
        <v>0</v>
      </c>
      <c r="I1681" s="23" t="str">
        <f t="shared" si="81"/>
        <v/>
      </c>
      <c r="J1681" s="31" t="str">
        <f t="shared" si="82"/>
        <v/>
      </c>
      <c r="K1681" s="32" t="e">
        <f>VLOOKUP(A$4:A$600,客户下单明细表!O$4:P$5200,2,FALSE)</f>
        <v>#VALUE!</v>
      </c>
    </row>
    <row r="1682" spans="1:11">
      <c r="A1682" s="20"/>
      <c r="B1682" s="21" t="str">
        <f>IF(A1682="","",SUMPRODUCT((MONTH(客户下单明细表!$D$4:$D$5200)=销售员提成汇总!$E$2)*((YEAR(客户下单明细表!$D$4:$D$5200)=销售员提成汇总!$C$2))*(客户下单明细表!$O$4:$O$5200=A1682),客户下单明细表!$N$4:$N$5200))</f>
        <v/>
      </c>
      <c r="C1682" s="21" t="str">
        <f>IF(B1682="","",SUMPRODUCT((MONTH(客户下单明细表!$D$4:$D$5200)=销售员提成汇总!$E$2-1)*((YEAR(客户下单明细表!$D$4:$D$5200)=销售员提成汇总!$C$2))*(客户下单明细表!$O$4:$O$5200=A1682)*($A$2=客户下单明细表!$S$4:$S$5200),客户下单明细表!$N$4:$N$5200))</f>
        <v/>
      </c>
      <c r="D1682" s="21" t="str">
        <f>IF(A1682="","",SUMPRODUCT((MONTH(客户下单明细表!$D$4:$D$5200)=销售员提成汇总!$E$2)*((YEAR(客户下单明细表!$D$4:$D$5200)=销售员提成汇总!$C$2))*(客户下单明细表!$O$4:$O$5200=A1682),客户下单明细表!$R$4:$R$5200))</f>
        <v/>
      </c>
      <c r="E1682" s="21" t="str">
        <f>IF(A1682="","",SUMPRODUCT((MONTH(客户下单明细表!$D$4:$D$5200)=销售员提成汇总!$E$2-1)*((YEAR(客户下单明细表!$D$4:$D$5200)=销售员提成汇总!$C$2))*(客户下单明细表!$O$4:$O$5200=A1682),客户下单明细表!$R$4:$R$5200))</f>
        <v/>
      </c>
      <c r="F1682" s="22">
        <v>1800</v>
      </c>
      <c r="G1682" s="23">
        <f>SUMIFS(销售员提成汇总!C:C,销售员提成汇总!K:K,$K1682)</f>
        <v>0</v>
      </c>
      <c r="H1682" s="21">
        <f t="shared" si="80"/>
        <v>0</v>
      </c>
      <c r="I1682" s="23" t="str">
        <f t="shared" si="81"/>
        <v/>
      </c>
      <c r="J1682" s="31" t="str">
        <f t="shared" si="82"/>
        <v/>
      </c>
      <c r="K1682" s="32" t="e">
        <f>VLOOKUP(A$4:A$600,客户下单明细表!O$4:P$5200,2,FALSE)</f>
        <v>#VALUE!</v>
      </c>
    </row>
    <row r="1683" spans="1:11">
      <c r="A1683" s="20"/>
      <c r="B1683" s="21" t="str">
        <f>IF(A1683="","",SUMPRODUCT((MONTH(客户下单明细表!$D$4:$D$5200)=销售员提成汇总!$E$2)*((YEAR(客户下单明细表!$D$4:$D$5200)=销售员提成汇总!$C$2))*(客户下单明细表!$O$4:$O$5200=A1683),客户下单明细表!$N$4:$N$5200))</f>
        <v/>
      </c>
      <c r="C1683" s="21" t="str">
        <f>IF(B1683="","",SUMPRODUCT((MONTH(客户下单明细表!$D$4:$D$5200)=销售员提成汇总!$E$2-1)*((YEAR(客户下单明细表!$D$4:$D$5200)=销售员提成汇总!$C$2))*(客户下单明细表!$O$4:$O$5200=A1683)*($A$2=客户下单明细表!$S$4:$S$5200),客户下单明细表!$N$4:$N$5200))</f>
        <v/>
      </c>
      <c r="D1683" s="21" t="str">
        <f>IF(A1683="","",SUMPRODUCT((MONTH(客户下单明细表!$D$4:$D$5200)=销售员提成汇总!$E$2)*((YEAR(客户下单明细表!$D$4:$D$5200)=销售员提成汇总!$C$2))*(客户下单明细表!$O$4:$O$5200=A1683),客户下单明细表!$R$4:$R$5200))</f>
        <v/>
      </c>
      <c r="E1683" s="21" t="str">
        <f>IF(A1683="","",SUMPRODUCT((MONTH(客户下单明细表!$D$4:$D$5200)=销售员提成汇总!$E$2-1)*((YEAR(客户下单明细表!$D$4:$D$5200)=销售员提成汇总!$C$2))*(客户下单明细表!$O$4:$O$5200=A1683),客户下单明细表!$R$4:$R$5200))</f>
        <v/>
      </c>
      <c r="F1683" s="22">
        <v>1800</v>
      </c>
      <c r="G1683" s="23">
        <f>SUMIFS(销售员提成汇总!C:C,销售员提成汇总!K:K,$K1683)</f>
        <v>0</v>
      </c>
      <c r="H1683" s="21">
        <f t="shared" si="80"/>
        <v>0</v>
      </c>
      <c r="I1683" s="23" t="str">
        <f t="shared" si="81"/>
        <v/>
      </c>
      <c r="J1683" s="31" t="str">
        <f t="shared" si="82"/>
        <v/>
      </c>
      <c r="K1683" s="32" t="e">
        <f>VLOOKUP(A$4:A$600,客户下单明细表!O$4:P$5200,2,FALSE)</f>
        <v>#VALUE!</v>
      </c>
    </row>
    <row r="1684" spans="1:11">
      <c r="A1684" s="20"/>
      <c r="B1684" s="21" t="str">
        <f>IF(A1684="","",SUMPRODUCT((MONTH(客户下单明细表!$D$4:$D$5200)=销售员提成汇总!$E$2)*((YEAR(客户下单明细表!$D$4:$D$5200)=销售员提成汇总!$C$2))*(客户下单明细表!$O$4:$O$5200=A1684),客户下单明细表!$N$4:$N$5200))</f>
        <v/>
      </c>
      <c r="C1684" s="21" t="str">
        <f>IF(B1684="","",SUMPRODUCT((MONTH(客户下单明细表!$D$4:$D$5200)=销售员提成汇总!$E$2-1)*((YEAR(客户下单明细表!$D$4:$D$5200)=销售员提成汇总!$C$2))*(客户下单明细表!$O$4:$O$5200=A1684)*($A$2=客户下单明细表!$S$4:$S$5200),客户下单明细表!$N$4:$N$5200))</f>
        <v/>
      </c>
      <c r="D1684" s="21" t="str">
        <f>IF(A1684="","",SUMPRODUCT((MONTH(客户下单明细表!$D$4:$D$5200)=销售员提成汇总!$E$2)*((YEAR(客户下单明细表!$D$4:$D$5200)=销售员提成汇总!$C$2))*(客户下单明细表!$O$4:$O$5200=A1684),客户下单明细表!$R$4:$R$5200))</f>
        <v/>
      </c>
      <c r="E1684" s="21" t="str">
        <f>IF(A1684="","",SUMPRODUCT((MONTH(客户下单明细表!$D$4:$D$5200)=销售员提成汇总!$E$2-1)*((YEAR(客户下单明细表!$D$4:$D$5200)=销售员提成汇总!$C$2))*(客户下单明细表!$O$4:$O$5200=A1684),客户下单明细表!$R$4:$R$5200))</f>
        <v/>
      </c>
      <c r="F1684" s="22">
        <v>1800</v>
      </c>
      <c r="G1684" s="23">
        <f>SUMIFS(销售员提成汇总!C:C,销售员提成汇总!K:K,$K1684)</f>
        <v>0</v>
      </c>
      <c r="H1684" s="21">
        <f t="shared" si="80"/>
        <v>0</v>
      </c>
      <c r="I1684" s="23" t="str">
        <f t="shared" si="81"/>
        <v/>
      </c>
      <c r="J1684" s="31" t="str">
        <f t="shared" si="82"/>
        <v/>
      </c>
      <c r="K1684" s="32" t="e">
        <f>VLOOKUP(A$4:A$600,客户下单明细表!O$4:P$5200,2,FALSE)</f>
        <v>#VALUE!</v>
      </c>
    </row>
    <row r="1685" spans="1:11">
      <c r="A1685" s="20"/>
      <c r="B1685" s="21" t="str">
        <f>IF(A1685="","",SUMPRODUCT((MONTH(客户下单明细表!$D$4:$D$5200)=销售员提成汇总!$E$2)*((YEAR(客户下单明细表!$D$4:$D$5200)=销售员提成汇总!$C$2))*(客户下单明细表!$O$4:$O$5200=A1685),客户下单明细表!$N$4:$N$5200))</f>
        <v/>
      </c>
      <c r="C1685" s="21" t="str">
        <f>IF(B1685="","",SUMPRODUCT((MONTH(客户下单明细表!$D$4:$D$5200)=销售员提成汇总!$E$2-1)*((YEAR(客户下单明细表!$D$4:$D$5200)=销售员提成汇总!$C$2))*(客户下单明细表!$O$4:$O$5200=A1685)*($A$2=客户下单明细表!$S$4:$S$5200),客户下单明细表!$N$4:$N$5200))</f>
        <v/>
      </c>
      <c r="D1685" s="21" t="str">
        <f>IF(A1685="","",SUMPRODUCT((MONTH(客户下单明细表!$D$4:$D$5200)=销售员提成汇总!$E$2)*((YEAR(客户下单明细表!$D$4:$D$5200)=销售员提成汇总!$C$2))*(客户下单明细表!$O$4:$O$5200=A1685),客户下单明细表!$R$4:$R$5200))</f>
        <v/>
      </c>
      <c r="E1685" s="21" t="str">
        <f>IF(A1685="","",SUMPRODUCT((MONTH(客户下单明细表!$D$4:$D$5200)=销售员提成汇总!$E$2-1)*((YEAR(客户下单明细表!$D$4:$D$5200)=销售员提成汇总!$C$2))*(客户下单明细表!$O$4:$O$5200=A1685),客户下单明细表!$R$4:$R$5200))</f>
        <v/>
      </c>
      <c r="F1685" s="22">
        <v>1800</v>
      </c>
      <c r="G1685" s="23">
        <f>SUMIFS(销售员提成汇总!C:C,销售员提成汇总!K:K,$K1685)</f>
        <v>0</v>
      </c>
      <c r="H1685" s="21">
        <f t="shared" si="80"/>
        <v>0</v>
      </c>
      <c r="I1685" s="23" t="str">
        <f t="shared" si="81"/>
        <v/>
      </c>
      <c r="J1685" s="31" t="str">
        <f t="shared" si="82"/>
        <v/>
      </c>
      <c r="K1685" s="32" t="e">
        <f>VLOOKUP(A$4:A$600,客户下单明细表!O$4:P$5200,2,FALSE)</f>
        <v>#VALUE!</v>
      </c>
    </row>
    <row r="1686" spans="1:11">
      <c r="A1686" s="20"/>
      <c r="B1686" s="21" t="str">
        <f>IF(A1686="","",SUMPRODUCT((MONTH(客户下单明细表!$D$4:$D$5200)=销售员提成汇总!$E$2)*((YEAR(客户下单明细表!$D$4:$D$5200)=销售员提成汇总!$C$2))*(客户下单明细表!$O$4:$O$5200=A1686),客户下单明细表!$N$4:$N$5200))</f>
        <v/>
      </c>
      <c r="C1686" s="21" t="str">
        <f>IF(B1686="","",SUMPRODUCT((MONTH(客户下单明细表!$D$4:$D$5200)=销售员提成汇总!$E$2-1)*((YEAR(客户下单明细表!$D$4:$D$5200)=销售员提成汇总!$C$2))*(客户下单明细表!$O$4:$O$5200=A1686)*($A$2=客户下单明细表!$S$4:$S$5200),客户下单明细表!$N$4:$N$5200))</f>
        <v/>
      </c>
      <c r="D1686" s="21" t="str">
        <f>IF(A1686="","",SUMPRODUCT((MONTH(客户下单明细表!$D$4:$D$5200)=销售员提成汇总!$E$2)*((YEAR(客户下单明细表!$D$4:$D$5200)=销售员提成汇总!$C$2))*(客户下单明细表!$O$4:$O$5200=A1686),客户下单明细表!$R$4:$R$5200))</f>
        <v/>
      </c>
      <c r="E1686" s="21" t="str">
        <f>IF(A1686="","",SUMPRODUCT((MONTH(客户下单明细表!$D$4:$D$5200)=销售员提成汇总!$E$2-1)*((YEAR(客户下单明细表!$D$4:$D$5200)=销售员提成汇总!$C$2))*(客户下单明细表!$O$4:$O$5200=A1686),客户下单明细表!$R$4:$R$5200))</f>
        <v/>
      </c>
      <c r="F1686" s="22">
        <v>1800</v>
      </c>
      <c r="G1686" s="23">
        <f>SUMIFS(销售员提成汇总!C:C,销售员提成汇总!K:K,$K1686)</f>
        <v>0</v>
      </c>
      <c r="H1686" s="21">
        <f t="shared" si="80"/>
        <v>0</v>
      </c>
      <c r="I1686" s="23" t="str">
        <f t="shared" si="81"/>
        <v/>
      </c>
      <c r="J1686" s="31" t="str">
        <f t="shared" si="82"/>
        <v/>
      </c>
      <c r="K1686" s="32" t="e">
        <f>VLOOKUP(A$4:A$600,客户下单明细表!O$4:P$5200,2,FALSE)</f>
        <v>#VALUE!</v>
      </c>
    </row>
    <row r="1687" spans="1:11">
      <c r="A1687" s="20"/>
      <c r="B1687" s="21" t="str">
        <f>IF(A1687="","",SUMPRODUCT((MONTH(客户下单明细表!$D$4:$D$5200)=销售员提成汇总!$E$2)*((YEAR(客户下单明细表!$D$4:$D$5200)=销售员提成汇总!$C$2))*(客户下单明细表!$O$4:$O$5200=A1687),客户下单明细表!$N$4:$N$5200))</f>
        <v/>
      </c>
      <c r="C1687" s="21" t="str">
        <f>IF(B1687="","",SUMPRODUCT((MONTH(客户下单明细表!$D$4:$D$5200)=销售员提成汇总!$E$2-1)*((YEAR(客户下单明细表!$D$4:$D$5200)=销售员提成汇总!$C$2))*(客户下单明细表!$O$4:$O$5200=A1687)*($A$2=客户下单明细表!$S$4:$S$5200),客户下单明细表!$N$4:$N$5200))</f>
        <v/>
      </c>
      <c r="D1687" s="21" t="str">
        <f>IF(A1687="","",SUMPRODUCT((MONTH(客户下单明细表!$D$4:$D$5200)=销售员提成汇总!$E$2)*((YEAR(客户下单明细表!$D$4:$D$5200)=销售员提成汇总!$C$2))*(客户下单明细表!$O$4:$O$5200=A1687),客户下单明细表!$R$4:$R$5200))</f>
        <v/>
      </c>
      <c r="E1687" s="21" t="str">
        <f>IF(A1687="","",SUMPRODUCT((MONTH(客户下单明细表!$D$4:$D$5200)=销售员提成汇总!$E$2-1)*((YEAR(客户下单明细表!$D$4:$D$5200)=销售员提成汇总!$C$2))*(客户下单明细表!$O$4:$O$5200=A1687),客户下单明细表!$R$4:$R$5200))</f>
        <v/>
      </c>
      <c r="F1687" s="22">
        <v>1800</v>
      </c>
      <c r="G1687" s="23">
        <f>SUMIFS(销售员提成汇总!C:C,销售员提成汇总!K:K,$K1687)</f>
        <v>0</v>
      </c>
      <c r="H1687" s="21">
        <f t="shared" si="80"/>
        <v>0</v>
      </c>
      <c r="I1687" s="23" t="str">
        <f t="shared" si="81"/>
        <v/>
      </c>
      <c r="J1687" s="31" t="str">
        <f t="shared" si="82"/>
        <v/>
      </c>
      <c r="K1687" s="32" t="e">
        <f>VLOOKUP(A$4:A$600,客户下单明细表!O$4:P$5200,2,FALSE)</f>
        <v>#VALUE!</v>
      </c>
    </row>
    <row r="1688" spans="1:11">
      <c r="A1688" s="20"/>
      <c r="B1688" s="21" t="str">
        <f>IF(A1688="","",SUMPRODUCT((MONTH(客户下单明细表!$D$4:$D$5200)=销售员提成汇总!$E$2)*((YEAR(客户下单明细表!$D$4:$D$5200)=销售员提成汇总!$C$2))*(客户下单明细表!$O$4:$O$5200=A1688),客户下单明细表!$N$4:$N$5200))</f>
        <v/>
      </c>
      <c r="C1688" s="21" t="str">
        <f>IF(B1688="","",SUMPRODUCT((MONTH(客户下单明细表!$D$4:$D$5200)=销售员提成汇总!$E$2-1)*((YEAR(客户下单明细表!$D$4:$D$5200)=销售员提成汇总!$C$2))*(客户下单明细表!$O$4:$O$5200=A1688)*($A$2=客户下单明细表!$S$4:$S$5200),客户下单明细表!$N$4:$N$5200))</f>
        <v/>
      </c>
      <c r="D1688" s="21" t="str">
        <f>IF(A1688="","",SUMPRODUCT((MONTH(客户下单明细表!$D$4:$D$5200)=销售员提成汇总!$E$2)*((YEAR(客户下单明细表!$D$4:$D$5200)=销售员提成汇总!$C$2))*(客户下单明细表!$O$4:$O$5200=A1688),客户下单明细表!$R$4:$R$5200))</f>
        <v/>
      </c>
      <c r="E1688" s="21" t="str">
        <f>IF(A1688="","",SUMPRODUCT((MONTH(客户下单明细表!$D$4:$D$5200)=销售员提成汇总!$E$2-1)*((YEAR(客户下单明细表!$D$4:$D$5200)=销售员提成汇总!$C$2))*(客户下单明细表!$O$4:$O$5200=A1688),客户下单明细表!$R$4:$R$5200))</f>
        <v/>
      </c>
      <c r="F1688" s="22">
        <v>1800</v>
      </c>
      <c r="G1688" s="23">
        <f>SUMIFS(销售员提成汇总!C:C,销售员提成汇总!K:K,$K1688)</f>
        <v>0</v>
      </c>
      <c r="H1688" s="21">
        <f t="shared" si="80"/>
        <v>0</v>
      </c>
      <c r="I1688" s="23" t="str">
        <f t="shared" si="81"/>
        <v/>
      </c>
      <c r="J1688" s="31" t="str">
        <f t="shared" si="82"/>
        <v/>
      </c>
      <c r="K1688" s="32" t="e">
        <f>VLOOKUP(A$4:A$600,客户下单明细表!O$4:P$5200,2,FALSE)</f>
        <v>#VALUE!</v>
      </c>
    </row>
    <row r="1689" spans="1:11">
      <c r="A1689" s="20"/>
      <c r="B1689" s="21" t="str">
        <f>IF(A1689="","",SUMPRODUCT((MONTH(客户下单明细表!$D$4:$D$5200)=销售员提成汇总!$E$2)*((YEAR(客户下单明细表!$D$4:$D$5200)=销售员提成汇总!$C$2))*(客户下单明细表!$O$4:$O$5200=A1689),客户下单明细表!$N$4:$N$5200))</f>
        <v/>
      </c>
      <c r="C1689" s="21" t="str">
        <f>IF(B1689="","",SUMPRODUCT((MONTH(客户下单明细表!$D$4:$D$5200)=销售员提成汇总!$E$2-1)*((YEAR(客户下单明细表!$D$4:$D$5200)=销售员提成汇总!$C$2))*(客户下单明细表!$O$4:$O$5200=A1689)*($A$2=客户下单明细表!$S$4:$S$5200),客户下单明细表!$N$4:$N$5200))</f>
        <v/>
      </c>
      <c r="D1689" s="21" t="str">
        <f>IF(A1689="","",SUMPRODUCT((MONTH(客户下单明细表!$D$4:$D$5200)=销售员提成汇总!$E$2)*((YEAR(客户下单明细表!$D$4:$D$5200)=销售员提成汇总!$C$2))*(客户下单明细表!$O$4:$O$5200=A1689),客户下单明细表!$R$4:$R$5200))</f>
        <v/>
      </c>
      <c r="E1689" s="21" t="str">
        <f>IF(A1689="","",SUMPRODUCT((MONTH(客户下单明细表!$D$4:$D$5200)=销售员提成汇总!$E$2-1)*((YEAR(客户下单明细表!$D$4:$D$5200)=销售员提成汇总!$C$2))*(客户下单明细表!$O$4:$O$5200=A1689),客户下单明细表!$R$4:$R$5200))</f>
        <v/>
      </c>
      <c r="F1689" s="22">
        <v>1800</v>
      </c>
      <c r="G1689" s="23">
        <f>SUMIFS(销售员提成汇总!C:C,销售员提成汇总!K:K,$K1689)</f>
        <v>0</v>
      </c>
      <c r="H1689" s="21">
        <f t="shared" si="80"/>
        <v>0</v>
      </c>
      <c r="I1689" s="23" t="str">
        <f t="shared" si="81"/>
        <v/>
      </c>
      <c r="J1689" s="31" t="str">
        <f t="shared" si="82"/>
        <v/>
      </c>
      <c r="K1689" s="32" t="e">
        <f>VLOOKUP(A$4:A$600,客户下单明细表!O$4:P$5200,2,FALSE)</f>
        <v>#VALUE!</v>
      </c>
    </row>
    <row r="1690" spans="1:11">
      <c r="A1690" s="20"/>
      <c r="B1690" s="21" t="str">
        <f>IF(A1690="","",SUMPRODUCT((MONTH(客户下单明细表!$D$4:$D$5200)=销售员提成汇总!$E$2)*((YEAR(客户下单明细表!$D$4:$D$5200)=销售员提成汇总!$C$2))*(客户下单明细表!$O$4:$O$5200=A1690),客户下单明细表!$N$4:$N$5200))</f>
        <v/>
      </c>
      <c r="C1690" s="21" t="str">
        <f>IF(B1690="","",SUMPRODUCT((MONTH(客户下单明细表!$D$4:$D$5200)=销售员提成汇总!$E$2-1)*((YEAR(客户下单明细表!$D$4:$D$5200)=销售员提成汇总!$C$2))*(客户下单明细表!$O$4:$O$5200=A1690)*($A$2=客户下单明细表!$S$4:$S$5200),客户下单明细表!$N$4:$N$5200))</f>
        <v/>
      </c>
      <c r="D1690" s="21" t="str">
        <f>IF(A1690="","",SUMPRODUCT((MONTH(客户下单明细表!$D$4:$D$5200)=销售员提成汇总!$E$2)*((YEAR(客户下单明细表!$D$4:$D$5200)=销售员提成汇总!$C$2))*(客户下单明细表!$O$4:$O$5200=A1690),客户下单明细表!$R$4:$R$5200))</f>
        <v/>
      </c>
      <c r="E1690" s="21" t="str">
        <f>IF(A1690="","",SUMPRODUCT((MONTH(客户下单明细表!$D$4:$D$5200)=销售员提成汇总!$E$2-1)*((YEAR(客户下单明细表!$D$4:$D$5200)=销售员提成汇总!$C$2))*(客户下单明细表!$O$4:$O$5200=A1690),客户下单明细表!$R$4:$R$5200))</f>
        <v/>
      </c>
      <c r="F1690" s="22">
        <v>1800</v>
      </c>
      <c r="G1690" s="23">
        <f>SUMIFS(销售员提成汇总!C:C,销售员提成汇总!K:K,$K1690)</f>
        <v>0</v>
      </c>
      <c r="H1690" s="21">
        <f t="shared" si="80"/>
        <v>0</v>
      </c>
      <c r="I1690" s="23" t="str">
        <f t="shared" si="81"/>
        <v/>
      </c>
      <c r="J1690" s="31" t="str">
        <f t="shared" si="82"/>
        <v/>
      </c>
      <c r="K1690" s="32" t="e">
        <f>VLOOKUP(A$4:A$600,客户下单明细表!O$4:P$5200,2,FALSE)</f>
        <v>#VALUE!</v>
      </c>
    </row>
    <row r="1691" spans="1:11">
      <c r="A1691" s="20"/>
      <c r="B1691" s="21" t="str">
        <f>IF(A1691="","",SUMPRODUCT((MONTH(客户下单明细表!$D$4:$D$5200)=销售员提成汇总!$E$2)*((YEAR(客户下单明细表!$D$4:$D$5200)=销售员提成汇总!$C$2))*(客户下单明细表!$O$4:$O$5200=A1691),客户下单明细表!$N$4:$N$5200))</f>
        <v/>
      </c>
      <c r="C1691" s="21" t="str">
        <f>IF(B1691="","",SUMPRODUCT((MONTH(客户下单明细表!$D$4:$D$5200)=销售员提成汇总!$E$2-1)*((YEAR(客户下单明细表!$D$4:$D$5200)=销售员提成汇总!$C$2))*(客户下单明细表!$O$4:$O$5200=A1691)*($A$2=客户下单明细表!$S$4:$S$5200),客户下单明细表!$N$4:$N$5200))</f>
        <v/>
      </c>
      <c r="D1691" s="21" t="str">
        <f>IF(A1691="","",SUMPRODUCT((MONTH(客户下单明细表!$D$4:$D$5200)=销售员提成汇总!$E$2)*((YEAR(客户下单明细表!$D$4:$D$5200)=销售员提成汇总!$C$2))*(客户下单明细表!$O$4:$O$5200=A1691),客户下单明细表!$R$4:$R$5200))</f>
        <v/>
      </c>
      <c r="E1691" s="21" t="str">
        <f>IF(A1691="","",SUMPRODUCT((MONTH(客户下单明细表!$D$4:$D$5200)=销售员提成汇总!$E$2-1)*((YEAR(客户下单明细表!$D$4:$D$5200)=销售员提成汇总!$C$2))*(客户下单明细表!$O$4:$O$5200=A1691),客户下单明细表!$R$4:$R$5200))</f>
        <v/>
      </c>
      <c r="F1691" s="22">
        <v>1800</v>
      </c>
      <c r="G1691" s="23">
        <f>SUMIFS(销售员提成汇总!C:C,销售员提成汇总!K:K,$K1691)</f>
        <v>0</v>
      </c>
      <c r="H1691" s="21">
        <f t="shared" si="80"/>
        <v>0</v>
      </c>
      <c r="I1691" s="23" t="str">
        <f t="shared" si="81"/>
        <v/>
      </c>
      <c r="J1691" s="31" t="str">
        <f t="shared" si="82"/>
        <v/>
      </c>
      <c r="K1691" s="32" t="e">
        <f>VLOOKUP(A$4:A$600,客户下单明细表!O$4:P$5200,2,FALSE)</f>
        <v>#VALUE!</v>
      </c>
    </row>
    <row r="1692" spans="1:11">
      <c r="A1692" s="20"/>
      <c r="B1692" s="21" t="str">
        <f>IF(A1692="","",SUMPRODUCT((MONTH(客户下单明细表!$D$4:$D$5200)=销售员提成汇总!$E$2)*((YEAR(客户下单明细表!$D$4:$D$5200)=销售员提成汇总!$C$2))*(客户下单明细表!$O$4:$O$5200=A1692),客户下单明细表!$N$4:$N$5200))</f>
        <v/>
      </c>
      <c r="C1692" s="21" t="str">
        <f>IF(B1692="","",SUMPRODUCT((MONTH(客户下单明细表!$D$4:$D$5200)=销售员提成汇总!$E$2-1)*((YEAR(客户下单明细表!$D$4:$D$5200)=销售员提成汇总!$C$2))*(客户下单明细表!$O$4:$O$5200=A1692)*($A$2=客户下单明细表!$S$4:$S$5200),客户下单明细表!$N$4:$N$5200))</f>
        <v/>
      </c>
      <c r="D1692" s="21" t="str">
        <f>IF(A1692="","",SUMPRODUCT((MONTH(客户下单明细表!$D$4:$D$5200)=销售员提成汇总!$E$2)*((YEAR(客户下单明细表!$D$4:$D$5200)=销售员提成汇总!$C$2))*(客户下单明细表!$O$4:$O$5200=A1692),客户下单明细表!$R$4:$R$5200))</f>
        <v/>
      </c>
      <c r="E1692" s="21" t="str">
        <f>IF(A1692="","",SUMPRODUCT((MONTH(客户下单明细表!$D$4:$D$5200)=销售员提成汇总!$E$2-1)*((YEAR(客户下单明细表!$D$4:$D$5200)=销售员提成汇总!$C$2))*(客户下单明细表!$O$4:$O$5200=A1692),客户下单明细表!$R$4:$R$5200))</f>
        <v/>
      </c>
      <c r="F1692" s="22">
        <v>1800</v>
      </c>
      <c r="G1692" s="23">
        <f>SUMIFS(销售员提成汇总!C:C,销售员提成汇总!K:K,$K1692)</f>
        <v>0</v>
      </c>
      <c r="H1692" s="21">
        <f t="shared" si="80"/>
        <v>0</v>
      </c>
      <c r="I1692" s="23" t="str">
        <f t="shared" si="81"/>
        <v/>
      </c>
      <c r="J1692" s="31" t="str">
        <f t="shared" si="82"/>
        <v/>
      </c>
      <c r="K1692" s="32" t="e">
        <f>VLOOKUP(A$4:A$600,客户下单明细表!O$4:P$5200,2,FALSE)</f>
        <v>#VALUE!</v>
      </c>
    </row>
    <row r="1693" spans="1:11">
      <c r="A1693" s="20"/>
      <c r="B1693" s="21" t="str">
        <f>IF(A1693="","",SUMPRODUCT((MONTH(客户下单明细表!$D$4:$D$5200)=销售员提成汇总!$E$2)*((YEAR(客户下单明细表!$D$4:$D$5200)=销售员提成汇总!$C$2))*(客户下单明细表!$O$4:$O$5200=A1693),客户下单明细表!$N$4:$N$5200))</f>
        <v/>
      </c>
      <c r="C1693" s="21" t="str">
        <f>IF(B1693="","",SUMPRODUCT((MONTH(客户下单明细表!$D$4:$D$5200)=销售员提成汇总!$E$2-1)*((YEAR(客户下单明细表!$D$4:$D$5200)=销售员提成汇总!$C$2))*(客户下单明细表!$O$4:$O$5200=A1693)*($A$2=客户下单明细表!$S$4:$S$5200),客户下单明细表!$N$4:$N$5200))</f>
        <v/>
      </c>
      <c r="D1693" s="21" t="str">
        <f>IF(A1693="","",SUMPRODUCT((MONTH(客户下单明细表!$D$4:$D$5200)=销售员提成汇总!$E$2)*((YEAR(客户下单明细表!$D$4:$D$5200)=销售员提成汇总!$C$2))*(客户下单明细表!$O$4:$O$5200=A1693),客户下单明细表!$R$4:$R$5200))</f>
        <v/>
      </c>
      <c r="E1693" s="21" t="str">
        <f>IF(A1693="","",SUMPRODUCT((MONTH(客户下单明细表!$D$4:$D$5200)=销售员提成汇总!$E$2-1)*((YEAR(客户下单明细表!$D$4:$D$5200)=销售员提成汇总!$C$2))*(客户下单明细表!$O$4:$O$5200=A1693),客户下单明细表!$R$4:$R$5200))</f>
        <v/>
      </c>
      <c r="F1693" s="22">
        <v>1800</v>
      </c>
      <c r="G1693" s="23">
        <f>SUMIFS(销售员提成汇总!C:C,销售员提成汇总!K:K,$K1693)</f>
        <v>0</v>
      </c>
      <c r="H1693" s="21">
        <f t="shared" si="80"/>
        <v>0</v>
      </c>
      <c r="I1693" s="23" t="str">
        <f t="shared" si="81"/>
        <v/>
      </c>
      <c r="J1693" s="31" t="str">
        <f t="shared" si="82"/>
        <v/>
      </c>
      <c r="K1693" s="32" t="e">
        <f>VLOOKUP(A$4:A$600,客户下单明细表!O$4:P$5200,2,FALSE)</f>
        <v>#VALUE!</v>
      </c>
    </row>
    <row r="1694" spans="1:11">
      <c r="A1694" s="20"/>
      <c r="B1694" s="21" t="str">
        <f>IF(A1694="","",SUMPRODUCT((MONTH(客户下单明细表!$D$4:$D$5200)=销售员提成汇总!$E$2)*((YEAR(客户下单明细表!$D$4:$D$5200)=销售员提成汇总!$C$2))*(客户下单明细表!$O$4:$O$5200=A1694),客户下单明细表!$N$4:$N$5200))</f>
        <v/>
      </c>
      <c r="C1694" s="21" t="str">
        <f>IF(B1694="","",SUMPRODUCT((MONTH(客户下单明细表!$D$4:$D$5200)=销售员提成汇总!$E$2-1)*((YEAR(客户下单明细表!$D$4:$D$5200)=销售员提成汇总!$C$2))*(客户下单明细表!$O$4:$O$5200=A1694)*($A$2=客户下单明细表!$S$4:$S$5200),客户下单明细表!$N$4:$N$5200))</f>
        <v/>
      </c>
      <c r="D1694" s="21" t="str">
        <f>IF(A1694="","",SUMPRODUCT((MONTH(客户下单明细表!$D$4:$D$5200)=销售员提成汇总!$E$2)*((YEAR(客户下单明细表!$D$4:$D$5200)=销售员提成汇总!$C$2))*(客户下单明细表!$O$4:$O$5200=A1694),客户下单明细表!$R$4:$R$5200))</f>
        <v/>
      </c>
      <c r="E1694" s="21" t="str">
        <f>IF(A1694="","",SUMPRODUCT((MONTH(客户下单明细表!$D$4:$D$5200)=销售员提成汇总!$E$2-1)*((YEAR(客户下单明细表!$D$4:$D$5200)=销售员提成汇总!$C$2))*(客户下单明细表!$O$4:$O$5200=A1694),客户下单明细表!$R$4:$R$5200))</f>
        <v/>
      </c>
      <c r="F1694" s="22">
        <v>1800</v>
      </c>
      <c r="G1694" s="23">
        <f>SUMIFS(销售员提成汇总!C:C,销售员提成汇总!K:K,$K1694)</f>
        <v>0</v>
      </c>
      <c r="H1694" s="21">
        <f t="shared" si="80"/>
        <v>0</v>
      </c>
      <c r="I1694" s="23" t="str">
        <f t="shared" si="81"/>
        <v/>
      </c>
      <c r="J1694" s="31" t="str">
        <f t="shared" si="82"/>
        <v/>
      </c>
      <c r="K1694" s="32" t="e">
        <f>VLOOKUP(A$4:A$600,客户下单明细表!O$4:P$5200,2,FALSE)</f>
        <v>#VALUE!</v>
      </c>
    </row>
    <row r="1695" spans="1:11">
      <c r="A1695" s="20"/>
      <c r="B1695" s="21" t="str">
        <f>IF(A1695="","",SUMPRODUCT((MONTH(客户下单明细表!$D$4:$D$5200)=销售员提成汇总!$E$2)*((YEAR(客户下单明细表!$D$4:$D$5200)=销售员提成汇总!$C$2))*(客户下单明细表!$O$4:$O$5200=A1695),客户下单明细表!$N$4:$N$5200))</f>
        <v/>
      </c>
      <c r="C1695" s="21" t="str">
        <f>IF(B1695="","",SUMPRODUCT((MONTH(客户下单明细表!$D$4:$D$5200)=销售员提成汇总!$E$2-1)*((YEAR(客户下单明细表!$D$4:$D$5200)=销售员提成汇总!$C$2))*(客户下单明细表!$O$4:$O$5200=A1695)*($A$2=客户下单明细表!$S$4:$S$5200),客户下单明细表!$N$4:$N$5200))</f>
        <v/>
      </c>
      <c r="D1695" s="21" t="str">
        <f>IF(A1695="","",SUMPRODUCT((MONTH(客户下单明细表!$D$4:$D$5200)=销售员提成汇总!$E$2)*((YEAR(客户下单明细表!$D$4:$D$5200)=销售员提成汇总!$C$2))*(客户下单明细表!$O$4:$O$5200=A1695),客户下单明细表!$R$4:$R$5200))</f>
        <v/>
      </c>
      <c r="E1695" s="21" t="str">
        <f>IF(A1695="","",SUMPRODUCT((MONTH(客户下单明细表!$D$4:$D$5200)=销售员提成汇总!$E$2-1)*((YEAR(客户下单明细表!$D$4:$D$5200)=销售员提成汇总!$C$2))*(客户下单明细表!$O$4:$O$5200=A1695),客户下单明细表!$R$4:$R$5200))</f>
        <v/>
      </c>
      <c r="F1695" s="22">
        <v>1800</v>
      </c>
      <c r="G1695" s="23">
        <f>SUMIFS(销售员提成汇总!C:C,销售员提成汇总!K:K,$K1695)</f>
        <v>0</v>
      </c>
      <c r="H1695" s="21">
        <f t="shared" si="80"/>
        <v>0</v>
      </c>
      <c r="I1695" s="23" t="str">
        <f t="shared" si="81"/>
        <v/>
      </c>
      <c r="J1695" s="31" t="str">
        <f t="shared" si="82"/>
        <v/>
      </c>
      <c r="K1695" s="32" t="e">
        <f>VLOOKUP(A$4:A$600,客户下单明细表!O$4:P$5200,2,FALSE)</f>
        <v>#VALUE!</v>
      </c>
    </row>
    <row r="1696" spans="1:11">
      <c r="A1696" s="20"/>
      <c r="B1696" s="21" t="str">
        <f>IF(A1696="","",SUMPRODUCT((MONTH(客户下单明细表!$D$4:$D$5200)=销售员提成汇总!$E$2)*((YEAR(客户下单明细表!$D$4:$D$5200)=销售员提成汇总!$C$2))*(客户下单明细表!$O$4:$O$5200=A1696),客户下单明细表!$N$4:$N$5200))</f>
        <v/>
      </c>
      <c r="C1696" s="21" t="str">
        <f>IF(B1696="","",SUMPRODUCT((MONTH(客户下单明细表!$D$4:$D$5200)=销售员提成汇总!$E$2-1)*((YEAR(客户下单明细表!$D$4:$D$5200)=销售员提成汇总!$C$2))*(客户下单明细表!$O$4:$O$5200=A1696)*($A$2=客户下单明细表!$S$4:$S$5200),客户下单明细表!$N$4:$N$5200))</f>
        <v/>
      </c>
      <c r="D1696" s="21" t="str">
        <f>IF(A1696="","",SUMPRODUCT((MONTH(客户下单明细表!$D$4:$D$5200)=销售员提成汇总!$E$2)*((YEAR(客户下单明细表!$D$4:$D$5200)=销售员提成汇总!$C$2))*(客户下单明细表!$O$4:$O$5200=A1696),客户下单明细表!$R$4:$R$5200))</f>
        <v/>
      </c>
      <c r="E1696" s="21" t="str">
        <f>IF(A1696="","",SUMPRODUCT((MONTH(客户下单明细表!$D$4:$D$5200)=销售员提成汇总!$E$2-1)*((YEAR(客户下单明细表!$D$4:$D$5200)=销售员提成汇总!$C$2))*(客户下单明细表!$O$4:$O$5200=A1696),客户下单明细表!$R$4:$R$5200))</f>
        <v/>
      </c>
      <c r="F1696" s="22">
        <v>1800</v>
      </c>
      <c r="G1696" s="23">
        <f>SUMIFS(销售员提成汇总!C:C,销售员提成汇总!K:K,$K1696)</f>
        <v>0</v>
      </c>
      <c r="H1696" s="21">
        <f t="shared" si="80"/>
        <v>0</v>
      </c>
      <c r="I1696" s="23" t="str">
        <f t="shared" si="81"/>
        <v/>
      </c>
      <c r="J1696" s="31" t="str">
        <f t="shared" si="82"/>
        <v/>
      </c>
      <c r="K1696" s="32" t="e">
        <f>VLOOKUP(A$4:A$600,客户下单明细表!O$4:P$5200,2,FALSE)</f>
        <v>#VALUE!</v>
      </c>
    </row>
    <row r="1697" spans="1:11">
      <c r="A1697" s="20"/>
      <c r="B1697" s="21" t="str">
        <f>IF(A1697="","",SUMPRODUCT((MONTH(客户下单明细表!$D$4:$D$5200)=销售员提成汇总!$E$2)*((YEAR(客户下单明细表!$D$4:$D$5200)=销售员提成汇总!$C$2))*(客户下单明细表!$O$4:$O$5200=A1697),客户下单明细表!$N$4:$N$5200))</f>
        <v/>
      </c>
      <c r="C1697" s="21" t="str">
        <f>IF(B1697="","",SUMPRODUCT((MONTH(客户下单明细表!$D$4:$D$5200)=销售员提成汇总!$E$2-1)*((YEAR(客户下单明细表!$D$4:$D$5200)=销售员提成汇总!$C$2))*(客户下单明细表!$O$4:$O$5200=A1697)*($A$2=客户下单明细表!$S$4:$S$5200),客户下单明细表!$N$4:$N$5200))</f>
        <v/>
      </c>
      <c r="D1697" s="21" t="str">
        <f>IF(A1697="","",SUMPRODUCT((MONTH(客户下单明细表!$D$4:$D$5200)=销售员提成汇总!$E$2)*((YEAR(客户下单明细表!$D$4:$D$5200)=销售员提成汇总!$C$2))*(客户下单明细表!$O$4:$O$5200=A1697),客户下单明细表!$R$4:$R$5200))</f>
        <v/>
      </c>
      <c r="E1697" s="21" t="str">
        <f>IF(A1697="","",SUMPRODUCT((MONTH(客户下单明细表!$D$4:$D$5200)=销售员提成汇总!$E$2-1)*((YEAR(客户下单明细表!$D$4:$D$5200)=销售员提成汇总!$C$2))*(客户下单明细表!$O$4:$O$5200=A1697),客户下单明细表!$R$4:$R$5200))</f>
        <v/>
      </c>
      <c r="F1697" s="22">
        <v>1800</v>
      </c>
      <c r="G1697" s="23">
        <f>SUMIFS(销售员提成汇总!C:C,销售员提成汇总!K:K,$K1697)</f>
        <v>0</v>
      </c>
      <c r="H1697" s="21">
        <f t="shared" si="80"/>
        <v>0</v>
      </c>
      <c r="I1697" s="23" t="str">
        <f t="shared" si="81"/>
        <v/>
      </c>
      <c r="J1697" s="31" t="str">
        <f t="shared" si="82"/>
        <v/>
      </c>
      <c r="K1697" s="32" t="e">
        <f>VLOOKUP(A$4:A$600,客户下单明细表!O$4:P$5200,2,FALSE)</f>
        <v>#VALUE!</v>
      </c>
    </row>
    <row r="1698" spans="1:11">
      <c r="A1698" s="20"/>
      <c r="B1698" s="21" t="str">
        <f>IF(A1698="","",SUMPRODUCT((MONTH(客户下单明细表!$D$4:$D$5200)=销售员提成汇总!$E$2)*((YEAR(客户下单明细表!$D$4:$D$5200)=销售员提成汇总!$C$2))*(客户下单明细表!$O$4:$O$5200=A1698),客户下单明细表!$N$4:$N$5200))</f>
        <v/>
      </c>
      <c r="C1698" s="21" t="str">
        <f>IF(B1698="","",SUMPRODUCT((MONTH(客户下单明细表!$D$4:$D$5200)=销售员提成汇总!$E$2-1)*((YEAR(客户下单明细表!$D$4:$D$5200)=销售员提成汇总!$C$2))*(客户下单明细表!$O$4:$O$5200=A1698)*($A$2=客户下单明细表!$S$4:$S$5200),客户下单明细表!$N$4:$N$5200))</f>
        <v/>
      </c>
      <c r="D1698" s="21" t="str">
        <f>IF(A1698="","",SUMPRODUCT((MONTH(客户下单明细表!$D$4:$D$5200)=销售员提成汇总!$E$2)*((YEAR(客户下单明细表!$D$4:$D$5200)=销售员提成汇总!$C$2))*(客户下单明细表!$O$4:$O$5200=A1698),客户下单明细表!$R$4:$R$5200))</f>
        <v/>
      </c>
      <c r="E1698" s="21" t="str">
        <f>IF(A1698="","",SUMPRODUCT((MONTH(客户下单明细表!$D$4:$D$5200)=销售员提成汇总!$E$2-1)*((YEAR(客户下单明细表!$D$4:$D$5200)=销售员提成汇总!$C$2))*(客户下单明细表!$O$4:$O$5200=A1698),客户下单明细表!$R$4:$R$5200))</f>
        <v/>
      </c>
      <c r="F1698" s="22">
        <v>1800</v>
      </c>
      <c r="G1698" s="23">
        <f>SUMIFS(销售员提成汇总!C:C,销售员提成汇总!K:K,$K1698)</f>
        <v>0</v>
      </c>
      <c r="H1698" s="21">
        <f t="shared" si="80"/>
        <v>0</v>
      </c>
      <c r="I1698" s="23" t="str">
        <f t="shared" si="81"/>
        <v/>
      </c>
      <c r="J1698" s="31" t="str">
        <f t="shared" si="82"/>
        <v/>
      </c>
      <c r="K1698" s="32" t="e">
        <f>VLOOKUP(A$4:A$600,客户下单明细表!O$4:P$5200,2,FALSE)</f>
        <v>#VALUE!</v>
      </c>
    </row>
    <row r="1699" spans="1:11">
      <c r="A1699" s="20"/>
      <c r="B1699" s="21" t="str">
        <f>IF(A1699="","",SUMPRODUCT((MONTH(客户下单明细表!$D$4:$D$5200)=销售员提成汇总!$E$2)*((YEAR(客户下单明细表!$D$4:$D$5200)=销售员提成汇总!$C$2))*(客户下单明细表!$O$4:$O$5200=A1699),客户下单明细表!$N$4:$N$5200))</f>
        <v/>
      </c>
      <c r="C1699" s="21" t="str">
        <f>IF(B1699="","",SUMPRODUCT((MONTH(客户下单明细表!$D$4:$D$5200)=销售员提成汇总!$E$2-1)*((YEAR(客户下单明细表!$D$4:$D$5200)=销售员提成汇总!$C$2))*(客户下单明细表!$O$4:$O$5200=A1699)*($A$2=客户下单明细表!$S$4:$S$5200),客户下单明细表!$N$4:$N$5200))</f>
        <v/>
      </c>
      <c r="D1699" s="21" t="str">
        <f>IF(A1699="","",SUMPRODUCT((MONTH(客户下单明细表!$D$4:$D$5200)=销售员提成汇总!$E$2)*((YEAR(客户下单明细表!$D$4:$D$5200)=销售员提成汇总!$C$2))*(客户下单明细表!$O$4:$O$5200=A1699),客户下单明细表!$R$4:$R$5200))</f>
        <v/>
      </c>
      <c r="E1699" s="21" t="str">
        <f>IF(A1699="","",SUMPRODUCT((MONTH(客户下单明细表!$D$4:$D$5200)=销售员提成汇总!$E$2-1)*((YEAR(客户下单明细表!$D$4:$D$5200)=销售员提成汇总!$C$2))*(客户下单明细表!$O$4:$O$5200=A1699),客户下单明细表!$R$4:$R$5200))</f>
        <v/>
      </c>
      <c r="F1699" s="22">
        <v>1800</v>
      </c>
      <c r="G1699" s="23">
        <f>SUMIFS(销售员提成汇总!C:C,销售员提成汇总!K:K,$K1699)</f>
        <v>0</v>
      </c>
      <c r="H1699" s="21">
        <f t="shared" si="80"/>
        <v>0</v>
      </c>
      <c r="I1699" s="23" t="str">
        <f t="shared" si="81"/>
        <v/>
      </c>
      <c r="J1699" s="31" t="str">
        <f t="shared" si="82"/>
        <v/>
      </c>
      <c r="K1699" s="32" t="e">
        <f>VLOOKUP(A$4:A$600,客户下单明细表!O$4:P$5200,2,FALSE)</f>
        <v>#VALUE!</v>
      </c>
    </row>
    <row r="1700" spans="1:11">
      <c r="A1700" s="20"/>
      <c r="B1700" s="21" t="str">
        <f>IF(A1700="","",SUMPRODUCT((MONTH(客户下单明细表!$D$4:$D$5200)=销售员提成汇总!$E$2)*((YEAR(客户下单明细表!$D$4:$D$5200)=销售员提成汇总!$C$2))*(客户下单明细表!$O$4:$O$5200=A1700),客户下单明细表!$N$4:$N$5200))</f>
        <v/>
      </c>
      <c r="C1700" s="21" t="str">
        <f>IF(B1700="","",SUMPRODUCT((MONTH(客户下单明细表!$D$4:$D$5200)=销售员提成汇总!$E$2-1)*((YEAR(客户下单明细表!$D$4:$D$5200)=销售员提成汇总!$C$2))*(客户下单明细表!$O$4:$O$5200=A1700)*($A$2=客户下单明细表!$S$4:$S$5200),客户下单明细表!$N$4:$N$5200))</f>
        <v/>
      </c>
      <c r="D1700" s="21" t="str">
        <f>IF(A1700="","",SUMPRODUCT((MONTH(客户下单明细表!$D$4:$D$5200)=销售员提成汇总!$E$2)*((YEAR(客户下单明细表!$D$4:$D$5200)=销售员提成汇总!$C$2))*(客户下单明细表!$O$4:$O$5200=A1700),客户下单明细表!$R$4:$R$5200))</f>
        <v/>
      </c>
      <c r="E1700" s="21" t="str">
        <f>IF(A1700="","",SUMPRODUCT((MONTH(客户下单明细表!$D$4:$D$5200)=销售员提成汇总!$E$2-1)*((YEAR(客户下单明细表!$D$4:$D$5200)=销售员提成汇总!$C$2))*(客户下单明细表!$O$4:$O$5200=A1700),客户下单明细表!$R$4:$R$5200))</f>
        <v/>
      </c>
      <c r="F1700" s="22">
        <v>1800</v>
      </c>
      <c r="G1700" s="23">
        <f>SUMIFS(销售员提成汇总!C:C,销售员提成汇总!K:K,$K1700)</f>
        <v>0</v>
      </c>
      <c r="H1700" s="21">
        <f t="shared" si="80"/>
        <v>0</v>
      </c>
      <c r="I1700" s="23" t="str">
        <f t="shared" si="81"/>
        <v/>
      </c>
      <c r="J1700" s="31" t="str">
        <f t="shared" si="82"/>
        <v/>
      </c>
      <c r="K1700" s="32" t="e">
        <f>VLOOKUP(A$4:A$600,客户下单明细表!O$4:P$5200,2,FALSE)</f>
        <v>#VALUE!</v>
      </c>
    </row>
    <row r="1701" spans="1:11">
      <c r="A1701" s="20"/>
      <c r="B1701" s="21" t="str">
        <f>IF(A1701="","",SUMPRODUCT((MONTH(客户下单明细表!$D$4:$D$5200)=销售员提成汇总!$E$2)*((YEAR(客户下单明细表!$D$4:$D$5200)=销售员提成汇总!$C$2))*(客户下单明细表!$O$4:$O$5200=A1701),客户下单明细表!$N$4:$N$5200))</f>
        <v/>
      </c>
      <c r="C1701" s="21" t="str">
        <f>IF(B1701="","",SUMPRODUCT((MONTH(客户下单明细表!$D$4:$D$5200)=销售员提成汇总!$E$2-1)*((YEAR(客户下单明细表!$D$4:$D$5200)=销售员提成汇总!$C$2))*(客户下单明细表!$O$4:$O$5200=A1701)*($A$2=客户下单明细表!$S$4:$S$5200),客户下单明细表!$N$4:$N$5200))</f>
        <v/>
      </c>
      <c r="D1701" s="21" t="str">
        <f>IF(A1701="","",SUMPRODUCT((MONTH(客户下单明细表!$D$4:$D$5200)=销售员提成汇总!$E$2)*((YEAR(客户下单明细表!$D$4:$D$5200)=销售员提成汇总!$C$2))*(客户下单明细表!$O$4:$O$5200=A1701),客户下单明细表!$R$4:$R$5200))</f>
        <v/>
      </c>
      <c r="E1701" s="21" t="str">
        <f>IF(A1701="","",SUMPRODUCT((MONTH(客户下单明细表!$D$4:$D$5200)=销售员提成汇总!$E$2-1)*((YEAR(客户下单明细表!$D$4:$D$5200)=销售员提成汇总!$C$2))*(客户下单明细表!$O$4:$O$5200=A1701),客户下单明细表!$R$4:$R$5200))</f>
        <v/>
      </c>
      <c r="F1701" s="22">
        <v>1800</v>
      </c>
      <c r="G1701" s="23">
        <f>SUMIFS(销售员提成汇总!C:C,销售员提成汇总!K:K,$K1701)</f>
        <v>0</v>
      </c>
      <c r="H1701" s="21">
        <f t="shared" si="80"/>
        <v>0</v>
      </c>
      <c r="I1701" s="23" t="str">
        <f t="shared" si="81"/>
        <v/>
      </c>
      <c r="J1701" s="31" t="str">
        <f t="shared" si="82"/>
        <v/>
      </c>
      <c r="K1701" s="32" t="e">
        <f>VLOOKUP(A$4:A$600,客户下单明细表!O$4:P$5200,2,FALSE)</f>
        <v>#VALUE!</v>
      </c>
    </row>
    <row r="1702" spans="1:11">
      <c r="A1702" s="20"/>
      <c r="B1702" s="21" t="str">
        <f>IF(A1702="","",SUMPRODUCT((MONTH(客户下单明细表!$D$4:$D$5200)=销售员提成汇总!$E$2)*((YEAR(客户下单明细表!$D$4:$D$5200)=销售员提成汇总!$C$2))*(客户下单明细表!$O$4:$O$5200=A1702),客户下单明细表!$N$4:$N$5200))</f>
        <v/>
      </c>
      <c r="C1702" s="21" t="str">
        <f>IF(B1702="","",SUMPRODUCT((MONTH(客户下单明细表!$D$4:$D$5200)=销售员提成汇总!$E$2-1)*((YEAR(客户下单明细表!$D$4:$D$5200)=销售员提成汇总!$C$2))*(客户下单明细表!$O$4:$O$5200=A1702)*($A$2=客户下单明细表!$S$4:$S$5200),客户下单明细表!$N$4:$N$5200))</f>
        <v/>
      </c>
      <c r="D1702" s="21" t="str">
        <f>IF(A1702="","",SUMPRODUCT((MONTH(客户下单明细表!$D$4:$D$5200)=销售员提成汇总!$E$2)*((YEAR(客户下单明细表!$D$4:$D$5200)=销售员提成汇总!$C$2))*(客户下单明细表!$O$4:$O$5200=A1702),客户下单明细表!$R$4:$R$5200))</f>
        <v/>
      </c>
      <c r="E1702" s="21" t="str">
        <f>IF(A1702="","",SUMPRODUCT((MONTH(客户下单明细表!$D$4:$D$5200)=销售员提成汇总!$E$2-1)*((YEAR(客户下单明细表!$D$4:$D$5200)=销售员提成汇总!$C$2))*(客户下单明细表!$O$4:$O$5200=A1702),客户下单明细表!$R$4:$R$5200))</f>
        <v/>
      </c>
      <c r="F1702" s="22">
        <v>1800</v>
      </c>
      <c r="G1702" s="23">
        <f>SUMIFS(销售员提成汇总!C:C,销售员提成汇总!K:K,$K1702)</f>
        <v>0</v>
      </c>
      <c r="H1702" s="21">
        <f t="shared" si="80"/>
        <v>0</v>
      </c>
      <c r="I1702" s="23" t="str">
        <f t="shared" si="81"/>
        <v/>
      </c>
      <c r="J1702" s="31" t="str">
        <f t="shared" si="82"/>
        <v/>
      </c>
      <c r="K1702" s="32" t="e">
        <f>VLOOKUP(A$4:A$600,客户下单明细表!O$4:P$5200,2,FALSE)</f>
        <v>#VALUE!</v>
      </c>
    </row>
    <row r="1703" spans="1:11">
      <c r="A1703" s="20"/>
      <c r="B1703" s="21" t="str">
        <f>IF(A1703="","",SUMPRODUCT((MONTH(客户下单明细表!$D$4:$D$5200)=销售员提成汇总!$E$2)*((YEAR(客户下单明细表!$D$4:$D$5200)=销售员提成汇总!$C$2))*(客户下单明细表!$O$4:$O$5200=A1703),客户下单明细表!$N$4:$N$5200))</f>
        <v/>
      </c>
      <c r="C1703" s="21" t="str">
        <f>IF(B1703="","",SUMPRODUCT((MONTH(客户下单明细表!$D$4:$D$5200)=销售员提成汇总!$E$2-1)*((YEAR(客户下单明细表!$D$4:$D$5200)=销售员提成汇总!$C$2))*(客户下单明细表!$O$4:$O$5200=A1703)*($A$2=客户下单明细表!$S$4:$S$5200),客户下单明细表!$N$4:$N$5200))</f>
        <v/>
      </c>
      <c r="D1703" s="21" t="str">
        <f>IF(A1703="","",SUMPRODUCT((MONTH(客户下单明细表!$D$4:$D$5200)=销售员提成汇总!$E$2)*((YEAR(客户下单明细表!$D$4:$D$5200)=销售员提成汇总!$C$2))*(客户下单明细表!$O$4:$O$5200=A1703),客户下单明细表!$R$4:$R$5200))</f>
        <v/>
      </c>
      <c r="E1703" s="21" t="str">
        <f>IF(A1703="","",SUMPRODUCT((MONTH(客户下单明细表!$D$4:$D$5200)=销售员提成汇总!$E$2-1)*((YEAR(客户下单明细表!$D$4:$D$5200)=销售员提成汇总!$C$2))*(客户下单明细表!$O$4:$O$5200=A1703),客户下单明细表!$R$4:$R$5200))</f>
        <v/>
      </c>
      <c r="F1703" s="22">
        <v>1800</v>
      </c>
      <c r="G1703" s="23">
        <f>SUMIFS(销售员提成汇总!C:C,销售员提成汇总!K:K,$K1703)</f>
        <v>0</v>
      </c>
      <c r="H1703" s="21">
        <f t="shared" si="80"/>
        <v>0</v>
      </c>
      <c r="I1703" s="23" t="str">
        <f t="shared" si="81"/>
        <v/>
      </c>
      <c r="J1703" s="31" t="str">
        <f t="shared" si="82"/>
        <v/>
      </c>
      <c r="K1703" s="32" t="e">
        <f>VLOOKUP(A$4:A$600,客户下单明细表!O$4:P$5200,2,FALSE)</f>
        <v>#VALUE!</v>
      </c>
    </row>
    <row r="1704" spans="1:11">
      <c r="A1704" s="20"/>
      <c r="B1704" s="21" t="str">
        <f>IF(A1704="","",SUMPRODUCT((MONTH(客户下单明细表!$D$4:$D$5200)=销售员提成汇总!$E$2)*((YEAR(客户下单明细表!$D$4:$D$5200)=销售员提成汇总!$C$2))*(客户下单明细表!$O$4:$O$5200=A1704),客户下单明细表!$N$4:$N$5200))</f>
        <v/>
      </c>
      <c r="C1704" s="21" t="str">
        <f>IF(B1704="","",SUMPRODUCT((MONTH(客户下单明细表!$D$4:$D$5200)=销售员提成汇总!$E$2-1)*((YEAR(客户下单明细表!$D$4:$D$5200)=销售员提成汇总!$C$2))*(客户下单明细表!$O$4:$O$5200=A1704)*($A$2=客户下单明细表!$S$4:$S$5200),客户下单明细表!$N$4:$N$5200))</f>
        <v/>
      </c>
      <c r="D1704" s="21" t="str">
        <f>IF(A1704="","",SUMPRODUCT((MONTH(客户下单明细表!$D$4:$D$5200)=销售员提成汇总!$E$2)*((YEAR(客户下单明细表!$D$4:$D$5200)=销售员提成汇总!$C$2))*(客户下单明细表!$O$4:$O$5200=A1704),客户下单明细表!$R$4:$R$5200))</f>
        <v/>
      </c>
      <c r="E1704" s="21" t="str">
        <f>IF(A1704="","",SUMPRODUCT((MONTH(客户下单明细表!$D$4:$D$5200)=销售员提成汇总!$E$2-1)*((YEAR(客户下单明细表!$D$4:$D$5200)=销售员提成汇总!$C$2))*(客户下单明细表!$O$4:$O$5200=A1704),客户下单明细表!$R$4:$R$5200))</f>
        <v/>
      </c>
      <c r="F1704" s="22">
        <v>1800</v>
      </c>
      <c r="G1704" s="23">
        <f>SUMIFS(销售员提成汇总!C:C,销售员提成汇总!K:K,$K1704)</f>
        <v>0</v>
      </c>
      <c r="H1704" s="21">
        <f t="shared" si="80"/>
        <v>0</v>
      </c>
      <c r="I1704" s="23" t="str">
        <f t="shared" si="81"/>
        <v/>
      </c>
      <c r="J1704" s="31" t="str">
        <f t="shared" si="82"/>
        <v/>
      </c>
      <c r="K1704" s="32" t="e">
        <f>VLOOKUP(A$4:A$600,客户下单明细表!O$4:P$5200,2,FALSE)</f>
        <v>#VALUE!</v>
      </c>
    </row>
    <row r="1705" spans="1:11">
      <c r="A1705" s="20"/>
      <c r="B1705" s="21" t="str">
        <f>IF(A1705="","",SUMPRODUCT((MONTH(客户下单明细表!$D$4:$D$5200)=销售员提成汇总!$E$2)*((YEAR(客户下单明细表!$D$4:$D$5200)=销售员提成汇总!$C$2))*(客户下单明细表!$O$4:$O$5200=A1705),客户下单明细表!$N$4:$N$5200))</f>
        <v/>
      </c>
      <c r="C1705" s="21" t="str">
        <f>IF(B1705="","",SUMPRODUCT((MONTH(客户下单明细表!$D$4:$D$5200)=销售员提成汇总!$E$2-1)*((YEAR(客户下单明细表!$D$4:$D$5200)=销售员提成汇总!$C$2))*(客户下单明细表!$O$4:$O$5200=A1705)*($A$2=客户下单明细表!$S$4:$S$5200),客户下单明细表!$N$4:$N$5200))</f>
        <v/>
      </c>
      <c r="D1705" s="21" t="str">
        <f>IF(A1705="","",SUMPRODUCT((MONTH(客户下单明细表!$D$4:$D$5200)=销售员提成汇总!$E$2)*((YEAR(客户下单明细表!$D$4:$D$5200)=销售员提成汇总!$C$2))*(客户下单明细表!$O$4:$O$5200=A1705),客户下单明细表!$R$4:$R$5200))</f>
        <v/>
      </c>
      <c r="E1705" s="21" t="str">
        <f>IF(A1705="","",SUMPRODUCT((MONTH(客户下单明细表!$D$4:$D$5200)=销售员提成汇总!$E$2-1)*((YEAR(客户下单明细表!$D$4:$D$5200)=销售员提成汇总!$C$2))*(客户下单明细表!$O$4:$O$5200=A1705),客户下单明细表!$R$4:$R$5200))</f>
        <v/>
      </c>
      <c r="F1705" s="22">
        <v>1800</v>
      </c>
      <c r="G1705" s="23">
        <f>SUMIFS(销售员提成汇总!C:C,销售员提成汇总!K:K,$K1705)</f>
        <v>0</v>
      </c>
      <c r="H1705" s="21">
        <f t="shared" si="80"/>
        <v>0</v>
      </c>
      <c r="I1705" s="23" t="str">
        <f t="shared" si="81"/>
        <v/>
      </c>
      <c r="J1705" s="31" t="str">
        <f t="shared" si="82"/>
        <v/>
      </c>
      <c r="K1705" s="32" t="e">
        <f>VLOOKUP(A$4:A$600,客户下单明细表!O$4:P$5200,2,FALSE)</f>
        <v>#VALUE!</v>
      </c>
    </row>
    <row r="1706" spans="1:11">
      <c r="A1706" s="20"/>
      <c r="B1706" s="21" t="str">
        <f>IF(A1706="","",SUMPRODUCT((MONTH(客户下单明细表!$D$4:$D$5200)=销售员提成汇总!$E$2)*((YEAR(客户下单明细表!$D$4:$D$5200)=销售员提成汇总!$C$2))*(客户下单明细表!$O$4:$O$5200=A1706),客户下单明细表!$N$4:$N$5200))</f>
        <v/>
      </c>
      <c r="C1706" s="21" t="str">
        <f>IF(B1706="","",SUMPRODUCT((MONTH(客户下单明细表!$D$4:$D$5200)=销售员提成汇总!$E$2-1)*((YEAR(客户下单明细表!$D$4:$D$5200)=销售员提成汇总!$C$2))*(客户下单明细表!$O$4:$O$5200=A1706)*($A$2=客户下单明细表!$S$4:$S$5200),客户下单明细表!$N$4:$N$5200))</f>
        <v/>
      </c>
      <c r="D1706" s="21" t="str">
        <f>IF(A1706="","",SUMPRODUCT((MONTH(客户下单明细表!$D$4:$D$5200)=销售员提成汇总!$E$2)*((YEAR(客户下单明细表!$D$4:$D$5200)=销售员提成汇总!$C$2))*(客户下单明细表!$O$4:$O$5200=A1706),客户下单明细表!$R$4:$R$5200))</f>
        <v/>
      </c>
      <c r="E1706" s="21" t="str">
        <f>IF(A1706="","",SUMPRODUCT((MONTH(客户下单明细表!$D$4:$D$5200)=销售员提成汇总!$E$2-1)*((YEAR(客户下单明细表!$D$4:$D$5200)=销售员提成汇总!$C$2))*(客户下单明细表!$O$4:$O$5200=A1706),客户下单明细表!$R$4:$R$5200))</f>
        <v/>
      </c>
      <c r="F1706" s="22">
        <v>1800</v>
      </c>
      <c r="G1706" s="23">
        <f>SUMIFS(销售员提成汇总!C:C,销售员提成汇总!K:K,$K1706)</f>
        <v>0</v>
      </c>
      <c r="H1706" s="21">
        <f t="shared" si="80"/>
        <v>0</v>
      </c>
      <c r="I1706" s="23" t="str">
        <f t="shared" si="81"/>
        <v/>
      </c>
      <c r="J1706" s="31" t="str">
        <f t="shared" si="82"/>
        <v/>
      </c>
      <c r="K1706" s="32" t="e">
        <f>VLOOKUP(A$4:A$600,客户下单明细表!O$4:P$5200,2,FALSE)</f>
        <v>#VALUE!</v>
      </c>
    </row>
    <row r="1707" spans="1:11">
      <c r="A1707" s="20"/>
      <c r="B1707" s="21" t="str">
        <f>IF(A1707="","",SUMPRODUCT((MONTH(客户下单明细表!$D$4:$D$5200)=销售员提成汇总!$E$2)*((YEAR(客户下单明细表!$D$4:$D$5200)=销售员提成汇总!$C$2))*(客户下单明细表!$O$4:$O$5200=A1707),客户下单明细表!$N$4:$N$5200))</f>
        <v/>
      </c>
      <c r="C1707" s="21" t="str">
        <f>IF(B1707="","",SUMPRODUCT((MONTH(客户下单明细表!$D$4:$D$5200)=销售员提成汇总!$E$2-1)*((YEAR(客户下单明细表!$D$4:$D$5200)=销售员提成汇总!$C$2))*(客户下单明细表!$O$4:$O$5200=A1707)*($A$2=客户下单明细表!$S$4:$S$5200),客户下单明细表!$N$4:$N$5200))</f>
        <v/>
      </c>
      <c r="D1707" s="21" t="str">
        <f>IF(A1707="","",SUMPRODUCT((MONTH(客户下单明细表!$D$4:$D$5200)=销售员提成汇总!$E$2)*((YEAR(客户下单明细表!$D$4:$D$5200)=销售员提成汇总!$C$2))*(客户下单明细表!$O$4:$O$5200=A1707),客户下单明细表!$R$4:$R$5200))</f>
        <v/>
      </c>
      <c r="E1707" s="21" t="str">
        <f>IF(A1707="","",SUMPRODUCT((MONTH(客户下单明细表!$D$4:$D$5200)=销售员提成汇总!$E$2-1)*((YEAR(客户下单明细表!$D$4:$D$5200)=销售员提成汇总!$C$2))*(客户下单明细表!$O$4:$O$5200=A1707),客户下单明细表!$R$4:$R$5200))</f>
        <v/>
      </c>
      <c r="F1707" s="22">
        <v>1800</v>
      </c>
      <c r="G1707" s="23">
        <f>SUMIFS(销售员提成汇总!C:C,销售员提成汇总!K:K,$K1707)</f>
        <v>0</v>
      </c>
      <c r="H1707" s="21">
        <f t="shared" si="80"/>
        <v>0</v>
      </c>
      <c r="I1707" s="23" t="str">
        <f t="shared" si="81"/>
        <v/>
      </c>
      <c r="J1707" s="31" t="str">
        <f t="shared" si="82"/>
        <v/>
      </c>
      <c r="K1707" s="32" t="e">
        <f>VLOOKUP(A$4:A$600,客户下单明细表!O$4:P$5200,2,FALSE)</f>
        <v>#VALUE!</v>
      </c>
    </row>
    <row r="1708" spans="1:11">
      <c r="A1708" s="20"/>
      <c r="B1708" s="21" t="str">
        <f>IF(A1708="","",SUMPRODUCT((MONTH(客户下单明细表!$D$4:$D$5200)=销售员提成汇总!$E$2)*((YEAR(客户下单明细表!$D$4:$D$5200)=销售员提成汇总!$C$2))*(客户下单明细表!$O$4:$O$5200=A1708),客户下单明细表!$N$4:$N$5200))</f>
        <v/>
      </c>
      <c r="C1708" s="21" t="str">
        <f>IF(B1708="","",SUMPRODUCT((MONTH(客户下单明细表!$D$4:$D$5200)=销售员提成汇总!$E$2-1)*((YEAR(客户下单明细表!$D$4:$D$5200)=销售员提成汇总!$C$2))*(客户下单明细表!$O$4:$O$5200=A1708)*($A$2=客户下单明细表!$S$4:$S$5200),客户下单明细表!$N$4:$N$5200))</f>
        <v/>
      </c>
      <c r="D1708" s="21" t="str">
        <f>IF(A1708="","",SUMPRODUCT((MONTH(客户下单明细表!$D$4:$D$5200)=销售员提成汇总!$E$2)*((YEAR(客户下单明细表!$D$4:$D$5200)=销售员提成汇总!$C$2))*(客户下单明细表!$O$4:$O$5200=A1708),客户下单明细表!$R$4:$R$5200))</f>
        <v/>
      </c>
      <c r="E1708" s="21" t="str">
        <f>IF(A1708="","",SUMPRODUCT((MONTH(客户下单明细表!$D$4:$D$5200)=销售员提成汇总!$E$2-1)*((YEAR(客户下单明细表!$D$4:$D$5200)=销售员提成汇总!$C$2))*(客户下单明细表!$O$4:$O$5200=A1708),客户下单明细表!$R$4:$R$5200))</f>
        <v/>
      </c>
      <c r="F1708" s="22">
        <v>1800</v>
      </c>
      <c r="G1708" s="23">
        <f>SUMIFS(销售员提成汇总!C:C,销售员提成汇总!K:K,$K1708)</f>
        <v>0</v>
      </c>
      <c r="H1708" s="21">
        <f t="shared" si="80"/>
        <v>0</v>
      </c>
      <c r="I1708" s="23" t="str">
        <f t="shared" si="81"/>
        <v/>
      </c>
      <c r="J1708" s="31" t="str">
        <f t="shared" si="82"/>
        <v/>
      </c>
      <c r="K1708" s="32" t="e">
        <f>VLOOKUP(A$4:A$600,客户下单明细表!O$4:P$5200,2,FALSE)</f>
        <v>#VALUE!</v>
      </c>
    </row>
    <row r="1709" spans="1:11">
      <c r="A1709" s="20"/>
      <c r="B1709" s="21" t="str">
        <f>IF(A1709="","",SUMPRODUCT((MONTH(客户下单明细表!$D$4:$D$5200)=销售员提成汇总!$E$2)*((YEAR(客户下单明细表!$D$4:$D$5200)=销售员提成汇总!$C$2))*(客户下单明细表!$O$4:$O$5200=A1709),客户下单明细表!$N$4:$N$5200))</f>
        <v/>
      </c>
      <c r="C1709" s="21" t="str">
        <f>IF(B1709="","",SUMPRODUCT((MONTH(客户下单明细表!$D$4:$D$5200)=销售员提成汇总!$E$2-1)*((YEAR(客户下单明细表!$D$4:$D$5200)=销售员提成汇总!$C$2))*(客户下单明细表!$O$4:$O$5200=A1709)*($A$2=客户下单明细表!$S$4:$S$5200),客户下单明细表!$N$4:$N$5200))</f>
        <v/>
      </c>
      <c r="D1709" s="21" t="str">
        <f>IF(A1709="","",SUMPRODUCT((MONTH(客户下单明细表!$D$4:$D$5200)=销售员提成汇总!$E$2)*((YEAR(客户下单明细表!$D$4:$D$5200)=销售员提成汇总!$C$2))*(客户下单明细表!$O$4:$O$5200=A1709),客户下单明细表!$R$4:$R$5200))</f>
        <v/>
      </c>
      <c r="E1709" s="21" t="str">
        <f>IF(A1709="","",SUMPRODUCT((MONTH(客户下单明细表!$D$4:$D$5200)=销售员提成汇总!$E$2-1)*((YEAR(客户下单明细表!$D$4:$D$5200)=销售员提成汇总!$C$2))*(客户下单明细表!$O$4:$O$5200=A1709),客户下单明细表!$R$4:$R$5200))</f>
        <v/>
      </c>
      <c r="F1709" s="22">
        <v>1800</v>
      </c>
      <c r="G1709" s="23">
        <f>SUMIFS(销售员提成汇总!C:C,销售员提成汇总!K:K,$K1709)</f>
        <v>0</v>
      </c>
      <c r="H1709" s="21">
        <f t="shared" si="80"/>
        <v>0</v>
      </c>
      <c r="I1709" s="23" t="str">
        <f t="shared" si="81"/>
        <v/>
      </c>
      <c r="J1709" s="31" t="str">
        <f t="shared" si="82"/>
        <v/>
      </c>
      <c r="K1709" s="32" t="e">
        <f>VLOOKUP(A$4:A$600,客户下单明细表!O$4:P$5200,2,FALSE)</f>
        <v>#VALUE!</v>
      </c>
    </row>
    <row r="1710" spans="1:11">
      <c r="A1710" s="20"/>
      <c r="B1710" s="21" t="str">
        <f>IF(A1710="","",SUMPRODUCT((MONTH(客户下单明细表!$D$4:$D$5200)=销售员提成汇总!$E$2)*((YEAR(客户下单明细表!$D$4:$D$5200)=销售员提成汇总!$C$2))*(客户下单明细表!$O$4:$O$5200=A1710),客户下单明细表!$N$4:$N$5200))</f>
        <v/>
      </c>
      <c r="C1710" s="21" t="str">
        <f>IF(B1710="","",SUMPRODUCT((MONTH(客户下单明细表!$D$4:$D$5200)=销售员提成汇总!$E$2-1)*((YEAR(客户下单明细表!$D$4:$D$5200)=销售员提成汇总!$C$2))*(客户下单明细表!$O$4:$O$5200=A1710)*($A$2=客户下单明细表!$S$4:$S$5200),客户下单明细表!$N$4:$N$5200))</f>
        <v/>
      </c>
      <c r="D1710" s="21" t="str">
        <f>IF(A1710="","",SUMPRODUCT((MONTH(客户下单明细表!$D$4:$D$5200)=销售员提成汇总!$E$2)*((YEAR(客户下单明细表!$D$4:$D$5200)=销售员提成汇总!$C$2))*(客户下单明细表!$O$4:$O$5200=A1710),客户下单明细表!$R$4:$R$5200))</f>
        <v/>
      </c>
      <c r="E1710" s="21" t="str">
        <f>IF(A1710="","",SUMPRODUCT((MONTH(客户下单明细表!$D$4:$D$5200)=销售员提成汇总!$E$2-1)*((YEAR(客户下单明细表!$D$4:$D$5200)=销售员提成汇总!$C$2))*(客户下单明细表!$O$4:$O$5200=A1710),客户下单明细表!$R$4:$R$5200))</f>
        <v/>
      </c>
      <c r="F1710" s="22">
        <v>1800</v>
      </c>
      <c r="G1710" s="23">
        <f>SUMIFS(销售员提成汇总!C:C,销售员提成汇总!K:K,$K1710)</f>
        <v>0</v>
      </c>
      <c r="H1710" s="21">
        <f t="shared" si="80"/>
        <v>0</v>
      </c>
      <c r="I1710" s="23" t="str">
        <f t="shared" si="81"/>
        <v/>
      </c>
      <c r="J1710" s="31" t="str">
        <f t="shared" si="82"/>
        <v/>
      </c>
      <c r="K1710" s="32" t="e">
        <f>VLOOKUP(A$4:A$600,客户下单明细表!O$4:P$5200,2,FALSE)</f>
        <v>#VALUE!</v>
      </c>
    </row>
    <row r="1711" spans="1:11">
      <c r="A1711" s="20"/>
      <c r="B1711" s="21" t="str">
        <f>IF(A1711="","",SUMPRODUCT((MONTH(客户下单明细表!$D$4:$D$5200)=销售员提成汇总!$E$2)*((YEAR(客户下单明细表!$D$4:$D$5200)=销售员提成汇总!$C$2))*(客户下单明细表!$O$4:$O$5200=A1711),客户下单明细表!$N$4:$N$5200))</f>
        <v/>
      </c>
      <c r="C1711" s="21" t="str">
        <f>IF(B1711="","",SUMPRODUCT((MONTH(客户下单明细表!$D$4:$D$5200)=销售员提成汇总!$E$2-1)*((YEAR(客户下单明细表!$D$4:$D$5200)=销售员提成汇总!$C$2))*(客户下单明细表!$O$4:$O$5200=A1711)*($A$2=客户下单明细表!$S$4:$S$5200),客户下单明细表!$N$4:$N$5200))</f>
        <v/>
      </c>
      <c r="D1711" s="21" t="str">
        <f>IF(A1711="","",SUMPRODUCT((MONTH(客户下单明细表!$D$4:$D$5200)=销售员提成汇总!$E$2)*((YEAR(客户下单明细表!$D$4:$D$5200)=销售员提成汇总!$C$2))*(客户下单明细表!$O$4:$O$5200=A1711),客户下单明细表!$R$4:$R$5200))</f>
        <v/>
      </c>
      <c r="E1711" s="21" t="str">
        <f>IF(A1711="","",SUMPRODUCT((MONTH(客户下单明细表!$D$4:$D$5200)=销售员提成汇总!$E$2-1)*((YEAR(客户下单明细表!$D$4:$D$5200)=销售员提成汇总!$C$2))*(客户下单明细表!$O$4:$O$5200=A1711),客户下单明细表!$R$4:$R$5200))</f>
        <v/>
      </c>
      <c r="F1711" s="22">
        <v>1800</v>
      </c>
      <c r="G1711" s="23">
        <f>SUMIFS(销售员提成汇总!C:C,销售员提成汇总!K:K,$K1711)</f>
        <v>0</v>
      </c>
      <c r="H1711" s="21">
        <f t="shared" si="80"/>
        <v>0</v>
      </c>
      <c r="I1711" s="23" t="str">
        <f t="shared" si="81"/>
        <v/>
      </c>
      <c r="J1711" s="31" t="str">
        <f t="shared" si="82"/>
        <v/>
      </c>
      <c r="K1711" s="32" t="e">
        <f>VLOOKUP(A$4:A$600,客户下单明细表!O$4:P$5200,2,FALSE)</f>
        <v>#VALUE!</v>
      </c>
    </row>
    <row r="1712" spans="1:11">
      <c r="A1712" s="20"/>
      <c r="B1712" s="21" t="str">
        <f>IF(A1712="","",SUMPRODUCT((MONTH(客户下单明细表!$D$4:$D$5200)=销售员提成汇总!$E$2)*((YEAR(客户下单明细表!$D$4:$D$5200)=销售员提成汇总!$C$2))*(客户下单明细表!$O$4:$O$5200=A1712),客户下单明细表!$N$4:$N$5200))</f>
        <v/>
      </c>
      <c r="C1712" s="21" t="str">
        <f>IF(B1712="","",SUMPRODUCT((MONTH(客户下单明细表!$D$4:$D$5200)=销售员提成汇总!$E$2-1)*((YEAR(客户下单明细表!$D$4:$D$5200)=销售员提成汇总!$C$2))*(客户下单明细表!$O$4:$O$5200=A1712)*($A$2=客户下单明细表!$S$4:$S$5200),客户下单明细表!$N$4:$N$5200))</f>
        <v/>
      </c>
      <c r="D1712" s="21" t="str">
        <f>IF(A1712="","",SUMPRODUCT((MONTH(客户下单明细表!$D$4:$D$5200)=销售员提成汇总!$E$2)*((YEAR(客户下单明细表!$D$4:$D$5200)=销售员提成汇总!$C$2))*(客户下单明细表!$O$4:$O$5200=A1712),客户下单明细表!$R$4:$R$5200))</f>
        <v/>
      </c>
      <c r="E1712" s="21" t="str">
        <f>IF(A1712="","",SUMPRODUCT((MONTH(客户下单明细表!$D$4:$D$5200)=销售员提成汇总!$E$2-1)*((YEAR(客户下单明细表!$D$4:$D$5200)=销售员提成汇总!$C$2))*(客户下单明细表!$O$4:$O$5200=A1712),客户下单明细表!$R$4:$R$5200))</f>
        <v/>
      </c>
      <c r="F1712" s="22">
        <v>1800</v>
      </c>
      <c r="G1712" s="23">
        <f>SUMIFS(销售员提成汇总!C:C,销售员提成汇总!K:K,$K1712)</f>
        <v>0</v>
      </c>
      <c r="H1712" s="21">
        <f t="shared" si="80"/>
        <v>0</v>
      </c>
      <c r="I1712" s="23" t="str">
        <f t="shared" si="81"/>
        <v/>
      </c>
      <c r="J1712" s="31" t="str">
        <f t="shared" si="82"/>
        <v/>
      </c>
      <c r="K1712" s="32" t="e">
        <f>VLOOKUP(A$4:A$600,客户下单明细表!O$4:P$5200,2,FALSE)</f>
        <v>#VALUE!</v>
      </c>
    </row>
    <row r="1713" spans="1:11">
      <c r="A1713" s="20"/>
      <c r="B1713" s="21" t="str">
        <f>IF(A1713="","",SUMPRODUCT((MONTH(客户下单明细表!$D$4:$D$5200)=销售员提成汇总!$E$2)*((YEAR(客户下单明细表!$D$4:$D$5200)=销售员提成汇总!$C$2))*(客户下单明细表!$O$4:$O$5200=A1713),客户下单明细表!$N$4:$N$5200))</f>
        <v/>
      </c>
      <c r="C1713" s="21" t="str">
        <f>IF(B1713="","",SUMPRODUCT((MONTH(客户下单明细表!$D$4:$D$5200)=销售员提成汇总!$E$2-1)*((YEAR(客户下单明细表!$D$4:$D$5200)=销售员提成汇总!$C$2))*(客户下单明细表!$O$4:$O$5200=A1713)*($A$2=客户下单明细表!$S$4:$S$5200),客户下单明细表!$N$4:$N$5200))</f>
        <v/>
      </c>
      <c r="D1713" s="21" t="str">
        <f>IF(A1713="","",SUMPRODUCT((MONTH(客户下单明细表!$D$4:$D$5200)=销售员提成汇总!$E$2)*((YEAR(客户下单明细表!$D$4:$D$5200)=销售员提成汇总!$C$2))*(客户下单明细表!$O$4:$O$5200=A1713),客户下单明细表!$R$4:$R$5200))</f>
        <v/>
      </c>
      <c r="E1713" s="21" t="str">
        <f>IF(A1713="","",SUMPRODUCT((MONTH(客户下单明细表!$D$4:$D$5200)=销售员提成汇总!$E$2-1)*((YEAR(客户下单明细表!$D$4:$D$5200)=销售员提成汇总!$C$2))*(客户下单明细表!$O$4:$O$5200=A1713),客户下单明细表!$R$4:$R$5200))</f>
        <v/>
      </c>
      <c r="F1713" s="22">
        <v>1800</v>
      </c>
      <c r="G1713" s="23">
        <f>SUMIFS(销售员提成汇总!C:C,销售员提成汇总!K:K,$K1713)</f>
        <v>0</v>
      </c>
      <c r="H1713" s="21">
        <f t="shared" si="80"/>
        <v>0</v>
      </c>
      <c r="I1713" s="23" t="str">
        <f t="shared" si="81"/>
        <v/>
      </c>
      <c r="J1713" s="31" t="str">
        <f t="shared" si="82"/>
        <v/>
      </c>
      <c r="K1713" s="32" t="e">
        <f>VLOOKUP(A$4:A$600,客户下单明细表!O$4:P$5200,2,FALSE)</f>
        <v>#VALUE!</v>
      </c>
    </row>
    <row r="1714" spans="1:11">
      <c r="A1714" s="20"/>
      <c r="B1714" s="21" t="str">
        <f>IF(A1714="","",SUMPRODUCT((MONTH(客户下单明细表!$D$4:$D$5200)=销售员提成汇总!$E$2)*((YEAR(客户下单明细表!$D$4:$D$5200)=销售员提成汇总!$C$2))*(客户下单明细表!$O$4:$O$5200=A1714),客户下单明细表!$N$4:$N$5200))</f>
        <v/>
      </c>
      <c r="C1714" s="21" t="str">
        <f>IF(B1714="","",SUMPRODUCT((MONTH(客户下单明细表!$D$4:$D$5200)=销售员提成汇总!$E$2-1)*((YEAR(客户下单明细表!$D$4:$D$5200)=销售员提成汇总!$C$2))*(客户下单明细表!$O$4:$O$5200=A1714)*($A$2=客户下单明细表!$S$4:$S$5200),客户下单明细表!$N$4:$N$5200))</f>
        <v/>
      </c>
      <c r="D1714" s="21" t="str">
        <f>IF(A1714="","",SUMPRODUCT((MONTH(客户下单明细表!$D$4:$D$5200)=销售员提成汇总!$E$2)*((YEAR(客户下单明细表!$D$4:$D$5200)=销售员提成汇总!$C$2))*(客户下单明细表!$O$4:$O$5200=A1714),客户下单明细表!$R$4:$R$5200))</f>
        <v/>
      </c>
      <c r="E1714" s="21" t="str">
        <f>IF(A1714="","",SUMPRODUCT((MONTH(客户下单明细表!$D$4:$D$5200)=销售员提成汇总!$E$2-1)*((YEAR(客户下单明细表!$D$4:$D$5200)=销售员提成汇总!$C$2))*(客户下单明细表!$O$4:$O$5200=A1714),客户下单明细表!$R$4:$R$5200))</f>
        <v/>
      </c>
      <c r="F1714" s="22">
        <v>1800</v>
      </c>
      <c r="G1714" s="23">
        <f>SUMIFS(销售员提成汇总!C:C,销售员提成汇总!K:K,$K1714)</f>
        <v>0</v>
      </c>
      <c r="H1714" s="21">
        <f t="shared" si="80"/>
        <v>0</v>
      </c>
      <c r="I1714" s="23" t="str">
        <f t="shared" si="81"/>
        <v/>
      </c>
      <c r="J1714" s="31" t="str">
        <f t="shared" si="82"/>
        <v/>
      </c>
      <c r="K1714" s="32" t="e">
        <f>VLOOKUP(A$4:A$600,客户下单明细表!O$4:P$5200,2,FALSE)</f>
        <v>#VALUE!</v>
      </c>
    </row>
    <row r="1715" spans="1:11">
      <c r="A1715" s="20"/>
      <c r="B1715" s="21" t="str">
        <f>IF(A1715="","",SUMPRODUCT((MONTH(客户下单明细表!$D$4:$D$5200)=销售员提成汇总!$E$2)*((YEAR(客户下单明细表!$D$4:$D$5200)=销售员提成汇总!$C$2))*(客户下单明细表!$O$4:$O$5200=A1715),客户下单明细表!$N$4:$N$5200))</f>
        <v/>
      </c>
      <c r="C1715" s="21" t="str">
        <f>IF(B1715="","",SUMPRODUCT((MONTH(客户下单明细表!$D$4:$D$5200)=销售员提成汇总!$E$2-1)*((YEAR(客户下单明细表!$D$4:$D$5200)=销售员提成汇总!$C$2))*(客户下单明细表!$O$4:$O$5200=A1715)*($A$2=客户下单明细表!$S$4:$S$5200),客户下单明细表!$N$4:$N$5200))</f>
        <v/>
      </c>
      <c r="D1715" s="21" t="str">
        <f>IF(A1715="","",SUMPRODUCT((MONTH(客户下单明细表!$D$4:$D$5200)=销售员提成汇总!$E$2)*((YEAR(客户下单明细表!$D$4:$D$5200)=销售员提成汇总!$C$2))*(客户下单明细表!$O$4:$O$5200=A1715),客户下单明细表!$R$4:$R$5200))</f>
        <v/>
      </c>
      <c r="E1715" s="21" t="str">
        <f>IF(A1715="","",SUMPRODUCT((MONTH(客户下单明细表!$D$4:$D$5200)=销售员提成汇总!$E$2-1)*((YEAR(客户下单明细表!$D$4:$D$5200)=销售员提成汇总!$C$2))*(客户下单明细表!$O$4:$O$5200=A1715),客户下单明细表!$R$4:$R$5200))</f>
        <v/>
      </c>
      <c r="F1715" s="22">
        <v>1800</v>
      </c>
      <c r="G1715" s="23">
        <f>SUMIFS(销售员提成汇总!C:C,销售员提成汇总!K:K,$K1715)</f>
        <v>0</v>
      </c>
      <c r="H1715" s="21">
        <f t="shared" si="80"/>
        <v>0</v>
      </c>
      <c r="I1715" s="23" t="str">
        <f t="shared" si="81"/>
        <v/>
      </c>
      <c r="J1715" s="31" t="str">
        <f t="shared" si="82"/>
        <v/>
      </c>
      <c r="K1715" s="32" t="e">
        <f>VLOOKUP(A$4:A$600,客户下单明细表!O$4:P$5200,2,FALSE)</f>
        <v>#VALUE!</v>
      </c>
    </row>
    <row r="1716" spans="1:11">
      <c r="A1716" s="20"/>
      <c r="B1716" s="21" t="str">
        <f>IF(A1716="","",SUMPRODUCT((MONTH(客户下单明细表!$D$4:$D$5200)=销售员提成汇总!$E$2)*((YEAR(客户下单明细表!$D$4:$D$5200)=销售员提成汇总!$C$2))*(客户下单明细表!$O$4:$O$5200=A1716),客户下单明细表!$N$4:$N$5200))</f>
        <v/>
      </c>
      <c r="C1716" s="21" t="str">
        <f>IF(B1716="","",SUMPRODUCT((MONTH(客户下单明细表!$D$4:$D$5200)=销售员提成汇总!$E$2-1)*((YEAR(客户下单明细表!$D$4:$D$5200)=销售员提成汇总!$C$2))*(客户下单明细表!$O$4:$O$5200=A1716)*($A$2=客户下单明细表!$S$4:$S$5200),客户下单明细表!$N$4:$N$5200))</f>
        <v/>
      </c>
      <c r="D1716" s="21" t="str">
        <f>IF(A1716="","",SUMPRODUCT((MONTH(客户下单明细表!$D$4:$D$5200)=销售员提成汇总!$E$2)*((YEAR(客户下单明细表!$D$4:$D$5200)=销售员提成汇总!$C$2))*(客户下单明细表!$O$4:$O$5200=A1716),客户下单明细表!$R$4:$R$5200))</f>
        <v/>
      </c>
      <c r="E1716" s="21" t="str">
        <f>IF(A1716="","",SUMPRODUCT((MONTH(客户下单明细表!$D$4:$D$5200)=销售员提成汇总!$E$2-1)*((YEAR(客户下单明细表!$D$4:$D$5200)=销售员提成汇总!$C$2))*(客户下单明细表!$O$4:$O$5200=A1716),客户下单明细表!$R$4:$R$5200))</f>
        <v/>
      </c>
      <c r="F1716" s="22">
        <v>1800</v>
      </c>
      <c r="G1716" s="23">
        <f>SUMIFS(销售员提成汇总!C:C,销售员提成汇总!K:K,$K1716)</f>
        <v>0</v>
      </c>
      <c r="H1716" s="21">
        <f t="shared" si="80"/>
        <v>0</v>
      </c>
      <c r="I1716" s="23" t="str">
        <f t="shared" si="81"/>
        <v/>
      </c>
      <c r="J1716" s="31" t="str">
        <f t="shared" si="82"/>
        <v/>
      </c>
      <c r="K1716" s="32" t="e">
        <f>VLOOKUP(A$4:A$600,客户下单明细表!O$4:P$5200,2,FALSE)</f>
        <v>#VALUE!</v>
      </c>
    </row>
    <row r="1717" spans="1:11">
      <c r="A1717" s="20"/>
      <c r="B1717" s="21" t="str">
        <f>IF(A1717="","",SUMPRODUCT((MONTH(客户下单明细表!$D$4:$D$5200)=销售员提成汇总!$E$2)*((YEAR(客户下单明细表!$D$4:$D$5200)=销售员提成汇总!$C$2))*(客户下单明细表!$O$4:$O$5200=A1717),客户下单明细表!$N$4:$N$5200))</f>
        <v/>
      </c>
      <c r="C1717" s="21" t="str">
        <f>IF(B1717="","",SUMPRODUCT((MONTH(客户下单明细表!$D$4:$D$5200)=销售员提成汇总!$E$2-1)*((YEAR(客户下单明细表!$D$4:$D$5200)=销售员提成汇总!$C$2))*(客户下单明细表!$O$4:$O$5200=A1717)*($A$2=客户下单明细表!$S$4:$S$5200),客户下单明细表!$N$4:$N$5200))</f>
        <v/>
      </c>
      <c r="D1717" s="21" t="str">
        <f>IF(A1717="","",SUMPRODUCT((MONTH(客户下单明细表!$D$4:$D$5200)=销售员提成汇总!$E$2)*((YEAR(客户下单明细表!$D$4:$D$5200)=销售员提成汇总!$C$2))*(客户下单明细表!$O$4:$O$5200=A1717),客户下单明细表!$R$4:$R$5200))</f>
        <v/>
      </c>
      <c r="E1717" s="21" t="str">
        <f>IF(A1717="","",SUMPRODUCT((MONTH(客户下单明细表!$D$4:$D$5200)=销售员提成汇总!$E$2-1)*((YEAR(客户下单明细表!$D$4:$D$5200)=销售员提成汇总!$C$2))*(客户下单明细表!$O$4:$O$5200=A1717),客户下单明细表!$R$4:$R$5200))</f>
        <v/>
      </c>
      <c r="F1717" s="22">
        <v>1800</v>
      </c>
      <c r="G1717" s="23">
        <f>SUMIFS(销售员提成汇总!C:C,销售员提成汇总!K:K,$K1717)</f>
        <v>0</v>
      </c>
      <c r="H1717" s="21">
        <f t="shared" si="80"/>
        <v>0</v>
      </c>
      <c r="I1717" s="23" t="str">
        <f t="shared" si="81"/>
        <v/>
      </c>
      <c r="J1717" s="31" t="str">
        <f t="shared" si="82"/>
        <v/>
      </c>
      <c r="K1717" s="32" t="e">
        <f>VLOOKUP(A$4:A$600,客户下单明细表!O$4:P$5200,2,FALSE)</f>
        <v>#VALUE!</v>
      </c>
    </row>
    <row r="1718" spans="1:11">
      <c r="A1718" s="20"/>
      <c r="B1718" s="21" t="str">
        <f>IF(A1718="","",SUMPRODUCT((MONTH(客户下单明细表!$D$4:$D$5200)=销售员提成汇总!$E$2)*((YEAR(客户下单明细表!$D$4:$D$5200)=销售员提成汇总!$C$2))*(客户下单明细表!$O$4:$O$5200=A1718),客户下单明细表!$N$4:$N$5200))</f>
        <v/>
      </c>
      <c r="C1718" s="21" t="str">
        <f>IF(B1718="","",SUMPRODUCT((MONTH(客户下单明细表!$D$4:$D$5200)=销售员提成汇总!$E$2-1)*((YEAR(客户下单明细表!$D$4:$D$5200)=销售员提成汇总!$C$2))*(客户下单明细表!$O$4:$O$5200=A1718)*($A$2=客户下单明细表!$S$4:$S$5200),客户下单明细表!$N$4:$N$5200))</f>
        <v/>
      </c>
      <c r="D1718" s="21" t="str">
        <f>IF(A1718="","",SUMPRODUCT((MONTH(客户下单明细表!$D$4:$D$5200)=销售员提成汇总!$E$2)*((YEAR(客户下单明细表!$D$4:$D$5200)=销售员提成汇总!$C$2))*(客户下单明细表!$O$4:$O$5200=A1718),客户下单明细表!$R$4:$R$5200))</f>
        <v/>
      </c>
      <c r="E1718" s="21" t="str">
        <f>IF(A1718="","",SUMPRODUCT((MONTH(客户下单明细表!$D$4:$D$5200)=销售员提成汇总!$E$2-1)*((YEAR(客户下单明细表!$D$4:$D$5200)=销售员提成汇总!$C$2))*(客户下单明细表!$O$4:$O$5200=A1718),客户下单明细表!$R$4:$R$5200))</f>
        <v/>
      </c>
      <c r="F1718" s="22">
        <v>1800</v>
      </c>
      <c r="G1718" s="23">
        <f>SUMIFS(销售员提成汇总!C:C,销售员提成汇总!K:K,$K1718)</f>
        <v>0</v>
      </c>
      <c r="H1718" s="21">
        <f t="shared" si="80"/>
        <v>0</v>
      </c>
      <c r="I1718" s="23" t="str">
        <f t="shared" si="81"/>
        <v/>
      </c>
      <c r="J1718" s="31" t="str">
        <f t="shared" si="82"/>
        <v/>
      </c>
      <c r="K1718" s="32" t="e">
        <f>VLOOKUP(A$4:A$600,客户下单明细表!O$4:P$5200,2,FALSE)</f>
        <v>#VALUE!</v>
      </c>
    </row>
    <row r="1719" spans="1:11">
      <c r="A1719" s="20"/>
      <c r="B1719" s="21" t="str">
        <f>IF(A1719="","",SUMPRODUCT((MONTH(客户下单明细表!$D$4:$D$5200)=销售员提成汇总!$E$2)*((YEAR(客户下单明细表!$D$4:$D$5200)=销售员提成汇总!$C$2))*(客户下单明细表!$O$4:$O$5200=A1719),客户下单明细表!$N$4:$N$5200))</f>
        <v/>
      </c>
      <c r="C1719" s="21" t="str">
        <f>IF(B1719="","",SUMPRODUCT((MONTH(客户下单明细表!$D$4:$D$5200)=销售员提成汇总!$E$2-1)*((YEAR(客户下单明细表!$D$4:$D$5200)=销售员提成汇总!$C$2))*(客户下单明细表!$O$4:$O$5200=A1719)*($A$2=客户下单明细表!$S$4:$S$5200),客户下单明细表!$N$4:$N$5200))</f>
        <v/>
      </c>
      <c r="D1719" s="21" t="str">
        <f>IF(A1719="","",SUMPRODUCT((MONTH(客户下单明细表!$D$4:$D$5200)=销售员提成汇总!$E$2)*((YEAR(客户下单明细表!$D$4:$D$5200)=销售员提成汇总!$C$2))*(客户下单明细表!$O$4:$O$5200=A1719),客户下单明细表!$R$4:$R$5200))</f>
        <v/>
      </c>
      <c r="E1719" s="21" t="str">
        <f>IF(A1719="","",SUMPRODUCT((MONTH(客户下单明细表!$D$4:$D$5200)=销售员提成汇总!$E$2-1)*((YEAR(客户下单明细表!$D$4:$D$5200)=销售员提成汇总!$C$2))*(客户下单明细表!$O$4:$O$5200=A1719),客户下单明细表!$R$4:$R$5200))</f>
        <v/>
      </c>
      <c r="F1719" s="22">
        <v>1800</v>
      </c>
      <c r="G1719" s="23">
        <f>SUMIFS(销售员提成汇总!C:C,销售员提成汇总!K:K,$K1719)</f>
        <v>0</v>
      </c>
      <c r="H1719" s="21">
        <f t="shared" si="80"/>
        <v>0</v>
      </c>
      <c r="I1719" s="23" t="str">
        <f t="shared" si="81"/>
        <v/>
      </c>
      <c r="J1719" s="31" t="str">
        <f t="shared" si="82"/>
        <v/>
      </c>
      <c r="K1719" s="32" t="e">
        <f>VLOOKUP(A$4:A$600,客户下单明细表!O$4:P$5200,2,FALSE)</f>
        <v>#VALUE!</v>
      </c>
    </row>
    <row r="1720" spans="1:11">
      <c r="A1720" s="20"/>
      <c r="B1720" s="21" t="str">
        <f>IF(A1720="","",SUMPRODUCT((MONTH(客户下单明细表!$D$4:$D$5200)=销售员提成汇总!$E$2)*((YEAR(客户下单明细表!$D$4:$D$5200)=销售员提成汇总!$C$2))*(客户下单明细表!$O$4:$O$5200=A1720),客户下单明细表!$N$4:$N$5200))</f>
        <v/>
      </c>
      <c r="C1720" s="21" t="str">
        <f>IF(B1720="","",SUMPRODUCT((MONTH(客户下单明细表!$D$4:$D$5200)=销售员提成汇总!$E$2-1)*((YEAR(客户下单明细表!$D$4:$D$5200)=销售员提成汇总!$C$2))*(客户下单明细表!$O$4:$O$5200=A1720)*($A$2=客户下单明细表!$S$4:$S$5200),客户下单明细表!$N$4:$N$5200))</f>
        <v/>
      </c>
      <c r="D1720" s="21" t="str">
        <f>IF(A1720="","",SUMPRODUCT((MONTH(客户下单明细表!$D$4:$D$5200)=销售员提成汇总!$E$2)*((YEAR(客户下单明细表!$D$4:$D$5200)=销售员提成汇总!$C$2))*(客户下单明细表!$O$4:$O$5200=A1720),客户下单明细表!$R$4:$R$5200))</f>
        <v/>
      </c>
      <c r="E1720" s="21" t="str">
        <f>IF(A1720="","",SUMPRODUCT((MONTH(客户下单明细表!$D$4:$D$5200)=销售员提成汇总!$E$2-1)*((YEAR(客户下单明细表!$D$4:$D$5200)=销售员提成汇总!$C$2))*(客户下单明细表!$O$4:$O$5200=A1720),客户下单明细表!$R$4:$R$5200))</f>
        <v/>
      </c>
      <c r="F1720" s="22">
        <v>1800</v>
      </c>
      <c r="G1720" s="23">
        <f>SUMIFS(销售员提成汇总!C:C,销售员提成汇总!K:K,$K1720)</f>
        <v>0</v>
      </c>
      <c r="H1720" s="21">
        <f t="shared" si="80"/>
        <v>0</v>
      </c>
      <c r="I1720" s="23" t="str">
        <f t="shared" si="81"/>
        <v/>
      </c>
      <c r="J1720" s="31" t="str">
        <f t="shared" si="82"/>
        <v/>
      </c>
      <c r="K1720" s="32" t="e">
        <f>VLOOKUP(A$4:A$600,客户下单明细表!O$4:P$5200,2,FALSE)</f>
        <v>#VALUE!</v>
      </c>
    </row>
    <row r="1721" spans="1:11">
      <c r="A1721" s="20"/>
      <c r="B1721" s="21" t="str">
        <f>IF(A1721="","",SUMPRODUCT((MONTH(客户下单明细表!$D$4:$D$5200)=销售员提成汇总!$E$2)*((YEAR(客户下单明细表!$D$4:$D$5200)=销售员提成汇总!$C$2))*(客户下单明细表!$O$4:$O$5200=A1721),客户下单明细表!$N$4:$N$5200))</f>
        <v/>
      </c>
      <c r="C1721" s="21" t="str">
        <f>IF(B1721="","",SUMPRODUCT((MONTH(客户下单明细表!$D$4:$D$5200)=销售员提成汇总!$E$2-1)*((YEAR(客户下单明细表!$D$4:$D$5200)=销售员提成汇总!$C$2))*(客户下单明细表!$O$4:$O$5200=A1721)*($A$2=客户下单明细表!$S$4:$S$5200),客户下单明细表!$N$4:$N$5200))</f>
        <v/>
      </c>
      <c r="D1721" s="21" t="str">
        <f>IF(A1721="","",SUMPRODUCT((MONTH(客户下单明细表!$D$4:$D$5200)=销售员提成汇总!$E$2)*((YEAR(客户下单明细表!$D$4:$D$5200)=销售员提成汇总!$C$2))*(客户下单明细表!$O$4:$O$5200=A1721),客户下单明细表!$R$4:$R$5200))</f>
        <v/>
      </c>
      <c r="E1721" s="21" t="str">
        <f>IF(A1721="","",SUMPRODUCT((MONTH(客户下单明细表!$D$4:$D$5200)=销售员提成汇总!$E$2-1)*((YEAR(客户下单明细表!$D$4:$D$5200)=销售员提成汇总!$C$2))*(客户下单明细表!$O$4:$O$5200=A1721),客户下单明细表!$R$4:$R$5200))</f>
        <v/>
      </c>
      <c r="F1721" s="22">
        <v>1800</v>
      </c>
      <c r="G1721" s="23">
        <f>SUMIFS(销售员提成汇总!C:C,销售员提成汇总!K:K,$K1721)</f>
        <v>0</v>
      </c>
      <c r="H1721" s="21">
        <f t="shared" si="80"/>
        <v>0</v>
      </c>
      <c r="I1721" s="23" t="str">
        <f t="shared" si="81"/>
        <v/>
      </c>
      <c r="J1721" s="31" t="str">
        <f t="shared" si="82"/>
        <v/>
      </c>
      <c r="K1721" s="32" t="e">
        <f>VLOOKUP(A$4:A$600,客户下单明细表!O$4:P$5200,2,FALSE)</f>
        <v>#VALUE!</v>
      </c>
    </row>
    <row r="1722" spans="1:11">
      <c r="A1722" s="20"/>
      <c r="B1722" s="21" t="str">
        <f>IF(A1722="","",SUMPRODUCT((MONTH(客户下单明细表!$D$4:$D$5200)=销售员提成汇总!$E$2)*((YEAR(客户下单明细表!$D$4:$D$5200)=销售员提成汇总!$C$2))*(客户下单明细表!$O$4:$O$5200=A1722),客户下单明细表!$N$4:$N$5200))</f>
        <v/>
      </c>
      <c r="C1722" s="21" t="str">
        <f>IF(B1722="","",SUMPRODUCT((MONTH(客户下单明细表!$D$4:$D$5200)=销售员提成汇总!$E$2-1)*((YEAR(客户下单明细表!$D$4:$D$5200)=销售员提成汇总!$C$2))*(客户下单明细表!$O$4:$O$5200=A1722)*($A$2=客户下单明细表!$S$4:$S$5200),客户下单明细表!$N$4:$N$5200))</f>
        <v/>
      </c>
      <c r="D1722" s="21" t="str">
        <f>IF(A1722="","",SUMPRODUCT((MONTH(客户下单明细表!$D$4:$D$5200)=销售员提成汇总!$E$2)*((YEAR(客户下单明细表!$D$4:$D$5200)=销售员提成汇总!$C$2))*(客户下单明细表!$O$4:$O$5200=A1722),客户下单明细表!$R$4:$R$5200))</f>
        <v/>
      </c>
      <c r="E1722" s="21" t="str">
        <f>IF(A1722="","",SUMPRODUCT((MONTH(客户下单明细表!$D$4:$D$5200)=销售员提成汇总!$E$2-1)*((YEAR(客户下单明细表!$D$4:$D$5200)=销售员提成汇总!$C$2))*(客户下单明细表!$O$4:$O$5200=A1722),客户下单明细表!$R$4:$R$5200))</f>
        <v/>
      </c>
      <c r="F1722" s="22">
        <v>1800</v>
      </c>
      <c r="G1722" s="23">
        <f>SUMIFS(销售员提成汇总!C:C,销售员提成汇总!K:K,$K1722)</f>
        <v>0</v>
      </c>
      <c r="H1722" s="21">
        <f t="shared" si="80"/>
        <v>0</v>
      </c>
      <c r="I1722" s="23" t="str">
        <f t="shared" si="81"/>
        <v/>
      </c>
      <c r="J1722" s="31" t="str">
        <f t="shared" si="82"/>
        <v/>
      </c>
      <c r="K1722" s="32" t="e">
        <f>VLOOKUP(A$4:A$600,客户下单明细表!O$4:P$5200,2,FALSE)</f>
        <v>#VALUE!</v>
      </c>
    </row>
    <row r="1723" spans="1:11">
      <c r="A1723" s="20"/>
      <c r="B1723" s="21" t="str">
        <f>IF(A1723="","",SUMPRODUCT((MONTH(客户下单明细表!$D$4:$D$5200)=销售员提成汇总!$E$2)*((YEAR(客户下单明细表!$D$4:$D$5200)=销售员提成汇总!$C$2))*(客户下单明细表!$O$4:$O$5200=A1723),客户下单明细表!$N$4:$N$5200))</f>
        <v/>
      </c>
      <c r="C1723" s="21" t="str">
        <f>IF(B1723="","",SUMPRODUCT((MONTH(客户下单明细表!$D$4:$D$5200)=销售员提成汇总!$E$2-1)*((YEAR(客户下单明细表!$D$4:$D$5200)=销售员提成汇总!$C$2))*(客户下单明细表!$O$4:$O$5200=A1723)*($A$2=客户下单明细表!$S$4:$S$5200),客户下单明细表!$N$4:$N$5200))</f>
        <v/>
      </c>
      <c r="D1723" s="21" t="str">
        <f>IF(A1723="","",SUMPRODUCT((MONTH(客户下单明细表!$D$4:$D$5200)=销售员提成汇总!$E$2)*((YEAR(客户下单明细表!$D$4:$D$5200)=销售员提成汇总!$C$2))*(客户下单明细表!$O$4:$O$5200=A1723),客户下单明细表!$R$4:$R$5200))</f>
        <v/>
      </c>
      <c r="E1723" s="21" t="str">
        <f>IF(A1723="","",SUMPRODUCT((MONTH(客户下单明细表!$D$4:$D$5200)=销售员提成汇总!$E$2-1)*((YEAR(客户下单明细表!$D$4:$D$5200)=销售员提成汇总!$C$2))*(客户下单明细表!$O$4:$O$5200=A1723),客户下单明细表!$R$4:$R$5200))</f>
        <v/>
      </c>
      <c r="F1723" s="22">
        <v>1800</v>
      </c>
      <c r="G1723" s="23">
        <f>SUMIFS(销售员提成汇总!C:C,销售员提成汇总!K:K,$K1723)</f>
        <v>0</v>
      </c>
      <c r="H1723" s="21">
        <f t="shared" si="80"/>
        <v>0</v>
      </c>
      <c r="I1723" s="23" t="str">
        <f t="shared" si="81"/>
        <v/>
      </c>
      <c r="J1723" s="31" t="str">
        <f t="shared" si="82"/>
        <v/>
      </c>
      <c r="K1723" s="32" t="e">
        <f>VLOOKUP(A$4:A$600,客户下单明细表!O$4:P$5200,2,FALSE)</f>
        <v>#VALUE!</v>
      </c>
    </row>
    <row r="1724" spans="1:11">
      <c r="A1724" s="20"/>
      <c r="B1724" s="21" t="str">
        <f>IF(A1724="","",SUMPRODUCT((MONTH(客户下单明细表!$D$4:$D$5200)=销售员提成汇总!$E$2)*((YEAR(客户下单明细表!$D$4:$D$5200)=销售员提成汇总!$C$2))*(客户下单明细表!$O$4:$O$5200=A1724),客户下单明细表!$N$4:$N$5200))</f>
        <v/>
      </c>
      <c r="C1724" s="21" t="str">
        <f>IF(B1724="","",SUMPRODUCT((MONTH(客户下单明细表!$D$4:$D$5200)=销售员提成汇总!$E$2-1)*((YEAR(客户下单明细表!$D$4:$D$5200)=销售员提成汇总!$C$2))*(客户下单明细表!$O$4:$O$5200=A1724)*($A$2=客户下单明细表!$S$4:$S$5200),客户下单明细表!$N$4:$N$5200))</f>
        <v/>
      </c>
      <c r="D1724" s="21" t="str">
        <f>IF(A1724="","",SUMPRODUCT((MONTH(客户下单明细表!$D$4:$D$5200)=销售员提成汇总!$E$2)*((YEAR(客户下单明细表!$D$4:$D$5200)=销售员提成汇总!$C$2))*(客户下单明细表!$O$4:$O$5200=A1724),客户下单明细表!$R$4:$R$5200))</f>
        <v/>
      </c>
      <c r="E1724" s="21" t="str">
        <f>IF(A1724="","",SUMPRODUCT((MONTH(客户下单明细表!$D$4:$D$5200)=销售员提成汇总!$E$2-1)*((YEAR(客户下单明细表!$D$4:$D$5200)=销售员提成汇总!$C$2))*(客户下单明细表!$O$4:$O$5200=A1724),客户下单明细表!$R$4:$R$5200))</f>
        <v/>
      </c>
      <c r="F1724" s="22">
        <v>1800</v>
      </c>
      <c r="G1724" s="23">
        <f>SUMIFS(销售员提成汇总!C:C,销售员提成汇总!K:K,$K1724)</f>
        <v>0</v>
      </c>
      <c r="H1724" s="21">
        <f t="shared" si="80"/>
        <v>0</v>
      </c>
      <c r="I1724" s="23" t="str">
        <f t="shared" si="81"/>
        <v/>
      </c>
      <c r="J1724" s="31" t="str">
        <f t="shared" si="82"/>
        <v/>
      </c>
      <c r="K1724" s="32" t="e">
        <f>VLOOKUP(A$4:A$600,客户下单明细表!O$4:P$5200,2,FALSE)</f>
        <v>#VALUE!</v>
      </c>
    </row>
    <row r="1725" spans="1:11">
      <c r="A1725" s="20"/>
      <c r="B1725" s="21" t="str">
        <f>IF(A1725="","",SUMPRODUCT((MONTH(客户下单明细表!$D$4:$D$5200)=销售员提成汇总!$E$2)*((YEAR(客户下单明细表!$D$4:$D$5200)=销售员提成汇总!$C$2))*(客户下单明细表!$O$4:$O$5200=A1725),客户下单明细表!$N$4:$N$5200))</f>
        <v/>
      </c>
      <c r="C1725" s="21" t="str">
        <f>IF(B1725="","",SUMPRODUCT((MONTH(客户下单明细表!$D$4:$D$5200)=销售员提成汇总!$E$2-1)*((YEAR(客户下单明细表!$D$4:$D$5200)=销售员提成汇总!$C$2))*(客户下单明细表!$O$4:$O$5200=A1725)*($A$2=客户下单明细表!$S$4:$S$5200),客户下单明细表!$N$4:$N$5200))</f>
        <v/>
      </c>
      <c r="D1725" s="21" t="str">
        <f>IF(A1725="","",SUMPRODUCT((MONTH(客户下单明细表!$D$4:$D$5200)=销售员提成汇总!$E$2)*((YEAR(客户下单明细表!$D$4:$D$5200)=销售员提成汇总!$C$2))*(客户下单明细表!$O$4:$O$5200=A1725),客户下单明细表!$R$4:$R$5200))</f>
        <v/>
      </c>
      <c r="E1725" s="21" t="str">
        <f>IF(A1725="","",SUMPRODUCT((MONTH(客户下单明细表!$D$4:$D$5200)=销售员提成汇总!$E$2-1)*((YEAR(客户下单明细表!$D$4:$D$5200)=销售员提成汇总!$C$2))*(客户下单明细表!$O$4:$O$5200=A1725),客户下单明细表!$R$4:$R$5200))</f>
        <v/>
      </c>
      <c r="F1725" s="22">
        <v>1800</v>
      </c>
      <c r="G1725" s="23">
        <f>SUMIFS(销售员提成汇总!C:C,销售员提成汇总!K:K,$K1725)</f>
        <v>0</v>
      </c>
      <c r="H1725" s="21">
        <f t="shared" si="80"/>
        <v>0</v>
      </c>
      <c r="I1725" s="23" t="str">
        <f t="shared" si="81"/>
        <v/>
      </c>
      <c r="J1725" s="31" t="str">
        <f t="shared" si="82"/>
        <v/>
      </c>
      <c r="K1725" s="32" t="e">
        <f>VLOOKUP(A$4:A$600,客户下单明细表!O$4:P$5200,2,FALSE)</f>
        <v>#VALUE!</v>
      </c>
    </row>
    <row r="1726" spans="1:11">
      <c r="A1726" s="20"/>
      <c r="B1726" s="21" t="str">
        <f>IF(A1726="","",SUMPRODUCT((MONTH(客户下单明细表!$D$4:$D$5200)=销售员提成汇总!$E$2)*((YEAR(客户下单明细表!$D$4:$D$5200)=销售员提成汇总!$C$2))*(客户下单明细表!$O$4:$O$5200=A1726),客户下单明细表!$N$4:$N$5200))</f>
        <v/>
      </c>
      <c r="C1726" s="21" t="str">
        <f>IF(B1726="","",SUMPRODUCT((MONTH(客户下单明细表!$D$4:$D$5200)=销售员提成汇总!$E$2-1)*((YEAR(客户下单明细表!$D$4:$D$5200)=销售员提成汇总!$C$2))*(客户下单明细表!$O$4:$O$5200=A1726)*($A$2=客户下单明细表!$S$4:$S$5200),客户下单明细表!$N$4:$N$5200))</f>
        <v/>
      </c>
      <c r="D1726" s="21" t="str">
        <f>IF(A1726="","",SUMPRODUCT((MONTH(客户下单明细表!$D$4:$D$5200)=销售员提成汇总!$E$2)*((YEAR(客户下单明细表!$D$4:$D$5200)=销售员提成汇总!$C$2))*(客户下单明细表!$O$4:$O$5200=A1726),客户下单明细表!$R$4:$R$5200))</f>
        <v/>
      </c>
      <c r="E1726" s="21" t="str">
        <f>IF(A1726="","",SUMPRODUCT((MONTH(客户下单明细表!$D$4:$D$5200)=销售员提成汇总!$E$2-1)*((YEAR(客户下单明细表!$D$4:$D$5200)=销售员提成汇总!$C$2))*(客户下单明细表!$O$4:$O$5200=A1726),客户下单明细表!$R$4:$R$5200))</f>
        <v/>
      </c>
      <c r="F1726" s="22">
        <v>1800</v>
      </c>
      <c r="G1726" s="23">
        <f>SUMIFS(销售员提成汇总!C:C,销售员提成汇总!K:K,$K1726)</f>
        <v>0</v>
      </c>
      <c r="H1726" s="21">
        <f t="shared" si="80"/>
        <v>0</v>
      </c>
      <c r="I1726" s="23" t="str">
        <f t="shared" si="81"/>
        <v/>
      </c>
      <c r="J1726" s="31" t="str">
        <f t="shared" si="82"/>
        <v/>
      </c>
      <c r="K1726" s="32" t="e">
        <f>VLOOKUP(A$4:A$600,客户下单明细表!O$4:P$5200,2,FALSE)</f>
        <v>#VALUE!</v>
      </c>
    </row>
    <row r="1727" spans="1:11">
      <c r="A1727" s="20"/>
      <c r="B1727" s="21" t="str">
        <f>IF(A1727="","",SUMPRODUCT((MONTH(客户下单明细表!$D$4:$D$5200)=销售员提成汇总!$E$2)*((YEAR(客户下单明细表!$D$4:$D$5200)=销售员提成汇总!$C$2))*(客户下单明细表!$O$4:$O$5200=A1727),客户下单明细表!$N$4:$N$5200))</f>
        <v/>
      </c>
      <c r="C1727" s="21" t="str">
        <f>IF(B1727="","",SUMPRODUCT((MONTH(客户下单明细表!$D$4:$D$5200)=销售员提成汇总!$E$2-1)*((YEAR(客户下单明细表!$D$4:$D$5200)=销售员提成汇总!$C$2))*(客户下单明细表!$O$4:$O$5200=A1727)*($A$2=客户下单明细表!$S$4:$S$5200),客户下单明细表!$N$4:$N$5200))</f>
        <v/>
      </c>
      <c r="D1727" s="21" t="str">
        <f>IF(A1727="","",SUMPRODUCT((MONTH(客户下单明细表!$D$4:$D$5200)=销售员提成汇总!$E$2)*((YEAR(客户下单明细表!$D$4:$D$5200)=销售员提成汇总!$C$2))*(客户下单明细表!$O$4:$O$5200=A1727),客户下单明细表!$R$4:$R$5200))</f>
        <v/>
      </c>
      <c r="E1727" s="21" t="str">
        <f>IF(A1727="","",SUMPRODUCT((MONTH(客户下单明细表!$D$4:$D$5200)=销售员提成汇总!$E$2-1)*((YEAR(客户下单明细表!$D$4:$D$5200)=销售员提成汇总!$C$2))*(客户下单明细表!$O$4:$O$5200=A1727),客户下单明细表!$R$4:$R$5200))</f>
        <v/>
      </c>
      <c r="F1727" s="22">
        <v>1800</v>
      </c>
      <c r="G1727" s="23">
        <f>SUMIFS(销售员提成汇总!C:C,销售员提成汇总!K:K,$K1727)</f>
        <v>0</v>
      </c>
      <c r="H1727" s="21">
        <f t="shared" si="80"/>
        <v>0</v>
      </c>
      <c r="I1727" s="23" t="str">
        <f t="shared" si="81"/>
        <v/>
      </c>
      <c r="J1727" s="31" t="str">
        <f t="shared" si="82"/>
        <v/>
      </c>
      <c r="K1727" s="32" t="e">
        <f>VLOOKUP(A$4:A$600,客户下单明细表!O$4:P$5200,2,FALSE)</f>
        <v>#VALUE!</v>
      </c>
    </row>
    <row r="1728" spans="1:11">
      <c r="A1728" s="20"/>
      <c r="B1728" s="21" t="str">
        <f>IF(A1728="","",SUMPRODUCT((MONTH(客户下单明细表!$D$4:$D$5200)=销售员提成汇总!$E$2)*((YEAR(客户下单明细表!$D$4:$D$5200)=销售员提成汇总!$C$2))*(客户下单明细表!$O$4:$O$5200=A1728),客户下单明细表!$N$4:$N$5200))</f>
        <v/>
      </c>
      <c r="C1728" s="21" t="str">
        <f>IF(B1728="","",SUMPRODUCT((MONTH(客户下单明细表!$D$4:$D$5200)=销售员提成汇总!$E$2-1)*((YEAR(客户下单明细表!$D$4:$D$5200)=销售员提成汇总!$C$2))*(客户下单明细表!$O$4:$O$5200=A1728)*($A$2=客户下单明细表!$S$4:$S$5200),客户下单明细表!$N$4:$N$5200))</f>
        <v/>
      </c>
      <c r="D1728" s="21" t="str">
        <f>IF(A1728="","",SUMPRODUCT((MONTH(客户下单明细表!$D$4:$D$5200)=销售员提成汇总!$E$2)*((YEAR(客户下单明细表!$D$4:$D$5200)=销售员提成汇总!$C$2))*(客户下单明细表!$O$4:$O$5200=A1728),客户下单明细表!$R$4:$R$5200))</f>
        <v/>
      </c>
      <c r="E1728" s="21" t="str">
        <f>IF(A1728="","",SUMPRODUCT((MONTH(客户下单明细表!$D$4:$D$5200)=销售员提成汇总!$E$2-1)*((YEAR(客户下单明细表!$D$4:$D$5200)=销售员提成汇总!$C$2))*(客户下单明细表!$O$4:$O$5200=A1728),客户下单明细表!$R$4:$R$5200))</f>
        <v/>
      </c>
      <c r="F1728" s="22">
        <v>1800</v>
      </c>
      <c r="G1728" s="23">
        <f>SUMIFS(销售员提成汇总!C:C,销售员提成汇总!K:K,$K1728)</f>
        <v>0</v>
      </c>
      <c r="H1728" s="21">
        <f t="shared" si="80"/>
        <v>0</v>
      </c>
      <c r="I1728" s="23" t="str">
        <f t="shared" si="81"/>
        <v/>
      </c>
      <c r="J1728" s="31" t="str">
        <f t="shared" si="82"/>
        <v/>
      </c>
      <c r="K1728" s="32" t="e">
        <f>VLOOKUP(A$4:A$600,客户下单明细表!O$4:P$5200,2,FALSE)</f>
        <v>#VALUE!</v>
      </c>
    </row>
    <row r="1729" spans="1:11">
      <c r="A1729" s="20"/>
      <c r="B1729" s="21" t="str">
        <f>IF(A1729="","",SUMPRODUCT((MONTH(客户下单明细表!$D$4:$D$5200)=销售员提成汇总!$E$2)*((YEAR(客户下单明细表!$D$4:$D$5200)=销售员提成汇总!$C$2))*(客户下单明细表!$O$4:$O$5200=A1729),客户下单明细表!$N$4:$N$5200))</f>
        <v/>
      </c>
      <c r="C1729" s="21" t="str">
        <f>IF(B1729="","",SUMPRODUCT((MONTH(客户下单明细表!$D$4:$D$5200)=销售员提成汇总!$E$2-1)*((YEAR(客户下单明细表!$D$4:$D$5200)=销售员提成汇总!$C$2))*(客户下单明细表!$O$4:$O$5200=A1729)*($A$2=客户下单明细表!$S$4:$S$5200),客户下单明细表!$N$4:$N$5200))</f>
        <v/>
      </c>
      <c r="D1729" s="21" t="str">
        <f>IF(A1729="","",SUMPRODUCT((MONTH(客户下单明细表!$D$4:$D$5200)=销售员提成汇总!$E$2)*((YEAR(客户下单明细表!$D$4:$D$5200)=销售员提成汇总!$C$2))*(客户下单明细表!$O$4:$O$5200=A1729),客户下单明细表!$R$4:$R$5200))</f>
        <v/>
      </c>
      <c r="E1729" s="21" t="str">
        <f>IF(A1729="","",SUMPRODUCT((MONTH(客户下单明细表!$D$4:$D$5200)=销售员提成汇总!$E$2-1)*((YEAR(客户下单明细表!$D$4:$D$5200)=销售员提成汇总!$C$2))*(客户下单明细表!$O$4:$O$5200=A1729),客户下单明细表!$R$4:$R$5200))</f>
        <v/>
      </c>
      <c r="F1729" s="22">
        <v>1800</v>
      </c>
      <c r="G1729" s="23">
        <f>SUMIFS(销售员提成汇总!C:C,销售员提成汇总!K:K,$K1729)</f>
        <v>0</v>
      </c>
      <c r="H1729" s="21">
        <f t="shared" si="80"/>
        <v>0</v>
      </c>
      <c r="I1729" s="23" t="str">
        <f t="shared" si="81"/>
        <v/>
      </c>
      <c r="J1729" s="31" t="str">
        <f t="shared" si="82"/>
        <v/>
      </c>
      <c r="K1729" s="32" t="e">
        <f>VLOOKUP(A$4:A$600,客户下单明细表!O$4:P$5200,2,FALSE)</f>
        <v>#VALUE!</v>
      </c>
    </row>
    <row r="1730" spans="1:11">
      <c r="A1730" s="20"/>
      <c r="B1730" s="21" t="str">
        <f>IF(A1730="","",SUMPRODUCT((MONTH(客户下单明细表!$D$4:$D$5200)=销售员提成汇总!$E$2)*((YEAR(客户下单明细表!$D$4:$D$5200)=销售员提成汇总!$C$2))*(客户下单明细表!$O$4:$O$5200=A1730),客户下单明细表!$N$4:$N$5200))</f>
        <v/>
      </c>
      <c r="C1730" s="21" t="str">
        <f>IF(B1730="","",SUMPRODUCT((MONTH(客户下单明细表!$D$4:$D$5200)=销售员提成汇总!$E$2-1)*((YEAR(客户下单明细表!$D$4:$D$5200)=销售员提成汇总!$C$2))*(客户下单明细表!$O$4:$O$5200=A1730)*($A$2=客户下单明细表!$S$4:$S$5200),客户下单明细表!$N$4:$N$5200))</f>
        <v/>
      </c>
      <c r="D1730" s="21" t="str">
        <f>IF(A1730="","",SUMPRODUCT((MONTH(客户下单明细表!$D$4:$D$5200)=销售员提成汇总!$E$2)*((YEAR(客户下单明细表!$D$4:$D$5200)=销售员提成汇总!$C$2))*(客户下单明细表!$O$4:$O$5200=A1730),客户下单明细表!$R$4:$R$5200))</f>
        <v/>
      </c>
      <c r="E1730" s="21" t="str">
        <f>IF(A1730="","",SUMPRODUCT((MONTH(客户下单明细表!$D$4:$D$5200)=销售员提成汇总!$E$2-1)*((YEAR(客户下单明细表!$D$4:$D$5200)=销售员提成汇总!$C$2))*(客户下单明细表!$O$4:$O$5200=A1730),客户下单明细表!$R$4:$R$5200))</f>
        <v/>
      </c>
      <c r="F1730" s="22">
        <v>1800</v>
      </c>
      <c r="G1730" s="23">
        <f>SUMIFS(销售员提成汇总!C:C,销售员提成汇总!K:K,$K1730)</f>
        <v>0</v>
      </c>
      <c r="H1730" s="21">
        <f t="shared" ref="H1730:H1793" si="83">IF(20000&lt;=$G1730,(G1730*5%),IF(AND(10000&lt;=$G1730,$G1730&lt;20000),(G1730*4%),IF(AND(5000&lt;=$G1730,$G1730&lt;10000),(G1730*2%),IF(AND($G1730&lt;5000),(0)))))</f>
        <v>0</v>
      </c>
      <c r="I1730" s="23" t="str">
        <f t="shared" ref="I1730:I1793" si="84">IF(A1730="","",SUM(D1730,H1730,F1730))</f>
        <v/>
      </c>
      <c r="J1730" s="31" t="str">
        <f t="shared" ref="J1730:J1793" si="85">IF(A1730="","",RANK($B1730,$B$4:$B$23))</f>
        <v/>
      </c>
      <c r="K1730" s="32" t="e">
        <f>VLOOKUP(A$4:A$600,客户下单明细表!O$4:P$5200,2,FALSE)</f>
        <v>#VALUE!</v>
      </c>
    </row>
    <row r="1731" spans="1:11">
      <c r="A1731" s="20"/>
      <c r="B1731" s="21" t="str">
        <f>IF(A1731="","",SUMPRODUCT((MONTH(客户下单明细表!$D$4:$D$5200)=销售员提成汇总!$E$2)*((YEAR(客户下单明细表!$D$4:$D$5200)=销售员提成汇总!$C$2))*(客户下单明细表!$O$4:$O$5200=A1731),客户下单明细表!$N$4:$N$5200))</f>
        <v/>
      </c>
      <c r="C1731" s="21" t="str">
        <f>IF(B1731="","",SUMPRODUCT((MONTH(客户下单明细表!$D$4:$D$5200)=销售员提成汇总!$E$2-1)*((YEAR(客户下单明细表!$D$4:$D$5200)=销售员提成汇总!$C$2))*(客户下单明细表!$O$4:$O$5200=A1731)*($A$2=客户下单明细表!$S$4:$S$5200),客户下单明细表!$N$4:$N$5200))</f>
        <v/>
      </c>
      <c r="D1731" s="21" t="str">
        <f>IF(A1731="","",SUMPRODUCT((MONTH(客户下单明细表!$D$4:$D$5200)=销售员提成汇总!$E$2)*((YEAR(客户下单明细表!$D$4:$D$5200)=销售员提成汇总!$C$2))*(客户下单明细表!$O$4:$O$5200=A1731),客户下单明细表!$R$4:$R$5200))</f>
        <v/>
      </c>
      <c r="E1731" s="21" t="str">
        <f>IF(A1731="","",SUMPRODUCT((MONTH(客户下单明细表!$D$4:$D$5200)=销售员提成汇总!$E$2-1)*((YEAR(客户下单明细表!$D$4:$D$5200)=销售员提成汇总!$C$2))*(客户下单明细表!$O$4:$O$5200=A1731),客户下单明细表!$R$4:$R$5200))</f>
        <v/>
      </c>
      <c r="F1731" s="22">
        <v>1800</v>
      </c>
      <c r="G1731" s="23">
        <f>SUMIFS(销售员提成汇总!C:C,销售员提成汇总!K:K,$K1731)</f>
        <v>0</v>
      </c>
      <c r="H1731" s="21">
        <f t="shared" si="83"/>
        <v>0</v>
      </c>
      <c r="I1731" s="23" t="str">
        <f t="shared" si="84"/>
        <v/>
      </c>
      <c r="J1731" s="31" t="str">
        <f t="shared" si="85"/>
        <v/>
      </c>
      <c r="K1731" s="32" t="e">
        <f>VLOOKUP(A$4:A$600,客户下单明细表!O$4:P$5200,2,FALSE)</f>
        <v>#VALUE!</v>
      </c>
    </row>
    <row r="1732" spans="1:11">
      <c r="A1732" s="20"/>
      <c r="B1732" s="21" t="str">
        <f>IF(A1732="","",SUMPRODUCT((MONTH(客户下单明细表!$D$4:$D$5200)=销售员提成汇总!$E$2)*((YEAR(客户下单明细表!$D$4:$D$5200)=销售员提成汇总!$C$2))*(客户下单明细表!$O$4:$O$5200=A1732),客户下单明细表!$N$4:$N$5200))</f>
        <v/>
      </c>
      <c r="C1732" s="21" t="str">
        <f>IF(B1732="","",SUMPRODUCT((MONTH(客户下单明细表!$D$4:$D$5200)=销售员提成汇总!$E$2-1)*((YEAR(客户下单明细表!$D$4:$D$5200)=销售员提成汇总!$C$2))*(客户下单明细表!$O$4:$O$5200=A1732)*($A$2=客户下单明细表!$S$4:$S$5200),客户下单明细表!$N$4:$N$5200))</f>
        <v/>
      </c>
      <c r="D1732" s="21" t="str">
        <f>IF(A1732="","",SUMPRODUCT((MONTH(客户下单明细表!$D$4:$D$5200)=销售员提成汇总!$E$2)*((YEAR(客户下单明细表!$D$4:$D$5200)=销售员提成汇总!$C$2))*(客户下单明细表!$O$4:$O$5200=A1732),客户下单明细表!$R$4:$R$5200))</f>
        <v/>
      </c>
      <c r="E1732" s="21" t="str">
        <f>IF(A1732="","",SUMPRODUCT((MONTH(客户下单明细表!$D$4:$D$5200)=销售员提成汇总!$E$2-1)*((YEAR(客户下单明细表!$D$4:$D$5200)=销售员提成汇总!$C$2))*(客户下单明细表!$O$4:$O$5200=A1732),客户下单明细表!$R$4:$R$5200))</f>
        <v/>
      </c>
      <c r="F1732" s="22">
        <v>1800</v>
      </c>
      <c r="G1732" s="23">
        <f>SUMIFS(销售员提成汇总!C:C,销售员提成汇总!K:K,$K1732)</f>
        <v>0</v>
      </c>
      <c r="H1732" s="21">
        <f t="shared" si="83"/>
        <v>0</v>
      </c>
      <c r="I1732" s="23" t="str">
        <f t="shared" si="84"/>
        <v/>
      </c>
      <c r="J1732" s="31" t="str">
        <f t="shared" si="85"/>
        <v/>
      </c>
      <c r="K1732" s="32" t="e">
        <f>VLOOKUP(A$4:A$600,客户下单明细表!O$4:P$5200,2,FALSE)</f>
        <v>#VALUE!</v>
      </c>
    </row>
    <row r="1733" spans="1:11">
      <c r="A1733" s="20"/>
      <c r="B1733" s="21" t="str">
        <f>IF(A1733="","",SUMPRODUCT((MONTH(客户下单明细表!$D$4:$D$5200)=销售员提成汇总!$E$2)*((YEAR(客户下单明细表!$D$4:$D$5200)=销售员提成汇总!$C$2))*(客户下单明细表!$O$4:$O$5200=A1733),客户下单明细表!$N$4:$N$5200))</f>
        <v/>
      </c>
      <c r="C1733" s="21" t="str">
        <f>IF(B1733="","",SUMPRODUCT((MONTH(客户下单明细表!$D$4:$D$5200)=销售员提成汇总!$E$2-1)*((YEAR(客户下单明细表!$D$4:$D$5200)=销售员提成汇总!$C$2))*(客户下单明细表!$O$4:$O$5200=A1733)*($A$2=客户下单明细表!$S$4:$S$5200),客户下单明细表!$N$4:$N$5200))</f>
        <v/>
      </c>
      <c r="D1733" s="21" t="str">
        <f>IF(A1733="","",SUMPRODUCT((MONTH(客户下单明细表!$D$4:$D$5200)=销售员提成汇总!$E$2)*((YEAR(客户下单明细表!$D$4:$D$5200)=销售员提成汇总!$C$2))*(客户下单明细表!$O$4:$O$5200=A1733),客户下单明细表!$R$4:$R$5200))</f>
        <v/>
      </c>
      <c r="E1733" s="21" t="str">
        <f>IF(A1733="","",SUMPRODUCT((MONTH(客户下单明细表!$D$4:$D$5200)=销售员提成汇总!$E$2-1)*((YEAR(客户下单明细表!$D$4:$D$5200)=销售员提成汇总!$C$2))*(客户下单明细表!$O$4:$O$5200=A1733),客户下单明细表!$R$4:$R$5200))</f>
        <v/>
      </c>
      <c r="F1733" s="22">
        <v>1800</v>
      </c>
      <c r="G1733" s="23">
        <f>SUMIFS(销售员提成汇总!C:C,销售员提成汇总!K:K,$K1733)</f>
        <v>0</v>
      </c>
      <c r="H1733" s="21">
        <f t="shared" si="83"/>
        <v>0</v>
      </c>
      <c r="I1733" s="23" t="str">
        <f t="shared" si="84"/>
        <v/>
      </c>
      <c r="J1733" s="31" t="str">
        <f t="shared" si="85"/>
        <v/>
      </c>
      <c r="K1733" s="32" t="e">
        <f>VLOOKUP(A$4:A$600,客户下单明细表!O$4:P$5200,2,FALSE)</f>
        <v>#VALUE!</v>
      </c>
    </row>
    <row r="1734" spans="1:11">
      <c r="A1734" s="20"/>
      <c r="B1734" s="21" t="str">
        <f>IF(A1734="","",SUMPRODUCT((MONTH(客户下单明细表!$D$4:$D$5200)=销售员提成汇总!$E$2)*((YEAR(客户下单明细表!$D$4:$D$5200)=销售员提成汇总!$C$2))*(客户下单明细表!$O$4:$O$5200=A1734),客户下单明细表!$N$4:$N$5200))</f>
        <v/>
      </c>
      <c r="C1734" s="21" t="str">
        <f>IF(B1734="","",SUMPRODUCT((MONTH(客户下单明细表!$D$4:$D$5200)=销售员提成汇总!$E$2-1)*((YEAR(客户下单明细表!$D$4:$D$5200)=销售员提成汇总!$C$2))*(客户下单明细表!$O$4:$O$5200=A1734)*($A$2=客户下单明细表!$S$4:$S$5200),客户下单明细表!$N$4:$N$5200))</f>
        <v/>
      </c>
      <c r="D1734" s="21" t="str">
        <f>IF(A1734="","",SUMPRODUCT((MONTH(客户下单明细表!$D$4:$D$5200)=销售员提成汇总!$E$2)*((YEAR(客户下单明细表!$D$4:$D$5200)=销售员提成汇总!$C$2))*(客户下单明细表!$O$4:$O$5200=A1734),客户下单明细表!$R$4:$R$5200))</f>
        <v/>
      </c>
      <c r="E1734" s="21" t="str">
        <f>IF(A1734="","",SUMPRODUCT((MONTH(客户下单明细表!$D$4:$D$5200)=销售员提成汇总!$E$2-1)*((YEAR(客户下单明细表!$D$4:$D$5200)=销售员提成汇总!$C$2))*(客户下单明细表!$O$4:$O$5200=A1734),客户下单明细表!$R$4:$R$5200))</f>
        <v/>
      </c>
      <c r="F1734" s="22">
        <v>1800</v>
      </c>
      <c r="G1734" s="23">
        <f>SUMIFS(销售员提成汇总!C:C,销售员提成汇总!K:K,$K1734)</f>
        <v>0</v>
      </c>
      <c r="H1734" s="21">
        <f t="shared" si="83"/>
        <v>0</v>
      </c>
      <c r="I1734" s="23" t="str">
        <f t="shared" si="84"/>
        <v/>
      </c>
      <c r="J1734" s="31" t="str">
        <f t="shared" si="85"/>
        <v/>
      </c>
      <c r="K1734" s="32" t="e">
        <f>VLOOKUP(A$4:A$600,客户下单明细表!O$4:P$5200,2,FALSE)</f>
        <v>#VALUE!</v>
      </c>
    </row>
    <row r="1735" spans="1:11">
      <c r="A1735" s="20"/>
      <c r="B1735" s="21" t="str">
        <f>IF(A1735="","",SUMPRODUCT((MONTH(客户下单明细表!$D$4:$D$5200)=销售员提成汇总!$E$2)*((YEAR(客户下单明细表!$D$4:$D$5200)=销售员提成汇总!$C$2))*(客户下单明细表!$O$4:$O$5200=A1735),客户下单明细表!$N$4:$N$5200))</f>
        <v/>
      </c>
      <c r="C1735" s="21" t="str">
        <f>IF(B1735="","",SUMPRODUCT((MONTH(客户下单明细表!$D$4:$D$5200)=销售员提成汇总!$E$2-1)*((YEAR(客户下单明细表!$D$4:$D$5200)=销售员提成汇总!$C$2))*(客户下单明细表!$O$4:$O$5200=A1735)*($A$2=客户下单明细表!$S$4:$S$5200),客户下单明细表!$N$4:$N$5200))</f>
        <v/>
      </c>
      <c r="D1735" s="21" t="str">
        <f>IF(A1735="","",SUMPRODUCT((MONTH(客户下单明细表!$D$4:$D$5200)=销售员提成汇总!$E$2)*((YEAR(客户下单明细表!$D$4:$D$5200)=销售员提成汇总!$C$2))*(客户下单明细表!$O$4:$O$5200=A1735),客户下单明细表!$R$4:$R$5200))</f>
        <v/>
      </c>
      <c r="E1735" s="21" t="str">
        <f>IF(A1735="","",SUMPRODUCT((MONTH(客户下单明细表!$D$4:$D$5200)=销售员提成汇总!$E$2-1)*((YEAR(客户下单明细表!$D$4:$D$5200)=销售员提成汇总!$C$2))*(客户下单明细表!$O$4:$O$5200=A1735),客户下单明细表!$R$4:$R$5200))</f>
        <v/>
      </c>
      <c r="F1735" s="22">
        <v>1800</v>
      </c>
      <c r="G1735" s="23">
        <f>SUMIFS(销售员提成汇总!C:C,销售员提成汇总!K:K,$K1735)</f>
        <v>0</v>
      </c>
      <c r="H1735" s="21">
        <f t="shared" si="83"/>
        <v>0</v>
      </c>
      <c r="I1735" s="23" t="str">
        <f t="shared" si="84"/>
        <v/>
      </c>
      <c r="J1735" s="31" t="str">
        <f t="shared" si="85"/>
        <v/>
      </c>
      <c r="K1735" s="32" t="e">
        <f>VLOOKUP(A$4:A$600,客户下单明细表!O$4:P$5200,2,FALSE)</f>
        <v>#VALUE!</v>
      </c>
    </row>
    <row r="1736" spans="1:11">
      <c r="A1736" s="20"/>
      <c r="B1736" s="21" t="str">
        <f>IF(A1736="","",SUMPRODUCT((MONTH(客户下单明细表!$D$4:$D$5200)=销售员提成汇总!$E$2)*((YEAR(客户下单明细表!$D$4:$D$5200)=销售员提成汇总!$C$2))*(客户下单明细表!$O$4:$O$5200=A1736),客户下单明细表!$N$4:$N$5200))</f>
        <v/>
      </c>
      <c r="C1736" s="21" t="str">
        <f>IF(B1736="","",SUMPRODUCT((MONTH(客户下单明细表!$D$4:$D$5200)=销售员提成汇总!$E$2-1)*((YEAR(客户下单明细表!$D$4:$D$5200)=销售员提成汇总!$C$2))*(客户下单明细表!$O$4:$O$5200=A1736)*($A$2=客户下单明细表!$S$4:$S$5200),客户下单明细表!$N$4:$N$5200))</f>
        <v/>
      </c>
      <c r="D1736" s="21" t="str">
        <f>IF(A1736="","",SUMPRODUCT((MONTH(客户下单明细表!$D$4:$D$5200)=销售员提成汇总!$E$2)*((YEAR(客户下单明细表!$D$4:$D$5200)=销售员提成汇总!$C$2))*(客户下单明细表!$O$4:$O$5200=A1736),客户下单明细表!$R$4:$R$5200))</f>
        <v/>
      </c>
      <c r="E1736" s="21" t="str">
        <f>IF(A1736="","",SUMPRODUCT((MONTH(客户下单明细表!$D$4:$D$5200)=销售员提成汇总!$E$2-1)*((YEAR(客户下单明细表!$D$4:$D$5200)=销售员提成汇总!$C$2))*(客户下单明细表!$O$4:$O$5200=A1736),客户下单明细表!$R$4:$R$5200))</f>
        <v/>
      </c>
      <c r="F1736" s="22">
        <v>1800</v>
      </c>
      <c r="G1736" s="23">
        <f>SUMIFS(销售员提成汇总!C:C,销售员提成汇总!K:K,$K1736)</f>
        <v>0</v>
      </c>
      <c r="H1736" s="21">
        <f t="shared" si="83"/>
        <v>0</v>
      </c>
      <c r="I1736" s="23" t="str">
        <f t="shared" si="84"/>
        <v/>
      </c>
      <c r="J1736" s="31" t="str">
        <f t="shared" si="85"/>
        <v/>
      </c>
      <c r="K1736" s="32" t="e">
        <f>VLOOKUP(A$4:A$600,客户下单明细表!O$4:P$5200,2,FALSE)</f>
        <v>#VALUE!</v>
      </c>
    </row>
    <row r="1737" spans="1:11">
      <c r="A1737" s="20"/>
      <c r="B1737" s="21" t="str">
        <f>IF(A1737="","",SUMPRODUCT((MONTH(客户下单明细表!$D$4:$D$5200)=销售员提成汇总!$E$2)*((YEAR(客户下单明细表!$D$4:$D$5200)=销售员提成汇总!$C$2))*(客户下单明细表!$O$4:$O$5200=A1737),客户下单明细表!$N$4:$N$5200))</f>
        <v/>
      </c>
      <c r="C1737" s="21" t="str">
        <f>IF(B1737="","",SUMPRODUCT((MONTH(客户下单明细表!$D$4:$D$5200)=销售员提成汇总!$E$2-1)*((YEAR(客户下单明细表!$D$4:$D$5200)=销售员提成汇总!$C$2))*(客户下单明细表!$O$4:$O$5200=A1737)*($A$2=客户下单明细表!$S$4:$S$5200),客户下单明细表!$N$4:$N$5200))</f>
        <v/>
      </c>
      <c r="D1737" s="21" t="str">
        <f>IF(A1737="","",SUMPRODUCT((MONTH(客户下单明细表!$D$4:$D$5200)=销售员提成汇总!$E$2)*((YEAR(客户下单明细表!$D$4:$D$5200)=销售员提成汇总!$C$2))*(客户下单明细表!$O$4:$O$5200=A1737),客户下单明细表!$R$4:$R$5200))</f>
        <v/>
      </c>
      <c r="E1737" s="21" t="str">
        <f>IF(A1737="","",SUMPRODUCT((MONTH(客户下单明细表!$D$4:$D$5200)=销售员提成汇总!$E$2-1)*((YEAR(客户下单明细表!$D$4:$D$5200)=销售员提成汇总!$C$2))*(客户下单明细表!$O$4:$O$5200=A1737),客户下单明细表!$R$4:$R$5200))</f>
        <v/>
      </c>
      <c r="F1737" s="22">
        <v>1800</v>
      </c>
      <c r="G1737" s="23">
        <f>SUMIFS(销售员提成汇总!C:C,销售员提成汇总!K:K,$K1737)</f>
        <v>0</v>
      </c>
      <c r="H1737" s="21">
        <f t="shared" si="83"/>
        <v>0</v>
      </c>
      <c r="I1737" s="23" t="str">
        <f t="shared" si="84"/>
        <v/>
      </c>
      <c r="J1737" s="31" t="str">
        <f t="shared" si="85"/>
        <v/>
      </c>
      <c r="K1737" s="32" t="e">
        <f>VLOOKUP(A$4:A$600,客户下单明细表!O$4:P$5200,2,FALSE)</f>
        <v>#VALUE!</v>
      </c>
    </row>
    <row r="1738" spans="1:11">
      <c r="A1738" s="20"/>
      <c r="B1738" s="21" t="str">
        <f>IF(A1738="","",SUMPRODUCT((MONTH(客户下单明细表!$D$4:$D$5200)=销售员提成汇总!$E$2)*((YEAR(客户下单明细表!$D$4:$D$5200)=销售员提成汇总!$C$2))*(客户下单明细表!$O$4:$O$5200=A1738),客户下单明细表!$N$4:$N$5200))</f>
        <v/>
      </c>
      <c r="C1738" s="21" t="str">
        <f>IF(B1738="","",SUMPRODUCT((MONTH(客户下单明细表!$D$4:$D$5200)=销售员提成汇总!$E$2-1)*((YEAR(客户下单明细表!$D$4:$D$5200)=销售员提成汇总!$C$2))*(客户下单明细表!$O$4:$O$5200=A1738)*($A$2=客户下单明细表!$S$4:$S$5200),客户下单明细表!$N$4:$N$5200))</f>
        <v/>
      </c>
      <c r="D1738" s="21" t="str">
        <f>IF(A1738="","",SUMPRODUCT((MONTH(客户下单明细表!$D$4:$D$5200)=销售员提成汇总!$E$2)*((YEAR(客户下单明细表!$D$4:$D$5200)=销售员提成汇总!$C$2))*(客户下单明细表!$O$4:$O$5200=A1738),客户下单明细表!$R$4:$R$5200))</f>
        <v/>
      </c>
      <c r="E1738" s="21" t="str">
        <f>IF(A1738="","",SUMPRODUCT((MONTH(客户下单明细表!$D$4:$D$5200)=销售员提成汇总!$E$2-1)*((YEAR(客户下单明细表!$D$4:$D$5200)=销售员提成汇总!$C$2))*(客户下单明细表!$O$4:$O$5200=A1738),客户下单明细表!$R$4:$R$5200))</f>
        <v/>
      </c>
      <c r="F1738" s="22">
        <v>1800</v>
      </c>
      <c r="G1738" s="23">
        <f>SUMIFS(销售员提成汇总!C:C,销售员提成汇总!K:K,$K1738)</f>
        <v>0</v>
      </c>
      <c r="H1738" s="21">
        <f t="shared" si="83"/>
        <v>0</v>
      </c>
      <c r="I1738" s="23" t="str">
        <f t="shared" si="84"/>
        <v/>
      </c>
      <c r="J1738" s="31" t="str">
        <f t="shared" si="85"/>
        <v/>
      </c>
      <c r="K1738" s="32" t="e">
        <f>VLOOKUP(A$4:A$600,客户下单明细表!O$4:P$5200,2,FALSE)</f>
        <v>#VALUE!</v>
      </c>
    </row>
    <row r="1739" spans="1:11">
      <c r="A1739" s="20"/>
      <c r="B1739" s="21" t="str">
        <f>IF(A1739="","",SUMPRODUCT((MONTH(客户下单明细表!$D$4:$D$5200)=销售员提成汇总!$E$2)*((YEAR(客户下单明细表!$D$4:$D$5200)=销售员提成汇总!$C$2))*(客户下单明细表!$O$4:$O$5200=A1739),客户下单明细表!$N$4:$N$5200))</f>
        <v/>
      </c>
      <c r="C1739" s="21" t="str">
        <f>IF(B1739="","",SUMPRODUCT((MONTH(客户下单明细表!$D$4:$D$5200)=销售员提成汇总!$E$2-1)*((YEAR(客户下单明细表!$D$4:$D$5200)=销售员提成汇总!$C$2))*(客户下单明细表!$O$4:$O$5200=A1739)*($A$2=客户下单明细表!$S$4:$S$5200),客户下单明细表!$N$4:$N$5200))</f>
        <v/>
      </c>
      <c r="D1739" s="21" t="str">
        <f>IF(A1739="","",SUMPRODUCT((MONTH(客户下单明细表!$D$4:$D$5200)=销售员提成汇总!$E$2)*((YEAR(客户下单明细表!$D$4:$D$5200)=销售员提成汇总!$C$2))*(客户下单明细表!$O$4:$O$5200=A1739),客户下单明细表!$R$4:$R$5200))</f>
        <v/>
      </c>
      <c r="E1739" s="21" t="str">
        <f>IF(A1739="","",SUMPRODUCT((MONTH(客户下单明细表!$D$4:$D$5200)=销售员提成汇总!$E$2-1)*((YEAR(客户下单明细表!$D$4:$D$5200)=销售员提成汇总!$C$2))*(客户下单明细表!$O$4:$O$5200=A1739),客户下单明细表!$R$4:$R$5200))</f>
        <v/>
      </c>
      <c r="F1739" s="22">
        <v>1800</v>
      </c>
      <c r="G1739" s="23">
        <f>SUMIFS(销售员提成汇总!C:C,销售员提成汇总!K:K,$K1739)</f>
        <v>0</v>
      </c>
      <c r="H1739" s="21">
        <f t="shared" si="83"/>
        <v>0</v>
      </c>
      <c r="I1739" s="23" t="str">
        <f t="shared" si="84"/>
        <v/>
      </c>
      <c r="J1739" s="31" t="str">
        <f t="shared" si="85"/>
        <v/>
      </c>
      <c r="K1739" s="32" t="e">
        <f>VLOOKUP(A$4:A$600,客户下单明细表!O$4:P$5200,2,FALSE)</f>
        <v>#VALUE!</v>
      </c>
    </row>
    <row r="1740" spans="1:11">
      <c r="A1740" s="20"/>
      <c r="B1740" s="21" t="str">
        <f>IF(A1740="","",SUMPRODUCT((MONTH(客户下单明细表!$D$4:$D$5200)=销售员提成汇总!$E$2)*((YEAR(客户下单明细表!$D$4:$D$5200)=销售员提成汇总!$C$2))*(客户下单明细表!$O$4:$O$5200=A1740),客户下单明细表!$N$4:$N$5200))</f>
        <v/>
      </c>
      <c r="C1740" s="21" t="str">
        <f>IF(B1740="","",SUMPRODUCT((MONTH(客户下单明细表!$D$4:$D$5200)=销售员提成汇总!$E$2-1)*((YEAR(客户下单明细表!$D$4:$D$5200)=销售员提成汇总!$C$2))*(客户下单明细表!$O$4:$O$5200=A1740)*($A$2=客户下单明细表!$S$4:$S$5200),客户下单明细表!$N$4:$N$5200))</f>
        <v/>
      </c>
      <c r="D1740" s="21" t="str">
        <f>IF(A1740="","",SUMPRODUCT((MONTH(客户下单明细表!$D$4:$D$5200)=销售员提成汇总!$E$2)*((YEAR(客户下单明细表!$D$4:$D$5200)=销售员提成汇总!$C$2))*(客户下单明细表!$O$4:$O$5200=A1740),客户下单明细表!$R$4:$R$5200))</f>
        <v/>
      </c>
      <c r="E1740" s="21" t="str">
        <f>IF(A1740="","",SUMPRODUCT((MONTH(客户下单明细表!$D$4:$D$5200)=销售员提成汇总!$E$2-1)*((YEAR(客户下单明细表!$D$4:$D$5200)=销售员提成汇总!$C$2))*(客户下单明细表!$O$4:$O$5200=A1740),客户下单明细表!$R$4:$R$5200))</f>
        <v/>
      </c>
      <c r="F1740" s="22">
        <v>1800</v>
      </c>
      <c r="G1740" s="23">
        <f>SUMIFS(销售员提成汇总!C:C,销售员提成汇总!K:K,$K1740)</f>
        <v>0</v>
      </c>
      <c r="H1740" s="21">
        <f t="shared" si="83"/>
        <v>0</v>
      </c>
      <c r="I1740" s="23" t="str">
        <f t="shared" si="84"/>
        <v/>
      </c>
      <c r="J1740" s="31" t="str">
        <f t="shared" si="85"/>
        <v/>
      </c>
      <c r="K1740" s="32" t="e">
        <f>VLOOKUP(A$4:A$600,客户下单明细表!O$4:P$5200,2,FALSE)</f>
        <v>#VALUE!</v>
      </c>
    </row>
    <row r="1741" spans="1:11">
      <c r="A1741" s="20"/>
      <c r="B1741" s="21" t="str">
        <f>IF(A1741="","",SUMPRODUCT((MONTH(客户下单明细表!$D$4:$D$5200)=销售员提成汇总!$E$2)*((YEAR(客户下单明细表!$D$4:$D$5200)=销售员提成汇总!$C$2))*(客户下单明细表!$O$4:$O$5200=A1741),客户下单明细表!$N$4:$N$5200))</f>
        <v/>
      </c>
      <c r="C1741" s="21" t="str">
        <f>IF(B1741="","",SUMPRODUCT((MONTH(客户下单明细表!$D$4:$D$5200)=销售员提成汇总!$E$2-1)*((YEAR(客户下单明细表!$D$4:$D$5200)=销售员提成汇总!$C$2))*(客户下单明细表!$O$4:$O$5200=A1741)*($A$2=客户下单明细表!$S$4:$S$5200),客户下单明细表!$N$4:$N$5200))</f>
        <v/>
      </c>
      <c r="D1741" s="21" t="str">
        <f>IF(A1741="","",SUMPRODUCT((MONTH(客户下单明细表!$D$4:$D$5200)=销售员提成汇总!$E$2)*((YEAR(客户下单明细表!$D$4:$D$5200)=销售员提成汇总!$C$2))*(客户下单明细表!$O$4:$O$5200=A1741),客户下单明细表!$R$4:$R$5200))</f>
        <v/>
      </c>
      <c r="E1741" s="21" t="str">
        <f>IF(A1741="","",SUMPRODUCT((MONTH(客户下单明细表!$D$4:$D$5200)=销售员提成汇总!$E$2-1)*((YEAR(客户下单明细表!$D$4:$D$5200)=销售员提成汇总!$C$2))*(客户下单明细表!$O$4:$O$5200=A1741),客户下单明细表!$R$4:$R$5200))</f>
        <v/>
      </c>
      <c r="F1741" s="22">
        <v>1800</v>
      </c>
      <c r="G1741" s="23">
        <f>SUMIFS(销售员提成汇总!C:C,销售员提成汇总!K:K,$K1741)</f>
        <v>0</v>
      </c>
      <c r="H1741" s="21">
        <f t="shared" si="83"/>
        <v>0</v>
      </c>
      <c r="I1741" s="23" t="str">
        <f t="shared" si="84"/>
        <v/>
      </c>
      <c r="J1741" s="31" t="str">
        <f t="shared" si="85"/>
        <v/>
      </c>
      <c r="K1741" s="32" t="e">
        <f>VLOOKUP(A$4:A$600,客户下单明细表!O$4:P$5200,2,FALSE)</f>
        <v>#VALUE!</v>
      </c>
    </row>
    <row r="1742" spans="1:11">
      <c r="A1742" s="20"/>
      <c r="B1742" s="21" t="str">
        <f>IF(A1742="","",SUMPRODUCT((MONTH(客户下单明细表!$D$4:$D$5200)=销售员提成汇总!$E$2)*((YEAR(客户下单明细表!$D$4:$D$5200)=销售员提成汇总!$C$2))*(客户下单明细表!$O$4:$O$5200=A1742),客户下单明细表!$N$4:$N$5200))</f>
        <v/>
      </c>
      <c r="C1742" s="21" t="str">
        <f>IF(B1742="","",SUMPRODUCT((MONTH(客户下单明细表!$D$4:$D$5200)=销售员提成汇总!$E$2-1)*((YEAR(客户下单明细表!$D$4:$D$5200)=销售员提成汇总!$C$2))*(客户下单明细表!$O$4:$O$5200=A1742)*($A$2=客户下单明细表!$S$4:$S$5200),客户下单明细表!$N$4:$N$5200))</f>
        <v/>
      </c>
      <c r="D1742" s="21" t="str">
        <f>IF(A1742="","",SUMPRODUCT((MONTH(客户下单明细表!$D$4:$D$5200)=销售员提成汇总!$E$2)*((YEAR(客户下单明细表!$D$4:$D$5200)=销售员提成汇总!$C$2))*(客户下单明细表!$O$4:$O$5200=A1742),客户下单明细表!$R$4:$R$5200))</f>
        <v/>
      </c>
      <c r="E1742" s="21" t="str">
        <f>IF(A1742="","",SUMPRODUCT((MONTH(客户下单明细表!$D$4:$D$5200)=销售员提成汇总!$E$2-1)*((YEAR(客户下单明细表!$D$4:$D$5200)=销售员提成汇总!$C$2))*(客户下单明细表!$O$4:$O$5200=A1742),客户下单明细表!$R$4:$R$5200))</f>
        <v/>
      </c>
      <c r="F1742" s="22">
        <v>1800</v>
      </c>
      <c r="G1742" s="23">
        <f>SUMIFS(销售员提成汇总!C:C,销售员提成汇总!K:K,$K1742)</f>
        <v>0</v>
      </c>
      <c r="H1742" s="21">
        <f t="shared" si="83"/>
        <v>0</v>
      </c>
      <c r="I1742" s="23" t="str">
        <f t="shared" si="84"/>
        <v/>
      </c>
      <c r="J1742" s="31" t="str">
        <f t="shared" si="85"/>
        <v/>
      </c>
      <c r="K1742" s="32" t="e">
        <f>VLOOKUP(A$4:A$600,客户下单明细表!O$4:P$5200,2,FALSE)</f>
        <v>#VALUE!</v>
      </c>
    </row>
    <row r="1743" spans="1:11">
      <c r="A1743" s="20"/>
      <c r="B1743" s="21" t="str">
        <f>IF(A1743="","",SUMPRODUCT((MONTH(客户下单明细表!$D$4:$D$5200)=销售员提成汇总!$E$2)*((YEAR(客户下单明细表!$D$4:$D$5200)=销售员提成汇总!$C$2))*(客户下单明细表!$O$4:$O$5200=A1743),客户下单明细表!$N$4:$N$5200))</f>
        <v/>
      </c>
      <c r="C1743" s="21" t="str">
        <f>IF(B1743="","",SUMPRODUCT((MONTH(客户下单明细表!$D$4:$D$5200)=销售员提成汇总!$E$2-1)*((YEAR(客户下单明细表!$D$4:$D$5200)=销售员提成汇总!$C$2))*(客户下单明细表!$O$4:$O$5200=A1743)*($A$2=客户下单明细表!$S$4:$S$5200),客户下单明细表!$N$4:$N$5200))</f>
        <v/>
      </c>
      <c r="D1743" s="21" t="str">
        <f>IF(A1743="","",SUMPRODUCT((MONTH(客户下单明细表!$D$4:$D$5200)=销售员提成汇总!$E$2)*((YEAR(客户下单明细表!$D$4:$D$5200)=销售员提成汇总!$C$2))*(客户下单明细表!$O$4:$O$5200=A1743),客户下单明细表!$R$4:$R$5200))</f>
        <v/>
      </c>
      <c r="E1743" s="21" t="str">
        <f>IF(A1743="","",SUMPRODUCT((MONTH(客户下单明细表!$D$4:$D$5200)=销售员提成汇总!$E$2-1)*((YEAR(客户下单明细表!$D$4:$D$5200)=销售员提成汇总!$C$2))*(客户下单明细表!$O$4:$O$5200=A1743),客户下单明细表!$R$4:$R$5200))</f>
        <v/>
      </c>
      <c r="F1743" s="22">
        <v>1800</v>
      </c>
      <c r="G1743" s="23">
        <f>SUMIFS(销售员提成汇总!C:C,销售员提成汇总!K:K,$K1743)</f>
        <v>0</v>
      </c>
      <c r="H1743" s="21">
        <f t="shared" si="83"/>
        <v>0</v>
      </c>
      <c r="I1743" s="23" t="str">
        <f t="shared" si="84"/>
        <v/>
      </c>
      <c r="J1743" s="31" t="str">
        <f t="shared" si="85"/>
        <v/>
      </c>
      <c r="K1743" s="32" t="e">
        <f>VLOOKUP(A$4:A$600,客户下单明细表!O$4:P$5200,2,FALSE)</f>
        <v>#VALUE!</v>
      </c>
    </row>
    <row r="1744" spans="1:11">
      <c r="A1744" s="20"/>
      <c r="B1744" s="21" t="str">
        <f>IF(A1744="","",SUMPRODUCT((MONTH(客户下单明细表!$D$4:$D$5200)=销售员提成汇总!$E$2)*((YEAR(客户下单明细表!$D$4:$D$5200)=销售员提成汇总!$C$2))*(客户下单明细表!$O$4:$O$5200=A1744),客户下单明细表!$N$4:$N$5200))</f>
        <v/>
      </c>
      <c r="C1744" s="21" t="str">
        <f>IF(B1744="","",SUMPRODUCT((MONTH(客户下单明细表!$D$4:$D$5200)=销售员提成汇总!$E$2-1)*((YEAR(客户下单明细表!$D$4:$D$5200)=销售员提成汇总!$C$2))*(客户下单明细表!$O$4:$O$5200=A1744)*($A$2=客户下单明细表!$S$4:$S$5200),客户下单明细表!$N$4:$N$5200))</f>
        <v/>
      </c>
      <c r="D1744" s="21" t="str">
        <f>IF(A1744="","",SUMPRODUCT((MONTH(客户下单明细表!$D$4:$D$5200)=销售员提成汇总!$E$2)*((YEAR(客户下单明细表!$D$4:$D$5200)=销售员提成汇总!$C$2))*(客户下单明细表!$O$4:$O$5200=A1744),客户下单明细表!$R$4:$R$5200))</f>
        <v/>
      </c>
      <c r="E1744" s="21" t="str">
        <f>IF(A1744="","",SUMPRODUCT((MONTH(客户下单明细表!$D$4:$D$5200)=销售员提成汇总!$E$2-1)*((YEAR(客户下单明细表!$D$4:$D$5200)=销售员提成汇总!$C$2))*(客户下单明细表!$O$4:$O$5200=A1744),客户下单明细表!$R$4:$R$5200))</f>
        <v/>
      </c>
      <c r="F1744" s="22">
        <v>1800</v>
      </c>
      <c r="G1744" s="23">
        <f>SUMIFS(销售员提成汇总!C:C,销售员提成汇总!K:K,$K1744)</f>
        <v>0</v>
      </c>
      <c r="H1744" s="21">
        <f t="shared" si="83"/>
        <v>0</v>
      </c>
      <c r="I1744" s="23" t="str">
        <f t="shared" si="84"/>
        <v/>
      </c>
      <c r="J1744" s="31" t="str">
        <f t="shared" si="85"/>
        <v/>
      </c>
      <c r="K1744" s="32" t="e">
        <f>VLOOKUP(A$4:A$600,客户下单明细表!O$4:P$5200,2,FALSE)</f>
        <v>#VALUE!</v>
      </c>
    </row>
    <row r="1745" spans="1:11">
      <c r="A1745" s="20"/>
      <c r="B1745" s="21" t="str">
        <f>IF(A1745="","",SUMPRODUCT((MONTH(客户下单明细表!$D$4:$D$5200)=销售员提成汇总!$E$2)*((YEAR(客户下单明细表!$D$4:$D$5200)=销售员提成汇总!$C$2))*(客户下单明细表!$O$4:$O$5200=A1745),客户下单明细表!$N$4:$N$5200))</f>
        <v/>
      </c>
      <c r="C1745" s="21" t="str">
        <f>IF(B1745="","",SUMPRODUCT((MONTH(客户下单明细表!$D$4:$D$5200)=销售员提成汇总!$E$2-1)*((YEAR(客户下单明细表!$D$4:$D$5200)=销售员提成汇总!$C$2))*(客户下单明细表!$O$4:$O$5200=A1745)*($A$2=客户下单明细表!$S$4:$S$5200),客户下单明细表!$N$4:$N$5200))</f>
        <v/>
      </c>
      <c r="D1745" s="21" t="str">
        <f>IF(A1745="","",SUMPRODUCT((MONTH(客户下单明细表!$D$4:$D$5200)=销售员提成汇总!$E$2)*((YEAR(客户下单明细表!$D$4:$D$5200)=销售员提成汇总!$C$2))*(客户下单明细表!$O$4:$O$5200=A1745),客户下单明细表!$R$4:$R$5200))</f>
        <v/>
      </c>
      <c r="E1745" s="21" t="str">
        <f>IF(A1745="","",SUMPRODUCT((MONTH(客户下单明细表!$D$4:$D$5200)=销售员提成汇总!$E$2-1)*((YEAR(客户下单明细表!$D$4:$D$5200)=销售员提成汇总!$C$2))*(客户下单明细表!$O$4:$O$5200=A1745),客户下单明细表!$R$4:$R$5200))</f>
        <v/>
      </c>
      <c r="F1745" s="22">
        <v>1800</v>
      </c>
      <c r="G1745" s="23">
        <f>SUMIFS(销售员提成汇总!C:C,销售员提成汇总!K:K,$K1745)</f>
        <v>0</v>
      </c>
      <c r="H1745" s="21">
        <f t="shared" si="83"/>
        <v>0</v>
      </c>
      <c r="I1745" s="23" t="str">
        <f t="shared" si="84"/>
        <v/>
      </c>
      <c r="J1745" s="31" t="str">
        <f t="shared" si="85"/>
        <v/>
      </c>
      <c r="K1745" s="32" t="e">
        <f>VLOOKUP(A$4:A$600,客户下单明细表!O$4:P$5200,2,FALSE)</f>
        <v>#VALUE!</v>
      </c>
    </row>
    <row r="1746" spans="1:11">
      <c r="A1746" s="20"/>
      <c r="B1746" s="21" t="str">
        <f>IF(A1746="","",SUMPRODUCT((MONTH(客户下单明细表!$D$4:$D$5200)=销售员提成汇总!$E$2)*((YEAR(客户下单明细表!$D$4:$D$5200)=销售员提成汇总!$C$2))*(客户下单明细表!$O$4:$O$5200=A1746),客户下单明细表!$N$4:$N$5200))</f>
        <v/>
      </c>
      <c r="C1746" s="21" t="str">
        <f>IF(B1746="","",SUMPRODUCT((MONTH(客户下单明细表!$D$4:$D$5200)=销售员提成汇总!$E$2-1)*((YEAR(客户下单明细表!$D$4:$D$5200)=销售员提成汇总!$C$2))*(客户下单明细表!$O$4:$O$5200=A1746)*($A$2=客户下单明细表!$S$4:$S$5200),客户下单明细表!$N$4:$N$5200))</f>
        <v/>
      </c>
      <c r="D1746" s="21" t="str">
        <f>IF(A1746="","",SUMPRODUCT((MONTH(客户下单明细表!$D$4:$D$5200)=销售员提成汇总!$E$2)*((YEAR(客户下单明细表!$D$4:$D$5200)=销售员提成汇总!$C$2))*(客户下单明细表!$O$4:$O$5200=A1746),客户下单明细表!$R$4:$R$5200))</f>
        <v/>
      </c>
      <c r="E1746" s="21" t="str">
        <f>IF(A1746="","",SUMPRODUCT((MONTH(客户下单明细表!$D$4:$D$5200)=销售员提成汇总!$E$2-1)*((YEAR(客户下单明细表!$D$4:$D$5200)=销售员提成汇总!$C$2))*(客户下单明细表!$O$4:$O$5200=A1746),客户下单明细表!$R$4:$R$5200))</f>
        <v/>
      </c>
      <c r="F1746" s="22">
        <v>1800</v>
      </c>
      <c r="G1746" s="23">
        <f>SUMIFS(销售员提成汇总!C:C,销售员提成汇总!K:K,$K1746)</f>
        <v>0</v>
      </c>
      <c r="H1746" s="21">
        <f t="shared" si="83"/>
        <v>0</v>
      </c>
      <c r="I1746" s="23" t="str">
        <f t="shared" si="84"/>
        <v/>
      </c>
      <c r="J1746" s="31" t="str">
        <f t="shared" si="85"/>
        <v/>
      </c>
      <c r="K1746" s="32" t="e">
        <f>VLOOKUP(A$4:A$600,客户下单明细表!O$4:P$5200,2,FALSE)</f>
        <v>#VALUE!</v>
      </c>
    </row>
    <row r="1747" spans="1:11">
      <c r="A1747" s="20"/>
      <c r="B1747" s="21" t="str">
        <f>IF(A1747="","",SUMPRODUCT((MONTH(客户下单明细表!$D$4:$D$5200)=销售员提成汇总!$E$2)*((YEAR(客户下单明细表!$D$4:$D$5200)=销售员提成汇总!$C$2))*(客户下单明细表!$O$4:$O$5200=A1747),客户下单明细表!$N$4:$N$5200))</f>
        <v/>
      </c>
      <c r="C1747" s="21" t="str">
        <f>IF(B1747="","",SUMPRODUCT((MONTH(客户下单明细表!$D$4:$D$5200)=销售员提成汇总!$E$2-1)*((YEAR(客户下单明细表!$D$4:$D$5200)=销售员提成汇总!$C$2))*(客户下单明细表!$O$4:$O$5200=A1747)*($A$2=客户下单明细表!$S$4:$S$5200),客户下单明细表!$N$4:$N$5200))</f>
        <v/>
      </c>
      <c r="D1747" s="21" t="str">
        <f>IF(A1747="","",SUMPRODUCT((MONTH(客户下单明细表!$D$4:$D$5200)=销售员提成汇总!$E$2)*((YEAR(客户下单明细表!$D$4:$D$5200)=销售员提成汇总!$C$2))*(客户下单明细表!$O$4:$O$5200=A1747),客户下单明细表!$R$4:$R$5200))</f>
        <v/>
      </c>
      <c r="E1747" s="21" t="str">
        <f>IF(A1747="","",SUMPRODUCT((MONTH(客户下单明细表!$D$4:$D$5200)=销售员提成汇总!$E$2-1)*((YEAR(客户下单明细表!$D$4:$D$5200)=销售员提成汇总!$C$2))*(客户下单明细表!$O$4:$O$5200=A1747),客户下单明细表!$R$4:$R$5200))</f>
        <v/>
      </c>
      <c r="F1747" s="22">
        <v>1800</v>
      </c>
      <c r="G1747" s="23">
        <f>SUMIFS(销售员提成汇总!C:C,销售员提成汇总!K:K,$K1747)</f>
        <v>0</v>
      </c>
      <c r="H1747" s="21">
        <f t="shared" si="83"/>
        <v>0</v>
      </c>
      <c r="I1747" s="23" t="str">
        <f t="shared" si="84"/>
        <v/>
      </c>
      <c r="J1747" s="31" t="str">
        <f t="shared" si="85"/>
        <v/>
      </c>
      <c r="K1747" s="32" t="e">
        <f>VLOOKUP(A$4:A$600,客户下单明细表!O$4:P$5200,2,FALSE)</f>
        <v>#VALUE!</v>
      </c>
    </row>
    <row r="1748" spans="1:11">
      <c r="A1748" s="20"/>
      <c r="B1748" s="21" t="str">
        <f>IF(A1748="","",SUMPRODUCT((MONTH(客户下单明细表!$D$4:$D$5200)=销售员提成汇总!$E$2)*((YEAR(客户下单明细表!$D$4:$D$5200)=销售员提成汇总!$C$2))*(客户下单明细表!$O$4:$O$5200=A1748),客户下单明细表!$N$4:$N$5200))</f>
        <v/>
      </c>
      <c r="C1748" s="21" t="str">
        <f>IF(B1748="","",SUMPRODUCT((MONTH(客户下单明细表!$D$4:$D$5200)=销售员提成汇总!$E$2-1)*((YEAR(客户下单明细表!$D$4:$D$5200)=销售员提成汇总!$C$2))*(客户下单明细表!$O$4:$O$5200=A1748)*($A$2=客户下单明细表!$S$4:$S$5200),客户下单明细表!$N$4:$N$5200))</f>
        <v/>
      </c>
      <c r="D1748" s="21" t="str">
        <f>IF(A1748="","",SUMPRODUCT((MONTH(客户下单明细表!$D$4:$D$5200)=销售员提成汇总!$E$2)*((YEAR(客户下单明细表!$D$4:$D$5200)=销售员提成汇总!$C$2))*(客户下单明细表!$O$4:$O$5200=A1748),客户下单明细表!$R$4:$R$5200))</f>
        <v/>
      </c>
      <c r="E1748" s="21" t="str">
        <f>IF(A1748="","",SUMPRODUCT((MONTH(客户下单明细表!$D$4:$D$5200)=销售员提成汇总!$E$2-1)*((YEAR(客户下单明细表!$D$4:$D$5200)=销售员提成汇总!$C$2))*(客户下单明细表!$O$4:$O$5200=A1748),客户下单明细表!$R$4:$R$5200))</f>
        <v/>
      </c>
      <c r="F1748" s="22">
        <v>1800</v>
      </c>
      <c r="G1748" s="23">
        <f>SUMIFS(销售员提成汇总!C:C,销售员提成汇总!K:K,$K1748)</f>
        <v>0</v>
      </c>
      <c r="H1748" s="21">
        <f t="shared" si="83"/>
        <v>0</v>
      </c>
      <c r="I1748" s="23" t="str">
        <f t="shared" si="84"/>
        <v/>
      </c>
      <c r="J1748" s="31" t="str">
        <f t="shared" si="85"/>
        <v/>
      </c>
      <c r="K1748" s="32" t="e">
        <f>VLOOKUP(A$4:A$600,客户下单明细表!O$4:P$5200,2,FALSE)</f>
        <v>#VALUE!</v>
      </c>
    </row>
    <row r="1749" spans="1:11">
      <c r="A1749" s="20"/>
      <c r="B1749" s="21" t="str">
        <f>IF(A1749="","",SUMPRODUCT((MONTH(客户下单明细表!$D$4:$D$5200)=销售员提成汇总!$E$2)*((YEAR(客户下单明细表!$D$4:$D$5200)=销售员提成汇总!$C$2))*(客户下单明细表!$O$4:$O$5200=A1749),客户下单明细表!$N$4:$N$5200))</f>
        <v/>
      </c>
      <c r="C1749" s="21" t="str">
        <f>IF(B1749="","",SUMPRODUCT((MONTH(客户下单明细表!$D$4:$D$5200)=销售员提成汇总!$E$2-1)*((YEAR(客户下单明细表!$D$4:$D$5200)=销售员提成汇总!$C$2))*(客户下单明细表!$O$4:$O$5200=A1749)*($A$2=客户下单明细表!$S$4:$S$5200),客户下单明细表!$N$4:$N$5200))</f>
        <v/>
      </c>
      <c r="D1749" s="21" t="str">
        <f>IF(A1749="","",SUMPRODUCT((MONTH(客户下单明细表!$D$4:$D$5200)=销售员提成汇总!$E$2)*((YEAR(客户下单明细表!$D$4:$D$5200)=销售员提成汇总!$C$2))*(客户下单明细表!$O$4:$O$5200=A1749),客户下单明细表!$R$4:$R$5200))</f>
        <v/>
      </c>
      <c r="E1749" s="21" t="str">
        <f>IF(A1749="","",SUMPRODUCT((MONTH(客户下单明细表!$D$4:$D$5200)=销售员提成汇总!$E$2-1)*((YEAR(客户下单明细表!$D$4:$D$5200)=销售员提成汇总!$C$2))*(客户下单明细表!$O$4:$O$5200=A1749),客户下单明细表!$R$4:$R$5200))</f>
        <v/>
      </c>
      <c r="F1749" s="22">
        <v>1800</v>
      </c>
      <c r="G1749" s="23">
        <f>SUMIFS(销售员提成汇总!C:C,销售员提成汇总!K:K,$K1749)</f>
        <v>0</v>
      </c>
      <c r="H1749" s="21">
        <f t="shared" si="83"/>
        <v>0</v>
      </c>
      <c r="I1749" s="23" t="str">
        <f t="shared" si="84"/>
        <v/>
      </c>
      <c r="J1749" s="31" t="str">
        <f t="shared" si="85"/>
        <v/>
      </c>
      <c r="K1749" s="32" t="e">
        <f>VLOOKUP(A$4:A$600,客户下单明细表!O$4:P$5200,2,FALSE)</f>
        <v>#VALUE!</v>
      </c>
    </row>
    <row r="1750" spans="1:11">
      <c r="A1750" s="20"/>
      <c r="B1750" s="21" t="str">
        <f>IF(A1750="","",SUMPRODUCT((MONTH(客户下单明细表!$D$4:$D$5200)=销售员提成汇总!$E$2)*((YEAR(客户下单明细表!$D$4:$D$5200)=销售员提成汇总!$C$2))*(客户下单明细表!$O$4:$O$5200=A1750),客户下单明细表!$N$4:$N$5200))</f>
        <v/>
      </c>
      <c r="C1750" s="21" t="str">
        <f>IF(B1750="","",SUMPRODUCT((MONTH(客户下单明细表!$D$4:$D$5200)=销售员提成汇总!$E$2-1)*((YEAR(客户下单明细表!$D$4:$D$5200)=销售员提成汇总!$C$2))*(客户下单明细表!$O$4:$O$5200=A1750)*($A$2=客户下单明细表!$S$4:$S$5200),客户下单明细表!$N$4:$N$5200))</f>
        <v/>
      </c>
      <c r="D1750" s="21" t="str">
        <f>IF(A1750="","",SUMPRODUCT((MONTH(客户下单明细表!$D$4:$D$5200)=销售员提成汇总!$E$2)*((YEAR(客户下单明细表!$D$4:$D$5200)=销售员提成汇总!$C$2))*(客户下单明细表!$O$4:$O$5200=A1750),客户下单明细表!$R$4:$R$5200))</f>
        <v/>
      </c>
      <c r="E1750" s="21" t="str">
        <f>IF(A1750="","",SUMPRODUCT((MONTH(客户下单明细表!$D$4:$D$5200)=销售员提成汇总!$E$2-1)*((YEAR(客户下单明细表!$D$4:$D$5200)=销售员提成汇总!$C$2))*(客户下单明细表!$O$4:$O$5200=A1750),客户下单明细表!$R$4:$R$5200))</f>
        <v/>
      </c>
      <c r="F1750" s="22">
        <v>1800</v>
      </c>
      <c r="G1750" s="23">
        <f>SUMIFS(销售员提成汇总!C:C,销售员提成汇总!K:K,$K1750)</f>
        <v>0</v>
      </c>
      <c r="H1750" s="21">
        <f t="shared" si="83"/>
        <v>0</v>
      </c>
      <c r="I1750" s="23" t="str">
        <f t="shared" si="84"/>
        <v/>
      </c>
      <c r="J1750" s="31" t="str">
        <f t="shared" si="85"/>
        <v/>
      </c>
      <c r="K1750" s="32" t="e">
        <f>VLOOKUP(A$4:A$600,客户下单明细表!O$4:P$5200,2,FALSE)</f>
        <v>#VALUE!</v>
      </c>
    </row>
    <row r="1751" spans="1:11">
      <c r="A1751" s="20"/>
      <c r="B1751" s="21" t="str">
        <f>IF(A1751="","",SUMPRODUCT((MONTH(客户下单明细表!$D$4:$D$5200)=销售员提成汇总!$E$2)*((YEAR(客户下单明细表!$D$4:$D$5200)=销售员提成汇总!$C$2))*(客户下单明细表!$O$4:$O$5200=A1751),客户下单明细表!$N$4:$N$5200))</f>
        <v/>
      </c>
      <c r="C1751" s="21" t="str">
        <f>IF(B1751="","",SUMPRODUCT((MONTH(客户下单明细表!$D$4:$D$5200)=销售员提成汇总!$E$2-1)*((YEAR(客户下单明细表!$D$4:$D$5200)=销售员提成汇总!$C$2))*(客户下单明细表!$O$4:$O$5200=A1751)*($A$2=客户下单明细表!$S$4:$S$5200),客户下单明细表!$N$4:$N$5200))</f>
        <v/>
      </c>
      <c r="D1751" s="21" t="str">
        <f>IF(A1751="","",SUMPRODUCT((MONTH(客户下单明细表!$D$4:$D$5200)=销售员提成汇总!$E$2)*((YEAR(客户下单明细表!$D$4:$D$5200)=销售员提成汇总!$C$2))*(客户下单明细表!$O$4:$O$5200=A1751),客户下单明细表!$R$4:$R$5200))</f>
        <v/>
      </c>
      <c r="E1751" s="21" t="str">
        <f>IF(A1751="","",SUMPRODUCT((MONTH(客户下单明细表!$D$4:$D$5200)=销售员提成汇总!$E$2-1)*((YEAR(客户下单明细表!$D$4:$D$5200)=销售员提成汇总!$C$2))*(客户下单明细表!$O$4:$O$5200=A1751),客户下单明细表!$R$4:$R$5200))</f>
        <v/>
      </c>
      <c r="F1751" s="22">
        <v>1800</v>
      </c>
      <c r="G1751" s="23">
        <f>SUMIFS(销售员提成汇总!C:C,销售员提成汇总!K:K,$K1751)</f>
        <v>0</v>
      </c>
      <c r="H1751" s="21">
        <f t="shared" si="83"/>
        <v>0</v>
      </c>
      <c r="I1751" s="23" t="str">
        <f t="shared" si="84"/>
        <v/>
      </c>
      <c r="J1751" s="31" t="str">
        <f t="shared" si="85"/>
        <v/>
      </c>
      <c r="K1751" s="32" t="e">
        <f>VLOOKUP(A$4:A$600,客户下单明细表!O$4:P$5200,2,FALSE)</f>
        <v>#VALUE!</v>
      </c>
    </row>
    <row r="1752" spans="1:11">
      <c r="A1752" s="20"/>
      <c r="B1752" s="21" t="str">
        <f>IF(A1752="","",SUMPRODUCT((MONTH(客户下单明细表!$D$4:$D$5200)=销售员提成汇总!$E$2)*((YEAR(客户下单明细表!$D$4:$D$5200)=销售员提成汇总!$C$2))*(客户下单明细表!$O$4:$O$5200=A1752),客户下单明细表!$N$4:$N$5200))</f>
        <v/>
      </c>
      <c r="C1752" s="21" t="str">
        <f>IF(B1752="","",SUMPRODUCT((MONTH(客户下单明细表!$D$4:$D$5200)=销售员提成汇总!$E$2-1)*((YEAR(客户下单明细表!$D$4:$D$5200)=销售员提成汇总!$C$2))*(客户下单明细表!$O$4:$O$5200=A1752)*($A$2=客户下单明细表!$S$4:$S$5200),客户下单明细表!$N$4:$N$5200))</f>
        <v/>
      </c>
      <c r="D1752" s="21" t="str">
        <f>IF(A1752="","",SUMPRODUCT((MONTH(客户下单明细表!$D$4:$D$5200)=销售员提成汇总!$E$2)*((YEAR(客户下单明细表!$D$4:$D$5200)=销售员提成汇总!$C$2))*(客户下单明细表!$O$4:$O$5200=A1752),客户下单明细表!$R$4:$R$5200))</f>
        <v/>
      </c>
      <c r="E1752" s="21" t="str">
        <f>IF(A1752="","",SUMPRODUCT((MONTH(客户下单明细表!$D$4:$D$5200)=销售员提成汇总!$E$2-1)*((YEAR(客户下单明细表!$D$4:$D$5200)=销售员提成汇总!$C$2))*(客户下单明细表!$O$4:$O$5200=A1752),客户下单明细表!$R$4:$R$5200))</f>
        <v/>
      </c>
      <c r="F1752" s="22">
        <v>1800</v>
      </c>
      <c r="G1752" s="23">
        <f>SUMIFS(销售员提成汇总!C:C,销售员提成汇总!K:K,$K1752)</f>
        <v>0</v>
      </c>
      <c r="H1752" s="21">
        <f t="shared" si="83"/>
        <v>0</v>
      </c>
      <c r="I1752" s="23" t="str">
        <f t="shared" si="84"/>
        <v/>
      </c>
      <c r="J1752" s="31" t="str">
        <f t="shared" si="85"/>
        <v/>
      </c>
      <c r="K1752" s="32" t="e">
        <f>VLOOKUP(A$4:A$600,客户下单明细表!O$4:P$5200,2,FALSE)</f>
        <v>#VALUE!</v>
      </c>
    </row>
    <row r="1753" spans="1:11">
      <c r="A1753" s="20"/>
      <c r="B1753" s="21" t="str">
        <f>IF(A1753="","",SUMPRODUCT((MONTH(客户下单明细表!$D$4:$D$5200)=销售员提成汇总!$E$2)*((YEAR(客户下单明细表!$D$4:$D$5200)=销售员提成汇总!$C$2))*(客户下单明细表!$O$4:$O$5200=A1753),客户下单明细表!$N$4:$N$5200))</f>
        <v/>
      </c>
      <c r="C1753" s="21" t="str">
        <f>IF(B1753="","",SUMPRODUCT((MONTH(客户下单明细表!$D$4:$D$5200)=销售员提成汇总!$E$2-1)*((YEAR(客户下单明细表!$D$4:$D$5200)=销售员提成汇总!$C$2))*(客户下单明细表!$O$4:$O$5200=A1753)*($A$2=客户下单明细表!$S$4:$S$5200),客户下单明细表!$N$4:$N$5200))</f>
        <v/>
      </c>
      <c r="D1753" s="21" t="str">
        <f>IF(A1753="","",SUMPRODUCT((MONTH(客户下单明细表!$D$4:$D$5200)=销售员提成汇总!$E$2)*((YEAR(客户下单明细表!$D$4:$D$5200)=销售员提成汇总!$C$2))*(客户下单明细表!$O$4:$O$5200=A1753),客户下单明细表!$R$4:$R$5200))</f>
        <v/>
      </c>
      <c r="E1753" s="21" t="str">
        <f>IF(A1753="","",SUMPRODUCT((MONTH(客户下单明细表!$D$4:$D$5200)=销售员提成汇总!$E$2-1)*((YEAR(客户下单明细表!$D$4:$D$5200)=销售员提成汇总!$C$2))*(客户下单明细表!$O$4:$O$5200=A1753),客户下单明细表!$R$4:$R$5200))</f>
        <v/>
      </c>
      <c r="F1753" s="22">
        <v>1800</v>
      </c>
      <c r="G1753" s="23">
        <f>SUMIFS(销售员提成汇总!C:C,销售员提成汇总!K:K,$K1753)</f>
        <v>0</v>
      </c>
      <c r="H1753" s="21">
        <f t="shared" si="83"/>
        <v>0</v>
      </c>
      <c r="I1753" s="23" t="str">
        <f t="shared" si="84"/>
        <v/>
      </c>
      <c r="J1753" s="31" t="str">
        <f t="shared" si="85"/>
        <v/>
      </c>
      <c r="K1753" s="32" t="e">
        <f>VLOOKUP(A$4:A$600,客户下单明细表!O$4:P$5200,2,FALSE)</f>
        <v>#VALUE!</v>
      </c>
    </row>
    <row r="1754" spans="1:11">
      <c r="A1754" s="20"/>
      <c r="B1754" s="21" t="str">
        <f>IF(A1754="","",SUMPRODUCT((MONTH(客户下单明细表!$D$4:$D$5200)=销售员提成汇总!$E$2)*((YEAR(客户下单明细表!$D$4:$D$5200)=销售员提成汇总!$C$2))*(客户下单明细表!$O$4:$O$5200=A1754),客户下单明细表!$N$4:$N$5200))</f>
        <v/>
      </c>
      <c r="C1754" s="21" t="str">
        <f>IF(B1754="","",SUMPRODUCT((MONTH(客户下单明细表!$D$4:$D$5200)=销售员提成汇总!$E$2-1)*((YEAR(客户下单明细表!$D$4:$D$5200)=销售员提成汇总!$C$2))*(客户下单明细表!$O$4:$O$5200=A1754)*($A$2=客户下单明细表!$S$4:$S$5200),客户下单明细表!$N$4:$N$5200))</f>
        <v/>
      </c>
      <c r="D1754" s="21" t="str">
        <f>IF(A1754="","",SUMPRODUCT((MONTH(客户下单明细表!$D$4:$D$5200)=销售员提成汇总!$E$2)*((YEAR(客户下单明细表!$D$4:$D$5200)=销售员提成汇总!$C$2))*(客户下单明细表!$O$4:$O$5200=A1754),客户下单明细表!$R$4:$R$5200))</f>
        <v/>
      </c>
      <c r="E1754" s="21" t="str">
        <f>IF(A1754="","",SUMPRODUCT((MONTH(客户下单明细表!$D$4:$D$5200)=销售员提成汇总!$E$2-1)*((YEAR(客户下单明细表!$D$4:$D$5200)=销售员提成汇总!$C$2))*(客户下单明细表!$O$4:$O$5200=A1754),客户下单明细表!$R$4:$R$5200))</f>
        <v/>
      </c>
      <c r="F1754" s="22">
        <v>1800</v>
      </c>
      <c r="G1754" s="23">
        <f>SUMIFS(销售员提成汇总!C:C,销售员提成汇总!K:K,$K1754)</f>
        <v>0</v>
      </c>
      <c r="H1754" s="21">
        <f t="shared" si="83"/>
        <v>0</v>
      </c>
      <c r="I1754" s="23" t="str">
        <f t="shared" si="84"/>
        <v/>
      </c>
      <c r="J1754" s="31" t="str">
        <f t="shared" si="85"/>
        <v/>
      </c>
      <c r="K1754" s="32" t="e">
        <f>VLOOKUP(A$4:A$600,客户下单明细表!O$4:P$5200,2,FALSE)</f>
        <v>#VALUE!</v>
      </c>
    </row>
    <row r="1755" spans="1:11">
      <c r="A1755" s="20"/>
      <c r="B1755" s="21" t="str">
        <f>IF(A1755="","",SUMPRODUCT((MONTH(客户下单明细表!$D$4:$D$5200)=销售员提成汇总!$E$2)*((YEAR(客户下单明细表!$D$4:$D$5200)=销售员提成汇总!$C$2))*(客户下单明细表!$O$4:$O$5200=A1755),客户下单明细表!$N$4:$N$5200))</f>
        <v/>
      </c>
      <c r="C1755" s="21" t="str">
        <f>IF(B1755="","",SUMPRODUCT((MONTH(客户下单明细表!$D$4:$D$5200)=销售员提成汇总!$E$2-1)*((YEAR(客户下单明细表!$D$4:$D$5200)=销售员提成汇总!$C$2))*(客户下单明细表!$O$4:$O$5200=A1755)*($A$2=客户下单明细表!$S$4:$S$5200),客户下单明细表!$N$4:$N$5200))</f>
        <v/>
      </c>
      <c r="D1755" s="21" t="str">
        <f>IF(A1755="","",SUMPRODUCT((MONTH(客户下单明细表!$D$4:$D$5200)=销售员提成汇总!$E$2)*((YEAR(客户下单明细表!$D$4:$D$5200)=销售员提成汇总!$C$2))*(客户下单明细表!$O$4:$O$5200=A1755),客户下单明细表!$R$4:$R$5200))</f>
        <v/>
      </c>
      <c r="E1755" s="21" t="str">
        <f>IF(A1755="","",SUMPRODUCT((MONTH(客户下单明细表!$D$4:$D$5200)=销售员提成汇总!$E$2-1)*((YEAR(客户下单明细表!$D$4:$D$5200)=销售员提成汇总!$C$2))*(客户下单明细表!$O$4:$O$5200=A1755),客户下单明细表!$R$4:$R$5200))</f>
        <v/>
      </c>
      <c r="F1755" s="22">
        <v>1800</v>
      </c>
      <c r="G1755" s="23">
        <f>SUMIFS(销售员提成汇总!C:C,销售员提成汇总!K:K,$K1755)</f>
        <v>0</v>
      </c>
      <c r="H1755" s="21">
        <f t="shared" si="83"/>
        <v>0</v>
      </c>
      <c r="I1755" s="23" t="str">
        <f t="shared" si="84"/>
        <v/>
      </c>
      <c r="J1755" s="31" t="str">
        <f t="shared" si="85"/>
        <v/>
      </c>
      <c r="K1755" s="32" t="e">
        <f>VLOOKUP(A$4:A$600,客户下单明细表!O$4:P$5200,2,FALSE)</f>
        <v>#VALUE!</v>
      </c>
    </row>
    <row r="1756" spans="1:11">
      <c r="A1756" s="20"/>
      <c r="B1756" s="21" t="str">
        <f>IF(A1756="","",SUMPRODUCT((MONTH(客户下单明细表!$D$4:$D$5200)=销售员提成汇总!$E$2)*((YEAR(客户下单明细表!$D$4:$D$5200)=销售员提成汇总!$C$2))*(客户下单明细表!$O$4:$O$5200=A1756),客户下单明细表!$N$4:$N$5200))</f>
        <v/>
      </c>
      <c r="C1756" s="21" t="str">
        <f>IF(B1756="","",SUMPRODUCT((MONTH(客户下单明细表!$D$4:$D$5200)=销售员提成汇总!$E$2-1)*((YEAR(客户下单明细表!$D$4:$D$5200)=销售员提成汇总!$C$2))*(客户下单明细表!$O$4:$O$5200=A1756)*($A$2=客户下单明细表!$S$4:$S$5200),客户下单明细表!$N$4:$N$5200))</f>
        <v/>
      </c>
      <c r="D1756" s="21" t="str">
        <f>IF(A1756="","",SUMPRODUCT((MONTH(客户下单明细表!$D$4:$D$5200)=销售员提成汇总!$E$2)*((YEAR(客户下单明细表!$D$4:$D$5200)=销售员提成汇总!$C$2))*(客户下单明细表!$O$4:$O$5200=A1756),客户下单明细表!$R$4:$R$5200))</f>
        <v/>
      </c>
      <c r="E1756" s="21" t="str">
        <f>IF(A1756="","",SUMPRODUCT((MONTH(客户下单明细表!$D$4:$D$5200)=销售员提成汇总!$E$2-1)*((YEAR(客户下单明细表!$D$4:$D$5200)=销售员提成汇总!$C$2))*(客户下单明细表!$O$4:$O$5200=A1756),客户下单明细表!$R$4:$R$5200))</f>
        <v/>
      </c>
      <c r="F1756" s="22">
        <v>1800</v>
      </c>
      <c r="G1756" s="23">
        <f>SUMIFS(销售员提成汇总!C:C,销售员提成汇总!K:K,$K1756)</f>
        <v>0</v>
      </c>
      <c r="H1756" s="21">
        <f t="shared" si="83"/>
        <v>0</v>
      </c>
      <c r="I1756" s="23" t="str">
        <f t="shared" si="84"/>
        <v/>
      </c>
      <c r="J1756" s="31" t="str">
        <f t="shared" si="85"/>
        <v/>
      </c>
      <c r="K1756" s="32" t="e">
        <f>VLOOKUP(A$4:A$600,客户下单明细表!O$4:P$5200,2,FALSE)</f>
        <v>#VALUE!</v>
      </c>
    </row>
    <row r="1757" spans="1:11">
      <c r="A1757" s="20"/>
      <c r="B1757" s="21" t="str">
        <f>IF(A1757="","",SUMPRODUCT((MONTH(客户下单明细表!$D$4:$D$5200)=销售员提成汇总!$E$2)*((YEAR(客户下单明细表!$D$4:$D$5200)=销售员提成汇总!$C$2))*(客户下单明细表!$O$4:$O$5200=A1757),客户下单明细表!$N$4:$N$5200))</f>
        <v/>
      </c>
      <c r="C1757" s="21" t="str">
        <f>IF(B1757="","",SUMPRODUCT((MONTH(客户下单明细表!$D$4:$D$5200)=销售员提成汇总!$E$2-1)*((YEAR(客户下单明细表!$D$4:$D$5200)=销售员提成汇总!$C$2))*(客户下单明细表!$O$4:$O$5200=A1757)*($A$2=客户下单明细表!$S$4:$S$5200),客户下单明细表!$N$4:$N$5200))</f>
        <v/>
      </c>
      <c r="D1757" s="21" t="str">
        <f>IF(A1757="","",SUMPRODUCT((MONTH(客户下单明细表!$D$4:$D$5200)=销售员提成汇总!$E$2)*((YEAR(客户下单明细表!$D$4:$D$5200)=销售员提成汇总!$C$2))*(客户下单明细表!$O$4:$O$5200=A1757),客户下单明细表!$R$4:$R$5200))</f>
        <v/>
      </c>
      <c r="E1757" s="21" t="str">
        <f>IF(A1757="","",SUMPRODUCT((MONTH(客户下单明细表!$D$4:$D$5200)=销售员提成汇总!$E$2-1)*((YEAR(客户下单明细表!$D$4:$D$5200)=销售员提成汇总!$C$2))*(客户下单明细表!$O$4:$O$5200=A1757),客户下单明细表!$R$4:$R$5200))</f>
        <v/>
      </c>
      <c r="F1757" s="22">
        <v>1800</v>
      </c>
      <c r="G1757" s="23">
        <f>SUMIFS(销售员提成汇总!C:C,销售员提成汇总!K:K,$K1757)</f>
        <v>0</v>
      </c>
      <c r="H1757" s="21">
        <f t="shared" si="83"/>
        <v>0</v>
      </c>
      <c r="I1757" s="23" t="str">
        <f t="shared" si="84"/>
        <v/>
      </c>
      <c r="J1757" s="31" t="str">
        <f t="shared" si="85"/>
        <v/>
      </c>
      <c r="K1757" s="32" t="e">
        <f>VLOOKUP(A$4:A$600,客户下单明细表!O$4:P$5200,2,FALSE)</f>
        <v>#VALUE!</v>
      </c>
    </row>
    <row r="1758" spans="1:11">
      <c r="A1758" s="20"/>
      <c r="B1758" s="21" t="str">
        <f>IF(A1758="","",SUMPRODUCT((MONTH(客户下单明细表!$D$4:$D$5200)=销售员提成汇总!$E$2)*((YEAR(客户下单明细表!$D$4:$D$5200)=销售员提成汇总!$C$2))*(客户下单明细表!$O$4:$O$5200=A1758),客户下单明细表!$N$4:$N$5200))</f>
        <v/>
      </c>
      <c r="C1758" s="21" t="str">
        <f>IF(B1758="","",SUMPRODUCT((MONTH(客户下单明细表!$D$4:$D$5200)=销售员提成汇总!$E$2-1)*((YEAR(客户下单明细表!$D$4:$D$5200)=销售员提成汇总!$C$2))*(客户下单明细表!$O$4:$O$5200=A1758)*($A$2=客户下单明细表!$S$4:$S$5200),客户下单明细表!$N$4:$N$5200))</f>
        <v/>
      </c>
      <c r="D1758" s="21" t="str">
        <f>IF(A1758="","",SUMPRODUCT((MONTH(客户下单明细表!$D$4:$D$5200)=销售员提成汇总!$E$2)*((YEAR(客户下单明细表!$D$4:$D$5200)=销售员提成汇总!$C$2))*(客户下单明细表!$O$4:$O$5200=A1758),客户下单明细表!$R$4:$R$5200))</f>
        <v/>
      </c>
      <c r="E1758" s="21" t="str">
        <f>IF(A1758="","",SUMPRODUCT((MONTH(客户下单明细表!$D$4:$D$5200)=销售员提成汇总!$E$2-1)*((YEAR(客户下单明细表!$D$4:$D$5200)=销售员提成汇总!$C$2))*(客户下单明细表!$O$4:$O$5200=A1758),客户下单明细表!$R$4:$R$5200))</f>
        <v/>
      </c>
      <c r="F1758" s="22">
        <v>1800</v>
      </c>
      <c r="G1758" s="23">
        <f>SUMIFS(销售员提成汇总!C:C,销售员提成汇总!K:K,$K1758)</f>
        <v>0</v>
      </c>
      <c r="H1758" s="21">
        <f t="shared" si="83"/>
        <v>0</v>
      </c>
      <c r="I1758" s="23" t="str">
        <f t="shared" si="84"/>
        <v/>
      </c>
      <c r="J1758" s="31" t="str">
        <f t="shared" si="85"/>
        <v/>
      </c>
      <c r="K1758" s="32" t="e">
        <f>VLOOKUP(A$4:A$600,客户下单明细表!O$4:P$5200,2,FALSE)</f>
        <v>#VALUE!</v>
      </c>
    </row>
    <row r="1759" spans="1:11">
      <c r="A1759" s="20"/>
      <c r="B1759" s="21" t="str">
        <f>IF(A1759="","",SUMPRODUCT((MONTH(客户下单明细表!$D$4:$D$5200)=销售员提成汇总!$E$2)*((YEAR(客户下单明细表!$D$4:$D$5200)=销售员提成汇总!$C$2))*(客户下单明细表!$O$4:$O$5200=A1759),客户下单明细表!$N$4:$N$5200))</f>
        <v/>
      </c>
      <c r="C1759" s="21" t="str">
        <f>IF(B1759="","",SUMPRODUCT((MONTH(客户下单明细表!$D$4:$D$5200)=销售员提成汇总!$E$2-1)*((YEAR(客户下单明细表!$D$4:$D$5200)=销售员提成汇总!$C$2))*(客户下单明细表!$O$4:$O$5200=A1759)*($A$2=客户下单明细表!$S$4:$S$5200),客户下单明细表!$N$4:$N$5200))</f>
        <v/>
      </c>
      <c r="D1759" s="21" t="str">
        <f>IF(A1759="","",SUMPRODUCT((MONTH(客户下单明细表!$D$4:$D$5200)=销售员提成汇总!$E$2)*((YEAR(客户下单明细表!$D$4:$D$5200)=销售员提成汇总!$C$2))*(客户下单明细表!$O$4:$O$5200=A1759),客户下单明细表!$R$4:$R$5200))</f>
        <v/>
      </c>
      <c r="E1759" s="21" t="str">
        <f>IF(A1759="","",SUMPRODUCT((MONTH(客户下单明细表!$D$4:$D$5200)=销售员提成汇总!$E$2-1)*((YEAR(客户下单明细表!$D$4:$D$5200)=销售员提成汇总!$C$2))*(客户下单明细表!$O$4:$O$5200=A1759),客户下单明细表!$R$4:$R$5200))</f>
        <v/>
      </c>
      <c r="F1759" s="22">
        <v>1800</v>
      </c>
      <c r="G1759" s="23">
        <f>SUMIFS(销售员提成汇总!C:C,销售员提成汇总!K:K,$K1759)</f>
        <v>0</v>
      </c>
      <c r="H1759" s="21">
        <f t="shared" si="83"/>
        <v>0</v>
      </c>
      <c r="I1759" s="23" t="str">
        <f t="shared" si="84"/>
        <v/>
      </c>
      <c r="J1759" s="31" t="str">
        <f t="shared" si="85"/>
        <v/>
      </c>
      <c r="K1759" s="32" t="e">
        <f>VLOOKUP(A$4:A$600,客户下单明细表!O$4:P$5200,2,FALSE)</f>
        <v>#VALUE!</v>
      </c>
    </row>
    <row r="1760" spans="1:11">
      <c r="A1760" s="20"/>
      <c r="B1760" s="21" t="str">
        <f>IF(A1760="","",SUMPRODUCT((MONTH(客户下单明细表!$D$4:$D$5200)=销售员提成汇总!$E$2)*((YEAR(客户下单明细表!$D$4:$D$5200)=销售员提成汇总!$C$2))*(客户下单明细表!$O$4:$O$5200=A1760),客户下单明细表!$N$4:$N$5200))</f>
        <v/>
      </c>
      <c r="C1760" s="21" t="str">
        <f>IF(B1760="","",SUMPRODUCT((MONTH(客户下单明细表!$D$4:$D$5200)=销售员提成汇总!$E$2-1)*((YEAR(客户下单明细表!$D$4:$D$5200)=销售员提成汇总!$C$2))*(客户下单明细表!$O$4:$O$5200=A1760)*($A$2=客户下单明细表!$S$4:$S$5200),客户下单明细表!$N$4:$N$5200))</f>
        <v/>
      </c>
      <c r="D1760" s="21" t="str">
        <f>IF(A1760="","",SUMPRODUCT((MONTH(客户下单明细表!$D$4:$D$5200)=销售员提成汇总!$E$2)*((YEAR(客户下单明细表!$D$4:$D$5200)=销售员提成汇总!$C$2))*(客户下单明细表!$O$4:$O$5200=A1760),客户下单明细表!$R$4:$R$5200))</f>
        <v/>
      </c>
      <c r="E1760" s="21" t="str">
        <f>IF(A1760="","",SUMPRODUCT((MONTH(客户下单明细表!$D$4:$D$5200)=销售员提成汇总!$E$2-1)*((YEAR(客户下单明细表!$D$4:$D$5200)=销售员提成汇总!$C$2))*(客户下单明细表!$O$4:$O$5200=A1760),客户下单明细表!$R$4:$R$5200))</f>
        <v/>
      </c>
      <c r="F1760" s="22">
        <v>1800</v>
      </c>
      <c r="G1760" s="23">
        <f>SUMIFS(销售员提成汇总!C:C,销售员提成汇总!K:K,$K1760)</f>
        <v>0</v>
      </c>
      <c r="H1760" s="21">
        <f t="shared" si="83"/>
        <v>0</v>
      </c>
      <c r="I1760" s="23" t="str">
        <f t="shared" si="84"/>
        <v/>
      </c>
      <c r="J1760" s="31" t="str">
        <f t="shared" si="85"/>
        <v/>
      </c>
      <c r="K1760" s="32" t="e">
        <f>VLOOKUP(A$4:A$600,客户下单明细表!O$4:P$5200,2,FALSE)</f>
        <v>#VALUE!</v>
      </c>
    </row>
    <row r="1761" spans="1:11">
      <c r="A1761" s="20"/>
      <c r="B1761" s="21" t="str">
        <f>IF(A1761="","",SUMPRODUCT((MONTH(客户下单明细表!$D$4:$D$5200)=销售员提成汇总!$E$2)*((YEAR(客户下单明细表!$D$4:$D$5200)=销售员提成汇总!$C$2))*(客户下单明细表!$O$4:$O$5200=A1761),客户下单明细表!$N$4:$N$5200))</f>
        <v/>
      </c>
      <c r="C1761" s="21" t="str">
        <f>IF(B1761="","",SUMPRODUCT((MONTH(客户下单明细表!$D$4:$D$5200)=销售员提成汇总!$E$2-1)*((YEAR(客户下单明细表!$D$4:$D$5200)=销售员提成汇总!$C$2))*(客户下单明细表!$O$4:$O$5200=A1761)*($A$2=客户下单明细表!$S$4:$S$5200),客户下单明细表!$N$4:$N$5200))</f>
        <v/>
      </c>
      <c r="D1761" s="21" t="str">
        <f>IF(A1761="","",SUMPRODUCT((MONTH(客户下单明细表!$D$4:$D$5200)=销售员提成汇总!$E$2)*((YEAR(客户下单明细表!$D$4:$D$5200)=销售员提成汇总!$C$2))*(客户下单明细表!$O$4:$O$5200=A1761),客户下单明细表!$R$4:$R$5200))</f>
        <v/>
      </c>
      <c r="E1761" s="21" t="str">
        <f>IF(A1761="","",SUMPRODUCT((MONTH(客户下单明细表!$D$4:$D$5200)=销售员提成汇总!$E$2-1)*((YEAR(客户下单明细表!$D$4:$D$5200)=销售员提成汇总!$C$2))*(客户下单明细表!$O$4:$O$5200=A1761),客户下单明细表!$R$4:$R$5200))</f>
        <v/>
      </c>
      <c r="F1761" s="22">
        <v>1800</v>
      </c>
      <c r="G1761" s="23">
        <f>SUMIFS(销售员提成汇总!C:C,销售员提成汇总!K:K,$K1761)</f>
        <v>0</v>
      </c>
      <c r="H1761" s="21">
        <f t="shared" si="83"/>
        <v>0</v>
      </c>
      <c r="I1761" s="23" t="str">
        <f t="shared" si="84"/>
        <v/>
      </c>
      <c r="J1761" s="31" t="str">
        <f t="shared" si="85"/>
        <v/>
      </c>
      <c r="K1761" s="32" t="e">
        <f>VLOOKUP(A$4:A$600,客户下单明细表!O$4:P$5200,2,FALSE)</f>
        <v>#VALUE!</v>
      </c>
    </row>
    <row r="1762" spans="1:11">
      <c r="A1762" s="20"/>
      <c r="B1762" s="21" t="str">
        <f>IF(A1762="","",SUMPRODUCT((MONTH(客户下单明细表!$D$4:$D$5200)=销售员提成汇总!$E$2)*((YEAR(客户下单明细表!$D$4:$D$5200)=销售员提成汇总!$C$2))*(客户下单明细表!$O$4:$O$5200=A1762),客户下单明细表!$N$4:$N$5200))</f>
        <v/>
      </c>
      <c r="C1762" s="21" t="str">
        <f>IF(B1762="","",SUMPRODUCT((MONTH(客户下单明细表!$D$4:$D$5200)=销售员提成汇总!$E$2-1)*((YEAR(客户下单明细表!$D$4:$D$5200)=销售员提成汇总!$C$2))*(客户下单明细表!$O$4:$O$5200=A1762)*($A$2=客户下单明细表!$S$4:$S$5200),客户下单明细表!$N$4:$N$5200))</f>
        <v/>
      </c>
      <c r="D1762" s="21" t="str">
        <f>IF(A1762="","",SUMPRODUCT((MONTH(客户下单明细表!$D$4:$D$5200)=销售员提成汇总!$E$2)*((YEAR(客户下单明细表!$D$4:$D$5200)=销售员提成汇总!$C$2))*(客户下单明细表!$O$4:$O$5200=A1762),客户下单明细表!$R$4:$R$5200))</f>
        <v/>
      </c>
      <c r="E1762" s="21" t="str">
        <f>IF(A1762="","",SUMPRODUCT((MONTH(客户下单明细表!$D$4:$D$5200)=销售员提成汇总!$E$2-1)*((YEAR(客户下单明细表!$D$4:$D$5200)=销售员提成汇总!$C$2))*(客户下单明细表!$O$4:$O$5200=A1762),客户下单明细表!$R$4:$R$5200))</f>
        <v/>
      </c>
      <c r="F1762" s="22">
        <v>1800</v>
      </c>
      <c r="G1762" s="23">
        <f>SUMIFS(销售员提成汇总!C:C,销售员提成汇总!K:K,$K1762)</f>
        <v>0</v>
      </c>
      <c r="H1762" s="21">
        <f t="shared" si="83"/>
        <v>0</v>
      </c>
      <c r="I1762" s="23" t="str">
        <f t="shared" si="84"/>
        <v/>
      </c>
      <c r="J1762" s="31" t="str">
        <f t="shared" si="85"/>
        <v/>
      </c>
      <c r="K1762" s="32" t="e">
        <f>VLOOKUP(A$4:A$600,客户下单明细表!O$4:P$5200,2,FALSE)</f>
        <v>#VALUE!</v>
      </c>
    </row>
    <row r="1763" spans="1:11">
      <c r="A1763" s="20"/>
      <c r="B1763" s="21" t="str">
        <f>IF(A1763="","",SUMPRODUCT((MONTH(客户下单明细表!$D$4:$D$5200)=销售员提成汇总!$E$2)*((YEAR(客户下单明细表!$D$4:$D$5200)=销售员提成汇总!$C$2))*(客户下单明细表!$O$4:$O$5200=A1763),客户下单明细表!$N$4:$N$5200))</f>
        <v/>
      </c>
      <c r="C1763" s="21" t="str">
        <f>IF(B1763="","",SUMPRODUCT((MONTH(客户下单明细表!$D$4:$D$5200)=销售员提成汇总!$E$2-1)*((YEAR(客户下单明细表!$D$4:$D$5200)=销售员提成汇总!$C$2))*(客户下单明细表!$O$4:$O$5200=A1763)*($A$2=客户下单明细表!$S$4:$S$5200),客户下单明细表!$N$4:$N$5200))</f>
        <v/>
      </c>
      <c r="D1763" s="21" t="str">
        <f>IF(A1763="","",SUMPRODUCT((MONTH(客户下单明细表!$D$4:$D$5200)=销售员提成汇总!$E$2)*((YEAR(客户下单明细表!$D$4:$D$5200)=销售员提成汇总!$C$2))*(客户下单明细表!$O$4:$O$5200=A1763),客户下单明细表!$R$4:$R$5200))</f>
        <v/>
      </c>
      <c r="E1763" s="21" t="str">
        <f>IF(A1763="","",SUMPRODUCT((MONTH(客户下单明细表!$D$4:$D$5200)=销售员提成汇总!$E$2-1)*((YEAR(客户下单明细表!$D$4:$D$5200)=销售员提成汇总!$C$2))*(客户下单明细表!$O$4:$O$5200=A1763),客户下单明细表!$R$4:$R$5200))</f>
        <v/>
      </c>
      <c r="F1763" s="22">
        <v>1800</v>
      </c>
      <c r="G1763" s="23">
        <f>SUMIFS(销售员提成汇总!C:C,销售员提成汇总!K:K,$K1763)</f>
        <v>0</v>
      </c>
      <c r="H1763" s="21">
        <f t="shared" si="83"/>
        <v>0</v>
      </c>
      <c r="I1763" s="23" t="str">
        <f t="shared" si="84"/>
        <v/>
      </c>
      <c r="J1763" s="31" t="str">
        <f t="shared" si="85"/>
        <v/>
      </c>
      <c r="K1763" s="32" t="e">
        <f>VLOOKUP(A$4:A$600,客户下单明细表!O$4:P$5200,2,FALSE)</f>
        <v>#VALUE!</v>
      </c>
    </row>
    <row r="1764" spans="1:11">
      <c r="A1764" s="20"/>
      <c r="B1764" s="21" t="str">
        <f>IF(A1764="","",SUMPRODUCT((MONTH(客户下单明细表!$D$4:$D$5200)=销售员提成汇总!$E$2)*((YEAR(客户下单明细表!$D$4:$D$5200)=销售员提成汇总!$C$2))*(客户下单明细表!$O$4:$O$5200=A1764),客户下单明细表!$N$4:$N$5200))</f>
        <v/>
      </c>
      <c r="C1764" s="21" t="str">
        <f>IF(B1764="","",SUMPRODUCT((MONTH(客户下单明细表!$D$4:$D$5200)=销售员提成汇总!$E$2-1)*((YEAR(客户下单明细表!$D$4:$D$5200)=销售员提成汇总!$C$2))*(客户下单明细表!$O$4:$O$5200=A1764)*($A$2=客户下单明细表!$S$4:$S$5200),客户下单明细表!$N$4:$N$5200))</f>
        <v/>
      </c>
      <c r="D1764" s="21" t="str">
        <f>IF(A1764="","",SUMPRODUCT((MONTH(客户下单明细表!$D$4:$D$5200)=销售员提成汇总!$E$2)*((YEAR(客户下单明细表!$D$4:$D$5200)=销售员提成汇总!$C$2))*(客户下单明细表!$O$4:$O$5200=A1764),客户下单明细表!$R$4:$R$5200))</f>
        <v/>
      </c>
      <c r="E1764" s="21" t="str">
        <f>IF(A1764="","",SUMPRODUCT((MONTH(客户下单明细表!$D$4:$D$5200)=销售员提成汇总!$E$2-1)*((YEAR(客户下单明细表!$D$4:$D$5200)=销售员提成汇总!$C$2))*(客户下单明细表!$O$4:$O$5200=A1764),客户下单明细表!$R$4:$R$5200))</f>
        <v/>
      </c>
      <c r="F1764" s="22">
        <v>1800</v>
      </c>
      <c r="G1764" s="23">
        <f>SUMIFS(销售员提成汇总!C:C,销售员提成汇总!K:K,$K1764)</f>
        <v>0</v>
      </c>
      <c r="H1764" s="21">
        <f t="shared" si="83"/>
        <v>0</v>
      </c>
      <c r="I1764" s="23" t="str">
        <f t="shared" si="84"/>
        <v/>
      </c>
      <c r="J1764" s="31" t="str">
        <f t="shared" si="85"/>
        <v/>
      </c>
      <c r="K1764" s="32" t="e">
        <f>VLOOKUP(A$4:A$600,客户下单明细表!O$4:P$5200,2,FALSE)</f>
        <v>#VALUE!</v>
      </c>
    </row>
    <row r="1765" spans="1:11">
      <c r="A1765" s="20"/>
      <c r="B1765" s="21" t="str">
        <f>IF(A1765="","",SUMPRODUCT((MONTH(客户下单明细表!$D$4:$D$5200)=销售员提成汇总!$E$2)*((YEAR(客户下单明细表!$D$4:$D$5200)=销售员提成汇总!$C$2))*(客户下单明细表!$O$4:$O$5200=A1765),客户下单明细表!$N$4:$N$5200))</f>
        <v/>
      </c>
      <c r="C1765" s="21" t="str">
        <f>IF(B1765="","",SUMPRODUCT((MONTH(客户下单明细表!$D$4:$D$5200)=销售员提成汇总!$E$2-1)*((YEAR(客户下单明细表!$D$4:$D$5200)=销售员提成汇总!$C$2))*(客户下单明细表!$O$4:$O$5200=A1765)*($A$2=客户下单明细表!$S$4:$S$5200),客户下单明细表!$N$4:$N$5200))</f>
        <v/>
      </c>
      <c r="D1765" s="21" t="str">
        <f>IF(A1765="","",SUMPRODUCT((MONTH(客户下单明细表!$D$4:$D$5200)=销售员提成汇总!$E$2)*((YEAR(客户下单明细表!$D$4:$D$5200)=销售员提成汇总!$C$2))*(客户下单明细表!$O$4:$O$5200=A1765),客户下单明细表!$R$4:$R$5200))</f>
        <v/>
      </c>
      <c r="E1765" s="21" t="str">
        <f>IF(A1765="","",SUMPRODUCT((MONTH(客户下单明细表!$D$4:$D$5200)=销售员提成汇总!$E$2-1)*((YEAR(客户下单明细表!$D$4:$D$5200)=销售员提成汇总!$C$2))*(客户下单明细表!$O$4:$O$5200=A1765),客户下单明细表!$R$4:$R$5200))</f>
        <v/>
      </c>
      <c r="F1765" s="22">
        <v>1800</v>
      </c>
      <c r="G1765" s="23">
        <f>SUMIFS(销售员提成汇总!C:C,销售员提成汇总!K:K,$K1765)</f>
        <v>0</v>
      </c>
      <c r="H1765" s="21">
        <f t="shared" si="83"/>
        <v>0</v>
      </c>
      <c r="I1765" s="23" t="str">
        <f t="shared" si="84"/>
        <v/>
      </c>
      <c r="J1765" s="31" t="str">
        <f t="shared" si="85"/>
        <v/>
      </c>
      <c r="K1765" s="32" t="e">
        <f>VLOOKUP(A$4:A$600,客户下单明细表!O$4:P$5200,2,FALSE)</f>
        <v>#VALUE!</v>
      </c>
    </row>
    <row r="1766" spans="1:11">
      <c r="A1766" s="20"/>
      <c r="B1766" s="21" t="str">
        <f>IF(A1766="","",SUMPRODUCT((MONTH(客户下单明细表!$D$4:$D$5200)=销售员提成汇总!$E$2)*((YEAR(客户下单明细表!$D$4:$D$5200)=销售员提成汇总!$C$2))*(客户下单明细表!$O$4:$O$5200=A1766),客户下单明细表!$N$4:$N$5200))</f>
        <v/>
      </c>
      <c r="C1766" s="21" t="str">
        <f>IF(B1766="","",SUMPRODUCT((MONTH(客户下单明细表!$D$4:$D$5200)=销售员提成汇总!$E$2-1)*((YEAR(客户下单明细表!$D$4:$D$5200)=销售员提成汇总!$C$2))*(客户下单明细表!$O$4:$O$5200=A1766)*($A$2=客户下单明细表!$S$4:$S$5200),客户下单明细表!$N$4:$N$5200))</f>
        <v/>
      </c>
      <c r="D1766" s="21" t="str">
        <f>IF(A1766="","",SUMPRODUCT((MONTH(客户下单明细表!$D$4:$D$5200)=销售员提成汇总!$E$2)*((YEAR(客户下单明细表!$D$4:$D$5200)=销售员提成汇总!$C$2))*(客户下单明细表!$O$4:$O$5200=A1766),客户下单明细表!$R$4:$R$5200))</f>
        <v/>
      </c>
      <c r="E1766" s="21" t="str">
        <f>IF(A1766="","",SUMPRODUCT((MONTH(客户下单明细表!$D$4:$D$5200)=销售员提成汇总!$E$2-1)*((YEAR(客户下单明细表!$D$4:$D$5200)=销售员提成汇总!$C$2))*(客户下单明细表!$O$4:$O$5200=A1766),客户下单明细表!$R$4:$R$5200))</f>
        <v/>
      </c>
      <c r="F1766" s="22">
        <v>1800</v>
      </c>
      <c r="G1766" s="23">
        <f>SUMIFS(销售员提成汇总!C:C,销售员提成汇总!K:K,$K1766)</f>
        <v>0</v>
      </c>
      <c r="H1766" s="21">
        <f t="shared" si="83"/>
        <v>0</v>
      </c>
      <c r="I1766" s="23" t="str">
        <f t="shared" si="84"/>
        <v/>
      </c>
      <c r="J1766" s="31" t="str">
        <f t="shared" si="85"/>
        <v/>
      </c>
      <c r="K1766" s="32" t="e">
        <f>VLOOKUP(A$4:A$600,客户下单明细表!O$4:P$5200,2,FALSE)</f>
        <v>#VALUE!</v>
      </c>
    </row>
    <row r="1767" spans="1:11">
      <c r="A1767" s="20"/>
      <c r="B1767" s="21" t="str">
        <f>IF(A1767="","",SUMPRODUCT((MONTH(客户下单明细表!$D$4:$D$5200)=销售员提成汇总!$E$2)*((YEAR(客户下单明细表!$D$4:$D$5200)=销售员提成汇总!$C$2))*(客户下单明细表!$O$4:$O$5200=A1767),客户下单明细表!$N$4:$N$5200))</f>
        <v/>
      </c>
      <c r="C1767" s="21" t="str">
        <f>IF(B1767="","",SUMPRODUCT((MONTH(客户下单明细表!$D$4:$D$5200)=销售员提成汇总!$E$2-1)*((YEAR(客户下单明细表!$D$4:$D$5200)=销售员提成汇总!$C$2))*(客户下单明细表!$O$4:$O$5200=A1767)*($A$2=客户下单明细表!$S$4:$S$5200),客户下单明细表!$N$4:$N$5200))</f>
        <v/>
      </c>
      <c r="D1767" s="21" t="str">
        <f>IF(A1767="","",SUMPRODUCT((MONTH(客户下单明细表!$D$4:$D$5200)=销售员提成汇总!$E$2)*((YEAR(客户下单明细表!$D$4:$D$5200)=销售员提成汇总!$C$2))*(客户下单明细表!$O$4:$O$5200=A1767),客户下单明细表!$R$4:$R$5200))</f>
        <v/>
      </c>
      <c r="E1767" s="21" t="str">
        <f>IF(A1767="","",SUMPRODUCT((MONTH(客户下单明细表!$D$4:$D$5200)=销售员提成汇总!$E$2-1)*((YEAR(客户下单明细表!$D$4:$D$5200)=销售员提成汇总!$C$2))*(客户下单明细表!$O$4:$O$5200=A1767),客户下单明细表!$R$4:$R$5200))</f>
        <v/>
      </c>
      <c r="F1767" s="22">
        <v>1800</v>
      </c>
      <c r="G1767" s="23">
        <f>SUMIFS(销售员提成汇总!C:C,销售员提成汇总!K:K,$K1767)</f>
        <v>0</v>
      </c>
      <c r="H1767" s="21">
        <f t="shared" si="83"/>
        <v>0</v>
      </c>
      <c r="I1767" s="23" t="str">
        <f t="shared" si="84"/>
        <v/>
      </c>
      <c r="J1767" s="31" t="str">
        <f t="shared" si="85"/>
        <v/>
      </c>
      <c r="K1767" s="32" t="e">
        <f>VLOOKUP(A$4:A$600,客户下单明细表!O$4:P$5200,2,FALSE)</f>
        <v>#VALUE!</v>
      </c>
    </row>
    <row r="1768" spans="1:11">
      <c r="A1768" s="20"/>
      <c r="B1768" s="21" t="str">
        <f>IF(A1768="","",SUMPRODUCT((MONTH(客户下单明细表!$D$4:$D$5200)=销售员提成汇总!$E$2)*((YEAR(客户下单明细表!$D$4:$D$5200)=销售员提成汇总!$C$2))*(客户下单明细表!$O$4:$O$5200=A1768),客户下单明细表!$N$4:$N$5200))</f>
        <v/>
      </c>
      <c r="C1768" s="21" t="str">
        <f>IF(B1768="","",SUMPRODUCT((MONTH(客户下单明细表!$D$4:$D$5200)=销售员提成汇总!$E$2-1)*((YEAR(客户下单明细表!$D$4:$D$5200)=销售员提成汇总!$C$2))*(客户下单明细表!$O$4:$O$5200=A1768)*($A$2=客户下单明细表!$S$4:$S$5200),客户下单明细表!$N$4:$N$5200))</f>
        <v/>
      </c>
      <c r="D1768" s="21" t="str">
        <f>IF(A1768="","",SUMPRODUCT((MONTH(客户下单明细表!$D$4:$D$5200)=销售员提成汇总!$E$2)*((YEAR(客户下单明细表!$D$4:$D$5200)=销售员提成汇总!$C$2))*(客户下单明细表!$O$4:$O$5200=A1768),客户下单明细表!$R$4:$R$5200))</f>
        <v/>
      </c>
      <c r="E1768" s="21" t="str">
        <f>IF(A1768="","",SUMPRODUCT((MONTH(客户下单明细表!$D$4:$D$5200)=销售员提成汇总!$E$2-1)*((YEAR(客户下单明细表!$D$4:$D$5200)=销售员提成汇总!$C$2))*(客户下单明细表!$O$4:$O$5200=A1768),客户下单明细表!$R$4:$R$5200))</f>
        <v/>
      </c>
      <c r="F1768" s="22">
        <v>1800</v>
      </c>
      <c r="G1768" s="23">
        <f>SUMIFS(销售员提成汇总!C:C,销售员提成汇总!K:K,$K1768)</f>
        <v>0</v>
      </c>
      <c r="H1768" s="21">
        <f t="shared" si="83"/>
        <v>0</v>
      </c>
      <c r="I1768" s="23" t="str">
        <f t="shared" si="84"/>
        <v/>
      </c>
      <c r="J1768" s="31" t="str">
        <f t="shared" si="85"/>
        <v/>
      </c>
      <c r="K1768" s="32" t="e">
        <f>VLOOKUP(A$4:A$600,客户下单明细表!O$4:P$5200,2,FALSE)</f>
        <v>#VALUE!</v>
      </c>
    </row>
    <row r="1769" spans="1:11">
      <c r="A1769" s="20"/>
      <c r="B1769" s="21" t="str">
        <f>IF(A1769="","",SUMPRODUCT((MONTH(客户下单明细表!$D$4:$D$5200)=销售员提成汇总!$E$2)*((YEAR(客户下单明细表!$D$4:$D$5200)=销售员提成汇总!$C$2))*(客户下单明细表!$O$4:$O$5200=A1769),客户下单明细表!$N$4:$N$5200))</f>
        <v/>
      </c>
      <c r="C1769" s="21" t="str">
        <f>IF(B1769="","",SUMPRODUCT((MONTH(客户下单明细表!$D$4:$D$5200)=销售员提成汇总!$E$2-1)*((YEAR(客户下单明细表!$D$4:$D$5200)=销售员提成汇总!$C$2))*(客户下单明细表!$O$4:$O$5200=A1769)*($A$2=客户下单明细表!$S$4:$S$5200),客户下单明细表!$N$4:$N$5200))</f>
        <v/>
      </c>
      <c r="D1769" s="21" t="str">
        <f>IF(A1769="","",SUMPRODUCT((MONTH(客户下单明细表!$D$4:$D$5200)=销售员提成汇总!$E$2)*((YEAR(客户下单明细表!$D$4:$D$5200)=销售员提成汇总!$C$2))*(客户下单明细表!$O$4:$O$5200=A1769),客户下单明细表!$R$4:$R$5200))</f>
        <v/>
      </c>
      <c r="E1769" s="21" t="str">
        <f>IF(A1769="","",SUMPRODUCT((MONTH(客户下单明细表!$D$4:$D$5200)=销售员提成汇总!$E$2-1)*((YEAR(客户下单明细表!$D$4:$D$5200)=销售员提成汇总!$C$2))*(客户下单明细表!$O$4:$O$5200=A1769),客户下单明细表!$R$4:$R$5200))</f>
        <v/>
      </c>
      <c r="F1769" s="22">
        <v>1800</v>
      </c>
      <c r="G1769" s="23">
        <f>SUMIFS(销售员提成汇总!C:C,销售员提成汇总!K:K,$K1769)</f>
        <v>0</v>
      </c>
      <c r="H1769" s="21">
        <f t="shared" si="83"/>
        <v>0</v>
      </c>
      <c r="I1769" s="23" t="str">
        <f t="shared" si="84"/>
        <v/>
      </c>
      <c r="J1769" s="31" t="str">
        <f t="shared" si="85"/>
        <v/>
      </c>
      <c r="K1769" s="32" t="e">
        <f>VLOOKUP(A$4:A$600,客户下单明细表!O$4:P$5200,2,FALSE)</f>
        <v>#VALUE!</v>
      </c>
    </row>
    <row r="1770" spans="1:11">
      <c r="A1770" s="20"/>
      <c r="B1770" s="21" t="str">
        <f>IF(A1770="","",SUMPRODUCT((MONTH(客户下单明细表!$D$4:$D$5200)=销售员提成汇总!$E$2)*((YEAR(客户下单明细表!$D$4:$D$5200)=销售员提成汇总!$C$2))*(客户下单明细表!$O$4:$O$5200=A1770),客户下单明细表!$N$4:$N$5200))</f>
        <v/>
      </c>
      <c r="C1770" s="21" t="str">
        <f>IF(B1770="","",SUMPRODUCT((MONTH(客户下单明细表!$D$4:$D$5200)=销售员提成汇总!$E$2-1)*((YEAR(客户下单明细表!$D$4:$D$5200)=销售员提成汇总!$C$2))*(客户下单明细表!$O$4:$O$5200=A1770)*($A$2=客户下单明细表!$S$4:$S$5200),客户下单明细表!$N$4:$N$5200))</f>
        <v/>
      </c>
      <c r="D1770" s="21" t="str">
        <f>IF(A1770="","",SUMPRODUCT((MONTH(客户下单明细表!$D$4:$D$5200)=销售员提成汇总!$E$2)*((YEAR(客户下单明细表!$D$4:$D$5200)=销售员提成汇总!$C$2))*(客户下单明细表!$O$4:$O$5200=A1770),客户下单明细表!$R$4:$R$5200))</f>
        <v/>
      </c>
      <c r="E1770" s="21" t="str">
        <f>IF(A1770="","",SUMPRODUCT((MONTH(客户下单明细表!$D$4:$D$5200)=销售员提成汇总!$E$2-1)*((YEAR(客户下单明细表!$D$4:$D$5200)=销售员提成汇总!$C$2))*(客户下单明细表!$O$4:$O$5200=A1770),客户下单明细表!$R$4:$R$5200))</f>
        <v/>
      </c>
      <c r="F1770" s="22">
        <v>1800</v>
      </c>
      <c r="G1770" s="23">
        <f>SUMIFS(销售员提成汇总!C:C,销售员提成汇总!K:K,$K1770)</f>
        <v>0</v>
      </c>
      <c r="H1770" s="21">
        <f t="shared" si="83"/>
        <v>0</v>
      </c>
      <c r="I1770" s="23" t="str">
        <f t="shared" si="84"/>
        <v/>
      </c>
      <c r="J1770" s="31" t="str">
        <f t="shared" si="85"/>
        <v/>
      </c>
      <c r="K1770" s="32" t="e">
        <f>VLOOKUP(A$4:A$600,客户下单明细表!O$4:P$5200,2,FALSE)</f>
        <v>#VALUE!</v>
      </c>
    </row>
    <row r="1771" spans="1:11">
      <c r="A1771" s="20"/>
      <c r="B1771" s="21" t="str">
        <f>IF(A1771="","",SUMPRODUCT((MONTH(客户下单明细表!$D$4:$D$5200)=销售员提成汇总!$E$2)*((YEAR(客户下单明细表!$D$4:$D$5200)=销售员提成汇总!$C$2))*(客户下单明细表!$O$4:$O$5200=A1771),客户下单明细表!$N$4:$N$5200))</f>
        <v/>
      </c>
      <c r="C1771" s="21" t="str">
        <f>IF(B1771="","",SUMPRODUCT((MONTH(客户下单明细表!$D$4:$D$5200)=销售员提成汇总!$E$2-1)*((YEAR(客户下单明细表!$D$4:$D$5200)=销售员提成汇总!$C$2))*(客户下单明细表!$O$4:$O$5200=A1771)*($A$2=客户下单明细表!$S$4:$S$5200),客户下单明细表!$N$4:$N$5200))</f>
        <v/>
      </c>
      <c r="D1771" s="21" t="str">
        <f>IF(A1771="","",SUMPRODUCT((MONTH(客户下单明细表!$D$4:$D$5200)=销售员提成汇总!$E$2)*((YEAR(客户下单明细表!$D$4:$D$5200)=销售员提成汇总!$C$2))*(客户下单明细表!$O$4:$O$5200=A1771),客户下单明细表!$R$4:$R$5200))</f>
        <v/>
      </c>
      <c r="E1771" s="21" t="str">
        <f>IF(A1771="","",SUMPRODUCT((MONTH(客户下单明细表!$D$4:$D$5200)=销售员提成汇总!$E$2-1)*((YEAR(客户下单明细表!$D$4:$D$5200)=销售员提成汇总!$C$2))*(客户下单明细表!$O$4:$O$5200=A1771),客户下单明细表!$R$4:$R$5200))</f>
        <v/>
      </c>
      <c r="F1771" s="22">
        <v>1800</v>
      </c>
      <c r="G1771" s="23">
        <f>SUMIFS(销售员提成汇总!C:C,销售员提成汇总!K:K,$K1771)</f>
        <v>0</v>
      </c>
      <c r="H1771" s="21">
        <f t="shared" si="83"/>
        <v>0</v>
      </c>
      <c r="I1771" s="23" t="str">
        <f t="shared" si="84"/>
        <v/>
      </c>
      <c r="J1771" s="31" t="str">
        <f t="shared" si="85"/>
        <v/>
      </c>
      <c r="K1771" s="32" t="e">
        <f>VLOOKUP(A$4:A$600,客户下单明细表!O$4:P$5200,2,FALSE)</f>
        <v>#VALUE!</v>
      </c>
    </row>
    <row r="1772" spans="1:11">
      <c r="A1772" s="20"/>
      <c r="B1772" s="21" t="str">
        <f>IF(A1772="","",SUMPRODUCT((MONTH(客户下单明细表!$D$4:$D$5200)=销售员提成汇总!$E$2)*((YEAR(客户下单明细表!$D$4:$D$5200)=销售员提成汇总!$C$2))*(客户下单明细表!$O$4:$O$5200=A1772),客户下单明细表!$N$4:$N$5200))</f>
        <v/>
      </c>
      <c r="C1772" s="21" t="str">
        <f>IF(B1772="","",SUMPRODUCT((MONTH(客户下单明细表!$D$4:$D$5200)=销售员提成汇总!$E$2-1)*((YEAR(客户下单明细表!$D$4:$D$5200)=销售员提成汇总!$C$2))*(客户下单明细表!$O$4:$O$5200=A1772)*($A$2=客户下单明细表!$S$4:$S$5200),客户下单明细表!$N$4:$N$5200))</f>
        <v/>
      </c>
      <c r="D1772" s="21" t="str">
        <f>IF(A1772="","",SUMPRODUCT((MONTH(客户下单明细表!$D$4:$D$5200)=销售员提成汇总!$E$2)*((YEAR(客户下单明细表!$D$4:$D$5200)=销售员提成汇总!$C$2))*(客户下单明细表!$O$4:$O$5200=A1772),客户下单明细表!$R$4:$R$5200))</f>
        <v/>
      </c>
      <c r="E1772" s="21" t="str">
        <f>IF(A1772="","",SUMPRODUCT((MONTH(客户下单明细表!$D$4:$D$5200)=销售员提成汇总!$E$2-1)*((YEAR(客户下单明细表!$D$4:$D$5200)=销售员提成汇总!$C$2))*(客户下单明细表!$O$4:$O$5200=A1772),客户下单明细表!$R$4:$R$5200))</f>
        <v/>
      </c>
      <c r="F1772" s="22">
        <v>1800</v>
      </c>
      <c r="G1772" s="23">
        <f>SUMIFS(销售员提成汇总!C:C,销售员提成汇总!K:K,$K1772)</f>
        <v>0</v>
      </c>
      <c r="H1772" s="21">
        <f t="shared" si="83"/>
        <v>0</v>
      </c>
      <c r="I1772" s="23" t="str">
        <f t="shared" si="84"/>
        <v/>
      </c>
      <c r="J1772" s="31" t="str">
        <f t="shared" si="85"/>
        <v/>
      </c>
      <c r="K1772" s="32" t="e">
        <f>VLOOKUP(A$4:A$600,客户下单明细表!O$4:P$5200,2,FALSE)</f>
        <v>#VALUE!</v>
      </c>
    </row>
    <row r="1773" spans="1:11">
      <c r="A1773" s="20"/>
      <c r="B1773" s="21" t="str">
        <f>IF(A1773="","",SUMPRODUCT((MONTH(客户下单明细表!$D$4:$D$5200)=销售员提成汇总!$E$2)*((YEAR(客户下单明细表!$D$4:$D$5200)=销售员提成汇总!$C$2))*(客户下单明细表!$O$4:$O$5200=A1773),客户下单明细表!$N$4:$N$5200))</f>
        <v/>
      </c>
      <c r="C1773" s="21" t="str">
        <f>IF(B1773="","",SUMPRODUCT((MONTH(客户下单明细表!$D$4:$D$5200)=销售员提成汇总!$E$2-1)*((YEAR(客户下单明细表!$D$4:$D$5200)=销售员提成汇总!$C$2))*(客户下单明细表!$O$4:$O$5200=A1773)*($A$2=客户下单明细表!$S$4:$S$5200),客户下单明细表!$N$4:$N$5200))</f>
        <v/>
      </c>
      <c r="D1773" s="21" t="str">
        <f>IF(A1773="","",SUMPRODUCT((MONTH(客户下单明细表!$D$4:$D$5200)=销售员提成汇总!$E$2)*((YEAR(客户下单明细表!$D$4:$D$5200)=销售员提成汇总!$C$2))*(客户下单明细表!$O$4:$O$5200=A1773),客户下单明细表!$R$4:$R$5200))</f>
        <v/>
      </c>
      <c r="E1773" s="21" t="str">
        <f>IF(A1773="","",SUMPRODUCT((MONTH(客户下单明细表!$D$4:$D$5200)=销售员提成汇总!$E$2-1)*((YEAR(客户下单明细表!$D$4:$D$5200)=销售员提成汇总!$C$2))*(客户下单明细表!$O$4:$O$5200=A1773),客户下单明细表!$R$4:$R$5200))</f>
        <v/>
      </c>
      <c r="F1773" s="22">
        <v>1800</v>
      </c>
      <c r="G1773" s="23">
        <f>SUMIFS(销售员提成汇总!C:C,销售员提成汇总!K:K,$K1773)</f>
        <v>0</v>
      </c>
      <c r="H1773" s="21">
        <f t="shared" si="83"/>
        <v>0</v>
      </c>
      <c r="I1773" s="23" t="str">
        <f t="shared" si="84"/>
        <v/>
      </c>
      <c r="J1773" s="31" t="str">
        <f t="shared" si="85"/>
        <v/>
      </c>
      <c r="K1773" s="32" t="e">
        <f>VLOOKUP(A$4:A$600,客户下单明细表!O$4:P$5200,2,FALSE)</f>
        <v>#VALUE!</v>
      </c>
    </row>
    <row r="1774" spans="1:11">
      <c r="A1774" s="20"/>
      <c r="B1774" s="21" t="str">
        <f>IF(A1774="","",SUMPRODUCT((MONTH(客户下单明细表!$D$4:$D$5200)=销售员提成汇总!$E$2)*((YEAR(客户下单明细表!$D$4:$D$5200)=销售员提成汇总!$C$2))*(客户下单明细表!$O$4:$O$5200=A1774),客户下单明细表!$N$4:$N$5200))</f>
        <v/>
      </c>
      <c r="C1774" s="21" t="str">
        <f>IF(B1774="","",SUMPRODUCT((MONTH(客户下单明细表!$D$4:$D$5200)=销售员提成汇总!$E$2-1)*((YEAR(客户下单明细表!$D$4:$D$5200)=销售员提成汇总!$C$2))*(客户下单明细表!$O$4:$O$5200=A1774)*($A$2=客户下单明细表!$S$4:$S$5200),客户下单明细表!$N$4:$N$5200))</f>
        <v/>
      </c>
      <c r="D1774" s="21" t="str">
        <f>IF(A1774="","",SUMPRODUCT((MONTH(客户下单明细表!$D$4:$D$5200)=销售员提成汇总!$E$2)*((YEAR(客户下单明细表!$D$4:$D$5200)=销售员提成汇总!$C$2))*(客户下单明细表!$O$4:$O$5200=A1774),客户下单明细表!$R$4:$R$5200))</f>
        <v/>
      </c>
      <c r="E1774" s="21" t="str">
        <f>IF(A1774="","",SUMPRODUCT((MONTH(客户下单明细表!$D$4:$D$5200)=销售员提成汇总!$E$2-1)*((YEAR(客户下单明细表!$D$4:$D$5200)=销售员提成汇总!$C$2))*(客户下单明细表!$O$4:$O$5200=A1774),客户下单明细表!$R$4:$R$5200))</f>
        <v/>
      </c>
      <c r="F1774" s="22">
        <v>1800</v>
      </c>
      <c r="G1774" s="23">
        <f>SUMIFS(销售员提成汇总!C:C,销售员提成汇总!K:K,$K1774)</f>
        <v>0</v>
      </c>
      <c r="H1774" s="21">
        <f t="shared" si="83"/>
        <v>0</v>
      </c>
      <c r="I1774" s="23" t="str">
        <f t="shared" si="84"/>
        <v/>
      </c>
      <c r="J1774" s="31" t="str">
        <f t="shared" si="85"/>
        <v/>
      </c>
      <c r="K1774" s="32" t="e">
        <f>VLOOKUP(A$4:A$600,客户下单明细表!O$4:P$5200,2,FALSE)</f>
        <v>#VALUE!</v>
      </c>
    </row>
    <row r="1775" spans="1:11">
      <c r="A1775" s="20"/>
      <c r="B1775" s="21" t="str">
        <f>IF(A1775="","",SUMPRODUCT((MONTH(客户下单明细表!$D$4:$D$5200)=销售员提成汇总!$E$2)*((YEAR(客户下单明细表!$D$4:$D$5200)=销售员提成汇总!$C$2))*(客户下单明细表!$O$4:$O$5200=A1775),客户下单明细表!$N$4:$N$5200))</f>
        <v/>
      </c>
      <c r="C1775" s="21" t="str">
        <f>IF(B1775="","",SUMPRODUCT((MONTH(客户下单明细表!$D$4:$D$5200)=销售员提成汇总!$E$2-1)*((YEAR(客户下单明细表!$D$4:$D$5200)=销售员提成汇总!$C$2))*(客户下单明细表!$O$4:$O$5200=A1775)*($A$2=客户下单明细表!$S$4:$S$5200),客户下单明细表!$N$4:$N$5200))</f>
        <v/>
      </c>
      <c r="D1775" s="21" t="str">
        <f>IF(A1775="","",SUMPRODUCT((MONTH(客户下单明细表!$D$4:$D$5200)=销售员提成汇总!$E$2)*((YEAR(客户下单明细表!$D$4:$D$5200)=销售员提成汇总!$C$2))*(客户下单明细表!$O$4:$O$5200=A1775),客户下单明细表!$R$4:$R$5200))</f>
        <v/>
      </c>
      <c r="E1775" s="21" t="str">
        <f>IF(A1775="","",SUMPRODUCT((MONTH(客户下单明细表!$D$4:$D$5200)=销售员提成汇总!$E$2-1)*((YEAR(客户下单明细表!$D$4:$D$5200)=销售员提成汇总!$C$2))*(客户下单明细表!$O$4:$O$5200=A1775),客户下单明细表!$R$4:$R$5200))</f>
        <v/>
      </c>
      <c r="F1775" s="22">
        <v>1800</v>
      </c>
      <c r="G1775" s="23">
        <f>SUMIFS(销售员提成汇总!C:C,销售员提成汇总!K:K,$K1775)</f>
        <v>0</v>
      </c>
      <c r="H1775" s="21">
        <f t="shared" si="83"/>
        <v>0</v>
      </c>
      <c r="I1775" s="23" t="str">
        <f t="shared" si="84"/>
        <v/>
      </c>
      <c r="J1775" s="31" t="str">
        <f t="shared" si="85"/>
        <v/>
      </c>
      <c r="K1775" s="32" t="e">
        <f>VLOOKUP(A$4:A$600,客户下单明细表!O$4:P$5200,2,FALSE)</f>
        <v>#VALUE!</v>
      </c>
    </row>
    <row r="1776" spans="1:11">
      <c r="A1776" s="20"/>
      <c r="B1776" s="21" t="str">
        <f>IF(A1776="","",SUMPRODUCT((MONTH(客户下单明细表!$D$4:$D$5200)=销售员提成汇总!$E$2)*((YEAR(客户下单明细表!$D$4:$D$5200)=销售员提成汇总!$C$2))*(客户下单明细表!$O$4:$O$5200=A1776),客户下单明细表!$N$4:$N$5200))</f>
        <v/>
      </c>
      <c r="C1776" s="21" t="str">
        <f>IF(B1776="","",SUMPRODUCT((MONTH(客户下单明细表!$D$4:$D$5200)=销售员提成汇总!$E$2-1)*((YEAR(客户下单明细表!$D$4:$D$5200)=销售员提成汇总!$C$2))*(客户下单明细表!$O$4:$O$5200=A1776)*($A$2=客户下单明细表!$S$4:$S$5200),客户下单明细表!$N$4:$N$5200))</f>
        <v/>
      </c>
      <c r="D1776" s="21" t="str">
        <f>IF(A1776="","",SUMPRODUCT((MONTH(客户下单明细表!$D$4:$D$5200)=销售员提成汇总!$E$2)*((YEAR(客户下单明细表!$D$4:$D$5200)=销售员提成汇总!$C$2))*(客户下单明细表!$O$4:$O$5200=A1776),客户下单明细表!$R$4:$R$5200))</f>
        <v/>
      </c>
      <c r="E1776" s="21" t="str">
        <f>IF(A1776="","",SUMPRODUCT((MONTH(客户下单明细表!$D$4:$D$5200)=销售员提成汇总!$E$2-1)*((YEAR(客户下单明细表!$D$4:$D$5200)=销售员提成汇总!$C$2))*(客户下单明细表!$O$4:$O$5200=A1776),客户下单明细表!$R$4:$R$5200))</f>
        <v/>
      </c>
      <c r="F1776" s="22">
        <v>1800</v>
      </c>
      <c r="G1776" s="23">
        <f>SUMIFS(销售员提成汇总!C:C,销售员提成汇总!K:K,$K1776)</f>
        <v>0</v>
      </c>
      <c r="H1776" s="21">
        <f t="shared" si="83"/>
        <v>0</v>
      </c>
      <c r="I1776" s="23" t="str">
        <f t="shared" si="84"/>
        <v/>
      </c>
      <c r="J1776" s="31" t="str">
        <f t="shared" si="85"/>
        <v/>
      </c>
      <c r="K1776" s="32" t="e">
        <f>VLOOKUP(A$4:A$600,客户下单明细表!O$4:P$5200,2,FALSE)</f>
        <v>#VALUE!</v>
      </c>
    </row>
    <row r="1777" spans="1:11">
      <c r="A1777" s="20"/>
      <c r="B1777" s="21" t="str">
        <f>IF(A1777="","",SUMPRODUCT((MONTH(客户下单明细表!$D$4:$D$5200)=销售员提成汇总!$E$2)*((YEAR(客户下单明细表!$D$4:$D$5200)=销售员提成汇总!$C$2))*(客户下单明细表!$O$4:$O$5200=A1777),客户下单明细表!$N$4:$N$5200))</f>
        <v/>
      </c>
      <c r="C1777" s="21" t="str">
        <f>IF(B1777="","",SUMPRODUCT((MONTH(客户下单明细表!$D$4:$D$5200)=销售员提成汇总!$E$2-1)*((YEAR(客户下单明细表!$D$4:$D$5200)=销售员提成汇总!$C$2))*(客户下单明细表!$O$4:$O$5200=A1777)*($A$2=客户下单明细表!$S$4:$S$5200),客户下单明细表!$N$4:$N$5200))</f>
        <v/>
      </c>
      <c r="D1777" s="21" t="str">
        <f>IF(A1777="","",SUMPRODUCT((MONTH(客户下单明细表!$D$4:$D$5200)=销售员提成汇总!$E$2)*((YEAR(客户下单明细表!$D$4:$D$5200)=销售员提成汇总!$C$2))*(客户下单明细表!$O$4:$O$5200=A1777),客户下单明细表!$R$4:$R$5200))</f>
        <v/>
      </c>
      <c r="E1777" s="21" t="str">
        <f>IF(A1777="","",SUMPRODUCT((MONTH(客户下单明细表!$D$4:$D$5200)=销售员提成汇总!$E$2-1)*((YEAR(客户下单明细表!$D$4:$D$5200)=销售员提成汇总!$C$2))*(客户下单明细表!$O$4:$O$5200=A1777),客户下单明细表!$R$4:$R$5200))</f>
        <v/>
      </c>
      <c r="F1777" s="22">
        <v>1800</v>
      </c>
      <c r="G1777" s="23">
        <f>SUMIFS(销售员提成汇总!C:C,销售员提成汇总!K:K,$K1777)</f>
        <v>0</v>
      </c>
      <c r="H1777" s="21">
        <f t="shared" si="83"/>
        <v>0</v>
      </c>
      <c r="I1777" s="23" t="str">
        <f t="shared" si="84"/>
        <v/>
      </c>
      <c r="J1777" s="31" t="str">
        <f t="shared" si="85"/>
        <v/>
      </c>
      <c r="K1777" s="32" t="e">
        <f>VLOOKUP(A$4:A$600,客户下单明细表!O$4:P$5200,2,FALSE)</f>
        <v>#VALUE!</v>
      </c>
    </row>
    <row r="1778" spans="1:11">
      <c r="A1778" s="20"/>
      <c r="B1778" s="21" t="str">
        <f>IF(A1778="","",SUMPRODUCT((MONTH(客户下单明细表!$D$4:$D$5200)=销售员提成汇总!$E$2)*((YEAR(客户下单明细表!$D$4:$D$5200)=销售员提成汇总!$C$2))*(客户下单明细表!$O$4:$O$5200=A1778),客户下单明细表!$N$4:$N$5200))</f>
        <v/>
      </c>
      <c r="C1778" s="21" t="str">
        <f>IF(B1778="","",SUMPRODUCT((MONTH(客户下单明细表!$D$4:$D$5200)=销售员提成汇总!$E$2-1)*((YEAR(客户下单明细表!$D$4:$D$5200)=销售员提成汇总!$C$2))*(客户下单明细表!$O$4:$O$5200=A1778)*($A$2=客户下单明细表!$S$4:$S$5200),客户下单明细表!$N$4:$N$5200))</f>
        <v/>
      </c>
      <c r="D1778" s="21" t="str">
        <f>IF(A1778="","",SUMPRODUCT((MONTH(客户下单明细表!$D$4:$D$5200)=销售员提成汇总!$E$2)*((YEAR(客户下单明细表!$D$4:$D$5200)=销售员提成汇总!$C$2))*(客户下单明细表!$O$4:$O$5200=A1778),客户下单明细表!$R$4:$R$5200))</f>
        <v/>
      </c>
      <c r="E1778" s="21" t="str">
        <f>IF(A1778="","",SUMPRODUCT((MONTH(客户下单明细表!$D$4:$D$5200)=销售员提成汇总!$E$2-1)*((YEAR(客户下单明细表!$D$4:$D$5200)=销售员提成汇总!$C$2))*(客户下单明细表!$O$4:$O$5200=A1778),客户下单明细表!$R$4:$R$5200))</f>
        <v/>
      </c>
      <c r="F1778" s="22">
        <v>1800</v>
      </c>
      <c r="G1778" s="23">
        <f>SUMIFS(销售员提成汇总!C:C,销售员提成汇总!K:K,$K1778)</f>
        <v>0</v>
      </c>
      <c r="H1778" s="21">
        <f t="shared" si="83"/>
        <v>0</v>
      </c>
      <c r="I1778" s="23" t="str">
        <f t="shared" si="84"/>
        <v/>
      </c>
      <c r="J1778" s="31" t="str">
        <f t="shared" si="85"/>
        <v/>
      </c>
      <c r="K1778" s="32" t="e">
        <f>VLOOKUP(A$4:A$600,客户下单明细表!O$4:P$5200,2,FALSE)</f>
        <v>#VALUE!</v>
      </c>
    </row>
    <row r="1779" spans="1:11">
      <c r="A1779" s="20"/>
      <c r="B1779" s="21" t="str">
        <f>IF(A1779="","",SUMPRODUCT((MONTH(客户下单明细表!$D$4:$D$5200)=销售员提成汇总!$E$2)*((YEAR(客户下单明细表!$D$4:$D$5200)=销售员提成汇总!$C$2))*(客户下单明细表!$O$4:$O$5200=A1779),客户下单明细表!$N$4:$N$5200))</f>
        <v/>
      </c>
      <c r="C1779" s="21" t="str">
        <f>IF(B1779="","",SUMPRODUCT((MONTH(客户下单明细表!$D$4:$D$5200)=销售员提成汇总!$E$2-1)*((YEAR(客户下单明细表!$D$4:$D$5200)=销售员提成汇总!$C$2))*(客户下单明细表!$O$4:$O$5200=A1779)*($A$2=客户下单明细表!$S$4:$S$5200),客户下单明细表!$N$4:$N$5200))</f>
        <v/>
      </c>
      <c r="D1779" s="21" t="str">
        <f>IF(A1779="","",SUMPRODUCT((MONTH(客户下单明细表!$D$4:$D$5200)=销售员提成汇总!$E$2)*((YEAR(客户下单明细表!$D$4:$D$5200)=销售员提成汇总!$C$2))*(客户下单明细表!$O$4:$O$5200=A1779),客户下单明细表!$R$4:$R$5200))</f>
        <v/>
      </c>
      <c r="E1779" s="21" t="str">
        <f>IF(A1779="","",SUMPRODUCT((MONTH(客户下单明细表!$D$4:$D$5200)=销售员提成汇总!$E$2-1)*((YEAR(客户下单明细表!$D$4:$D$5200)=销售员提成汇总!$C$2))*(客户下单明细表!$O$4:$O$5200=A1779),客户下单明细表!$R$4:$R$5200))</f>
        <v/>
      </c>
      <c r="F1779" s="22">
        <v>1800</v>
      </c>
      <c r="G1779" s="23">
        <f>SUMIFS(销售员提成汇总!C:C,销售员提成汇总!K:K,$K1779)</f>
        <v>0</v>
      </c>
      <c r="H1779" s="21">
        <f t="shared" si="83"/>
        <v>0</v>
      </c>
      <c r="I1779" s="23" t="str">
        <f t="shared" si="84"/>
        <v/>
      </c>
      <c r="J1779" s="31" t="str">
        <f t="shared" si="85"/>
        <v/>
      </c>
      <c r="K1779" s="32" t="e">
        <f>VLOOKUP(A$4:A$600,客户下单明细表!O$4:P$5200,2,FALSE)</f>
        <v>#VALUE!</v>
      </c>
    </row>
    <row r="1780" spans="1:11">
      <c r="A1780" s="20"/>
      <c r="B1780" s="21" t="str">
        <f>IF(A1780="","",SUMPRODUCT((MONTH(客户下单明细表!$D$4:$D$5200)=销售员提成汇总!$E$2)*((YEAR(客户下单明细表!$D$4:$D$5200)=销售员提成汇总!$C$2))*(客户下单明细表!$O$4:$O$5200=A1780),客户下单明细表!$N$4:$N$5200))</f>
        <v/>
      </c>
      <c r="C1780" s="21" t="str">
        <f>IF(B1780="","",SUMPRODUCT((MONTH(客户下单明细表!$D$4:$D$5200)=销售员提成汇总!$E$2-1)*((YEAR(客户下单明细表!$D$4:$D$5200)=销售员提成汇总!$C$2))*(客户下单明细表!$O$4:$O$5200=A1780)*($A$2=客户下单明细表!$S$4:$S$5200),客户下单明细表!$N$4:$N$5200))</f>
        <v/>
      </c>
      <c r="D1780" s="21" t="str">
        <f>IF(A1780="","",SUMPRODUCT((MONTH(客户下单明细表!$D$4:$D$5200)=销售员提成汇总!$E$2)*((YEAR(客户下单明细表!$D$4:$D$5200)=销售员提成汇总!$C$2))*(客户下单明细表!$O$4:$O$5200=A1780),客户下单明细表!$R$4:$R$5200))</f>
        <v/>
      </c>
      <c r="E1780" s="21" t="str">
        <f>IF(A1780="","",SUMPRODUCT((MONTH(客户下单明细表!$D$4:$D$5200)=销售员提成汇总!$E$2-1)*((YEAR(客户下单明细表!$D$4:$D$5200)=销售员提成汇总!$C$2))*(客户下单明细表!$O$4:$O$5200=A1780),客户下单明细表!$R$4:$R$5200))</f>
        <v/>
      </c>
      <c r="F1780" s="22">
        <v>1800</v>
      </c>
      <c r="G1780" s="23">
        <f>SUMIFS(销售员提成汇总!C:C,销售员提成汇总!K:K,$K1780)</f>
        <v>0</v>
      </c>
      <c r="H1780" s="21">
        <f t="shared" si="83"/>
        <v>0</v>
      </c>
      <c r="I1780" s="23" t="str">
        <f t="shared" si="84"/>
        <v/>
      </c>
      <c r="J1780" s="31" t="str">
        <f t="shared" si="85"/>
        <v/>
      </c>
      <c r="K1780" s="32" t="e">
        <f>VLOOKUP(A$4:A$600,客户下单明细表!O$4:P$5200,2,FALSE)</f>
        <v>#VALUE!</v>
      </c>
    </row>
    <row r="1781" spans="1:11">
      <c r="A1781" s="20"/>
      <c r="B1781" s="21" t="str">
        <f>IF(A1781="","",SUMPRODUCT((MONTH(客户下单明细表!$D$4:$D$5200)=销售员提成汇总!$E$2)*((YEAR(客户下单明细表!$D$4:$D$5200)=销售员提成汇总!$C$2))*(客户下单明细表!$O$4:$O$5200=A1781),客户下单明细表!$N$4:$N$5200))</f>
        <v/>
      </c>
      <c r="C1781" s="21" t="str">
        <f>IF(B1781="","",SUMPRODUCT((MONTH(客户下单明细表!$D$4:$D$5200)=销售员提成汇总!$E$2-1)*((YEAR(客户下单明细表!$D$4:$D$5200)=销售员提成汇总!$C$2))*(客户下单明细表!$O$4:$O$5200=A1781)*($A$2=客户下单明细表!$S$4:$S$5200),客户下单明细表!$N$4:$N$5200))</f>
        <v/>
      </c>
      <c r="D1781" s="21" t="str">
        <f>IF(A1781="","",SUMPRODUCT((MONTH(客户下单明细表!$D$4:$D$5200)=销售员提成汇总!$E$2)*((YEAR(客户下单明细表!$D$4:$D$5200)=销售员提成汇总!$C$2))*(客户下单明细表!$O$4:$O$5200=A1781),客户下单明细表!$R$4:$R$5200))</f>
        <v/>
      </c>
      <c r="E1781" s="21" t="str">
        <f>IF(A1781="","",SUMPRODUCT((MONTH(客户下单明细表!$D$4:$D$5200)=销售员提成汇总!$E$2-1)*((YEAR(客户下单明细表!$D$4:$D$5200)=销售员提成汇总!$C$2))*(客户下单明细表!$O$4:$O$5200=A1781),客户下单明细表!$R$4:$R$5200))</f>
        <v/>
      </c>
      <c r="F1781" s="22">
        <v>1800</v>
      </c>
      <c r="G1781" s="23">
        <f>SUMIFS(销售员提成汇总!C:C,销售员提成汇总!K:K,$K1781)</f>
        <v>0</v>
      </c>
      <c r="H1781" s="21">
        <f t="shared" si="83"/>
        <v>0</v>
      </c>
      <c r="I1781" s="23" t="str">
        <f t="shared" si="84"/>
        <v/>
      </c>
      <c r="J1781" s="31" t="str">
        <f t="shared" si="85"/>
        <v/>
      </c>
      <c r="K1781" s="32" t="e">
        <f>VLOOKUP(A$4:A$600,客户下单明细表!O$4:P$5200,2,FALSE)</f>
        <v>#VALUE!</v>
      </c>
    </row>
    <row r="1782" spans="1:11">
      <c r="A1782" s="20"/>
      <c r="B1782" s="21" t="str">
        <f>IF(A1782="","",SUMPRODUCT((MONTH(客户下单明细表!$D$4:$D$5200)=销售员提成汇总!$E$2)*((YEAR(客户下单明细表!$D$4:$D$5200)=销售员提成汇总!$C$2))*(客户下单明细表!$O$4:$O$5200=A1782),客户下单明细表!$N$4:$N$5200))</f>
        <v/>
      </c>
      <c r="C1782" s="21" t="str">
        <f>IF(B1782="","",SUMPRODUCT((MONTH(客户下单明细表!$D$4:$D$5200)=销售员提成汇总!$E$2-1)*((YEAR(客户下单明细表!$D$4:$D$5200)=销售员提成汇总!$C$2))*(客户下单明细表!$O$4:$O$5200=A1782)*($A$2=客户下单明细表!$S$4:$S$5200),客户下单明细表!$N$4:$N$5200))</f>
        <v/>
      </c>
      <c r="D1782" s="21" t="str">
        <f>IF(A1782="","",SUMPRODUCT((MONTH(客户下单明细表!$D$4:$D$5200)=销售员提成汇总!$E$2)*((YEAR(客户下单明细表!$D$4:$D$5200)=销售员提成汇总!$C$2))*(客户下单明细表!$O$4:$O$5200=A1782),客户下单明细表!$R$4:$R$5200))</f>
        <v/>
      </c>
      <c r="E1782" s="21" t="str">
        <f>IF(A1782="","",SUMPRODUCT((MONTH(客户下单明细表!$D$4:$D$5200)=销售员提成汇总!$E$2-1)*((YEAR(客户下单明细表!$D$4:$D$5200)=销售员提成汇总!$C$2))*(客户下单明细表!$O$4:$O$5200=A1782),客户下单明细表!$R$4:$R$5200))</f>
        <v/>
      </c>
      <c r="F1782" s="22">
        <v>1800</v>
      </c>
      <c r="G1782" s="23">
        <f>SUMIFS(销售员提成汇总!C:C,销售员提成汇总!K:K,$K1782)</f>
        <v>0</v>
      </c>
      <c r="H1782" s="21">
        <f t="shared" si="83"/>
        <v>0</v>
      </c>
      <c r="I1782" s="23" t="str">
        <f t="shared" si="84"/>
        <v/>
      </c>
      <c r="J1782" s="31" t="str">
        <f t="shared" si="85"/>
        <v/>
      </c>
      <c r="K1782" s="32" t="e">
        <f>VLOOKUP(A$4:A$600,客户下单明细表!O$4:P$5200,2,FALSE)</f>
        <v>#VALUE!</v>
      </c>
    </row>
    <row r="1783" spans="1:11">
      <c r="A1783" s="20"/>
      <c r="B1783" s="21" t="str">
        <f>IF(A1783="","",SUMPRODUCT((MONTH(客户下单明细表!$D$4:$D$5200)=销售员提成汇总!$E$2)*((YEAR(客户下单明细表!$D$4:$D$5200)=销售员提成汇总!$C$2))*(客户下单明细表!$O$4:$O$5200=A1783),客户下单明细表!$N$4:$N$5200))</f>
        <v/>
      </c>
      <c r="C1783" s="21" t="str">
        <f>IF(B1783="","",SUMPRODUCT((MONTH(客户下单明细表!$D$4:$D$5200)=销售员提成汇总!$E$2-1)*((YEAR(客户下单明细表!$D$4:$D$5200)=销售员提成汇总!$C$2))*(客户下单明细表!$O$4:$O$5200=A1783)*($A$2=客户下单明细表!$S$4:$S$5200),客户下单明细表!$N$4:$N$5200))</f>
        <v/>
      </c>
      <c r="D1783" s="21" t="str">
        <f>IF(A1783="","",SUMPRODUCT((MONTH(客户下单明细表!$D$4:$D$5200)=销售员提成汇总!$E$2)*((YEAR(客户下单明细表!$D$4:$D$5200)=销售员提成汇总!$C$2))*(客户下单明细表!$O$4:$O$5200=A1783),客户下单明细表!$R$4:$R$5200))</f>
        <v/>
      </c>
      <c r="E1783" s="21" t="str">
        <f>IF(A1783="","",SUMPRODUCT((MONTH(客户下单明细表!$D$4:$D$5200)=销售员提成汇总!$E$2-1)*((YEAR(客户下单明细表!$D$4:$D$5200)=销售员提成汇总!$C$2))*(客户下单明细表!$O$4:$O$5200=A1783),客户下单明细表!$R$4:$R$5200))</f>
        <v/>
      </c>
      <c r="F1783" s="22">
        <v>1800</v>
      </c>
      <c r="G1783" s="23">
        <f>SUMIFS(销售员提成汇总!C:C,销售员提成汇总!K:K,$K1783)</f>
        <v>0</v>
      </c>
      <c r="H1783" s="21">
        <f t="shared" si="83"/>
        <v>0</v>
      </c>
      <c r="I1783" s="23" t="str">
        <f t="shared" si="84"/>
        <v/>
      </c>
      <c r="J1783" s="31" t="str">
        <f t="shared" si="85"/>
        <v/>
      </c>
      <c r="K1783" s="32" t="e">
        <f>VLOOKUP(A$4:A$600,客户下单明细表!O$4:P$5200,2,FALSE)</f>
        <v>#VALUE!</v>
      </c>
    </row>
    <row r="1784" spans="1:11">
      <c r="A1784" s="20"/>
      <c r="B1784" s="21" t="str">
        <f>IF(A1784="","",SUMPRODUCT((MONTH(客户下单明细表!$D$4:$D$5200)=销售员提成汇总!$E$2)*((YEAR(客户下单明细表!$D$4:$D$5200)=销售员提成汇总!$C$2))*(客户下单明细表!$O$4:$O$5200=A1784),客户下单明细表!$N$4:$N$5200))</f>
        <v/>
      </c>
      <c r="C1784" s="21" t="str">
        <f>IF(B1784="","",SUMPRODUCT((MONTH(客户下单明细表!$D$4:$D$5200)=销售员提成汇总!$E$2-1)*((YEAR(客户下单明细表!$D$4:$D$5200)=销售员提成汇总!$C$2))*(客户下单明细表!$O$4:$O$5200=A1784)*($A$2=客户下单明细表!$S$4:$S$5200),客户下单明细表!$N$4:$N$5200))</f>
        <v/>
      </c>
      <c r="D1784" s="21" t="str">
        <f>IF(A1784="","",SUMPRODUCT((MONTH(客户下单明细表!$D$4:$D$5200)=销售员提成汇总!$E$2)*((YEAR(客户下单明细表!$D$4:$D$5200)=销售员提成汇总!$C$2))*(客户下单明细表!$O$4:$O$5200=A1784),客户下单明细表!$R$4:$R$5200))</f>
        <v/>
      </c>
      <c r="E1784" s="21" t="str">
        <f>IF(A1784="","",SUMPRODUCT((MONTH(客户下单明细表!$D$4:$D$5200)=销售员提成汇总!$E$2-1)*((YEAR(客户下单明细表!$D$4:$D$5200)=销售员提成汇总!$C$2))*(客户下单明细表!$O$4:$O$5200=A1784),客户下单明细表!$R$4:$R$5200))</f>
        <v/>
      </c>
      <c r="F1784" s="22">
        <v>1800</v>
      </c>
      <c r="G1784" s="23">
        <f>SUMIFS(销售员提成汇总!C:C,销售员提成汇总!K:K,$K1784)</f>
        <v>0</v>
      </c>
      <c r="H1784" s="21">
        <f t="shared" si="83"/>
        <v>0</v>
      </c>
      <c r="I1784" s="23" t="str">
        <f t="shared" si="84"/>
        <v/>
      </c>
      <c r="J1784" s="31" t="str">
        <f t="shared" si="85"/>
        <v/>
      </c>
      <c r="K1784" s="32" t="e">
        <f>VLOOKUP(A$4:A$600,客户下单明细表!O$4:P$5200,2,FALSE)</f>
        <v>#VALUE!</v>
      </c>
    </row>
    <row r="1785" spans="1:11">
      <c r="A1785" s="20"/>
      <c r="B1785" s="21" t="str">
        <f>IF(A1785="","",SUMPRODUCT((MONTH(客户下单明细表!$D$4:$D$5200)=销售员提成汇总!$E$2)*((YEAR(客户下单明细表!$D$4:$D$5200)=销售员提成汇总!$C$2))*(客户下单明细表!$O$4:$O$5200=A1785),客户下单明细表!$N$4:$N$5200))</f>
        <v/>
      </c>
      <c r="C1785" s="21" t="str">
        <f>IF(B1785="","",SUMPRODUCT((MONTH(客户下单明细表!$D$4:$D$5200)=销售员提成汇总!$E$2-1)*((YEAR(客户下单明细表!$D$4:$D$5200)=销售员提成汇总!$C$2))*(客户下单明细表!$O$4:$O$5200=A1785)*($A$2=客户下单明细表!$S$4:$S$5200),客户下单明细表!$N$4:$N$5200))</f>
        <v/>
      </c>
      <c r="D1785" s="21" t="str">
        <f>IF(A1785="","",SUMPRODUCT((MONTH(客户下单明细表!$D$4:$D$5200)=销售员提成汇总!$E$2)*((YEAR(客户下单明细表!$D$4:$D$5200)=销售员提成汇总!$C$2))*(客户下单明细表!$O$4:$O$5200=A1785),客户下单明细表!$R$4:$R$5200))</f>
        <v/>
      </c>
      <c r="E1785" s="21" t="str">
        <f>IF(A1785="","",SUMPRODUCT((MONTH(客户下单明细表!$D$4:$D$5200)=销售员提成汇总!$E$2-1)*((YEAR(客户下单明细表!$D$4:$D$5200)=销售员提成汇总!$C$2))*(客户下单明细表!$O$4:$O$5200=A1785),客户下单明细表!$R$4:$R$5200))</f>
        <v/>
      </c>
      <c r="F1785" s="22">
        <v>1800</v>
      </c>
      <c r="G1785" s="23">
        <f>SUMIFS(销售员提成汇总!C:C,销售员提成汇总!K:K,$K1785)</f>
        <v>0</v>
      </c>
      <c r="H1785" s="21">
        <f t="shared" si="83"/>
        <v>0</v>
      </c>
      <c r="I1785" s="23" t="str">
        <f t="shared" si="84"/>
        <v/>
      </c>
      <c r="J1785" s="31" t="str">
        <f t="shared" si="85"/>
        <v/>
      </c>
      <c r="K1785" s="32" t="e">
        <f>VLOOKUP(A$4:A$600,客户下单明细表!O$4:P$5200,2,FALSE)</f>
        <v>#VALUE!</v>
      </c>
    </row>
    <row r="1786" spans="1:11">
      <c r="A1786" s="20"/>
      <c r="B1786" s="21" t="str">
        <f>IF(A1786="","",SUMPRODUCT((MONTH(客户下单明细表!$D$4:$D$5200)=销售员提成汇总!$E$2)*((YEAR(客户下单明细表!$D$4:$D$5200)=销售员提成汇总!$C$2))*(客户下单明细表!$O$4:$O$5200=A1786),客户下单明细表!$N$4:$N$5200))</f>
        <v/>
      </c>
      <c r="C1786" s="21" t="str">
        <f>IF(B1786="","",SUMPRODUCT((MONTH(客户下单明细表!$D$4:$D$5200)=销售员提成汇总!$E$2-1)*((YEAR(客户下单明细表!$D$4:$D$5200)=销售员提成汇总!$C$2))*(客户下单明细表!$O$4:$O$5200=A1786)*($A$2=客户下单明细表!$S$4:$S$5200),客户下单明细表!$N$4:$N$5200))</f>
        <v/>
      </c>
      <c r="D1786" s="21" t="str">
        <f>IF(A1786="","",SUMPRODUCT((MONTH(客户下单明细表!$D$4:$D$5200)=销售员提成汇总!$E$2)*((YEAR(客户下单明细表!$D$4:$D$5200)=销售员提成汇总!$C$2))*(客户下单明细表!$O$4:$O$5200=A1786),客户下单明细表!$R$4:$R$5200))</f>
        <v/>
      </c>
      <c r="E1786" s="21" t="str">
        <f>IF(A1786="","",SUMPRODUCT((MONTH(客户下单明细表!$D$4:$D$5200)=销售员提成汇总!$E$2-1)*((YEAR(客户下单明细表!$D$4:$D$5200)=销售员提成汇总!$C$2))*(客户下单明细表!$O$4:$O$5200=A1786),客户下单明细表!$R$4:$R$5200))</f>
        <v/>
      </c>
      <c r="F1786" s="22">
        <v>1800</v>
      </c>
      <c r="G1786" s="23">
        <f>SUMIFS(销售员提成汇总!C:C,销售员提成汇总!K:K,$K1786)</f>
        <v>0</v>
      </c>
      <c r="H1786" s="21">
        <f t="shared" si="83"/>
        <v>0</v>
      </c>
      <c r="I1786" s="23" t="str">
        <f t="shared" si="84"/>
        <v/>
      </c>
      <c r="J1786" s="31" t="str">
        <f t="shared" si="85"/>
        <v/>
      </c>
      <c r="K1786" s="32" t="e">
        <f>VLOOKUP(A$4:A$600,客户下单明细表!O$4:P$5200,2,FALSE)</f>
        <v>#VALUE!</v>
      </c>
    </row>
    <row r="1787" spans="1:11">
      <c r="A1787" s="20"/>
      <c r="B1787" s="21" t="str">
        <f>IF(A1787="","",SUMPRODUCT((MONTH(客户下单明细表!$D$4:$D$5200)=销售员提成汇总!$E$2)*((YEAR(客户下单明细表!$D$4:$D$5200)=销售员提成汇总!$C$2))*(客户下单明细表!$O$4:$O$5200=A1787),客户下单明细表!$N$4:$N$5200))</f>
        <v/>
      </c>
      <c r="C1787" s="21" t="str">
        <f>IF(B1787="","",SUMPRODUCT((MONTH(客户下单明细表!$D$4:$D$5200)=销售员提成汇总!$E$2-1)*((YEAR(客户下单明细表!$D$4:$D$5200)=销售员提成汇总!$C$2))*(客户下单明细表!$O$4:$O$5200=A1787)*($A$2=客户下单明细表!$S$4:$S$5200),客户下单明细表!$N$4:$N$5200))</f>
        <v/>
      </c>
      <c r="D1787" s="21" t="str">
        <f>IF(A1787="","",SUMPRODUCT((MONTH(客户下单明细表!$D$4:$D$5200)=销售员提成汇总!$E$2)*((YEAR(客户下单明细表!$D$4:$D$5200)=销售员提成汇总!$C$2))*(客户下单明细表!$O$4:$O$5200=A1787),客户下单明细表!$R$4:$R$5200))</f>
        <v/>
      </c>
      <c r="E1787" s="21" t="str">
        <f>IF(A1787="","",SUMPRODUCT((MONTH(客户下单明细表!$D$4:$D$5200)=销售员提成汇总!$E$2-1)*((YEAR(客户下单明细表!$D$4:$D$5200)=销售员提成汇总!$C$2))*(客户下单明细表!$O$4:$O$5200=A1787),客户下单明细表!$R$4:$R$5200))</f>
        <v/>
      </c>
      <c r="F1787" s="22">
        <v>1800</v>
      </c>
      <c r="G1787" s="23">
        <f>SUMIFS(销售员提成汇总!C:C,销售员提成汇总!K:K,$K1787)</f>
        <v>0</v>
      </c>
      <c r="H1787" s="21">
        <f t="shared" si="83"/>
        <v>0</v>
      </c>
      <c r="I1787" s="23" t="str">
        <f t="shared" si="84"/>
        <v/>
      </c>
      <c r="J1787" s="31" t="str">
        <f t="shared" si="85"/>
        <v/>
      </c>
      <c r="K1787" s="32" t="e">
        <f>VLOOKUP(A$4:A$600,客户下单明细表!O$4:P$5200,2,FALSE)</f>
        <v>#VALUE!</v>
      </c>
    </row>
    <row r="1788" spans="1:11">
      <c r="A1788" s="20"/>
      <c r="B1788" s="21" t="str">
        <f>IF(A1788="","",SUMPRODUCT((MONTH(客户下单明细表!$D$4:$D$5200)=销售员提成汇总!$E$2)*((YEAR(客户下单明细表!$D$4:$D$5200)=销售员提成汇总!$C$2))*(客户下单明细表!$O$4:$O$5200=A1788),客户下单明细表!$N$4:$N$5200))</f>
        <v/>
      </c>
      <c r="C1788" s="21" t="str">
        <f>IF(B1788="","",SUMPRODUCT((MONTH(客户下单明细表!$D$4:$D$5200)=销售员提成汇总!$E$2-1)*((YEAR(客户下单明细表!$D$4:$D$5200)=销售员提成汇总!$C$2))*(客户下单明细表!$O$4:$O$5200=A1788)*($A$2=客户下单明细表!$S$4:$S$5200),客户下单明细表!$N$4:$N$5200))</f>
        <v/>
      </c>
      <c r="D1788" s="21" t="str">
        <f>IF(A1788="","",SUMPRODUCT((MONTH(客户下单明细表!$D$4:$D$5200)=销售员提成汇总!$E$2)*((YEAR(客户下单明细表!$D$4:$D$5200)=销售员提成汇总!$C$2))*(客户下单明细表!$O$4:$O$5200=A1788),客户下单明细表!$R$4:$R$5200))</f>
        <v/>
      </c>
      <c r="E1788" s="21" t="str">
        <f>IF(A1788="","",SUMPRODUCT((MONTH(客户下单明细表!$D$4:$D$5200)=销售员提成汇总!$E$2-1)*((YEAR(客户下单明细表!$D$4:$D$5200)=销售员提成汇总!$C$2))*(客户下单明细表!$O$4:$O$5200=A1788),客户下单明细表!$R$4:$R$5200))</f>
        <v/>
      </c>
      <c r="F1788" s="22">
        <v>1800</v>
      </c>
      <c r="G1788" s="23">
        <f>SUMIFS(销售员提成汇总!C:C,销售员提成汇总!K:K,$K1788)</f>
        <v>0</v>
      </c>
      <c r="H1788" s="21">
        <f t="shared" si="83"/>
        <v>0</v>
      </c>
      <c r="I1788" s="23" t="str">
        <f t="shared" si="84"/>
        <v/>
      </c>
      <c r="J1788" s="31" t="str">
        <f t="shared" si="85"/>
        <v/>
      </c>
      <c r="K1788" s="32" t="e">
        <f>VLOOKUP(A$4:A$600,客户下单明细表!O$4:P$5200,2,FALSE)</f>
        <v>#VALUE!</v>
      </c>
    </row>
    <row r="1789" spans="1:11">
      <c r="A1789" s="20"/>
      <c r="B1789" s="21" t="str">
        <f>IF(A1789="","",SUMPRODUCT((MONTH(客户下单明细表!$D$4:$D$5200)=销售员提成汇总!$E$2)*((YEAR(客户下单明细表!$D$4:$D$5200)=销售员提成汇总!$C$2))*(客户下单明细表!$O$4:$O$5200=A1789),客户下单明细表!$N$4:$N$5200))</f>
        <v/>
      </c>
      <c r="C1789" s="21" t="str">
        <f>IF(B1789="","",SUMPRODUCT((MONTH(客户下单明细表!$D$4:$D$5200)=销售员提成汇总!$E$2-1)*((YEAR(客户下单明细表!$D$4:$D$5200)=销售员提成汇总!$C$2))*(客户下单明细表!$O$4:$O$5200=A1789)*($A$2=客户下单明细表!$S$4:$S$5200),客户下单明细表!$N$4:$N$5200))</f>
        <v/>
      </c>
      <c r="D1789" s="21" t="str">
        <f>IF(A1789="","",SUMPRODUCT((MONTH(客户下单明细表!$D$4:$D$5200)=销售员提成汇总!$E$2)*((YEAR(客户下单明细表!$D$4:$D$5200)=销售员提成汇总!$C$2))*(客户下单明细表!$O$4:$O$5200=A1789),客户下单明细表!$R$4:$R$5200))</f>
        <v/>
      </c>
      <c r="E1789" s="21" t="str">
        <f>IF(A1789="","",SUMPRODUCT((MONTH(客户下单明细表!$D$4:$D$5200)=销售员提成汇总!$E$2-1)*((YEAR(客户下单明细表!$D$4:$D$5200)=销售员提成汇总!$C$2))*(客户下单明细表!$O$4:$O$5200=A1789),客户下单明细表!$R$4:$R$5200))</f>
        <v/>
      </c>
      <c r="F1789" s="22">
        <v>1800</v>
      </c>
      <c r="G1789" s="23">
        <f>SUMIFS(销售员提成汇总!C:C,销售员提成汇总!K:K,$K1789)</f>
        <v>0</v>
      </c>
      <c r="H1789" s="21">
        <f t="shared" si="83"/>
        <v>0</v>
      </c>
      <c r="I1789" s="23" t="str">
        <f t="shared" si="84"/>
        <v/>
      </c>
      <c r="J1789" s="31" t="str">
        <f t="shared" si="85"/>
        <v/>
      </c>
      <c r="K1789" s="32" t="e">
        <f>VLOOKUP(A$4:A$600,客户下单明细表!O$4:P$5200,2,FALSE)</f>
        <v>#VALUE!</v>
      </c>
    </row>
    <row r="1790" spans="1:11">
      <c r="A1790" s="20"/>
      <c r="B1790" s="21" t="str">
        <f>IF(A1790="","",SUMPRODUCT((MONTH(客户下单明细表!$D$4:$D$5200)=销售员提成汇总!$E$2)*((YEAR(客户下单明细表!$D$4:$D$5200)=销售员提成汇总!$C$2))*(客户下单明细表!$O$4:$O$5200=A1790),客户下单明细表!$N$4:$N$5200))</f>
        <v/>
      </c>
      <c r="C1790" s="21" t="str">
        <f>IF(B1790="","",SUMPRODUCT((MONTH(客户下单明细表!$D$4:$D$5200)=销售员提成汇总!$E$2-1)*((YEAR(客户下单明细表!$D$4:$D$5200)=销售员提成汇总!$C$2))*(客户下单明细表!$O$4:$O$5200=A1790)*($A$2=客户下单明细表!$S$4:$S$5200),客户下单明细表!$N$4:$N$5200))</f>
        <v/>
      </c>
      <c r="D1790" s="21" t="str">
        <f>IF(A1790="","",SUMPRODUCT((MONTH(客户下单明细表!$D$4:$D$5200)=销售员提成汇总!$E$2)*((YEAR(客户下单明细表!$D$4:$D$5200)=销售员提成汇总!$C$2))*(客户下单明细表!$O$4:$O$5200=A1790),客户下单明细表!$R$4:$R$5200))</f>
        <v/>
      </c>
      <c r="E1790" s="21" t="str">
        <f>IF(A1790="","",SUMPRODUCT((MONTH(客户下单明细表!$D$4:$D$5200)=销售员提成汇总!$E$2-1)*((YEAR(客户下单明细表!$D$4:$D$5200)=销售员提成汇总!$C$2))*(客户下单明细表!$O$4:$O$5200=A1790),客户下单明细表!$R$4:$R$5200))</f>
        <v/>
      </c>
      <c r="F1790" s="22">
        <v>1800</v>
      </c>
      <c r="G1790" s="23">
        <f>SUMIFS(销售员提成汇总!C:C,销售员提成汇总!K:K,$K1790)</f>
        <v>0</v>
      </c>
      <c r="H1790" s="21">
        <f t="shared" si="83"/>
        <v>0</v>
      </c>
      <c r="I1790" s="23" t="str">
        <f t="shared" si="84"/>
        <v/>
      </c>
      <c r="J1790" s="31" t="str">
        <f t="shared" si="85"/>
        <v/>
      </c>
      <c r="K1790" s="32" t="e">
        <f>VLOOKUP(A$4:A$600,客户下单明细表!O$4:P$5200,2,FALSE)</f>
        <v>#VALUE!</v>
      </c>
    </row>
    <row r="1791" spans="1:11">
      <c r="A1791" s="20"/>
      <c r="B1791" s="21" t="str">
        <f>IF(A1791="","",SUMPRODUCT((MONTH(客户下单明细表!$D$4:$D$5200)=销售员提成汇总!$E$2)*((YEAR(客户下单明细表!$D$4:$D$5200)=销售员提成汇总!$C$2))*(客户下单明细表!$O$4:$O$5200=A1791),客户下单明细表!$N$4:$N$5200))</f>
        <v/>
      </c>
      <c r="C1791" s="21" t="str">
        <f>IF(B1791="","",SUMPRODUCT((MONTH(客户下单明细表!$D$4:$D$5200)=销售员提成汇总!$E$2-1)*((YEAR(客户下单明细表!$D$4:$D$5200)=销售员提成汇总!$C$2))*(客户下单明细表!$O$4:$O$5200=A1791)*($A$2=客户下单明细表!$S$4:$S$5200),客户下单明细表!$N$4:$N$5200))</f>
        <v/>
      </c>
      <c r="D1791" s="21" t="str">
        <f>IF(A1791="","",SUMPRODUCT((MONTH(客户下单明细表!$D$4:$D$5200)=销售员提成汇总!$E$2)*((YEAR(客户下单明细表!$D$4:$D$5200)=销售员提成汇总!$C$2))*(客户下单明细表!$O$4:$O$5200=A1791),客户下单明细表!$R$4:$R$5200))</f>
        <v/>
      </c>
      <c r="E1791" s="21" t="str">
        <f>IF(A1791="","",SUMPRODUCT((MONTH(客户下单明细表!$D$4:$D$5200)=销售员提成汇总!$E$2-1)*((YEAR(客户下单明细表!$D$4:$D$5200)=销售员提成汇总!$C$2))*(客户下单明细表!$O$4:$O$5200=A1791),客户下单明细表!$R$4:$R$5200))</f>
        <v/>
      </c>
      <c r="F1791" s="22">
        <v>1800</v>
      </c>
      <c r="G1791" s="23">
        <f>SUMIFS(销售员提成汇总!C:C,销售员提成汇总!K:K,$K1791)</f>
        <v>0</v>
      </c>
      <c r="H1791" s="21">
        <f t="shared" si="83"/>
        <v>0</v>
      </c>
      <c r="I1791" s="23" t="str">
        <f t="shared" si="84"/>
        <v/>
      </c>
      <c r="J1791" s="31" t="str">
        <f t="shared" si="85"/>
        <v/>
      </c>
      <c r="K1791" s="32" t="e">
        <f>VLOOKUP(A$4:A$600,客户下单明细表!O$4:P$5200,2,FALSE)</f>
        <v>#VALUE!</v>
      </c>
    </row>
    <row r="1792" spans="1:11">
      <c r="A1792" s="20"/>
      <c r="B1792" s="21" t="str">
        <f>IF(A1792="","",SUMPRODUCT((MONTH(客户下单明细表!$D$4:$D$5200)=销售员提成汇总!$E$2)*((YEAR(客户下单明细表!$D$4:$D$5200)=销售员提成汇总!$C$2))*(客户下单明细表!$O$4:$O$5200=A1792),客户下单明细表!$N$4:$N$5200))</f>
        <v/>
      </c>
      <c r="C1792" s="21" t="str">
        <f>IF(B1792="","",SUMPRODUCT((MONTH(客户下单明细表!$D$4:$D$5200)=销售员提成汇总!$E$2-1)*((YEAR(客户下单明细表!$D$4:$D$5200)=销售员提成汇总!$C$2))*(客户下单明细表!$O$4:$O$5200=A1792)*($A$2=客户下单明细表!$S$4:$S$5200),客户下单明细表!$N$4:$N$5200))</f>
        <v/>
      </c>
      <c r="D1792" s="21" t="str">
        <f>IF(A1792="","",SUMPRODUCT((MONTH(客户下单明细表!$D$4:$D$5200)=销售员提成汇总!$E$2)*((YEAR(客户下单明细表!$D$4:$D$5200)=销售员提成汇总!$C$2))*(客户下单明细表!$O$4:$O$5200=A1792),客户下单明细表!$R$4:$R$5200))</f>
        <v/>
      </c>
      <c r="E1792" s="21" t="str">
        <f>IF(A1792="","",SUMPRODUCT((MONTH(客户下单明细表!$D$4:$D$5200)=销售员提成汇总!$E$2-1)*((YEAR(客户下单明细表!$D$4:$D$5200)=销售员提成汇总!$C$2))*(客户下单明细表!$O$4:$O$5200=A1792),客户下单明细表!$R$4:$R$5200))</f>
        <v/>
      </c>
      <c r="F1792" s="22">
        <v>1800</v>
      </c>
      <c r="G1792" s="23">
        <f>SUMIFS(销售员提成汇总!C:C,销售员提成汇总!K:K,$K1792)</f>
        <v>0</v>
      </c>
      <c r="H1792" s="21">
        <f t="shared" si="83"/>
        <v>0</v>
      </c>
      <c r="I1792" s="23" t="str">
        <f t="shared" si="84"/>
        <v/>
      </c>
      <c r="J1792" s="31" t="str">
        <f t="shared" si="85"/>
        <v/>
      </c>
      <c r="K1792" s="32" t="e">
        <f>VLOOKUP(A$4:A$600,客户下单明细表!O$4:P$5200,2,FALSE)</f>
        <v>#VALUE!</v>
      </c>
    </row>
    <row r="1793" spans="1:11">
      <c r="A1793" s="20"/>
      <c r="B1793" s="21" t="str">
        <f>IF(A1793="","",SUMPRODUCT((MONTH(客户下单明细表!$D$4:$D$5200)=销售员提成汇总!$E$2)*((YEAR(客户下单明细表!$D$4:$D$5200)=销售员提成汇总!$C$2))*(客户下单明细表!$O$4:$O$5200=A1793),客户下单明细表!$N$4:$N$5200))</f>
        <v/>
      </c>
      <c r="C1793" s="21" t="str">
        <f>IF(B1793="","",SUMPRODUCT((MONTH(客户下单明细表!$D$4:$D$5200)=销售员提成汇总!$E$2-1)*((YEAR(客户下单明细表!$D$4:$D$5200)=销售员提成汇总!$C$2))*(客户下单明细表!$O$4:$O$5200=A1793)*($A$2=客户下单明细表!$S$4:$S$5200),客户下单明细表!$N$4:$N$5200))</f>
        <v/>
      </c>
      <c r="D1793" s="21" t="str">
        <f>IF(A1793="","",SUMPRODUCT((MONTH(客户下单明细表!$D$4:$D$5200)=销售员提成汇总!$E$2)*((YEAR(客户下单明细表!$D$4:$D$5200)=销售员提成汇总!$C$2))*(客户下单明细表!$O$4:$O$5200=A1793),客户下单明细表!$R$4:$R$5200))</f>
        <v/>
      </c>
      <c r="E1793" s="21" t="str">
        <f>IF(A1793="","",SUMPRODUCT((MONTH(客户下单明细表!$D$4:$D$5200)=销售员提成汇总!$E$2-1)*((YEAR(客户下单明细表!$D$4:$D$5200)=销售员提成汇总!$C$2))*(客户下单明细表!$O$4:$O$5200=A1793),客户下单明细表!$R$4:$R$5200))</f>
        <v/>
      </c>
      <c r="F1793" s="22">
        <v>1800</v>
      </c>
      <c r="G1793" s="23">
        <f>SUMIFS(销售员提成汇总!C:C,销售员提成汇总!K:K,$K1793)</f>
        <v>0</v>
      </c>
      <c r="H1793" s="21">
        <f t="shared" si="83"/>
        <v>0</v>
      </c>
      <c r="I1793" s="23" t="str">
        <f t="shared" si="84"/>
        <v/>
      </c>
      <c r="J1793" s="31" t="str">
        <f t="shared" si="85"/>
        <v/>
      </c>
      <c r="K1793" s="32" t="e">
        <f>VLOOKUP(A$4:A$600,客户下单明细表!O$4:P$5200,2,FALSE)</f>
        <v>#VALUE!</v>
      </c>
    </row>
    <row r="1794" spans="1:11">
      <c r="A1794" s="20"/>
      <c r="B1794" s="21" t="str">
        <f>IF(A1794="","",SUMPRODUCT((MONTH(客户下单明细表!$D$4:$D$5200)=销售员提成汇总!$E$2)*((YEAR(客户下单明细表!$D$4:$D$5200)=销售员提成汇总!$C$2))*(客户下单明细表!$O$4:$O$5200=A1794),客户下单明细表!$N$4:$N$5200))</f>
        <v/>
      </c>
      <c r="C1794" s="21" t="str">
        <f>IF(B1794="","",SUMPRODUCT((MONTH(客户下单明细表!$D$4:$D$5200)=销售员提成汇总!$E$2-1)*((YEAR(客户下单明细表!$D$4:$D$5200)=销售员提成汇总!$C$2))*(客户下单明细表!$O$4:$O$5200=A1794)*($A$2=客户下单明细表!$S$4:$S$5200),客户下单明细表!$N$4:$N$5200))</f>
        <v/>
      </c>
      <c r="D1794" s="21" t="str">
        <f>IF(A1794="","",SUMPRODUCT((MONTH(客户下单明细表!$D$4:$D$5200)=销售员提成汇总!$E$2)*((YEAR(客户下单明细表!$D$4:$D$5200)=销售员提成汇总!$C$2))*(客户下单明细表!$O$4:$O$5200=A1794),客户下单明细表!$R$4:$R$5200))</f>
        <v/>
      </c>
      <c r="E1794" s="21" t="str">
        <f>IF(A1794="","",SUMPRODUCT((MONTH(客户下单明细表!$D$4:$D$5200)=销售员提成汇总!$E$2-1)*((YEAR(客户下单明细表!$D$4:$D$5200)=销售员提成汇总!$C$2))*(客户下单明细表!$O$4:$O$5200=A1794),客户下单明细表!$R$4:$R$5200))</f>
        <v/>
      </c>
      <c r="F1794" s="22">
        <v>1800</v>
      </c>
      <c r="G1794" s="23">
        <f>SUMIFS(销售员提成汇总!C:C,销售员提成汇总!K:K,$K1794)</f>
        <v>0</v>
      </c>
      <c r="H1794" s="21">
        <f t="shared" ref="H1794:H1857" si="86">IF(20000&lt;=$G1794,(G1794*5%),IF(AND(10000&lt;=$G1794,$G1794&lt;20000),(G1794*4%),IF(AND(5000&lt;=$G1794,$G1794&lt;10000),(G1794*2%),IF(AND($G1794&lt;5000),(0)))))</f>
        <v>0</v>
      </c>
      <c r="I1794" s="23" t="str">
        <f t="shared" ref="I1794:I1857" si="87">IF(A1794="","",SUM(D1794,H1794,F1794))</f>
        <v/>
      </c>
      <c r="J1794" s="31" t="str">
        <f t="shared" ref="J1794:J1857" si="88">IF(A1794="","",RANK($B1794,$B$4:$B$23))</f>
        <v/>
      </c>
      <c r="K1794" s="32" t="e">
        <f>VLOOKUP(A$4:A$600,客户下单明细表!O$4:P$5200,2,FALSE)</f>
        <v>#VALUE!</v>
      </c>
    </row>
    <row r="1795" spans="1:11">
      <c r="A1795" s="20"/>
      <c r="B1795" s="21" t="str">
        <f>IF(A1795="","",SUMPRODUCT((MONTH(客户下单明细表!$D$4:$D$5200)=销售员提成汇总!$E$2)*((YEAR(客户下单明细表!$D$4:$D$5200)=销售员提成汇总!$C$2))*(客户下单明细表!$O$4:$O$5200=A1795),客户下单明细表!$N$4:$N$5200))</f>
        <v/>
      </c>
      <c r="C1795" s="21" t="str">
        <f>IF(B1795="","",SUMPRODUCT((MONTH(客户下单明细表!$D$4:$D$5200)=销售员提成汇总!$E$2-1)*((YEAR(客户下单明细表!$D$4:$D$5200)=销售员提成汇总!$C$2))*(客户下单明细表!$O$4:$O$5200=A1795)*($A$2=客户下单明细表!$S$4:$S$5200),客户下单明细表!$N$4:$N$5200))</f>
        <v/>
      </c>
      <c r="D1795" s="21" t="str">
        <f>IF(A1795="","",SUMPRODUCT((MONTH(客户下单明细表!$D$4:$D$5200)=销售员提成汇总!$E$2)*((YEAR(客户下单明细表!$D$4:$D$5200)=销售员提成汇总!$C$2))*(客户下单明细表!$O$4:$O$5200=A1795),客户下单明细表!$R$4:$R$5200))</f>
        <v/>
      </c>
      <c r="E1795" s="21" t="str">
        <f>IF(A1795="","",SUMPRODUCT((MONTH(客户下单明细表!$D$4:$D$5200)=销售员提成汇总!$E$2-1)*((YEAR(客户下单明细表!$D$4:$D$5200)=销售员提成汇总!$C$2))*(客户下单明细表!$O$4:$O$5200=A1795),客户下单明细表!$R$4:$R$5200))</f>
        <v/>
      </c>
      <c r="F1795" s="22">
        <v>1800</v>
      </c>
      <c r="G1795" s="23">
        <f>SUMIFS(销售员提成汇总!C:C,销售员提成汇总!K:K,$K1795)</f>
        <v>0</v>
      </c>
      <c r="H1795" s="21">
        <f t="shared" si="86"/>
        <v>0</v>
      </c>
      <c r="I1795" s="23" t="str">
        <f t="shared" si="87"/>
        <v/>
      </c>
      <c r="J1795" s="31" t="str">
        <f t="shared" si="88"/>
        <v/>
      </c>
      <c r="K1795" s="32" t="e">
        <f>VLOOKUP(A$4:A$600,客户下单明细表!O$4:P$5200,2,FALSE)</f>
        <v>#VALUE!</v>
      </c>
    </row>
    <row r="1796" spans="1:11">
      <c r="A1796" s="20"/>
      <c r="B1796" s="21" t="str">
        <f>IF(A1796="","",SUMPRODUCT((MONTH(客户下单明细表!$D$4:$D$5200)=销售员提成汇总!$E$2)*((YEAR(客户下单明细表!$D$4:$D$5200)=销售员提成汇总!$C$2))*(客户下单明细表!$O$4:$O$5200=A1796),客户下单明细表!$N$4:$N$5200))</f>
        <v/>
      </c>
      <c r="C1796" s="21" t="str">
        <f>IF(B1796="","",SUMPRODUCT((MONTH(客户下单明细表!$D$4:$D$5200)=销售员提成汇总!$E$2-1)*((YEAR(客户下单明细表!$D$4:$D$5200)=销售员提成汇总!$C$2))*(客户下单明细表!$O$4:$O$5200=A1796)*($A$2=客户下单明细表!$S$4:$S$5200),客户下单明细表!$N$4:$N$5200))</f>
        <v/>
      </c>
      <c r="D1796" s="21" t="str">
        <f>IF(A1796="","",SUMPRODUCT((MONTH(客户下单明细表!$D$4:$D$5200)=销售员提成汇总!$E$2)*((YEAR(客户下单明细表!$D$4:$D$5200)=销售员提成汇总!$C$2))*(客户下单明细表!$O$4:$O$5200=A1796),客户下单明细表!$R$4:$R$5200))</f>
        <v/>
      </c>
      <c r="E1796" s="21" t="str">
        <f>IF(A1796="","",SUMPRODUCT((MONTH(客户下单明细表!$D$4:$D$5200)=销售员提成汇总!$E$2-1)*((YEAR(客户下单明细表!$D$4:$D$5200)=销售员提成汇总!$C$2))*(客户下单明细表!$O$4:$O$5200=A1796),客户下单明细表!$R$4:$R$5200))</f>
        <v/>
      </c>
      <c r="F1796" s="22">
        <v>1800</v>
      </c>
      <c r="G1796" s="23">
        <f>SUMIFS(销售员提成汇总!C:C,销售员提成汇总!K:K,$K1796)</f>
        <v>0</v>
      </c>
      <c r="H1796" s="21">
        <f t="shared" si="86"/>
        <v>0</v>
      </c>
      <c r="I1796" s="23" t="str">
        <f t="shared" si="87"/>
        <v/>
      </c>
      <c r="J1796" s="31" t="str">
        <f t="shared" si="88"/>
        <v/>
      </c>
      <c r="K1796" s="32" t="e">
        <f>VLOOKUP(A$4:A$600,客户下单明细表!O$4:P$5200,2,FALSE)</f>
        <v>#VALUE!</v>
      </c>
    </row>
    <row r="1797" spans="1:11">
      <c r="A1797" s="20"/>
      <c r="B1797" s="21" t="str">
        <f>IF(A1797="","",SUMPRODUCT((MONTH(客户下单明细表!$D$4:$D$5200)=销售员提成汇总!$E$2)*((YEAR(客户下单明细表!$D$4:$D$5200)=销售员提成汇总!$C$2))*(客户下单明细表!$O$4:$O$5200=A1797),客户下单明细表!$N$4:$N$5200))</f>
        <v/>
      </c>
      <c r="C1797" s="21" t="str">
        <f>IF(B1797="","",SUMPRODUCT((MONTH(客户下单明细表!$D$4:$D$5200)=销售员提成汇总!$E$2-1)*((YEAR(客户下单明细表!$D$4:$D$5200)=销售员提成汇总!$C$2))*(客户下单明细表!$O$4:$O$5200=A1797)*($A$2=客户下单明细表!$S$4:$S$5200),客户下单明细表!$N$4:$N$5200))</f>
        <v/>
      </c>
      <c r="D1797" s="21" t="str">
        <f>IF(A1797="","",SUMPRODUCT((MONTH(客户下单明细表!$D$4:$D$5200)=销售员提成汇总!$E$2)*((YEAR(客户下单明细表!$D$4:$D$5200)=销售员提成汇总!$C$2))*(客户下单明细表!$O$4:$O$5200=A1797),客户下单明细表!$R$4:$R$5200))</f>
        <v/>
      </c>
      <c r="E1797" s="21" t="str">
        <f>IF(A1797="","",SUMPRODUCT((MONTH(客户下单明细表!$D$4:$D$5200)=销售员提成汇总!$E$2-1)*((YEAR(客户下单明细表!$D$4:$D$5200)=销售员提成汇总!$C$2))*(客户下单明细表!$O$4:$O$5200=A1797),客户下单明细表!$R$4:$R$5200))</f>
        <v/>
      </c>
      <c r="F1797" s="22">
        <v>1800</v>
      </c>
      <c r="G1797" s="23">
        <f>SUMIFS(销售员提成汇总!C:C,销售员提成汇总!K:K,$K1797)</f>
        <v>0</v>
      </c>
      <c r="H1797" s="21">
        <f t="shared" si="86"/>
        <v>0</v>
      </c>
      <c r="I1797" s="23" t="str">
        <f t="shared" si="87"/>
        <v/>
      </c>
      <c r="J1797" s="31" t="str">
        <f t="shared" si="88"/>
        <v/>
      </c>
      <c r="K1797" s="32" t="e">
        <f>VLOOKUP(A$4:A$600,客户下单明细表!O$4:P$5200,2,FALSE)</f>
        <v>#VALUE!</v>
      </c>
    </row>
    <row r="1798" spans="1:11">
      <c r="A1798" s="20"/>
      <c r="B1798" s="21" t="str">
        <f>IF(A1798="","",SUMPRODUCT((MONTH(客户下单明细表!$D$4:$D$5200)=销售员提成汇总!$E$2)*((YEAR(客户下单明细表!$D$4:$D$5200)=销售员提成汇总!$C$2))*(客户下单明细表!$O$4:$O$5200=A1798),客户下单明细表!$N$4:$N$5200))</f>
        <v/>
      </c>
      <c r="C1798" s="21" t="str">
        <f>IF(B1798="","",SUMPRODUCT((MONTH(客户下单明细表!$D$4:$D$5200)=销售员提成汇总!$E$2-1)*((YEAR(客户下单明细表!$D$4:$D$5200)=销售员提成汇总!$C$2))*(客户下单明细表!$O$4:$O$5200=A1798)*($A$2=客户下单明细表!$S$4:$S$5200),客户下单明细表!$N$4:$N$5200))</f>
        <v/>
      </c>
      <c r="D1798" s="21" t="str">
        <f>IF(A1798="","",SUMPRODUCT((MONTH(客户下单明细表!$D$4:$D$5200)=销售员提成汇总!$E$2)*((YEAR(客户下单明细表!$D$4:$D$5200)=销售员提成汇总!$C$2))*(客户下单明细表!$O$4:$O$5200=A1798),客户下单明细表!$R$4:$R$5200))</f>
        <v/>
      </c>
      <c r="E1798" s="21" t="str">
        <f>IF(A1798="","",SUMPRODUCT((MONTH(客户下单明细表!$D$4:$D$5200)=销售员提成汇总!$E$2-1)*((YEAR(客户下单明细表!$D$4:$D$5200)=销售员提成汇总!$C$2))*(客户下单明细表!$O$4:$O$5200=A1798),客户下单明细表!$R$4:$R$5200))</f>
        <v/>
      </c>
      <c r="F1798" s="22">
        <v>1800</v>
      </c>
      <c r="G1798" s="23">
        <f>SUMIFS(销售员提成汇总!C:C,销售员提成汇总!K:K,$K1798)</f>
        <v>0</v>
      </c>
      <c r="H1798" s="21">
        <f t="shared" si="86"/>
        <v>0</v>
      </c>
      <c r="I1798" s="23" t="str">
        <f t="shared" si="87"/>
        <v/>
      </c>
      <c r="J1798" s="31" t="str">
        <f t="shared" si="88"/>
        <v/>
      </c>
      <c r="K1798" s="32" t="e">
        <f>VLOOKUP(A$4:A$600,客户下单明细表!O$4:P$5200,2,FALSE)</f>
        <v>#VALUE!</v>
      </c>
    </row>
    <row r="1799" spans="1:11">
      <c r="A1799" s="20"/>
      <c r="B1799" s="21" t="str">
        <f>IF(A1799="","",SUMPRODUCT((MONTH(客户下单明细表!$D$4:$D$5200)=销售员提成汇总!$E$2)*((YEAR(客户下单明细表!$D$4:$D$5200)=销售员提成汇总!$C$2))*(客户下单明细表!$O$4:$O$5200=A1799),客户下单明细表!$N$4:$N$5200))</f>
        <v/>
      </c>
      <c r="C1799" s="21" t="str">
        <f>IF(B1799="","",SUMPRODUCT((MONTH(客户下单明细表!$D$4:$D$5200)=销售员提成汇总!$E$2-1)*((YEAR(客户下单明细表!$D$4:$D$5200)=销售员提成汇总!$C$2))*(客户下单明细表!$O$4:$O$5200=A1799)*($A$2=客户下单明细表!$S$4:$S$5200),客户下单明细表!$N$4:$N$5200))</f>
        <v/>
      </c>
      <c r="D1799" s="21" t="str">
        <f>IF(A1799="","",SUMPRODUCT((MONTH(客户下单明细表!$D$4:$D$5200)=销售员提成汇总!$E$2)*((YEAR(客户下单明细表!$D$4:$D$5200)=销售员提成汇总!$C$2))*(客户下单明细表!$O$4:$O$5200=A1799),客户下单明细表!$R$4:$R$5200))</f>
        <v/>
      </c>
      <c r="E1799" s="21" t="str">
        <f>IF(A1799="","",SUMPRODUCT((MONTH(客户下单明细表!$D$4:$D$5200)=销售员提成汇总!$E$2-1)*((YEAR(客户下单明细表!$D$4:$D$5200)=销售员提成汇总!$C$2))*(客户下单明细表!$O$4:$O$5200=A1799),客户下单明细表!$R$4:$R$5200))</f>
        <v/>
      </c>
      <c r="F1799" s="22">
        <v>1800</v>
      </c>
      <c r="G1799" s="23">
        <f>SUMIFS(销售员提成汇总!C:C,销售员提成汇总!K:K,$K1799)</f>
        <v>0</v>
      </c>
      <c r="H1799" s="21">
        <f t="shared" si="86"/>
        <v>0</v>
      </c>
      <c r="I1799" s="23" t="str">
        <f t="shared" si="87"/>
        <v/>
      </c>
      <c r="J1799" s="31" t="str">
        <f t="shared" si="88"/>
        <v/>
      </c>
      <c r="K1799" s="32" t="e">
        <f>VLOOKUP(A$4:A$600,客户下单明细表!O$4:P$5200,2,FALSE)</f>
        <v>#VALUE!</v>
      </c>
    </row>
    <row r="1800" spans="1:11">
      <c r="A1800" s="20"/>
      <c r="B1800" s="21" t="str">
        <f>IF(A1800="","",SUMPRODUCT((MONTH(客户下单明细表!$D$4:$D$5200)=销售员提成汇总!$E$2)*((YEAR(客户下单明细表!$D$4:$D$5200)=销售员提成汇总!$C$2))*(客户下单明细表!$O$4:$O$5200=A1800),客户下单明细表!$N$4:$N$5200))</f>
        <v/>
      </c>
      <c r="C1800" s="21" t="str">
        <f>IF(B1800="","",SUMPRODUCT((MONTH(客户下单明细表!$D$4:$D$5200)=销售员提成汇总!$E$2-1)*((YEAR(客户下单明细表!$D$4:$D$5200)=销售员提成汇总!$C$2))*(客户下单明细表!$O$4:$O$5200=A1800)*($A$2=客户下单明细表!$S$4:$S$5200),客户下单明细表!$N$4:$N$5200))</f>
        <v/>
      </c>
      <c r="D1800" s="21" t="str">
        <f>IF(A1800="","",SUMPRODUCT((MONTH(客户下单明细表!$D$4:$D$5200)=销售员提成汇总!$E$2)*((YEAR(客户下单明细表!$D$4:$D$5200)=销售员提成汇总!$C$2))*(客户下单明细表!$O$4:$O$5200=A1800),客户下单明细表!$R$4:$R$5200))</f>
        <v/>
      </c>
      <c r="E1800" s="21" t="str">
        <f>IF(A1800="","",SUMPRODUCT((MONTH(客户下单明细表!$D$4:$D$5200)=销售员提成汇总!$E$2-1)*((YEAR(客户下单明细表!$D$4:$D$5200)=销售员提成汇总!$C$2))*(客户下单明细表!$O$4:$O$5200=A1800),客户下单明细表!$R$4:$R$5200))</f>
        <v/>
      </c>
      <c r="F1800" s="22">
        <v>1800</v>
      </c>
      <c r="G1800" s="23">
        <f>SUMIFS(销售员提成汇总!C:C,销售员提成汇总!K:K,$K1800)</f>
        <v>0</v>
      </c>
      <c r="H1800" s="21">
        <f t="shared" si="86"/>
        <v>0</v>
      </c>
      <c r="I1800" s="23" t="str">
        <f t="shared" si="87"/>
        <v/>
      </c>
      <c r="J1800" s="31" t="str">
        <f t="shared" si="88"/>
        <v/>
      </c>
      <c r="K1800" s="32" t="e">
        <f>VLOOKUP(A$4:A$600,客户下单明细表!O$4:P$5200,2,FALSE)</f>
        <v>#VALUE!</v>
      </c>
    </row>
    <row r="1801" spans="1:11">
      <c r="A1801" s="20"/>
      <c r="B1801" s="21" t="str">
        <f>IF(A1801="","",SUMPRODUCT((MONTH(客户下单明细表!$D$4:$D$5200)=销售员提成汇总!$E$2)*((YEAR(客户下单明细表!$D$4:$D$5200)=销售员提成汇总!$C$2))*(客户下单明细表!$O$4:$O$5200=A1801),客户下单明细表!$N$4:$N$5200))</f>
        <v/>
      </c>
      <c r="C1801" s="21" t="str">
        <f>IF(B1801="","",SUMPRODUCT((MONTH(客户下单明细表!$D$4:$D$5200)=销售员提成汇总!$E$2-1)*((YEAR(客户下单明细表!$D$4:$D$5200)=销售员提成汇总!$C$2))*(客户下单明细表!$O$4:$O$5200=A1801)*($A$2=客户下单明细表!$S$4:$S$5200),客户下单明细表!$N$4:$N$5200))</f>
        <v/>
      </c>
      <c r="D1801" s="21" t="str">
        <f>IF(A1801="","",SUMPRODUCT((MONTH(客户下单明细表!$D$4:$D$5200)=销售员提成汇总!$E$2)*((YEAR(客户下单明细表!$D$4:$D$5200)=销售员提成汇总!$C$2))*(客户下单明细表!$O$4:$O$5200=A1801),客户下单明细表!$R$4:$R$5200))</f>
        <v/>
      </c>
      <c r="E1801" s="21" t="str">
        <f>IF(A1801="","",SUMPRODUCT((MONTH(客户下单明细表!$D$4:$D$5200)=销售员提成汇总!$E$2-1)*((YEAR(客户下单明细表!$D$4:$D$5200)=销售员提成汇总!$C$2))*(客户下单明细表!$O$4:$O$5200=A1801),客户下单明细表!$R$4:$R$5200))</f>
        <v/>
      </c>
      <c r="F1801" s="22">
        <v>1800</v>
      </c>
      <c r="G1801" s="23">
        <f>SUMIFS(销售员提成汇总!C:C,销售员提成汇总!K:K,$K1801)</f>
        <v>0</v>
      </c>
      <c r="H1801" s="21">
        <f t="shared" si="86"/>
        <v>0</v>
      </c>
      <c r="I1801" s="23" t="str">
        <f t="shared" si="87"/>
        <v/>
      </c>
      <c r="J1801" s="31" t="str">
        <f t="shared" si="88"/>
        <v/>
      </c>
      <c r="K1801" s="32" t="e">
        <f>VLOOKUP(A$4:A$600,客户下单明细表!O$4:P$5200,2,FALSE)</f>
        <v>#VALUE!</v>
      </c>
    </row>
    <row r="1802" spans="1:11">
      <c r="A1802" s="20"/>
      <c r="B1802" s="21" t="str">
        <f>IF(A1802="","",SUMPRODUCT((MONTH(客户下单明细表!$D$4:$D$5200)=销售员提成汇总!$E$2)*((YEAR(客户下单明细表!$D$4:$D$5200)=销售员提成汇总!$C$2))*(客户下单明细表!$O$4:$O$5200=A1802),客户下单明细表!$N$4:$N$5200))</f>
        <v/>
      </c>
      <c r="C1802" s="21" t="str">
        <f>IF(B1802="","",SUMPRODUCT((MONTH(客户下单明细表!$D$4:$D$5200)=销售员提成汇总!$E$2-1)*((YEAR(客户下单明细表!$D$4:$D$5200)=销售员提成汇总!$C$2))*(客户下单明细表!$O$4:$O$5200=A1802)*($A$2=客户下单明细表!$S$4:$S$5200),客户下单明细表!$N$4:$N$5200))</f>
        <v/>
      </c>
      <c r="D1802" s="21" t="str">
        <f>IF(A1802="","",SUMPRODUCT((MONTH(客户下单明细表!$D$4:$D$5200)=销售员提成汇总!$E$2)*((YEAR(客户下单明细表!$D$4:$D$5200)=销售员提成汇总!$C$2))*(客户下单明细表!$O$4:$O$5200=A1802),客户下单明细表!$R$4:$R$5200))</f>
        <v/>
      </c>
      <c r="E1802" s="21" t="str">
        <f>IF(A1802="","",SUMPRODUCT((MONTH(客户下单明细表!$D$4:$D$5200)=销售员提成汇总!$E$2-1)*((YEAR(客户下单明细表!$D$4:$D$5200)=销售员提成汇总!$C$2))*(客户下单明细表!$O$4:$O$5200=A1802),客户下单明细表!$R$4:$R$5200))</f>
        <v/>
      </c>
      <c r="F1802" s="22">
        <v>1800</v>
      </c>
      <c r="G1802" s="23">
        <f>SUMIFS(销售员提成汇总!C:C,销售员提成汇总!K:K,$K1802)</f>
        <v>0</v>
      </c>
      <c r="H1802" s="21">
        <f t="shared" si="86"/>
        <v>0</v>
      </c>
      <c r="I1802" s="23" t="str">
        <f t="shared" si="87"/>
        <v/>
      </c>
      <c r="J1802" s="31" t="str">
        <f t="shared" si="88"/>
        <v/>
      </c>
      <c r="K1802" s="32" t="e">
        <f>VLOOKUP(A$4:A$600,客户下单明细表!O$4:P$5200,2,FALSE)</f>
        <v>#VALUE!</v>
      </c>
    </row>
    <row r="1803" spans="1:11">
      <c r="A1803" s="20"/>
      <c r="B1803" s="21" t="str">
        <f>IF(A1803="","",SUMPRODUCT((MONTH(客户下单明细表!$D$4:$D$5200)=销售员提成汇总!$E$2)*((YEAR(客户下单明细表!$D$4:$D$5200)=销售员提成汇总!$C$2))*(客户下单明细表!$O$4:$O$5200=A1803),客户下单明细表!$N$4:$N$5200))</f>
        <v/>
      </c>
      <c r="C1803" s="21" t="str">
        <f>IF(B1803="","",SUMPRODUCT((MONTH(客户下单明细表!$D$4:$D$5200)=销售员提成汇总!$E$2-1)*((YEAR(客户下单明细表!$D$4:$D$5200)=销售员提成汇总!$C$2))*(客户下单明细表!$O$4:$O$5200=A1803)*($A$2=客户下单明细表!$S$4:$S$5200),客户下单明细表!$N$4:$N$5200))</f>
        <v/>
      </c>
      <c r="D1803" s="21" t="str">
        <f>IF(A1803="","",SUMPRODUCT((MONTH(客户下单明细表!$D$4:$D$5200)=销售员提成汇总!$E$2)*((YEAR(客户下单明细表!$D$4:$D$5200)=销售员提成汇总!$C$2))*(客户下单明细表!$O$4:$O$5200=A1803),客户下单明细表!$R$4:$R$5200))</f>
        <v/>
      </c>
      <c r="E1803" s="21" t="str">
        <f>IF(A1803="","",SUMPRODUCT((MONTH(客户下单明细表!$D$4:$D$5200)=销售员提成汇总!$E$2-1)*((YEAR(客户下单明细表!$D$4:$D$5200)=销售员提成汇总!$C$2))*(客户下单明细表!$O$4:$O$5200=A1803),客户下单明细表!$R$4:$R$5200))</f>
        <v/>
      </c>
      <c r="F1803" s="22">
        <v>1800</v>
      </c>
      <c r="G1803" s="23">
        <f>SUMIFS(销售员提成汇总!C:C,销售员提成汇总!K:K,$K1803)</f>
        <v>0</v>
      </c>
      <c r="H1803" s="21">
        <f t="shared" si="86"/>
        <v>0</v>
      </c>
      <c r="I1803" s="23" t="str">
        <f t="shared" si="87"/>
        <v/>
      </c>
      <c r="J1803" s="31" t="str">
        <f t="shared" si="88"/>
        <v/>
      </c>
      <c r="K1803" s="32" t="e">
        <f>VLOOKUP(A$4:A$600,客户下单明细表!O$4:P$5200,2,FALSE)</f>
        <v>#VALUE!</v>
      </c>
    </row>
    <row r="1804" spans="1:11">
      <c r="A1804" s="20"/>
      <c r="B1804" s="21" t="str">
        <f>IF(A1804="","",SUMPRODUCT((MONTH(客户下单明细表!$D$4:$D$5200)=销售员提成汇总!$E$2)*((YEAR(客户下单明细表!$D$4:$D$5200)=销售员提成汇总!$C$2))*(客户下单明细表!$O$4:$O$5200=A1804),客户下单明细表!$N$4:$N$5200))</f>
        <v/>
      </c>
      <c r="C1804" s="21" t="str">
        <f>IF(B1804="","",SUMPRODUCT((MONTH(客户下单明细表!$D$4:$D$5200)=销售员提成汇总!$E$2-1)*((YEAR(客户下单明细表!$D$4:$D$5200)=销售员提成汇总!$C$2))*(客户下单明细表!$O$4:$O$5200=A1804)*($A$2=客户下单明细表!$S$4:$S$5200),客户下单明细表!$N$4:$N$5200))</f>
        <v/>
      </c>
      <c r="D1804" s="21" t="str">
        <f>IF(A1804="","",SUMPRODUCT((MONTH(客户下单明细表!$D$4:$D$5200)=销售员提成汇总!$E$2)*((YEAR(客户下单明细表!$D$4:$D$5200)=销售员提成汇总!$C$2))*(客户下单明细表!$O$4:$O$5200=A1804),客户下单明细表!$R$4:$R$5200))</f>
        <v/>
      </c>
      <c r="E1804" s="21" t="str">
        <f>IF(A1804="","",SUMPRODUCT((MONTH(客户下单明细表!$D$4:$D$5200)=销售员提成汇总!$E$2-1)*((YEAR(客户下单明细表!$D$4:$D$5200)=销售员提成汇总!$C$2))*(客户下单明细表!$O$4:$O$5200=A1804),客户下单明细表!$R$4:$R$5200))</f>
        <v/>
      </c>
      <c r="F1804" s="22">
        <v>1800</v>
      </c>
      <c r="G1804" s="23">
        <f>SUMIFS(销售员提成汇总!C:C,销售员提成汇总!K:K,$K1804)</f>
        <v>0</v>
      </c>
      <c r="H1804" s="21">
        <f t="shared" si="86"/>
        <v>0</v>
      </c>
      <c r="I1804" s="23" t="str">
        <f t="shared" si="87"/>
        <v/>
      </c>
      <c r="J1804" s="31" t="str">
        <f t="shared" si="88"/>
        <v/>
      </c>
      <c r="K1804" s="32" t="e">
        <f>VLOOKUP(A$4:A$600,客户下单明细表!O$4:P$5200,2,FALSE)</f>
        <v>#VALUE!</v>
      </c>
    </row>
    <row r="1805" spans="1:11">
      <c r="A1805" s="20"/>
      <c r="B1805" s="21" t="str">
        <f>IF(A1805="","",SUMPRODUCT((MONTH(客户下单明细表!$D$4:$D$5200)=销售员提成汇总!$E$2)*((YEAR(客户下单明细表!$D$4:$D$5200)=销售员提成汇总!$C$2))*(客户下单明细表!$O$4:$O$5200=A1805),客户下单明细表!$N$4:$N$5200))</f>
        <v/>
      </c>
      <c r="C1805" s="21" t="str">
        <f>IF(B1805="","",SUMPRODUCT((MONTH(客户下单明细表!$D$4:$D$5200)=销售员提成汇总!$E$2-1)*((YEAR(客户下单明细表!$D$4:$D$5200)=销售员提成汇总!$C$2))*(客户下单明细表!$O$4:$O$5200=A1805)*($A$2=客户下单明细表!$S$4:$S$5200),客户下单明细表!$N$4:$N$5200))</f>
        <v/>
      </c>
      <c r="D1805" s="21" t="str">
        <f>IF(A1805="","",SUMPRODUCT((MONTH(客户下单明细表!$D$4:$D$5200)=销售员提成汇总!$E$2)*((YEAR(客户下单明细表!$D$4:$D$5200)=销售员提成汇总!$C$2))*(客户下单明细表!$O$4:$O$5200=A1805),客户下单明细表!$R$4:$R$5200))</f>
        <v/>
      </c>
      <c r="E1805" s="21" t="str">
        <f>IF(A1805="","",SUMPRODUCT((MONTH(客户下单明细表!$D$4:$D$5200)=销售员提成汇总!$E$2-1)*((YEAR(客户下单明细表!$D$4:$D$5200)=销售员提成汇总!$C$2))*(客户下单明细表!$O$4:$O$5200=A1805),客户下单明细表!$R$4:$R$5200))</f>
        <v/>
      </c>
      <c r="F1805" s="22">
        <v>1800</v>
      </c>
      <c r="G1805" s="23">
        <f>SUMIFS(销售员提成汇总!C:C,销售员提成汇总!K:K,$K1805)</f>
        <v>0</v>
      </c>
      <c r="H1805" s="21">
        <f t="shared" si="86"/>
        <v>0</v>
      </c>
      <c r="I1805" s="23" t="str">
        <f t="shared" si="87"/>
        <v/>
      </c>
      <c r="J1805" s="31" t="str">
        <f t="shared" si="88"/>
        <v/>
      </c>
      <c r="K1805" s="32" t="e">
        <f>VLOOKUP(A$4:A$600,客户下单明细表!O$4:P$5200,2,FALSE)</f>
        <v>#VALUE!</v>
      </c>
    </row>
    <row r="1806" spans="1:11">
      <c r="A1806" s="20"/>
      <c r="B1806" s="21" t="str">
        <f>IF(A1806="","",SUMPRODUCT((MONTH(客户下单明细表!$D$4:$D$5200)=销售员提成汇总!$E$2)*((YEAR(客户下单明细表!$D$4:$D$5200)=销售员提成汇总!$C$2))*(客户下单明细表!$O$4:$O$5200=A1806),客户下单明细表!$N$4:$N$5200))</f>
        <v/>
      </c>
      <c r="C1806" s="21" t="str">
        <f>IF(B1806="","",SUMPRODUCT((MONTH(客户下单明细表!$D$4:$D$5200)=销售员提成汇总!$E$2-1)*((YEAR(客户下单明细表!$D$4:$D$5200)=销售员提成汇总!$C$2))*(客户下单明细表!$O$4:$O$5200=A1806)*($A$2=客户下单明细表!$S$4:$S$5200),客户下单明细表!$N$4:$N$5200))</f>
        <v/>
      </c>
      <c r="D1806" s="21" t="str">
        <f>IF(A1806="","",SUMPRODUCT((MONTH(客户下单明细表!$D$4:$D$5200)=销售员提成汇总!$E$2)*((YEAR(客户下单明细表!$D$4:$D$5200)=销售员提成汇总!$C$2))*(客户下单明细表!$O$4:$O$5200=A1806),客户下单明细表!$R$4:$R$5200))</f>
        <v/>
      </c>
      <c r="E1806" s="21" t="str">
        <f>IF(A1806="","",SUMPRODUCT((MONTH(客户下单明细表!$D$4:$D$5200)=销售员提成汇总!$E$2-1)*((YEAR(客户下单明细表!$D$4:$D$5200)=销售员提成汇总!$C$2))*(客户下单明细表!$O$4:$O$5200=A1806),客户下单明细表!$R$4:$R$5200))</f>
        <v/>
      </c>
      <c r="F1806" s="22">
        <v>1800</v>
      </c>
      <c r="G1806" s="23">
        <f>SUMIFS(销售员提成汇总!C:C,销售员提成汇总!K:K,$K1806)</f>
        <v>0</v>
      </c>
      <c r="H1806" s="21">
        <f t="shared" si="86"/>
        <v>0</v>
      </c>
      <c r="I1806" s="23" t="str">
        <f t="shared" si="87"/>
        <v/>
      </c>
      <c r="J1806" s="31" t="str">
        <f t="shared" si="88"/>
        <v/>
      </c>
      <c r="K1806" s="32" t="e">
        <f>VLOOKUP(A$4:A$600,客户下单明细表!O$4:P$5200,2,FALSE)</f>
        <v>#VALUE!</v>
      </c>
    </row>
    <row r="1807" spans="1:11">
      <c r="A1807" s="20"/>
      <c r="B1807" s="21" t="str">
        <f>IF(A1807="","",SUMPRODUCT((MONTH(客户下单明细表!$D$4:$D$5200)=销售员提成汇总!$E$2)*((YEAR(客户下单明细表!$D$4:$D$5200)=销售员提成汇总!$C$2))*(客户下单明细表!$O$4:$O$5200=A1807),客户下单明细表!$N$4:$N$5200))</f>
        <v/>
      </c>
      <c r="C1807" s="21" t="str">
        <f>IF(B1807="","",SUMPRODUCT((MONTH(客户下单明细表!$D$4:$D$5200)=销售员提成汇总!$E$2-1)*((YEAR(客户下单明细表!$D$4:$D$5200)=销售员提成汇总!$C$2))*(客户下单明细表!$O$4:$O$5200=A1807)*($A$2=客户下单明细表!$S$4:$S$5200),客户下单明细表!$N$4:$N$5200))</f>
        <v/>
      </c>
      <c r="D1807" s="21" t="str">
        <f>IF(A1807="","",SUMPRODUCT((MONTH(客户下单明细表!$D$4:$D$5200)=销售员提成汇总!$E$2)*((YEAR(客户下单明细表!$D$4:$D$5200)=销售员提成汇总!$C$2))*(客户下单明细表!$O$4:$O$5200=A1807),客户下单明细表!$R$4:$R$5200))</f>
        <v/>
      </c>
      <c r="E1807" s="21" t="str">
        <f>IF(A1807="","",SUMPRODUCT((MONTH(客户下单明细表!$D$4:$D$5200)=销售员提成汇总!$E$2-1)*((YEAR(客户下单明细表!$D$4:$D$5200)=销售员提成汇总!$C$2))*(客户下单明细表!$O$4:$O$5200=A1807),客户下单明细表!$R$4:$R$5200))</f>
        <v/>
      </c>
      <c r="F1807" s="22">
        <v>1800</v>
      </c>
      <c r="G1807" s="23">
        <f>SUMIFS(销售员提成汇总!C:C,销售员提成汇总!K:K,$K1807)</f>
        <v>0</v>
      </c>
      <c r="H1807" s="21">
        <f t="shared" si="86"/>
        <v>0</v>
      </c>
      <c r="I1807" s="23" t="str">
        <f t="shared" si="87"/>
        <v/>
      </c>
      <c r="J1807" s="31" t="str">
        <f t="shared" si="88"/>
        <v/>
      </c>
      <c r="K1807" s="32" t="e">
        <f>VLOOKUP(A$4:A$600,客户下单明细表!O$4:P$5200,2,FALSE)</f>
        <v>#VALUE!</v>
      </c>
    </row>
    <row r="1808" spans="1:11">
      <c r="A1808" s="20"/>
      <c r="B1808" s="21" t="str">
        <f>IF(A1808="","",SUMPRODUCT((MONTH(客户下单明细表!$D$4:$D$5200)=销售员提成汇总!$E$2)*((YEAR(客户下单明细表!$D$4:$D$5200)=销售员提成汇总!$C$2))*(客户下单明细表!$O$4:$O$5200=A1808),客户下单明细表!$N$4:$N$5200))</f>
        <v/>
      </c>
      <c r="C1808" s="21" t="str">
        <f>IF(B1808="","",SUMPRODUCT((MONTH(客户下单明细表!$D$4:$D$5200)=销售员提成汇总!$E$2-1)*((YEAR(客户下单明细表!$D$4:$D$5200)=销售员提成汇总!$C$2))*(客户下单明细表!$O$4:$O$5200=A1808)*($A$2=客户下单明细表!$S$4:$S$5200),客户下单明细表!$N$4:$N$5200))</f>
        <v/>
      </c>
      <c r="D1808" s="21" t="str">
        <f>IF(A1808="","",SUMPRODUCT((MONTH(客户下单明细表!$D$4:$D$5200)=销售员提成汇总!$E$2)*((YEAR(客户下单明细表!$D$4:$D$5200)=销售员提成汇总!$C$2))*(客户下单明细表!$O$4:$O$5200=A1808),客户下单明细表!$R$4:$R$5200))</f>
        <v/>
      </c>
      <c r="E1808" s="21" t="str">
        <f>IF(A1808="","",SUMPRODUCT((MONTH(客户下单明细表!$D$4:$D$5200)=销售员提成汇总!$E$2-1)*((YEAR(客户下单明细表!$D$4:$D$5200)=销售员提成汇总!$C$2))*(客户下单明细表!$O$4:$O$5200=A1808),客户下单明细表!$R$4:$R$5200))</f>
        <v/>
      </c>
      <c r="F1808" s="22">
        <v>1800</v>
      </c>
      <c r="G1808" s="23">
        <f>SUMIFS(销售员提成汇总!C:C,销售员提成汇总!K:K,$K1808)</f>
        <v>0</v>
      </c>
      <c r="H1808" s="21">
        <f t="shared" si="86"/>
        <v>0</v>
      </c>
      <c r="I1808" s="23" t="str">
        <f t="shared" si="87"/>
        <v/>
      </c>
      <c r="J1808" s="31" t="str">
        <f t="shared" si="88"/>
        <v/>
      </c>
      <c r="K1808" s="32" t="e">
        <f>VLOOKUP(A$4:A$600,客户下单明细表!O$4:P$5200,2,FALSE)</f>
        <v>#VALUE!</v>
      </c>
    </row>
    <row r="1809" spans="1:11">
      <c r="A1809" s="20"/>
      <c r="B1809" s="21" t="str">
        <f>IF(A1809="","",SUMPRODUCT((MONTH(客户下单明细表!$D$4:$D$5200)=销售员提成汇总!$E$2)*((YEAR(客户下单明细表!$D$4:$D$5200)=销售员提成汇总!$C$2))*(客户下单明细表!$O$4:$O$5200=A1809),客户下单明细表!$N$4:$N$5200))</f>
        <v/>
      </c>
      <c r="C1809" s="21" t="str">
        <f>IF(B1809="","",SUMPRODUCT((MONTH(客户下单明细表!$D$4:$D$5200)=销售员提成汇总!$E$2-1)*((YEAR(客户下单明细表!$D$4:$D$5200)=销售员提成汇总!$C$2))*(客户下单明细表!$O$4:$O$5200=A1809)*($A$2=客户下单明细表!$S$4:$S$5200),客户下单明细表!$N$4:$N$5200))</f>
        <v/>
      </c>
      <c r="D1809" s="21" t="str">
        <f>IF(A1809="","",SUMPRODUCT((MONTH(客户下单明细表!$D$4:$D$5200)=销售员提成汇总!$E$2)*((YEAR(客户下单明细表!$D$4:$D$5200)=销售员提成汇总!$C$2))*(客户下单明细表!$O$4:$O$5200=A1809),客户下单明细表!$R$4:$R$5200))</f>
        <v/>
      </c>
      <c r="E1809" s="21" t="str">
        <f>IF(A1809="","",SUMPRODUCT((MONTH(客户下单明细表!$D$4:$D$5200)=销售员提成汇总!$E$2-1)*((YEAR(客户下单明细表!$D$4:$D$5200)=销售员提成汇总!$C$2))*(客户下单明细表!$O$4:$O$5200=A1809),客户下单明细表!$R$4:$R$5200))</f>
        <v/>
      </c>
      <c r="F1809" s="22">
        <v>1800</v>
      </c>
      <c r="G1809" s="23">
        <f>SUMIFS(销售员提成汇总!C:C,销售员提成汇总!K:K,$K1809)</f>
        <v>0</v>
      </c>
      <c r="H1809" s="21">
        <f t="shared" si="86"/>
        <v>0</v>
      </c>
      <c r="I1809" s="23" t="str">
        <f t="shared" si="87"/>
        <v/>
      </c>
      <c r="J1809" s="31" t="str">
        <f t="shared" si="88"/>
        <v/>
      </c>
      <c r="K1809" s="32" t="e">
        <f>VLOOKUP(A$4:A$600,客户下单明细表!O$4:P$5200,2,FALSE)</f>
        <v>#VALUE!</v>
      </c>
    </row>
    <row r="1810" spans="1:11">
      <c r="A1810" s="20"/>
      <c r="B1810" s="21" t="str">
        <f>IF(A1810="","",SUMPRODUCT((MONTH(客户下单明细表!$D$4:$D$5200)=销售员提成汇总!$E$2)*((YEAR(客户下单明细表!$D$4:$D$5200)=销售员提成汇总!$C$2))*(客户下单明细表!$O$4:$O$5200=A1810),客户下单明细表!$N$4:$N$5200))</f>
        <v/>
      </c>
      <c r="C1810" s="21" t="str">
        <f>IF(B1810="","",SUMPRODUCT((MONTH(客户下单明细表!$D$4:$D$5200)=销售员提成汇总!$E$2-1)*((YEAR(客户下单明细表!$D$4:$D$5200)=销售员提成汇总!$C$2))*(客户下单明细表!$O$4:$O$5200=A1810)*($A$2=客户下单明细表!$S$4:$S$5200),客户下单明细表!$N$4:$N$5200))</f>
        <v/>
      </c>
      <c r="D1810" s="21" t="str">
        <f>IF(A1810="","",SUMPRODUCT((MONTH(客户下单明细表!$D$4:$D$5200)=销售员提成汇总!$E$2)*((YEAR(客户下单明细表!$D$4:$D$5200)=销售员提成汇总!$C$2))*(客户下单明细表!$O$4:$O$5200=A1810),客户下单明细表!$R$4:$R$5200))</f>
        <v/>
      </c>
      <c r="E1810" s="21" t="str">
        <f>IF(A1810="","",SUMPRODUCT((MONTH(客户下单明细表!$D$4:$D$5200)=销售员提成汇总!$E$2-1)*((YEAR(客户下单明细表!$D$4:$D$5200)=销售员提成汇总!$C$2))*(客户下单明细表!$O$4:$O$5200=A1810),客户下单明细表!$R$4:$R$5200))</f>
        <v/>
      </c>
      <c r="F1810" s="22">
        <v>1800</v>
      </c>
      <c r="G1810" s="23">
        <f>SUMIFS(销售员提成汇总!C:C,销售员提成汇总!K:K,$K1810)</f>
        <v>0</v>
      </c>
      <c r="H1810" s="21">
        <f t="shared" si="86"/>
        <v>0</v>
      </c>
      <c r="I1810" s="23" t="str">
        <f t="shared" si="87"/>
        <v/>
      </c>
      <c r="J1810" s="31" t="str">
        <f t="shared" si="88"/>
        <v/>
      </c>
      <c r="K1810" s="32" t="e">
        <f>VLOOKUP(A$4:A$600,客户下单明细表!O$4:P$5200,2,FALSE)</f>
        <v>#VALUE!</v>
      </c>
    </row>
    <row r="1811" spans="1:11">
      <c r="A1811" s="20"/>
      <c r="B1811" s="21" t="str">
        <f>IF(A1811="","",SUMPRODUCT((MONTH(客户下单明细表!$D$4:$D$5200)=销售员提成汇总!$E$2)*((YEAR(客户下单明细表!$D$4:$D$5200)=销售员提成汇总!$C$2))*(客户下单明细表!$O$4:$O$5200=A1811),客户下单明细表!$N$4:$N$5200))</f>
        <v/>
      </c>
      <c r="C1811" s="21" t="str">
        <f>IF(B1811="","",SUMPRODUCT((MONTH(客户下单明细表!$D$4:$D$5200)=销售员提成汇总!$E$2-1)*((YEAR(客户下单明细表!$D$4:$D$5200)=销售员提成汇总!$C$2))*(客户下单明细表!$O$4:$O$5200=A1811)*($A$2=客户下单明细表!$S$4:$S$5200),客户下单明细表!$N$4:$N$5200))</f>
        <v/>
      </c>
      <c r="D1811" s="21" t="str">
        <f>IF(A1811="","",SUMPRODUCT((MONTH(客户下单明细表!$D$4:$D$5200)=销售员提成汇总!$E$2)*((YEAR(客户下单明细表!$D$4:$D$5200)=销售员提成汇总!$C$2))*(客户下单明细表!$O$4:$O$5200=A1811),客户下单明细表!$R$4:$R$5200))</f>
        <v/>
      </c>
      <c r="E1811" s="21" t="str">
        <f>IF(A1811="","",SUMPRODUCT((MONTH(客户下单明细表!$D$4:$D$5200)=销售员提成汇总!$E$2-1)*((YEAR(客户下单明细表!$D$4:$D$5200)=销售员提成汇总!$C$2))*(客户下单明细表!$O$4:$O$5200=A1811),客户下单明细表!$R$4:$R$5200))</f>
        <v/>
      </c>
      <c r="F1811" s="22">
        <v>1800</v>
      </c>
      <c r="G1811" s="23">
        <f>SUMIFS(销售员提成汇总!C:C,销售员提成汇总!K:K,$K1811)</f>
        <v>0</v>
      </c>
      <c r="H1811" s="21">
        <f t="shared" si="86"/>
        <v>0</v>
      </c>
      <c r="I1811" s="23" t="str">
        <f t="shared" si="87"/>
        <v/>
      </c>
      <c r="J1811" s="31" t="str">
        <f t="shared" si="88"/>
        <v/>
      </c>
      <c r="K1811" s="32" t="e">
        <f>VLOOKUP(A$4:A$600,客户下单明细表!O$4:P$5200,2,FALSE)</f>
        <v>#VALUE!</v>
      </c>
    </row>
    <row r="1812" spans="1:11">
      <c r="A1812" s="20"/>
      <c r="B1812" s="21" t="str">
        <f>IF(A1812="","",SUMPRODUCT((MONTH(客户下单明细表!$D$4:$D$5200)=销售员提成汇总!$E$2)*((YEAR(客户下单明细表!$D$4:$D$5200)=销售员提成汇总!$C$2))*(客户下单明细表!$O$4:$O$5200=A1812),客户下单明细表!$N$4:$N$5200))</f>
        <v/>
      </c>
      <c r="C1812" s="21" t="str">
        <f>IF(B1812="","",SUMPRODUCT((MONTH(客户下单明细表!$D$4:$D$5200)=销售员提成汇总!$E$2-1)*((YEAR(客户下单明细表!$D$4:$D$5200)=销售员提成汇总!$C$2))*(客户下单明细表!$O$4:$O$5200=A1812)*($A$2=客户下单明细表!$S$4:$S$5200),客户下单明细表!$N$4:$N$5200))</f>
        <v/>
      </c>
      <c r="D1812" s="21" t="str">
        <f>IF(A1812="","",SUMPRODUCT((MONTH(客户下单明细表!$D$4:$D$5200)=销售员提成汇总!$E$2)*((YEAR(客户下单明细表!$D$4:$D$5200)=销售员提成汇总!$C$2))*(客户下单明细表!$O$4:$O$5200=A1812),客户下单明细表!$R$4:$R$5200))</f>
        <v/>
      </c>
      <c r="E1812" s="21" t="str">
        <f>IF(A1812="","",SUMPRODUCT((MONTH(客户下单明细表!$D$4:$D$5200)=销售员提成汇总!$E$2-1)*((YEAR(客户下单明细表!$D$4:$D$5200)=销售员提成汇总!$C$2))*(客户下单明细表!$O$4:$O$5200=A1812),客户下单明细表!$R$4:$R$5200))</f>
        <v/>
      </c>
      <c r="F1812" s="22">
        <v>1800</v>
      </c>
      <c r="G1812" s="23">
        <f>SUMIFS(销售员提成汇总!C:C,销售员提成汇总!K:K,$K1812)</f>
        <v>0</v>
      </c>
      <c r="H1812" s="21">
        <f t="shared" si="86"/>
        <v>0</v>
      </c>
      <c r="I1812" s="23" t="str">
        <f t="shared" si="87"/>
        <v/>
      </c>
      <c r="J1812" s="31" t="str">
        <f t="shared" si="88"/>
        <v/>
      </c>
      <c r="K1812" s="32" t="e">
        <f>VLOOKUP(A$4:A$600,客户下单明细表!O$4:P$5200,2,FALSE)</f>
        <v>#VALUE!</v>
      </c>
    </row>
    <row r="1813" spans="1:11">
      <c r="A1813" s="20"/>
      <c r="B1813" s="21" t="str">
        <f>IF(A1813="","",SUMPRODUCT((MONTH(客户下单明细表!$D$4:$D$5200)=销售员提成汇总!$E$2)*((YEAR(客户下单明细表!$D$4:$D$5200)=销售员提成汇总!$C$2))*(客户下单明细表!$O$4:$O$5200=A1813),客户下单明细表!$N$4:$N$5200))</f>
        <v/>
      </c>
      <c r="C1813" s="21" t="str">
        <f>IF(B1813="","",SUMPRODUCT((MONTH(客户下单明细表!$D$4:$D$5200)=销售员提成汇总!$E$2-1)*((YEAR(客户下单明细表!$D$4:$D$5200)=销售员提成汇总!$C$2))*(客户下单明细表!$O$4:$O$5200=A1813)*($A$2=客户下单明细表!$S$4:$S$5200),客户下单明细表!$N$4:$N$5200))</f>
        <v/>
      </c>
      <c r="D1813" s="21" t="str">
        <f>IF(A1813="","",SUMPRODUCT((MONTH(客户下单明细表!$D$4:$D$5200)=销售员提成汇总!$E$2)*((YEAR(客户下单明细表!$D$4:$D$5200)=销售员提成汇总!$C$2))*(客户下单明细表!$O$4:$O$5200=A1813),客户下单明细表!$R$4:$R$5200))</f>
        <v/>
      </c>
      <c r="E1813" s="21" t="str">
        <f>IF(A1813="","",SUMPRODUCT((MONTH(客户下单明细表!$D$4:$D$5200)=销售员提成汇总!$E$2-1)*((YEAR(客户下单明细表!$D$4:$D$5200)=销售员提成汇总!$C$2))*(客户下单明细表!$O$4:$O$5200=A1813),客户下单明细表!$R$4:$R$5200))</f>
        <v/>
      </c>
      <c r="F1813" s="22">
        <v>1800</v>
      </c>
      <c r="G1813" s="23">
        <f>SUMIFS(销售员提成汇总!C:C,销售员提成汇总!K:K,$K1813)</f>
        <v>0</v>
      </c>
      <c r="H1813" s="21">
        <f t="shared" si="86"/>
        <v>0</v>
      </c>
      <c r="I1813" s="23" t="str">
        <f t="shared" si="87"/>
        <v/>
      </c>
      <c r="J1813" s="31" t="str">
        <f t="shared" si="88"/>
        <v/>
      </c>
      <c r="K1813" s="32" t="e">
        <f>VLOOKUP(A$4:A$600,客户下单明细表!O$4:P$5200,2,FALSE)</f>
        <v>#VALUE!</v>
      </c>
    </row>
    <row r="1814" spans="1:11">
      <c r="A1814" s="20"/>
      <c r="B1814" s="21" t="str">
        <f>IF(A1814="","",SUMPRODUCT((MONTH(客户下单明细表!$D$4:$D$5200)=销售员提成汇总!$E$2)*((YEAR(客户下单明细表!$D$4:$D$5200)=销售员提成汇总!$C$2))*(客户下单明细表!$O$4:$O$5200=A1814),客户下单明细表!$N$4:$N$5200))</f>
        <v/>
      </c>
      <c r="C1814" s="21" t="str">
        <f>IF(B1814="","",SUMPRODUCT((MONTH(客户下单明细表!$D$4:$D$5200)=销售员提成汇总!$E$2-1)*((YEAR(客户下单明细表!$D$4:$D$5200)=销售员提成汇总!$C$2))*(客户下单明细表!$O$4:$O$5200=A1814)*($A$2=客户下单明细表!$S$4:$S$5200),客户下单明细表!$N$4:$N$5200))</f>
        <v/>
      </c>
      <c r="D1814" s="21" t="str">
        <f>IF(A1814="","",SUMPRODUCT((MONTH(客户下单明细表!$D$4:$D$5200)=销售员提成汇总!$E$2)*((YEAR(客户下单明细表!$D$4:$D$5200)=销售员提成汇总!$C$2))*(客户下单明细表!$O$4:$O$5200=A1814),客户下单明细表!$R$4:$R$5200))</f>
        <v/>
      </c>
      <c r="E1814" s="21" t="str">
        <f>IF(A1814="","",SUMPRODUCT((MONTH(客户下单明细表!$D$4:$D$5200)=销售员提成汇总!$E$2-1)*((YEAR(客户下单明细表!$D$4:$D$5200)=销售员提成汇总!$C$2))*(客户下单明细表!$O$4:$O$5200=A1814),客户下单明细表!$R$4:$R$5200))</f>
        <v/>
      </c>
      <c r="F1814" s="22">
        <v>1800</v>
      </c>
      <c r="G1814" s="23">
        <f>SUMIFS(销售员提成汇总!C:C,销售员提成汇总!K:K,$K1814)</f>
        <v>0</v>
      </c>
      <c r="H1814" s="21">
        <f t="shared" si="86"/>
        <v>0</v>
      </c>
      <c r="I1814" s="23" t="str">
        <f t="shared" si="87"/>
        <v/>
      </c>
      <c r="J1814" s="31" t="str">
        <f t="shared" si="88"/>
        <v/>
      </c>
      <c r="K1814" s="32" t="e">
        <f>VLOOKUP(A$4:A$600,客户下单明细表!O$4:P$5200,2,FALSE)</f>
        <v>#VALUE!</v>
      </c>
    </row>
    <row r="1815" spans="1:11">
      <c r="A1815" s="20"/>
      <c r="B1815" s="21" t="str">
        <f>IF(A1815="","",SUMPRODUCT((MONTH(客户下单明细表!$D$4:$D$5200)=销售员提成汇总!$E$2)*((YEAR(客户下单明细表!$D$4:$D$5200)=销售员提成汇总!$C$2))*(客户下单明细表!$O$4:$O$5200=A1815),客户下单明细表!$N$4:$N$5200))</f>
        <v/>
      </c>
      <c r="C1815" s="21" t="str">
        <f>IF(B1815="","",SUMPRODUCT((MONTH(客户下单明细表!$D$4:$D$5200)=销售员提成汇总!$E$2-1)*((YEAR(客户下单明细表!$D$4:$D$5200)=销售员提成汇总!$C$2))*(客户下单明细表!$O$4:$O$5200=A1815)*($A$2=客户下单明细表!$S$4:$S$5200),客户下单明细表!$N$4:$N$5200))</f>
        <v/>
      </c>
      <c r="D1815" s="21" t="str">
        <f>IF(A1815="","",SUMPRODUCT((MONTH(客户下单明细表!$D$4:$D$5200)=销售员提成汇总!$E$2)*((YEAR(客户下单明细表!$D$4:$D$5200)=销售员提成汇总!$C$2))*(客户下单明细表!$O$4:$O$5200=A1815),客户下单明细表!$R$4:$R$5200))</f>
        <v/>
      </c>
      <c r="E1815" s="21" t="str">
        <f>IF(A1815="","",SUMPRODUCT((MONTH(客户下单明细表!$D$4:$D$5200)=销售员提成汇总!$E$2-1)*((YEAR(客户下单明细表!$D$4:$D$5200)=销售员提成汇总!$C$2))*(客户下单明细表!$O$4:$O$5200=A1815),客户下单明细表!$R$4:$R$5200))</f>
        <v/>
      </c>
      <c r="F1815" s="22">
        <v>1800</v>
      </c>
      <c r="G1815" s="23">
        <f>SUMIFS(销售员提成汇总!C:C,销售员提成汇总!K:K,$K1815)</f>
        <v>0</v>
      </c>
      <c r="H1815" s="21">
        <f t="shared" si="86"/>
        <v>0</v>
      </c>
      <c r="I1815" s="23" t="str">
        <f t="shared" si="87"/>
        <v/>
      </c>
      <c r="J1815" s="31" t="str">
        <f t="shared" si="88"/>
        <v/>
      </c>
      <c r="K1815" s="32" t="e">
        <f>VLOOKUP(A$4:A$600,客户下单明细表!O$4:P$5200,2,FALSE)</f>
        <v>#VALUE!</v>
      </c>
    </row>
    <row r="1816" spans="1:11">
      <c r="A1816" s="20"/>
      <c r="B1816" s="21" t="str">
        <f>IF(A1816="","",SUMPRODUCT((MONTH(客户下单明细表!$D$4:$D$5200)=销售员提成汇总!$E$2)*((YEAR(客户下单明细表!$D$4:$D$5200)=销售员提成汇总!$C$2))*(客户下单明细表!$O$4:$O$5200=A1816),客户下单明细表!$N$4:$N$5200))</f>
        <v/>
      </c>
      <c r="C1816" s="21" t="str">
        <f>IF(B1816="","",SUMPRODUCT((MONTH(客户下单明细表!$D$4:$D$5200)=销售员提成汇总!$E$2-1)*((YEAR(客户下单明细表!$D$4:$D$5200)=销售员提成汇总!$C$2))*(客户下单明细表!$O$4:$O$5200=A1816)*($A$2=客户下单明细表!$S$4:$S$5200),客户下单明细表!$N$4:$N$5200))</f>
        <v/>
      </c>
      <c r="D1816" s="21" t="str">
        <f>IF(A1816="","",SUMPRODUCT((MONTH(客户下单明细表!$D$4:$D$5200)=销售员提成汇总!$E$2)*((YEAR(客户下单明细表!$D$4:$D$5200)=销售员提成汇总!$C$2))*(客户下单明细表!$O$4:$O$5200=A1816),客户下单明细表!$R$4:$R$5200))</f>
        <v/>
      </c>
      <c r="E1816" s="21" t="str">
        <f>IF(A1816="","",SUMPRODUCT((MONTH(客户下单明细表!$D$4:$D$5200)=销售员提成汇总!$E$2-1)*((YEAR(客户下单明细表!$D$4:$D$5200)=销售员提成汇总!$C$2))*(客户下单明细表!$O$4:$O$5200=A1816),客户下单明细表!$R$4:$R$5200))</f>
        <v/>
      </c>
      <c r="F1816" s="22">
        <v>1800</v>
      </c>
      <c r="G1816" s="23">
        <f>SUMIFS(销售员提成汇总!C:C,销售员提成汇总!K:K,$K1816)</f>
        <v>0</v>
      </c>
      <c r="H1816" s="21">
        <f t="shared" si="86"/>
        <v>0</v>
      </c>
      <c r="I1816" s="23" t="str">
        <f t="shared" si="87"/>
        <v/>
      </c>
      <c r="J1816" s="31" t="str">
        <f t="shared" si="88"/>
        <v/>
      </c>
      <c r="K1816" s="32" t="e">
        <f>VLOOKUP(A$4:A$600,客户下单明细表!O$4:P$5200,2,FALSE)</f>
        <v>#VALUE!</v>
      </c>
    </row>
    <row r="1817" spans="1:11">
      <c r="A1817" s="20"/>
      <c r="B1817" s="21" t="str">
        <f>IF(A1817="","",SUMPRODUCT((MONTH(客户下单明细表!$D$4:$D$5200)=销售员提成汇总!$E$2)*((YEAR(客户下单明细表!$D$4:$D$5200)=销售员提成汇总!$C$2))*(客户下单明细表!$O$4:$O$5200=A1817),客户下单明细表!$N$4:$N$5200))</f>
        <v/>
      </c>
      <c r="C1817" s="21" t="str">
        <f>IF(B1817="","",SUMPRODUCT((MONTH(客户下单明细表!$D$4:$D$5200)=销售员提成汇总!$E$2-1)*((YEAR(客户下单明细表!$D$4:$D$5200)=销售员提成汇总!$C$2))*(客户下单明细表!$O$4:$O$5200=A1817)*($A$2=客户下单明细表!$S$4:$S$5200),客户下单明细表!$N$4:$N$5200))</f>
        <v/>
      </c>
      <c r="D1817" s="21" t="str">
        <f>IF(A1817="","",SUMPRODUCT((MONTH(客户下单明细表!$D$4:$D$5200)=销售员提成汇总!$E$2)*((YEAR(客户下单明细表!$D$4:$D$5200)=销售员提成汇总!$C$2))*(客户下单明细表!$O$4:$O$5200=A1817),客户下单明细表!$R$4:$R$5200))</f>
        <v/>
      </c>
      <c r="E1817" s="21" t="str">
        <f>IF(A1817="","",SUMPRODUCT((MONTH(客户下单明细表!$D$4:$D$5200)=销售员提成汇总!$E$2-1)*((YEAR(客户下单明细表!$D$4:$D$5200)=销售员提成汇总!$C$2))*(客户下单明细表!$O$4:$O$5200=A1817),客户下单明细表!$R$4:$R$5200))</f>
        <v/>
      </c>
      <c r="F1817" s="22">
        <v>1800</v>
      </c>
      <c r="G1817" s="23">
        <f>SUMIFS(销售员提成汇总!C:C,销售员提成汇总!K:K,$K1817)</f>
        <v>0</v>
      </c>
      <c r="H1817" s="21">
        <f t="shared" si="86"/>
        <v>0</v>
      </c>
      <c r="I1817" s="23" t="str">
        <f t="shared" si="87"/>
        <v/>
      </c>
      <c r="J1817" s="31" t="str">
        <f t="shared" si="88"/>
        <v/>
      </c>
      <c r="K1817" s="32" t="e">
        <f>VLOOKUP(A$4:A$600,客户下单明细表!O$4:P$5200,2,FALSE)</f>
        <v>#VALUE!</v>
      </c>
    </row>
    <row r="1818" spans="1:11">
      <c r="A1818" s="20"/>
      <c r="B1818" s="21" t="str">
        <f>IF(A1818="","",SUMPRODUCT((MONTH(客户下单明细表!$D$4:$D$5200)=销售员提成汇总!$E$2)*((YEAR(客户下单明细表!$D$4:$D$5200)=销售员提成汇总!$C$2))*(客户下单明细表!$O$4:$O$5200=A1818),客户下单明细表!$N$4:$N$5200))</f>
        <v/>
      </c>
      <c r="C1818" s="21" t="str">
        <f>IF(B1818="","",SUMPRODUCT((MONTH(客户下单明细表!$D$4:$D$5200)=销售员提成汇总!$E$2-1)*((YEAR(客户下单明细表!$D$4:$D$5200)=销售员提成汇总!$C$2))*(客户下单明细表!$O$4:$O$5200=A1818)*($A$2=客户下单明细表!$S$4:$S$5200),客户下单明细表!$N$4:$N$5200))</f>
        <v/>
      </c>
      <c r="D1818" s="21" t="str">
        <f>IF(A1818="","",SUMPRODUCT((MONTH(客户下单明细表!$D$4:$D$5200)=销售员提成汇总!$E$2)*((YEAR(客户下单明细表!$D$4:$D$5200)=销售员提成汇总!$C$2))*(客户下单明细表!$O$4:$O$5200=A1818),客户下单明细表!$R$4:$R$5200))</f>
        <v/>
      </c>
      <c r="E1818" s="21" t="str">
        <f>IF(A1818="","",SUMPRODUCT((MONTH(客户下单明细表!$D$4:$D$5200)=销售员提成汇总!$E$2-1)*((YEAR(客户下单明细表!$D$4:$D$5200)=销售员提成汇总!$C$2))*(客户下单明细表!$O$4:$O$5200=A1818),客户下单明细表!$R$4:$R$5200))</f>
        <v/>
      </c>
      <c r="F1818" s="22">
        <v>1800</v>
      </c>
      <c r="G1818" s="23">
        <f>SUMIFS(销售员提成汇总!C:C,销售员提成汇总!K:K,$K1818)</f>
        <v>0</v>
      </c>
      <c r="H1818" s="21">
        <f t="shared" si="86"/>
        <v>0</v>
      </c>
      <c r="I1818" s="23" t="str">
        <f t="shared" si="87"/>
        <v/>
      </c>
      <c r="J1818" s="31" t="str">
        <f t="shared" si="88"/>
        <v/>
      </c>
      <c r="K1818" s="32" t="e">
        <f>VLOOKUP(A$4:A$600,客户下单明细表!O$4:P$5200,2,FALSE)</f>
        <v>#VALUE!</v>
      </c>
    </row>
    <row r="1819" spans="1:11">
      <c r="A1819" s="20"/>
      <c r="B1819" s="21" t="str">
        <f>IF(A1819="","",SUMPRODUCT((MONTH(客户下单明细表!$D$4:$D$5200)=销售员提成汇总!$E$2)*((YEAR(客户下单明细表!$D$4:$D$5200)=销售员提成汇总!$C$2))*(客户下单明细表!$O$4:$O$5200=A1819),客户下单明细表!$N$4:$N$5200))</f>
        <v/>
      </c>
      <c r="C1819" s="21" t="str">
        <f>IF(B1819="","",SUMPRODUCT((MONTH(客户下单明细表!$D$4:$D$5200)=销售员提成汇总!$E$2-1)*((YEAR(客户下单明细表!$D$4:$D$5200)=销售员提成汇总!$C$2))*(客户下单明细表!$O$4:$O$5200=A1819)*($A$2=客户下单明细表!$S$4:$S$5200),客户下单明细表!$N$4:$N$5200))</f>
        <v/>
      </c>
      <c r="D1819" s="21" t="str">
        <f>IF(A1819="","",SUMPRODUCT((MONTH(客户下单明细表!$D$4:$D$5200)=销售员提成汇总!$E$2)*((YEAR(客户下单明细表!$D$4:$D$5200)=销售员提成汇总!$C$2))*(客户下单明细表!$O$4:$O$5200=A1819),客户下单明细表!$R$4:$R$5200))</f>
        <v/>
      </c>
      <c r="E1819" s="21" t="str">
        <f>IF(A1819="","",SUMPRODUCT((MONTH(客户下单明细表!$D$4:$D$5200)=销售员提成汇总!$E$2-1)*((YEAR(客户下单明细表!$D$4:$D$5200)=销售员提成汇总!$C$2))*(客户下单明细表!$O$4:$O$5200=A1819),客户下单明细表!$R$4:$R$5200))</f>
        <v/>
      </c>
      <c r="F1819" s="22">
        <v>1800</v>
      </c>
      <c r="G1819" s="23">
        <f>SUMIFS(销售员提成汇总!C:C,销售员提成汇总!K:K,$K1819)</f>
        <v>0</v>
      </c>
      <c r="H1819" s="21">
        <f t="shared" si="86"/>
        <v>0</v>
      </c>
      <c r="I1819" s="23" t="str">
        <f t="shared" si="87"/>
        <v/>
      </c>
      <c r="J1819" s="31" t="str">
        <f t="shared" si="88"/>
        <v/>
      </c>
      <c r="K1819" s="32" t="e">
        <f>VLOOKUP(A$4:A$600,客户下单明细表!O$4:P$5200,2,FALSE)</f>
        <v>#VALUE!</v>
      </c>
    </row>
    <row r="1820" spans="1:11">
      <c r="A1820" s="20"/>
      <c r="B1820" s="21" t="str">
        <f>IF(A1820="","",SUMPRODUCT((MONTH(客户下单明细表!$D$4:$D$5200)=销售员提成汇总!$E$2)*((YEAR(客户下单明细表!$D$4:$D$5200)=销售员提成汇总!$C$2))*(客户下单明细表!$O$4:$O$5200=A1820),客户下单明细表!$N$4:$N$5200))</f>
        <v/>
      </c>
      <c r="C1820" s="21" t="str">
        <f>IF(B1820="","",SUMPRODUCT((MONTH(客户下单明细表!$D$4:$D$5200)=销售员提成汇总!$E$2-1)*((YEAR(客户下单明细表!$D$4:$D$5200)=销售员提成汇总!$C$2))*(客户下单明细表!$O$4:$O$5200=A1820)*($A$2=客户下单明细表!$S$4:$S$5200),客户下单明细表!$N$4:$N$5200))</f>
        <v/>
      </c>
      <c r="D1820" s="21" t="str">
        <f>IF(A1820="","",SUMPRODUCT((MONTH(客户下单明细表!$D$4:$D$5200)=销售员提成汇总!$E$2)*((YEAR(客户下单明细表!$D$4:$D$5200)=销售员提成汇总!$C$2))*(客户下单明细表!$O$4:$O$5200=A1820),客户下单明细表!$R$4:$R$5200))</f>
        <v/>
      </c>
      <c r="E1820" s="21" t="str">
        <f>IF(A1820="","",SUMPRODUCT((MONTH(客户下单明细表!$D$4:$D$5200)=销售员提成汇总!$E$2-1)*((YEAR(客户下单明细表!$D$4:$D$5200)=销售员提成汇总!$C$2))*(客户下单明细表!$O$4:$O$5200=A1820),客户下单明细表!$R$4:$R$5200))</f>
        <v/>
      </c>
      <c r="F1820" s="22">
        <v>1800</v>
      </c>
      <c r="G1820" s="23">
        <f>SUMIFS(销售员提成汇总!C:C,销售员提成汇总!K:K,$K1820)</f>
        <v>0</v>
      </c>
      <c r="H1820" s="21">
        <f t="shared" si="86"/>
        <v>0</v>
      </c>
      <c r="I1820" s="23" t="str">
        <f t="shared" si="87"/>
        <v/>
      </c>
      <c r="J1820" s="31" t="str">
        <f t="shared" si="88"/>
        <v/>
      </c>
      <c r="K1820" s="32" t="e">
        <f>VLOOKUP(A$4:A$600,客户下单明细表!O$4:P$5200,2,FALSE)</f>
        <v>#VALUE!</v>
      </c>
    </row>
    <row r="1821" spans="1:11">
      <c r="A1821" s="20"/>
      <c r="B1821" s="21" t="str">
        <f>IF(A1821="","",SUMPRODUCT((MONTH(客户下单明细表!$D$4:$D$5200)=销售员提成汇总!$E$2)*((YEAR(客户下单明细表!$D$4:$D$5200)=销售员提成汇总!$C$2))*(客户下单明细表!$O$4:$O$5200=A1821),客户下单明细表!$N$4:$N$5200))</f>
        <v/>
      </c>
      <c r="C1821" s="21" t="str">
        <f>IF(B1821="","",SUMPRODUCT((MONTH(客户下单明细表!$D$4:$D$5200)=销售员提成汇总!$E$2-1)*((YEAR(客户下单明细表!$D$4:$D$5200)=销售员提成汇总!$C$2))*(客户下单明细表!$O$4:$O$5200=A1821)*($A$2=客户下单明细表!$S$4:$S$5200),客户下单明细表!$N$4:$N$5200))</f>
        <v/>
      </c>
      <c r="D1821" s="21" t="str">
        <f>IF(A1821="","",SUMPRODUCT((MONTH(客户下单明细表!$D$4:$D$5200)=销售员提成汇总!$E$2)*((YEAR(客户下单明细表!$D$4:$D$5200)=销售员提成汇总!$C$2))*(客户下单明细表!$O$4:$O$5200=A1821),客户下单明细表!$R$4:$R$5200))</f>
        <v/>
      </c>
      <c r="E1821" s="21" t="str">
        <f>IF(A1821="","",SUMPRODUCT((MONTH(客户下单明细表!$D$4:$D$5200)=销售员提成汇总!$E$2-1)*((YEAR(客户下单明细表!$D$4:$D$5200)=销售员提成汇总!$C$2))*(客户下单明细表!$O$4:$O$5200=A1821),客户下单明细表!$R$4:$R$5200))</f>
        <v/>
      </c>
      <c r="F1821" s="22">
        <v>1800</v>
      </c>
      <c r="G1821" s="23">
        <f>SUMIFS(销售员提成汇总!C:C,销售员提成汇总!K:K,$K1821)</f>
        <v>0</v>
      </c>
      <c r="H1821" s="21">
        <f t="shared" si="86"/>
        <v>0</v>
      </c>
      <c r="I1821" s="23" t="str">
        <f t="shared" si="87"/>
        <v/>
      </c>
      <c r="J1821" s="31" t="str">
        <f t="shared" si="88"/>
        <v/>
      </c>
      <c r="K1821" s="32" t="e">
        <f>VLOOKUP(A$4:A$600,客户下单明细表!O$4:P$5200,2,FALSE)</f>
        <v>#VALUE!</v>
      </c>
    </row>
    <row r="1822" spans="1:11">
      <c r="A1822" s="20"/>
      <c r="B1822" s="21" t="str">
        <f>IF(A1822="","",SUMPRODUCT((MONTH(客户下单明细表!$D$4:$D$5200)=销售员提成汇总!$E$2)*((YEAR(客户下单明细表!$D$4:$D$5200)=销售员提成汇总!$C$2))*(客户下单明细表!$O$4:$O$5200=A1822),客户下单明细表!$N$4:$N$5200))</f>
        <v/>
      </c>
      <c r="C1822" s="21" t="str">
        <f>IF(B1822="","",SUMPRODUCT((MONTH(客户下单明细表!$D$4:$D$5200)=销售员提成汇总!$E$2-1)*((YEAR(客户下单明细表!$D$4:$D$5200)=销售员提成汇总!$C$2))*(客户下单明细表!$O$4:$O$5200=A1822)*($A$2=客户下单明细表!$S$4:$S$5200),客户下单明细表!$N$4:$N$5200))</f>
        <v/>
      </c>
      <c r="D1822" s="21" t="str">
        <f>IF(A1822="","",SUMPRODUCT((MONTH(客户下单明细表!$D$4:$D$5200)=销售员提成汇总!$E$2)*((YEAR(客户下单明细表!$D$4:$D$5200)=销售员提成汇总!$C$2))*(客户下单明细表!$O$4:$O$5200=A1822),客户下单明细表!$R$4:$R$5200))</f>
        <v/>
      </c>
      <c r="E1822" s="21" t="str">
        <f>IF(A1822="","",SUMPRODUCT((MONTH(客户下单明细表!$D$4:$D$5200)=销售员提成汇总!$E$2-1)*((YEAR(客户下单明细表!$D$4:$D$5200)=销售员提成汇总!$C$2))*(客户下单明细表!$O$4:$O$5200=A1822),客户下单明细表!$R$4:$R$5200))</f>
        <v/>
      </c>
      <c r="F1822" s="22">
        <v>1800</v>
      </c>
      <c r="G1822" s="23">
        <f>SUMIFS(销售员提成汇总!C:C,销售员提成汇总!K:K,$K1822)</f>
        <v>0</v>
      </c>
      <c r="H1822" s="21">
        <f t="shared" si="86"/>
        <v>0</v>
      </c>
      <c r="I1822" s="23" t="str">
        <f t="shared" si="87"/>
        <v/>
      </c>
      <c r="J1822" s="31" t="str">
        <f t="shared" si="88"/>
        <v/>
      </c>
      <c r="K1822" s="32" t="e">
        <f>VLOOKUP(A$4:A$600,客户下单明细表!O$4:P$5200,2,FALSE)</f>
        <v>#VALUE!</v>
      </c>
    </row>
    <row r="1823" spans="1:11">
      <c r="A1823" s="20"/>
      <c r="B1823" s="21" t="str">
        <f>IF(A1823="","",SUMPRODUCT((MONTH(客户下单明细表!$D$4:$D$5200)=销售员提成汇总!$E$2)*((YEAR(客户下单明细表!$D$4:$D$5200)=销售员提成汇总!$C$2))*(客户下单明细表!$O$4:$O$5200=A1823),客户下单明细表!$N$4:$N$5200))</f>
        <v/>
      </c>
      <c r="C1823" s="21" t="str">
        <f>IF(B1823="","",SUMPRODUCT((MONTH(客户下单明细表!$D$4:$D$5200)=销售员提成汇总!$E$2-1)*((YEAR(客户下单明细表!$D$4:$D$5200)=销售员提成汇总!$C$2))*(客户下单明细表!$O$4:$O$5200=A1823)*($A$2=客户下单明细表!$S$4:$S$5200),客户下单明细表!$N$4:$N$5200))</f>
        <v/>
      </c>
      <c r="D1823" s="21" t="str">
        <f>IF(A1823="","",SUMPRODUCT((MONTH(客户下单明细表!$D$4:$D$5200)=销售员提成汇总!$E$2)*((YEAR(客户下单明细表!$D$4:$D$5200)=销售员提成汇总!$C$2))*(客户下单明细表!$O$4:$O$5200=A1823),客户下单明细表!$R$4:$R$5200))</f>
        <v/>
      </c>
      <c r="E1823" s="21" t="str">
        <f>IF(A1823="","",SUMPRODUCT((MONTH(客户下单明细表!$D$4:$D$5200)=销售员提成汇总!$E$2-1)*((YEAR(客户下单明细表!$D$4:$D$5200)=销售员提成汇总!$C$2))*(客户下单明细表!$O$4:$O$5200=A1823),客户下单明细表!$R$4:$R$5200))</f>
        <v/>
      </c>
      <c r="F1823" s="22">
        <v>1800</v>
      </c>
      <c r="G1823" s="23">
        <f>SUMIFS(销售员提成汇总!C:C,销售员提成汇总!K:K,$K1823)</f>
        <v>0</v>
      </c>
      <c r="H1823" s="21">
        <f t="shared" si="86"/>
        <v>0</v>
      </c>
      <c r="I1823" s="23" t="str">
        <f t="shared" si="87"/>
        <v/>
      </c>
      <c r="J1823" s="31" t="str">
        <f t="shared" si="88"/>
        <v/>
      </c>
      <c r="K1823" s="32" t="e">
        <f>VLOOKUP(A$4:A$600,客户下单明细表!O$4:P$5200,2,FALSE)</f>
        <v>#VALUE!</v>
      </c>
    </row>
    <row r="1824" spans="1:11">
      <c r="A1824" s="20"/>
      <c r="B1824" s="21" t="str">
        <f>IF(A1824="","",SUMPRODUCT((MONTH(客户下单明细表!$D$4:$D$5200)=销售员提成汇总!$E$2)*((YEAR(客户下单明细表!$D$4:$D$5200)=销售员提成汇总!$C$2))*(客户下单明细表!$O$4:$O$5200=A1824),客户下单明细表!$N$4:$N$5200))</f>
        <v/>
      </c>
      <c r="C1824" s="21" t="str">
        <f>IF(B1824="","",SUMPRODUCT((MONTH(客户下单明细表!$D$4:$D$5200)=销售员提成汇总!$E$2-1)*((YEAR(客户下单明细表!$D$4:$D$5200)=销售员提成汇总!$C$2))*(客户下单明细表!$O$4:$O$5200=A1824)*($A$2=客户下单明细表!$S$4:$S$5200),客户下单明细表!$N$4:$N$5200))</f>
        <v/>
      </c>
      <c r="D1824" s="21" t="str">
        <f>IF(A1824="","",SUMPRODUCT((MONTH(客户下单明细表!$D$4:$D$5200)=销售员提成汇总!$E$2)*((YEAR(客户下单明细表!$D$4:$D$5200)=销售员提成汇总!$C$2))*(客户下单明细表!$O$4:$O$5200=A1824),客户下单明细表!$R$4:$R$5200))</f>
        <v/>
      </c>
      <c r="E1824" s="21" t="str">
        <f>IF(A1824="","",SUMPRODUCT((MONTH(客户下单明细表!$D$4:$D$5200)=销售员提成汇总!$E$2-1)*((YEAR(客户下单明细表!$D$4:$D$5200)=销售员提成汇总!$C$2))*(客户下单明细表!$O$4:$O$5200=A1824),客户下单明细表!$R$4:$R$5200))</f>
        <v/>
      </c>
      <c r="F1824" s="22">
        <v>1800</v>
      </c>
      <c r="G1824" s="23">
        <f>SUMIFS(销售员提成汇总!C:C,销售员提成汇总!K:K,$K1824)</f>
        <v>0</v>
      </c>
      <c r="H1824" s="21">
        <f t="shared" si="86"/>
        <v>0</v>
      </c>
      <c r="I1824" s="23" t="str">
        <f t="shared" si="87"/>
        <v/>
      </c>
      <c r="J1824" s="31" t="str">
        <f t="shared" si="88"/>
        <v/>
      </c>
      <c r="K1824" s="32" t="e">
        <f>VLOOKUP(A$4:A$600,客户下单明细表!O$4:P$5200,2,FALSE)</f>
        <v>#VALUE!</v>
      </c>
    </row>
    <row r="1825" spans="1:11">
      <c r="A1825" s="20"/>
      <c r="B1825" s="21" t="str">
        <f>IF(A1825="","",SUMPRODUCT((MONTH(客户下单明细表!$D$4:$D$5200)=销售员提成汇总!$E$2)*((YEAR(客户下单明细表!$D$4:$D$5200)=销售员提成汇总!$C$2))*(客户下单明细表!$O$4:$O$5200=A1825),客户下单明细表!$N$4:$N$5200))</f>
        <v/>
      </c>
      <c r="C1825" s="21" t="str">
        <f>IF(B1825="","",SUMPRODUCT((MONTH(客户下单明细表!$D$4:$D$5200)=销售员提成汇总!$E$2-1)*((YEAR(客户下单明细表!$D$4:$D$5200)=销售员提成汇总!$C$2))*(客户下单明细表!$O$4:$O$5200=A1825)*($A$2=客户下单明细表!$S$4:$S$5200),客户下单明细表!$N$4:$N$5200))</f>
        <v/>
      </c>
      <c r="D1825" s="21" t="str">
        <f>IF(A1825="","",SUMPRODUCT((MONTH(客户下单明细表!$D$4:$D$5200)=销售员提成汇总!$E$2)*((YEAR(客户下单明细表!$D$4:$D$5200)=销售员提成汇总!$C$2))*(客户下单明细表!$O$4:$O$5200=A1825),客户下单明细表!$R$4:$R$5200))</f>
        <v/>
      </c>
      <c r="E1825" s="21" t="str">
        <f>IF(A1825="","",SUMPRODUCT((MONTH(客户下单明细表!$D$4:$D$5200)=销售员提成汇总!$E$2-1)*((YEAR(客户下单明细表!$D$4:$D$5200)=销售员提成汇总!$C$2))*(客户下单明细表!$O$4:$O$5200=A1825),客户下单明细表!$R$4:$R$5200))</f>
        <v/>
      </c>
      <c r="F1825" s="22">
        <v>1800</v>
      </c>
      <c r="G1825" s="23">
        <f>SUMIFS(销售员提成汇总!C:C,销售员提成汇总!K:K,$K1825)</f>
        <v>0</v>
      </c>
      <c r="H1825" s="21">
        <f t="shared" si="86"/>
        <v>0</v>
      </c>
      <c r="I1825" s="23" t="str">
        <f t="shared" si="87"/>
        <v/>
      </c>
      <c r="J1825" s="31" t="str">
        <f t="shared" si="88"/>
        <v/>
      </c>
      <c r="K1825" s="32" t="e">
        <f>VLOOKUP(A$4:A$600,客户下单明细表!O$4:P$5200,2,FALSE)</f>
        <v>#VALUE!</v>
      </c>
    </row>
    <row r="1826" spans="1:11">
      <c r="A1826" s="20"/>
      <c r="B1826" s="21" t="str">
        <f>IF(A1826="","",SUMPRODUCT((MONTH(客户下单明细表!$D$4:$D$5200)=销售员提成汇总!$E$2)*((YEAR(客户下单明细表!$D$4:$D$5200)=销售员提成汇总!$C$2))*(客户下单明细表!$O$4:$O$5200=A1826),客户下单明细表!$N$4:$N$5200))</f>
        <v/>
      </c>
      <c r="C1826" s="21" t="str">
        <f>IF(B1826="","",SUMPRODUCT((MONTH(客户下单明细表!$D$4:$D$5200)=销售员提成汇总!$E$2-1)*((YEAR(客户下单明细表!$D$4:$D$5200)=销售员提成汇总!$C$2))*(客户下单明细表!$O$4:$O$5200=A1826)*($A$2=客户下单明细表!$S$4:$S$5200),客户下单明细表!$N$4:$N$5200))</f>
        <v/>
      </c>
      <c r="D1826" s="21" t="str">
        <f>IF(A1826="","",SUMPRODUCT((MONTH(客户下单明细表!$D$4:$D$5200)=销售员提成汇总!$E$2)*((YEAR(客户下单明细表!$D$4:$D$5200)=销售员提成汇总!$C$2))*(客户下单明细表!$O$4:$O$5200=A1826),客户下单明细表!$R$4:$R$5200))</f>
        <v/>
      </c>
      <c r="E1826" s="21" t="str">
        <f>IF(A1826="","",SUMPRODUCT((MONTH(客户下单明细表!$D$4:$D$5200)=销售员提成汇总!$E$2-1)*((YEAR(客户下单明细表!$D$4:$D$5200)=销售员提成汇总!$C$2))*(客户下单明细表!$O$4:$O$5200=A1826),客户下单明细表!$R$4:$R$5200))</f>
        <v/>
      </c>
      <c r="F1826" s="22">
        <v>1800</v>
      </c>
      <c r="G1826" s="23">
        <f>SUMIFS(销售员提成汇总!C:C,销售员提成汇总!K:K,$K1826)</f>
        <v>0</v>
      </c>
      <c r="H1826" s="21">
        <f t="shared" si="86"/>
        <v>0</v>
      </c>
      <c r="I1826" s="23" t="str">
        <f t="shared" si="87"/>
        <v/>
      </c>
      <c r="J1826" s="31" t="str">
        <f t="shared" si="88"/>
        <v/>
      </c>
      <c r="K1826" s="32" t="e">
        <f>VLOOKUP(A$4:A$600,客户下单明细表!O$4:P$5200,2,FALSE)</f>
        <v>#VALUE!</v>
      </c>
    </row>
    <row r="1827" spans="1:11">
      <c r="A1827" s="20"/>
      <c r="B1827" s="21" t="str">
        <f>IF(A1827="","",SUMPRODUCT((MONTH(客户下单明细表!$D$4:$D$5200)=销售员提成汇总!$E$2)*((YEAR(客户下单明细表!$D$4:$D$5200)=销售员提成汇总!$C$2))*(客户下单明细表!$O$4:$O$5200=A1827),客户下单明细表!$N$4:$N$5200))</f>
        <v/>
      </c>
      <c r="C1827" s="21" t="str">
        <f>IF(B1827="","",SUMPRODUCT((MONTH(客户下单明细表!$D$4:$D$5200)=销售员提成汇总!$E$2-1)*((YEAR(客户下单明细表!$D$4:$D$5200)=销售员提成汇总!$C$2))*(客户下单明细表!$O$4:$O$5200=A1827)*($A$2=客户下单明细表!$S$4:$S$5200),客户下单明细表!$N$4:$N$5200))</f>
        <v/>
      </c>
      <c r="D1827" s="21" t="str">
        <f>IF(A1827="","",SUMPRODUCT((MONTH(客户下单明细表!$D$4:$D$5200)=销售员提成汇总!$E$2)*((YEAR(客户下单明细表!$D$4:$D$5200)=销售员提成汇总!$C$2))*(客户下单明细表!$O$4:$O$5200=A1827),客户下单明细表!$R$4:$R$5200))</f>
        <v/>
      </c>
      <c r="E1827" s="21" t="str">
        <f>IF(A1827="","",SUMPRODUCT((MONTH(客户下单明细表!$D$4:$D$5200)=销售员提成汇总!$E$2-1)*((YEAR(客户下单明细表!$D$4:$D$5200)=销售员提成汇总!$C$2))*(客户下单明细表!$O$4:$O$5200=A1827),客户下单明细表!$R$4:$R$5200))</f>
        <v/>
      </c>
      <c r="F1827" s="22">
        <v>1800</v>
      </c>
      <c r="G1827" s="23">
        <f>SUMIFS(销售员提成汇总!C:C,销售员提成汇总!K:K,$K1827)</f>
        <v>0</v>
      </c>
      <c r="H1827" s="21">
        <f t="shared" si="86"/>
        <v>0</v>
      </c>
      <c r="I1827" s="23" t="str">
        <f t="shared" si="87"/>
        <v/>
      </c>
      <c r="J1827" s="31" t="str">
        <f t="shared" si="88"/>
        <v/>
      </c>
      <c r="K1827" s="32" t="e">
        <f>VLOOKUP(A$4:A$600,客户下单明细表!O$4:P$5200,2,FALSE)</f>
        <v>#VALUE!</v>
      </c>
    </row>
    <row r="1828" spans="1:11">
      <c r="A1828" s="20"/>
      <c r="B1828" s="21" t="str">
        <f>IF(A1828="","",SUMPRODUCT((MONTH(客户下单明细表!$D$4:$D$5200)=销售员提成汇总!$E$2)*((YEAR(客户下单明细表!$D$4:$D$5200)=销售员提成汇总!$C$2))*(客户下单明细表!$O$4:$O$5200=A1828),客户下单明细表!$N$4:$N$5200))</f>
        <v/>
      </c>
      <c r="C1828" s="21" t="str">
        <f>IF(B1828="","",SUMPRODUCT((MONTH(客户下单明细表!$D$4:$D$5200)=销售员提成汇总!$E$2-1)*((YEAR(客户下单明细表!$D$4:$D$5200)=销售员提成汇总!$C$2))*(客户下单明细表!$O$4:$O$5200=A1828)*($A$2=客户下单明细表!$S$4:$S$5200),客户下单明细表!$N$4:$N$5200))</f>
        <v/>
      </c>
      <c r="D1828" s="21" t="str">
        <f>IF(A1828="","",SUMPRODUCT((MONTH(客户下单明细表!$D$4:$D$5200)=销售员提成汇总!$E$2)*((YEAR(客户下单明细表!$D$4:$D$5200)=销售员提成汇总!$C$2))*(客户下单明细表!$O$4:$O$5200=A1828),客户下单明细表!$R$4:$R$5200))</f>
        <v/>
      </c>
      <c r="E1828" s="21" t="str">
        <f>IF(A1828="","",SUMPRODUCT((MONTH(客户下单明细表!$D$4:$D$5200)=销售员提成汇总!$E$2-1)*((YEAR(客户下单明细表!$D$4:$D$5200)=销售员提成汇总!$C$2))*(客户下单明细表!$O$4:$O$5200=A1828),客户下单明细表!$R$4:$R$5200))</f>
        <v/>
      </c>
      <c r="F1828" s="22">
        <v>1800</v>
      </c>
      <c r="G1828" s="23">
        <f>SUMIFS(销售员提成汇总!C:C,销售员提成汇总!K:K,$K1828)</f>
        <v>0</v>
      </c>
      <c r="H1828" s="21">
        <f t="shared" si="86"/>
        <v>0</v>
      </c>
      <c r="I1828" s="23" t="str">
        <f t="shared" si="87"/>
        <v/>
      </c>
      <c r="J1828" s="31" t="str">
        <f t="shared" si="88"/>
        <v/>
      </c>
      <c r="K1828" s="32" t="e">
        <f>VLOOKUP(A$4:A$600,客户下单明细表!O$4:P$5200,2,FALSE)</f>
        <v>#VALUE!</v>
      </c>
    </row>
    <row r="1829" spans="1:11">
      <c r="A1829" s="20"/>
      <c r="B1829" s="21" t="str">
        <f>IF(A1829="","",SUMPRODUCT((MONTH(客户下单明细表!$D$4:$D$5200)=销售员提成汇总!$E$2)*((YEAR(客户下单明细表!$D$4:$D$5200)=销售员提成汇总!$C$2))*(客户下单明细表!$O$4:$O$5200=A1829),客户下单明细表!$N$4:$N$5200))</f>
        <v/>
      </c>
      <c r="C1829" s="21" t="str">
        <f>IF(B1829="","",SUMPRODUCT((MONTH(客户下单明细表!$D$4:$D$5200)=销售员提成汇总!$E$2-1)*((YEAR(客户下单明细表!$D$4:$D$5200)=销售员提成汇总!$C$2))*(客户下单明细表!$O$4:$O$5200=A1829)*($A$2=客户下单明细表!$S$4:$S$5200),客户下单明细表!$N$4:$N$5200))</f>
        <v/>
      </c>
      <c r="D1829" s="21" t="str">
        <f>IF(A1829="","",SUMPRODUCT((MONTH(客户下单明细表!$D$4:$D$5200)=销售员提成汇总!$E$2)*((YEAR(客户下单明细表!$D$4:$D$5200)=销售员提成汇总!$C$2))*(客户下单明细表!$O$4:$O$5200=A1829),客户下单明细表!$R$4:$R$5200))</f>
        <v/>
      </c>
      <c r="E1829" s="21" t="str">
        <f>IF(A1829="","",SUMPRODUCT((MONTH(客户下单明细表!$D$4:$D$5200)=销售员提成汇总!$E$2-1)*((YEAR(客户下单明细表!$D$4:$D$5200)=销售员提成汇总!$C$2))*(客户下单明细表!$O$4:$O$5200=A1829),客户下单明细表!$R$4:$R$5200))</f>
        <v/>
      </c>
      <c r="F1829" s="22">
        <v>1800</v>
      </c>
      <c r="G1829" s="23">
        <f>SUMIFS(销售员提成汇总!C:C,销售员提成汇总!K:K,$K1829)</f>
        <v>0</v>
      </c>
      <c r="H1829" s="21">
        <f t="shared" si="86"/>
        <v>0</v>
      </c>
      <c r="I1829" s="23" t="str">
        <f t="shared" si="87"/>
        <v/>
      </c>
      <c r="J1829" s="31" t="str">
        <f t="shared" si="88"/>
        <v/>
      </c>
      <c r="K1829" s="32" t="e">
        <f>VLOOKUP(A$4:A$600,客户下单明细表!O$4:P$5200,2,FALSE)</f>
        <v>#VALUE!</v>
      </c>
    </row>
    <row r="1830" spans="1:11">
      <c r="A1830" s="20"/>
      <c r="B1830" s="21" t="str">
        <f>IF(A1830="","",SUMPRODUCT((MONTH(客户下单明细表!$D$4:$D$5200)=销售员提成汇总!$E$2)*((YEAR(客户下单明细表!$D$4:$D$5200)=销售员提成汇总!$C$2))*(客户下单明细表!$O$4:$O$5200=A1830),客户下单明细表!$N$4:$N$5200))</f>
        <v/>
      </c>
      <c r="C1830" s="21" t="str">
        <f>IF(B1830="","",SUMPRODUCT((MONTH(客户下单明细表!$D$4:$D$5200)=销售员提成汇总!$E$2-1)*((YEAR(客户下单明细表!$D$4:$D$5200)=销售员提成汇总!$C$2))*(客户下单明细表!$O$4:$O$5200=A1830)*($A$2=客户下单明细表!$S$4:$S$5200),客户下单明细表!$N$4:$N$5200))</f>
        <v/>
      </c>
      <c r="D1830" s="21" t="str">
        <f>IF(A1830="","",SUMPRODUCT((MONTH(客户下单明细表!$D$4:$D$5200)=销售员提成汇总!$E$2)*((YEAR(客户下单明细表!$D$4:$D$5200)=销售员提成汇总!$C$2))*(客户下单明细表!$O$4:$O$5200=A1830),客户下单明细表!$R$4:$R$5200))</f>
        <v/>
      </c>
      <c r="E1830" s="21" t="str">
        <f>IF(A1830="","",SUMPRODUCT((MONTH(客户下单明细表!$D$4:$D$5200)=销售员提成汇总!$E$2-1)*((YEAR(客户下单明细表!$D$4:$D$5200)=销售员提成汇总!$C$2))*(客户下单明细表!$O$4:$O$5200=A1830),客户下单明细表!$R$4:$R$5200))</f>
        <v/>
      </c>
      <c r="F1830" s="22">
        <v>1800</v>
      </c>
      <c r="G1830" s="23">
        <f>SUMIFS(销售员提成汇总!C:C,销售员提成汇总!K:K,$K1830)</f>
        <v>0</v>
      </c>
      <c r="H1830" s="21">
        <f t="shared" si="86"/>
        <v>0</v>
      </c>
      <c r="I1830" s="23" t="str">
        <f t="shared" si="87"/>
        <v/>
      </c>
      <c r="J1830" s="31" t="str">
        <f t="shared" si="88"/>
        <v/>
      </c>
      <c r="K1830" s="32" t="e">
        <f>VLOOKUP(A$4:A$600,客户下单明细表!O$4:P$5200,2,FALSE)</f>
        <v>#VALUE!</v>
      </c>
    </row>
    <row r="1831" spans="1:11">
      <c r="A1831" s="20"/>
      <c r="B1831" s="21" t="str">
        <f>IF(A1831="","",SUMPRODUCT((MONTH(客户下单明细表!$D$4:$D$5200)=销售员提成汇总!$E$2)*((YEAR(客户下单明细表!$D$4:$D$5200)=销售员提成汇总!$C$2))*(客户下单明细表!$O$4:$O$5200=A1831),客户下单明细表!$N$4:$N$5200))</f>
        <v/>
      </c>
      <c r="C1831" s="21" t="str">
        <f>IF(B1831="","",SUMPRODUCT((MONTH(客户下单明细表!$D$4:$D$5200)=销售员提成汇总!$E$2-1)*((YEAR(客户下单明细表!$D$4:$D$5200)=销售员提成汇总!$C$2))*(客户下单明细表!$O$4:$O$5200=A1831)*($A$2=客户下单明细表!$S$4:$S$5200),客户下单明细表!$N$4:$N$5200))</f>
        <v/>
      </c>
      <c r="D1831" s="21" t="str">
        <f>IF(A1831="","",SUMPRODUCT((MONTH(客户下单明细表!$D$4:$D$5200)=销售员提成汇总!$E$2)*((YEAR(客户下单明细表!$D$4:$D$5200)=销售员提成汇总!$C$2))*(客户下单明细表!$O$4:$O$5200=A1831),客户下单明细表!$R$4:$R$5200))</f>
        <v/>
      </c>
      <c r="E1831" s="21" t="str">
        <f>IF(A1831="","",SUMPRODUCT((MONTH(客户下单明细表!$D$4:$D$5200)=销售员提成汇总!$E$2-1)*((YEAR(客户下单明细表!$D$4:$D$5200)=销售员提成汇总!$C$2))*(客户下单明细表!$O$4:$O$5200=A1831),客户下单明细表!$R$4:$R$5200))</f>
        <v/>
      </c>
      <c r="F1831" s="22">
        <v>1800</v>
      </c>
      <c r="G1831" s="23">
        <f>SUMIFS(销售员提成汇总!C:C,销售员提成汇总!K:K,$K1831)</f>
        <v>0</v>
      </c>
      <c r="H1831" s="21">
        <f t="shared" si="86"/>
        <v>0</v>
      </c>
      <c r="I1831" s="23" t="str">
        <f t="shared" si="87"/>
        <v/>
      </c>
      <c r="J1831" s="31" t="str">
        <f t="shared" si="88"/>
        <v/>
      </c>
      <c r="K1831" s="32" t="e">
        <f>VLOOKUP(A$4:A$600,客户下单明细表!O$4:P$5200,2,FALSE)</f>
        <v>#VALUE!</v>
      </c>
    </row>
    <row r="1832" spans="1:11">
      <c r="A1832" s="20"/>
      <c r="B1832" s="21" t="str">
        <f>IF(A1832="","",SUMPRODUCT((MONTH(客户下单明细表!$D$4:$D$5200)=销售员提成汇总!$E$2)*((YEAR(客户下单明细表!$D$4:$D$5200)=销售员提成汇总!$C$2))*(客户下单明细表!$O$4:$O$5200=A1832),客户下单明细表!$N$4:$N$5200))</f>
        <v/>
      </c>
      <c r="C1832" s="21" t="str">
        <f>IF(B1832="","",SUMPRODUCT((MONTH(客户下单明细表!$D$4:$D$5200)=销售员提成汇总!$E$2-1)*((YEAR(客户下单明细表!$D$4:$D$5200)=销售员提成汇总!$C$2))*(客户下单明细表!$O$4:$O$5200=A1832)*($A$2=客户下单明细表!$S$4:$S$5200),客户下单明细表!$N$4:$N$5200))</f>
        <v/>
      </c>
      <c r="D1832" s="21" t="str">
        <f>IF(A1832="","",SUMPRODUCT((MONTH(客户下单明细表!$D$4:$D$5200)=销售员提成汇总!$E$2)*((YEAR(客户下单明细表!$D$4:$D$5200)=销售员提成汇总!$C$2))*(客户下单明细表!$O$4:$O$5200=A1832),客户下单明细表!$R$4:$R$5200))</f>
        <v/>
      </c>
      <c r="E1832" s="21" t="str">
        <f>IF(A1832="","",SUMPRODUCT((MONTH(客户下单明细表!$D$4:$D$5200)=销售员提成汇总!$E$2-1)*((YEAR(客户下单明细表!$D$4:$D$5200)=销售员提成汇总!$C$2))*(客户下单明细表!$O$4:$O$5200=A1832),客户下单明细表!$R$4:$R$5200))</f>
        <v/>
      </c>
      <c r="F1832" s="22">
        <v>1800</v>
      </c>
      <c r="G1832" s="23">
        <f>SUMIFS(销售员提成汇总!C:C,销售员提成汇总!K:K,$K1832)</f>
        <v>0</v>
      </c>
      <c r="H1832" s="21">
        <f t="shared" si="86"/>
        <v>0</v>
      </c>
      <c r="I1832" s="23" t="str">
        <f t="shared" si="87"/>
        <v/>
      </c>
      <c r="J1832" s="31" t="str">
        <f t="shared" si="88"/>
        <v/>
      </c>
      <c r="K1832" s="32" t="e">
        <f>VLOOKUP(A$4:A$600,客户下单明细表!O$4:P$5200,2,FALSE)</f>
        <v>#VALUE!</v>
      </c>
    </row>
    <row r="1833" spans="1:11">
      <c r="A1833" s="20"/>
      <c r="B1833" s="21" t="str">
        <f>IF(A1833="","",SUMPRODUCT((MONTH(客户下单明细表!$D$4:$D$5200)=销售员提成汇总!$E$2)*((YEAR(客户下单明细表!$D$4:$D$5200)=销售员提成汇总!$C$2))*(客户下单明细表!$O$4:$O$5200=A1833),客户下单明细表!$N$4:$N$5200))</f>
        <v/>
      </c>
      <c r="C1833" s="21" t="str">
        <f>IF(B1833="","",SUMPRODUCT((MONTH(客户下单明细表!$D$4:$D$5200)=销售员提成汇总!$E$2-1)*((YEAR(客户下单明细表!$D$4:$D$5200)=销售员提成汇总!$C$2))*(客户下单明细表!$O$4:$O$5200=A1833)*($A$2=客户下单明细表!$S$4:$S$5200),客户下单明细表!$N$4:$N$5200))</f>
        <v/>
      </c>
      <c r="D1833" s="21" t="str">
        <f>IF(A1833="","",SUMPRODUCT((MONTH(客户下单明细表!$D$4:$D$5200)=销售员提成汇总!$E$2)*((YEAR(客户下单明细表!$D$4:$D$5200)=销售员提成汇总!$C$2))*(客户下单明细表!$O$4:$O$5200=A1833),客户下单明细表!$R$4:$R$5200))</f>
        <v/>
      </c>
      <c r="E1833" s="21" t="str">
        <f>IF(A1833="","",SUMPRODUCT((MONTH(客户下单明细表!$D$4:$D$5200)=销售员提成汇总!$E$2-1)*((YEAR(客户下单明细表!$D$4:$D$5200)=销售员提成汇总!$C$2))*(客户下单明细表!$O$4:$O$5200=A1833),客户下单明细表!$R$4:$R$5200))</f>
        <v/>
      </c>
      <c r="F1833" s="22">
        <v>1800</v>
      </c>
      <c r="G1833" s="23">
        <f>SUMIFS(销售员提成汇总!C:C,销售员提成汇总!K:K,$K1833)</f>
        <v>0</v>
      </c>
      <c r="H1833" s="21">
        <f t="shared" si="86"/>
        <v>0</v>
      </c>
      <c r="I1833" s="23" t="str">
        <f t="shared" si="87"/>
        <v/>
      </c>
      <c r="J1833" s="31" t="str">
        <f t="shared" si="88"/>
        <v/>
      </c>
      <c r="K1833" s="32" t="e">
        <f>VLOOKUP(A$4:A$600,客户下单明细表!O$4:P$5200,2,FALSE)</f>
        <v>#VALUE!</v>
      </c>
    </row>
    <row r="1834" spans="1:11">
      <c r="A1834" s="20"/>
      <c r="B1834" s="21" t="str">
        <f>IF(A1834="","",SUMPRODUCT((MONTH(客户下单明细表!$D$4:$D$5200)=销售员提成汇总!$E$2)*((YEAR(客户下单明细表!$D$4:$D$5200)=销售员提成汇总!$C$2))*(客户下单明细表!$O$4:$O$5200=A1834),客户下单明细表!$N$4:$N$5200))</f>
        <v/>
      </c>
      <c r="C1834" s="21" t="str">
        <f>IF(B1834="","",SUMPRODUCT((MONTH(客户下单明细表!$D$4:$D$5200)=销售员提成汇总!$E$2-1)*((YEAR(客户下单明细表!$D$4:$D$5200)=销售员提成汇总!$C$2))*(客户下单明细表!$O$4:$O$5200=A1834)*($A$2=客户下单明细表!$S$4:$S$5200),客户下单明细表!$N$4:$N$5200))</f>
        <v/>
      </c>
      <c r="D1834" s="21" t="str">
        <f>IF(A1834="","",SUMPRODUCT((MONTH(客户下单明细表!$D$4:$D$5200)=销售员提成汇总!$E$2)*((YEAR(客户下单明细表!$D$4:$D$5200)=销售员提成汇总!$C$2))*(客户下单明细表!$O$4:$O$5200=A1834),客户下单明细表!$R$4:$R$5200))</f>
        <v/>
      </c>
      <c r="E1834" s="21" t="str">
        <f>IF(A1834="","",SUMPRODUCT((MONTH(客户下单明细表!$D$4:$D$5200)=销售员提成汇总!$E$2-1)*((YEAR(客户下单明细表!$D$4:$D$5200)=销售员提成汇总!$C$2))*(客户下单明细表!$O$4:$O$5200=A1834),客户下单明细表!$R$4:$R$5200))</f>
        <v/>
      </c>
      <c r="F1834" s="22">
        <v>1800</v>
      </c>
      <c r="G1834" s="23">
        <f>SUMIFS(销售员提成汇总!C:C,销售员提成汇总!K:K,$K1834)</f>
        <v>0</v>
      </c>
      <c r="H1834" s="21">
        <f t="shared" si="86"/>
        <v>0</v>
      </c>
      <c r="I1834" s="23" t="str">
        <f t="shared" si="87"/>
        <v/>
      </c>
      <c r="J1834" s="31" t="str">
        <f t="shared" si="88"/>
        <v/>
      </c>
      <c r="K1834" s="32" t="e">
        <f>VLOOKUP(A$4:A$600,客户下单明细表!O$4:P$5200,2,FALSE)</f>
        <v>#VALUE!</v>
      </c>
    </row>
    <row r="1835" spans="1:11">
      <c r="A1835" s="20"/>
      <c r="B1835" s="21" t="str">
        <f>IF(A1835="","",SUMPRODUCT((MONTH(客户下单明细表!$D$4:$D$5200)=销售员提成汇总!$E$2)*((YEAR(客户下单明细表!$D$4:$D$5200)=销售员提成汇总!$C$2))*(客户下单明细表!$O$4:$O$5200=A1835),客户下单明细表!$N$4:$N$5200))</f>
        <v/>
      </c>
      <c r="C1835" s="21" t="str">
        <f>IF(B1835="","",SUMPRODUCT((MONTH(客户下单明细表!$D$4:$D$5200)=销售员提成汇总!$E$2-1)*((YEAR(客户下单明细表!$D$4:$D$5200)=销售员提成汇总!$C$2))*(客户下单明细表!$O$4:$O$5200=A1835)*($A$2=客户下单明细表!$S$4:$S$5200),客户下单明细表!$N$4:$N$5200))</f>
        <v/>
      </c>
      <c r="D1835" s="21" t="str">
        <f>IF(A1835="","",SUMPRODUCT((MONTH(客户下单明细表!$D$4:$D$5200)=销售员提成汇总!$E$2)*((YEAR(客户下单明细表!$D$4:$D$5200)=销售员提成汇总!$C$2))*(客户下单明细表!$O$4:$O$5200=A1835),客户下单明细表!$R$4:$R$5200))</f>
        <v/>
      </c>
      <c r="E1835" s="21" t="str">
        <f>IF(A1835="","",SUMPRODUCT((MONTH(客户下单明细表!$D$4:$D$5200)=销售员提成汇总!$E$2-1)*((YEAR(客户下单明细表!$D$4:$D$5200)=销售员提成汇总!$C$2))*(客户下单明细表!$O$4:$O$5200=A1835),客户下单明细表!$R$4:$R$5200))</f>
        <v/>
      </c>
      <c r="F1835" s="22">
        <v>1800</v>
      </c>
      <c r="G1835" s="23">
        <f>SUMIFS(销售员提成汇总!C:C,销售员提成汇总!K:K,$K1835)</f>
        <v>0</v>
      </c>
      <c r="H1835" s="21">
        <f t="shared" si="86"/>
        <v>0</v>
      </c>
      <c r="I1835" s="23" t="str">
        <f t="shared" si="87"/>
        <v/>
      </c>
      <c r="J1835" s="31" t="str">
        <f t="shared" si="88"/>
        <v/>
      </c>
      <c r="K1835" s="32" t="e">
        <f>VLOOKUP(A$4:A$600,客户下单明细表!O$4:P$5200,2,FALSE)</f>
        <v>#VALUE!</v>
      </c>
    </row>
    <row r="1836" spans="1:11">
      <c r="A1836" s="20"/>
      <c r="B1836" s="21" t="str">
        <f>IF(A1836="","",SUMPRODUCT((MONTH(客户下单明细表!$D$4:$D$5200)=销售员提成汇总!$E$2)*((YEAR(客户下单明细表!$D$4:$D$5200)=销售员提成汇总!$C$2))*(客户下单明细表!$O$4:$O$5200=A1836),客户下单明细表!$N$4:$N$5200))</f>
        <v/>
      </c>
      <c r="C1836" s="21" t="str">
        <f>IF(B1836="","",SUMPRODUCT((MONTH(客户下单明细表!$D$4:$D$5200)=销售员提成汇总!$E$2-1)*((YEAR(客户下单明细表!$D$4:$D$5200)=销售员提成汇总!$C$2))*(客户下单明细表!$O$4:$O$5200=A1836)*($A$2=客户下单明细表!$S$4:$S$5200),客户下单明细表!$N$4:$N$5200))</f>
        <v/>
      </c>
      <c r="D1836" s="21" t="str">
        <f>IF(A1836="","",SUMPRODUCT((MONTH(客户下单明细表!$D$4:$D$5200)=销售员提成汇总!$E$2)*((YEAR(客户下单明细表!$D$4:$D$5200)=销售员提成汇总!$C$2))*(客户下单明细表!$O$4:$O$5200=A1836),客户下单明细表!$R$4:$R$5200))</f>
        <v/>
      </c>
      <c r="E1836" s="21" t="str">
        <f>IF(A1836="","",SUMPRODUCT((MONTH(客户下单明细表!$D$4:$D$5200)=销售员提成汇总!$E$2-1)*((YEAR(客户下单明细表!$D$4:$D$5200)=销售员提成汇总!$C$2))*(客户下单明细表!$O$4:$O$5200=A1836),客户下单明细表!$R$4:$R$5200))</f>
        <v/>
      </c>
      <c r="F1836" s="22">
        <v>1800</v>
      </c>
      <c r="G1836" s="23">
        <f>SUMIFS(销售员提成汇总!C:C,销售员提成汇总!K:K,$K1836)</f>
        <v>0</v>
      </c>
      <c r="H1836" s="21">
        <f t="shared" si="86"/>
        <v>0</v>
      </c>
      <c r="I1836" s="23" t="str">
        <f t="shared" si="87"/>
        <v/>
      </c>
      <c r="J1836" s="31" t="str">
        <f t="shared" si="88"/>
        <v/>
      </c>
      <c r="K1836" s="32" t="e">
        <f>VLOOKUP(A$4:A$600,客户下单明细表!O$4:P$5200,2,FALSE)</f>
        <v>#VALUE!</v>
      </c>
    </row>
    <row r="1837" spans="1:11">
      <c r="A1837" s="20"/>
      <c r="B1837" s="21" t="str">
        <f>IF(A1837="","",SUMPRODUCT((MONTH(客户下单明细表!$D$4:$D$5200)=销售员提成汇总!$E$2)*((YEAR(客户下单明细表!$D$4:$D$5200)=销售员提成汇总!$C$2))*(客户下单明细表!$O$4:$O$5200=A1837),客户下单明细表!$N$4:$N$5200))</f>
        <v/>
      </c>
      <c r="C1837" s="21" t="str">
        <f>IF(B1837="","",SUMPRODUCT((MONTH(客户下单明细表!$D$4:$D$5200)=销售员提成汇总!$E$2-1)*((YEAR(客户下单明细表!$D$4:$D$5200)=销售员提成汇总!$C$2))*(客户下单明细表!$O$4:$O$5200=A1837)*($A$2=客户下单明细表!$S$4:$S$5200),客户下单明细表!$N$4:$N$5200))</f>
        <v/>
      </c>
      <c r="D1837" s="21" t="str">
        <f>IF(A1837="","",SUMPRODUCT((MONTH(客户下单明细表!$D$4:$D$5200)=销售员提成汇总!$E$2)*((YEAR(客户下单明细表!$D$4:$D$5200)=销售员提成汇总!$C$2))*(客户下单明细表!$O$4:$O$5200=A1837),客户下单明细表!$R$4:$R$5200))</f>
        <v/>
      </c>
      <c r="E1837" s="21" t="str">
        <f>IF(A1837="","",SUMPRODUCT((MONTH(客户下单明细表!$D$4:$D$5200)=销售员提成汇总!$E$2-1)*((YEAR(客户下单明细表!$D$4:$D$5200)=销售员提成汇总!$C$2))*(客户下单明细表!$O$4:$O$5200=A1837),客户下单明细表!$R$4:$R$5200))</f>
        <v/>
      </c>
      <c r="F1837" s="22">
        <v>1800</v>
      </c>
      <c r="G1837" s="23">
        <f>SUMIFS(销售员提成汇总!C:C,销售员提成汇总!K:K,$K1837)</f>
        <v>0</v>
      </c>
      <c r="H1837" s="21">
        <f t="shared" si="86"/>
        <v>0</v>
      </c>
      <c r="I1837" s="23" t="str">
        <f t="shared" si="87"/>
        <v/>
      </c>
      <c r="J1837" s="31" t="str">
        <f t="shared" si="88"/>
        <v/>
      </c>
      <c r="K1837" s="32" t="e">
        <f>VLOOKUP(A$4:A$600,客户下单明细表!O$4:P$5200,2,FALSE)</f>
        <v>#VALUE!</v>
      </c>
    </row>
    <row r="1838" spans="1:11">
      <c r="A1838" s="20"/>
      <c r="B1838" s="21" t="str">
        <f>IF(A1838="","",SUMPRODUCT((MONTH(客户下单明细表!$D$4:$D$5200)=销售员提成汇总!$E$2)*((YEAR(客户下单明细表!$D$4:$D$5200)=销售员提成汇总!$C$2))*(客户下单明细表!$O$4:$O$5200=A1838),客户下单明细表!$N$4:$N$5200))</f>
        <v/>
      </c>
      <c r="C1838" s="21" t="str">
        <f>IF(B1838="","",SUMPRODUCT((MONTH(客户下单明细表!$D$4:$D$5200)=销售员提成汇总!$E$2-1)*((YEAR(客户下单明细表!$D$4:$D$5200)=销售员提成汇总!$C$2))*(客户下单明细表!$O$4:$O$5200=A1838)*($A$2=客户下单明细表!$S$4:$S$5200),客户下单明细表!$N$4:$N$5200))</f>
        <v/>
      </c>
      <c r="D1838" s="21" t="str">
        <f>IF(A1838="","",SUMPRODUCT((MONTH(客户下单明细表!$D$4:$D$5200)=销售员提成汇总!$E$2)*((YEAR(客户下单明细表!$D$4:$D$5200)=销售员提成汇总!$C$2))*(客户下单明细表!$O$4:$O$5200=A1838),客户下单明细表!$R$4:$R$5200))</f>
        <v/>
      </c>
      <c r="E1838" s="21" t="str">
        <f>IF(A1838="","",SUMPRODUCT((MONTH(客户下单明细表!$D$4:$D$5200)=销售员提成汇总!$E$2-1)*((YEAR(客户下单明细表!$D$4:$D$5200)=销售员提成汇总!$C$2))*(客户下单明细表!$O$4:$O$5200=A1838),客户下单明细表!$R$4:$R$5200))</f>
        <v/>
      </c>
      <c r="F1838" s="22">
        <v>1800</v>
      </c>
      <c r="G1838" s="23">
        <f>SUMIFS(销售员提成汇总!C:C,销售员提成汇总!K:K,$K1838)</f>
        <v>0</v>
      </c>
      <c r="H1838" s="21">
        <f t="shared" si="86"/>
        <v>0</v>
      </c>
      <c r="I1838" s="23" t="str">
        <f t="shared" si="87"/>
        <v/>
      </c>
      <c r="J1838" s="31" t="str">
        <f t="shared" si="88"/>
        <v/>
      </c>
      <c r="K1838" s="32" t="e">
        <f>VLOOKUP(A$4:A$600,客户下单明细表!O$4:P$5200,2,FALSE)</f>
        <v>#VALUE!</v>
      </c>
    </row>
    <row r="1839" spans="1:11">
      <c r="A1839" s="20"/>
      <c r="B1839" s="21" t="str">
        <f>IF(A1839="","",SUMPRODUCT((MONTH(客户下单明细表!$D$4:$D$5200)=销售员提成汇总!$E$2)*((YEAR(客户下单明细表!$D$4:$D$5200)=销售员提成汇总!$C$2))*(客户下单明细表!$O$4:$O$5200=A1839),客户下单明细表!$N$4:$N$5200))</f>
        <v/>
      </c>
      <c r="C1839" s="21" t="str">
        <f>IF(B1839="","",SUMPRODUCT((MONTH(客户下单明细表!$D$4:$D$5200)=销售员提成汇总!$E$2-1)*((YEAR(客户下单明细表!$D$4:$D$5200)=销售员提成汇总!$C$2))*(客户下单明细表!$O$4:$O$5200=A1839)*($A$2=客户下单明细表!$S$4:$S$5200),客户下单明细表!$N$4:$N$5200))</f>
        <v/>
      </c>
      <c r="D1839" s="21" t="str">
        <f>IF(A1839="","",SUMPRODUCT((MONTH(客户下单明细表!$D$4:$D$5200)=销售员提成汇总!$E$2)*((YEAR(客户下单明细表!$D$4:$D$5200)=销售员提成汇总!$C$2))*(客户下单明细表!$O$4:$O$5200=A1839),客户下单明细表!$R$4:$R$5200))</f>
        <v/>
      </c>
      <c r="E1839" s="21" t="str">
        <f>IF(A1839="","",SUMPRODUCT((MONTH(客户下单明细表!$D$4:$D$5200)=销售员提成汇总!$E$2-1)*((YEAR(客户下单明细表!$D$4:$D$5200)=销售员提成汇总!$C$2))*(客户下单明细表!$O$4:$O$5200=A1839),客户下单明细表!$R$4:$R$5200))</f>
        <v/>
      </c>
      <c r="F1839" s="22">
        <v>1800</v>
      </c>
      <c r="G1839" s="23">
        <f>SUMIFS(销售员提成汇总!C:C,销售员提成汇总!K:K,$K1839)</f>
        <v>0</v>
      </c>
      <c r="H1839" s="21">
        <f t="shared" si="86"/>
        <v>0</v>
      </c>
      <c r="I1839" s="23" t="str">
        <f t="shared" si="87"/>
        <v/>
      </c>
      <c r="J1839" s="31" t="str">
        <f t="shared" si="88"/>
        <v/>
      </c>
      <c r="K1839" s="32" t="e">
        <f>VLOOKUP(A$4:A$600,客户下单明细表!O$4:P$5200,2,FALSE)</f>
        <v>#VALUE!</v>
      </c>
    </row>
    <row r="1840" spans="1:11">
      <c r="A1840" s="20"/>
      <c r="B1840" s="21" t="str">
        <f>IF(A1840="","",SUMPRODUCT((MONTH(客户下单明细表!$D$4:$D$5200)=销售员提成汇总!$E$2)*((YEAR(客户下单明细表!$D$4:$D$5200)=销售员提成汇总!$C$2))*(客户下单明细表!$O$4:$O$5200=A1840),客户下单明细表!$N$4:$N$5200))</f>
        <v/>
      </c>
      <c r="C1840" s="21" t="str">
        <f>IF(B1840="","",SUMPRODUCT((MONTH(客户下单明细表!$D$4:$D$5200)=销售员提成汇总!$E$2-1)*((YEAR(客户下单明细表!$D$4:$D$5200)=销售员提成汇总!$C$2))*(客户下单明细表!$O$4:$O$5200=A1840)*($A$2=客户下单明细表!$S$4:$S$5200),客户下单明细表!$N$4:$N$5200))</f>
        <v/>
      </c>
      <c r="D1840" s="21" t="str">
        <f>IF(A1840="","",SUMPRODUCT((MONTH(客户下单明细表!$D$4:$D$5200)=销售员提成汇总!$E$2)*((YEAR(客户下单明细表!$D$4:$D$5200)=销售员提成汇总!$C$2))*(客户下单明细表!$O$4:$O$5200=A1840),客户下单明细表!$R$4:$R$5200))</f>
        <v/>
      </c>
      <c r="E1840" s="21" t="str">
        <f>IF(A1840="","",SUMPRODUCT((MONTH(客户下单明细表!$D$4:$D$5200)=销售员提成汇总!$E$2-1)*((YEAR(客户下单明细表!$D$4:$D$5200)=销售员提成汇总!$C$2))*(客户下单明细表!$O$4:$O$5200=A1840),客户下单明细表!$R$4:$R$5200))</f>
        <v/>
      </c>
      <c r="F1840" s="22">
        <v>1800</v>
      </c>
      <c r="G1840" s="23">
        <f>SUMIFS(销售员提成汇总!C:C,销售员提成汇总!K:K,$K1840)</f>
        <v>0</v>
      </c>
      <c r="H1840" s="21">
        <f t="shared" si="86"/>
        <v>0</v>
      </c>
      <c r="I1840" s="23" t="str">
        <f t="shared" si="87"/>
        <v/>
      </c>
      <c r="J1840" s="31" t="str">
        <f t="shared" si="88"/>
        <v/>
      </c>
      <c r="K1840" s="32" t="e">
        <f>VLOOKUP(A$4:A$600,客户下单明细表!O$4:P$5200,2,FALSE)</f>
        <v>#VALUE!</v>
      </c>
    </row>
    <row r="1841" spans="1:11">
      <c r="A1841" s="20"/>
      <c r="B1841" s="21" t="str">
        <f>IF(A1841="","",SUMPRODUCT((MONTH(客户下单明细表!$D$4:$D$5200)=销售员提成汇总!$E$2)*((YEAR(客户下单明细表!$D$4:$D$5200)=销售员提成汇总!$C$2))*(客户下单明细表!$O$4:$O$5200=A1841),客户下单明细表!$N$4:$N$5200))</f>
        <v/>
      </c>
      <c r="C1841" s="21" t="str">
        <f>IF(B1841="","",SUMPRODUCT((MONTH(客户下单明细表!$D$4:$D$5200)=销售员提成汇总!$E$2-1)*((YEAR(客户下单明细表!$D$4:$D$5200)=销售员提成汇总!$C$2))*(客户下单明细表!$O$4:$O$5200=A1841)*($A$2=客户下单明细表!$S$4:$S$5200),客户下单明细表!$N$4:$N$5200))</f>
        <v/>
      </c>
      <c r="D1841" s="21" t="str">
        <f>IF(A1841="","",SUMPRODUCT((MONTH(客户下单明细表!$D$4:$D$5200)=销售员提成汇总!$E$2)*((YEAR(客户下单明细表!$D$4:$D$5200)=销售员提成汇总!$C$2))*(客户下单明细表!$O$4:$O$5200=A1841),客户下单明细表!$R$4:$R$5200))</f>
        <v/>
      </c>
      <c r="E1841" s="21" t="str">
        <f>IF(A1841="","",SUMPRODUCT((MONTH(客户下单明细表!$D$4:$D$5200)=销售员提成汇总!$E$2-1)*((YEAR(客户下单明细表!$D$4:$D$5200)=销售员提成汇总!$C$2))*(客户下单明细表!$O$4:$O$5200=A1841),客户下单明细表!$R$4:$R$5200))</f>
        <v/>
      </c>
      <c r="F1841" s="22">
        <v>1800</v>
      </c>
      <c r="G1841" s="23">
        <f>SUMIFS(销售员提成汇总!C:C,销售员提成汇总!K:K,$K1841)</f>
        <v>0</v>
      </c>
      <c r="H1841" s="21">
        <f t="shared" si="86"/>
        <v>0</v>
      </c>
      <c r="I1841" s="23" t="str">
        <f t="shared" si="87"/>
        <v/>
      </c>
      <c r="J1841" s="31" t="str">
        <f t="shared" si="88"/>
        <v/>
      </c>
      <c r="K1841" s="32" t="e">
        <f>VLOOKUP(A$4:A$600,客户下单明细表!O$4:P$5200,2,FALSE)</f>
        <v>#VALUE!</v>
      </c>
    </row>
    <row r="1842" spans="1:11">
      <c r="A1842" s="20"/>
      <c r="B1842" s="21" t="str">
        <f>IF(A1842="","",SUMPRODUCT((MONTH(客户下单明细表!$D$4:$D$5200)=销售员提成汇总!$E$2)*((YEAR(客户下单明细表!$D$4:$D$5200)=销售员提成汇总!$C$2))*(客户下单明细表!$O$4:$O$5200=A1842),客户下单明细表!$N$4:$N$5200))</f>
        <v/>
      </c>
      <c r="C1842" s="21" t="str">
        <f>IF(B1842="","",SUMPRODUCT((MONTH(客户下单明细表!$D$4:$D$5200)=销售员提成汇总!$E$2-1)*((YEAR(客户下单明细表!$D$4:$D$5200)=销售员提成汇总!$C$2))*(客户下单明细表!$O$4:$O$5200=A1842)*($A$2=客户下单明细表!$S$4:$S$5200),客户下单明细表!$N$4:$N$5200))</f>
        <v/>
      </c>
      <c r="D1842" s="21" t="str">
        <f>IF(A1842="","",SUMPRODUCT((MONTH(客户下单明细表!$D$4:$D$5200)=销售员提成汇总!$E$2)*((YEAR(客户下单明细表!$D$4:$D$5200)=销售员提成汇总!$C$2))*(客户下单明细表!$O$4:$O$5200=A1842),客户下单明细表!$R$4:$R$5200))</f>
        <v/>
      </c>
      <c r="E1842" s="21" t="str">
        <f>IF(A1842="","",SUMPRODUCT((MONTH(客户下单明细表!$D$4:$D$5200)=销售员提成汇总!$E$2-1)*((YEAR(客户下单明细表!$D$4:$D$5200)=销售员提成汇总!$C$2))*(客户下单明细表!$O$4:$O$5200=A1842),客户下单明细表!$R$4:$R$5200))</f>
        <v/>
      </c>
      <c r="F1842" s="22">
        <v>1800</v>
      </c>
      <c r="G1842" s="23">
        <f>SUMIFS(销售员提成汇总!C:C,销售员提成汇总!K:K,$K1842)</f>
        <v>0</v>
      </c>
      <c r="H1842" s="21">
        <f t="shared" si="86"/>
        <v>0</v>
      </c>
      <c r="I1842" s="23" t="str">
        <f t="shared" si="87"/>
        <v/>
      </c>
      <c r="J1842" s="31" t="str">
        <f t="shared" si="88"/>
        <v/>
      </c>
      <c r="K1842" s="32" t="e">
        <f>VLOOKUP(A$4:A$600,客户下单明细表!O$4:P$5200,2,FALSE)</f>
        <v>#VALUE!</v>
      </c>
    </row>
    <row r="1843" spans="1:11">
      <c r="A1843" s="20"/>
      <c r="B1843" s="21" t="str">
        <f>IF(A1843="","",SUMPRODUCT((MONTH(客户下单明细表!$D$4:$D$5200)=销售员提成汇总!$E$2)*((YEAR(客户下单明细表!$D$4:$D$5200)=销售员提成汇总!$C$2))*(客户下单明细表!$O$4:$O$5200=A1843),客户下单明细表!$N$4:$N$5200))</f>
        <v/>
      </c>
      <c r="C1843" s="21" t="str">
        <f>IF(B1843="","",SUMPRODUCT((MONTH(客户下单明细表!$D$4:$D$5200)=销售员提成汇总!$E$2-1)*((YEAR(客户下单明细表!$D$4:$D$5200)=销售员提成汇总!$C$2))*(客户下单明细表!$O$4:$O$5200=A1843)*($A$2=客户下单明细表!$S$4:$S$5200),客户下单明细表!$N$4:$N$5200))</f>
        <v/>
      </c>
      <c r="D1843" s="21" t="str">
        <f>IF(A1843="","",SUMPRODUCT((MONTH(客户下单明细表!$D$4:$D$5200)=销售员提成汇总!$E$2)*((YEAR(客户下单明细表!$D$4:$D$5200)=销售员提成汇总!$C$2))*(客户下单明细表!$O$4:$O$5200=A1843),客户下单明细表!$R$4:$R$5200))</f>
        <v/>
      </c>
      <c r="E1843" s="21" t="str">
        <f>IF(A1843="","",SUMPRODUCT((MONTH(客户下单明细表!$D$4:$D$5200)=销售员提成汇总!$E$2-1)*((YEAR(客户下单明细表!$D$4:$D$5200)=销售员提成汇总!$C$2))*(客户下单明细表!$O$4:$O$5200=A1843),客户下单明细表!$R$4:$R$5200))</f>
        <v/>
      </c>
      <c r="F1843" s="22">
        <v>1800</v>
      </c>
      <c r="G1843" s="23">
        <f>SUMIFS(销售员提成汇总!C:C,销售员提成汇总!K:K,$K1843)</f>
        <v>0</v>
      </c>
      <c r="H1843" s="21">
        <f t="shared" si="86"/>
        <v>0</v>
      </c>
      <c r="I1843" s="23" t="str">
        <f t="shared" si="87"/>
        <v/>
      </c>
      <c r="J1843" s="31" t="str">
        <f t="shared" si="88"/>
        <v/>
      </c>
      <c r="K1843" s="32" t="e">
        <f>VLOOKUP(A$4:A$600,客户下单明细表!O$4:P$5200,2,FALSE)</f>
        <v>#VALUE!</v>
      </c>
    </row>
    <row r="1844" spans="1:11">
      <c r="A1844" s="20"/>
      <c r="B1844" s="21" t="str">
        <f>IF(A1844="","",SUMPRODUCT((MONTH(客户下单明细表!$D$4:$D$5200)=销售员提成汇总!$E$2)*((YEAR(客户下单明细表!$D$4:$D$5200)=销售员提成汇总!$C$2))*(客户下单明细表!$O$4:$O$5200=A1844),客户下单明细表!$N$4:$N$5200))</f>
        <v/>
      </c>
      <c r="C1844" s="21" t="str">
        <f>IF(B1844="","",SUMPRODUCT((MONTH(客户下单明细表!$D$4:$D$5200)=销售员提成汇总!$E$2-1)*((YEAR(客户下单明细表!$D$4:$D$5200)=销售员提成汇总!$C$2))*(客户下单明细表!$O$4:$O$5200=A1844)*($A$2=客户下单明细表!$S$4:$S$5200),客户下单明细表!$N$4:$N$5200))</f>
        <v/>
      </c>
      <c r="D1844" s="21" t="str">
        <f>IF(A1844="","",SUMPRODUCT((MONTH(客户下单明细表!$D$4:$D$5200)=销售员提成汇总!$E$2)*((YEAR(客户下单明细表!$D$4:$D$5200)=销售员提成汇总!$C$2))*(客户下单明细表!$O$4:$O$5200=A1844),客户下单明细表!$R$4:$R$5200))</f>
        <v/>
      </c>
      <c r="E1844" s="21" t="str">
        <f>IF(A1844="","",SUMPRODUCT((MONTH(客户下单明细表!$D$4:$D$5200)=销售员提成汇总!$E$2-1)*((YEAR(客户下单明细表!$D$4:$D$5200)=销售员提成汇总!$C$2))*(客户下单明细表!$O$4:$O$5200=A1844),客户下单明细表!$R$4:$R$5200))</f>
        <v/>
      </c>
      <c r="F1844" s="22">
        <v>1800</v>
      </c>
      <c r="G1844" s="23">
        <f>SUMIFS(销售员提成汇总!C:C,销售员提成汇总!K:K,$K1844)</f>
        <v>0</v>
      </c>
      <c r="H1844" s="21">
        <f t="shared" si="86"/>
        <v>0</v>
      </c>
      <c r="I1844" s="23" t="str">
        <f t="shared" si="87"/>
        <v/>
      </c>
      <c r="J1844" s="31" t="str">
        <f t="shared" si="88"/>
        <v/>
      </c>
      <c r="K1844" s="32" t="e">
        <f>VLOOKUP(A$4:A$600,客户下单明细表!O$4:P$5200,2,FALSE)</f>
        <v>#VALUE!</v>
      </c>
    </row>
    <row r="1845" spans="1:11">
      <c r="A1845" s="20"/>
      <c r="B1845" s="21" t="str">
        <f>IF(A1845="","",SUMPRODUCT((MONTH(客户下单明细表!$D$4:$D$5200)=销售员提成汇总!$E$2)*((YEAR(客户下单明细表!$D$4:$D$5200)=销售员提成汇总!$C$2))*(客户下单明细表!$O$4:$O$5200=A1845),客户下单明细表!$N$4:$N$5200))</f>
        <v/>
      </c>
      <c r="C1845" s="21" t="str">
        <f>IF(B1845="","",SUMPRODUCT((MONTH(客户下单明细表!$D$4:$D$5200)=销售员提成汇总!$E$2-1)*((YEAR(客户下单明细表!$D$4:$D$5200)=销售员提成汇总!$C$2))*(客户下单明细表!$O$4:$O$5200=A1845)*($A$2=客户下单明细表!$S$4:$S$5200),客户下单明细表!$N$4:$N$5200))</f>
        <v/>
      </c>
      <c r="D1845" s="21" t="str">
        <f>IF(A1845="","",SUMPRODUCT((MONTH(客户下单明细表!$D$4:$D$5200)=销售员提成汇总!$E$2)*((YEAR(客户下单明细表!$D$4:$D$5200)=销售员提成汇总!$C$2))*(客户下单明细表!$O$4:$O$5200=A1845),客户下单明细表!$R$4:$R$5200))</f>
        <v/>
      </c>
      <c r="E1845" s="21" t="str">
        <f>IF(A1845="","",SUMPRODUCT((MONTH(客户下单明细表!$D$4:$D$5200)=销售员提成汇总!$E$2-1)*((YEAR(客户下单明细表!$D$4:$D$5200)=销售员提成汇总!$C$2))*(客户下单明细表!$O$4:$O$5200=A1845),客户下单明细表!$R$4:$R$5200))</f>
        <v/>
      </c>
      <c r="F1845" s="22">
        <v>1800</v>
      </c>
      <c r="G1845" s="23">
        <f>SUMIFS(销售员提成汇总!C:C,销售员提成汇总!K:K,$K1845)</f>
        <v>0</v>
      </c>
      <c r="H1845" s="21">
        <f t="shared" si="86"/>
        <v>0</v>
      </c>
      <c r="I1845" s="23" t="str">
        <f t="shared" si="87"/>
        <v/>
      </c>
      <c r="J1845" s="31" t="str">
        <f t="shared" si="88"/>
        <v/>
      </c>
      <c r="K1845" s="32" t="e">
        <f>VLOOKUP(A$4:A$600,客户下单明细表!O$4:P$5200,2,FALSE)</f>
        <v>#VALUE!</v>
      </c>
    </row>
    <row r="1846" spans="1:11">
      <c r="A1846" s="20"/>
      <c r="B1846" s="21" t="str">
        <f>IF(A1846="","",SUMPRODUCT((MONTH(客户下单明细表!$D$4:$D$5200)=销售员提成汇总!$E$2)*((YEAR(客户下单明细表!$D$4:$D$5200)=销售员提成汇总!$C$2))*(客户下单明细表!$O$4:$O$5200=A1846),客户下单明细表!$N$4:$N$5200))</f>
        <v/>
      </c>
      <c r="C1846" s="21" t="str">
        <f>IF(B1846="","",SUMPRODUCT((MONTH(客户下单明细表!$D$4:$D$5200)=销售员提成汇总!$E$2-1)*((YEAR(客户下单明细表!$D$4:$D$5200)=销售员提成汇总!$C$2))*(客户下单明细表!$O$4:$O$5200=A1846)*($A$2=客户下单明细表!$S$4:$S$5200),客户下单明细表!$N$4:$N$5200))</f>
        <v/>
      </c>
      <c r="D1846" s="21" t="str">
        <f>IF(A1846="","",SUMPRODUCT((MONTH(客户下单明细表!$D$4:$D$5200)=销售员提成汇总!$E$2)*((YEAR(客户下单明细表!$D$4:$D$5200)=销售员提成汇总!$C$2))*(客户下单明细表!$O$4:$O$5200=A1846),客户下单明细表!$R$4:$R$5200))</f>
        <v/>
      </c>
      <c r="E1846" s="21" t="str">
        <f>IF(A1846="","",SUMPRODUCT((MONTH(客户下单明细表!$D$4:$D$5200)=销售员提成汇总!$E$2-1)*((YEAR(客户下单明细表!$D$4:$D$5200)=销售员提成汇总!$C$2))*(客户下单明细表!$O$4:$O$5200=A1846),客户下单明细表!$R$4:$R$5200))</f>
        <v/>
      </c>
      <c r="F1846" s="22">
        <v>1800</v>
      </c>
      <c r="G1846" s="23">
        <f>SUMIFS(销售员提成汇总!C:C,销售员提成汇总!K:K,$K1846)</f>
        <v>0</v>
      </c>
      <c r="H1846" s="21">
        <f t="shared" si="86"/>
        <v>0</v>
      </c>
      <c r="I1846" s="23" t="str">
        <f t="shared" si="87"/>
        <v/>
      </c>
      <c r="J1846" s="31" t="str">
        <f t="shared" si="88"/>
        <v/>
      </c>
      <c r="K1846" s="32" t="e">
        <f>VLOOKUP(A$4:A$600,客户下单明细表!O$4:P$5200,2,FALSE)</f>
        <v>#VALUE!</v>
      </c>
    </row>
    <row r="1847" spans="1:11">
      <c r="A1847" s="20"/>
      <c r="B1847" s="21" t="str">
        <f>IF(A1847="","",SUMPRODUCT((MONTH(客户下单明细表!$D$4:$D$5200)=销售员提成汇总!$E$2)*((YEAR(客户下单明细表!$D$4:$D$5200)=销售员提成汇总!$C$2))*(客户下单明细表!$O$4:$O$5200=A1847),客户下单明细表!$N$4:$N$5200))</f>
        <v/>
      </c>
      <c r="C1847" s="21" t="str">
        <f>IF(B1847="","",SUMPRODUCT((MONTH(客户下单明细表!$D$4:$D$5200)=销售员提成汇总!$E$2-1)*((YEAR(客户下单明细表!$D$4:$D$5200)=销售员提成汇总!$C$2))*(客户下单明细表!$O$4:$O$5200=A1847)*($A$2=客户下单明细表!$S$4:$S$5200),客户下单明细表!$N$4:$N$5200))</f>
        <v/>
      </c>
      <c r="D1847" s="21" t="str">
        <f>IF(A1847="","",SUMPRODUCT((MONTH(客户下单明细表!$D$4:$D$5200)=销售员提成汇总!$E$2)*((YEAR(客户下单明细表!$D$4:$D$5200)=销售员提成汇总!$C$2))*(客户下单明细表!$O$4:$O$5200=A1847),客户下单明细表!$R$4:$R$5200))</f>
        <v/>
      </c>
      <c r="E1847" s="21" t="str">
        <f>IF(A1847="","",SUMPRODUCT((MONTH(客户下单明细表!$D$4:$D$5200)=销售员提成汇总!$E$2-1)*((YEAR(客户下单明细表!$D$4:$D$5200)=销售员提成汇总!$C$2))*(客户下单明细表!$O$4:$O$5200=A1847),客户下单明细表!$R$4:$R$5200))</f>
        <v/>
      </c>
      <c r="F1847" s="22">
        <v>1800</v>
      </c>
      <c r="G1847" s="23">
        <f>SUMIFS(销售员提成汇总!C:C,销售员提成汇总!K:K,$K1847)</f>
        <v>0</v>
      </c>
      <c r="H1847" s="21">
        <f t="shared" si="86"/>
        <v>0</v>
      </c>
      <c r="I1847" s="23" t="str">
        <f t="shared" si="87"/>
        <v/>
      </c>
      <c r="J1847" s="31" t="str">
        <f t="shared" si="88"/>
        <v/>
      </c>
      <c r="K1847" s="32" t="e">
        <f>VLOOKUP(A$4:A$600,客户下单明细表!O$4:P$5200,2,FALSE)</f>
        <v>#VALUE!</v>
      </c>
    </row>
    <row r="1848" spans="1:11">
      <c r="A1848" s="20"/>
      <c r="B1848" s="21" t="str">
        <f>IF(A1848="","",SUMPRODUCT((MONTH(客户下单明细表!$D$4:$D$5200)=销售员提成汇总!$E$2)*((YEAR(客户下单明细表!$D$4:$D$5200)=销售员提成汇总!$C$2))*(客户下单明细表!$O$4:$O$5200=A1848),客户下单明细表!$N$4:$N$5200))</f>
        <v/>
      </c>
      <c r="C1848" s="21" t="str">
        <f>IF(B1848="","",SUMPRODUCT((MONTH(客户下单明细表!$D$4:$D$5200)=销售员提成汇总!$E$2-1)*((YEAR(客户下单明细表!$D$4:$D$5200)=销售员提成汇总!$C$2))*(客户下单明细表!$O$4:$O$5200=A1848)*($A$2=客户下单明细表!$S$4:$S$5200),客户下单明细表!$N$4:$N$5200))</f>
        <v/>
      </c>
      <c r="D1848" s="21" t="str">
        <f>IF(A1848="","",SUMPRODUCT((MONTH(客户下单明细表!$D$4:$D$5200)=销售员提成汇总!$E$2)*((YEAR(客户下单明细表!$D$4:$D$5200)=销售员提成汇总!$C$2))*(客户下单明细表!$O$4:$O$5200=A1848),客户下单明细表!$R$4:$R$5200))</f>
        <v/>
      </c>
      <c r="E1848" s="21" t="str">
        <f>IF(A1848="","",SUMPRODUCT((MONTH(客户下单明细表!$D$4:$D$5200)=销售员提成汇总!$E$2-1)*((YEAR(客户下单明细表!$D$4:$D$5200)=销售员提成汇总!$C$2))*(客户下单明细表!$O$4:$O$5200=A1848),客户下单明细表!$R$4:$R$5200))</f>
        <v/>
      </c>
      <c r="F1848" s="22">
        <v>1800</v>
      </c>
      <c r="G1848" s="23">
        <f>SUMIFS(销售员提成汇总!C:C,销售员提成汇总!K:K,$K1848)</f>
        <v>0</v>
      </c>
      <c r="H1848" s="21">
        <f t="shared" si="86"/>
        <v>0</v>
      </c>
      <c r="I1848" s="23" t="str">
        <f t="shared" si="87"/>
        <v/>
      </c>
      <c r="J1848" s="31" t="str">
        <f t="shared" si="88"/>
        <v/>
      </c>
      <c r="K1848" s="32" t="e">
        <f>VLOOKUP(A$4:A$600,客户下单明细表!O$4:P$5200,2,FALSE)</f>
        <v>#VALUE!</v>
      </c>
    </row>
    <row r="1849" spans="1:11">
      <c r="A1849" s="20"/>
      <c r="B1849" s="21" t="str">
        <f>IF(A1849="","",SUMPRODUCT((MONTH(客户下单明细表!$D$4:$D$5200)=销售员提成汇总!$E$2)*((YEAR(客户下单明细表!$D$4:$D$5200)=销售员提成汇总!$C$2))*(客户下单明细表!$O$4:$O$5200=A1849),客户下单明细表!$N$4:$N$5200))</f>
        <v/>
      </c>
      <c r="C1849" s="21" t="str">
        <f>IF(B1849="","",SUMPRODUCT((MONTH(客户下单明细表!$D$4:$D$5200)=销售员提成汇总!$E$2-1)*((YEAR(客户下单明细表!$D$4:$D$5200)=销售员提成汇总!$C$2))*(客户下单明细表!$O$4:$O$5200=A1849)*($A$2=客户下单明细表!$S$4:$S$5200),客户下单明细表!$N$4:$N$5200))</f>
        <v/>
      </c>
      <c r="D1849" s="21" t="str">
        <f>IF(A1849="","",SUMPRODUCT((MONTH(客户下单明细表!$D$4:$D$5200)=销售员提成汇总!$E$2)*((YEAR(客户下单明细表!$D$4:$D$5200)=销售员提成汇总!$C$2))*(客户下单明细表!$O$4:$O$5200=A1849),客户下单明细表!$R$4:$R$5200))</f>
        <v/>
      </c>
      <c r="E1849" s="21" t="str">
        <f>IF(A1849="","",SUMPRODUCT((MONTH(客户下单明细表!$D$4:$D$5200)=销售员提成汇总!$E$2-1)*((YEAR(客户下单明细表!$D$4:$D$5200)=销售员提成汇总!$C$2))*(客户下单明细表!$O$4:$O$5200=A1849),客户下单明细表!$R$4:$R$5200))</f>
        <v/>
      </c>
      <c r="F1849" s="22">
        <v>1800</v>
      </c>
      <c r="G1849" s="23">
        <f>SUMIFS(销售员提成汇总!C:C,销售员提成汇总!K:K,$K1849)</f>
        <v>0</v>
      </c>
      <c r="H1849" s="21">
        <f t="shared" si="86"/>
        <v>0</v>
      </c>
      <c r="I1849" s="23" t="str">
        <f t="shared" si="87"/>
        <v/>
      </c>
      <c r="J1849" s="31" t="str">
        <f t="shared" si="88"/>
        <v/>
      </c>
      <c r="K1849" s="32" t="e">
        <f>VLOOKUP(A$4:A$600,客户下单明细表!O$4:P$5200,2,FALSE)</f>
        <v>#VALUE!</v>
      </c>
    </row>
    <row r="1850" spans="1:11">
      <c r="A1850" s="20"/>
      <c r="B1850" s="21" t="str">
        <f>IF(A1850="","",SUMPRODUCT((MONTH(客户下单明细表!$D$4:$D$5200)=销售员提成汇总!$E$2)*((YEAR(客户下单明细表!$D$4:$D$5200)=销售员提成汇总!$C$2))*(客户下单明细表!$O$4:$O$5200=A1850),客户下单明细表!$N$4:$N$5200))</f>
        <v/>
      </c>
      <c r="C1850" s="21" t="str">
        <f>IF(B1850="","",SUMPRODUCT((MONTH(客户下单明细表!$D$4:$D$5200)=销售员提成汇总!$E$2-1)*((YEAR(客户下单明细表!$D$4:$D$5200)=销售员提成汇总!$C$2))*(客户下单明细表!$O$4:$O$5200=A1850)*($A$2=客户下单明细表!$S$4:$S$5200),客户下单明细表!$N$4:$N$5200))</f>
        <v/>
      </c>
      <c r="D1850" s="21" t="str">
        <f>IF(A1850="","",SUMPRODUCT((MONTH(客户下单明细表!$D$4:$D$5200)=销售员提成汇总!$E$2)*((YEAR(客户下单明细表!$D$4:$D$5200)=销售员提成汇总!$C$2))*(客户下单明细表!$O$4:$O$5200=A1850),客户下单明细表!$R$4:$R$5200))</f>
        <v/>
      </c>
      <c r="E1850" s="21" t="str">
        <f>IF(A1850="","",SUMPRODUCT((MONTH(客户下单明细表!$D$4:$D$5200)=销售员提成汇总!$E$2-1)*((YEAR(客户下单明细表!$D$4:$D$5200)=销售员提成汇总!$C$2))*(客户下单明细表!$O$4:$O$5200=A1850),客户下单明细表!$R$4:$R$5200))</f>
        <v/>
      </c>
      <c r="F1850" s="22">
        <v>1800</v>
      </c>
      <c r="G1850" s="23">
        <f>SUMIFS(销售员提成汇总!C:C,销售员提成汇总!K:K,$K1850)</f>
        <v>0</v>
      </c>
      <c r="H1850" s="21">
        <f t="shared" si="86"/>
        <v>0</v>
      </c>
      <c r="I1850" s="23" t="str">
        <f t="shared" si="87"/>
        <v/>
      </c>
      <c r="J1850" s="31" t="str">
        <f t="shared" si="88"/>
        <v/>
      </c>
      <c r="K1850" s="32" t="e">
        <f>VLOOKUP(A$4:A$600,客户下单明细表!O$4:P$5200,2,FALSE)</f>
        <v>#VALUE!</v>
      </c>
    </row>
    <row r="1851" spans="1:11">
      <c r="A1851" s="20"/>
      <c r="B1851" s="21" t="str">
        <f>IF(A1851="","",SUMPRODUCT((MONTH(客户下单明细表!$D$4:$D$5200)=销售员提成汇总!$E$2)*((YEAR(客户下单明细表!$D$4:$D$5200)=销售员提成汇总!$C$2))*(客户下单明细表!$O$4:$O$5200=A1851),客户下单明细表!$N$4:$N$5200))</f>
        <v/>
      </c>
      <c r="C1851" s="21" t="str">
        <f>IF(B1851="","",SUMPRODUCT((MONTH(客户下单明细表!$D$4:$D$5200)=销售员提成汇总!$E$2-1)*((YEAR(客户下单明细表!$D$4:$D$5200)=销售员提成汇总!$C$2))*(客户下单明细表!$O$4:$O$5200=A1851)*($A$2=客户下单明细表!$S$4:$S$5200),客户下单明细表!$N$4:$N$5200))</f>
        <v/>
      </c>
      <c r="D1851" s="21" t="str">
        <f>IF(A1851="","",SUMPRODUCT((MONTH(客户下单明细表!$D$4:$D$5200)=销售员提成汇总!$E$2)*((YEAR(客户下单明细表!$D$4:$D$5200)=销售员提成汇总!$C$2))*(客户下单明细表!$O$4:$O$5200=A1851),客户下单明细表!$R$4:$R$5200))</f>
        <v/>
      </c>
      <c r="E1851" s="21" t="str">
        <f>IF(A1851="","",SUMPRODUCT((MONTH(客户下单明细表!$D$4:$D$5200)=销售员提成汇总!$E$2-1)*((YEAR(客户下单明细表!$D$4:$D$5200)=销售员提成汇总!$C$2))*(客户下单明细表!$O$4:$O$5200=A1851),客户下单明细表!$R$4:$R$5200))</f>
        <v/>
      </c>
      <c r="F1851" s="22">
        <v>1800</v>
      </c>
      <c r="G1851" s="23">
        <f>SUMIFS(销售员提成汇总!C:C,销售员提成汇总!K:K,$K1851)</f>
        <v>0</v>
      </c>
      <c r="H1851" s="21">
        <f t="shared" si="86"/>
        <v>0</v>
      </c>
      <c r="I1851" s="23" t="str">
        <f t="shared" si="87"/>
        <v/>
      </c>
      <c r="J1851" s="31" t="str">
        <f t="shared" si="88"/>
        <v/>
      </c>
      <c r="K1851" s="32" t="e">
        <f>VLOOKUP(A$4:A$600,客户下单明细表!O$4:P$5200,2,FALSE)</f>
        <v>#VALUE!</v>
      </c>
    </row>
    <row r="1852" spans="1:11">
      <c r="A1852" s="20"/>
      <c r="B1852" s="21" t="str">
        <f>IF(A1852="","",SUMPRODUCT((MONTH(客户下单明细表!$D$4:$D$5200)=销售员提成汇总!$E$2)*((YEAR(客户下单明细表!$D$4:$D$5200)=销售员提成汇总!$C$2))*(客户下单明细表!$O$4:$O$5200=A1852),客户下单明细表!$N$4:$N$5200))</f>
        <v/>
      </c>
      <c r="C1852" s="21" t="str">
        <f>IF(B1852="","",SUMPRODUCT((MONTH(客户下单明细表!$D$4:$D$5200)=销售员提成汇总!$E$2-1)*((YEAR(客户下单明细表!$D$4:$D$5200)=销售员提成汇总!$C$2))*(客户下单明细表!$O$4:$O$5200=A1852)*($A$2=客户下单明细表!$S$4:$S$5200),客户下单明细表!$N$4:$N$5200))</f>
        <v/>
      </c>
      <c r="D1852" s="21" t="str">
        <f>IF(A1852="","",SUMPRODUCT((MONTH(客户下单明细表!$D$4:$D$5200)=销售员提成汇总!$E$2)*((YEAR(客户下单明细表!$D$4:$D$5200)=销售员提成汇总!$C$2))*(客户下单明细表!$O$4:$O$5200=A1852),客户下单明细表!$R$4:$R$5200))</f>
        <v/>
      </c>
      <c r="E1852" s="21" t="str">
        <f>IF(A1852="","",SUMPRODUCT((MONTH(客户下单明细表!$D$4:$D$5200)=销售员提成汇总!$E$2-1)*((YEAR(客户下单明细表!$D$4:$D$5200)=销售员提成汇总!$C$2))*(客户下单明细表!$O$4:$O$5200=A1852),客户下单明细表!$R$4:$R$5200))</f>
        <v/>
      </c>
      <c r="F1852" s="22">
        <v>1800</v>
      </c>
      <c r="G1852" s="23">
        <f>SUMIFS(销售员提成汇总!C:C,销售员提成汇总!K:K,$K1852)</f>
        <v>0</v>
      </c>
      <c r="H1852" s="21">
        <f t="shared" si="86"/>
        <v>0</v>
      </c>
      <c r="I1852" s="23" t="str">
        <f t="shared" si="87"/>
        <v/>
      </c>
      <c r="J1852" s="31" t="str">
        <f t="shared" si="88"/>
        <v/>
      </c>
      <c r="K1852" s="32" t="e">
        <f>VLOOKUP(A$4:A$600,客户下单明细表!O$4:P$5200,2,FALSE)</f>
        <v>#VALUE!</v>
      </c>
    </row>
    <row r="1853" spans="1:11">
      <c r="A1853" s="20"/>
      <c r="B1853" s="21" t="str">
        <f>IF(A1853="","",SUMPRODUCT((MONTH(客户下单明细表!$D$4:$D$5200)=销售员提成汇总!$E$2)*((YEAR(客户下单明细表!$D$4:$D$5200)=销售员提成汇总!$C$2))*(客户下单明细表!$O$4:$O$5200=A1853),客户下单明细表!$N$4:$N$5200))</f>
        <v/>
      </c>
      <c r="C1853" s="21" t="str">
        <f>IF(B1853="","",SUMPRODUCT((MONTH(客户下单明细表!$D$4:$D$5200)=销售员提成汇总!$E$2-1)*((YEAR(客户下单明细表!$D$4:$D$5200)=销售员提成汇总!$C$2))*(客户下单明细表!$O$4:$O$5200=A1853)*($A$2=客户下单明细表!$S$4:$S$5200),客户下单明细表!$N$4:$N$5200))</f>
        <v/>
      </c>
      <c r="D1853" s="21" t="str">
        <f>IF(A1853="","",SUMPRODUCT((MONTH(客户下单明细表!$D$4:$D$5200)=销售员提成汇总!$E$2)*((YEAR(客户下单明细表!$D$4:$D$5200)=销售员提成汇总!$C$2))*(客户下单明细表!$O$4:$O$5200=A1853),客户下单明细表!$R$4:$R$5200))</f>
        <v/>
      </c>
      <c r="E1853" s="21" t="str">
        <f>IF(A1853="","",SUMPRODUCT((MONTH(客户下单明细表!$D$4:$D$5200)=销售员提成汇总!$E$2-1)*((YEAR(客户下单明细表!$D$4:$D$5200)=销售员提成汇总!$C$2))*(客户下单明细表!$O$4:$O$5200=A1853),客户下单明细表!$R$4:$R$5200))</f>
        <v/>
      </c>
      <c r="F1853" s="22">
        <v>1800</v>
      </c>
      <c r="G1853" s="23">
        <f>SUMIFS(销售员提成汇总!C:C,销售员提成汇总!K:K,$K1853)</f>
        <v>0</v>
      </c>
      <c r="H1853" s="21">
        <f t="shared" si="86"/>
        <v>0</v>
      </c>
      <c r="I1853" s="23" t="str">
        <f t="shared" si="87"/>
        <v/>
      </c>
      <c r="J1853" s="31" t="str">
        <f t="shared" si="88"/>
        <v/>
      </c>
      <c r="K1853" s="32" t="e">
        <f>VLOOKUP(A$4:A$600,客户下单明细表!O$4:P$5200,2,FALSE)</f>
        <v>#VALUE!</v>
      </c>
    </row>
    <row r="1854" spans="1:11">
      <c r="A1854" s="20"/>
      <c r="B1854" s="21" t="str">
        <f>IF(A1854="","",SUMPRODUCT((MONTH(客户下单明细表!$D$4:$D$5200)=销售员提成汇总!$E$2)*((YEAR(客户下单明细表!$D$4:$D$5200)=销售员提成汇总!$C$2))*(客户下单明细表!$O$4:$O$5200=A1854),客户下单明细表!$N$4:$N$5200))</f>
        <v/>
      </c>
      <c r="C1854" s="21" t="str">
        <f>IF(B1854="","",SUMPRODUCT((MONTH(客户下单明细表!$D$4:$D$5200)=销售员提成汇总!$E$2-1)*((YEAR(客户下单明细表!$D$4:$D$5200)=销售员提成汇总!$C$2))*(客户下单明细表!$O$4:$O$5200=A1854)*($A$2=客户下单明细表!$S$4:$S$5200),客户下单明细表!$N$4:$N$5200))</f>
        <v/>
      </c>
      <c r="D1854" s="21" t="str">
        <f>IF(A1854="","",SUMPRODUCT((MONTH(客户下单明细表!$D$4:$D$5200)=销售员提成汇总!$E$2)*((YEAR(客户下单明细表!$D$4:$D$5200)=销售员提成汇总!$C$2))*(客户下单明细表!$O$4:$O$5200=A1854),客户下单明细表!$R$4:$R$5200))</f>
        <v/>
      </c>
      <c r="E1854" s="21" t="str">
        <f>IF(A1854="","",SUMPRODUCT((MONTH(客户下单明细表!$D$4:$D$5200)=销售员提成汇总!$E$2-1)*((YEAR(客户下单明细表!$D$4:$D$5200)=销售员提成汇总!$C$2))*(客户下单明细表!$O$4:$O$5200=A1854),客户下单明细表!$R$4:$R$5200))</f>
        <v/>
      </c>
      <c r="F1854" s="22">
        <v>1800</v>
      </c>
      <c r="G1854" s="23">
        <f>SUMIFS(销售员提成汇总!C:C,销售员提成汇总!K:K,$K1854)</f>
        <v>0</v>
      </c>
      <c r="H1854" s="21">
        <f t="shared" si="86"/>
        <v>0</v>
      </c>
      <c r="I1854" s="23" t="str">
        <f t="shared" si="87"/>
        <v/>
      </c>
      <c r="J1854" s="31" t="str">
        <f t="shared" si="88"/>
        <v/>
      </c>
      <c r="K1854" s="32" t="e">
        <f>VLOOKUP(A$4:A$600,客户下单明细表!O$4:P$5200,2,FALSE)</f>
        <v>#VALUE!</v>
      </c>
    </row>
    <row r="1855" spans="1:11">
      <c r="A1855" s="20"/>
      <c r="B1855" s="21" t="str">
        <f>IF(A1855="","",SUMPRODUCT((MONTH(客户下单明细表!$D$4:$D$5200)=销售员提成汇总!$E$2)*((YEAR(客户下单明细表!$D$4:$D$5200)=销售员提成汇总!$C$2))*(客户下单明细表!$O$4:$O$5200=A1855),客户下单明细表!$N$4:$N$5200))</f>
        <v/>
      </c>
      <c r="C1855" s="21" t="str">
        <f>IF(B1855="","",SUMPRODUCT((MONTH(客户下单明细表!$D$4:$D$5200)=销售员提成汇总!$E$2-1)*((YEAR(客户下单明细表!$D$4:$D$5200)=销售员提成汇总!$C$2))*(客户下单明细表!$O$4:$O$5200=A1855)*($A$2=客户下单明细表!$S$4:$S$5200),客户下单明细表!$N$4:$N$5200))</f>
        <v/>
      </c>
      <c r="D1855" s="21" t="str">
        <f>IF(A1855="","",SUMPRODUCT((MONTH(客户下单明细表!$D$4:$D$5200)=销售员提成汇总!$E$2)*((YEAR(客户下单明细表!$D$4:$D$5200)=销售员提成汇总!$C$2))*(客户下单明细表!$O$4:$O$5200=A1855),客户下单明细表!$R$4:$R$5200))</f>
        <v/>
      </c>
      <c r="E1855" s="21" t="str">
        <f>IF(A1855="","",SUMPRODUCT((MONTH(客户下单明细表!$D$4:$D$5200)=销售员提成汇总!$E$2-1)*((YEAR(客户下单明细表!$D$4:$D$5200)=销售员提成汇总!$C$2))*(客户下单明细表!$O$4:$O$5200=A1855),客户下单明细表!$R$4:$R$5200))</f>
        <v/>
      </c>
      <c r="F1855" s="22">
        <v>1800</v>
      </c>
      <c r="G1855" s="23">
        <f>SUMIFS(销售员提成汇总!C:C,销售员提成汇总!K:K,$K1855)</f>
        <v>0</v>
      </c>
      <c r="H1855" s="21">
        <f t="shared" si="86"/>
        <v>0</v>
      </c>
      <c r="I1855" s="23" t="str">
        <f t="shared" si="87"/>
        <v/>
      </c>
      <c r="J1855" s="31" t="str">
        <f t="shared" si="88"/>
        <v/>
      </c>
      <c r="K1855" s="32" t="e">
        <f>VLOOKUP(A$4:A$600,客户下单明细表!O$4:P$5200,2,FALSE)</f>
        <v>#VALUE!</v>
      </c>
    </row>
    <row r="1856" spans="1:11">
      <c r="A1856" s="20"/>
      <c r="B1856" s="21" t="str">
        <f>IF(A1856="","",SUMPRODUCT((MONTH(客户下单明细表!$D$4:$D$5200)=销售员提成汇总!$E$2)*((YEAR(客户下单明细表!$D$4:$D$5200)=销售员提成汇总!$C$2))*(客户下单明细表!$O$4:$O$5200=A1856),客户下单明细表!$N$4:$N$5200))</f>
        <v/>
      </c>
      <c r="C1856" s="21" t="str">
        <f>IF(B1856="","",SUMPRODUCT((MONTH(客户下单明细表!$D$4:$D$5200)=销售员提成汇总!$E$2-1)*((YEAR(客户下单明细表!$D$4:$D$5200)=销售员提成汇总!$C$2))*(客户下单明细表!$O$4:$O$5200=A1856)*($A$2=客户下单明细表!$S$4:$S$5200),客户下单明细表!$N$4:$N$5200))</f>
        <v/>
      </c>
      <c r="D1856" s="21" t="str">
        <f>IF(A1856="","",SUMPRODUCT((MONTH(客户下单明细表!$D$4:$D$5200)=销售员提成汇总!$E$2)*((YEAR(客户下单明细表!$D$4:$D$5200)=销售员提成汇总!$C$2))*(客户下单明细表!$O$4:$O$5200=A1856),客户下单明细表!$R$4:$R$5200))</f>
        <v/>
      </c>
      <c r="E1856" s="21" t="str">
        <f>IF(A1856="","",SUMPRODUCT((MONTH(客户下单明细表!$D$4:$D$5200)=销售员提成汇总!$E$2-1)*((YEAR(客户下单明细表!$D$4:$D$5200)=销售员提成汇总!$C$2))*(客户下单明细表!$O$4:$O$5200=A1856),客户下单明细表!$R$4:$R$5200))</f>
        <v/>
      </c>
      <c r="F1856" s="22">
        <v>1800</v>
      </c>
      <c r="G1856" s="23">
        <f>SUMIFS(销售员提成汇总!C:C,销售员提成汇总!K:K,$K1856)</f>
        <v>0</v>
      </c>
      <c r="H1856" s="21">
        <f t="shared" si="86"/>
        <v>0</v>
      </c>
      <c r="I1856" s="23" t="str">
        <f t="shared" si="87"/>
        <v/>
      </c>
      <c r="J1856" s="31" t="str">
        <f t="shared" si="88"/>
        <v/>
      </c>
      <c r="K1856" s="32" t="e">
        <f>VLOOKUP(A$4:A$600,客户下单明细表!O$4:P$5200,2,FALSE)</f>
        <v>#VALUE!</v>
      </c>
    </row>
    <row r="1857" spans="1:11">
      <c r="A1857" s="20"/>
      <c r="B1857" s="21" t="str">
        <f>IF(A1857="","",SUMPRODUCT((MONTH(客户下单明细表!$D$4:$D$5200)=销售员提成汇总!$E$2)*((YEAR(客户下单明细表!$D$4:$D$5200)=销售员提成汇总!$C$2))*(客户下单明细表!$O$4:$O$5200=A1857),客户下单明细表!$N$4:$N$5200))</f>
        <v/>
      </c>
      <c r="C1857" s="21" t="str">
        <f>IF(B1857="","",SUMPRODUCT((MONTH(客户下单明细表!$D$4:$D$5200)=销售员提成汇总!$E$2-1)*((YEAR(客户下单明细表!$D$4:$D$5200)=销售员提成汇总!$C$2))*(客户下单明细表!$O$4:$O$5200=A1857)*($A$2=客户下单明细表!$S$4:$S$5200),客户下单明细表!$N$4:$N$5200))</f>
        <v/>
      </c>
      <c r="D1857" s="21" t="str">
        <f>IF(A1857="","",SUMPRODUCT((MONTH(客户下单明细表!$D$4:$D$5200)=销售员提成汇总!$E$2)*((YEAR(客户下单明细表!$D$4:$D$5200)=销售员提成汇总!$C$2))*(客户下单明细表!$O$4:$O$5200=A1857),客户下单明细表!$R$4:$R$5200))</f>
        <v/>
      </c>
      <c r="E1857" s="21" t="str">
        <f>IF(A1857="","",SUMPRODUCT((MONTH(客户下单明细表!$D$4:$D$5200)=销售员提成汇总!$E$2-1)*((YEAR(客户下单明细表!$D$4:$D$5200)=销售员提成汇总!$C$2))*(客户下单明细表!$O$4:$O$5200=A1857),客户下单明细表!$R$4:$R$5200))</f>
        <v/>
      </c>
      <c r="F1857" s="22">
        <v>1800</v>
      </c>
      <c r="G1857" s="23">
        <f>SUMIFS(销售员提成汇总!C:C,销售员提成汇总!K:K,$K1857)</f>
        <v>0</v>
      </c>
      <c r="H1857" s="21">
        <f t="shared" si="86"/>
        <v>0</v>
      </c>
      <c r="I1857" s="23" t="str">
        <f t="shared" si="87"/>
        <v/>
      </c>
      <c r="J1857" s="31" t="str">
        <f t="shared" si="88"/>
        <v/>
      </c>
      <c r="K1857" s="32" t="e">
        <f>VLOOKUP(A$4:A$600,客户下单明细表!O$4:P$5200,2,FALSE)</f>
        <v>#VALUE!</v>
      </c>
    </row>
    <row r="1858" spans="1:11">
      <c r="A1858" s="20"/>
      <c r="B1858" s="21" t="str">
        <f>IF(A1858="","",SUMPRODUCT((MONTH(客户下单明细表!$D$4:$D$5200)=销售员提成汇总!$E$2)*((YEAR(客户下单明细表!$D$4:$D$5200)=销售员提成汇总!$C$2))*(客户下单明细表!$O$4:$O$5200=A1858),客户下单明细表!$N$4:$N$5200))</f>
        <v/>
      </c>
      <c r="C1858" s="21" t="str">
        <f>IF(B1858="","",SUMPRODUCT((MONTH(客户下单明细表!$D$4:$D$5200)=销售员提成汇总!$E$2-1)*((YEAR(客户下单明细表!$D$4:$D$5200)=销售员提成汇总!$C$2))*(客户下单明细表!$O$4:$O$5200=A1858)*($A$2=客户下单明细表!$S$4:$S$5200),客户下单明细表!$N$4:$N$5200))</f>
        <v/>
      </c>
      <c r="D1858" s="21" t="str">
        <f>IF(A1858="","",SUMPRODUCT((MONTH(客户下单明细表!$D$4:$D$5200)=销售员提成汇总!$E$2)*((YEAR(客户下单明细表!$D$4:$D$5200)=销售员提成汇总!$C$2))*(客户下单明细表!$O$4:$O$5200=A1858),客户下单明细表!$R$4:$R$5200))</f>
        <v/>
      </c>
      <c r="E1858" s="21" t="str">
        <f>IF(A1858="","",SUMPRODUCT((MONTH(客户下单明细表!$D$4:$D$5200)=销售员提成汇总!$E$2-1)*((YEAR(客户下单明细表!$D$4:$D$5200)=销售员提成汇总!$C$2))*(客户下单明细表!$O$4:$O$5200=A1858),客户下单明细表!$R$4:$R$5200))</f>
        <v/>
      </c>
      <c r="F1858" s="22">
        <v>1800</v>
      </c>
      <c r="G1858" s="23">
        <f>SUMIFS(销售员提成汇总!C:C,销售员提成汇总!K:K,$K1858)</f>
        <v>0</v>
      </c>
      <c r="H1858" s="21">
        <f t="shared" ref="H1858:H1921" si="89">IF(20000&lt;=$G1858,(G1858*5%),IF(AND(10000&lt;=$G1858,$G1858&lt;20000),(G1858*4%),IF(AND(5000&lt;=$G1858,$G1858&lt;10000),(G1858*2%),IF(AND($G1858&lt;5000),(0)))))</f>
        <v>0</v>
      </c>
      <c r="I1858" s="23" t="str">
        <f t="shared" ref="I1858:I1921" si="90">IF(A1858="","",SUM(D1858,H1858,F1858))</f>
        <v/>
      </c>
      <c r="J1858" s="31" t="str">
        <f t="shared" ref="J1858:J1921" si="91">IF(A1858="","",RANK($B1858,$B$4:$B$23))</f>
        <v/>
      </c>
      <c r="K1858" s="32" t="e">
        <f>VLOOKUP(A$4:A$600,客户下单明细表!O$4:P$5200,2,FALSE)</f>
        <v>#VALUE!</v>
      </c>
    </row>
    <row r="1859" spans="1:11">
      <c r="A1859" s="20"/>
      <c r="B1859" s="21" t="str">
        <f>IF(A1859="","",SUMPRODUCT((MONTH(客户下单明细表!$D$4:$D$5200)=销售员提成汇总!$E$2)*((YEAR(客户下单明细表!$D$4:$D$5200)=销售员提成汇总!$C$2))*(客户下单明细表!$O$4:$O$5200=A1859),客户下单明细表!$N$4:$N$5200))</f>
        <v/>
      </c>
      <c r="C1859" s="21" t="str">
        <f>IF(B1859="","",SUMPRODUCT((MONTH(客户下单明细表!$D$4:$D$5200)=销售员提成汇总!$E$2-1)*((YEAR(客户下单明细表!$D$4:$D$5200)=销售员提成汇总!$C$2))*(客户下单明细表!$O$4:$O$5200=A1859)*($A$2=客户下单明细表!$S$4:$S$5200),客户下单明细表!$N$4:$N$5200))</f>
        <v/>
      </c>
      <c r="D1859" s="21" t="str">
        <f>IF(A1859="","",SUMPRODUCT((MONTH(客户下单明细表!$D$4:$D$5200)=销售员提成汇总!$E$2)*((YEAR(客户下单明细表!$D$4:$D$5200)=销售员提成汇总!$C$2))*(客户下单明细表!$O$4:$O$5200=A1859),客户下单明细表!$R$4:$R$5200))</f>
        <v/>
      </c>
      <c r="E1859" s="21" t="str">
        <f>IF(A1859="","",SUMPRODUCT((MONTH(客户下单明细表!$D$4:$D$5200)=销售员提成汇总!$E$2-1)*((YEAR(客户下单明细表!$D$4:$D$5200)=销售员提成汇总!$C$2))*(客户下单明细表!$O$4:$O$5200=A1859),客户下单明细表!$R$4:$R$5200))</f>
        <v/>
      </c>
      <c r="F1859" s="22">
        <v>1800</v>
      </c>
      <c r="G1859" s="23">
        <f>SUMIFS(销售员提成汇总!C:C,销售员提成汇总!K:K,$K1859)</f>
        <v>0</v>
      </c>
      <c r="H1859" s="21">
        <f t="shared" si="89"/>
        <v>0</v>
      </c>
      <c r="I1859" s="23" t="str">
        <f t="shared" si="90"/>
        <v/>
      </c>
      <c r="J1859" s="31" t="str">
        <f t="shared" si="91"/>
        <v/>
      </c>
      <c r="K1859" s="32" t="e">
        <f>VLOOKUP(A$4:A$600,客户下单明细表!O$4:P$5200,2,FALSE)</f>
        <v>#VALUE!</v>
      </c>
    </row>
    <row r="1860" spans="1:11">
      <c r="A1860" s="20"/>
      <c r="B1860" s="21" t="str">
        <f>IF(A1860="","",SUMPRODUCT((MONTH(客户下单明细表!$D$4:$D$5200)=销售员提成汇总!$E$2)*((YEAR(客户下单明细表!$D$4:$D$5200)=销售员提成汇总!$C$2))*(客户下单明细表!$O$4:$O$5200=A1860),客户下单明细表!$N$4:$N$5200))</f>
        <v/>
      </c>
      <c r="C1860" s="21" t="str">
        <f>IF(B1860="","",SUMPRODUCT((MONTH(客户下单明细表!$D$4:$D$5200)=销售员提成汇总!$E$2-1)*((YEAR(客户下单明细表!$D$4:$D$5200)=销售员提成汇总!$C$2))*(客户下单明细表!$O$4:$O$5200=A1860)*($A$2=客户下单明细表!$S$4:$S$5200),客户下单明细表!$N$4:$N$5200))</f>
        <v/>
      </c>
      <c r="D1860" s="21" t="str">
        <f>IF(A1860="","",SUMPRODUCT((MONTH(客户下单明细表!$D$4:$D$5200)=销售员提成汇总!$E$2)*((YEAR(客户下单明细表!$D$4:$D$5200)=销售员提成汇总!$C$2))*(客户下单明细表!$O$4:$O$5200=A1860),客户下单明细表!$R$4:$R$5200))</f>
        <v/>
      </c>
      <c r="E1860" s="21" t="str">
        <f>IF(A1860="","",SUMPRODUCT((MONTH(客户下单明细表!$D$4:$D$5200)=销售员提成汇总!$E$2-1)*((YEAR(客户下单明细表!$D$4:$D$5200)=销售员提成汇总!$C$2))*(客户下单明细表!$O$4:$O$5200=A1860),客户下单明细表!$R$4:$R$5200))</f>
        <v/>
      </c>
      <c r="F1860" s="22">
        <v>1800</v>
      </c>
      <c r="G1860" s="23">
        <f>SUMIFS(销售员提成汇总!C:C,销售员提成汇总!K:K,$K1860)</f>
        <v>0</v>
      </c>
      <c r="H1860" s="21">
        <f t="shared" si="89"/>
        <v>0</v>
      </c>
      <c r="I1860" s="23" t="str">
        <f t="shared" si="90"/>
        <v/>
      </c>
      <c r="J1860" s="31" t="str">
        <f t="shared" si="91"/>
        <v/>
      </c>
      <c r="K1860" s="32" t="e">
        <f>VLOOKUP(A$4:A$600,客户下单明细表!O$4:P$5200,2,FALSE)</f>
        <v>#VALUE!</v>
      </c>
    </row>
    <row r="1861" spans="1:11">
      <c r="A1861" s="20"/>
      <c r="B1861" s="21" t="str">
        <f>IF(A1861="","",SUMPRODUCT((MONTH(客户下单明细表!$D$4:$D$5200)=销售员提成汇总!$E$2)*((YEAR(客户下单明细表!$D$4:$D$5200)=销售员提成汇总!$C$2))*(客户下单明细表!$O$4:$O$5200=A1861),客户下单明细表!$N$4:$N$5200))</f>
        <v/>
      </c>
      <c r="C1861" s="21" t="str">
        <f>IF(B1861="","",SUMPRODUCT((MONTH(客户下单明细表!$D$4:$D$5200)=销售员提成汇总!$E$2-1)*((YEAR(客户下单明细表!$D$4:$D$5200)=销售员提成汇总!$C$2))*(客户下单明细表!$O$4:$O$5200=A1861)*($A$2=客户下单明细表!$S$4:$S$5200),客户下单明细表!$N$4:$N$5200))</f>
        <v/>
      </c>
      <c r="D1861" s="21" t="str">
        <f>IF(A1861="","",SUMPRODUCT((MONTH(客户下单明细表!$D$4:$D$5200)=销售员提成汇总!$E$2)*((YEAR(客户下单明细表!$D$4:$D$5200)=销售员提成汇总!$C$2))*(客户下单明细表!$O$4:$O$5200=A1861),客户下单明细表!$R$4:$R$5200))</f>
        <v/>
      </c>
      <c r="E1861" s="21" t="str">
        <f>IF(A1861="","",SUMPRODUCT((MONTH(客户下单明细表!$D$4:$D$5200)=销售员提成汇总!$E$2-1)*((YEAR(客户下单明细表!$D$4:$D$5200)=销售员提成汇总!$C$2))*(客户下单明细表!$O$4:$O$5200=A1861),客户下单明细表!$R$4:$R$5200))</f>
        <v/>
      </c>
      <c r="F1861" s="22">
        <v>1800</v>
      </c>
      <c r="G1861" s="23">
        <f>SUMIFS(销售员提成汇总!C:C,销售员提成汇总!K:K,$K1861)</f>
        <v>0</v>
      </c>
      <c r="H1861" s="21">
        <f t="shared" si="89"/>
        <v>0</v>
      </c>
      <c r="I1861" s="23" t="str">
        <f t="shared" si="90"/>
        <v/>
      </c>
      <c r="J1861" s="31" t="str">
        <f t="shared" si="91"/>
        <v/>
      </c>
      <c r="K1861" s="32" t="e">
        <f>VLOOKUP(A$4:A$600,客户下单明细表!O$4:P$5200,2,FALSE)</f>
        <v>#VALUE!</v>
      </c>
    </row>
    <row r="1862" spans="1:11">
      <c r="A1862" s="20"/>
      <c r="B1862" s="21" t="str">
        <f>IF(A1862="","",SUMPRODUCT((MONTH(客户下单明细表!$D$4:$D$5200)=销售员提成汇总!$E$2)*((YEAR(客户下单明细表!$D$4:$D$5200)=销售员提成汇总!$C$2))*(客户下单明细表!$O$4:$O$5200=A1862),客户下单明细表!$N$4:$N$5200))</f>
        <v/>
      </c>
      <c r="C1862" s="21" t="str">
        <f>IF(B1862="","",SUMPRODUCT((MONTH(客户下单明细表!$D$4:$D$5200)=销售员提成汇总!$E$2-1)*((YEAR(客户下单明细表!$D$4:$D$5200)=销售员提成汇总!$C$2))*(客户下单明细表!$O$4:$O$5200=A1862)*($A$2=客户下单明细表!$S$4:$S$5200),客户下单明细表!$N$4:$N$5200))</f>
        <v/>
      </c>
      <c r="D1862" s="21" t="str">
        <f>IF(A1862="","",SUMPRODUCT((MONTH(客户下单明细表!$D$4:$D$5200)=销售员提成汇总!$E$2)*((YEAR(客户下单明细表!$D$4:$D$5200)=销售员提成汇总!$C$2))*(客户下单明细表!$O$4:$O$5200=A1862),客户下单明细表!$R$4:$R$5200))</f>
        <v/>
      </c>
      <c r="E1862" s="21" t="str">
        <f>IF(A1862="","",SUMPRODUCT((MONTH(客户下单明细表!$D$4:$D$5200)=销售员提成汇总!$E$2-1)*((YEAR(客户下单明细表!$D$4:$D$5200)=销售员提成汇总!$C$2))*(客户下单明细表!$O$4:$O$5200=A1862),客户下单明细表!$R$4:$R$5200))</f>
        <v/>
      </c>
      <c r="F1862" s="22">
        <v>1800</v>
      </c>
      <c r="G1862" s="23">
        <f>SUMIFS(销售员提成汇总!C:C,销售员提成汇总!K:K,$K1862)</f>
        <v>0</v>
      </c>
      <c r="H1862" s="21">
        <f t="shared" si="89"/>
        <v>0</v>
      </c>
      <c r="I1862" s="23" t="str">
        <f t="shared" si="90"/>
        <v/>
      </c>
      <c r="J1862" s="31" t="str">
        <f t="shared" si="91"/>
        <v/>
      </c>
      <c r="K1862" s="32" t="e">
        <f>VLOOKUP(A$4:A$600,客户下单明细表!O$4:P$5200,2,FALSE)</f>
        <v>#VALUE!</v>
      </c>
    </row>
    <row r="1863" spans="1:11">
      <c r="A1863" s="20"/>
      <c r="B1863" s="21" t="str">
        <f>IF(A1863="","",SUMPRODUCT((MONTH(客户下单明细表!$D$4:$D$5200)=销售员提成汇总!$E$2)*((YEAR(客户下单明细表!$D$4:$D$5200)=销售员提成汇总!$C$2))*(客户下单明细表!$O$4:$O$5200=A1863),客户下单明细表!$N$4:$N$5200))</f>
        <v/>
      </c>
      <c r="C1863" s="21" t="str">
        <f>IF(B1863="","",SUMPRODUCT((MONTH(客户下单明细表!$D$4:$D$5200)=销售员提成汇总!$E$2-1)*((YEAR(客户下单明细表!$D$4:$D$5200)=销售员提成汇总!$C$2))*(客户下单明细表!$O$4:$O$5200=A1863)*($A$2=客户下单明细表!$S$4:$S$5200),客户下单明细表!$N$4:$N$5200))</f>
        <v/>
      </c>
      <c r="D1863" s="21" t="str">
        <f>IF(A1863="","",SUMPRODUCT((MONTH(客户下单明细表!$D$4:$D$5200)=销售员提成汇总!$E$2)*((YEAR(客户下单明细表!$D$4:$D$5200)=销售员提成汇总!$C$2))*(客户下单明细表!$O$4:$O$5200=A1863),客户下单明细表!$R$4:$R$5200))</f>
        <v/>
      </c>
      <c r="E1863" s="21" t="str">
        <f>IF(A1863="","",SUMPRODUCT((MONTH(客户下单明细表!$D$4:$D$5200)=销售员提成汇总!$E$2-1)*((YEAR(客户下单明细表!$D$4:$D$5200)=销售员提成汇总!$C$2))*(客户下单明细表!$O$4:$O$5200=A1863),客户下单明细表!$R$4:$R$5200))</f>
        <v/>
      </c>
      <c r="F1863" s="22">
        <v>1800</v>
      </c>
      <c r="G1863" s="23">
        <f>SUMIFS(销售员提成汇总!C:C,销售员提成汇总!K:K,$K1863)</f>
        <v>0</v>
      </c>
      <c r="H1863" s="21">
        <f t="shared" si="89"/>
        <v>0</v>
      </c>
      <c r="I1863" s="23" t="str">
        <f t="shared" si="90"/>
        <v/>
      </c>
      <c r="J1863" s="31" t="str">
        <f t="shared" si="91"/>
        <v/>
      </c>
      <c r="K1863" s="32" t="e">
        <f>VLOOKUP(A$4:A$600,客户下单明细表!O$4:P$5200,2,FALSE)</f>
        <v>#VALUE!</v>
      </c>
    </row>
    <row r="1864" spans="1:11">
      <c r="A1864" s="20"/>
      <c r="B1864" s="21" t="str">
        <f>IF(A1864="","",SUMPRODUCT((MONTH(客户下单明细表!$D$4:$D$5200)=销售员提成汇总!$E$2)*((YEAR(客户下单明细表!$D$4:$D$5200)=销售员提成汇总!$C$2))*(客户下单明细表!$O$4:$O$5200=A1864),客户下单明细表!$N$4:$N$5200))</f>
        <v/>
      </c>
      <c r="C1864" s="21" t="str">
        <f>IF(B1864="","",SUMPRODUCT((MONTH(客户下单明细表!$D$4:$D$5200)=销售员提成汇总!$E$2-1)*((YEAR(客户下单明细表!$D$4:$D$5200)=销售员提成汇总!$C$2))*(客户下单明细表!$O$4:$O$5200=A1864)*($A$2=客户下单明细表!$S$4:$S$5200),客户下单明细表!$N$4:$N$5200))</f>
        <v/>
      </c>
      <c r="D1864" s="21" t="str">
        <f>IF(A1864="","",SUMPRODUCT((MONTH(客户下单明细表!$D$4:$D$5200)=销售员提成汇总!$E$2)*((YEAR(客户下单明细表!$D$4:$D$5200)=销售员提成汇总!$C$2))*(客户下单明细表!$O$4:$O$5200=A1864),客户下单明细表!$R$4:$R$5200))</f>
        <v/>
      </c>
      <c r="E1864" s="21" t="str">
        <f>IF(A1864="","",SUMPRODUCT((MONTH(客户下单明细表!$D$4:$D$5200)=销售员提成汇总!$E$2-1)*((YEAR(客户下单明细表!$D$4:$D$5200)=销售员提成汇总!$C$2))*(客户下单明细表!$O$4:$O$5200=A1864),客户下单明细表!$R$4:$R$5200))</f>
        <v/>
      </c>
      <c r="F1864" s="22">
        <v>1800</v>
      </c>
      <c r="G1864" s="23">
        <f>SUMIFS(销售员提成汇总!C:C,销售员提成汇总!K:K,$K1864)</f>
        <v>0</v>
      </c>
      <c r="H1864" s="21">
        <f t="shared" si="89"/>
        <v>0</v>
      </c>
      <c r="I1864" s="23" t="str">
        <f t="shared" si="90"/>
        <v/>
      </c>
      <c r="J1864" s="31" t="str">
        <f t="shared" si="91"/>
        <v/>
      </c>
      <c r="K1864" s="32" t="e">
        <f>VLOOKUP(A$4:A$600,客户下单明细表!O$4:P$5200,2,FALSE)</f>
        <v>#VALUE!</v>
      </c>
    </row>
    <row r="1865" spans="1:11">
      <c r="A1865" s="20"/>
      <c r="B1865" s="21" t="str">
        <f>IF(A1865="","",SUMPRODUCT((MONTH(客户下单明细表!$D$4:$D$5200)=销售员提成汇总!$E$2)*((YEAR(客户下单明细表!$D$4:$D$5200)=销售员提成汇总!$C$2))*(客户下单明细表!$O$4:$O$5200=A1865),客户下单明细表!$N$4:$N$5200))</f>
        <v/>
      </c>
      <c r="C1865" s="21" t="str">
        <f>IF(B1865="","",SUMPRODUCT((MONTH(客户下单明细表!$D$4:$D$5200)=销售员提成汇总!$E$2-1)*((YEAR(客户下单明细表!$D$4:$D$5200)=销售员提成汇总!$C$2))*(客户下单明细表!$O$4:$O$5200=A1865)*($A$2=客户下单明细表!$S$4:$S$5200),客户下单明细表!$N$4:$N$5200))</f>
        <v/>
      </c>
      <c r="D1865" s="21" t="str">
        <f>IF(A1865="","",SUMPRODUCT((MONTH(客户下单明细表!$D$4:$D$5200)=销售员提成汇总!$E$2)*((YEAR(客户下单明细表!$D$4:$D$5200)=销售员提成汇总!$C$2))*(客户下单明细表!$O$4:$O$5200=A1865),客户下单明细表!$R$4:$R$5200))</f>
        <v/>
      </c>
      <c r="E1865" s="21" t="str">
        <f>IF(A1865="","",SUMPRODUCT((MONTH(客户下单明细表!$D$4:$D$5200)=销售员提成汇总!$E$2-1)*((YEAR(客户下单明细表!$D$4:$D$5200)=销售员提成汇总!$C$2))*(客户下单明细表!$O$4:$O$5200=A1865),客户下单明细表!$R$4:$R$5200))</f>
        <v/>
      </c>
      <c r="F1865" s="22">
        <v>1800</v>
      </c>
      <c r="G1865" s="23">
        <f>SUMIFS(销售员提成汇总!C:C,销售员提成汇总!K:K,$K1865)</f>
        <v>0</v>
      </c>
      <c r="H1865" s="21">
        <f t="shared" si="89"/>
        <v>0</v>
      </c>
      <c r="I1865" s="23" t="str">
        <f t="shared" si="90"/>
        <v/>
      </c>
      <c r="J1865" s="31" t="str">
        <f t="shared" si="91"/>
        <v/>
      </c>
      <c r="K1865" s="32" t="e">
        <f>VLOOKUP(A$4:A$600,客户下单明细表!O$4:P$5200,2,FALSE)</f>
        <v>#VALUE!</v>
      </c>
    </row>
    <row r="1866" spans="1:11">
      <c r="A1866" s="20"/>
      <c r="B1866" s="21" t="str">
        <f>IF(A1866="","",SUMPRODUCT((MONTH(客户下单明细表!$D$4:$D$5200)=销售员提成汇总!$E$2)*((YEAR(客户下单明细表!$D$4:$D$5200)=销售员提成汇总!$C$2))*(客户下单明细表!$O$4:$O$5200=A1866),客户下单明细表!$N$4:$N$5200))</f>
        <v/>
      </c>
      <c r="C1866" s="21" t="str">
        <f>IF(B1866="","",SUMPRODUCT((MONTH(客户下单明细表!$D$4:$D$5200)=销售员提成汇总!$E$2-1)*((YEAR(客户下单明细表!$D$4:$D$5200)=销售员提成汇总!$C$2))*(客户下单明细表!$O$4:$O$5200=A1866)*($A$2=客户下单明细表!$S$4:$S$5200),客户下单明细表!$N$4:$N$5200))</f>
        <v/>
      </c>
      <c r="D1866" s="21" t="str">
        <f>IF(A1866="","",SUMPRODUCT((MONTH(客户下单明细表!$D$4:$D$5200)=销售员提成汇总!$E$2)*((YEAR(客户下单明细表!$D$4:$D$5200)=销售员提成汇总!$C$2))*(客户下单明细表!$O$4:$O$5200=A1866),客户下单明细表!$R$4:$R$5200))</f>
        <v/>
      </c>
      <c r="E1866" s="21" t="str">
        <f>IF(A1866="","",SUMPRODUCT((MONTH(客户下单明细表!$D$4:$D$5200)=销售员提成汇总!$E$2-1)*((YEAR(客户下单明细表!$D$4:$D$5200)=销售员提成汇总!$C$2))*(客户下单明细表!$O$4:$O$5200=A1866),客户下单明细表!$R$4:$R$5200))</f>
        <v/>
      </c>
      <c r="F1866" s="22">
        <v>1800</v>
      </c>
      <c r="G1866" s="23">
        <f>SUMIFS(销售员提成汇总!C:C,销售员提成汇总!K:K,$K1866)</f>
        <v>0</v>
      </c>
      <c r="H1866" s="21">
        <f t="shared" si="89"/>
        <v>0</v>
      </c>
      <c r="I1866" s="23" t="str">
        <f t="shared" si="90"/>
        <v/>
      </c>
      <c r="J1866" s="31" t="str">
        <f t="shared" si="91"/>
        <v/>
      </c>
      <c r="K1866" s="32" t="e">
        <f>VLOOKUP(A$4:A$600,客户下单明细表!O$4:P$5200,2,FALSE)</f>
        <v>#VALUE!</v>
      </c>
    </row>
    <row r="1867" spans="1:11">
      <c r="A1867" s="20"/>
      <c r="B1867" s="21" t="str">
        <f>IF(A1867="","",SUMPRODUCT((MONTH(客户下单明细表!$D$4:$D$5200)=销售员提成汇总!$E$2)*((YEAR(客户下单明细表!$D$4:$D$5200)=销售员提成汇总!$C$2))*(客户下单明细表!$O$4:$O$5200=A1867),客户下单明细表!$N$4:$N$5200))</f>
        <v/>
      </c>
      <c r="C1867" s="21" t="str">
        <f>IF(B1867="","",SUMPRODUCT((MONTH(客户下单明细表!$D$4:$D$5200)=销售员提成汇总!$E$2-1)*((YEAR(客户下单明细表!$D$4:$D$5200)=销售员提成汇总!$C$2))*(客户下单明细表!$O$4:$O$5200=A1867)*($A$2=客户下单明细表!$S$4:$S$5200),客户下单明细表!$N$4:$N$5200))</f>
        <v/>
      </c>
      <c r="D1867" s="21" t="str">
        <f>IF(A1867="","",SUMPRODUCT((MONTH(客户下单明细表!$D$4:$D$5200)=销售员提成汇总!$E$2)*((YEAR(客户下单明细表!$D$4:$D$5200)=销售员提成汇总!$C$2))*(客户下单明细表!$O$4:$O$5200=A1867),客户下单明细表!$R$4:$R$5200))</f>
        <v/>
      </c>
      <c r="E1867" s="21" t="str">
        <f>IF(A1867="","",SUMPRODUCT((MONTH(客户下单明细表!$D$4:$D$5200)=销售员提成汇总!$E$2-1)*((YEAR(客户下单明细表!$D$4:$D$5200)=销售员提成汇总!$C$2))*(客户下单明细表!$O$4:$O$5200=A1867),客户下单明细表!$R$4:$R$5200))</f>
        <v/>
      </c>
      <c r="F1867" s="22">
        <v>1800</v>
      </c>
      <c r="G1867" s="23">
        <f>SUMIFS(销售员提成汇总!C:C,销售员提成汇总!K:K,$K1867)</f>
        <v>0</v>
      </c>
      <c r="H1867" s="21">
        <f t="shared" si="89"/>
        <v>0</v>
      </c>
      <c r="I1867" s="23" t="str">
        <f t="shared" si="90"/>
        <v/>
      </c>
      <c r="J1867" s="31" t="str">
        <f t="shared" si="91"/>
        <v/>
      </c>
      <c r="K1867" s="32" t="e">
        <f>VLOOKUP(A$4:A$600,客户下单明细表!O$4:P$5200,2,FALSE)</f>
        <v>#VALUE!</v>
      </c>
    </row>
    <row r="1868" spans="1:11">
      <c r="A1868" s="20"/>
      <c r="B1868" s="21" t="str">
        <f>IF(A1868="","",SUMPRODUCT((MONTH(客户下单明细表!$D$4:$D$5200)=销售员提成汇总!$E$2)*((YEAR(客户下单明细表!$D$4:$D$5200)=销售员提成汇总!$C$2))*(客户下单明细表!$O$4:$O$5200=A1868),客户下单明细表!$N$4:$N$5200))</f>
        <v/>
      </c>
      <c r="C1868" s="21" t="str">
        <f>IF(B1868="","",SUMPRODUCT((MONTH(客户下单明细表!$D$4:$D$5200)=销售员提成汇总!$E$2-1)*((YEAR(客户下单明细表!$D$4:$D$5200)=销售员提成汇总!$C$2))*(客户下单明细表!$O$4:$O$5200=A1868)*($A$2=客户下单明细表!$S$4:$S$5200),客户下单明细表!$N$4:$N$5200))</f>
        <v/>
      </c>
      <c r="D1868" s="21" t="str">
        <f>IF(A1868="","",SUMPRODUCT((MONTH(客户下单明细表!$D$4:$D$5200)=销售员提成汇总!$E$2)*((YEAR(客户下单明细表!$D$4:$D$5200)=销售员提成汇总!$C$2))*(客户下单明细表!$O$4:$O$5200=A1868),客户下单明细表!$R$4:$R$5200))</f>
        <v/>
      </c>
      <c r="E1868" s="21" t="str">
        <f>IF(A1868="","",SUMPRODUCT((MONTH(客户下单明细表!$D$4:$D$5200)=销售员提成汇总!$E$2-1)*((YEAR(客户下单明细表!$D$4:$D$5200)=销售员提成汇总!$C$2))*(客户下单明细表!$O$4:$O$5200=A1868),客户下单明细表!$R$4:$R$5200))</f>
        <v/>
      </c>
      <c r="F1868" s="22">
        <v>1800</v>
      </c>
      <c r="G1868" s="23">
        <f>SUMIFS(销售员提成汇总!C:C,销售员提成汇总!K:K,$K1868)</f>
        <v>0</v>
      </c>
      <c r="H1868" s="21">
        <f t="shared" si="89"/>
        <v>0</v>
      </c>
      <c r="I1868" s="23" t="str">
        <f t="shared" si="90"/>
        <v/>
      </c>
      <c r="J1868" s="31" t="str">
        <f t="shared" si="91"/>
        <v/>
      </c>
      <c r="K1868" s="32" t="e">
        <f>VLOOKUP(A$4:A$600,客户下单明细表!O$4:P$5200,2,FALSE)</f>
        <v>#VALUE!</v>
      </c>
    </row>
    <row r="1869" spans="1:11">
      <c r="A1869" s="20"/>
      <c r="B1869" s="21" t="str">
        <f>IF(A1869="","",SUMPRODUCT((MONTH(客户下单明细表!$D$4:$D$5200)=销售员提成汇总!$E$2)*((YEAR(客户下单明细表!$D$4:$D$5200)=销售员提成汇总!$C$2))*(客户下单明细表!$O$4:$O$5200=A1869),客户下单明细表!$N$4:$N$5200))</f>
        <v/>
      </c>
      <c r="C1869" s="21" t="str">
        <f>IF(B1869="","",SUMPRODUCT((MONTH(客户下单明细表!$D$4:$D$5200)=销售员提成汇总!$E$2-1)*((YEAR(客户下单明细表!$D$4:$D$5200)=销售员提成汇总!$C$2))*(客户下单明细表!$O$4:$O$5200=A1869)*($A$2=客户下单明细表!$S$4:$S$5200),客户下单明细表!$N$4:$N$5200))</f>
        <v/>
      </c>
      <c r="D1869" s="21" t="str">
        <f>IF(A1869="","",SUMPRODUCT((MONTH(客户下单明细表!$D$4:$D$5200)=销售员提成汇总!$E$2)*((YEAR(客户下单明细表!$D$4:$D$5200)=销售员提成汇总!$C$2))*(客户下单明细表!$O$4:$O$5200=A1869),客户下单明细表!$R$4:$R$5200))</f>
        <v/>
      </c>
      <c r="E1869" s="21" t="str">
        <f>IF(A1869="","",SUMPRODUCT((MONTH(客户下单明细表!$D$4:$D$5200)=销售员提成汇总!$E$2-1)*((YEAR(客户下单明细表!$D$4:$D$5200)=销售员提成汇总!$C$2))*(客户下单明细表!$O$4:$O$5200=A1869),客户下单明细表!$R$4:$R$5200))</f>
        <v/>
      </c>
      <c r="F1869" s="22">
        <v>1800</v>
      </c>
      <c r="G1869" s="23">
        <f>SUMIFS(销售员提成汇总!C:C,销售员提成汇总!K:K,$K1869)</f>
        <v>0</v>
      </c>
      <c r="H1869" s="21">
        <f t="shared" si="89"/>
        <v>0</v>
      </c>
      <c r="I1869" s="23" t="str">
        <f t="shared" si="90"/>
        <v/>
      </c>
      <c r="J1869" s="31" t="str">
        <f t="shared" si="91"/>
        <v/>
      </c>
      <c r="K1869" s="32" t="e">
        <f>VLOOKUP(A$4:A$600,客户下单明细表!O$4:P$5200,2,FALSE)</f>
        <v>#VALUE!</v>
      </c>
    </row>
    <row r="1870" spans="1:11">
      <c r="A1870" s="20"/>
      <c r="B1870" s="21" t="str">
        <f>IF(A1870="","",SUMPRODUCT((MONTH(客户下单明细表!$D$4:$D$5200)=销售员提成汇总!$E$2)*((YEAR(客户下单明细表!$D$4:$D$5200)=销售员提成汇总!$C$2))*(客户下单明细表!$O$4:$O$5200=A1870),客户下单明细表!$N$4:$N$5200))</f>
        <v/>
      </c>
      <c r="C1870" s="21" t="str">
        <f>IF(B1870="","",SUMPRODUCT((MONTH(客户下单明细表!$D$4:$D$5200)=销售员提成汇总!$E$2-1)*((YEAR(客户下单明细表!$D$4:$D$5200)=销售员提成汇总!$C$2))*(客户下单明细表!$O$4:$O$5200=A1870)*($A$2=客户下单明细表!$S$4:$S$5200),客户下单明细表!$N$4:$N$5200))</f>
        <v/>
      </c>
      <c r="D1870" s="21" t="str">
        <f>IF(A1870="","",SUMPRODUCT((MONTH(客户下单明细表!$D$4:$D$5200)=销售员提成汇总!$E$2)*((YEAR(客户下单明细表!$D$4:$D$5200)=销售员提成汇总!$C$2))*(客户下单明细表!$O$4:$O$5200=A1870),客户下单明细表!$R$4:$R$5200))</f>
        <v/>
      </c>
      <c r="E1870" s="21" t="str">
        <f>IF(A1870="","",SUMPRODUCT((MONTH(客户下单明细表!$D$4:$D$5200)=销售员提成汇总!$E$2-1)*((YEAR(客户下单明细表!$D$4:$D$5200)=销售员提成汇总!$C$2))*(客户下单明细表!$O$4:$O$5200=A1870),客户下单明细表!$R$4:$R$5200))</f>
        <v/>
      </c>
      <c r="F1870" s="22">
        <v>1800</v>
      </c>
      <c r="G1870" s="23">
        <f>SUMIFS(销售员提成汇总!C:C,销售员提成汇总!K:K,$K1870)</f>
        <v>0</v>
      </c>
      <c r="H1870" s="21">
        <f t="shared" si="89"/>
        <v>0</v>
      </c>
      <c r="I1870" s="23" t="str">
        <f t="shared" si="90"/>
        <v/>
      </c>
      <c r="J1870" s="31" t="str">
        <f t="shared" si="91"/>
        <v/>
      </c>
      <c r="K1870" s="32" t="e">
        <f>VLOOKUP(A$4:A$600,客户下单明细表!O$4:P$5200,2,FALSE)</f>
        <v>#VALUE!</v>
      </c>
    </row>
    <row r="1871" spans="1:11">
      <c r="A1871" s="20"/>
      <c r="B1871" s="21" t="str">
        <f>IF(A1871="","",SUMPRODUCT((MONTH(客户下单明细表!$D$4:$D$5200)=销售员提成汇总!$E$2)*((YEAR(客户下单明细表!$D$4:$D$5200)=销售员提成汇总!$C$2))*(客户下单明细表!$O$4:$O$5200=A1871),客户下单明细表!$N$4:$N$5200))</f>
        <v/>
      </c>
      <c r="C1871" s="21" t="str">
        <f>IF(B1871="","",SUMPRODUCT((MONTH(客户下单明细表!$D$4:$D$5200)=销售员提成汇总!$E$2-1)*((YEAR(客户下单明细表!$D$4:$D$5200)=销售员提成汇总!$C$2))*(客户下单明细表!$O$4:$O$5200=A1871)*($A$2=客户下单明细表!$S$4:$S$5200),客户下单明细表!$N$4:$N$5200))</f>
        <v/>
      </c>
      <c r="D1871" s="21" t="str">
        <f>IF(A1871="","",SUMPRODUCT((MONTH(客户下单明细表!$D$4:$D$5200)=销售员提成汇总!$E$2)*((YEAR(客户下单明细表!$D$4:$D$5200)=销售员提成汇总!$C$2))*(客户下单明细表!$O$4:$O$5200=A1871),客户下单明细表!$R$4:$R$5200))</f>
        <v/>
      </c>
      <c r="E1871" s="21" t="str">
        <f>IF(A1871="","",SUMPRODUCT((MONTH(客户下单明细表!$D$4:$D$5200)=销售员提成汇总!$E$2-1)*((YEAR(客户下单明细表!$D$4:$D$5200)=销售员提成汇总!$C$2))*(客户下单明细表!$O$4:$O$5200=A1871),客户下单明细表!$R$4:$R$5200))</f>
        <v/>
      </c>
      <c r="F1871" s="22">
        <v>1800</v>
      </c>
      <c r="G1871" s="23">
        <f>SUMIFS(销售员提成汇总!C:C,销售员提成汇总!K:K,$K1871)</f>
        <v>0</v>
      </c>
      <c r="H1871" s="21">
        <f t="shared" si="89"/>
        <v>0</v>
      </c>
      <c r="I1871" s="23" t="str">
        <f t="shared" si="90"/>
        <v/>
      </c>
      <c r="J1871" s="31" t="str">
        <f t="shared" si="91"/>
        <v/>
      </c>
      <c r="K1871" s="32" t="e">
        <f>VLOOKUP(A$4:A$600,客户下单明细表!O$4:P$5200,2,FALSE)</f>
        <v>#VALUE!</v>
      </c>
    </row>
    <row r="1872" spans="1:11">
      <c r="A1872" s="20"/>
      <c r="B1872" s="21" t="str">
        <f>IF(A1872="","",SUMPRODUCT((MONTH(客户下单明细表!$D$4:$D$5200)=销售员提成汇总!$E$2)*((YEAR(客户下单明细表!$D$4:$D$5200)=销售员提成汇总!$C$2))*(客户下单明细表!$O$4:$O$5200=A1872),客户下单明细表!$N$4:$N$5200))</f>
        <v/>
      </c>
      <c r="C1872" s="21" t="str">
        <f>IF(B1872="","",SUMPRODUCT((MONTH(客户下单明细表!$D$4:$D$5200)=销售员提成汇总!$E$2-1)*((YEAR(客户下单明细表!$D$4:$D$5200)=销售员提成汇总!$C$2))*(客户下单明细表!$O$4:$O$5200=A1872)*($A$2=客户下单明细表!$S$4:$S$5200),客户下单明细表!$N$4:$N$5200))</f>
        <v/>
      </c>
      <c r="D1872" s="21" t="str">
        <f>IF(A1872="","",SUMPRODUCT((MONTH(客户下单明细表!$D$4:$D$5200)=销售员提成汇总!$E$2)*((YEAR(客户下单明细表!$D$4:$D$5200)=销售员提成汇总!$C$2))*(客户下单明细表!$O$4:$O$5200=A1872),客户下单明细表!$R$4:$R$5200))</f>
        <v/>
      </c>
      <c r="E1872" s="21" t="str">
        <f>IF(A1872="","",SUMPRODUCT((MONTH(客户下单明细表!$D$4:$D$5200)=销售员提成汇总!$E$2-1)*((YEAR(客户下单明细表!$D$4:$D$5200)=销售员提成汇总!$C$2))*(客户下单明细表!$O$4:$O$5200=A1872),客户下单明细表!$R$4:$R$5200))</f>
        <v/>
      </c>
      <c r="F1872" s="22">
        <v>1800</v>
      </c>
      <c r="G1872" s="23">
        <f>SUMIFS(销售员提成汇总!C:C,销售员提成汇总!K:K,$K1872)</f>
        <v>0</v>
      </c>
      <c r="H1872" s="21">
        <f t="shared" si="89"/>
        <v>0</v>
      </c>
      <c r="I1872" s="23" t="str">
        <f t="shared" si="90"/>
        <v/>
      </c>
      <c r="J1872" s="31" t="str">
        <f t="shared" si="91"/>
        <v/>
      </c>
      <c r="K1872" s="32" t="e">
        <f>VLOOKUP(A$4:A$600,客户下单明细表!O$4:P$5200,2,FALSE)</f>
        <v>#VALUE!</v>
      </c>
    </row>
    <row r="1873" spans="1:11">
      <c r="A1873" s="20"/>
      <c r="B1873" s="21" t="str">
        <f>IF(A1873="","",SUMPRODUCT((MONTH(客户下单明细表!$D$4:$D$5200)=销售员提成汇总!$E$2)*((YEAR(客户下单明细表!$D$4:$D$5200)=销售员提成汇总!$C$2))*(客户下单明细表!$O$4:$O$5200=A1873),客户下单明细表!$N$4:$N$5200))</f>
        <v/>
      </c>
      <c r="C1873" s="21" t="str">
        <f>IF(B1873="","",SUMPRODUCT((MONTH(客户下单明细表!$D$4:$D$5200)=销售员提成汇总!$E$2-1)*((YEAR(客户下单明细表!$D$4:$D$5200)=销售员提成汇总!$C$2))*(客户下单明细表!$O$4:$O$5200=A1873)*($A$2=客户下单明细表!$S$4:$S$5200),客户下单明细表!$N$4:$N$5200))</f>
        <v/>
      </c>
      <c r="D1873" s="21" t="str">
        <f>IF(A1873="","",SUMPRODUCT((MONTH(客户下单明细表!$D$4:$D$5200)=销售员提成汇总!$E$2)*((YEAR(客户下单明细表!$D$4:$D$5200)=销售员提成汇总!$C$2))*(客户下单明细表!$O$4:$O$5200=A1873),客户下单明细表!$R$4:$R$5200))</f>
        <v/>
      </c>
      <c r="E1873" s="21" t="str">
        <f>IF(A1873="","",SUMPRODUCT((MONTH(客户下单明细表!$D$4:$D$5200)=销售员提成汇总!$E$2-1)*((YEAR(客户下单明细表!$D$4:$D$5200)=销售员提成汇总!$C$2))*(客户下单明细表!$O$4:$O$5200=A1873),客户下单明细表!$R$4:$R$5200))</f>
        <v/>
      </c>
      <c r="F1873" s="22">
        <v>1800</v>
      </c>
      <c r="G1873" s="23">
        <f>SUMIFS(销售员提成汇总!C:C,销售员提成汇总!K:K,$K1873)</f>
        <v>0</v>
      </c>
      <c r="H1873" s="21">
        <f t="shared" si="89"/>
        <v>0</v>
      </c>
      <c r="I1873" s="23" t="str">
        <f t="shared" si="90"/>
        <v/>
      </c>
      <c r="J1873" s="31" t="str">
        <f t="shared" si="91"/>
        <v/>
      </c>
      <c r="K1873" s="32" t="e">
        <f>VLOOKUP(A$4:A$600,客户下单明细表!O$4:P$5200,2,FALSE)</f>
        <v>#VALUE!</v>
      </c>
    </row>
    <row r="1874" spans="1:11">
      <c r="A1874" s="20"/>
      <c r="B1874" s="21" t="str">
        <f>IF(A1874="","",SUMPRODUCT((MONTH(客户下单明细表!$D$4:$D$5200)=销售员提成汇总!$E$2)*((YEAR(客户下单明细表!$D$4:$D$5200)=销售员提成汇总!$C$2))*(客户下单明细表!$O$4:$O$5200=A1874),客户下单明细表!$N$4:$N$5200))</f>
        <v/>
      </c>
      <c r="C1874" s="21" t="str">
        <f>IF(B1874="","",SUMPRODUCT((MONTH(客户下单明细表!$D$4:$D$5200)=销售员提成汇总!$E$2-1)*((YEAR(客户下单明细表!$D$4:$D$5200)=销售员提成汇总!$C$2))*(客户下单明细表!$O$4:$O$5200=A1874)*($A$2=客户下单明细表!$S$4:$S$5200),客户下单明细表!$N$4:$N$5200))</f>
        <v/>
      </c>
      <c r="D1874" s="21" t="str">
        <f>IF(A1874="","",SUMPRODUCT((MONTH(客户下单明细表!$D$4:$D$5200)=销售员提成汇总!$E$2)*((YEAR(客户下单明细表!$D$4:$D$5200)=销售员提成汇总!$C$2))*(客户下单明细表!$O$4:$O$5200=A1874),客户下单明细表!$R$4:$R$5200))</f>
        <v/>
      </c>
      <c r="E1874" s="21" t="str">
        <f>IF(A1874="","",SUMPRODUCT((MONTH(客户下单明细表!$D$4:$D$5200)=销售员提成汇总!$E$2-1)*((YEAR(客户下单明细表!$D$4:$D$5200)=销售员提成汇总!$C$2))*(客户下单明细表!$O$4:$O$5200=A1874),客户下单明细表!$R$4:$R$5200))</f>
        <v/>
      </c>
      <c r="F1874" s="22">
        <v>1800</v>
      </c>
      <c r="G1874" s="23">
        <f>SUMIFS(销售员提成汇总!C:C,销售员提成汇总!K:K,$K1874)</f>
        <v>0</v>
      </c>
      <c r="H1874" s="21">
        <f t="shared" si="89"/>
        <v>0</v>
      </c>
      <c r="I1874" s="23" t="str">
        <f t="shared" si="90"/>
        <v/>
      </c>
      <c r="J1874" s="31" t="str">
        <f t="shared" si="91"/>
        <v/>
      </c>
      <c r="K1874" s="32" t="e">
        <f>VLOOKUP(A$4:A$600,客户下单明细表!O$4:P$5200,2,FALSE)</f>
        <v>#VALUE!</v>
      </c>
    </row>
    <row r="1875" spans="1:11">
      <c r="A1875" s="20"/>
      <c r="B1875" s="21" t="str">
        <f>IF(A1875="","",SUMPRODUCT((MONTH(客户下单明细表!$D$4:$D$5200)=销售员提成汇总!$E$2)*((YEAR(客户下单明细表!$D$4:$D$5200)=销售员提成汇总!$C$2))*(客户下单明细表!$O$4:$O$5200=A1875),客户下单明细表!$N$4:$N$5200))</f>
        <v/>
      </c>
      <c r="C1875" s="21" t="str">
        <f>IF(B1875="","",SUMPRODUCT((MONTH(客户下单明细表!$D$4:$D$5200)=销售员提成汇总!$E$2-1)*((YEAR(客户下单明细表!$D$4:$D$5200)=销售员提成汇总!$C$2))*(客户下单明细表!$O$4:$O$5200=A1875)*($A$2=客户下单明细表!$S$4:$S$5200),客户下单明细表!$N$4:$N$5200))</f>
        <v/>
      </c>
      <c r="D1875" s="21" t="str">
        <f>IF(A1875="","",SUMPRODUCT((MONTH(客户下单明细表!$D$4:$D$5200)=销售员提成汇总!$E$2)*((YEAR(客户下单明细表!$D$4:$D$5200)=销售员提成汇总!$C$2))*(客户下单明细表!$O$4:$O$5200=A1875),客户下单明细表!$R$4:$R$5200))</f>
        <v/>
      </c>
      <c r="E1875" s="21" t="str">
        <f>IF(A1875="","",SUMPRODUCT((MONTH(客户下单明细表!$D$4:$D$5200)=销售员提成汇总!$E$2-1)*((YEAR(客户下单明细表!$D$4:$D$5200)=销售员提成汇总!$C$2))*(客户下单明细表!$O$4:$O$5200=A1875),客户下单明细表!$R$4:$R$5200))</f>
        <v/>
      </c>
      <c r="F1875" s="22">
        <v>1800</v>
      </c>
      <c r="G1875" s="23">
        <f>SUMIFS(销售员提成汇总!C:C,销售员提成汇总!K:K,$K1875)</f>
        <v>0</v>
      </c>
      <c r="H1875" s="21">
        <f t="shared" si="89"/>
        <v>0</v>
      </c>
      <c r="I1875" s="23" t="str">
        <f t="shared" si="90"/>
        <v/>
      </c>
      <c r="J1875" s="31" t="str">
        <f t="shared" si="91"/>
        <v/>
      </c>
      <c r="K1875" s="32" t="e">
        <f>VLOOKUP(A$4:A$600,客户下单明细表!O$4:P$5200,2,FALSE)</f>
        <v>#VALUE!</v>
      </c>
    </row>
    <row r="1876" spans="1:11">
      <c r="A1876" s="20"/>
      <c r="B1876" s="21" t="str">
        <f>IF(A1876="","",SUMPRODUCT((MONTH(客户下单明细表!$D$4:$D$5200)=销售员提成汇总!$E$2)*((YEAR(客户下单明细表!$D$4:$D$5200)=销售员提成汇总!$C$2))*(客户下单明细表!$O$4:$O$5200=A1876),客户下单明细表!$N$4:$N$5200))</f>
        <v/>
      </c>
      <c r="C1876" s="21" t="str">
        <f>IF(B1876="","",SUMPRODUCT((MONTH(客户下单明细表!$D$4:$D$5200)=销售员提成汇总!$E$2-1)*((YEAR(客户下单明细表!$D$4:$D$5200)=销售员提成汇总!$C$2))*(客户下单明细表!$O$4:$O$5200=A1876)*($A$2=客户下单明细表!$S$4:$S$5200),客户下单明细表!$N$4:$N$5200))</f>
        <v/>
      </c>
      <c r="D1876" s="21" t="str">
        <f>IF(A1876="","",SUMPRODUCT((MONTH(客户下单明细表!$D$4:$D$5200)=销售员提成汇总!$E$2)*((YEAR(客户下单明细表!$D$4:$D$5200)=销售员提成汇总!$C$2))*(客户下单明细表!$O$4:$O$5200=A1876),客户下单明细表!$R$4:$R$5200))</f>
        <v/>
      </c>
      <c r="E1876" s="21" t="str">
        <f>IF(A1876="","",SUMPRODUCT((MONTH(客户下单明细表!$D$4:$D$5200)=销售员提成汇总!$E$2-1)*((YEAR(客户下单明细表!$D$4:$D$5200)=销售员提成汇总!$C$2))*(客户下单明细表!$O$4:$O$5200=A1876),客户下单明细表!$R$4:$R$5200))</f>
        <v/>
      </c>
      <c r="F1876" s="22">
        <v>1800</v>
      </c>
      <c r="G1876" s="23">
        <f>SUMIFS(销售员提成汇总!C:C,销售员提成汇总!K:K,$K1876)</f>
        <v>0</v>
      </c>
      <c r="H1876" s="21">
        <f t="shared" si="89"/>
        <v>0</v>
      </c>
      <c r="I1876" s="23" t="str">
        <f t="shared" si="90"/>
        <v/>
      </c>
      <c r="J1876" s="31" t="str">
        <f t="shared" si="91"/>
        <v/>
      </c>
      <c r="K1876" s="32" t="e">
        <f>VLOOKUP(A$4:A$600,客户下单明细表!O$4:P$5200,2,FALSE)</f>
        <v>#VALUE!</v>
      </c>
    </row>
    <row r="1877" spans="1:11">
      <c r="A1877" s="20"/>
      <c r="B1877" s="21" t="str">
        <f>IF(A1877="","",SUMPRODUCT((MONTH(客户下单明细表!$D$4:$D$5200)=销售员提成汇总!$E$2)*((YEAR(客户下单明细表!$D$4:$D$5200)=销售员提成汇总!$C$2))*(客户下单明细表!$O$4:$O$5200=A1877),客户下单明细表!$N$4:$N$5200))</f>
        <v/>
      </c>
      <c r="C1877" s="21" t="str">
        <f>IF(B1877="","",SUMPRODUCT((MONTH(客户下单明细表!$D$4:$D$5200)=销售员提成汇总!$E$2-1)*((YEAR(客户下单明细表!$D$4:$D$5200)=销售员提成汇总!$C$2))*(客户下单明细表!$O$4:$O$5200=A1877)*($A$2=客户下单明细表!$S$4:$S$5200),客户下单明细表!$N$4:$N$5200))</f>
        <v/>
      </c>
      <c r="D1877" s="21" t="str">
        <f>IF(A1877="","",SUMPRODUCT((MONTH(客户下单明细表!$D$4:$D$5200)=销售员提成汇总!$E$2)*((YEAR(客户下单明细表!$D$4:$D$5200)=销售员提成汇总!$C$2))*(客户下单明细表!$O$4:$O$5200=A1877),客户下单明细表!$R$4:$R$5200))</f>
        <v/>
      </c>
      <c r="E1877" s="21" t="str">
        <f>IF(A1877="","",SUMPRODUCT((MONTH(客户下单明细表!$D$4:$D$5200)=销售员提成汇总!$E$2-1)*((YEAR(客户下单明细表!$D$4:$D$5200)=销售员提成汇总!$C$2))*(客户下单明细表!$O$4:$O$5200=A1877),客户下单明细表!$R$4:$R$5200))</f>
        <v/>
      </c>
      <c r="F1877" s="22">
        <v>1800</v>
      </c>
      <c r="G1877" s="23">
        <f>SUMIFS(销售员提成汇总!C:C,销售员提成汇总!K:K,$K1877)</f>
        <v>0</v>
      </c>
      <c r="H1877" s="21">
        <f t="shared" si="89"/>
        <v>0</v>
      </c>
      <c r="I1877" s="23" t="str">
        <f t="shared" si="90"/>
        <v/>
      </c>
      <c r="J1877" s="31" t="str">
        <f t="shared" si="91"/>
        <v/>
      </c>
      <c r="K1877" s="32" t="e">
        <f>VLOOKUP(A$4:A$600,客户下单明细表!O$4:P$5200,2,FALSE)</f>
        <v>#VALUE!</v>
      </c>
    </row>
    <row r="1878" spans="1:11">
      <c r="A1878" s="20"/>
      <c r="B1878" s="21" t="str">
        <f>IF(A1878="","",SUMPRODUCT((MONTH(客户下单明细表!$D$4:$D$5200)=销售员提成汇总!$E$2)*((YEAR(客户下单明细表!$D$4:$D$5200)=销售员提成汇总!$C$2))*(客户下单明细表!$O$4:$O$5200=A1878),客户下单明细表!$N$4:$N$5200))</f>
        <v/>
      </c>
      <c r="C1878" s="21" t="str">
        <f>IF(B1878="","",SUMPRODUCT((MONTH(客户下单明细表!$D$4:$D$5200)=销售员提成汇总!$E$2-1)*((YEAR(客户下单明细表!$D$4:$D$5200)=销售员提成汇总!$C$2))*(客户下单明细表!$O$4:$O$5200=A1878)*($A$2=客户下单明细表!$S$4:$S$5200),客户下单明细表!$N$4:$N$5200))</f>
        <v/>
      </c>
      <c r="D1878" s="21" t="str">
        <f>IF(A1878="","",SUMPRODUCT((MONTH(客户下单明细表!$D$4:$D$5200)=销售员提成汇总!$E$2)*((YEAR(客户下单明细表!$D$4:$D$5200)=销售员提成汇总!$C$2))*(客户下单明细表!$O$4:$O$5200=A1878),客户下单明细表!$R$4:$R$5200))</f>
        <v/>
      </c>
      <c r="E1878" s="21" t="str">
        <f>IF(A1878="","",SUMPRODUCT((MONTH(客户下单明细表!$D$4:$D$5200)=销售员提成汇总!$E$2-1)*((YEAR(客户下单明细表!$D$4:$D$5200)=销售员提成汇总!$C$2))*(客户下单明细表!$O$4:$O$5200=A1878),客户下单明细表!$R$4:$R$5200))</f>
        <v/>
      </c>
      <c r="F1878" s="22">
        <v>1800</v>
      </c>
      <c r="G1878" s="23">
        <f>SUMIFS(销售员提成汇总!C:C,销售员提成汇总!K:K,$K1878)</f>
        <v>0</v>
      </c>
      <c r="H1878" s="21">
        <f t="shared" si="89"/>
        <v>0</v>
      </c>
      <c r="I1878" s="23" t="str">
        <f t="shared" si="90"/>
        <v/>
      </c>
      <c r="J1878" s="31" t="str">
        <f t="shared" si="91"/>
        <v/>
      </c>
      <c r="K1878" s="32" t="e">
        <f>VLOOKUP(A$4:A$600,客户下单明细表!O$4:P$5200,2,FALSE)</f>
        <v>#VALUE!</v>
      </c>
    </row>
    <row r="1879" spans="1:11">
      <c r="A1879" s="20"/>
      <c r="B1879" s="21" t="str">
        <f>IF(A1879="","",SUMPRODUCT((MONTH(客户下单明细表!$D$4:$D$5200)=销售员提成汇总!$E$2)*((YEAR(客户下单明细表!$D$4:$D$5200)=销售员提成汇总!$C$2))*(客户下单明细表!$O$4:$O$5200=A1879),客户下单明细表!$N$4:$N$5200))</f>
        <v/>
      </c>
      <c r="C1879" s="21" t="str">
        <f>IF(B1879="","",SUMPRODUCT((MONTH(客户下单明细表!$D$4:$D$5200)=销售员提成汇总!$E$2-1)*((YEAR(客户下单明细表!$D$4:$D$5200)=销售员提成汇总!$C$2))*(客户下单明细表!$O$4:$O$5200=A1879)*($A$2=客户下单明细表!$S$4:$S$5200),客户下单明细表!$N$4:$N$5200))</f>
        <v/>
      </c>
      <c r="D1879" s="21" t="str">
        <f>IF(A1879="","",SUMPRODUCT((MONTH(客户下单明细表!$D$4:$D$5200)=销售员提成汇总!$E$2)*((YEAR(客户下单明细表!$D$4:$D$5200)=销售员提成汇总!$C$2))*(客户下单明细表!$O$4:$O$5200=A1879),客户下单明细表!$R$4:$R$5200))</f>
        <v/>
      </c>
      <c r="E1879" s="21" t="str">
        <f>IF(A1879="","",SUMPRODUCT((MONTH(客户下单明细表!$D$4:$D$5200)=销售员提成汇总!$E$2-1)*((YEAR(客户下单明细表!$D$4:$D$5200)=销售员提成汇总!$C$2))*(客户下单明细表!$O$4:$O$5200=A1879),客户下单明细表!$R$4:$R$5200))</f>
        <v/>
      </c>
      <c r="F1879" s="22">
        <v>1800</v>
      </c>
      <c r="G1879" s="23">
        <f>SUMIFS(销售员提成汇总!C:C,销售员提成汇总!K:K,$K1879)</f>
        <v>0</v>
      </c>
      <c r="H1879" s="21">
        <f t="shared" si="89"/>
        <v>0</v>
      </c>
      <c r="I1879" s="23" t="str">
        <f t="shared" si="90"/>
        <v/>
      </c>
      <c r="J1879" s="31" t="str">
        <f t="shared" si="91"/>
        <v/>
      </c>
      <c r="K1879" s="32" t="e">
        <f>VLOOKUP(A$4:A$600,客户下单明细表!O$4:P$5200,2,FALSE)</f>
        <v>#VALUE!</v>
      </c>
    </row>
    <row r="1880" spans="1:11">
      <c r="A1880" s="20"/>
      <c r="B1880" s="21" t="str">
        <f>IF(A1880="","",SUMPRODUCT((MONTH(客户下单明细表!$D$4:$D$5200)=销售员提成汇总!$E$2)*((YEAR(客户下单明细表!$D$4:$D$5200)=销售员提成汇总!$C$2))*(客户下单明细表!$O$4:$O$5200=A1880),客户下单明细表!$N$4:$N$5200))</f>
        <v/>
      </c>
      <c r="C1880" s="21" t="str">
        <f>IF(B1880="","",SUMPRODUCT((MONTH(客户下单明细表!$D$4:$D$5200)=销售员提成汇总!$E$2-1)*((YEAR(客户下单明细表!$D$4:$D$5200)=销售员提成汇总!$C$2))*(客户下单明细表!$O$4:$O$5200=A1880)*($A$2=客户下单明细表!$S$4:$S$5200),客户下单明细表!$N$4:$N$5200))</f>
        <v/>
      </c>
      <c r="D1880" s="21" t="str">
        <f>IF(A1880="","",SUMPRODUCT((MONTH(客户下单明细表!$D$4:$D$5200)=销售员提成汇总!$E$2)*((YEAR(客户下单明细表!$D$4:$D$5200)=销售员提成汇总!$C$2))*(客户下单明细表!$O$4:$O$5200=A1880),客户下单明细表!$R$4:$R$5200))</f>
        <v/>
      </c>
      <c r="E1880" s="21" t="str">
        <f>IF(A1880="","",SUMPRODUCT((MONTH(客户下单明细表!$D$4:$D$5200)=销售员提成汇总!$E$2-1)*((YEAR(客户下单明细表!$D$4:$D$5200)=销售员提成汇总!$C$2))*(客户下单明细表!$O$4:$O$5200=A1880),客户下单明细表!$R$4:$R$5200))</f>
        <v/>
      </c>
      <c r="F1880" s="22">
        <v>1800</v>
      </c>
      <c r="G1880" s="23">
        <f>SUMIFS(销售员提成汇总!C:C,销售员提成汇总!K:K,$K1880)</f>
        <v>0</v>
      </c>
      <c r="H1880" s="21">
        <f t="shared" si="89"/>
        <v>0</v>
      </c>
      <c r="I1880" s="23" t="str">
        <f t="shared" si="90"/>
        <v/>
      </c>
      <c r="J1880" s="31" t="str">
        <f t="shared" si="91"/>
        <v/>
      </c>
      <c r="K1880" s="32" t="e">
        <f>VLOOKUP(A$4:A$600,客户下单明细表!O$4:P$5200,2,FALSE)</f>
        <v>#VALUE!</v>
      </c>
    </row>
    <row r="1881" spans="1:11">
      <c r="A1881" s="20"/>
      <c r="B1881" s="21" t="str">
        <f>IF(A1881="","",SUMPRODUCT((MONTH(客户下单明细表!$D$4:$D$5200)=销售员提成汇总!$E$2)*((YEAR(客户下单明细表!$D$4:$D$5200)=销售员提成汇总!$C$2))*(客户下单明细表!$O$4:$O$5200=A1881),客户下单明细表!$N$4:$N$5200))</f>
        <v/>
      </c>
      <c r="C1881" s="21" t="str">
        <f>IF(B1881="","",SUMPRODUCT((MONTH(客户下单明细表!$D$4:$D$5200)=销售员提成汇总!$E$2-1)*((YEAR(客户下单明细表!$D$4:$D$5200)=销售员提成汇总!$C$2))*(客户下单明细表!$O$4:$O$5200=A1881)*($A$2=客户下单明细表!$S$4:$S$5200),客户下单明细表!$N$4:$N$5200))</f>
        <v/>
      </c>
      <c r="D1881" s="21" t="str">
        <f>IF(A1881="","",SUMPRODUCT((MONTH(客户下单明细表!$D$4:$D$5200)=销售员提成汇总!$E$2)*((YEAR(客户下单明细表!$D$4:$D$5200)=销售员提成汇总!$C$2))*(客户下单明细表!$O$4:$O$5200=A1881),客户下单明细表!$R$4:$R$5200))</f>
        <v/>
      </c>
      <c r="E1881" s="21" t="str">
        <f>IF(A1881="","",SUMPRODUCT((MONTH(客户下单明细表!$D$4:$D$5200)=销售员提成汇总!$E$2-1)*((YEAR(客户下单明细表!$D$4:$D$5200)=销售员提成汇总!$C$2))*(客户下单明细表!$O$4:$O$5200=A1881),客户下单明细表!$R$4:$R$5200))</f>
        <v/>
      </c>
      <c r="F1881" s="22">
        <v>1800</v>
      </c>
      <c r="G1881" s="23">
        <f>SUMIFS(销售员提成汇总!C:C,销售员提成汇总!K:K,$K1881)</f>
        <v>0</v>
      </c>
      <c r="H1881" s="21">
        <f t="shared" si="89"/>
        <v>0</v>
      </c>
      <c r="I1881" s="23" t="str">
        <f t="shared" si="90"/>
        <v/>
      </c>
      <c r="J1881" s="31" t="str">
        <f t="shared" si="91"/>
        <v/>
      </c>
      <c r="K1881" s="32" t="e">
        <f>VLOOKUP(A$4:A$600,客户下单明细表!O$4:P$5200,2,FALSE)</f>
        <v>#VALUE!</v>
      </c>
    </row>
    <row r="1882" spans="1:11">
      <c r="A1882" s="20"/>
      <c r="B1882" s="21" t="str">
        <f>IF(A1882="","",SUMPRODUCT((MONTH(客户下单明细表!$D$4:$D$5200)=销售员提成汇总!$E$2)*((YEAR(客户下单明细表!$D$4:$D$5200)=销售员提成汇总!$C$2))*(客户下单明细表!$O$4:$O$5200=A1882),客户下单明细表!$N$4:$N$5200))</f>
        <v/>
      </c>
      <c r="C1882" s="21" t="str">
        <f>IF(B1882="","",SUMPRODUCT((MONTH(客户下单明细表!$D$4:$D$5200)=销售员提成汇总!$E$2-1)*((YEAR(客户下单明细表!$D$4:$D$5200)=销售员提成汇总!$C$2))*(客户下单明细表!$O$4:$O$5200=A1882)*($A$2=客户下单明细表!$S$4:$S$5200),客户下单明细表!$N$4:$N$5200))</f>
        <v/>
      </c>
      <c r="D1882" s="21" t="str">
        <f>IF(A1882="","",SUMPRODUCT((MONTH(客户下单明细表!$D$4:$D$5200)=销售员提成汇总!$E$2)*((YEAR(客户下单明细表!$D$4:$D$5200)=销售员提成汇总!$C$2))*(客户下单明细表!$O$4:$O$5200=A1882),客户下单明细表!$R$4:$R$5200))</f>
        <v/>
      </c>
      <c r="E1882" s="21" t="str">
        <f>IF(A1882="","",SUMPRODUCT((MONTH(客户下单明细表!$D$4:$D$5200)=销售员提成汇总!$E$2-1)*((YEAR(客户下单明细表!$D$4:$D$5200)=销售员提成汇总!$C$2))*(客户下单明细表!$O$4:$O$5200=A1882),客户下单明细表!$R$4:$R$5200))</f>
        <v/>
      </c>
      <c r="F1882" s="22">
        <v>1800</v>
      </c>
      <c r="G1882" s="23">
        <f>SUMIFS(销售员提成汇总!C:C,销售员提成汇总!K:K,$K1882)</f>
        <v>0</v>
      </c>
      <c r="H1882" s="21">
        <f t="shared" si="89"/>
        <v>0</v>
      </c>
      <c r="I1882" s="23" t="str">
        <f t="shared" si="90"/>
        <v/>
      </c>
      <c r="J1882" s="31" t="str">
        <f t="shared" si="91"/>
        <v/>
      </c>
      <c r="K1882" s="32" t="e">
        <f>VLOOKUP(A$4:A$600,客户下单明细表!O$4:P$5200,2,FALSE)</f>
        <v>#VALUE!</v>
      </c>
    </row>
    <row r="1883" spans="1:11">
      <c r="A1883" s="20"/>
      <c r="B1883" s="21" t="str">
        <f>IF(A1883="","",SUMPRODUCT((MONTH(客户下单明细表!$D$4:$D$5200)=销售员提成汇总!$E$2)*((YEAR(客户下单明细表!$D$4:$D$5200)=销售员提成汇总!$C$2))*(客户下单明细表!$O$4:$O$5200=A1883),客户下单明细表!$N$4:$N$5200))</f>
        <v/>
      </c>
      <c r="C1883" s="21" t="str">
        <f>IF(B1883="","",SUMPRODUCT((MONTH(客户下单明细表!$D$4:$D$5200)=销售员提成汇总!$E$2-1)*((YEAR(客户下单明细表!$D$4:$D$5200)=销售员提成汇总!$C$2))*(客户下单明细表!$O$4:$O$5200=A1883)*($A$2=客户下单明细表!$S$4:$S$5200),客户下单明细表!$N$4:$N$5200))</f>
        <v/>
      </c>
      <c r="D1883" s="21" t="str">
        <f>IF(A1883="","",SUMPRODUCT((MONTH(客户下单明细表!$D$4:$D$5200)=销售员提成汇总!$E$2)*((YEAR(客户下单明细表!$D$4:$D$5200)=销售员提成汇总!$C$2))*(客户下单明细表!$O$4:$O$5200=A1883),客户下单明细表!$R$4:$R$5200))</f>
        <v/>
      </c>
      <c r="E1883" s="21" t="str">
        <f>IF(A1883="","",SUMPRODUCT((MONTH(客户下单明细表!$D$4:$D$5200)=销售员提成汇总!$E$2-1)*((YEAR(客户下单明细表!$D$4:$D$5200)=销售员提成汇总!$C$2))*(客户下单明细表!$O$4:$O$5200=A1883),客户下单明细表!$R$4:$R$5200))</f>
        <v/>
      </c>
      <c r="F1883" s="22">
        <v>1800</v>
      </c>
      <c r="G1883" s="23">
        <f>SUMIFS(销售员提成汇总!C:C,销售员提成汇总!K:K,$K1883)</f>
        <v>0</v>
      </c>
      <c r="H1883" s="21">
        <f t="shared" si="89"/>
        <v>0</v>
      </c>
      <c r="I1883" s="23" t="str">
        <f t="shared" si="90"/>
        <v/>
      </c>
      <c r="J1883" s="31" t="str">
        <f t="shared" si="91"/>
        <v/>
      </c>
      <c r="K1883" s="32" t="e">
        <f>VLOOKUP(A$4:A$600,客户下单明细表!O$4:P$5200,2,FALSE)</f>
        <v>#VALUE!</v>
      </c>
    </row>
    <row r="1884" spans="1:11">
      <c r="A1884" s="20"/>
      <c r="B1884" s="21" t="str">
        <f>IF(A1884="","",SUMPRODUCT((MONTH(客户下单明细表!$D$4:$D$5200)=销售员提成汇总!$E$2)*((YEAR(客户下单明细表!$D$4:$D$5200)=销售员提成汇总!$C$2))*(客户下单明细表!$O$4:$O$5200=A1884),客户下单明细表!$N$4:$N$5200))</f>
        <v/>
      </c>
      <c r="C1884" s="21" t="str">
        <f>IF(B1884="","",SUMPRODUCT((MONTH(客户下单明细表!$D$4:$D$5200)=销售员提成汇总!$E$2-1)*((YEAR(客户下单明细表!$D$4:$D$5200)=销售员提成汇总!$C$2))*(客户下单明细表!$O$4:$O$5200=A1884)*($A$2=客户下单明细表!$S$4:$S$5200),客户下单明细表!$N$4:$N$5200))</f>
        <v/>
      </c>
      <c r="D1884" s="21" t="str">
        <f>IF(A1884="","",SUMPRODUCT((MONTH(客户下单明细表!$D$4:$D$5200)=销售员提成汇总!$E$2)*((YEAR(客户下单明细表!$D$4:$D$5200)=销售员提成汇总!$C$2))*(客户下单明细表!$O$4:$O$5200=A1884),客户下单明细表!$R$4:$R$5200))</f>
        <v/>
      </c>
      <c r="E1884" s="21" t="str">
        <f>IF(A1884="","",SUMPRODUCT((MONTH(客户下单明细表!$D$4:$D$5200)=销售员提成汇总!$E$2-1)*((YEAR(客户下单明细表!$D$4:$D$5200)=销售员提成汇总!$C$2))*(客户下单明细表!$O$4:$O$5200=A1884),客户下单明细表!$R$4:$R$5200))</f>
        <v/>
      </c>
      <c r="F1884" s="22">
        <v>1800</v>
      </c>
      <c r="G1884" s="23">
        <f>SUMIFS(销售员提成汇总!C:C,销售员提成汇总!K:K,$K1884)</f>
        <v>0</v>
      </c>
      <c r="H1884" s="21">
        <f t="shared" si="89"/>
        <v>0</v>
      </c>
      <c r="I1884" s="23" t="str">
        <f t="shared" si="90"/>
        <v/>
      </c>
      <c r="J1884" s="31" t="str">
        <f t="shared" si="91"/>
        <v/>
      </c>
      <c r="K1884" s="32" t="e">
        <f>VLOOKUP(A$4:A$600,客户下单明细表!O$4:P$5200,2,FALSE)</f>
        <v>#VALUE!</v>
      </c>
    </row>
    <row r="1885" spans="1:11">
      <c r="A1885" s="20"/>
      <c r="B1885" s="21" t="str">
        <f>IF(A1885="","",SUMPRODUCT((MONTH(客户下单明细表!$D$4:$D$5200)=销售员提成汇总!$E$2)*((YEAR(客户下单明细表!$D$4:$D$5200)=销售员提成汇总!$C$2))*(客户下单明细表!$O$4:$O$5200=A1885),客户下单明细表!$N$4:$N$5200))</f>
        <v/>
      </c>
      <c r="C1885" s="21" t="str">
        <f>IF(B1885="","",SUMPRODUCT((MONTH(客户下单明细表!$D$4:$D$5200)=销售员提成汇总!$E$2-1)*((YEAR(客户下单明细表!$D$4:$D$5200)=销售员提成汇总!$C$2))*(客户下单明细表!$O$4:$O$5200=A1885)*($A$2=客户下单明细表!$S$4:$S$5200),客户下单明细表!$N$4:$N$5200))</f>
        <v/>
      </c>
      <c r="D1885" s="21" t="str">
        <f>IF(A1885="","",SUMPRODUCT((MONTH(客户下单明细表!$D$4:$D$5200)=销售员提成汇总!$E$2)*((YEAR(客户下单明细表!$D$4:$D$5200)=销售员提成汇总!$C$2))*(客户下单明细表!$O$4:$O$5200=A1885),客户下单明细表!$R$4:$R$5200))</f>
        <v/>
      </c>
      <c r="E1885" s="21" t="str">
        <f>IF(A1885="","",SUMPRODUCT((MONTH(客户下单明细表!$D$4:$D$5200)=销售员提成汇总!$E$2-1)*((YEAR(客户下单明细表!$D$4:$D$5200)=销售员提成汇总!$C$2))*(客户下单明细表!$O$4:$O$5200=A1885),客户下单明细表!$R$4:$R$5200))</f>
        <v/>
      </c>
      <c r="F1885" s="22">
        <v>1800</v>
      </c>
      <c r="G1885" s="23">
        <f>SUMIFS(销售员提成汇总!C:C,销售员提成汇总!K:K,$K1885)</f>
        <v>0</v>
      </c>
      <c r="H1885" s="21">
        <f t="shared" si="89"/>
        <v>0</v>
      </c>
      <c r="I1885" s="23" t="str">
        <f t="shared" si="90"/>
        <v/>
      </c>
      <c r="J1885" s="31" t="str">
        <f t="shared" si="91"/>
        <v/>
      </c>
      <c r="K1885" s="32" t="e">
        <f>VLOOKUP(A$4:A$600,客户下单明细表!O$4:P$5200,2,FALSE)</f>
        <v>#VALUE!</v>
      </c>
    </row>
    <row r="1886" spans="1:11">
      <c r="A1886" s="20"/>
      <c r="B1886" s="21" t="str">
        <f>IF(A1886="","",SUMPRODUCT((MONTH(客户下单明细表!$D$4:$D$5200)=销售员提成汇总!$E$2)*((YEAR(客户下单明细表!$D$4:$D$5200)=销售员提成汇总!$C$2))*(客户下单明细表!$O$4:$O$5200=A1886),客户下单明细表!$N$4:$N$5200))</f>
        <v/>
      </c>
      <c r="C1886" s="21" t="str">
        <f>IF(B1886="","",SUMPRODUCT((MONTH(客户下单明细表!$D$4:$D$5200)=销售员提成汇总!$E$2-1)*((YEAR(客户下单明细表!$D$4:$D$5200)=销售员提成汇总!$C$2))*(客户下单明细表!$O$4:$O$5200=A1886)*($A$2=客户下单明细表!$S$4:$S$5200),客户下单明细表!$N$4:$N$5200))</f>
        <v/>
      </c>
      <c r="D1886" s="21" t="str">
        <f>IF(A1886="","",SUMPRODUCT((MONTH(客户下单明细表!$D$4:$D$5200)=销售员提成汇总!$E$2)*((YEAR(客户下单明细表!$D$4:$D$5200)=销售员提成汇总!$C$2))*(客户下单明细表!$O$4:$O$5200=A1886),客户下单明细表!$R$4:$R$5200))</f>
        <v/>
      </c>
      <c r="E1886" s="21" t="str">
        <f>IF(A1886="","",SUMPRODUCT((MONTH(客户下单明细表!$D$4:$D$5200)=销售员提成汇总!$E$2-1)*((YEAR(客户下单明细表!$D$4:$D$5200)=销售员提成汇总!$C$2))*(客户下单明细表!$O$4:$O$5200=A1886),客户下单明细表!$R$4:$R$5200))</f>
        <v/>
      </c>
      <c r="F1886" s="22">
        <v>1800</v>
      </c>
      <c r="G1886" s="23">
        <f>SUMIFS(销售员提成汇总!C:C,销售员提成汇总!K:K,$K1886)</f>
        <v>0</v>
      </c>
      <c r="H1886" s="21">
        <f t="shared" si="89"/>
        <v>0</v>
      </c>
      <c r="I1886" s="23" t="str">
        <f t="shared" si="90"/>
        <v/>
      </c>
      <c r="J1886" s="31" t="str">
        <f t="shared" si="91"/>
        <v/>
      </c>
      <c r="K1886" s="32" t="e">
        <f>VLOOKUP(A$4:A$600,客户下单明细表!O$4:P$5200,2,FALSE)</f>
        <v>#VALUE!</v>
      </c>
    </row>
    <row r="1887" spans="1:11">
      <c r="A1887" s="20"/>
      <c r="B1887" s="21" t="str">
        <f>IF(A1887="","",SUMPRODUCT((MONTH(客户下单明细表!$D$4:$D$5200)=销售员提成汇总!$E$2)*((YEAR(客户下单明细表!$D$4:$D$5200)=销售员提成汇总!$C$2))*(客户下单明细表!$O$4:$O$5200=A1887),客户下单明细表!$N$4:$N$5200))</f>
        <v/>
      </c>
      <c r="C1887" s="21" t="str">
        <f>IF(B1887="","",SUMPRODUCT((MONTH(客户下单明细表!$D$4:$D$5200)=销售员提成汇总!$E$2-1)*((YEAR(客户下单明细表!$D$4:$D$5200)=销售员提成汇总!$C$2))*(客户下单明细表!$O$4:$O$5200=A1887)*($A$2=客户下单明细表!$S$4:$S$5200),客户下单明细表!$N$4:$N$5200))</f>
        <v/>
      </c>
      <c r="D1887" s="21" t="str">
        <f>IF(A1887="","",SUMPRODUCT((MONTH(客户下单明细表!$D$4:$D$5200)=销售员提成汇总!$E$2)*((YEAR(客户下单明细表!$D$4:$D$5200)=销售员提成汇总!$C$2))*(客户下单明细表!$O$4:$O$5200=A1887),客户下单明细表!$R$4:$R$5200))</f>
        <v/>
      </c>
      <c r="E1887" s="21" t="str">
        <f>IF(A1887="","",SUMPRODUCT((MONTH(客户下单明细表!$D$4:$D$5200)=销售员提成汇总!$E$2-1)*((YEAR(客户下单明细表!$D$4:$D$5200)=销售员提成汇总!$C$2))*(客户下单明细表!$O$4:$O$5200=A1887),客户下单明细表!$R$4:$R$5200))</f>
        <v/>
      </c>
      <c r="F1887" s="22">
        <v>1800</v>
      </c>
      <c r="G1887" s="23">
        <f>SUMIFS(销售员提成汇总!C:C,销售员提成汇总!K:K,$K1887)</f>
        <v>0</v>
      </c>
      <c r="H1887" s="21">
        <f t="shared" si="89"/>
        <v>0</v>
      </c>
      <c r="I1887" s="23" t="str">
        <f t="shared" si="90"/>
        <v/>
      </c>
      <c r="J1887" s="31" t="str">
        <f t="shared" si="91"/>
        <v/>
      </c>
      <c r="K1887" s="32" t="e">
        <f>VLOOKUP(A$4:A$600,客户下单明细表!O$4:P$5200,2,FALSE)</f>
        <v>#VALUE!</v>
      </c>
    </row>
    <row r="1888" spans="1:11">
      <c r="A1888" s="20"/>
      <c r="B1888" s="21" t="str">
        <f>IF(A1888="","",SUMPRODUCT((MONTH(客户下单明细表!$D$4:$D$5200)=销售员提成汇总!$E$2)*((YEAR(客户下单明细表!$D$4:$D$5200)=销售员提成汇总!$C$2))*(客户下单明细表!$O$4:$O$5200=A1888),客户下单明细表!$N$4:$N$5200))</f>
        <v/>
      </c>
      <c r="C1888" s="21" t="str">
        <f>IF(B1888="","",SUMPRODUCT((MONTH(客户下单明细表!$D$4:$D$5200)=销售员提成汇总!$E$2-1)*((YEAR(客户下单明细表!$D$4:$D$5200)=销售员提成汇总!$C$2))*(客户下单明细表!$O$4:$O$5200=A1888)*($A$2=客户下单明细表!$S$4:$S$5200),客户下单明细表!$N$4:$N$5200))</f>
        <v/>
      </c>
      <c r="D1888" s="21" t="str">
        <f>IF(A1888="","",SUMPRODUCT((MONTH(客户下单明细表!$D$4:$D$5200)=销售员提成汇总!$E$2)*((YEAR(客户下单明细表!$D$4:$D$5200)=销售员提成汇总!$C$2))*(客户下单明细表!$O$4:$O$5200=A1888),客户下单明细表!$R$4:$R$5200))</f>
        <v/>
      </c>
      <c r="E1888" s="21" t="str">
        <f>IF(A1888="","",SUMPRODUCT((MONTH(客户下单明细表!$D$4:$D$5200)=销售员提成汇总!$E$2-1)*((YEAR(客户下单明细表!$D$4:$D$5200)=销售员提成汇总!$C$2))*(客户下单明细表!$O$4:$O$5200=A1888),客户下单明细表!$R$4:$R$5200))</f>
        <v/>
      </c>
      <c r="F1888" s="22">
        <v>1800</v>
      </c>
      <c r="G1888" s="23">
        <f>SUMIFS(销售员提成汇总!C:C,销售员提成汇总!K:K,$K1888)</f>
        <v>0</v>
      </c>
      <c r="H1888" s="21">
        <f t="shared" si="89"/>
        <v>0</v>
      </c>
      <c r="I1888" s="23" t="str">
        <f t="shared" si="90"/>
        <v/>
      </c>
      <c r="J1888" s="31" t="str">
        <f t="shared" si="91"/>
        <v/>
      </c>
      <c r="K1888" s="32" t="e">
        <f>VLOOKUP(A$4:A$600,客户下单明细表!O$4:P$5200,2,FALSE)</f>
        <v>#VALUE!</v>
      </c>
    </row>
    <row r="1889" spans="1:11">
      <c r="A1889" s="20"/>
      <c r="B1889" s="21" t="str">
        <f>IF(A1889="","",SUMPRODUCT((MONTH(客户下单明细表!$D$4:$D$5200)=销售员提成汇总!$E$2)*((YEAR(客户下单明细表!$D$4:$D$5200)=销售员提成汇总!$C$2))*(客户下单明细表!$O$4:$O$5200=A1889),客户下单明细表!$N$4:$N$5200))</f>
        <v/>
      </c>
      <c r="C1889" s="21" t="str">
        <f>IF(B1889="","",SUMPRODUCT((MONTH(客户下单明细表!$D$4:$D$5200)=销售员提成汇总!$E$2-1)*((YEAR(客户下单明细表!$D$4:$D$5200)=销售员提成汇总!$C$2))*(客户下单明细表!$O$4:$O$5200=A1889)*($A$2=客户下单明细表!$S$4:$S$5200),客户下单明细表!$N$4:$N$5200))</f>
        <v/>
      </c>
      <c r="D1889" s="21" t="str">
        <f>IF(A1889="","",SUMPRODUCT((MONTH(客户下单明细表!$D$4:$D$5200)=销售员提成汇总!$E$2)*((YEAR(客户下单明细表!$D$4:$D$5200)=销售员提成汇总!$C$2))*(客户下单明细表!$O$4:$O$5200=A1889),客户下单明细表!$R$4:$R$5200))</f>
        <v/>
      </c>
      <c r="E1889" s="21" t="str">
        <f>IF(A1889="","",SUMPRODUCT((MONTH(客户下单明细表!$D$4:$D$5200)=销售员提成汇总!$E$2-1)*((YEAR(客户下单明细表!$D$4:$D$5200)=销售员提成汇总!$C$2))*(客户下单明细表!$O$4:$O$5200=A1889),客户下单明细表!$R$4:$R$5200))</f>
        <v/>
      </c>
      <c r="F1889" s="22">
        <v>1800</v>
      </c>
      <c r="G1889" s="23">
        <f>SUMIFS(销售员提成汇总!C:C,销售员提成汇总!K:K,$K1889)</f>
        <v>0</v>
      </c>
      <c r="H1889" s="21">
        <f t="shared" si="89"/>
        <v>0</v>
      </c>
      <c r="I1889" s="23" t="str">
        <f t="shared" si="90"/>
        <v/>
      </c>
      <c r="J1889" s="31" t="str">
        <f t="shared" si="91"/>
        <v/>
      </c>
      <c r="K1889" s="32" t="e">
        <f>VLOOKUP(A$4:A$600,客户下单明细表!O$4:P$5200,2,FALSE)</f>
        <v>#VALUE!</v>
      </c>
    </row>
    <row r="1890" spans="1:11">
      <c r="A1890" s="20"/>
      <c r="B1890" s="21" t="str">
        <f>IF(A1890="","",SUMPRODUCT((MONTH(客户下单明细表!$D$4:$D$5200)=销售员提成汇总!$E$2)*((YEAR(客户下单明细表!$D$4:$D$5200)=销售员提成汇总!$C$2))*(客户下单明细表!$O$4:$O$5200=A1890),客户下单明细表!$N$4:$N$5200))</f>
        <v/>
      </c>
      <c r="C1890" s="21" t="str">
        <f>IF(B1890="","",SUMPRODUCT((MONTH(客户下单明细表!$D$4:$D$5200)=销售员提成汇总!$E$2-1)*((YEAR(客户下单明细表!$D$4:$D$5200)=销售员提成汇总!$C$2))*(客户下单明细表!$O$4:$O$5200=A1890)*($A$2=客户下单明细表!$S$4:$S$5200),客户下单明细表!$N$4:$N$5200))</f>
        <v/>
      </c>
      <c r="D1890" s="21" t="str">
        <f>IF(A1890="","",SUMPRODUCT((MONTH(客户下单明细表!$D$4:$D$5200)=销售员提成汇总!$E$2)*((YEAR(客户下单明细表!$D$4:$D$5200)=销售员提成汇总!$C$2))*(客户下单明细表!$O$4:$O$5200=A1890),客户下单明细表!$R$4:$R$5200))</f>
        <v/>
      </c>
      <c r="E1890" s="21" t="str">
        <f>IF(A1890="","",SUMPRODUCT((MONTH(客户下单明细表!$D$4:$D$5200)=销售员提成汇总!$E$2-1)*((YEAR(客户下单明细表!$D$4:$D$5200)=销售员提成汇总!$C$2))*(客户下单明细表!$O$4:$O$5200=A1890),客户下单明细表!$R$4:$R$5200))</f>
        <v/>
      </c>
      <c r="F1890" s="22">
        <v>1800</v>
      </c>
      <c r="G1890" s="23">
        <f>SUMIFS(销售员提成汇总!C:C,销售员提成汇总!K:K,$K1890)</f>
        <v>0</v>
      </c>
      <c r="H1890" s="21">
        <f t="shared" si="89"/>
        <v>0</v>
      </c>
      <c r="I1890" s="23" t="str">
        <f t="shared" si="90"/>
        <v/>
      </c>
      <c r="J1890" s="31" t="str">
        <f t="shared" si="91"/>
        <v/>
      </c>
      <c r="K1890" s="32" t="e">
        <f>VLOOKUP(A$4:A$600,客户下单明细表!O$4:P$5200,2,FALSE)</f>
        <v>#VALUE!</v>
      </c>
    </row>
    <row r="1891" spans="1:11">
      <c r="A1891" s="20"/>
      <c r="B1891" s="21" t="str">
        <f>IF(A1891="","",SUMPRODUCT((MONTH(客户下单明细表!$D$4:$D$5200)=销售员提成汇总!$E$2)*((YEAR(客户下单明细表!$D$4:$D$5200)=销售员提成汇总!$C$2))*(客户下单明细表!$O$4:$O$5200=A1891),客户下单明细表!$N$4:$N$5200))</f>
        <v/>
      </c>
      <c r="C1891" s="21" t="str">
        <f>IF(B1891="","",SUMPRODUCT((MONTH(客户下单明细表!$D$4:$D$5200)=销售员提成汇总!$E$2-1)*((YEAR(客户下单明细表!$D$4:$D$5200)=销售员提成汇总!$C$2))*(客户下单明细表!$O$4:$O$5200=A1891)*($A$2=客户下单明细表!$S$4:$S$5200),客户下单明细表!$N$4:$N$5200))</f>
        <v/>
      </c>
      <c r="D1891" s="21" t="str">
        <f>IF(A1891="","",SUMPRODUCT((MONTH(客户下单明细表!$D$4:$D$5200)=销售员提成汇总!$E$2)*((YEAR(客户下单明细表!$D$4:$D$5200)=销售员提成汇总!$C$2))*(客户下单明细表!$O$4:$O$5200=A1891),客户下单明细表!$R$4:$R$5200))</f>
        <v/>
      </c>
      <c r="E1891" s="21" t="str">
        <f>IF(A1891="","",SUMPRODUCT((MONTH(客户下单明细表!$D$4:$D$5200)=销售员提成汇总!$E$2-1)*((YEAR(客户下单明细表!$D$4:$D$5200)=销售员提成汇总!$C$2))*(客户下单明细表!$O$4:$O$5200=A1891),客户下单明细表!$R$4:$R$5200))</f>
        <v/>
      </c>
      <c r="F1891" s="22">
        <v>1800</v>
      </c>
      <c r="G1891" s="23">
        <f>SUMIFS(销售员提成汇总!C:C,销售员提成汇总!K:K,$K1891)</f>
        <v>0</v>
      </c>
      <c r="H1891" s="21">
        <f t="shared" si="89"/>
        <v>0</v>
      </c>
      <c r="I1891" s="23" t="str">
        <f t="shared" si="90"/>
        <v/>
      </c>
      <c r="J1891" s="31" t="str">
        <f t="shared" si="91"/>
        <v/>
      </c>
      <c r="K1891" s="32" t="e">
        <f>VLOOKUP(A$4:A$600,客户下单明细表!O$4:P$5200,2,FALSE)</f>
        <v>#VALUE!</v>
      </c>
    </row>
    <row r="1892" spans="1:11">
      <c r="A1892" s="20"/>
      <c r="B1892" s="21" t="str">
        <f>IF(A1892="","",SUMPRODUCT((MONTH(客户下单明细表!$D$4:$D$5200)=销售员提成汇总!$E$2)*((YEAR(客户下单明细表!$D$4:$D$5200)=销售员提成汇总!$C$2))*(客户下单明细表!$O$4:$O$5200=A1892),客户下单明细表!$N$4:$N$5200))</f>
        <v/>
      </c>
      <c r="C1892" s="21" t="str">
        <f>IF(B1892="","",SUMPRODUCT((MONTH(客户下单明细表!$D$4:$D$5200)=销售员提成汇总!$E$2-1)*((YEAR(客户下单明细表!$D$4:$D$5200)=销售员提成汇总!$C$2))*(客户下单明细表!$O$4:$O$5200=A1892)*($A$2=客户下单明细表!$S$4:$S$5200),客户下单明细表!$N$4:$N$5200))</f>
        <v/>
      </c>
      <c r="D1892" s="21" t="str">
        <f>IF(A1892="","",SUMPRODUCT((MONTH(客户下单明细表!$D$4:$D$5200)=销售员提成汇总!$E$2)*((YEAR(客户下单明细表!$D$4:$D$5200)=销售员提成汇总!$C$2))*(客户下单明细表!$O$4:$O$5200=A1892),客户下单明细表!$R$4:$R$5200))</f>
        <v/>
      </c>
      <c r="E1892" s="21" t="str">
        <f>IF(A1892="","",SUMPRODUCT((MONTH(客户下单明细表!$D$4:$D$5200)=销售员提成汇总!$E$2-1)*((YEAR(客户下单明细表!$D$4:$D$5200)=销售员提成汇总!$C$2))*(客户下单明细表!$O$4:$O$5200=A1892),客户下单明细表!$R$4:$R$5200))</f>
        <v/>
      </c>
      <c r="F1892" s="22">
        <v>1800</v>
      </c>
      <c r="G1892" s="23">
        <f>SUMIFS(销售员提成汇总!C:C,销售员提成汇总!K:K,$K1892)</f>
        <v>0</v>
      </c>
      <c r="H1892" s="21">
        <f t="shared" si="89"/>
        <v>0</v>
      </c>
      <c r="I1892" s="23" t="str">
        <f t="shared" si="90"/>
        <v/>
      </c>
      <c r="J1892" s="31" t="str">
        <f t="shared" si="91"/>
        <v/>
      </c>
      <c r="K1892" s="32" t="e">
        <f>VLOOKUP(A$4:A$600,客户下单明细表!O$4:P$5200,2,FALSE)</f>
        <v>#VALUE!</v>
      </c>
    </row>
    <row r="1893" spans="1:11">
      <c r="A1893" s="20"/>
      <c r="B1893" s="21" t="str">
        <f>IF(A1893="","",SUMPRODUCT((MONTH(客户下单明细表!$D$4:$D$5200)=销售员提成汇总!$E$2)*((YEAR(客户下单明细表!$D$4:$D$5200)=销售员提成汇总!$C$2))*(客户下单明细表!$O$4:$O$5200=A1893),客户下单明细表!$N$4:$N$5200))</f>
        <v/>
      </c>
      <c r="C1893" s="21" t="str">
        <f>IF(B1893="","",SUMPRODUCT((MONTH(客户下单明细表!$D$4:$D$5200)=销售员提成汇总!$E$2-1)*((YEAR(客户下单明细表!$D$4:$D$5200)=销售员提成汇总!$C$2))*(客户下单明细表!$O$4:$O$5200=A1893)*($A$2=客户下单明细表!$S$4:$S$5200),客户下单明细表!$N$4:$N$5200))</f>
        <v/>
      </c>
      <c r="D1893" s="21" t="str">
        <f>IF(A1893="","",SUMPRODUCT((MONTH(客户下单明细表!$D$4:$D$5200)=销售员提成汇总!$E$2)*((YEAR(客户下单明细表!$D$4:$D$5200)=销售员提成汇总!$C$2))*(客户下单明细表!$O$4:$O$5200=A1893),客户下单明细表!$R$4:$R$5200))</f>
        <v/>
      </c>
      <c r="E1893" s="21" t="str">
        <f>IF(A1893="","",SUMPRODUCT((MONTH(客户下单明细表!$D$4:$D$5200)=销售员提成汇总!$E$2-1)*((YEAR(客户下单明细表!$D$4:$D$5200)=销售员提成汇总!$C$2))*(客户下单明细表!$O$4:$O$5200=A1893),客户下单明细表!$R$4:$R$5200))</f>
        <v/>
      </c>
      <c r="F1893" s="22">
        <v>1800</v>
      </c>
      <c r="G1893" s="23">
        <f>SUMIFS(销售员提成汇总!C:C,销售员提成汇总!K:K,$K1893)</f>
        <v>0</v>
      </c>
      <c r="H1893" s="21">
        <f t="shared" si="89"/>
        <v>0</v>
      </c>
      <c r="I1893" s="23" t="str">
        <f t="shared" si="90"/>
        <v/>
      </c>
      <c r="J1893" s="31" t="str">
        <f t="shared" si="91"/>
        <v/>
      </c>
      <c r="K1893" s="32" t="e">
        <f>VLOOKUP(A$4:A$600,客户下单明细表!O$4:P$5200,2,FALSE)</f>
        <v>#VALUE!</v>
      </c>
    </row>
    <row r="1894" spans="1:11">
      <c r="A1894" s="20"/>
      <c r="B1894" s="21" t="str">
        <f>IF(A1894="","",SUMPRODUCT((MONTH(客户下单明细表!$D$4:$D$5200)=销售员提成汇总!$E$2)*((YEAR(客户下单明细表!$D$4:$D$5200)=销售员提成汇总!$C$2))*(客户下单明细表!$O$4:$O$5200=A1894),客户下单明细表!$N$4:$N$5200))</f>
        <v/>
      </c>
      <c r="C1894" s="21" t="str">
        <f>IF(B1894="","",SUMPRODUCT((MONTH(客户下单明细表!$D$4:$D$5200)=销售员提成汇总!$E$2-1)*((YEAR(客户下单明细表!$D$4:$D$5200)=销售员提成汇总!$C$2))*(客户下单明细表!$O$4:$O$5200=A1894)*($A$2=客户下单明细表!$S$4:$S$5200),客户下单明细表!$N$4:$N$5200))</f>
        <v/>
      </c>
      <c r="D1894" s="21" t="str">
        <f>IF(A1894="","",SUMPRODUCT((MONTH(客户下单明细表!$D$4:$D$5200)=销售员提成汇总!$E$2)*((YEAR(客户下单明细表!$D$4:$D$5200)=销售员提成汇总!$C$2))*(客户下单明细表!$O$4:$O$5200=A1894),客户下单明细表!$R$4:$R$5200))</f>
        <v/>
      </c>
      <c r="E1894" s="21" t="str">
        <f>IF(A1894="","",SUMPRODUCT((MONTH(客户下单明细表!$D$4:$D$5200)=销售员提成汇总!$E$2-1)*((YEAR(客户下单明细表!$D$4:$D$5200)=销售员提成汇总!$C$2))*(客户下单明细表!$O$4:$O$5200=A1894),客户下单明细表!$R$4:$R$5200))</f>
        <v/>
      </c>
      <c r="F1894" s="22">
        <v>1800</v>
      </c>
      <c r="G1894" s="23">
        <f>SUMIFS(销售员提成汇总!C:C,销售员提成汇总!K:K,$K1894)</f>
        <v>0</v>
      </c>
      <c r="H1894" s="21">
        <f t="shared" si="89"/>
        <v>0</v>
      </c>
      <c r="I1894" s="23" t="str">
        <f t="shared" si="90"/>
        <v/>
      </c>
      <c r="J1894" s="31" t="str">
        <f t="shared" si="91"/>
        <v/>
      </c>
      <c r="K1894" s="32" t="e">
        <f>VLOOKUP(A$4:A$600,客户下单明细表!O$4:P$5200,2,FALSE)</f>
        <v>#VALUE!</v>
      </c>
    </row>
    <row r="1895" spans="1:11">
      <c r="A1895" s="20"/>
      <c r="B1895" s="21" t="str">
        <f>IF(A1895="","",SUMPRODUCT((MONTH(客户下单明细表!$D$4:$D$5200)=销售员提成汇总!$E$2)*((YEAR(客户下单明细表!$D$4:$D$5200)=销售员提成汇总!$C$2))*(客户下单明细表!$O$4:$O$5200=A1895),客户下单明细表!$N$4:$N$5200))</f>
        <v/>
      </c>
      <c r="C1895" s="21" t="str">
        <f>IF(B1895="","",SUMPRODUCT((MONTH(客户下单明细表!$D$4:$D$5200)=销售员提成汇总!$E$2-1)*((YEAR(客户下单明细表!$D$4:$D$5200)=销售员提成汇总!$C$2))*(客户下单明细表!$O$4:$O$5200=A1895)*($A$2=客户下单明细表!$S$4:$S$5200),客户下单明细表!$N$4:$N$5200))</f>
        <v/>
      </c>
      <c r="D1895" s="21" t="str">
        <f>IF(A1895="","",SUMPRODUCT((MONTH(客户下单明细表!$D$4:$D$5200)=销售员提成汇总!$E$2)*((YEAR(客户下单明细表!$D$4:$D$5200)=销售员提成汇总!$C$2))*(客户下单明细表!$O$4:$O$5200=A1895),客户下单明细表!$R$4:$R$5200))</f>
        <v/>
      </c>
      <c r="E1895" s="21" t="str">
        <f>IF(A1895="","",SUMPRODUCT((MONTH(客户下单明细表!$D$4:$D$5200)=销售员提成汇总!$E$2-1)*((YEAR(客户下单明细表!$D$4:$D$5200)=销售员提成汇总!$C$2))*(客户下单明细表!$O$4:$O$5200=A1895),客户下单明细表!$R$4:$R$5200))</f>
        <v/>
      </c>
      <c r="F1895" s="22">
        <v>1800</v>
      </c>
      <c r="G1895" s="23">
        <f>SUMIFS(销售员提成汇总!C:C,销售员提成汇总!K:K,$K1895)</f>
        <v>0</v>
      </c>
      <c r="H1895" s="21">
        <f t="shared" si="89"/>
        <v>0</v>
      </c>
      <c r="I1895" s="23" t="str">
        <f t="shared" si="90"/>
        <v/>
      </c>
      <c r="J1895" s="31" t="str">
        <f t="shared" si="91"/>
        <v/>
      </c>
      <c r="K1895" s="32" t="e">
        <f>VLOOKUP(A$4:A$600,客户下单明细表!O$4:P$5200,2,FALSE)</f>
        <v>#VALUE!</v>
      </c>
    </row>
    <row r="1896" spans="1:11">
      <c r="A1896" s="20"/>
      <c r="B1896" s="21" t="str">
        <f>IF(A1896="","",SUMPRODUCT((MONTH(客户下单明细表!$D$4:$D$5200)=销售员提成汇总!$E$2)*((YEAR(客户下单明细表!$D$4:$D$5200)=销售员提成汇总!$C$2))*(客户下单明细表!$O$4:$O$5200=A1896),客户下单明细表!$N$4:$N$5200))</f>
        <v/>
      </c>
      <c r="C1896" s="21" t="str">
        <f>IF(B1896="","",SUMPRODUCT((MONTH(客户下单明细表!$D$4:$D$5200)=销售员提成汇总!$E$2-1)*((YEAR(客户下单明细表!$D$4:$D$5200)=销售员提成汇总!$C$2))*(客户下单明细表!$O$4:$O$5200=A1896)*($A$2=客户下单明细表!$S$4:$S$5200),客户下单明细表!$N$4:$N$5200))</f>
        <v/>
      </c>
      <c r="D1896" s="21" t="str">
        <f>IF(A1896="","",SUMPRODUCT((MONTH(客户下单明细表!$D$4:$D$5200)=销售员提成汇总!$E$2)*((YEAR(客户下单明细表!$D$4:$D$5200)=销售员提成汇总!$C$2))*(客户下单明细表!$O$4:$O$5200=A1896),客户下单明细表!$R$4:$R$5200))</f>
        <v/>
      </c>
      <c r="E1896" s="21" t="str">
        <f>IF(A1896="","",SUMPRODUCT((MONTH(客户下单明细表!$D$4:$D$5200)=销售员提成汇总!$E$2-1)*((YEAR(客户下单明细表!$D$4:$D$5200)=销售员提成汇总!$C$2))*(客户下单明细表!$O$4:$O$5200=A1896),客户下单明细表!$R$4:$R$5200))</f>
        <v/>
      </c>
      <c r="F1896" s="22">
        <v>1800</v>
      </c>
      <c r="G1896" s="23">
        <f>SUMIFS(销售员提成汇总!C:C,销售员提成汇总!K:K,$K1896)</f>
        <v>0</v>
      </c>
      <c r="H1896" s="21">
        <f t="shared" si="89"/>
        <v>0</v>
      </c>
      <c r="I1896" s="23" t="str">
        <f t="shared" si="90"/>
        <v/>
      </c>
      <c r="J1896" s="31" t="str">
        <f t="shared" si="91"/>
        <v/>
      </c>
      <c r="K1896" s="32" t="e">
        <f>VLOOKUP(A$4:A$600,客户下单明细表!O$4:P$5200,2,FALSE)</f>
        <v>#VALUE!</v>
      </c>
    </row>
    <row r="1897" spans="1:11">
      <c r="A1897" s="20"/>
      <c r="B1897" s="21" t="str">
        <f>IF(A1897="","",SUMPRODUCT((MONTH(客户下单明细表!$D$4:$D$5200)=销售员提成汇总!$E$2)*((YEAR(客户下单明细表!$D$4:$D$5200)=销售员提成汇总!$C$2))*(客户下单明细表!$O$4:$O$5200=A1897),客户下单明细表!$N$4:$N$5200))</f>
        <v/>
      </c>
      <c r="C1897" s="21" t="str">
        <f>IF(B1897="","",SUMPRODUCT((MONTH(客户下单明细表!$D$4:$D$5200)=销售员提成汇总!$E$2-1)*((YEAR(客户下单明细表!$D$4:$D$5200)=销售员提成汇总!$C$2))*(客户下单明细表!$O$4:$O$5200=A1897)*($A$2=客户下单明细表!$S$4:$S$5200),客户下单明细表!$N$4:$N$5200))</f>
        <v/>
      </c>
      <c r="D1897" s="21" t="str">
        <f>IF(A1897="","",SUMPRODUCT((MONTH(客户下单明细表!$D$4:$D$5200)=销售员提成汇总!$E$2)*((YEAR(客户下单明细表!$D$4:$D$5200)=销售员提成汇总!$C$2))*(客户下单明细表!$O$4:$O$5200=A1897),客户下单明细表!$R$4:$R$5200))</f>
        <v/>
      </c>
      <c r="E1897" s="21" t="str">
        <f>IF(A1897="","",SUMPRODUCT((MONTH(客户下单明细表!$D$4:$D$5200)=销售员提成汇总!$E$2-1)*((YEAR(客户下单明细表!$D$4:$D$5200)=销售员提成汇总!$C$2))*(客户下单明细表!$O$4:$O$5200=A1897),客户下单明细表!$R$4:$R$5200))</f>
        <v/>
      </c>
      <c r="F1897" s="22">
        <v>1800</v>
      </c>
      <c r="G1897" s="23">
        <f>SUMIFS(销售员提成汇总!C:C,销售员提成汇总!K:K,$K1897)</f>
        <v>0</v>
      </c>
      <c r="H1897" s="21">
        <f t="shared" si="89"/>
        <v>0</v>
      </c>
      <c r="I1897" s="23" t="str">
        <f t="shared" si="90"/>
        <v/>
      </c>
      <c r="J1897" s="31" t="str">
        <f t="shared" si="91"/>
        <v/>
      </c>
      <c r="K1897" s="32" t="e">
        <f>VLOOKUP(A$4:A$600,客户下单明细表!O$4:P$5200,2,FALSE)</f>
        <v>#VALUE!</v>
      </c>
    </row>
    <row r="1898" spans="1:11">
      <c r="A1898" s="20"/>
      <c r="B1898" s="21" t="str">
        <f>IF(A1898="","",SUMPRODUCT((MONTH(客户下单明细表!$D$4:$D$5200)=销售员提成汇总!$E$2)*((YEAR(客户下单明细表!$D$4:$D$5200)=销售员提成汇总!$C$2))*(客户下单明细表!$O$4:$O$5200=A1898),客户下单明细表!$N$4:$N$5200))</f>
        <v/>
      </c>
      <c r="C1898" s="21" t="str">
        <f>IF(B1898="","",SUMPRODUCT((MONTH(客户下单明细表!$D$4:$D$5200)=销售员提成汇总!$E$2-1)*((YEAR(客户下单明细表!$D$4:$D$5200)=销售员提成汇总!$C$2))*(客户下单明细表!$O$4:$O$5200=A1898)*($A$2=客户下单明细表!$S$4:$S$5200),客户下单明细表!$N$4:$N$5200))</f>
        <v/>
      </c>
      <c r="D1898" s="21" t="str">
        <f>IF(A1898="","",SUMPRODUCT((MONTH(客户下单明细表!$D$4:$D$5200)=销售员提成汇总!$E$2)*((YEAR(客户下单明细表!$D$4:$D$5200)=销售员提成汇总!$C$2))*(客户下单明细表!$O$4:$O$5200=A1898),客户下单明细表!$R$4:$R$5200))</f>
        <v/>
      </c>
      <c r="E1898" s="21" t="str">
        <f>IF(A1898="","",SUMPRODUCT((MONTH(客户下单明细表!$D$4:$D$5200)=销售员提成汇总!$E$2-1)*((YEAR(客户下单明细表!$D$4:$D$5200)=销售员提成汇总!$C$2))*(客户下单明细表!$O$4:$O$5200=A1898),客户下单明细表!$R$4:$R$5200))</f>
        <v/>
      </c>
      <c r="F1898" s="22">
        <v>1800</v>
      </c>
      <c r="G1898" s="23">
        <f>SUMIFS(销售员提成汇总!C:C,销售员提成汇总!K:K,$K1898)</f>
        <v>0</v>
      </c>
      <c r="H1898" s="21">
        <f t="shared" si="89"/>
        <v>0</v>
      </c>
      <c r="I1898" s="23" t="str">
        <f t="shared" si="90"/>
        <v/>
      </c>
      <c r="J1898" s="31" t="str">
        <f t="shared" si="91"/>
        <v/>
      </c>
      <c r="K1898" s="32" t="e">
        <f>VLOOKUP(A$4:A$600,客户下单明细表!O$4:P$5200,2,FALSE)</f>
        <v>#VALUE!</v>
      </c>
    </row>
    <row r="1899" spans="1:11">
      <c r="A1899" s="20"/>
      <c r="B1899" s="21" t="str">
        <f>IF(A1899="","",SUMPRODUCT((MONTH(客户下单明细表!$D$4:$D$5200)=销售员提成汇总!$E$2)*((YEAR(客户下单明细表!$D$4:$D$5200)=销售员提成汇总!$C$2))*(客户下单明细表!$O$4:$O$5200=A1899),客户下单明细表!$N$4:$N$5200))</f>
        <v/>
      </c>
      <c r="C1899" s="21" t="str">
        <f>IF(B1899="","",SUMPRODUCT((MONTH(客户下单明细表!$D$4:$D$5200)=销售员提成汇总!$E$2-1)*((YEAR(客户下单明细表!$D$4:$D$5200)=销售员提成汇总!$C$2))*(客户下单明细表!$O$4:$O$5200=A1899)*($A$2=客户下单明细表!$S$4:$S$5200),客户下单明细表!$N$4:$N$5200))</f>
        <v/>
      </c>
      <c r="D1899" s="21" t="str">
        <f>IF(A1899="","",SUMPRODUCT((MONTH(客户下单明细表!$D$4:$D$5200)=销售员提成汇总!$E$2)*((YEAR(客户下单明细表!$D$4:$D$5200)=销售员提成汇总!$C$2))*(客户下单明细表!$O$4:$O$5200=A1899),客户下单明细表!$R$4:$R$5200))</f>
        <v/>
      </c>
      <c r="E1899" s="21" t="str">
        <f>IF(A1899="","",SUMPRODUCT((MONTH(客户下单明细表!$D$4:$D$5200)=销售员提成汇总!$E$2-1)*((YEAR(客户下单明细表!$D$4:$D$5200)=销售员提成汇总!$C$2))*(客户下单明细表!$O$4:$O$5200=A1899),客户下单明细表!$R$4:$R$5200))</f>
        <v/>
      </c>
      <c r="F1899" s="22">
        <v>1800</v>
      </c>
      <c r="G1899" s="23">
        <f>SUMIFS(销售员提成汇总!C:C,销售员提成汇总!K:K,$K1899)</f>
        <v>0</v>
      </c>
      <c r="H1899" s="21">
        <f t="shared" si="89"/>
        <v>0</v>
      </c>
      <c r="I1899" s="23" t="str">
        <f t="shared" si="90"/>
        <v/>
      </c>
      <c r="J1899" s="31" t="str">
        <f t="shared" si="91"/>
        <v/>
      </c>
      <c r="K1899" s="32" t="e">
        <f>VLOOKUP(A$4:A$600,客户下单明细表!O$4:P$5200,2,FALSE)</f>
        <v>#VALUE!</v>
      </c>
    </row>
    <row r="1900" spans="1:11">
      <c r="A1900" s="20"/>
      <c r="B1900" s="21" t="str">
        <f>IF(A1900="","",SUMPRODUCT((MONTH(客户下单明细表!$D$4:$D$5200)=销售员提成汇总!$E$2)*((YEAR(客户下单明细表!$D$4:$D$5200)=销售员提成汇总!$C$2))*(客户下单明细表!$O$4:$O$5200=A1900),客户下单明细表!$N$4:$N$5200))</f>
        <v/>
      </c>
      <c r="C1900" s="21" t="str">
        <f>IF(B1900="","",SUMPRODUCT((MONTH(客户下单明细表!$D$4:$D$5200)=销售员提成汇总!$E$2-1)*((YEAR(客户下单明细表!$D$4:$D$5200)=销售员提成汇总!$C$2))*(客户下单明细表!$O$4:$O$5200=A1900)*($A$2=客户下单明细表!$S$4:$S$5200),客户下单明细表!$N$4:$N$5200))</f>
        <v/>
      </c>
      <c r="D1900" s="21" t="str">
        <f>IF(A1900="","",SUMPRODUCT((MONTH(客户下单明细表!$D$4:$D$5200)=销售员提成汇总!$E$2)*((YEAR(客户下单明细表!$D$4:$D$5200)=销售员提成汇总!$C$2))*(客户下单明细表!$O$4:$O$5200=A1900),客户下单明细表!$R$4:$R$5200))</f>
        <v/>
      </c>
      <c r="E1900" s="21" t="str">
        <f>IF(A1900="","",SUMPRODUCT((MONTH(客户下单明细表!$D$4:$D$5200)=销售员提成汇总!$E$2-1)*((YEAR(客户下单明细表!$D$4:$D$5200)=销售员提成汇总!$C$2))*(客户下单明细表!$O$4:$O$5200=A1900),客户下单明细表!$R$4:$R$5200))</f>
        <v/>
      </c>
      <c r="F1900" s="22">
        <v>1800</v>
      </c>
      <c r="G1900" s="23">
        <f>SUMIFS(销售员提成汇总!C:C,销售员提成汇总!K:K,$K1900)</f>
        <v>0</v>
      </c>
      <c r="H1900" s="21">
        <f t="shared" si="89"/>
        <v>0</v>
      </c>
      <c r="I1900" s="23" t="str">
        <f t="shared" si="90"/>
        <v/>
      </c>
      <c r="J1900" s="31" t="str">
        <f t="shared" si="91"/>
        <v/>
      </c>
      <c r="K1900" s="32" t="e">
        <f>VLOOKUP(A$4:A$600,客户下单明细表!O$4:P$5200,2,FALSE)</f>
        <v>#VALUE!</v>
      </c>
    </row>
    <row r="1901" spans="1:11">
      <c r="A1901" s="20"/>
      <c r="B1901" s="21" t="str">
        <f>IF(A1901="","",SUMPRODUCT((MONTH(客户下单明细表!$D$4:$D$5200)=销售员提成汇总!$E$2)*((YEAR(客户下单明细表!$D$4:$D$5200)=销售员提成汇总!$C$2))*(客户下单明细表!$O$4:$O$5200=A1901),客户下单明细表!$N$4:$N$5200))</f>
        <v/>
      </c>
      <c r="C1901" s="21" t="str">
        <f>IF(B1901="","",SUMPRODUCT((MONTH(客户下单明细表!$D$4:$D$5200)=销售员提成汇总!$E$2-1)*((YEAR(客户下单明细表!$D$4:$D$5200)=销售员提成汇总!$C$2))*(客户下单明细表!$O$4:$O$5200=A1901)*($A$2=客户下单明细表!$S$4:$S$5200),客户下单明细表!$N$4:$N$5200))</f>
        <v/>
      </c>
      <c r="D1901" s="21" t="str">
        <f>IF(A1901="","",SUMPRODUCT((MONTH(客户下单明细表!$D$4:$D$5200)=销售员提成汇总!$E$2)*((YEAR(客户下单明细表!$D$4:$D$5200)=销售员提成汇总!$C$2))*(客户下单明细表!$O$4:$O$5200=A1901),客户下单明细表!$R$4:$R$5200))</f>
        <v/>
      </c>
      <c r="E1901" s="21" t="str">
        <f>IF(A1901="","",SUMPRODUCT((MONTH(客户下单明细表!$D$4:$D$5200)=销售员提成汇总!$E$2-1)*((YEAR(客户下单明细表!$D$4:$D$5200)=销售员提成汇总!$C$2))*(客户下单明细表!$O$4:$O$5200=A1901),客户下单明细表!$R$4:$R$5200))</f>
        <v/>
      </c>
      <c r="F1901" s="22">
        <v>1800</v>
      </c>
      <c r="G1901" s="23">
        <f>SUMIFS(销售员提成汇总!C:C,销售员提成汇总!K:K,$K1901)</f>
        <v>0</v>
      </c>
      <c r="H1901" s="21">
        <f t="shared" si="89"/>
        <v>0</v>
      </c>
      <c r="I1901" s="23" t="str">
        <f t="shared" si="90"/>
        <v/>
      </c>
      <c r="J1901" s="31" t="str">
        <f t="shared" si="91"/>
        <v/>
      </c>
      <c r="K1901" s="32" t="e">
        <f>VLOOKUP(A$4:A$600,客户下单明细表!O$4:P$5200,2,FALSE)</f>
        <v>#VALUE!</v>
      </c>
    </row>
    <row r="1902" spans="1:11">
      <c r="A1902" s="20"/>
      <c r="B1902" s="21" t="str">
        <f>IF(A1902="","",SUMPRODUCT((MONTH(客户下单明细表!$D$4:$D$5200)=销售员提成汇总!$E$2)*((YEAR(客户下单明细表!$D$4:$D$5200)=销售员提成汇总!$C$2))*(客户下单明细表!$O$4:$O$5200=A1902),客户下单明细表!$N$4:$N$5200))</f>
        <v/>
      </c>
      <c r="C1902" s="21" t="str">
        <f>IF(B1902="","",SUMPRODUCT((MONTH(客户下单明细表!$D$4:$D$5200)=销售员提成汇总!$E$2-1)*((YEAR(客户下单明细表!$D$4:$D$5200)=销售员提成汇总!$C$2))*(客户下单明细表!$O$4:$O$5200=A1902)*($A$2=客户下单明细表!$S$4:$S$5200),客户下单明细表!$N$4:$N$5200))</f>
        <v/>
      </c>
      <c r="D1902" s="21" t="str">
        <f>IF(A1902="","",SUMPRODUCT((MONTH(客户下单明细表!$D$4:$D$5200)=销售员提成汇总!$E$2)*((YEAR(客户下单明细表!$D$4:$D$5200)=销售员提成汇总!$C$2))*(客户下单明细表!$O$4:$O$5200=A1902),客户下单明细表!$R$4:$R$5200))</f>
        <v/>
      </c>
      <c r="E1902" s="21" t="str">
        <f>IF(A1902="","",SUMPRODUCT((MONTH(客户下单明细表!$D$4:$D$5200)=销售员提成汇总!$E$2-1)*((YEAR(客户下单明细表!$D$4:$D$5200)=销售员提成汇总!$C$2))*(客户下单明细表!$O$4:$O$5200=A1902),客户下单明细表!$R$4:$R$5200))</f>
        <v/>
      </c>
      <c r="F1902" s="22">
        <v>1800</v>
      </c>
      <c r="G1902" s="23">
        <f>SUMIFS(销售员提成汇总!C:C,销售员提成汇总!K:K,$K1902)</f>
        <v>0</v>
      </c>
      <c r="H1902" s="21">
        <f t="shared" si="89"/>
        <v>0</v>
      </c>
      <c r="I1902" s="23" t="str">
        <f t="shared" si="90"/>
        <v/>
      </c>
      <c r="J1902" s="31" t="str">
        <f t="shared" si="91"/>
        <v/>
      </c>
      <c r="K1902" s="32" t="e">
        <f>VLOOKUP(A$4:A$600,客户下单明细表!O$4:P$5200,2,FALSE)</f>
        <v>#VALUE!</v>
      </c>
    </row>
    <row r="1903" spans="1:11">
      <c r="A1903" s="20"/>
      <c r="B1903" s="21" t="str">
        <f>IF(A1903="","",SUMPRODUCT((MONTH(客户下单明细表!$D$4:$D$5200)=销售员提成汇总!$E$2)*((YEAR(客户下单明细表!$D$4:$D$5200)=销售员提成汇总!$C$2))*(客户下单明细表!$O$4:$O$5200=A1903),客户下单明细表!$N$4:$N$5200))</f>
        <v/>
      </c>
      <c r="C1903" s="21" t="str">
        <f>IF(B1903="","",SUMPRODUCT((MONTH(客户下单明细表!$D$4:$D$5200)=销售员提成汇总!$E$2-1)*((YEAR(客户下单明细表!$D$4:$D$5200)=销售员提成汇总!$C$2))*(客户下单明细表!$O$4:$O$5200=A1903)*($A$2=客户下单明细表!$S$4:$S$5200),客户下单明细表!$N$4:$N$5200))</f>
        <v/>
      </c>
      <c r="D1903" s="21" t="str">
        <f>IF(A1903="","",SUMPRODUCT((MONTH(客户下单明细表!$D$4:$D$5200)=销售员提成汇总!$E$2)*((YEAR(客户下单明细表!$D$4:$D$5200)=销售员提成汇总!$C$2))*(客户下单明细表!$O$4:$O$5200=A1903),客户下单明细表!$R$4:$R$5200))</f>
        <v/>
      </c>
      <c r="E1903" s="21" t="str">
        <f>IF(A1903="","",SUMPRODUCT((MONTH(客户下单明细表!$D$4:$D$5200)=销售员提成汇总!$E$2-1)*((YEAR(客户下单明细表!$D$4:$D$5200)=销售员提成汇总!$C$2))*(客户下单明细表!$O$4:$O$5200=A1903),客户下单明细表!$R$4:$R$5200))</f>
        <v/>
      </c>
      <c r="F1903" s="22">
        <v>1800</v>
      </c>
      <c r="G1903" s="23">
        <f>SUMIFS(销售员提成汇总!C:C,销售员提成汇总!K:K,$K1903)</f>
        <v>0</v>
      </c>
      <c r="H1903" s="21">
        <f t="shared" si="89"/>
        <v>0</v>
      </c>
      <c r="I1903" s="23" t="str">
        <f t="shared" si="90"/>
        <v/>
      </c>
      <c r="J1903" s="31" t="str">
        <f t="shared" si="91"/>
        <v/>
      </c>
      <c r="K1903" s="32" t="e">
        <f>VLOOKUP(A$4:A$600,客户下单明细表!O$4:P$5200,2,FALSE)</f>
        <v>#VALUE!</v>
      </c>
    </row>
    <row r="1904" spans="1:11">
      <c r="A1904" s="20"/>
      <c r="B1904" s="21" t="str">
        <f>IF(A1904="","",SUMPRODUCT((MONTH(客户下单明细表!$D$4:$D$5200)=销售员提成汇总!$E$2)*((YEAR(客户下单明细表!$D$4:$D$5200)=销售员提成汇总!$C$2))*(客户下单明细表!$O$4:$O$5200=A1904),客户下单明细表!$N$4:$N$5200))</f>
        <v/>
      </c>
      <c r="C1904" s="21" t="str">
        <f>IF(B1904="","",SUMPRODUCT((MONTH(客户下单明细表!$D$4:$D$5200)=销售员提成汇总!$E$2-1)*((YEAR(客户下单明细表!$D$4:$D$5200)=销售员提成汇总!$C$2))*(客户下单明细表!$O$4:$O$5200=A1904)*($A$2=客户下单明细表!$S$4:$S$5200),客户下单明细表!$N$4:$N$5200))</f>
        <v/>
      </c>
      <c r="D1904" s="21" t="str">
        <f>IF(A1904="","",SUMPRODUCT((MONTH(客户下单明细表!$D$4:$D$5200)=销售员提成汇总!$E$2)*((YEAR(客户下单明细表!$D$4:$D$5200)=销售员提成汇总!$C$2))*(客户下单明细表!$O$4:$O$5200=A1904),客户下单明细表!$R$4:$R$5200))</f>
        <v/>
      </c>
      <c r="E1904" s="21" t="str">
        <f>IF(A1904="","",SUMPRODUCT((MONTH(客户下单明细表!$D$4:$D$5200)=销售员提成汇总!$E$2-1)*((YEAR(客户下单明细表!$D$4:$D$5200)=销售员提成汇总!$C$2))*(客户下单明细表!$O$4:$O$5200=A1904),客户下单明细表!$R$4:$R$5200))</f>
        <v/>
      </c>
      <c r="F1904" s="22">
        <v>1800</v>
      </c>
      <c r="G1904" s="23">
        <f>SUMIFS(销售员提成汇总!C:C,销售员提成汇总!K:K,$K1904)</f>
        <v>0</v>
      </c>
      <c r="H1904" s="21">
        <f t="shared" si="89"/>
        <v>0</v>
      </c>
      <c r="I1904" s="23" t="str">
        <f t="shared" si="90"/>
        <v/>
      </c>
      <c r="J1904" s="31" t="str">
        <f t="shared" si="91"/>
        <v/>
      </c>
      <c r="K1904" s="32" t="e">
        <f>VLOOKUP(A$4:A$600,客户下单明细表!O$4:P$5200,2,FALSE)</f>
        <v>#VALUE!</v>
      </c>
    </row>
    <row r="1905" spans="1:11">
      <c r="A1905" s="20"/>
      <c r="B1905" s="21" t="str">
        <f>IF(A1905="","",SUMPRODUCT((MONTH(客户下单明细表!$D$4:$D$5200)=销售员提成汇总!$E$2)*((YEAR(客户下单明细表!$D$4:$D$5200)=销售员提成汇总!$C$2))*(客户下单明细表!$O$4:$O$5200=A1905),客户下单明细表!$N$4:$N$5200))</f>
        <v/>
      </c>
      <c r="C1905" s="21" t="str">
        <f>IF(B1905="","",SUMPRODUCT((MONTH(客户下单明细表!$D$4:$D$5200)=销售员提成汇总!$E$2-1)*((YEAR(客户下单明细表!$D$4:$D$5200)=销售员提成汇总!$C$2))*(客户下单明细表!$O$4:$O$5200=A1905)*($A$2=客户下单明细表!$S$4:$S$5200),客户下单明细表!$N$4:$N$5200))</f>
        <v/>
      </c>
      <c r="D1905" s="21" t="str">
        <f>IF(A1905="","",SUMPRODUCT((MONTH(客户下单明细表!$D$4:$D$5200)=销售员提成汇总!$E$2)*((YEAR(客户下单明细表!$D$4:$D$5200)=销售员提成汇总!$C$2))*(客户下单明细表!$O$4:$O$5200=A1905),客户下单明细表!$R$4:$R$5200))</f>
        <v/>
      </c>
      <c r="E1905" s="21" t="str">
        <f>IF(A1905="","",SUMPRODUCT((MONTH(客户下单明细表!$D$4:$D$5200)=销售员提成汇总!$E$2-1)*((YEAR(客户下单明细表!$D$4:$D$5200)=销售员提成汇总!$C$2))*(客户下单明细表!$O$4:$O$5200=A1905),客户下单明细表!$R$4:$R$5200))</f>
        <v/>
      </c>
      <c r="F1905" s="22">
        <v>1800</v>
      </c>
      <c r="G1905" s="23">
        <f>SUMIFS(销售员提成汇总!C:C,销售员提成汇总!K:K,$K1905)</f>
        <v>0</v>
      </c>
      <c r="H1905" s="21">
        <f t="shared" si="89"/>
        <v>0</v>
      </c>
      <c r="I1905" s="23" t="str">
        <f t="shared" si="90"/>
        <v/>
      </c>
      <c r="J1905" s="31" t="str">
        <f t="shared" si="91"/>
        <v/>
      </c>
      <c r="K1905" s="32" t="e">
        <f>VLOOKUP(A$4:A$600,客户下单明细表!O$4:P$5200,2,FALSE)</f>
        <v>#VALUE!</v>
      </c>
    </row>
    <row r="1906" spans="1:11">
      <c r="A1906" s="20"/>
      <c r="B1906" s="21" t="str">
        <f>IF(A1906="","",SUMPRODUCT((MONTH(客户下单明细表!$D$4:$D$5200)=销售员提成汇总!$E$2)*((YEAR(客户下单明细表!$D$4:$D$5200)=销售员提成汇总!$C$2))*(客户下单明细表!$O$4:$O$5200=A1906),客户下单明细表!$N$4:$N$5200))</f>
        <v/>
      </c>
      <c r="C1906" s="21" t="str">
        <f>IF(B1906="","",SUMPRODUCT((MONTH(客户下单明细表!$D$4:$D$5200)=销售员提成汇总!$E$2-1)*((YEAR(客户下单明细表!$D$4:$D$5200)=销售员提成汇总!$C$2))*(客户下单明细表!$O$4:$O$5200=A1906)*($A$2=客户下单明细表!$S$4:$S$5200),客户下单明细表!$N$4:$N$5200))</f>
        <v/>
      </c>
      <c r="D1906" s="21" t="str">
        <f>IF(A1906="","",SUMPRODUCT((MONTH(客户下单明细表!$D$4:$D$5200)=销售员提成汇总!$E$2)*((YEAR(客户下单明细表!$D$4:$D$5200)=销售员提成汇总!$C$2))*(客户下单明细表!$O$4:$O$5200=A1906),客户下单明细表!$R$4:$R$5200))</f>
        <v/>
      </c>
      <c r="E1906" s="21" t="str">
        <f>IF(A1906="","",SUMPRODUCT((MONTH(客户下单明细表!$D$4:$D$5200)=销售员提成汇总!$E$2-1)*((YEAR(客户下单明细表!$D$4:$D$5200)=销售员提成汇总!$C$2))*(客户下单明细表!$O$4:$O$5200=A1906),客户下单明细表!$R$4:$R$5200))</f>
        <v/>
      </c>
      <c r="F1906" s="22">
        <v>1800</v>
      </c>
      <c r="G1906" s="23">
        <f>SUMIFS(销售员提成汇总!C:C,销售员提成汇总!K:K,$K1906)</f>
        <v>0</v>
      </c>
      <c r="H1906" s="21">
        <f t="shared" si="89"/>
        <v>0</v>
      </c>
      <c r="I1906" s="23" t="str">
        <f t="shared" si="90"/>
        <v/>
      </c>
      <c r="J1906" s="31" t="str">
        <f t="shared" si="91"/>
        <v/>
      </c>
      <c r="K1906" s="32" t="e">
        <f>VLOOKUP(A$4:A$600,客户下单明细表!O$4:P$5200,2,FALSE)</f>
        <v>#VALUE!</v>
      </c>
    </row>
    <row r="1907" spans="1:11">
      <c r="A1907" s="20"/>
      <c r="B1907" s="21" t="str">
        <f>IF(A1907="","",SUMPRODUCT((MONTH(客户下单明细表!$D$4:$D$5200)=销售员提成汇总!$E$2)*((YEAR(客户下单明细表!$D$4:$D$5200)=销售员提成汇总!$C$2))*(客户下单明细表!$O$4:$O$5200=A1907),客户下单明细表!$N$4:$N$5200))</f>
        <v/>
      </c>
      <c r="C1907" s="21" t="str">
        <f>IF(B1907="","",SUMPRODUCT((MONTH(客户下单明细表!$D$4:$D$5200)=销售员提成汇总!$E$2-1)*((YEAR(客户下单明细表!$D$4:$D$5200)=销售员提成汇总!$C$2))*(客户下单明细表!$O$4:$O$5200=A1907)*($A$2=客户下单明细表!$S$4:$S$5200),客户下单明细表!$N$4:$N$5200))</f>
        <v/>
      </c>
      <c r="D1907" s="21" t="str">
        <f>IF(A1907="","",SUMPRODUCT((MONTH(客户下单明细表!$D$4:$D$5200)=销售员提成汇总!$E$2)*((YEAR(客户下单明细表!$D$4:$D$5200)=销售员提成汇总!$C$2))*(客户下单明细表!$O$4:$O$5200=A1907),客户下单明细表!$R$4:$R$5200))</f>
        <v/>
      </c>
      <c r="E1907" s="21" t="str">
        <f>IF(A1907="","",SUMPRODUCT((MONTH(客户下单明细表!$D$4:$D$5200)=销售员提成汇总!$E$2-1)*((YEAR(客户下单明细表!$D$4:$D$5200)=销售员提成汇总!$C$2))*(客户下单明细表!$O$4:$O$5200=A1907),客户下单明细表!$R$4:$R$5200))</f>
        <v/>
      </c>
      <c r="F1907" s="22">
        <v>1800</v>
      </c>
      <c r="G1907" s="23">
        <f>SUMIFS(销售员提成汇总!C:C,销售员提成汇总!K:K,$K1907)</f>
        <v>0</v>
      </c>
      <c r="H1907" s="21">
        <f t="shared" si="89"/>
        <v>0</v>
      </c>
      <c r="I1907" s="23" t="str">
        <f t="shared" si="90"/>
        <v/>
      </c>
      <c r="J1907" s="31" t="str">
        <f t="shared" si="91"/>
        <v/>
      </c>
      <c r="K1907" s="32" t="e">
        <f>VLOOKUP(A$4:A$600,客户下单明细表!O$4:P$5200,2,FALSE)</f>
        <v>#VALUE!</v>
      </c>
    </row>
    <row r="1908" spans="1:11">
      <c r="A1908" s="20"/>
      <c r="B1908" s="21" t="str">
        <f>IF(A1908="","",SUMPRODUCT((MONTH(客户下单明细表!$D$4:$D$5200)=销售员提成汇总!$E$2)*((YEAR(客户下单明细表!$D$4:$D$5200)=销售员提成汇总!$C$2))*(客户下单明细表!$O$4:$O$5200=A1908),客户下单明细表!$N$4:$N$5200))</f>
        <v/>
      </c>
      <c r="C1908" s="21" t="str">
        <f>IF(B1908="","",SUMPRODUCT((MONTH(客户下单明细表!$D$4:$D$5200)=销售员提成汇总!$E$2-1)*((YEAR(客户下单明细表!$D$4:$D$5200)=销售员提成汇总!$C$2))*(客户下单明细表!$O$4:$O$5200=A1908)*($A$2=客户下单明细表!$S$4:$S$5200),客户下单明细表!$N$4:$N$5200))</f>
        <v/>
      </c>
      <c r="D1908" s="21" t="str">
        <f>IF(A1908="","",SUMPRODUCT((MONTH(客户下单明细表!$D$4:$D$5200)=销售员提成汇总!$E$2)*((YEAR(客户下单明细表!$D$4:$D$5200)=销售员提成汇总!$C$2))*(客户下单明细表!$O$4:$O$5200=A1908),客户下单明细表!$R$4:$R$5200))</f>
        <v/>
      </c>
      <c r="E1908" s="21" t="str">
        <f>IF(A1908="","",SUMPRODUCT((MONTH(客户下单明细表!$D$4:$D$5200)=销售员提成汇总!$E$2-1)*((YEAR(客户下单明细表!$D$4:$D$5200)=销售员提成汇总!$C$2))*(客户下单明细表!$O$4:$O$5200=A1908),客户下单明细表!$R$4:$R$5200))</f>
        <v/>
      </c>
      <c r="F1908" s="22">
        <v>1800</v>
      </c>
      <c r="G1908" s="23">
        <f>SUMIFS(销售员提成汇总!C:C,销售员提成汇总!K:K,$K1908)</f>
        <v>0</v>
      </c>
      <c r="H1908" s="21">
        <f t="shared" si="89"/>
        <v>0</v>
      </c>
      <c r="I1908" s="23" t="str">
        <f t="shared" si="90"/>
        <v/>
      </c>
      <c r="J1908" s="31" t="str">
        <f t="shared" si="91"/>
        <v/>
      </c>
      <c r="K1908" s="32" t="e">
        <f>VLOOKUP(A$4:A$600,客户下单明细表!O$4:P$5200,2,FALSE)</f>
        <v>#VALUE!</v>
      </c>
    </row>
    <row r="1909" spans="1:11">
      <c r="A1909" s="20"/>
      <c r="B1909" s="21" t="str">
        <f>IF(A1909="","",SUMPRODUCT((MONTH(客户下单明细表!$D$4:$D$5200)=销售员提成汇总!$E$2)*((YEAR(客户下单明细表!$D$4:$D$5200)=销售员提成汇总!$C$2))*(客户下单明细表!$O$4:$O$5200=A1909),客户下单明细表!$N$4:$N$5200))</f>
        <v/>
      </c>
      <c r="C1909" s="21" t="str">
        <f>IF(B1909="","",SUMPRODUCT((MONTH(客户下单明细表!$D$4:$D$5200)=销售员提成汇总!$E$2-1)*((YEAR(客户下单明细表!$D$4:$D$5200)=销售员提成汇总!$C$2))*(客户下单明细表!$O$4:$O$5200=A1909)*($A$2=客户下单明细表!$S$4:$S$5200),客户下单明细表!$N$4:$N$5200))</f>
        <v/>
      </c>
      <c r="D1909" s="21" t="str">
        <f>IF(A1909="","",SUMPRODUCT((MONTH(客户下单明细表!$D$4:$D$5200)=销售员提成汇总!$E$2)*((YEAR(客户下单明细表!$D$4:$D$5200)=销售员提成汇总!$C$2))*(客户下单明细表!$O$4:$O$5200=A1909),客户下单明细表!$R$4:$R$5200))</f>
        <v/>
      </c>
      <c r="E1909" s="21" t="str">
        <f>IF(A1909="","",SUMPRODUCT((MONTH(客户下单明细表!$D$4:$D$5200)=销售员提成汇总!$E$2-1)*((YEAR(客户下单明细表!$D$4:$D$5200)=销售员提成汇总!$C$2))*(客户下单明细表!$O$4:$O$5200=A1909),客户下单明细表!$R$4:$R$5200))</f>
        <v/>
      </c>
      <c r="F1909" s="22">
        <v>1800</v>
      </c>
      <c r="G1909" s="23">
        <f>SUMIFS(销售员提成汇总!C:C,销售员提成汇总!K:K,$K1909)</f>
        <v>0</v>
      </c>
      <c r="H1909" s="21">
        <f t="shared" si="89"/>
        <v>0</v>
      </c>
      <c r="I1909" s="23" t="str">
        <f t="shared" si="90"/>
        <v/>
      </c>
      <c r="J1909" s="31" t="str">
        <f t="shared" si="91"/>
        <v/>
      </c>
      <c r="K1909" s="32" t="e">
        <f>VLOOKUP(A$4:A$600,客户下单明细表!O$4:P$5200,2,FALSE)</f>
        <v>#VALUE!</v>
      </c>
    </row>
    <row r="1910" spans="1:11">
      <c r="A1910" s="20"/>
      <c r="B1910" s="21" t="str">
        <f>IF(A1910="","",SUMPRODUCT((MONTH(客户下单明细表!$D$4:$D$5200)=销售员提成汇总!$E$2)*((YEAR(客户下单明细表!$D$4:$D$5200)=销售员提成汇总!$C$2))*(客户下单明细表!$O$4:$O$5200=A1910),客户下单明细表!$N$4:$N$5200))</f>
        <v/>
      </c>
      <c r="C1910" s="21" t="str">
        <f>IF(B1910="","",SUMPRODUCT((MONTH(客户下单明细表!$D$4:$D$5200)=销售员提成汇总!$E$2-1)*((YEAR(客户下单明细表!$D$4:$D$5200)=销售员提成汇总!$C$2))*(客户下单明细表!$O$4:$O$5200=A1910)*($A$2=客户下单明细表!$S$4:$S$5200),客户下单明细表!$N$4:$N$5200))</f>
        <v/>
      </c>
      <c r="D1910" s="21" t="str">
        <f>IF(A1910="","",SUMPRODUCT((MONTH(客户下单明细表!$D$4:$D$5200)=销售员提成汇总!$E$2)*((YEAR(客户下单明细表!$D$4:$D$5200)=销售员提成汇总!$C$2))*(客户下单明细表!$O$4:$O$5200=A1910),客户下单明细表!$R$4:$R$5200))</f>
        <v/>
      </c>
      <c r="E1910" s="21" t="str">
        <f>IF(A1910="","",SUMPRODUCT((MONTH(客户下单明细表!$D$4:$D$5200)=销售员提成汇总!$E$2-1)*((YEAR(客户下单明细表!$D$4:$D$5200)=销售员提成汇总!$C$2))*(客户下单明细表!$O$4:$O$5200=A1910),客户下单明细表!$R$4:$R$5200))</f>
        <v/>
      </c>
      <c r="F1910" s="22">
        <v>1800</v>
      </c>
      <c r="G1910" s="23">
        <f>SUMIFS(销售员提成汇总!C:C,销售员提成汇总!K:K,$K1910)</f>
        <v>0</v>
      </c>
      <c r="H1910" s="21">
        <f t="shared" si="89"/>
        <v>0</v>
      </c>
      <c r="I1910" s="23" t="str">
        <f t="shared" si="90"/>
        <v/>
      </c>
      <c r="J1910" s="31" t="str">
        <f t="shared" si="91"/>
        <v/>
      </c>
      <c r="K1910" s="32" t="e">
        <f>VLOOKUP(A$4:A$600,客户下单明细表!O$4:P$5200,2,FALSE)</f>
        <v>#VALUE!</v>
      </c>
    </row>
    <row r="1911" spans="1:11">
      <c r="A1911" s="20"/>
      <c r="B1911" s="21" t="str">
        <f>IF(A1911="","",SUMPRODUCT((MONTH(客户下单明细表!$D$4:$D$5200)=销售员提成汇总!$E$2)*((YEAR(客户下单明细表!$D$4:$D$5200)=销售员提成汇总!$C$2))*(客户下单明细表!$O$4:$O$5200=A1911),客户下单明细表!$N$4:$N$5200))</f>
        <v/>
      </c>
      <c r="C1911" s="21" t="str">
        <f>IF(B1911="","",SUMPRODUCT((MONTH(客户下单明细表!$D$4:$D$5200)=销售员提成汇总!$E$2-1)*((YEAR(客户下单明细表!$D$4:$D$5200)=销售员提成汇总!$C$2))*(客户下单明细表!$O$4:$O$5200=A1911)*($A$2=客户下单明细表!$S$4:$S$5200),客户下单明细表!$N$4:$N$5200))</f>
        <v/>
      </c>
      <c r="D1911" s="21" t="str">
        <f>IF(A1911="","",SUMPRODUCT((MONTH(客户下单明细表!$D$4:$D$5200)=销售员提成汇总!$E$2)*((YEAR(客户下单明细表!$D$4:$D$5200)=销售员提成汇总!$C$2))*(客户下单明细表!$O$4:$O$5200=A1911),客户下单明细表!$R$4:$R$5200))</f>
        <v/>
      </c>
      <c r="E1911" s="21" t="str">
        <f>IF(A1911="","",SUMPRODUCT((MONTH(客户下单明细表!$D$4:$D$5200)=销售员提成汇总!$E$2-1)*((YEAR(客户下单明细表!$D$4:$D$5200)=销售员提成汇总!$C$2))*(客户下单明细表!$O$4:$O$5200=A1911),客户下单明细表!$R$4:$R$5200))</f>
        <v/>
      </c>
      <c r="F1911" s="22">
        <v>1800</v>
      </c>
      <c r="G1911" s="23">
        <f>SUMIFS(销售员提成汇总!C:C,销售员提成汇总!K:K,$K1911)</f>
        <v>0</v>
      </c>
      <c r="H1911" s="21">
        <f t="shared" si="89"/>
        <v>0</v>
      </c>
      <c r="I1911" s="23" t="str">
        <f t="shared" si="90"/>
        <v/>
      </c>
      <c r="J1911" s="31" t="str">
        <f t="shared" si="91"/>
        <v/>
      </c>
      <c r="K1911" s="32" t="e">
        <f>VLOOKUP(A$4:A$600,客户下单明细表!O$4:P$5200,2,FALSE)</f>
        <v>#VALUE!</v>
      </c>
    </row>
    <row r="1912" spans="1:11">
      <c r="A1912" s="20"/>
      <c r="B1912" s="21" t="str">
        <f>IF(A1912="","",SUMPRODUCT((MONTH(客户下单明细表!$D$4:$D$5200)=销售员提成汇总!$E$2)*((YEAR(客户下单明细表!$D$4:$D$5200)=销售员提成汇总!$C$2))*(客户下单明细表!$O$4:$O$5200=A1912),客户下单明细表!$N$4:$N$5200))</f>
        <v/>
      </c>
      <c r="C1912" s="21" t="str">
        <f>IF(B1912="","",SUMPRODUCT((MONTH(客户下单明细表!$D$4:$D$5200)=销售员提成汇总!$E$2-1)*((YEAR(客户下单明细表!$D$4:$D$5200)=销售员提成汇总!$C$2))*(客户下单明细表!$O$4:$O$5200=A1912)*($A$2=客户下单明细表!$S$4:$S$5200),客户下单明细表!$N$4:$N$5200))</f>
        <v/>
      </c>
      <c r="D1912" s="21" t="str">
        <f>IF(A1912="","",SUMPRODUCT((MONTH(客户下单明细表!$D$4:$D$5200)=销售员提成汇总!$E$2)*((YEAR(客户下单明细表!$D$4:$D$5200)=销售员提成汇总!$C$2))*(客户下单明细表!$O$4:$O$5200=A1912),客户下单明细表!$R$4:$R$5200))</f>
        <v/>
      </c>
      <c r="E1912" s="21" t="str">
        <f>IF(A1912="","",SUMPRODUCT((MONTH(客户下单明细表!$D$4:$D$5200)=销售员提成汇总!$E$2-1)*((YEAR(客户下单明细表!$D$4:$D$5200)=销售员提成汇总!$C$2))*(客户下单明细表!$O$4:$O$5200=A1912),客户下单明细表!$R$4:$R$5200))</f>
        <v/>
      </c>
      <c r="F1912" s="22">
        <v>1800</v>
      </c>
      <c r="G1912" s="23">
        <f>SUMIFS(销售员提成汇总!C:C,销售员提成汇总!K:K,$K1912)</f>
        <v>0</v>
      </c>
      <c r="H1912" s="21">
        <f t="shared" si="89"/>
        <v>0</v>
      </c>
      <c r="I1912" s="23" t="str">
        <f t="shared" si="90"/>
        <v/>
      </c>
      <c r="J1912" s="31" t="str">
        <f t="shared" si="91"/>
        <v/>
      </c>
      <c r="K1912" s="32" t="e">
        <f>VLOOKUP(A$4:A$600,客户下单明细表!O$4:P$5200,2,FALSE)</f>
        <v>#VALUE!</v>
      </c>
    </row>
    <row r="1913" spans="1:11">
      <c r="A1913" s="20"/>
      <c r="B1913" s="21" t="str">
        <f>IF(A1913="","",SUMPRODUCT((MONTH(客户下单明细表!$D$4:$D$5200)=销售员提成汇总!$E$2)*((YEAR(客户下单明细表!$D$4:$D$5200)=销售员提成汇总!$C$2))*(客户下单明细表!$O$4:$O$5200=A1913),客户下单明细表!$N$4:$N$5200))</f>
        <v/>
      </c>
      <c r="C1913" s="21" t="str">
        <f>IF(B1913="","",SUMPRODUCT((MONTH(客户下单明细表!$D$4:$D$5200)=销售员提成汇总!$E$2-1)*((YEAR(客户下单明细表!$D$4:$D$5200)=销售员提成汇总!$C$2))*(客户下单明细表!$O$4:$O$5200=A1913)*($A$2=客户下单明细表!$S$4:$S$5200),客户下单明细表!$N$4:$N$5200))</f>
        <v/>
      </c>
      <c r="D1913" s="21" t="str">
        <f>IF(A1913="","",SUMPRODUCT((MONTH(客户下单明细表!$D$4:$D$5200)=销售员提成汇总!$E$2)*((YEAR(客户下单明细表!$D$4:$D$5200)=销售员提成汇总!$C$2))*(客户下单明细表!$O$4:$O$5200=A1913),客户下单明细表!$R$4:$R$5200))</f>
        <v/>
      </c>
      <c r="E1913" s="21" t="str">
        <f>IF(A1913="","",SUMPRODUCT((MONTH(客户下单明细表!$D$4:$D$5200)=销售员提成汇总!$E$2-1)*((YEAR(客户下单明细表!$D$4:$D$5200)=销售员提成汇总!$C$2))*(客户下单明细表!$O$4:$O$5200=A1913),客户下单明细表!$R$4:$R$5200))</f>
        <v/>
      </c>
      <c r="F1913" s="22">
        <v>1800</v>
      </c>
      <c r="G1913" s="23">
        <f>SUMIFS(销售员提成汇总!C:C,销售员提成汇总!K:K,$K1913)</f>
        <v>0</v>
      </c>
      <c r="H1913" s="21">
        <f t="shared" si="89"/>
        <v>0</v>
      </c>
      <c r="I1913" s="23" t="str">
        <f t="shared" si="90"/>
        <v/>
      </c>
      <c r="J1913" s="31" t="str">
        <f t="shared" si="91"/>
        <v/>
      </c>
      <c r="K1913" s="32" t="e">
        <f>VLOOKUP(A$4:A$600,客户下单明细表!O$4:P$5200,2,FALSE)</f>
        <v>#VALUE!</v>
      </c>
    </row>
    <row r="1914" spans="1:11">
      <c r="A1914" s="20"/>
      <c r="B1914" s="21" t="str">
        <f>IF(A1914="","",SUMPRODUCT((MONTH(客户下单明细表!$D$4:$D$5200)=销售员提成汇总!$E$2)*((YEAR(客户下单明细表!$D$4:$D$5200)=销售员提成汇总!$C$2))*(客户下单明细表!$O$4:$O$5200=A1914),客户下单明细表!$N$4:$N$5200))</f>
        <v/>
      </c>
      <c r="C1914" s="21" t="str">
        <f>IF(B1914="","",SUMPRODUCT((MONTH(客户下单明细表!$D$4:$D$5200)=销售员提成汇总!$E$2-1)*((YEAR(客户下单明细表!$D$4:$D$5200)=销售员提成汇总!$C$2))*(客户下单明细表!$O$4:$O$5200=A1914)*($A$2=客户下单明细表!$S$4:$S$5200),客户下单明细表!$N$4:$N$5200))</f>
        <v/>
      </c>
      <c r="D1914" s="21" t="str">
        <f>IF(A1914="","",SUMPRODUCT((MONTH(客户下单明细表!$D$4:$D$5200)=销售员提成汇总!$E$2)*((YEAR(客户下单明细表!$D$4:$D$5200)=销售员提成汇总!$C$2))*(客户下单明细表!$O$4:$O$5200=A1914),客户下单明细表!$R$4:$R$5200))</f>
        <v/>
      </c>
      <c r="E1914" s="21" t="str">
        <f>IF(A1914="","",SUMPRODUCT((MONTH(客户下单明细表!$D$4:$D$5200)=销售员提成汇总!$E$2-1)*((YEAR(客户下单明细表!$D$4:$D$5200)=销售员提成汇总!$C$2))*(客户下单明细表!$O$4:$O$5200=A1914),客户下单明细表!$R$4:$R$5200))</f>
        <v/>
      </c>
      <c r="F1914" s="22">
        <v>1800</v>
      </c>
      <c r="G1914" s="23">
        <f>SUMIFS(销售员提成汇总!C:C,销售员提成汇总!K:K,$K1914)</f>
        <v>0</v>
      </c>
      <c r="H1914" s="21">
        <f t="shared" si="89"/>
        <v>0</v>
      </c>
      <c r="I1914" s="23" t="str">
        <f t="shared" si="90"/>
        <v/>
      </c>
      <c r="J1914" s="31" t="str">
        <f t="shared" si="91"/>
        <v/>
      </c>
      <c r="K1914" s="32" t="e">
        <f>VLOOKUP(A$4:A$600,客户下单明细表!O$4:P$5200,2,FALSE)</f>
        <v>#VALUE!</v>
      </c>
    </row>
    <row r="1915" spans="1:11">
      <c r="A1915" s="20"/>
      <c r="B1915" s="21" t="str">
        <f>IF(A1915="","",SUMPRODUCT((MONTH(客户下单明细表!$D$4:$D$5200)=销售员提成汇总!$E$2)*((YEAR(客户下单明细表!$D$4:$D$5200)=销售员提成汇总!$C$2))*(客户下单明细表!$O$4:$O$5200=A1915),客户下单明细表!$N$4:$N$5200))</f>
        <v/>
      </c>
      <c r="C1915" s="21" t="str">
        <f>IF(B1915="","",SUMPRODUCT((MONTH(客户下单明细表!$D$4:$D$5200)=销售员提成汇总!$E$2-1)*((YEAR(客户下单明细表!$D$4:$D$5200)=销售员提成汇总!$C$2))*(客户下单明细表!$O$4:$O$5200=A1915)*($A$2=客户下单明细表!$S$4:$S$5200),客户下单明细表!$N$4:$N$5200))</f>
        <v/>
      </c>
      <c r="D1915" s="21" t="str">
        <f>IF(A1915="","",SUMPRODUCT((MONTH(客户下单明细表!$D$4:$D$5200)=销售员提成汇总!$E$2)*((YEAR(客户下单明细表!$D$4:$D$5200)=销售员提成汇总!$C$2))*(客户下单明细表!$O$4:$O$5200=A1915),客户下单明细表!$R$4:$R$5200))</f>
        <v/>
      </c>
      <c r="E1915" s="21" t="str">
        <f>IF(A1915="","",SUMPRODUCT((MONTH(客户下单明细表!$D$4:$D$5200)=销售员提成汇总!$E$2-1)*((YEAR(客户下单明细表!$D$4:$D$5200)=销售员提成汇总!$C$2))*(客户下单明细表!$O$4:$O$5200=A1915),客户下单明细表!$R$4:$R$5200))</f>
        <v/>
      </c>
      <c r="F1915" s="22">
        <v>1800</v>
      </c>
      <c r="G1915" s="23">
        <f>SUMIFS(销售员提成汇总!C:C,销售员提成汇总!K:K,$K1915)</f>
        <v>0</v>
      </c>
      <c r="H1915" s="21">
        <f t="shared" si="89"/>
        <v>0</v>
      </c>
      <c r="I1915" s="23" t="str">
        <f t="shared" si="90"/>
        <v/>
      </c>
      <c r="J1915" s="31" t="str">
        <f t="shared" si="91"/>
        <v/>
      </c>
      <c r="K1915" s="32" t="e">
        <f>VLOOKUP(A$4:A$600,客户下单明细表!O$4:P$5200,2,FALSE)</f>
        <v>#VALUE!</v>
      </c>
    </row>
    <row r="1916" spans="1:11">
      <c r="A1916" s="20"/>
      <c r="B1916" s="21" t="str">
        <f>IF(A1916="","",SUMPRODUCT((MONTH(客户下单明细表!$D$4:$D$5200)=销售员提成汇总!$E$2)*((YEAR(客户下单明细表!$D$4:$D$5200)=销售员提成汇总!$C$2))*(客户下单明细表!$O$4:$O$5200=A1916),客户下单明细表!$N$4:$N$5200))</f>
        <v/>
      </c>
      <c r="C1916" s="21" t="str">
        <f>IF(B1916="","",SUMPRODUCT((MONTH(客户下单明细表!$D$4:$D$5200)=销售员提成汇总!$E$2-1)*((YEAR(客户下单明细表!$D$4:$D$5200)=销售员提成汇总!$C$2))*(客户下单明细表!$O$4:$O$5200=A1916)*($A$2=客户下单明细表!$S$4:$S$5200),客户下单明细表!$N$4:$N$5200))</f>
        <v/>
      </c>
      <c r="D1916" s="21" t="str">
        <f>IF(A1916="","",SUMPRODUCT((MONTH(客户下单明细表!$D$4:$D$5200)=销售员提成汇总!$E$2)*((YEAR(客户下单明细表!$D$4:$D$5200)=销售员提成汇总!$C$2))*(客户下单明细表!$O$4:$O$5200=A1916),客户下单明细表!$R$4:$R$5200))</f>
        <v/>
      </c>
      <c r="E1916" s="21" t="str">
        <f>IF(A1916="","",SUMPRODUCT((MONTH(客户下单明细表!$D$4:$D$5200)=销售员提成汇总!$E$2-1)*((YEAR(客户下单明细表!$D$4:$D$5200)=销售员提成汇总!$C$2))*(客户下单明细表!$O$4:$O$5200=A1916),客户下单明细表!$R$4:$R$5200))</f>
        <v/>
      </c>
      <c r="F1916" s="22">
        <v>1800</v>
      </c>
      <c r="G1916" s="23">
        <f>SUMIFS(销售员提成汇总!C:C,销售员提成汇总!K:K,$K1916)</f>
        <v>0</v>
      </c>
      <c r="H1916" s="21">
        <f t="shared" si="89"/>
        <v>0</v>
      </c>
      <c r="I1916" s="23" t="str">
        <f t="shared" si="90"/>
        <v/>
      </c>
      <c r="J1916" s="31" t="str">
        <f t="shared" si="91"/>
        <v/>
      </c>
      <c r="K1916" s="32" t="e">
        <f>VLOOKUP(A$4:A$600,客户下单明细表!O$4:P$5200,2,FALSE)</f>
        <v>#VALUE!</v>
      </c>
    </row>
    <row r="1917" spans="1:11">
      <c r="A1917" s="20"/>
      <c r="B1917" s="21" t="str">
        <f>IF(A1917="","",SUMPRODUCT((MONTH(客户下单明细表!$D$4:$D$5200)=销售员提成汇总!$E$2)*((YEAR(客户下单明细表!$D$4:$D$5200)=销售员提成汇总!$C$2))*(客户下单明细表!$O$4:$O$5200=A1917),客户下单明细表!$N$4:$N$5200))</f>
        <v/>
      </c>
      <c r="C1917" s="21" t="str">
        <f>IF(B1917="","",SUMPRODUCT((MONTH(客户下单明细表!$D$4:$D$5200)=销售员提成汇总!$E$2-1)*((YEAR(客户下单明细表!$D$4:$D$5200)=销售员提成汇总!$C$2))*(客户下单明细表!$O$4:$O$5200=A1917)*($A$2=客户下单明细表!$S$4:$S$5200),客户下单明细表!$N$4:$N$5200))</f>
        <v/>
      </c>
      <c r="D1917" s="21" t="str">
        <f>IF(A1917="","",SUMPRODUCT((MONTH(客户下单明细表!$D$4:$D$5200)=销售员提成汇总!$E$2)*((YEAR(客户下单明细表!$D$4:$D$5200)=销售员提成汇总!$C$2))*(客户下单明细表!$O$4:$O$5200=A1917),客户下单明细表!$R$4:$R$5200))</f>
        <v/>
      </c>
      <c r="E1917" s="21" t="str">
        <f>IF(A1917="","",SUMPRODUCT((MONTH(客户下单明细表!$D$4:$D$5200)=销售员提成汇总!$E$2-1)*((YEAR(客户下单明细表!$D$4:$D$5200)=销售员提成汇总!$C$2))*(客户下单明细表!$O$4:$O$5200=A1917),客户下单明细表!$R$4:$R$5200))</f>
        <v/>
      </c>
      <c r="F1917" s="22">
        <v>1800</v>
      </c>
      <c r="G1917" s="23">
        <f>SUMIFS(销售员提成汇总!C:C,销售员提成汇总!K:K,$K1917)</f>
        <v>0</v>
      </c>
      <c r="H1917" s="21">
        <f t="shared" si="89"/>
        <v>0</v>
      </c>
      <c r="I1917" s="23" t="str">
        <f t="shared" si="90"/>
        <v/>
      </c>
      <c r="J1917" s="31" t="str">
        <f t="shared" si="91"/>
        <v/>
      </c>
      <c r="K1917" s="32" t="e">
        <f>VLOOKUP(A$4:A$600,客户下单明细表!O$4:P$5200,2,FALSE)</f>
        <v>#VALUE!</v>
      </c>
    </row>
    <row r="1918" spans="1:11">
      <c r="A1918" s="20"/>
      <c r="B1918" s="21" t="str">
        <f>IF(A1918="","",SUMPRODUCT((MONTH(客户下单明细表!$D$4:$D$5200)=销售员提成汇总!$E$2)*((YEAR(客户下单明细表!$D$4:$D$5200)=销售员提成汇总!$C$2))*(客户下单明细表!$O$4:$O$5200=A1918),客户下单明细表!$N$4:$N$5200))</f>
        <v/>
      </c>
      <c r="C1918" s="21" t="str">
        <f>IF(B1918="","",SUMPRODUCT((MONTH(客户下单明细表!$D$4:$D$5200)=销售员提成汇总!$E$2-1)*((YEAR(客户下单明细表!$D$4:$D$5200)=销售员提成汇总!$C$2))*(客户下单明细表!$O$4:$O$5200=A1918)*($A$2=客户下单明细表!$S$4:$S$5200),客户下单明细表!$N$4:$N$5200))</f>
        <v/>
      </c>
      <c r="D1918" s="21" t="str">
        <f>IF(A1918="","",SUMPRODUCT((MONTH(客户下单明细表!$D$4:$D$5200)=销售员提成汇总!$E$2)*((YEAR(客户下单明细表!$D$4:$D$5200)=销售员提成汇总!$C$2))*(客户下单明细表!$O$4:$O$5200=A1918),客户下单明细表!$R$4:$R$5200))</f>
        <v/>
      </c>
      <c r="E1918" s="21" t="str">
        <f>IF(A1918="","",SUMPRODUCT((MONTH(客户下单明细表!$D$4:$D$5200)=销售员提成汇总!$E$2-1)*((YEAR(客户下单明细表!$D$4:$D$5200)=销售员提成汇总!$C$2))*(客户下单明细表!$O$4:$O$5200=A1918),客户下单明细表!$R$4:$R$5200))</f>
        <v/>
      </c>
      <c r="F1918" s="22">
        <v>1800</v>
      </c>
      <c r="G1918" s="23">
        <f>SUMIFS(销售员提成汇总!C:C,销售员提成汇总!K:K,$K1918)</f>
        <v>0</v>
      </c>
      <c r="H1918" s="21">
        <f t="shared" si="89"/>
        <v>0</v>
      </c>
      <c r="I1918" s="23" t="str">
        <f t="shared" si="90"/>
        <v/>
      </c>
      <c r="J1918" s="31" t="str">
        <f t="shared" si="91"/>
        <v/>
      </c>
      <c r="K1918" s="32" t="e">
        <f>VLOOKUP(A$4:A$600,客户下单明细表!O$4:P$5200,2,FALSE)</f>
        <v>#VALUE!</v>
      </c>
    </row>
    <row r="1919" spans="1:11">
      <c r="A1919" s="20"/>
      <c r="B1919" s="21" t="str">
        <f>IF(A1919="","",SUMPRODUCT((MONTH(客户下单明细表!$D$4:$D$5200)=销售员提成汇总!$E$2)*((YEAR(客户下单明细表!$D$4:$D$5200)=销售员提成汇总!$C$2))*(客户下单明细表!$O$4:$O$5200=A1919),客户下单明细表!$N$4:$N$5200))</f>
        <v/>
      </c>
      <c r="C1919" s="21" t="str">
        <f>IF(B1919="","",SUMPRODUCT((MONTH(客户下单明细表!$D$4:$D$5200)=销售员提成汇总!$E$2-1)*((YEAR(客户下单明细表!$D$4:$D$5200)=销售员提成汇总!$C$2))*(客户下单明细表!$O$4:$O$5200=A1919)*($A$2=客户下单明细表!$S$4:$S$5200),客户下单明细表!$N$4:$N$5200))</f>
        <v/>
      </c>
      <c r="D1919" s="21" t="str">
        <f>IF(A1919="","",SUMPRODUCT((MONTH(客户下单明细表!$D$4:$D$5200)=销售员提成汇总!$E$2)*((YEAR(客户下单明细表!$D$4:$D$5200)=销售员提成汇总!$C$2))*(客户下单明细表!$O$4:$O$5200=A1919),客户下单明细表!$R$4:$R$5200))</f>
        <v/>
      </c>
      <c r="E1919" s="21" t="str">
        <f>IF(A1919="","",SUMPRODUCT((MONTH(客户下单明细表!$D$4:$D$5200)=销售员提成汇总!$E$2-1)*((YEAR(客户下单明细表!$D$4:$D$5200)=销售员提成汇总!$C$2))*(客户下单明细表!$O$4:$O$5200=A1919),客户下单明细表!$R$4:$R$5200))</f>
        <v/>
      </c>
      <c r="F1919" s="22">
        <v>1800</v>
      </c>
      <c r="G1919" s="23">
        <f>SUMIFS(销售员提成汇总!C:C,销售员提成汇总!K:K,$K1919)</f>
        <v>0</v>
      </c>
      <c r="H1919" s="21">
        <f t="shared" si="89"/>
        <v>0</v>
      </c>
      <c r="I1919" s="23" t="str">
        <f t="shared" si="90"/>
        <v/>
      </c>
      <c r="J1919" s="31" t="str">
        <f t="shared" si="91"/>
        <v/>
      </c>
      <c r="K1919" s="32" t="e">
        <f>VLOOKUP(A$4:A$600,客户下单明细表!O$4:P$5200,2,FALSE)</f>
        <v>#VALUE!</v>
      </c>
    </row>
    <row r="1920" spans="1:11">
      <c r="A1920" s="20"/>
      <c r="B1920" s="21" t="str">
        <f>IF(A1920="","",SUMPRODUCT((MONTH(客户下单明细表!$D$4:$D$5200)=销售员提成汇总!$E$2)*((YEAR(客户下单明细表!$D$4:$D$5200)=销售员提成汇总!$C$2))*(客户下单明细表!$O$4:$O$5200=A1920),客户下单明细表!$N$4:$N$5200))</f>
        <v/>
      </c>
      <c r="C1920" s="21" t="str">
        <f>IF(B1920="","",SUMPRODUCT((MONTH(客户下单明细表!$D$4:$D$5200)=销售员提成汇总!$E$2-1)*((YEAR(客户下单明细表!$D$4:$D$5200)=销售员提成汇总!$C$2))*(客户下单明细表!$O$4:$O$5200=A1920)*($A$2=客户下单明细表!$S$4:$S$5200),客户下单明细表!$N$4:$N$5200))</f>
        <v/>
      </c>
      <c r="D1920" s="21" t="str">
        <f>IF(A1920="","",SUMPRODUCT((MONTH(客户下单明细表!$D$4:$D$5200)=销售员提成汇总!$E$2)*((YEAR(客户下单明细表!$D$4:$D$5200)=销售员提成汇总!$C$2))*(客户下单明细表!$O$4:$O$5200=A1920),客户下单明细表!$R$4:$R$5200))</f>
        <v/>
      </c>
      <c r="E1920" s="21" t="str">
        <f>IF(A1920="","",SUMPRODUCT((MONTH(客户下单明细表!$D$4:$D$5200)=销售员提成汇总!$E$2-1)*((YEAR(客户下单明细表!$D$4:$D$5200)=销售员提成汇总!$C$2))*(客户下单明细表!$O$4:$O$5200=A1920),客户下单明细表!$R$4:$R$5200))</f>
        <v/>
      </c>
      <c r="F1920" s="22">
        <v>1800</v>
      </c>
      <c r="G1920" s="23">
        <f>SUMIFS(销售员提成汇总!C:C,销售员提成汇总!K:K,$K1920)</f>
        <v>0</v>
      </c>
      <c r="H1920" s="21">
        <f t="shared" si="89"/>
        <v>0</v>
      </c>
      <c r="I1920" s="23" t="str">
        <f t="shared" si="90"/>
        <v/>
      </c>
      <c r="J1920" s="31" t="str">
        <f t="shared" si="91"/>
        <v/>
      </c>
      <c r="K1920" s="32" t="e">
        <f>VLOOKUP(A$4:A$600,客户下单明细表!O$4:P$5200,2,FALSE)</f>
        <v>#VALUE!</v>
      </c>
    </row>
    <row r="1921" spans="1:11">
      <c r="A1921" s="20"/>
      <c r="B1921" s="21" t="str">
        <f>IF(A1921="","",SUMPRODUCT((MONTH(客户下单明细表!$D$4:$D$5200)=销售员提成汇总!$E$2)*((YEAR(客户下单明细表!$D$4:$D$5200)=销售员提成汇总!$C$2))*(客户下单明细表!$O$4:$O$5200=A1921),客户下单明细表!$N$4:$N$5200))</f>
        <v/>
      </c>
      <c r="C1921" s="21" t="str">
        <f>IF(B1921="","",SUMPRODUCT((MONTH(客户下单明细表!$D$4:$D$5200)=销售员提成汇总!$E$2-1)*((YEAR(客户下单明细表!$D$4:$D$5200)=销售员提成汇总!$C$2))*(客户下单明细表!$O$4:$O$5200=A1921)*($A$2=客户下单明细表!$S$4:$S$5200),客户下单明细表!$N$4:$N$5200))</f>
        <v/>
      </c>
      <c r="D1921" s="21" t="str">
        <f>IF(A1921="","",SUMPRODUCT((MONTH(客户下单明细表!$D$4:$D$5200)=销售员提成汇总!$E$2)*((YEAR(客户下单明细表!$D$4:$D$5200)=销售员提成汇总!$C$2))*(客户下单明细表!$O$4:$O$5200=A1921),客户下单明细表!$R$4:$R$5200))</f>
        <v/>
      </c>
      <c r="E1921" s="21" t="str">
        <f>IF(A1921="","",SUMPRODUCT((MONTH(客户下单明细表!$D$4:$D$5200)=销售员提成汇总!$E$2-1)*((YEAR(客户下单明细表!$D$4:$D$5200)=销售员提成汇总!$C$2))*(客户下单明细表!$O$4:$O$5200=A1921),客户下单明细表!$R$4:$R$5200))</f>
        <v/>
      </c>
      <c r="F1921" s="22">
        <v>1800</v>
      </c>
      <c r="G1921" s="23">
        <f>SUMIFS(销售员提成汇总!C:C,销售员提成汇总!K:K,$K1921)</f>
        <v>0</v>
      </c>
      <c r="H1921" s="21">
        <f t="shared" si="89"/>
        <v>0</v>
      </c>
      <c r="I1921" s="23" t="str">
        <f t="shared" si="90"/>
        <v/>
      </c>
      <c r="J1921" s="31" t="str">
        <f t="shared" si="91"/>
        <v/>
      </c>
      <c r="K1921" s="32" t="e">
        <f>VLOOKUP(A$4:A$600,客户下单明细表!O$4:P$5200,2,FALSE)</f>
        <v>#VALUE!</v>
      </c>
    </row>
    <row r="1922" spans="1:11">
      <c r="A1922" s="20"/>
      <c r="B1922" s="21" t="str">
        <f>IF(A1922="","",SUMPRODUCT((MONTH(客户下单明细表!$D$4:$D$5200)=销售员提成汇总!$E$2)*((YEAR(客户下单明细表!$D$4:$D$5200)=销售员提成汇总!$C$2))*(客户下单明细表!$O$4:$O$5200=A1922),客户下单明细表!$N$4:$N$5200))</f>
        <v/>
      </c>
      <c r="C1922" s="21" t="str">
        <f>IF(B1922="","",SUMPRODUCT((MONTH(客户下单明细表!$D$4:$D$5200)=销售员提成汇总!$E$2-1)*((YEAR(客户下单明细表!$D$4:$D$5200)=销售员提成汇总!$C$2))*(客户下单明细表!$O$4:$O$5200=A1922)*($A$2=客户下单明细表!$S$4:$S$5200),客户下单明细表!$N$4:$N$5200))</f>
        <v/>
      </c>
      <c r="D1922" s="21" t="str">
        <f>IF(A1922="","",SUMPRODUCT((MONTH(客户下单明细表!$D$4:$D$5200)=销售员提成汇总!$E$2)*((YEAR(客户下单明细表!$D$4:$D$5200)=销售员提成汇总!$C$2))*(客户下单明细表!$O$4:$O$5200=A1922),客户下单明细表!$R$4:$R$5200))</f>
        <v/>
      </c>
      <c r="E1922" s="21" t="str">
        <f>IF(A1922="","",SUMPRODUCT((MONTH(客户下单明细表!$D$4:$D$5200)=销售员提成汇总!$E$2-1)*((YEAR(客户下单明细表!$D$4:$D$5200)=销售员提成汇总!$C$2))*(客户下单明细表!$O$4:$O$5200=A1922),客户下单明细表!$R$4:$R$5200))</f>
        <v/>
      </c>
      <c r="F1922" s="22">
        <v>1800</v>
      </c>
      <c r="G1922" s="23">
        <f>SUMIFS(销售员提成汇总!C:C,销售员提成汇总!K:K,$K1922)</f>
        <v>0</v>
      </c>
      <c r="H1922" s="21">
        <f t="shared" ref="H1922:H1985" si="92">IF(20000&lt;=$G1922,(G1922*5%),IF(AND(10000&lt;=$G1922,$G1922&lt;20000),(G1922*4%),IF(AND(5000&lt;=$G1922,$G1922&lt;10000),(G1922*2%),IF(AND($G1922&lt;5000),(0)))))</f>
        <v>0</v>
      </c>
      <c r="I1922" s="23" t="str">
        <f t="shared" ref="I1922:I1985" si="93">IF(A1922="","",SUM(D1922,H1922,F1922))</f>
        <v/>
      </c>
      <c r="J1922" s="31" t="str">
        <f t="shared" ref="J1922:J1985" si="94">IF(A1922="","",RANK($B1922,$B$4:$B$23))</f>
        <v/>
      </c>
      <c r="K1922" s="32" t="e">
        <f>VLOOKUP(A$4:A$600,客户下单明细表!O$4:P$5200,2,FALSE)</f>
        <v>#VALUE!</v>
      </c>
    </row>
    <row r="1923" spans="1:11">
      <c r="A1923" s="20"/>
      <c r="B1923" s="21" t="str">
        <f>IF(A1923="","",SUMPRODUCT((MONTH(客户下单明细表!$D$4:$D$5200)=销售员提成汇总!$E$2)*((YEAR(客户下单明细表!$D$4:$D$5200)=销售员提成汇总!$C$2))*(客户下单明细表!$O$4:$O$5200=A1923),客户下单明细表!$N$4:$N$5200))</f>
        <v/>
      </c>
      <c r="C1923" s="21" t="str">
        <f>IF(B1923="","",SUMPRODUCT((MONTH(客户下单明细表!$D$4:$D$5200)=销售员提成汇总!$E$2-1)*((YEAR(客户下单明细表!$D$4:$D$5200)=销售员提成汇总!$C$2))*(客户下单明细表!$O$4:$O$5200=A1923)*($A$2=客户下单明细表!$S$4:$S$5200),客户下单明细表!$N$4:$N$5200))</f>
        <v/>
      </c>
      <c r="D1923" s="21" t="str">
        <f>IF(A1923="","",SUMPRODUCT((MONTH(客户下单明细表!$D$4:$D$5200)=销售员提成汇总!$E$2)*((YEAR(客户下单明细表!$D$4:$D$5200)=销售员提成汇总!$C$2))*(客户下单明细表!$O$4:$O$5200=A1923),客户下单明细表!$R$4:$R$5200))</f>
        <v/>
      </c>
      <c r="E1923" s="21" t="str">
        <f>IF(A1923="","",SUMPRODUCT((MONTH(客户下单明细表!$D$4:$D$5200)=销售员提成汇总!$E$2-1)*((YEAR(客户下单明细表!$D$4:$D$5200)=销售员提成汇总!$C$2))*(客户下单明细表!$O$4:$O$5200=A1923),客户下单明细表!$R$4:$R$5200))</f>
        <v/>
      </c>
      <c r="F1923" s="22">
        <v>1800</v>
      </c>
      <c r="G1923" s="23">
        <f>SUMIFS(销售员提成汇总!C:C,销售员提成汇总!K:K,$K1923)</f>
        <v>0</v>
      </c>
      <c r="H1923" s="21">
        <f t="shared" si="92"/>
        <v>0</v>
      </c>
      <c r="I1923" s="23" t="str">
        <f t="shared" si="93"/>
        <v/>
      </c>
      <c r="J1923" s="31" t="str">
        <f t="shared" si="94"/>
        <v/>
      </c>
      <c r="K1923" s="32" t="e">
        <f>VLOOKUP(A$4:A$600,客户下单明细表!O$4:P$5200,2,FALSE)</f>
        <v>#VALUE!</v>
      </c>
    </row>
    <row r="1924" spans="1:11">
      <c r="A1924" s="20"/>
      <c r="B1924" s="21" t="str">
        <f>IF(A1924="","",SUMPRODUCT((MONTH(客户下单明细表!$D$4:$D$5200)=销售员提成汇总!$E$2)*((YEAR(客户下单明细表!$D$4:$D$5200)=销售员提成汇总!$C$2))*(客户下单明细表!$O$4:$O$5200=A1924),客户下单明细表!$N$4:$N$5200))</f>
        <v/>
      </c>
      <c r="C1924" s="21" t="str">
        <f>IF(B1924="","",SUMPRODUCT((MONTH(客户下单明细表!$D$4:$D$5200)=销售员提成汇总!$E$2-1)*((YEAR(客户下单明细表!$D$4:$D$5200)=销售员提成汇总!$C$2))*(客户下单明细表!$O$4:$O$5200=A1924)*($A$2=客户下单明细表!$S$4:$S$5200),客户下单明细表!$N$4:$N$5200))</f>
        <v/>
      </c>
      <c r="D1924" s="21" t="str">
        <f>IF(A1924="","",SUMPRODUCT((MONTH(客户下单明细表!$D$4:$D$5200)=销售员提成汇总!$E$2)*((YEAR(客户下单明细表!$D$4:$D$5200)=销售员提成汇总!$C$2))*(客户下单明细表!$O$4:$O$5200=A1924),客户下单明细表!$R$4:$R$5200))</f>
        <v/>
      </c>
      <c r="E1924" s="21" t="str">
        <f>IF(A1924="","",SUMPRODUCT((MONTH(客户下单明细表!$D$4:$D$5200)=销售员提成汇总!$E$2-1)*((YEAR(客户下单明细表!$D$4:$D$5200)=销售员提成汇总!$C$2))*(客户下单明细表!$O$4:$O$5200=A1924),客户下单明细表!$R$4:$R$5200))</f>
        <v/>
      </c>
      <c r="F1924" s="22">
        <v>1800</v>
      </c>
      <c r="G1924" s="23">
        <f>SUMIFS(销售员提成汇总!C:C,销售员提成汇总!K:K,$K1924)</f>
        <v>0</v>
      </c>
      <c r="H1924" s="21">
        <f t="shared" si="92"/>
        <v>0</v>
      </c>
      <c r="I1924" s="23" t="str">
        <f t="shared" si="93"/>
        <v/>
      </c>
      <c r="J1924" s="31" t="str">
        <f t="shared" si="94"/>
        <v/>
      </c>
      <c r="K1924" s="32" t="e">
        <f>VLOOKUP(A$4:A$600,客户下单明细表!O$4:P$5200,2,FALSE)</f>
        <v>#VALUE!</v>
      </c>
    </row>
    <row r="1925" spans="1:11">
      <c r="A1925" s="20"/>
      <c r="B1925" s="21" t="str">
        <f>IF(A1925="","",SUMPRODUCT((MONTH(客户下单明细表!$D$4:$D$5200)=销售员提成汇总!$E$2)*((YEAR(客户下单明细表!$D$4:$D$5200)=销售员提成汇总!$C$2))*(客户下单明细表!$O$4:$O$5200=A1925),客户下单明细表!$N$4:$N$5200))</f>
        <v/>
      </c>
      <c r="C1925" s="21" t="str">
        <f>IF(B1925="","",SUMPRODUCT((MONTH(客户下单明细表!$D$4:$D$5200)=销售员提成汇总!$E$2-1)*((YEAR(客户下单明细表!$D$4:$D$5200)=销售员提成汇总!$C$2))*(客户下单明细表!$O$4:$O$5200=A1925)*($A$2=客户下单明细表!$S$4:$S$5200),客户下单明细表!$N$4:$N$5200))</f>
        <v/>
      </c>
      <c r="D1925" s="21" t="str">
        <f>IF(A1925="","",SUMPRODUCT((MONTH(客户下单明细表!$D$4:$D$5200)=销售员提成汇总!$E$2)*((YEAR(客户下单明细表!$D$4:$D$5200)=销售员提成汇总!$C$2))*(客户下单明细表!$O$4:$O$5200=A1925),客户下单明细表!$R$4:$R$5200))</f>
        <v/>
      </c>
      <c r="E1925" s="21" t="str">
        <f>IF(A1925="","",SUMPRODUCT((MONTH(客户下单明细表!$D$4:$D$5200)=销售员提成汇总!$E$2-1)*((YEAR(客户下单明细表!$D$4:$D$5200)=销售员提成汇总!$C$2))*(客户下单明细表!$O$4:$O$5200=A1925),客户下单明细表!$R$4:$R$5200))</f>
        <v/>
      </c>
      <c r="F1925" s="22">
        <v>1800</v>
      </c>
      <c r="G1925" s="23">
        <f>SUMIFS(销售员提成汇总!C:C,销售员提成汇总!K:K,$K1925)</f>
        <v>0</v>
      </c>
      <c r="H1925" s="21">
        <f t="shared" si="92"/>
        <v>0</v>
      </c>
      <c r="I1925" s="23" t="str">
        <f t="shared" si="93"/>
        <v/>
      </c>
      <c r="J1925" s="31" t="str">
        <f t="shared" si="94"/>
        <v/>
      </c>
      <c r="K1925" s="32" t="e">
        <f>VLOOKUP(A$4:A$600,客户下单明细表!O$4:P$5200,2,FALSE)</f>
        <v>#VALUE!</v>
      </c>
    </row>
    <row r="1926" spans="1:11">
      <c r="A1926" s="20"/>
      <c r="B1926" s="21" t="str">
        <f>IF(A1926="","",SUMPRODUCT((MONTH(客户下单明细表!$D$4:$D$5200)=销售员提成汇总!$E$2)*((YEAR(客户下单明细表!$D$4:$D$5200)=销售员提成汇总!$C$2))*(客户下单明细表!$O$4:$O$5200=A1926),客户下单明细表!$N$4:$N$5200))</f>
        <v/>
      </c>
      <c r="C1926" s="21" t="str">
        <f>IF(B1926="","",SUMPRODUCT((MONTH(客户下单明细表!$D$4:$D$5200)=销售员提成汇总!$E$2-1)*((YEAR(客户下单明细表!$D$4:$D$5200)=销售员提成汇总!$C$2))*(客户下单明细表!$O$4:$O$5200=A1926)*($A$2=客户下单明细表!$S$4:$S$5200),客户下单明细表!$N$4:$N$5200))</f>
        <v/>
      </c>
      <c r="D1926" s="21" t="str">
        <f>IF(A1926="","",SUMPRODUCT((MONTH(客户下单明细表!$D$4:$D$5200)=销售员提成汇总!$E$2)*((YEAR(客户下单明细表!$D$4:$D$5200)=销售员提成汇总!$C$2))*(客户下单明细表!$O$4:$O$5200=A1926),客户下单明细表!$R$4:$R$5200))</f>
        <v/>
      </c>
      <c r="E1926" s="21" t="str">
        <f>IF(A1926="","",SUMPRODUCT((MONTH(客户下单明细表!$D$4:$D$5200)=销售员提成汇总!$E$2-1)*((YEAR(客户下单明细表!$D$4:$D$5200)=销售员提成汇总!$C$2))*(客户下单明细表!$O$4:$O$5200=A1926),客户下单明细表!$R$4:$R$5200))</f>
        <v/>
      </c>
      <c r="F1926" s="22">
        <v>1800</v>
      </c>
      <c r="G1926" s="23">
        <f>SUMIFS(销售员提成汇总!C:C,销售员提成汇总!K:K,$K1926)</f>
        <v>0</v>
      </c>
      <c r="H1926" s="21">
        <f t="shared" si="92"/>
        <v>0</v>
      </c>
      <c r="I1926" s="23" t="str">
        <f t="shared" si="93"/>
        <v/>
      </c>
      <c r="J1926" s="31" t="str">
        <f t="shared" si="94"/>
        <v/>
      </c>
      <c r="K1926" s="32" t="e">
        <f>VLOOKUP(A$4:A$600,客户下单明细表!O$4:P$5200,2,FALSE)</f>
        <v>#VALUE!</v>
      </c>
    </row>
    <row r="1927" spans="1:11">
      <c r="A1927" s="20"/>
      <c r="B1927" s="21" t="str">
        <f>IF(A1927="","",SUMPRODUCT((MONTH(客户下单明细表!$D$4:$D$5200)=销售员提成汇总!$E$2)*((YEAR(客户下单明细表!$D$4:$D$5200)=销售员提成汇总!$C$2))*(客户下单明细表!$O$4:$O$5200=A1927),客户下单明细表!$N$4:$N$5200))</f>
        <v/>
      </c>
      <c r="C1927" s="21" t="str">
        <f>IF(B1927="","",SUMPRODUCT((MONTH(客户下单明细表!$D$4:$D$5200)=销售员提成汇总!$E$2-1)*((YEAR(客户下单明细表!$D$4:$D$5200)=销售员提成汇总!$C$2))*(客户下单明细表!$O$4:$O$5200=A1927)*($A$2=客户下单明细表!$S$4:$S$5200),客户下单明细表!$N$4:$N$5200))</f>
        <v/>
      </c>
      <c r="D1927" s="21" t="str">
        <f>IF(A1927="","",SUMPRODUCT((MONTH(客户下单明细表!$D$4:$D$5200)=销售员提成汇总!$E$2)*((YEAR(客户下单明细表!$D$4:$D$5200)=销售员提成汇总!$C$2))*(客户下单明细表!$O$4:$O$5200=A1927),客户下单明细表!$R$4:$R$5200))</f>
        <v/>
      </c>
      <c r="E1927" s="21" t="str">
        <f>IF(A1927="","",SUMPRODUCT((MONTH(客户下单明细表!$D$4:$D$5200)=销售员提成汇总!$E$2-1)*((YEAR(客户下单明细表!$D$4:$D$5200)=销售员提成汇总!$C$2))*(客户下单明细表!$O$4:$O$5200=A1927),客户下单明细表!$R$4:$R$5200))</f>
        <v/>
      </c>
      <c r="F1927" s="22">
        <v>1800</v>
      </c>
      <c r="G1927" s="23">
        <f>SUMIFS(销售员提成汇总!C:C,销售员提成汇总!K:K,$K1927)</f>
        <v>0</v>
      </c>
      <c r="H1927" s="21">
        <f t="shared" si="92"/>
        <v>0</v>
      </c>
      <c r="I1927" s="23" t="str">
        <f t="shared" si="93"/>
        <v/>
      </c>
      <c r="J1927" s="31" t="str">
        <f t="shared" si="94"/>
        <v/>
      </c>
      <c r="K1927" s="32" t="e">
        <f>VLOOKUP(A$4:A$600,客户下单明细表!O$4:P$5200,2,FALSE)</f>
        <v>#VALUE!</v>
      </c>
    </row>
    <row r="1928" spans="1:11">
      <c r="A1928" s="20"/>
      <c r="B1928" s="21" t="str">
        <f>IF(A1928="","",SUMPRODUCT((MONTH(客户下单明细表!$D$4:$D$5200)=销售员提成汇总!$E$2)*((YEAR(客户下单明细表!$D$4:$D$5200)=销售员提成汇总!$C$2))*(客户下单明细表!$O$4:$O$5200=A1928),客户下单明细表!$N$4:$N$5200))</f>
        <v/>
      </c>
      <c r="C1928" s="21" t="str">
        <f>IF(B1928="","",SUMPRODUCT((MONTH(客户下单明细表!$D$4:$D$5200)=销售员提成汇总!$E$2-1)*((YEAR(客户下单明细表!$D$4:$D$5200)=销售员提成汇总!$C$2))*(客户下单明细表!$O$4:$O$5200=A1928)*($A$2=客户下单明细表!$S$4:$S$5200),客户下单明细表!$N$4:$N$5200))</f>
        <v/>
      </c>
      <c r="D1928" s="21" t="str">
        <f>IF(A1928="","",SUMPRODUCT((MONTH(客户下单明细表!$D$4:$D$5200)=销售员提成汇总!$E$2)*((YEAR(客户下单明细表!$D$4:$D$5200)=销售员提成汇总!$C$2))*(客户下单明细表!$O$4:$O$5200=A1928),客户下单明细表!$R$4:$R$5200))</f>
        <v/>
      </c>
      <c r="E1928" s="21" t="str">
        <f>IF(A1928="","",SUMPRODUCT((MONTH(客户下单明细表!$D$4:$D$5200)=销售员提成汇总!$E$2-1)*((YEAR(客户下单明细表!$D$4:$D$5200)=销售员提成汇总!$C$2))*(客户下单明细表!$O$4:$O$5200=A1928),客户下单明细表!$R$4:$R$5200))</f>
        <v/>
      </c>
      <c r="F1928" s="22">
        <v>1800</v>
      </c>
      <c r="G1928" s="23">
        <f>SUMIFS(销售员提成汇总!C:C,销售员提成汇总!K:K,$K1928)</f>
        <v>0</v>
      </c>
      <c r="H1928" s="21">
        <f t="shared" si="92"/>
        <v>0</v>
      </c>
      <c r="I1928" s="23" t="str">
        <f t="shared" si="93"/>
        <v/>
      </c>
      <c r="J1928" s="31" t="str">
        <f t="shared" si="94"/>
        <v/>
      </c>
      <c r="K1928" s="32" t="e">
        <f>VLOOKUP(A$4:A$600,客户下单明细表!O$4:P$5200,2,FALSE)</f>
        <v>#VALUE!</v>
      </c>
    </row>
    <row r="1929" spans="1:11">
      <c r="A1929" s="20"/>
      <c r="B1929" s="21" t="str">
        <f>IF(A1929="","",SUMPRODUCT((MONTH(客户下单明细表!$D$4:$D$5200)=销售员提成汇总!$E$2)*((YEAR(客户下单明细表!$D$4:$D$5200)=销售员提成汇总!$C$2))*(客户下单明细表!$O$4:$O$5200=A1929),客户下单明细表!$N$4:$N$5200))</f>
        <v/>
      </c>
      <c r="C1929" s="21" t="str">
        <f>IF(B1929="","",SUMPRODUCT((MONTH(客户下单明细表!$D$4:$D$5200)=销售员提成汇总!$E$2-1)*((YEAR(客户下单明细表!$D$4:$D$5200)=销售员提成汇总!$C$2))*(客户下单明细表!$O$4:$O$5200=A1929)*($A$2=客户下单明细表!$S$4:$S$5200),客户下单明细表!$N$4:$N$5200))</f>
        <v/>
      </c>
      <c r="D1929" s="21" t="str">
        <f>IF(A1929="","",SUMPRODUCT((MONTH(客户下单明细表!$D$4:$D$5200)=销售员提成汇总!$E$2)*((YEAR(客户下单明细表!$D$4:$D$5200)=销售员提成汇总!$C$2))*(客户下单明细表!$O$4:$O$5200=A1929),客户下单明细表!$R$4:$R$5200))</f>
        <v/>
      </c>
      <c r="E1929" s="21" t="str">
        <f>IF(A1929="","",SUMPRODUCT((MONTH(客户下单明细表!$D$4:$D$5200)=销售员提成汇总!$E$2-1)*((YEAR(客户下单明细表!$D$4:$D$5200)=销售员提成汇总!$C$2))*(客户下单明细表!$O$4:$O$5200=A1929),客户下单明细表!$R$4:$R$5200))</f>
        <v/>
      </c>
      <c r="F1929" s="22">
        <v>1800</v>
      </c>
      <c r="G1929" s="23">
        <f>SUMIFS(销售员提成汇总!C:C,销售员提成汇总!K:K,$K1929)</f>
        <v>0</v>
      </c>
      <c r="H1929" s="21">
        <f t="shared" si="92"/>
        <v>0</v>
      </c>
      <c r="I1929" s="23" t="str">
        <f t="shared" si="93"/>
        <v/>
      </c>
      <c r="J1929" s="31" t="str">
        <f t="shared" si="94"/>
        <v/>
      </c>
      <c r="K1929" s="32" t="e">
        <f>VLOOKUP(A$4:A$600,客户下单明细表!O$4:P$5200,2,FALSE)</f>
        <v>#VALUE!</v>
      </c>
    </row>
    <row r="1930" spans="1:11">
      <c r="A1930" s="20"/>
      <c r="B1930" s="21" t="str">
        <f>IF(A1930="","",SUMPRODUCT((MONTH(客户下单明细表!$D$4:$D$5200)=销售员提成汇总!$E$2)*((YEAR(客户下单明细表!$D$4:$D$5200)=销售员提成汇总!$C$2))*(客户下单明细表!$O$4:$O$5200=A1930),客户下单明细表!$N$4:$N$5200))</f>
        <v/>
      </c>
      <c r="C1930" s="21" t="str">
        <f>IF(B1930="","",SUMPRODUCT((MONTH(客户下单明细表!$D$4:$D$5200)=销售员提成汇总!$E$2-1)*((YEAR(客户下单明细表!$D$4:$D$5200)=销售员提成汇总!$C$2))*(客户下单明细表!$O$4:$O$5200=A1930)*($A$2=客户下单明细表!$S$4:$S$5200),客户下单明细表!$N$4:$N$5200))</f>
        <v/>
      </c>
      <c r="D1930" s="21" t="str">
        <f>IF(A1930="","",SUMPRODUCT((MONTH(客户下单明细表!$D$4:$D$5200)=销售员提成汇总!$E$2)*((YEAR(客户下单明细表!$D$4:$D$5200)=销售员提成汇总!$C$2))*(客户下单明细表!$O$4:$O$5200=A1930),客户下单明细表!$R$4:$R$5200))</f>
        <v/>
      </c>
      <c r="E1930" s="21" t="str">
        <f>IF(A1930="","",SUMPRODUCT((MONTH(客户下单明细表!$D$4:$D$5200)=销售员提成汇总!$E$2-1)*((YEAR(客户下单明细表!$D$4:$D$5200)=销售员提成汇总!$C$2))*(客户下单明细表!$O$4:$O$5200=A1930),客户下单明细表!$R$4:$R$5200))</f>
        <v/>
      </c>
      <c r="F1930" s="22">
        <v>1800</v>
      </c>
      <c r="G1930" s="23">
        <f>SUMIFS(销售员提成汇总!C:C,销售员提成汇总!K:K,$K1930)</f>
        <v>0</v>
      </c>
      <c r="H1930" s="21">
        <f t="shared" si="92"/>
        <v>0</v>
      </c>
      <c r="I1930" s="23" t="str">
        <f t="shared" si="93"/>
        <v/>
      </c>
      <c r="J1930" s="31" t="str">
        <f t="shared" si="94"/>
        <v/>
      </c>
      <c r="K1930" s="32" t="e">
        <f>VLOOKUP(A$4:A$600,客户下单明细表!O$4:P$5200,2,FALSE)</f>
        <v>#VALUE!</v>
      </c>
    </row>
    <row r="1931" spans="1:11">
      <c r="A1931" s="20"/>
      <c r="B1931" s="21" t="str">
        <f>IF(A1931="","",SUMPRODUCT((MONTH(客户下单明细表!$D$4:$D$5200)=销售员提成汇总!$E$2)*((YEAR(客户下单明细表!$D$4:$D$5200)=销售员提成汇总!$C$2))*(客户下单明细表!$O$4:$O$5200=A1931),客户下单明细表!$N$4:$N$5200))</f>
        <v/>
      </c>
      <c r="C1931" s="21" t="str">
        <f>IF(B1931="","",SUMPRODUCT((MONTH(客户下单明细表!$D$4:$D$5200)=销售员提成汇总!$E$2-1)*((YEAR(客户下单明细表!$D$4:$D$5200)=销售员提成汇总!$C$2))*(客户下单明细表!$O$4:$O$5200=A1931)*($A$2=客户下单明细表!$S$4:$S$5200),客户下单明细表!$N$4:$N$5200))</f>
        <v/>
      </c>
      <c r="D1931" s="21" t="str">
        <f>IF(A1931="","",SUMPRODUCT((MONTH(客户下单明细表!$D$4:$D$5200)=销售员提成汇总!$E$2)*((YEAR(客户下单明细表!$D$4:$D$5200)=销售员提成汇总!$C$2))*(客户下单明细表!$O$4:$O$5200=A1931),客户下单明细表!$R$4:$R$5200))</f>
        <v/>
      </c>
      <c r="E1931" s="21" t="str">
        <f>IF(A1931="","",SUMPRODUCT((MONTH(客户下单明细表!$D$4:$D$5200)=销售员提成汇总!$E$2-1)*((YEAR(客户下单明细表!$D$4:$D$5200)=销售员提成汇总!$C$2))*(客户下单明细表!$O$4:$O$5200=A1931),客户下单明细表!$R$4:$R$5200))</f>
        <v/>
      </c>
      <c r="F1931" s="22">
        <v>1800</v>
      </c>
      <c r="G1931" s="23">
        <f>SUMIFS(销售员提成汇总!C:C,销售员提成汇总!K:K,$K1931)</f>
        <v>0</v>
      </c>
      <c r="H1931" s="21">
        <f t="shared" si="92"/>
        <v>0</v>
      </c>
      <c r="I1931" s="23" t="str">
        <f t="shared" si="93"/>
        <v/>
      </c>
      <c r="J1931" s="31" t="str">
        <f t="shared" si="94"/>
        <v/>
      </c>
      <c r="K1931" s="32" t="e">
        <f>VLOOKUP(A$4:A$600,客户下单明细表!O$4:P$5200,2,FALSE)</f>
        <v>#VALUE!</v>
      </c>
    </row>
    <row r="1932" spans="1:11">
      <c r="A1932" s="20"/>
      <c r="B1932" s="21" t="str">
        <f>IF(A1932="","",SUMPRODUCT((MONTH(客户下单明细表!$D$4:$D$5200)=销售员提成汇总!$E$2)*((YEAR(客户下单明细表!$D$4:$D$5200)=销售员提成汇总!$C$2))*(客户下单明细表!$O$4:$O$5200=A1932),客户下单明细表!$N$4:$N$5200))</f>
        <v/>
      </c>
      <c r="C1932" s="21" t="str">
        <f>IF(B1932="","",SUMPRODUCT((MONTH(客户下单明细表!$D$4:$D$5200)=销售员提成汇总!$E$2-1)*((YEAR(客户下单明细表!$D$4:$D$5200)=销售员提成汇总!$C$2))*(客户下单明细表!$O$4:$O$5200=A1932)*($A$2=客户下单明细表!$S$4:$S$5200),客户下单明细表!$N$4:$N$5200))</f>
        <v/>
      </c>
      <c r="D1932" s="21" t="str">
        <f>IF(A1932="","",SUMPRODUCT((MONTH(客户下单明细表!$D$4:$D$5200)=销售员提成汇总!$E$2)*((YEAR(客户下单明细表!$D$4:$D$5200)=销售员提成汇总!$C$2))*(客户下单明细表!$O$4:$O$5200=A1932),客户下单明细表!$R$4:$R$5200))</f>
        <v/>
      </c>
      <c r="E1932" s="21" t="str">
        <f>IF(A1932="","",SUMPRODUCT((MONTH(客户下单明细表!$D$4:$D$5200)=销售员提成汇总!$E$2-1)*((YEAR(客户下单明细表!$D$4:$D$5200)=销售员提成汇总!$C$2))*(客户下单明细表!$O$4:$O$5200=A1932),客户下单明细表!$R$4:$R$5200))</f>
        <v/>
      </c>
      <c r="F1932" s="22">
        <v>1800</v>
      </c>
      <c r="G1932" s="23">
        <f>SUMIFS(销售员提成汇总!C:C,销售员提成汇总!K:K,$K1932)</f>
        <v>0</v>
      </c>
      <c r="H1932" s="21">
        <f t="shared" si="92"/>
        <v>0</v>
      </c>
      <c r="I1932" s="23" t="str">
        <f t="shared" si="93"/>
        <v/>
      </c>
      <c r="J1932" s="31" t="str">
        <f t="shared" si="94"/>
        <v/>
      </c>
      <c r="K1932" s="32" t="e">
        <f>VLOOKUP(A$4:A$600,客户下单明细表!O$4:P$5200,2,FALSE)</f>
        <v>#VALUE!</v>
      </c>
    </row>
    <row r="1933" spans="1:11">
      <c r="A1933" s="20"/>
      <c r="B1933" s="21" t="str">
        <f>IF(A1933="","",SUMPRODUCT((MONTH(客户下单明细表!$D$4:$D$5200)=销售员提成汇总!$E$2)*((YEAR(客户下单明细表!$D$4:$D$5200)=销售员提成汇总!$C$2))*(客户下单明细表!$O$4:$O$5200=A1933),客户下单明细表!$N$4:$N$5200))</f>
        <v/>
      </c>
      <c r="C1933" s="21" t="str">
        <f>IF(B1933="","",SUMPRODUCT((MONTH(客户下单明细表!$D$4:$D$5200)=销售员提成汇总!$E$2-1)*((YEAR(客户下单明细表!$D$4:$D$5200)=销售员提成汇总!$C$2))*(客户下单明细表!$O$4:$O$5200=A1933)*($A$2=客户下单明细表!$S$4:$S$5200),客户下单明细表!$N$4:$N$5200))</f>
        <v/>
      </c>
      <c r="D1933" s="21" t="str">
        <f>IF(A1933="","",SUMPRODUCT((MONTH(客户下单明细表!$D$4:$D$5200)=销售员提成汇总!$E$2)*((YEAR(客户下单明细表!$D$4:$D$5200)=销售员提成汇总!$C$2))*(客户下单明细表!$O$4:$O$5200=A1933),客户下单明细表!$R$4:$R$5200))</f>
        <v/>
      </c>
      <c r="E1933" s="21" t="str">
        <f>IF(A1933="","",SUMPRODUCT((MONTH(客户下单明细表!$D$4:$D$5200)=销售员提成汇总!$E$2-1)*((YEAR(客户下单明细表!$D$4:$D$5200)=销售员提成汇总!$C$2))*(客户下单明细表!$O$4:$O$5200=A1933),客户下单明细表!$R$4:$R$5200))</f>
        <v/>
      </c>
      <c r="F1933" s="22">
        <v>1800</v>
      </c>
      <c r="G1933" s="23">
        <f>SUMIFS(销售员提成汇总!C:C,销售员提成汇总!K:K,$K1933)</f>
        <v>0</v>
      </c>
      <c r="H1933" s="21">
        <f t="shared" si="92"/>
        <v>0</v>
      </c>
      <c r="I1933" s="23" t="str">
        <f t="shared" si="93"/>
        <v/>
      </c>
      <c r="J1933" s="31" t="str">
        <f t="shared" si="94"/>
        <v/>
      </c>
      <c r="K1933" s="32" t="e">
        <f>VLOOKUP(A$4:A$600,客户下单明细表!O$4:P$5200,2,FALSE)</f>
        <v>#VALUE!</v>
      </c>
    </row>
    <row r="1934" spans="1:11">
      <c r="A1934" s="20"/>
      <c r="B1934" s="21" t="str">
        <f>IF(A1934="","",SUMPRODUCT((MONTH(客户下单明细表!$D$4:$D$5200)=销售员提成汇总!$E$2)*((YEAR(客户下单明细表!$D$4:$D$5200)=销售员提成汇总!$C$2))*(客户下单明细表!$O$4:$O$5200=A1934),客户下单明细表!$N$4:$N$5200))</f>
        <v/>
      </c>
      <c r="C1934" s="21" t="str">
        <f>IF(B1934="","",SUMPRODUCT((MONTH(客户下单明细表!$D$4:$D$5200)=销售员提成汇总!$E$2-1)*((YEAR(客户下单明细表!$D$4:$D$5200)=销售员提成汇总!$C$2))*(客户下单明细表!$O$4:$O$5200=A1934)*($A$2=客户下单明细表!$S$4:$S$5200),客户下单明细表!$N$4:$N$5200))</f>
        <v/>
      </c>
      <c r="D1934" s="21" t="str">
        <f>IF(A1934="","",SUMPRODUCT((MONTH(客户下单明细表!$D$4:$D$5200)=销售员提成汇总!$E$2)*((YEAR(客户下单明细表!$D$4:$D$5200)=销售员提成汇总!$C$2))*(客户下单明细表!$O$4:$O$5200=A1934),客户下单明细表!$R$4:$R$5200))</f>
        <v/>
      </c>
      <c r="E1934" s="21" t="str">
        <f>IF(A1934="","",SUMPRODUCT((MONTH(客户下单明细表!$D$4:$D$5200)=销售员提成汇总!$E$2-1)*((YEAR(客户下单明细表!$D$4:$D$5200)=销售员提成汇总!$C$2))*(客户下单明细表!$O$4:$O$5200=A1934),客户下单明细表!$R$4:$R$5200))</f>
        <v/>
      </c>
      <c r="F1934" s="22">
        <v>1800</v>
      </c>
      <c r="G1934" s="23">
        <f>SUMIFS(销售员提成汇总!C:C,销售员提成汇总!K:K,$K1934)</f>
        <v>0</v>
      </c>
      <c r="H1934" s="21">
        <f t="shared" si="92"/>
        <v>0</v>
      </c>
      <c r="I1934" s="23" t="str">
        <f t="shared" si="93"/>
        <v/>
      </c>
      <c r="J1934" s="31" t="str">
        <f t="shared" si="94"/>
        <v/>
      </c>
      <c r="K1934" s="32" t="e">
        <f>VLOOKUP(A$4:A$600,客户下单明细表!O$4:P$5200,2,FALSE)</f>
        <v>#VALUE!</v>
      </c>
    </row>
    <row r="1935" spans="1:11">
      <c r="A1935" s="20"/>
      <c r="B1935" s="21" t="str">
        <f>IF(A1935="","",SUMPRODUCT((MONTH(客户下单明细表!$D$4:$D$5200)=销售员提成汇总!$E$2)*((YEAR(客户下单明细表!$D$4:$D$5200)=销售员提成汇总!$C$2))*(客户下单明细表!$O$4:$O$5200=A1935),客户下单明细表!$N$4:$N$5200))</f>
        <v/>
      </c>
      <c r="C1935" s="21" t="str">
        <f>IF(B1935="","",SUMPRODUCT((MONTH(客户下单明细表!$D$4:$D$5200)=销售员提成汇总!$E$2-1)*((YEAR(客户下单明细表!$D$4:$D$5200)=销售员提成汇总!$C$2))*(客户下单明细表!$O$4:$O$5200=A1935)*($A$2=客户下单明细表!$S$4:$S$5200),客户下单明细表!$N$4:$N$5200))</f>
        <v/>
      </c>
      <c r="D1935" s="21" t="str">
        <f>IF(A1935="","",SUMPRODUCT((MONTH(客户下单明细表!$D$4:$D$5200)=销售员提成汇总!$E$2)*((YEAR(客户下单明细表!$D$4:$D$5200)=销售员提成汇总!$C$2))*(客户下单明细表!$O$4:$O$5200=A1935),客户下单明细表!$R$4:$R$5200))</f>
        <v/>
      </c>
      <c r="E1935" s="21" t="str">
        <f>IF(A1935="","",SUMPRODUCT((MONTH(客户下单明细表!$D$4:$D$5200)=销售员提成汇总!$E$2-1)*((YEAR(客户下单明细表!$D$4:$D$5200)=销售员提成汇总!$C$2))*(客户下单明细表!$O$4:$O$5200=A1935),客户下单明细表!$R$4:$R$5200))</f>
        <v/>
      </c>
      <c r="F1935" s="22">
        <v>1800</v>
      </c>
      <c r="G1935" s="23">
        <f>SUMIFS(销售员提成汇总!C:C,销售员提成汇总!K:K,$K1935)</f>
        <v>0</v>
      </c>
      <c r="H1935" s="21">
        <f t="shared" si="92"/>
        <v>0</v>
      </c>
      <c r="I1935" s="23" t="str">
        <f t="shared" si="93"/>
        <v/>
      </c>
      <c r="J1935" s="31" t="str">
        <f t="shared" si="94"/>
        <v/>
      </c>
      <c r="K1935" s="32" t="e">
        <f>VLOOKUP(A$4:A$600,客户下单明细表!O$4:P$5200,2,FALSE)</f>
        <v>#VALUE!</v>
      </c>
    </row>
    <row r="1936" spans="1:11">
      <c r="A1936" s="20"/>
      <c r="B1936" s="21" t="str">
        <f>IF(A1936="","",SUMPRODUCT((MONTH(客户下单明细表!$D$4:$D$5200)=销售员提成汇总!$E$2)*((YEAR(客户下单明细表!$D$4:$D$5200)=销售员提成汇总!$C$2))*(客户下单明细表!$O$4:$O$5200=A1936),客户下单明细表!$N$4:$N$5200))</f>
        <v/>
      </c>
      <c r="C1936" s="21" t="str">
        <f>IF(B1936="","",SUMPRODUCT((MONTH(客户下单明细表!$D$4:$D$5200)=销售员提成汇总!$E$2-1)*((YEAR(客户下单明细表!$D$4:$D$5200)=销售员提成汇总!$C$2))*(客户下单明细表!$O$4:$O$5200=A1936)*($A$2=客户下单明细表!$S$4:$S$5200),客户下单明细表!$N$4:$N$5200))</f>
        <v/>
      </c>
      <c r="D1936" s="21" t="str">
        <f>IF(A1936="","",SUMPRODUCT((MONTH(客户下单明细表!$D$4:$D$5200)=销售员提成汇总!$E$2)*((YEAR(客户下单明细表!$D$4:$D$5200)=销售员提成汇总!$C$2))*(客户下单明细表!$O$4:$O$5200=A1936),客户下单明细表!$R$4:$R$5200))</f>
        <v/>
      </c>
      <c r="E1936" s="21" t="str">
        <f>IF(A1936="","",SUMPRODUCT((MONTH(客户下单明细表!$D$4:$D$5200)=销售员提成汇总!$E$2-1)*((YEAR(客户下单明细表!$D$4:$D$5200)=销售员提成汇总!$C$2))*(客户下单明细表!$O$4:$O$5200=A1936),客户下单明细表!$R$4:$R$5200))</f>
        <v/>
      </c>
      <c r="F1936" s="22">
        <v>1800</v>
      </c>
      <c r="G1936" s="23">
        <f>SUMIFS(销售员提成汇总!C:C,销售员提成汇总!K:K,$K1936)</f>
        <v>0</v>
      </c>
      <c r="H1936" s="21">
        <f t="shared" si="92"/>
        <v>0</v>
      </c>
      <c r="I1936" s="23" t="str">
        <f t="shared" si="93"/>
        <v/>
      </c>
      <c r="J1936" s="31" t="str">
        <f t="shared" si="94"/>
        <v/>
      </c>
      <c r="K1936" s="32" t="e">
        <f>VLOOKUP(A$4:A$600,客户下单明细表!O$4:P$5200,2,FALSE)</f>
        <v>#VALUE!</v>
      </c>
    </row>
    <row r="1937" spans="1:11">
      <c r="A1937" s="20"/>
      <c r="B1937" s="21" t="str">
        <f>IF(A1937="","",SUMPRODUCT((MONTH(客户下单明细表!$D$4:$D$5200)=销售员提成汇总!$E$2)*((YEAR(客户下单明细表!$D$4:$D$5200)=销售员提成汇总!$C$2))*(客户下单明细表!$O$4:$O$5200=A1937),客户下单明细表!$N$4:$N$5200))</f>
        <v/>
      </c>
      <c r="C1937" s="21" t="str">
        <f>IF(B1937="","",SUMPRODUCT((MONTH(客户下单明细表!$D$4:$D$5200)=销售员提成汇总!$E$2-1)*((YEAR(客户下单明细表!$D$4:$D$5200)=销售员提成汇总!$C$2))*(客户下单明细表!$O$4:$O$5200=A1937)*($A$2=客户下单明细表!$S$4:$S$5200),客户下单明细表!$N$4:$N$5200))</f>
        <v/>
      </c>
      <c r="D1937" s="21" t="str">
        <f>IF(A1937="","",SUMPRODUCT((MONTH(客户下单明细表!$D$4:$D$5200)=销售员提成汇总!$E$2)*((YEAR(客户下单明细表!$D$4:$D$5200)=销售员提成汇总!$C$2))*(客户下单明细表!$O$4:$O$5200=A1937),客户下单明细表!$R$4:$R$5200))</f>
        <v/>
      </c>
      <c r="E1937" s="21" t="str">
        <f>IF(A1937="","",SUMPRODUCT((MONTH(客户下单明细表!$D$4:$D$5200)=销售员提成汇总!$E$2-1)*((YEAR(客户下单明细表!$D$4:$D$5200)=销售员提成汇总!$C$2))*(客户下单明细表!$O$4:$O$5200=A1937),客户下单明细表!$R$4:$R$5200))</f>
        <v/>
      </c>
      <c r="F1937" s="22">
        <v>1800</v>
      </c>
      <c r="G1937" s="23">
        <f>SUMIFS(销售员提成汇总!C:C,销售员提成汇总!K:K,$K1937)</f>
        <v>0</v>
      </c>
      <c r="H1937" s="21">
        <f t="shared" si="92"/>
        <v>0</v>
      </c>
      <c r="I1937" s="23" t="str">
        <f t="shared" si="93"/>
        <v/>
      </c>
      <c r="J1937" s="31" t="str">
        <f t="shared" si="94"/>
        <v/>
      </c>
      <c r="K1937" s="32" t="e">
        <f>VLOOKUP(A$4:A$600,客户下单明细表!O$4:P$5200,2,FALSE)</f>
        <v>#VALUE!</v>
      </c>
    </row>
    <row r="1938" spans="1:11">
      <c r="A1938" s="20"/>
      <c r="B1938" s="21" t="str">
        <f>IF(A1938="","",SUMPRODUCT((MONTH(客户下单明细表!$D$4:$D$5200)=销售员提成汇总!$E$2)*((YEAR(客户下单明细表!$D$4:$D$5200)=销售员提成汇总!$C$2))*(客户下单明细表!$O$4:$O$5200=A1938),客户下单明细表!$N$4:$N$5200))</f>
        <v/>
      </c>
      <c r="C1938" s="21" t="str">
        <f>IF(B1938="","",SUMPRODUCT((MONTH(客户下单明细表!$D$4:$D$5200)=销售员提成汇总!$E$2-1)*((YEAR(客户下单明细表!$D$4:$D$5200)=销售员提成汇总!$C$2))*(客户下单明细表!$O$4:$O$5200=A1938)*($A$2=客户下单明细表!$S$4:$S$5200),客户下单明细表!$N$4:$N$5200))</f>
        <v/>
      </c>
      <c r="D1938" s="21" t="str">
        <f>IF(A1938="","",SUMPRODUCT((MONTH(客户下单明细表!$D$4:$D$5200)=销售员提成汇总!$E$2)*((YEAR(客户下单明细表!$D$4:$D$5200)=销售员提成汇总!$C$2))*(客户下单明细表!$O$4:$O$5200=A1938),客户下单明细表!$R$4:$R$5200))</f>
        <v/>
      </c>
      <c r="E1938" s="21" t="str">
        <f>IF(A1938="","",SUMPRODUCT((MONTH(客户下单明细表!$D$4:$D$5200)=销售员提成汇总!$E$2-1)*((YEAR(客户下单明细表!$D$4:$D$5200)=销售员提成汇总!$C$2))*(客户下单明细表!$O$4:$O$5200=A1938),客户下单明细表!$R$4:$R$5200))</f>
        <v/>
      </c>
      <c r="F1938" s="22">
        <v>1800</v>
      </c>
      <c r="G1938" s="23">
        <f>SUMIFS(销售员提成汇总!C:C,销售员提成汇总!K:K,$K1938)</f>
        <v>0</v>
      </c>
      <c r="H1938" s="21">
        <f t="shared" si="92"/>
        <v>0</v>
      </c>
      <c r="I1938" s="23" t="str">
        <f t="shared" si="93"/>
        <v/>
      </c>
      <c r="J1938" s="31" t="str">
        <f t="shared" si="94"/>
        <v/>
      </c>
      <c r="K1938" s="32" t="e">
        <f>VLOOKUP(A$4:A$600,客户下单明细表!O$4:P$5200,2,FALSE)</f>
        <v>#VALUE!</v>
      </c>
    </row>
    <row r="1939" spans="1:11">
      <c r="A1939" s="20"/>
      <c r="B1939" s="21" t="str">
        <f>IF(A1939="","",SUMPRODUCT((MONTH(客户下单明细表!$D$4:$D$5200)=销售员提成汇总!$E$2)*((YEAR(客户下单明细表!$D$4:$D$5200)=销售员提成汇总!$C$2))*(客户下单明细表!$O$4:$O$5200=A1939),客户下单明细表!$N$4:$N$5200))</f>
        <v/>
      </c>
      <c r="C1939" s="21" t="str">
        <f>IF(B1939="","",SUMPRODUCT((MONTH(客户下单明细表!$D$4:$D$5200)=销售员提成汇总!$E$2-1)*((YEAR(客户下单明细表!$D$4:$D$5200)=销售员提成汇总!$C$2))*(客户下单明细表!$O$4:$O$5200=A1939)*($A$2=客户下单明细表!$S$4:$S$5200),客户下单明细表!$N$4:$N$5200))</f>
        <v/>
      </c>
      <c r="D1939" s="21" t="str">
        <f>IF(A1939="","",SUMPRODUCT((MONTH(客户下单明细表!$D$4:$D$5200)=销售员提成汇总!$E$2)*((YEAR(客户下单明细表!$D$4:$D$5200)=销售员提成汇总!$C$2))*(客户下单明细表!$O$4:$O$5200=A1939),客户下单明细表!$R$4:$R$5200))</f>
        <v/>
      </c>
      <c r="E1939" s="21" t="str">
        <f>IF(A1939="","",SUMPRODUCT((MONTH(客户下单明细表!$D$4:$D$5200)=销售员提成汇总!$E$2-1)*((YEAR(客户下单明细表!$D$4:$D$5200)=销售员提成汇总!$C$2))*(客户下单明细表!$O$4:$O$5200=A1939),客户下单明细表!$R$4:$R$5200))</f>
        <v/>
      </c>
      <c r="F1939" s="22">
        <v>1800</v>
      </c>
      <c r="G1939" s="23">
        <f>SUMIFS(销售员提成汇总!C:C,销售员提成汇总!K:K,$K1939)</f>
        <v>0</v>
      </c>
      <c r="H1939" s="21">
        <f t="shared" si="92"/>
        <v>0</v>
      </c>
      <c r="I1939" s="23" t="str">
        <f t="shared" si="93"/>
        <v/>
      </c>
      <c r="J1939" s="31" t="str">
        <f t="shared" si="94"/>
        <v/>
      </c>
      <c r="K1939" s="32" t="e">
        <f>VLOOKUP(A$4:A$600,客户下单明细表!O$4:P$5200,2,FALSE)</f>
        <v>#VALUE!</v>
      </c>
    </row>
    <row r="1940" spans="1:11">
      <c r="A1940" s="20"/>
      <c r="B1940" s="21" t="str">
        <f>IF(A1940="","",SUMPRODUCT((MONTH(客户下单明细表!$D$4:$D$5200)=销售员提成汇总!$E$2)*((YEAR(客户下单明细表!$D$4:$D$5200)=销售员提成汇总!$C$2))*(客户下单明细表!$O$4:$O$5200=A1940),客户下单明细表!$N$4:$N$5200))</f>
        <v/>
      </c>
      <c r="C1940" s="21" t="str">
        <f>IF(B1940="","",SUMPRODUCT((MONTH(客户下单明细表!$D$4:$D$5200)=销售员提成汇总!$E$2-1)*((YEAR(客户下单明细表!$D$4:$D$5200)=销售员提成汇总!$C$2))*(客户下单明细表!$O$4:$O$5200=A1940)*($A$2=客户下单明细表!$S$4:$S$5200),客户下单明细表!$N$4:$N$5200))</f>
        <v/>
      </c>
      <c r="D1940" s="21" t="str">
        <f>IF(A1940="","",SUMPRODUCT((MONTH(客户下单明细表!$D$4:$D$5200)=销售员提成汇总!$E$2)*((YEAR(客户下单明细表!$D$4:$D$5200)=销售员提成汇总!$C$2))*(客户下单明细表!$O$4:$O$5200=A1940),客户下单明细表!$R$4:$R$5200))</f>
        <v/>
      </c>
      <c r="E1940" s="21" t="str">
        <f>IF(A1940="","",SUMPRODUCT((MONTH(客户下单明细表!$D$4:$D$5200)=销售员提成汇总!$E$2-1)*((YEAR(客户下单明细表!$D$4:$D$5200)=销售员提成汇总!$C$2))*(客户下单明细表!$O$4:$O$5200=A1940),客户下单明细表!$R$4:$R$5200))</f>
        <v/>
      </c>
      <c r="F1940" s="22">
        <v>1800</v>
      </c>
      <c r="G1940" s="23">
        <f>SUMIFS(销售员提成汇总!C:C,销售员提成汇总!K:K,$K1940)</f>
        <v>0</v>
      </c>
      <c r="H1940" s="21">
        <f t="shared" si="92"/>
        <v>0</v>
      </c>
      <c r="I1940" s="23" t="str">
        <f t="shared" si="93"/>
        <v/>
      </c>
      <c r="J1940" s="31" t="str">
        <f t="shared" si="94"/>
        <v/>
      </c>
      <c r="K1940" s="32" t="e">
        <f>VLOOKUP(A$4:A$600,客户下单明细表!O$4:P$5200,2,FALSE)</f>
        <v>#VALUE!</v>
      </c>
    </row>
    <row r="1941" spans="1:11">
      <c r="A1941" s="20"/>
      <c r="B1941" s="21" t="str">
        <f>IF(A1941="","",SUMPRODUCT((MONTH(客户下单明细表!$D$4:$D$5200)=销售员提成汇总!$E$2)*((YEAR(客户下单明细表!$D$4:$D$5200)=销售员提成汇总!$C$2))*(客户下单明细表!$O$4:$O$5200=A1941),客户下单明细表!$N$4:$N$5200))</f>
        <v/>
      </c>
      <c r="C1941" s="21" t="str">
        <f>IF(B1941="","",SUMPRODUCT((MONTH(客户下单明细表!$D$4:$D$5200)=销售员提成汇总!$E$2-1)*((YEAR(客户下单明细表!$D$4:$D$5200)=销售员提成汇总!$C$2))*(客户下单明细表!$O$4:$O$5200=A1941)*($A$2=客户下单明细表!$S$4:$S$5200),客户下单明细表!$N$4:$N$5200))</f>
        <v/>
      </c>
      <c r="D1941" s="21" t="str">
        <f>IF(A1941="","",SUMPRODUCT((MONTH(客户下单明细表!$D$4:$D$5200)=销售员提成汇总!$E$2)*((YEAR(客户下单明细表!$D$4:$D$5200)=销售员提成汇总!$C$2))*(客户下单明细表!$O$4:$O$5200=A1941),客户下单明细表!$R$4:$R$5200))</f>
        <v/>
      </c>
      <c r="E1941" s="21" t="str">
        <f>IF(A1941="","",SUMPRODUCT((MONTH(客户下单明细表!$D$4:$D$5200)=销售员提成汇总!$E$2-1)*((YEAR(客户下单明细表!$D$4:$D$5200)=销售员提成汇总!$C$2))*(客户下单明细表!$O$4:$O$5200=A1941),客户下单明细表!$R$4:$R$5200))</f>
        <v/>
      </c>
      <c r="F1941" s="22">
        <v>1800</v>
      </c>
      <c r="G1941" s="23">
        <f>SUMIFS(销售员提成汇总!C:C,销售员提成汇总!K:K,$K1941)</f>
        <v>0</v>
      </c>
      <c r="H1941" s="21">
        <f t="shared" si="92"/>
        <v>0</v>
      </c>
      <c r="I1941" s="23" t="str">
        <f t="shared" si="93"/>
        <v/>
      </c>
      <c r="J1941" s="31" t="str">
        <f t="shared" si="94"/>
        <v/>
      </c>
      <c r="K1941" s="32" t="e">
        <f>VLOOKUP(A$4:A$600,客户下单明细表!O$4:P$5200,2,FALSE)</f>
        <v>#VALUE!</v>
      </c>
    </row>
    <row r="1942" spans="1:11">
      <c r="A1942" s="20"/>
      <c r="B1942" s="21" t="str">
        <f>IF(A1942="","",SUMPRODUCT((MONTH(客户下单明细表!$D$4:$D$5200)=销售员提成汇总!$E$2)*((YEAR(客户下单明细表!$D$4:$D$5200)=销售员提成汇总!$C$2))*(客户下单明细表!$O$4:$O$5200=A1942),客户下单明细表!$N$4:$N$5200))</f>
        <v/>
      </c>
      <c r="C1942" s="21" t="str">
        <f>IF(B1942="","",SUMPRODUCT((MONTH(客户下单明细表!$D$4:$D$5200)=销售员提成汇总!$E$2-1)*((YEAR(客户下单明细表!$D$4:$D$5200)=销售员提成汇总!$C$2))*(客户下单明细表!$O$4:$O$5200=A1942)*($A$2=客户下单明细表!$S$4:$S$5200),客户下单明细表!$N$4:$N$5200))</f>
        <v/>
      </c>
      <c r="D1942" s="21" t="str">
        <f>IF(A1942="","",SUMPRODUCT((MONTH(客户下单明细表!$D$4:$D$5200)=销售员提成汇总!$E$2)*((YEAR(客户下单明细表!$D$4:$D$5200)=销售员提成汇总!$C$2))*(客户下单明细表!$O$4:$O$5200=A1942),客户下单明细表!$R$4:$R$5200))</f>
        <v/>
      </c>
      <c r="E1942" s="21" t="str">
        <f>IF(A1942="","",SUMPRODUCT((MONTH(客户下单明细表!$D$4:$D$5200)=销售员提成汇总!$E$2-1)*((YEAR(客户下单明细表!$D$4:$D$5200)=销售员提成汇总!$C$2))*(客户下单明细表!$O$4:$O$5200=A1942),客户下单明细表!$R$4:$R$5200))</f>
        <v/>
      </c>
      <c r="F1942" s="22">
        <v>1800</v>
      </c>
      <c r="G1942" s="23">
        <f>SUMIFS(销售员提成汇总!C:C,销售员提成汇总!K:K,$K1942)</f>
        <v>0</v>
      </c>
      <c r="H1942" s="21">
        <f t="shared" si="92"/>
        <v>0</v>
      </c>
      <c r="I1942" s="23" t="str">
        <f t="shared" si="93"/>
        <v/>
      </c>
      <c r="J1942" s="31" t="str">
        <f t="shared" si="94"/>
        <v/>
      </c>
      <c r="K1942" s="32" t="e">
        <f>VLOOKUP(A$4:A$600,客户下单明细表!O$4:P$5200,2,FALSE)</f>
        <v>#VALUE!</v>
      </c>
    </row>
    <row r="1943" spans="1:11">
      <c r="A1943" s="20"/>
      <c r="B1943" s="21" t="str">
        <f>IF(A1943="","",SUMPRODUCT((MONTH(客户下单明细表!$D$4:$D$5200)=销售员提成汇总!$E$2)*((YEAR(客户下单明细表!$D$4:$D$5200)=销售员提成汇总!$C$2))*(客户下单明细表!$O$4:$O$5200=A1943),客户下单明细表!$N$4:$N$5200))</f>
        <v/>
      </c>
      <c r="C1943" s="21" t="str">
        <f>IF(B1943="","",SUMPRODUCT((MONTH(客户下单明细表!$D$4:$D$5200)=销售员提成汇总!$E$2-1)*((YEAR(客户下单明细表!$D$4:$D$5200)=销售员提成汇总!$C$2))*(客户下单明细表!$O$4:$O$5200=A1943)*($A$2=客户下单明细表!$S$4:$S$5200),客户下单明细表!$N$4:$N$5200))</f>
        <v/>
      </c>
      <c r="D1943" s="21" t="str">
        <f>IF(A1943="","",SUMPRODUCT((MONTH(客户下单明细表!$D$4:$D$5200)=销售员提成汇总!$E$2)*((YEAR(客户下单明细表!$D$4:$D$5200)=销售员提成汇总!$C$2))*(客户下单明细表!$O$4:$O$5200=A1943),客户下单明细表!$R$4:$R$5200))</f>
        <v/>
      </c>
      <c r="E1943" s="21" t="str">
        <f>IF(A1943="","",SUMPRODUCT((MONTH(客户下单明细表!$D$4:$D$5200)=销售员提成汇总!$E$2-1)*((YEAR(客户下单明细表!$D$4:$D$5200)=销售员提成汇总!$C$2))*(客户下单明细表!$O$4:$O$5200=A1943),客户下单明细表!$R$4:$R$5200))</f>
        <v/>
      </c>
      <c r="F1943" s="22">
        <v>1800</v>
      </c>
      <c r="G1943" s="23">
        <f>SUMIFS(销售员提成汇总!C:C,销售员提成汇总!K:K,$K1943)</f>
        <v>0</v>
      </c>
      <c r="H1943" s="21">
        <f t="shared" si="92"/>
        <v>0</v>
      </c>
      <c r="I1943" s="23" t="str">
        <f t="shared" si="93"/>
        <v/>
      </c>
      <c r="J1943" s="31" t="str">
        <f t="shared" si="94"/>
        <v/>
      </c>
      <c r="K1943" s="32" t="e">
        <f>VLOOKUP(A$4:A$600,客户下单明细表!O$4:P$5200,2,FALSE)</f>
        <v>#VALUE!</v>
      </c>
    </row>
    <row r="1944" spans="1:11">
      <c r="A1944" s="20"/>
      <c r="B1944" s="21" t="str">
        <f>IF(A1944="","",SUMPRODUCT((MONTH(客户下单明细表!$D$4:$D$5200)=销售员提成汇总!$E$2)*((YEAR(客户下单明细表!$D$4:$D$5200)=销售员提成汇总!$C$2))*(客户下单明细表!$O$4:$O$5200=A1944),客户下单明细表!$N$4:$N$5200))</f>
        <v/>
      </c>
      <c r="C1944" s="21" t="str">
        <f>IF(B1944="","",SUMPRODUCT((MONTH(客户下单明细表!$D$4:$D$5200)=销售员提成汇总!$E$2-1)*((YEAR(客户下单明细表!$D$4:$D$5200)=销售员提成汇总!$C$2))*(客户下单明细表!$O$4:$O$5200=A1944)*($A$2=客户下单明细表!$S$4:$S$5200),客户下单明细表!$N$4:$N$5200))</f>
        <v/>
      </c>
      <c r="D1944" s="21" t="str">
        <f>IF(A1944="","",SUMPRODUCT((MONTH(客户下单明细表!$D$4:$D$5200)=销售员提成汇总!$E$2)*((YEAR(客户下单明细表!$D$4:$D$5200)=销售员提成汇总!$C$2))*(客户下单明细表!$O$4:$O$5200=A1944),客户下单明细表!$R$4:$R$5200))</f>
        <v/>
      </c>
      <c r="E1944" s="21" t="str">
        <f>IF(A1944="","",SUMPRODUCT((MONTH(客户下单明细表!$D$4:$D$5200)=销售员提成汇总!$E$2-1)*((YEAR(客户下单明细表!$D$4:$D$5200)=销售员提成汇总!$C$2))*(客户下单明细表!$O$4:$O$5200=A1944),客户下单明细表!$R$4:$R$5200))</f>
        <v/>
      </c>
      <c r="F1944" s="22">
        <v>1800</v>
      </c>
      <c r="G1944" s="23">
        <f>SUMIFS(销售员提成汇总!C:C,销售员提成汇总!K:K,$K1944)</f>
        <v>0</v>
      </c>
      <c r="H1944" s="21">
        <f t="shared" si="92"/>
        <v>0</v>
      </c>
      <c r="I1944" s="23" t="str">
        <f t="shared" si="93"/>
        <v/>
      </c>
      <c r="J1944" s="31" t="str">
        <f t="shared" si="94"/>
        <v/>
      </c>
      <c r="K1944" s="32" t="e">
        <f>VLOOKUP(A$4:A$600,客户下单明细表!O$4:P$5200,2,FALSE)</f>
        <v>#VALUE!</v>
      </c>
    </row>
    <row r="1945" spans="1:11">
      <c r="A1945" s="20"/>
      <c r="B1945" s="21" t="str">
        <f>IF(A1945="","",SUMPRODUCT((MONTH(客户下单明细表!$D$4:$D$5200)=销售员提成汇总!$E$2)*((YEAR(客户下单明细表!$D$4:$D$5200)=销售员提成汇总!$C$2))*(客户下单明细表!$O$4:$O$5200=A1945),客户下单明细表!$N$4:$N$5200))</f>
        <v/>
      </c>
      <c r="C1945" s="21" t="str">
        <f>IF(B1945="","",SUMPRODUCT((MONTH(客户下单明细表!$D$4:$D$5200)=销售员提成汇总!$E$2-1)*((YEAR(客户下单明细表!$D$4:$D$5200)=销售员提成汇总!$C$2))*(客户下单明细表!$O$4:$O$5200=A1945)*($A$2=客户下单明细表!$S$4:$S$5200),客户下单明细表!$N$4:$N$5200))</f>
        <v/>
      </c>
      <c r="D1945" s="21" t="str">
        <f>IF(A1945="","",SUMPRODUCT((MONTH(客户下单明细表!$D$4:$D$5200)=销售员提成汇总!$E$2)*((YEAR(客户下单明细表!$D$4:$D$5200)=销售员提成汇总!$C$2))*(客户下单明细表!$O$4:$O$5200=A1945),客户下单明细表!$R$4:$R$5200))</f>
        <v/>
      </c>
      <c r="E1945" s="21" t="str">
        <f>IF(A1945="","",SUMPRODUCT((MONTH(客户下单明细表!$D$4:$D$5200)=销售员提成汇总!$E$2-1)*((YEAR(客户下单明细表!$D$4:$D$5200)=销售员提成汇总!$C$2))*(客户下单明细表!$O$4:$O$5200=A1945),客户下单明细表!$R$4:$R$5200))</f>
        <v/>
      </c>
      <c r="F1945" s="22">
        <v>1800</v>
      </c>
      <c r="G1945" s="23">
        <f>SUMIFS(销售员提成汇总!C:C,销售员提成汇总!K:K,$K1945)</f>
        <v>0</v>
      </c>
      <c r="H1945" s="21">
        <f t="shared" si="92"/>
        <v>0</v>
      </c>
      <c r="I1945" s="23" t="str">
        <f t="shared" si="93"/>
        <v/>
      </c>
      <c r="J1945" s="31" t="str">
        <f t="shared" si="94"/>
        <v/>
      </c>
      <c r="K1945" s="32" t="e">
        <f>VLOOKUP(A$4:A$600,客户下单明细表!O$4:P$5200,2,FALSE)</f>
        <v>#VALUE!</v>
      </c>
    </row>
    <row r="1946" spans="1:11">
      <c r="A1946" s="20"/>
      <c r="B1946" s="21" t="str">
        <f>IF(A1946="","",SUMPRODUCT((MONTH(客户下单明细表!$D$4:$D$5200)=销售员提成汇总!$E$2)*((YEAR(客户下单明细表!$D$4:$D$5200)=销售员提成汇总!$C$2))*(客户下单明细表!$O$4:$O$5200=A1946),客户下单明细表!$N$4:$N$5200))</f>
        <v/>
      </c>
      <c r="C1946" s="21" t="str">
        <f>IF(B1946="","",SUMPRODUCT((MONTH(客户下单明细表!$D$4:$D$5200)=销售员提成汇总!$E$2-1)*((YEAR(客户下单明细表!$D$4:$D$5200)=销售员提成汇总!$C$2))*(客户下单明细表!$O$4:$O$5200=A1946)*($A$2=客户下单明细表!$S$4:$S$5200),客户下单明细表!$N$4:$N$5200))</f>
        <v/>
      </c>
      <c r="D1946" s="21" t="str">
        <f>IF(A1946="","",SUMPRODUCT((MONTH(客户下单明细表!$D$4:$D$5200)=销售员提成汇总!$E$2)*((YEAR(客户下单明细表!$D$4:$D$5200)=销售员提成汇总!$C$2))*(客户下单明细表!$O$4:$O$5200=A1946),客户下单明细表!$R$4:$R$5200))</f>
        <v/>
      </c>
      <c r="E1946" s="21" t="str">
        <f>IF(A1946="","",SUMPRODUCT((MONTH(客户下单明细表!$D$4:$D$5200)=销售员提成汇总!$E$2-1)*((YEAR(客户下单明细表!$D$4:$D$5200)=销售员提成汇总!$C$2))*(客户下单明细表!$O$4:$O$5200=A1946),客户下单明细表!$R$4:$R$5200))</f>
        <v/>
      </c>
      <c r="F1946" s="22">
        <v>1800</v>
      </c>
      <c r="G1946" s="23">
        <f>SUMIFS(销售员提成汇总!C:C,销售员提成汇总!K:K,$K1946)</f>
        <v>0</v>
      </c>
      <c r="H1946" s="21">
        <f t="shared" si="92"/>
        <v>0</v>
      </c>
      <c r="I1946" s="23" t="str">
        <f t="shared" si="93"/>
        <v/>
      </c>
      <c r="J1946" s="31" t="str">
        <f t="shared" si="94"/>
        <v/>
      </c>
      <c r="K1946" s="32" t="e">
        <f>VLOOKUP(A$4:A$600,客户下单明细表!O$4:P$5200,2,FALSE)</f>
        <v>#VALUE!</v>
      </c>
    </row>
    <row r="1947" spans="1:11">
      <c r="A1947" s="20"/>
      <c r="B1947" s="21" t="str">
        <f>IF(A1947="","",SUMPRODUCT((MONTH(客户下单明细表!$D$4:$D$5200)=销售员提成汇总!$E$2)*((YEAR(客户下单明细表!$D$4:$D$5200)=销售员提成汇总!$C$2))*(客户下单明细表!$O$4:$O$5200=A1947),客户下单明细表!$N$4:$N$5200))</f>
        <v/>
      </c>
      <c r="C1947" s="21" t="str">
        <f>IF(B1947="","",SUMPRODUCT((MONTH(客户下单明细表!$D$4:$D$5200)=销售员提成汇总!$E$2-1)*((YEAR(客户下单明细表!$D$4:$D$5200)=销售员提成汇总!$C$2))*(客户下单明细表!$O$4:$O$5200=A1947)*($A$2=客户下单明细表!$S$4:$S$5200),客户下单明细表!$N$4:$N$5200))</f>
        <v/>
      </c>
      <c r="D1947" s="21" t="str">
        <f>IF(A1947="","",SUMPRODUCT((MONTH(客户下单明细表!$D$4:$D$5200)=销售员提成汇总!$E$2)*((YEAR(客户下单明细表!$D$4:$D$5200)=销售员提成汇总!$C$2))*(客户下单明细表!$O$4:$O$5200=A1947),客户下单明细表!$R$4:$R$5200))</f>
        <v/>
      </c>
      <c r="E1947" s="21" t="str">
        <f>IF(A1947="","",SUMPRODUCT((MONTH(客户下单明细表!$D$4:$D$5200)=销售员提成汇总!$E$2-1)*((YEAR(客户下单明细表!$D$4:$D$5200)=销售员提成汇总!$C$2))*(客户下单明细表!$O$4:$O$5200=A1947),客户下单明细表!$R$4:$R$5200))</f>
        <v/>
      </c>
      <c r="F1947" s="22">
        <v>1800</v>
      </c>
      <c r="G1947" s="23">
        <f>SUMIFS(销售员提成汇总!C:C,销售员提成汇总!K:K,$K1947)</f>
        <v>0</v>
      </c>
      <c r="H1947" s="21">
        <f t="shared" si="92"/>
        <v>0</v>
      </c>
      <c r="I1947" s="23" t="str">
        <f t="shared" si="93"/>
        <v/>
      </c>
      <c r="J1947" s="31" t="str">
        <f t="shared" si="94"/>
        <v/>
      </c>
      <c r="K1947" s="32" t="e">
        <f>VLOOKUP(A$4:A$600,客户下单明细表!O$4:P$5200,2,FALSE)</f>
        <v>#VALUE!</v>
      </c>
    </row>
    <row r="1948" spans="1:11">
      <c r="A1948" s="20"/>
      <c r="B1948" s="21" t="str">
        <f>IF(A1948="","",SUMPRODUCT((MONTH(客户下单明细表!$D$4:$D$5200)=销售员提成汇总!$E$2)*((YEAR(客户下单明细表!$D$4:$D$5200)=销售员提成汇总!$C$2))*(客户下单明细表!$O$4:$O$5200=A1948),客户下单明细表!$N$4:$N$5200))</f>
        <v/>
      </c>
      <c r="C1948" s="21" t="str">
        <f>IF(B1948="","",SUMPRODUCT((MONTH(客户下单明细表!$D$4:$D$5200)=销售员提成汇总!$E$2-1)*((YEAR(客户下单明细表!$D$4:$D$5200)=销售员提成汇总!$C$2))*(客户下单明细表!$O$4:$O$5200=A1948)*($A$2=客户下单明细表!$S$4:$S$5200),客户下单明细表!$N$4:$N$5200))</f>
        <v/>
      </c>
      <c r="D1948" s="21" t="str">
        <f>IF(A1948="","",SUMPRODUCT((MONTH(客户下单明细表!$D$4:$D$5200)=销售员提成汇总!$E$2)*((YEAR(客户下单明细表!$D$4:$D$5200)=销售员提成汇总!$C$2))*(客户下单明细表!$O$4:$O$5200=A1948),客户下单明细表!$R$4:$R$5200))</f>
        <v/>
      </c>
      <c r="E1948" s="21" t="str">
        <f>IF(A1948="","",SUMPRODUCT((MONTH(客户下单明细表!$D$4:$D$5200)=销售员提成汇总!$E$2-1)*((YEAR(客户下单明细表!$D$4:$D$5200)=销售员提成汇总!$C$2))*(客户下单明细表!$O$4:$O$5200=A1948),客户下单明细表!$R$4:$R$5200))</f>
        <v/>
      </c>
      <c r="F1948" s="22">
        <v>1800</v>
      </c>
      <c r="G1948" s="23">
        <f>SUMIFS(销售员提成汇总!C:C,销售员提成汇总!K:K,$K1948)</f>
        <v>0</v>
      </c>
      <c r="H1948" s="21">
        <f t="shared" si="92"/>
        <v>0</v>
      </c>
      <c r="I1948" s="23" t="str">
        <f t="shared" si="93"/>
        <v/>
      </c>
      <c r="J1948" s="31" t="str">
        <f t="shared" si="94"/>
        <v/>
      </c>
      <c r="K1948" s="32" t="e">
        <f>VLOOKUP(A$4:A$600,客户下单明细表!O$4:P$5200,2,FALSE)</f>
        <v>#VALUE!</v>
      </c>
    </row>
    <row r="1949" spans="1:11">
      <c r="A1949" s="20"/>
      <c r="B1949" s="21" t="str">
        <f>IF(A1949="","",SUMPRODUCT((MONTH(客户下单明细表!$D$4:$D$5200)=销售员提成汇总!$E$2)*((YEAR(客户下单明细表!$D$4:$D$5200)=销售员提成汇总!$C$2))*(客户下单明细表!$O$4:$O$5200=A1949),客户下单明细表!$N$4:$N$5200))</f>
        <v/>
      </c>
      <c r="C1949" s="21" t="str">
        <f>IF(B1949="","",SUMPRODUCT((MONTH(客户下单明细表!$D$4:$D$5200)=销售员提成汇总!$E$2-1)*((YEAR(客户下单明细表!$D$4:$D$5200)=销售员提成汇总!$C$2))*(客户下单明细表!$O$4:$O$5200=A1949)*($A$2=客户下单明细表!$S$4:$S$5200),客户下单明细表!$N$4:$N$5200))</f>
        <v/>
      </c>
      <c r="D1949" s="21" t="str">
        <f>IF(A1949="","",SUMPRODUCT((MONTH(客户下单明细表!$D$4:$D$5200)=销售员提成汇总!$E$2)*((YEAR(客户下单明细表!$D$4:$D$5200)=销售员提成汇总!$C$2))*(客户下单明细表!$O$4:$O$5200=A1949),客户下单明细表!$R$4:$R$5200))</f>
        <v/>
      </c>
      <c r="E1949" s="21" t="str">
        <f>IF(A1949="","",SUMPRODUCT((MONTH(客户下单明细表!$D$4:$D$5200)=销售员提成汇总!$E$2-1)*((YEAR(客户下单明细表!$D$4:$D$5200)=销售员提成汇总!$C$2))*(客户下单明细表!$O$4:$O$5200=A1949),客户下单明细表!$R$4:$R$5200))</f>
        <v/>
      </c>
      <c r="F1949" s="22">
        <v>1800</v>
      </c>
      <c r="G1949" s="23">
        <f>SUMIFS(销售员提成汇总!C:C,销售员提成汇总!K:K,$K1949)</f>
        <v>0</v>
      </c>
      <c r="H1949" s="21">
        <f t="shared" si="92"/>
        <v>0</v>
      </c>
      <c r="I1949" s="23" t="str">
        <f t="shared" si="93"/>
        <v/>
      </c>
      <c r="J1949" s="31" t="str">
        <f t="shared" si="94"/>
        <v/>
      </c>
      <c r="K1949" s="32" t="e">
        <f>VLOOKUP(A$4:A$600,客户下单明细表!O$4:P$5200,2,FALSE)</f>
        <v>#VALUE!</v>
      </c>
    </row>
    <row r="1950" spans="1:11">
      <c r="A1950" s="20"/>
      <c r="B1950" s="21" t="str">
        <f>IF(A1950="","",SUMPRODUCT((MONTH(客户下单明细表!$D$4:$D$5200)=销售员提成汇总!$E$2)*((YEAR(客户下单明细表!$D$4:$D$5200)=销售员提成汇总!$C$2))*(客户下单明细表!$O$4:$O$5200=A1950),客户下单明细表!$N$4:$N$5200))</f>
        <v/>
      </c>
      <c r="C1950" s="21" t="str">
        <f>IF(B1950="","",SUMPRODUCT((MONTH(客户下单明细表!$D$4:$D$5200)=销售员提成汇总!$E$2-1)*((YEAR(客户下单明细表!$D$4:$D$5200)=销售员提成汇总!$C$2))*(客户下单明细表!$O$4:$O$5200=A1950)*($A$2=客户下单明细表!$S$4:$S$5200),客户下单明细表!$N$4:$N$5200))</f>
        <v/>
      </c>
      <c r="D1950" s="21" t="str">
        <f>IF(A1950="","",SUMPRODUCT((MONTH(客户下单明细表!$D$4:$D$5200)=销售员提成汇总!$E$2)*((YEAR(客户下单明细表!$D$4:$D$5200)=销售员提成汇总!$C$2))*(客户下单明细表!$O$4:$O$5200=A1950),客户下单明细表!$R$4:$R$5200))</f>
        <v/>
      </c>
      <c r="E1950" s="21" t="str">
        <f>IF(A1950="","",SUMPRODUCT((MONTH(客户下单明细表!$D$4:$D$5200)=销售员提成汇总!$E$2-1)*((YEAR(客户下单明细表!$D$4:$D$5200)=销售员提成汇总!$C$2))*(客户下单明细表!$O$4:$O$5200=A1950),客户下单明细表!$R$4:$R$5200))</f>
        <v/>
      </c>
      <c r="F1950" s="22">
        <v>1800</v>
      </c>
      <c r="G1950" s="23">
        <f>SUMIFS(销售员提成汇总!C:C,销售员提成汇总!K:K,$K1950)</f>
        <v>0</v>
      </c>
      <c r="H1950" s="21">
        <f t="shared" si="92"/>
        <v>0</v>
      </c>
      <c r="I1950" s="23" t="str">
        <f t="shared" si="93"/>
        <v/>
      </c>
      <c r="J1950" s="31" t="str">
        <f t="shared" si="94"/>
        <v/>
      </c>
      <c r="K1950" s="32" t="e">
        <f>VLOOKUP(A$4:A$600,客户下单明细表!O$4:P$5200,2,FALSE)</f>
        <v>#VALUE!</v>
      </c>
    </row>
    <row r="1951" spans="1:11">
      <c r="A1951" s="20"/>
      <c r="B1951" s="21" t="str">
        <f>IF(A1951="","",SUMPRODUCT((MONTH(客户下单明细表!$D$4:$D$5200)=销售员提成汇总!$E$2)*((YEAR(客户下单明细表!$D$4:$D$5200)=销售员提成汇总!$C$2))*(客户下单明细表!$O$4:$O$5200=A1951),客户下单明细表!$N$4:$N$5200))</f>
        <v/>
      </c>
      <c r="C1951" s="21" t="str">
        <f>IF(B1951="","",SUMPRODUCT((MONTH(客户下单明细表!$D$4:$D$5200)=销售员提成汇总!$E$2-1)*((YEAR(客户下单明细表!$D$4:$D$5200)=销售员提成汇总!$C$2))*(客户下单明细表!$O$4:$O$5200=A1951)*($A$2=客户下单明细表!$S$4:$S$5200),客户下单明细表!$N$4:$N$5200))</f>
        <v/>
      </c>
      <c r="D1951" s="21" t="str">
        <f>IF(A1951="","",SUMPRODUCT((MONTH(客户下单明细表!$D$4:$D$5200)=销售员提成汇总!$E$2)*((YEAR(客户下单明细表!$D$4:$D$5200)=销售员提成汇总!$C$2))*(客户下单明细表!$O$4:$O$5200=A1951),客户下单明细表!$R$4:$R$5200))</f>
        <v/>
      </c>
      <c r="E1951" s="21" t="str">
        <f>IF(A1951="","",SUMPRODUCT((MONTH(客户下单明细表!$D$4:$D$5200)=销售员提成汇总!$E$2-1)*((YEAR(客户下单明细表!$D$4:$D$5200)=销售员提成汇总!$C$2))*(客户下单明细表!$O$4:$O$5200=A1951),客户下单明细表!$R$4:$R$5200))</f>
        <v/>
      </c>
      <c r="F1951" s="22">
        <v>1800</v>
      </c>
      <c r="G1951" s="23">
        <f>SUMIFS(销售员提成汇总!C:C,销售员提成汇总!K:K,$K1951)</f>
        <v>0</v>
      </c>
      <c r="H1951" s="21">
        <f t="shared" si="92"/>
        <v>0</v>
      </c>
      <c r="I1951" s="23" t="str">
        <f t="shared" si="93"/>
        <v/>
      </c>
      <c r="J1951" s="31" t="str">
        <f t="shared" si="94"/>
        <v/>
      </c>
      <c r="K1951" s="32" t="e">
        <f>VLOOKUP(A$4:A$600,客户下单明细表!O$4:P$5200,2,FALSE)</f>
        <v>#VALUE!</v>
      </c>
    </row>
    <row r="1952" spans="1:11">
      <c r="A1952" s="20"/>
      <c r="B1952" s="21" t="str">
        <f>IF(A1952="","",SUMPRODUCT((MONTH(客户下单明细表!$D$4:$D$5200)=销售员提成汇总!$E$2)*((YEAR(客户下单明细表!$D$4:$D$5200)=销售员提成汇总!$C$2))*(客户下单明细表!$O$4:$O$5200=A1952),客户下单明细表!$N$4:$N$5200))</f>
        <v/>
      </c>
      <c r="C1952" s="21" t="str">
        <f>IF(B1952="","",SUMPRODUCT((MONTH(客户下单明细表!$D$4:$D$5200)=销售员提成汇总!$E$2-1)*((YEAR(客户下单明细表!$D$4:$D$5200)=销售员提成汇总!$C$2))*(客户下单明细表!$O$4:$O$5200=A1952)*($A$2=客户下单明细表!$S$4:$S$5200),客户下单明细表!$N$4:$N$5200))</f>
        <v/>
      </c>
      <c r="D1952" s="21" t="str">
        <f>IF(A1952="","",SUMPRODUCT((MONTH(客户下单明细表!$D$4:$D$5200)=销售员提成汇总!$E$2)*((YEAR(客户下单明细表!$D$4:$D$5200)=销售员提成汇总!$C$2))*(客户下单明细表!$O$4:$O$5200=A1952),客户下单明细表!$R$4:$R$5200))</f>
        <v/>
      </c>
      <c r="E1952" s="21" t="str">
        <f>IF(A1952="","",SUMPRODUCT((MONTH(客户下单明细表!$D$4:$D$5200)=销售员提成汇总!$E$2-1)*((YEAR(客户下单明细表!$D$4:$D$5200)=销售员提成汇总!$C$2))*(客户下单明细表!$O$4:$O$5200=A1952),客户下单明细表!$R$4:$R$5200))</f>
        <v/>
      </c>
      <c r="F1952" s="22">
        <v>1800</v>
      </c>
      <c r="G1952" s="23">
        <f>SUMIFS(销售员提成汇总!C:C,销售员提成汇总!K:K,$K1952)</f>
        <v>0</v>
      </c>
      <c r="H1952" s="21">
        <f t="shared" si="92"/>
        <v>0</v>
      </c>
      <c r="I1952" s="23" t="str">
        <f t="shared" si="93"/>
        <v/>
      </c>
      <c r="J1952" s="31" t="str">
        <f t="shared" si="94"/>
        <v/>
      </c>
      <c r="K1952" s="32" t="e">
        <f>VLOOKUP(A$4:A$600,客户下单明细表!O$4:P$5200,2,FALSE)</f>
        <v>#VALUE!</v>
      </c>
    </row>
    <row r="1953" spans="1:11">
      <c r="A1953" s="20"/>
      <c r="B1953" s="21" t="str">
        <f>IF(A1953="","",SUMPRODUCT((MONTH(客户下单明细表!$D$4:$D$5200)=销售员提成汇总!$E$2)*((YEAR(客户下单明细表!$D$4:$D$5200)=销售员提成汇总!$C$2))*(客户下单明细表!$O$4:$O$5200=A1953),客户下单明细表!$N$4:$N$5200))</f>
        <v/>
      </c>
      <c r="C1953" s="21" t="str">
        <f>IF(B1953="","",SUMPRODUCT((MONTH(客户下单明细表!$D$4:$D$5200)=销售员提成汇总!$E$2-1)*((YEAR(客户下单明细表!$D$4:$D$5200)=销售员提成汇总!$C$2))*(客户下单明细表!$O$4:$O$5200=A1953)*($A$2=客户下单明细表!$S$4:$S$5200),客户下单明细表!$N$4:$N$5200))</f>
        <v/>
      </c>
      <c r="D1953" s="21" t="str">
        <f>IF(A1953="","",SUMPRODUCT((MONTH(客户下单明细表!$D$4:$D$5200)=销售员提成汇总!$E$2)*((YEAR(客户下单明细表!$D$4:$D$5200)=销售员提成汇总!$C$2))*(客户下单明细表!$O$4:$O$5200=A1953),客户下单明细表!$R$4:$R$5200))</f>
        <v/>
      </c>
      <c r="E1953" s="21" t="str">
        <f>IF(A1953="","",SUMPRODUCT((MONTH(客户下单明细表!$D$4:$D$5200)=销售员提成汇总!$E$2-1)*((YEAR(客户下单明细表!$D$4:$D$5200)=销售员提成汇总!$C$2))*(客户下单明细表!$O$4:$O$5200=A1953),客户下单明细表!$R$4:$R$5200))</f>
        <v/>
      </c>
      <c r="F1953" s="22">
        <v>1800</v>
      </c>
      <c r="G1953" s="23">
        <f>SUMIFS(销售员提成汇总!C:C,销售员提成汇总!K:K,$K1953)</f>
        <v>0</v>
      </c>
      <c r="H1953" s="21">
        <f t="shared" si="92"/>
        <v>0</v>
      </c>
      <c r="I1953" s="23" t="str">
        <f t="shared" si="93"/>
        <v/>
      </c>
      <c r="J1953" s="31" t="str">
        <f t="shared" si="94"/>
        <v/>
      </c>
      <c r="K1953" s="32" t="e">
        <f>VLOOKUP(A$4:A$600,客户下单明细表!O$4:P$5200,2,FALSE)</f>
        <v>#VALUE!</v>
      </c>
    </row>
    <row r="1954" spans="1:11">
      <c r="A1954" s="20"/>
      <c r="B1954" s="21" t="str">
        <f>IF(A1954="","",SUMPRODUCT((MONTH(客户下单明细表!$D$4:$D$5200)=销售员提成汇总!$E$2)*((YEAR(客户下单明细表!$D$4:$D$5200)=销售员提成汇总!$C$2))*(客户下单明细表!$O$4:$O$5200=A1954),客户下单明细表!$N$4:$N$5200))</f>
        <v/>
      </c>
      <c r="C1954" s="21" t="str">
        <f>IF(B1954="","",SUMPRODUCT((MONTH(客户下单明细表!$D$4:$D$5200)=销售员提成汇总!$E$2-1)*((YEAR(客户下单明细表!$D$4:$D$5200)=销售员提成汇总!$C$2))*(客户下单明细表!$O$4:$O$5200=A1954)*($A$2=客户下单明细表!$S$4:$S$5200),客户下单明细表!$N$4:$N$5200))</f>
        <v/>
      </c>
      <c r="D1954" s="21" t="str">
        <f>IF(A1954="","",SUMPRODUCT((MONTH(客户下单明细表!$D$4:$D$5200)=销售员提成汇总!$E$2)*((YEAR(客户下单明细表!$D$4:$D$5200)=销售员提成汇总!$C$2))*(客户下单明细表!$O$4:$O$5200=A1954),客户下单明细表!$R$4:$R$5200))</f>
        <v/>
      </c>
      <c r="E1954" s="21" t="str">
        <f>IF(A1954="","",SUMPRODUCT((MONTH(客户下单明细表!$D$4:$D$5200)=销售员提成汇总!$E$2-1)*((YEAR(客户下单明细表!$D$4:$D$5200)=销售员提成汇总!$C$2))*(客户下单明细表!$O$4:$O$5200=A1954),客户下单明细表!$R$4:$R$5200))</f>
        <v/>
      </c>
      <c r="F1954" s="22">
        <v>1800</v>
      </c>
      <c r="G1954" s="23">
        <f>SUMIFS(销售员提成汇总!C:C,销售员提成汇总!K:K,$K1954)</f>
        <v>0</v>
      </c>
      <c r="H1954" s="21">
        <f t="shared" si="92"/>
        <v>0</v>
      </c>
      <c r="I1954" s="23" t="str">
        <f t="shared" si="93"/>
        <v/>
      </c>
      <c r="J1954" s="31" t="str">
        <f t="shared" si="94"/>
        <v/>
      </c>
      <c r="K1954" s="32" t="e">
        <f>VLOOKUP(A$4:A$600,客户下单明细表!O$4:P$5200,2,FALSE)</f>
        <v>#VALUE!</v>
      </c>
    </row>
    <row r="1955" spans="1:11">
      <c r="A1955" s="20"/>
      <c r="B1955" s="21" t="str">
        <f>IF(A1955="","",SUMPRODUCT((MONTH(客户下单明细表!$D$4:$D$5200)=销售员提成汇总!$E$2)*((YEAR(客户下单明细表!$D$4:$D$5200)=销售员提成汇总!$C$2))*(客户下单明细表!$O$4:$O$5200=A1955),客户下单明细表!$N$4:$N$5200))</f>
        <v/>
      </c>
      <c r="C1955" s="21" t="str">
        <f>IF(B1955="","",SUMPRODUCT((MONTH(客户下单明细表!$D$4:$D$5200)=销售员提成汇总!$E$2-1)*((YEAR(客户下单明细表!$D$4:$D$5200)=销售员提成汇总!$C$2))*(客户下单明细表!$O$4:$O$5200=A1955)*($A$2=客户下单明细表!$S$4:$S$5200),客户下单明细表!$N$4:$N$5200))</f>
        <v/>
      </c>
      <c r="D1955" s="21" t="str">
        <f>IF(A1955="","",SUMPRODUCT((MONTH(客户下单明细表!$D$4:$D$5200)=销售员提成汇总!$E$2)*((YEAR(客户下单明细表!$D$4:$D$5200)=销售员提成汇总!$C$2))*(客户下单明细表!$O$4:$O$5200=A1955),客户下单明细表!$R$4:$R$5200))</f>
        <v/>
      </c>
      <c r="E1955" s="21" t="str">
        <f>IF(A1955="","",SUMPRODUCT((MONTH(客户下单明细表!$D$4:$D$5200)=销售员提成汇总!$E$2-1)*((YEAR(客户下单明细表!$D$4:$D$5200)=销售员提成汇总!$C$2))*(客户下单明细表!$O$4:$O$5200=A1955),客户下单明细表!$R$4:$R$5200))</f>
        <v/>
      </c>
      <c r="F1955" s="22">
        <v>1800</v>
      </c>
      <c r="G1955" s="23">
        <f>SUMIFS(销售员提成汇总!C:C,销售员提成汇总!K:K,$K1955)</f>
        <v>0</v>
      </c>
      <c r="H1955" s="21">
        <f t="shared" si="92"/>
        <v>0</v>
      </c>
      <c r="I1955" s="23" t="str">
        <f t="shared" si="93"/>
        <v/>
      </c>
      <c r="J1955" s="31" t="str">
        <f t="shared" si="94"/>
        <v/>
      </c>
      <c r="K1955" s="32" t="e">
        <f>VLOOKUP(A$4:A$600,客户下单明细表!O$4:P$5200,2,FALSE)</f>
        <v>#VALUE!</v>
      </c>
    </row>
    <row r="1956" spans="1:11">
      <c r="A1956" s="20"/>
      <c r="B1956" s="21" t="str">
        <f>IF(A1956="","",SUMPRODUCT((MONTH(客户下单明细表!$D$4:$D$5200)=销售员提成汇总!$E$2)*((YEAR(客户下单明细表!$D$4:$D$5200)=销售员提成汇总!$C$2))*(客户下单明细表!$O$4:$O$5200=A1956),客户下单明细表!$N$4:$N$5200))</f>
        <v/>
      </c>
      <c r="C1956" s="21" t="str">
        <f>IF(B1956="","",SUMPRODUCT((MONTH(客户下单明细表!$D$4:$D$5200)=销售员提成汇总!$E$2-1)*((YEAR(客户下单明细表!$D$4:$D$5200)=销售员提成汇总!$C$2))*(客户下单明细表!$O$4:$O$5200=A1956)*($A$2=客户下单明细表!$S$4:$S$5200),客户下单明细表!$N$4:$N$5200))</f>
        <v/>
      </c>
      <c r="D1956" s="21" t="str">
        <f>IF(A1956="","",SUMPRODUCT((MONTH(客户下单明细表!$D$4:$D$5200)=销售员提成汇总!$E$2)*((YEAR(客户下单明细表!$D$4:$D$5200)=销售员提成汇总!$C$2))*(客户下单明细表!$O$4:$O$5200=A1956),客户下单明细表!$R$4:$R$5200))</f>
        <v/>
      </c>
      <c r="E1956" s="21" t="str">
        <f>IF(A1956="","",SUMPRODUCT((MONTH(客户下单明细表!$D$4:$D$5200)=销售员提成汇总!$E$2-1)*((YEAR(客户下单明细表!$D$4:$D$5200)=销售员提成汇总!$C$2))*(客户下单明细表!$O$4:$O$5200=A1956),客户下单明细表!$R$4:$R$5200))</f>
        <v/>
      </c>
      <c r="F1956" s="22">
        <v>1800</v>
      </c>
      <c r="G1956" s="23">
        <f>SUMIFS(销售员提成汇总!C:C,销售员提成汇总!K:K,$K1956)</f>
        <v>0</v>
      </c>
      <c r="H1956" s="21">
        <f t="shared" si="92"/>
        <v>0</v>
      </c>
      <c r="I1956" s="23" t="str">
        <f t="shared" si="93"/>
        <v/>
      </c>
      <c r="J1956" s="31" t="str">
        <f t="shared" si="94"/>
        <v/>
      </c>
      <c r="K1956" s="32" t="e">
        <f>VLOOKUP(A$4:A$600,客户下单明细表!O$4:P$5200,2,FALSE)</f>
        <v>#VALUE!</v>
      </c>
    </row>
    <row r="1957" spans="1:11">
      <c r="A1957" s="20"/>
      <c r="B1957" s="21" t="str">
        <f>IF(A1957="","",SUMPRODUCT((MONTH(客户下单明细表!$D$4:$D$5200)=销售员提成汇总!$E$2)*((YEAR(客户下单明细表!$D$4:$D$5200)=销售员提成汇总!$C$2))*(客户下单明细表!$O$4:$O$5200=A1957),客户下单明细表!$N$4:$N$5200))</f>
        <v/>
      </c>
      <c r="C1957" s="21" t="str">
        <f>IF(B1957="","",SUMPRODUCT((MONTH(客户下单明细表!$D$4:$D$5200)=销售员提成汇总!$E$2-1)*((YEAR(客户下单明细表!$D$4:$D$5200)=销售员提成汇总!$C$2))*(客户下单明细表!$O$4:$O$5200=A1957)*($A$2=客户下单明细表!$S$4:$S$5200),客户下单明细表!$N$4:$N$5200))</f>
        <v/>
      </c>
      <c r="D1957" s="21" t="str">
        <f>IF(A1957="","",SUMPRODUCT((MONTH(客户下单明细表!$D$4:$D$5200)=销售员提成汇总!$E$2)*((YEAR(客户下单明细表!$D$4:$D$5200)=销售员提成汇总!$C$2))*(客户下单明细表!$O$4:$O$5200=A1957),客户下单明细表!$R$4:$R$5200))</f>
        <v/>
      </c>
      <c r="E1957" s="21" t="str">
        <f>IF(A1957="","",SUMPRODUCT((MONTH(客户下单明细表!$D$4:$D$5200)=销售员提成汇总!$E$2-1)*((YEAR(客户下单明细表!$D$4:$D$5200)=销售员提成汇总!$C$2))*(客户下单明细表!$O$4:$O$5200=A1957),客户下单明细表!$R$4:$R$5200))</f>
        <v/>
      </c>
      <c r="F1957" s="22">
        <v>1800</v>
      </c>
      <c r="G1957" s="23">
        <f>SUMIFS(销售员提成汇总!C:C,销售员提成汇总!K:K,$K1957)</f>
        <v>0</v>
      </c>
      <c r="H1957" s="21">
        <f t="shared" si="92"/>
        <v>0</v>
      </c>
      <c r="I1957" s="23" t="str">
        <f t="shared" si="93"/>
        <v/>
      </c>
      <c r="J1957" s="31" t="str">
        <f t="shared" si="94"/>
        <v/>
      </c>
      <c r="K1957" s="32" t="e">
        <f>VLOOKUP(A$4:A$600,客户下单明细表!O$4:P$5200,2,FALSE)</f>
        <v>#VALUE!</v>
      </c>
    </row>
    <row r="1958" spans="1:11">
      <c r="A1958" s="20"/>
      <c r="B1958" s="21" t="str">
        <f>IF(A1958="","",SUMPRODUCT((MONTH(客户下单明细表!$D$4:$D$5200)=销售员提成汇总!$E$2)*((YEAR(客户下单明细表!$D$4:$D$5200)=销售员提成汇总!$C$2))*(客户下单明细表!$O$4:$O$5200=A1958),客户下单明细表!$N$4:$N$5200))</f>
        <v/>
      </c>
      <c r="C1958" s="21" t="str">
        <f>IF(B1958="","",SUMPRODUCT((MONTH(客户下单明细表!$D$4:$D$5200)=销售员提成汇总!$E$2-1)*((YEAR(客户下单明细表!$D$4:$D$5200)=销售员提成汇总!$C$2))*(客户下单明细表!$O$4:$O$5200=A1958)*($A$2=客户下单明细表!$S$4:$S$5200),客户下单明细表!$N$4:$N$5200))</f>
        <v/>
      </c>
      <c r="D1958" s="21" t="str">
        <f>IF(A1958="","",SUMPRODUCT((MONTH(客户下单明细表!$D$4:$D$5200)=销售员提成汇总!$E$2)*((YEAR(客户下单明细表!$D$4:$D$5200)=销售员提成汇总!$C$2))*(客户下单明细表!$O$4:$O$5200=A1958),客户下单明细表!$R$4:$R$5200))</f>
        <v/>
      </c>
      <c r="E1958" s="21" t="str">
        <f>IF(A1958="","",SUMPRODUCT((MONTH(客户下单明细表!$D$4:$D$5200)=销售员提成汇总!$E$2-1)*((YEAR(客户下单明细表!$D$4:$D$5200)=销售员提成汇总!$C$2))*(客户下单明细表!$O$4:$O$5200=A1958),客户下单明细表!$R$4:$R$5200))</f>
        <v/>
      </c>
      <c r="F1958" s="22">
        <v>1800</v>
      </c>
      <c r="G1958" s="23">
        <f>SUMIFS(销售员提成汇总!C:C,销售员提成汇总!K:K,$K1958)</f>
        <v>0</v>
      </c>
      <c r="H1958" s="21">
        <f t="shared" si="92"/>
        <v>0</v>
      </c>
      <c r="I1958" s="23" t="str">
        <f t="shared" si="93"/>
        <v/>
      </c>
      <c r="J1958" s="31" t="str">
        <f t="shared" si="94"/>
        <v/>
      </c>
      <c r="K1958" s="32" t="e">
        <f>VLOOKUP(A$4:A$600,客户下单明细表!O$4:P$5200,2,FALSE)</f>
        <v>#VALUE!</v>
      </c>
    </row>
    <row r="1959" spans="1:11">
      <c r="A1959" s="20"/>
      <c r="B1959" s="21" t="str">
        <f>IF(A1959="","",SUMPRODUCT((MONTH(客户下单明细表!$D$4:$D$5200)=销售员提成汇总!$E$2)*((YEAR(客户下单明细表!$D$4:$D$5200)=销售员提成汇总!$C$2))*(客户下单明细表!$O$4:$O$5200=A1959),客户下单明细表!$N$4:$N$5200))</f>
        <v/>
      </c>
      <c r="C1959" s="21" t="str">
        <f>IF(B1959="","",SUMPRODUCT((MONTH(客户下单明细表!$D$4:$D$5200)=销售员提成汇总!$E$2-1)*((YEAR(客户下单明细表!$D$4:$D$5200)=销售员提成汇总!$C$2))*(客户下单明细表!$O$4:$O$5200=A1959)*($A$2=客户下单明细表!$S$4:$S$5200),客户下单明细表!$N$4:$N$5200))</f>
        <v/>
      </c>
      <c r="D1959" s="21" t="str">
        <f>IF(A1959="","",SUMPRODUCT((MONTH(客户下单明细表!$D$4:$D$5200)=销售员提成汇总!$E$2)*((YEAR(客户下单明细表!$D$4:$D$5200)=销售员提成汇总!$C$2))*(客户下单明细表!$O$4:$O$5200=A1959),客户下单明细表!$R$4:$R$5200))</f>
        <v/>
      </c>
      <c r="E1959" s="21" t="str">
        <f>IF(A1959="","",SUMPRODUCT((MONTH(客户下单明细表!$D$4:$D$5200)=销售员提成汇总!$E$2-1)*((YEAR(客户下单明细表!$D$4:$D$5200)=销售员提成汇总!$C$2))*(客户下单明细表!$O$4:$O$5200=A1959),客户下单明细表!$R$4:$R$5200))</f>
        <v/>
      </c>
      <c r="F1959" s="22">
        <v>1800</v>
      </c>
      <c r="G1959" s="23">
        <f>SUMIFS(销售员提成汇总!C:C,销售员提成汇总!K:K,$K1959)</f>
        <v>0</v>
      </c>
      <c r="H1959" s="21">
        <f t="shared" si="92"/>
        <v>0</v>
      </c>
      <c r="I1959" s="23" t="str">
        <f t="shared" si="93"/>
        <v/>
      </c>
      <c r="J1959" s="31" t="str">
        <f t="shared" si="94"/>
        <v/>
      </c>
      <c r="K1959" s="32" t="e">
        <f>VLOOKUP(A$4:A$600,客户下单明细表!O$4:P$5200,2,FALSE)</f>
        <v>#VALUE!</v>
      </c>
    </row>
    <row r="1960" spans="1:11">
      <c r="A1960" s="20"/>
      <c r="B1960" s="21" t="str">
        <f>IF(A1960="","",SUMPRODUCT((MONTH(客户下单明细表!$D$4:$D$5200)=销售员提成汇总!$E$2)*((YEAR(客户下单明细表!$D$4:$D$5200)=销售员提成汇总!$C$2))*(客户下单明细表!$O$4:$O$5200=A1960),客户下单明细表!$N$4:$N$5200))</f>
        <v/>
      </c>
      <c r="C1960" s="21" t="str">
        <f>IF(B1960="","",SUMPRODUCT((MONTH(客户下单明细表!$D$4:$D$5200)=销售员提成汇总!$E$2-1)*((YEAR(客户下单明细表!$D$4:$D$5200)=销售员提成汇总!$C$2))*(客户下单明细表!$O$4:$O$5200=A1960)*($A$2=客户下单明细表!$S$4:$S$5200),客户下单明细表!$N$4:$N$5200))</f>
        <v/>
      </c>
      <c r="D1960" s="21" t="str">
        <f>IF(A1960="","",SUMPRODUCT((MONTH(客户下单明细表!$D$4:$D$5200)=销售员提成汇总!$E$2)*((YEAR(客户下单明细表!$D$4:$D$5200)=销售员提成汇总!$C$2))*(客户下单明细表!$O$4:$O$5200=A1960),客户下单明细表!$R$4:$R$5200))</f>
        <v/>
      </c>
      <c r="E1960" s="21" t="str">
        <f>IF(A1960="","",SUMPRODUCT((MONTH(客户下单明细表!$D$4:$D$5200)=销售员提成汇总!$E$2-1)*((YEAR(客户下单明细表!$D$4:$D$5200)=销售员提成汇总!$C$2))*(客户下单明细表!$O$4:$O$5200=A1960),客户下单明细表!$R$4:$R$5200))</f>
        <v/>
      </c>
      <c r="F1960" s="22">
        <v>1800</v>
      </c>
      <c r="G1960" s="23">
        <f>SUMIFS(销售员提成汇总!C:C,销售员提成汇总!K:K,$K1960)</f>
        <v>0</v>
      </c>
      <c r="H1960" s="21">
        <f t="shared" si="92"/>
        <v>0</v>
      </c>
      <c r="I1960" s="23" t="str">
        <f t="shared" si="93"/>
        <v/>
      </c>
      <c r="J1960" s="31" t="str">
        <f t="shared" si="94"/>
        <v/>
      </c>
      <c r="K1960" s="32" t="e">
        <f>VLOOKUP(A$4:A$600,客户下单明细表!O$4:P$5200,2,FALSE)</f>
        <v>#VALUE!</v>
      </c>
    </row>
    <row r="1961" spans="1:11">
      <c r="A1961" s="20"/>
      <c r="B1961" s="21" t="str">
        <f>IF(A1961="","",SUMPRODUCT((MONTH(客户下单明细表!$D$4:$D$5200)=销售员提成汇总!$E$2)*((YEAR(客户下单明细表!$D$4:$D$5200)=销售员提成汇总!$C$2))*(客户下单明细表!$O$4:$O$5200=A1961),客户下单明细表!$N$4:$N$5200))</f>
        <v/>
      </c>
      <c r="C1961" s="21" t="str">
        <f>IF(B1961="","",SUMPRODUCT((MONTH(客户下单明细表!$D$4:$D$5200)=销售员提成汇总!$E$2-1)*((YEAR(客户下单明细表!$D$4:$D$5200)=销售员提成汇总!$C$2))*(客户下单明细表!$O$4:$O$5200=A1961)*($A$2=客户下单明细表!$S$4:$S$5200),客户下单明细表!$N$4:$N$5200))</f>
        <v/>
      </c>
      <c r="D1961" s="21" t="str">
        <f>IF(A1961="","",SUMPRODUCT((MONTH(客户下单明细表!$D$4:$D$5200)=销售员提成汇总!$E$2)*((YEAR(客户下单明细表!$D$4:$D$5200)=销售员提成汇总!$C$2))*(客户下单明细表!$O$4:$O$5200=A1961),客户下单明细表!$R$4:$R$5200))</f>
        <v/>
      </c>
      <c r="E1961" s="21" t="str">
        <f>IF(A1961="","",SUMPRODUCT((MONTH(客户下单明细表!$D$4:$D$5200)=销售员提成汇总!$E$2-1)*((YEAR(客户下单明细表!$D$4:$D$5200)=销售员提成汇总!$C$2))*(客户下单明细表!$O$4:$O$5200=A1961),客户下单明细表!$R$4:$R$5200))</f>
        <v/>
      </c>
      <c r="F1961" s="22">
        <v>1800</v>
      </c>
      <c r="G1961" s="23">
        <f>SUMIFS(销售员提成汇总!C:C,销售员提成汇总!K:K,$K1961)</f>
        <v>0</v>
      </c>
      <c r="H1961" s="21">
        <f t="shared" si="92"/>
        <v>0</v>
      </c>
      <c r="I1961" s="23" t="str">
        <f t="shared" si="93"/>
        <v/>
      </c>
      <c r="J1961" s="31" t="str">
        <f t="shared" si="94"/>
        <v/>
      </c>
      <c r="K1961" s="32" t="e">
        <f>VLOOKUP(A$4:A$600,客户下单明细表!O$4:P$5200,2,FALSE)</f>
        <v>#VALUE!</v>
      </c>
    </row>
    <row r="1962" spans="1:11">
      <c r="A1962" s="20"/>
      <c r="B1962" s="21" t="str">
        <f>IF(A1962="","",SUMPRODUCT((MONTH(客户下单明细表!$D$4:$D$5200)=销售员提成汇总!$E$2)*((YEAR(客户下单明细表!$D$4:$D$5200)=销售员提成汇总!$C$2))*(客户下单明细表!$O$4:$O$5200=A1962),客户下单明细表!$N$4:$N$5200))</f>
        <v/>
      </c>
      <c r="C1962" s="21" t="str">
        <f>IF(B1962="","",SUMPRODUCT((MONTH(客户下单明细表!$D$4:$D$5200)=销售员提成汇总!$E$2-1)*((YEAR(客户下单明细表!$D$4:$D$5200)=销售员提成汇总!$C$2))*(客户下单明细表!$O$4:$O$5200=A1962)*($A$2=客户下单明细表!$S$4:$S$5200),客户下单明细表!$N$4:$N$5200))</f>
        <v/>
      </c>
      <c r="D1962" s="21" t="str">
        <f>IF(A1962="","",SUMPRODUCT((MONTH(客户下单明细表!$D$4:$D$5200)=销售员提成汇总!$E$2)*((YEAR(客户下单明细表!$D$4:$D$5200)=销售员提成汇总!$C$2))*(客户下单明细表!$O$4:$O$5200=A1962),客户下单明细表!$R$4:$R$5200))</f>
        <v/>
      </c>
      <c r="E1962" s="21" t="str">
        <f>IF(A1962="","",SUMPRODUCT((MONTH(客户下单明细表!$D$4:$D$5200)=销售员提成汇总!$E$2-1)*((YEAR(客户下单明细表!$D$4:$D$5200)=销售员提成汇总!$C$2))*(客户下单明细表!$O$4:$O$5200=A1962),客户下单明细表!$R$4:$R$5200))</f>
        <v/>
      </c>
      <c r="F1962" s="22">
        <v>1800</v>
      </c>
      <c r="G1962" s="23">
        <f>SUMIFS(销售员提成汇总!C:C,销售员提成汇总!K:K,$K1962)</f>
        <v>0</v>
      </c>
      <c r="H1962" s="21">
        <f t="shared" si="92"/>
        <v>0</v>
      </c>
      <c r="I1962" s="23" t="str">
        <f t="shared" si="93"/>
        <v/>
      </c>
      <c r="J1962" s="31" t="str">
        <f t="shared" si="94"/>
        <v/>
      </c>
      <c r="K1962" s="32" t="e">
        <f>VLOOKUP(A$4:A$600,客户下单明细表!O$4:P$5200,2,FALSE)</f>
        <v>#VALUE!</v>
      </c>
    </row>
    <row r="1963" spans="1:11">
      <c r="A1963" s="20"/>
      <c r="B1963" s="21" t="str">
        <f>IF(A1963="","",SUMPRODUCT((MONTH(客户下单明细表!$D$4:$D$5200)=销售员提成汇总!$E$2)*((YEAR(客户下单明细表!$D$4:$D$5200)=销售员提成汇总!$C$2))*(客户下单明细表!$O$4:$O$5200=A1963),客户下单明细表!$N$4:$N$5200))</f>
        <v/>
      </c>
      <c r="C1963" s="21" t="str">
        <f>IF(B1963="","",SUMPRODUCT((MONTH(客户下单明细表!$D$4:$D$5200)=销售员提成汇总!$E$2-1)*((YEAR(客户下单明细表!$D$4:$D$5200)=销售员提成汇总!$C$2))*(客户下单明细表!$O$4:$O$5200=A1963)*($A$2=客户下单明细表!$S$4:$S$5200),客户下单明细表!$N$4:$N$5200))</f>
        <v/>
      </c>
      <c r="D1963" s="21" t="str">
        <f>IF(A1963="","",SUMPRODUCT((MONTH(客户下单明细表!$D$4:$D$5200)=销售员提成汇总!$E$2)*((YEAR(客户下单明细表!$D$4:$D$5200)=销售员提成汇总!$C$2))*(客户下单明细表!$O$4:$O$5200=A1963),客户下单明细表!$R$4:$R$5200))</f>
        <v/>
      </c>
      <c r="E1963" s="21" t="str">
        <f>IF(A1963="","",SUMPRODUCT((MONTH(客户下单明细表!$D$4:$D$5200)=销售员提成汇总!$E$2-1)*((YEAR(客户下单明细表!$D$4:$D$5200)=销售员提成汇总!$C$2))*(客户下单明细表!$O$4:$O$5200=A1963),客户下单明细表!$R$4:$R$5200))</f>
        <v/>
      </c>
      <c r="F1963" s="22">
        <v>1800</v>
      </c>
      <c r="G1963" s="23">
        <f>SUMIFS(销售员提成汇总!C:C,销售员提成汇总!K:K,$K1963)</f>
        <v>0</v>
      </c>
      <c r="H1963" s="21">
        <f t="shared" si="92"/>
        <v>0</v>
      </c>
      <c r="I1963" s="23" t="str">
        <f t="shared" si="93"/>
        <v/>
      </c>
      <c r="J1963" s="31" t="str">
        <f t="shared" si="94"/>
        <v/>
      </c>
      <c r="K1963" s="32" t="e">
        <f>VLOOKUP(A$4:A$600,客户下单明细表!O$4:P$5200,2,FALSE)</f>
        <v>#VALUE!</v>
      </c>
    </row>
    <row r="1964" spans="1:11">
      <c r="A1964" s="20"/>
      <c r="B1964" s="21" t="str">
        <f>IF(A1964="","",SUMPRODUCT((MONTH(客户下单明细表!$D$4:$D$5200)=销售员提成汇总!$E$2)*((YEAR(客户下单明细表!$D$4:$D$5200)=销售员提成汇总!$C$2))*(客户下单明细表!$O$4:$O$5200=A1964),客户下单明细表!$N$4:$N$5200))</f>
        <v/>
      </c>
      <c r="C1964" s="21" t="str">
        <f>IF(B1964="","",SUMPRODUCT((MONTH(客户下单明细表!$D$4:$D$5200)=销售员提成汇总!$E$2-1)*((YEAR(客户下单明细表!$D$4:$D$5200)=销售员提成汇总!$C$2))*(客户下单明细表!$O$4:$O$5200=A1964)*($A$2=客户下单明细表!$S$4:$S$5200),客户下单明细表!$N$4:$N$5200))</f>
        <v/>
      </c>
      <c r="D1964" s="21" t="str">
        <f>IF(A1964="","",SUMPRODUCT((MONTH(客户下单明细表!$D$4:$D$5200)=销售员提成汇总!$E$2)*((YEAR(客户下单明细表!$D$4:$D$5200)=销售员提成汇总!$C$2))*(客户下单明细表!$O$4:$O$5200=A1964),客户下单明细表!$R$4:$R$5200))</f>
        <v/>
      </c>
      <c r="E1964" s="21" t="str">
        <f>IF(A1964="","",SUMPRODUCT((MONTH(客户下单明细表!$D$4:$D$5200)=销售员提成汇总!$E$2-1)*((YEAR(客户下单明细表!$D$4:$D$5200)=销售员提成汇总!$C$2))*(客户下单明细表!$O$4:$O$5200=A1964),客户下单明细表!$R$4:$R$5200))</f>
        <v/>
      </c>
      <c r="F1964" s="22">
        <v>1800</v>
      </c>
      <c r="G1964" s="23">
        <f>SUMIFS(销售员提成汇总!C:C,销售员提成汇总!K:K,$K1964)</f>
        <v>0</v>
      </c>
      <c r="H1964" s="21">
        <f t="shared" si="92"/>
        <v>0</v>
      </c>
      <c r="I1964" s="23" t="str">
        <f t="shared" si="93"/>
        <v/>
      </c>
      <c r="J1964" s="31" t="str">
        <f t="shared" si="94"/>
        <v/>
      </c>
      <c r="K1964" s="32" t="e">
        <f>VLOOKUP(A$4:A$600,客户下单明细表!O$4:P$5200,2,FALSE)</f>
        <v>#VALUE!</v>
      </c>
    </row>
    <row r="1965" spans="1:11">
      <c r="A1965" s="20"/>
      <c r="B1965" s="21" t="str">
        <f>IF(A1965="","",SUMPRODUCT((MONTH(客户下单明细表!$D$4:$D$5200)=销售员提成汇总!$E$2)*((YEAR(客户下单明细表!$D$4:$D$5200)=销售员提成汇总!$C$2))*(客户下单明细表!$O$4:$O$5200=A1965),客户下单明细表!$N$4:$N$5200))</f>
        <v/>
      </c>
      <c r="C1965" s="21" t="str">
        <f>IF(B1965="","",SUMPRODUCT((MONTH(客户下单明细表!$D$4:$D$5200)=销售员提成汇总!$E$2-1)*((YEAR(客户下单明细表!$D$4:$D$5200)=销售员提成汇总!$C$2))*(客户下单明细表!$O$4:$O$5200=A1965)*($A$2=客户下单明细表!$S$4:$S$5200),客户下单明细表!$N$4:$N$5200))</f>
        <v/>
      </c>
      <c r="D1965" s="21" t="str">
        <f>IF(A1965="","",SUMPRODUCT((MONTH(客户下单明细表!$D$4:$D$5200)=销售员提成汇总!$E$2)*((YEAR(客户下单明细表!$D$4:$D$5200)=销售员提成汇总!$C$2))*(客户下单明细表!$O$4:$O$5200=A1965),客户下单明细表!$R$4:$R$5200))</f>
        <v/>
      </c>
      <c r="E1965" s="21" t="str">
        <f>IF(A1965="","",SUMPRODUCT((MONTH(客户下单明细表!$D$4:$D$5200)=销售员提成汇总!$E$2-1)*((YEAR(客户下单明细表!$D$4:$D$5200)=销售员提成汇总!$C$2))*(客户下单明细表!$O$4:$O$5200=A1965),客户下单明细表!$R$4:$R$5200))</f>
        <v/>
      </c>
      <c r="F1965" s="22">
        <v>1800</v>
      </c>
      <c r="G1965" s="23">
        <f>SUMIFS(销售员提成汇总!C:C,销售员提成汇总!K:K,$K1965)</f>
        <v>0</v>
      </c>
      <c r="H1965" s="21">
        <f t="shared" si="92"/>
        <v>0</v>
      </c>
      <c r="I1965" s="23" t="str">
        <f t="shared" si="93"/>
        <v/>
      </c>
      <c r="J1965" s="31" t="str">
        <f t="shared" si="94"/>
        <v/>
      </c>
      <c r="K1965" s="32" t="e">
        <f>VLOOKUP(A$4:A$600,客户下单明细表!O$4:P$5200,2,FALSE)</f>
        <v>#VALUE!</v>
      </c>
    </row>
    <row r="1966" spans="1:11">
      <c r="A1966" s="20"/>
      <c r="B1966" s="21" t="str">
        <f>IF(A1966="","",SUMPRODUCT((MONTH(客户下单明细表!$D$4:$D$5200)=销售员提成汇总!$E$2)*((YEAR(客户下单明细表!$D$4:$D$5200)=销售员提成汇总!$C$2))*(客户下单明细表!$O$4:$O$5200=A1966),客户下单明细表!$N$4:$N$5200))</f>
        <v/>
      </c>
      <c r="C1966" s="21" t="str">
        <f>IF(B1966="","",SUMPRODUCT((MONTH(客户下单明细表!$D$4:$D$5200)=销售员提成汇总!$E$2-1)*((YEAR(客户下单明细表!$D$4:$D$5200)=销售员提成汇总!$C$2))*(客户下单明细表!$O$4:$O$5200=A1966)*($A$2=客户下单明细表!$S$4:$S$5200),客户下单明细表!$N$4:$N$5200))</f>
        <v/>
      </c>
      <c r="D1966" s="21" t="str">
        <f>IF(A1966="","",SUMPRODUCT((MONTH(客户下单明细表!$D$4:$D$5200)=销售员提成汇总!$E$2)*((YEAR(客户下单明细表!$D$4:$D$5200)=销售员提成汇总!$C$2))*(客户下单明细表!$O$4:$O$5200=A1966),客户下单明细表!$R$4:$R$5200))</f>
        <v/>
      </c>
      <c r="E1966" s="21" t="str">
        <f>IF(A1966="","",SUMPRODUCT((MONTH(客户下单明细表!$D$4:$D$5200)=销售员提成汇总!$E$2-1)*((YEAR(客户下单明细表!$D$4:$D$5200)=销售员提成汇总!$C$2))*(客户下单明细表!$O$4:$O$5200=A1966),客户下单明细表!$R$4:$R$5200))</f>
        <v/>
      </c>
      <c r="F1966" s="22">
        <v>1800</v>
      </c>
      <c r="G1966" s="23">
        <f>SUMIFS(销售员提成汇总!C:C,销售员提成汇总!K:K,$K1966)</f>
        <v>0</v>
      </c>
      <c r="H1966" s="21">
        <f t="shared" si="92"/>
        <v>0</v>
      </c>
      <c r="I1966" s="23" t="str">
        <f t="shared" si="93"/>
        <v/>
      </c>
      <c r="J1966" s="31" t="str">
        <f t="shared" si="94"/>
        <v/>
      </c>
      <c r="K1966" s="32" t="e">
        <f>VLOOKUP(A$4:A$600,客户下单明细表!O$4:P$5200,2,FALSE)</f>
        <v>#VALUE!</v>
      </c>
    </row>
    <row r="1967" spans="1:11">
      <c r="A1967" s="20"/>
      <c r="B1967" s="21" t="str">
        <f>IF(A1967="","",SUMPRODUCT((MONTH(客户下单明细表!$D$4:$D$5200)=销售员提成汇总!$E$2)*((YEAR(客户下单明细表!$D$4:$D$5200)=销售员提成汇总!$C$2))*(客户下单明细表!$O$4:$O$5200=A1967),客户下单明细表!$N$4:$N$5200))</f>
        <v/>
      </c>
      <c r="C1967" s="21" t="str">
        <f>IF(B1967="","",SUMPRODUCT((MONTH(客户下单明细表!$D$4:$D$5200)=销售员提成汇总!$E$2-1)*((YEAR(客户下单明细表!$D$4:$D$5200)=销售员提成汇总!$C$2))*(客户下单明细表!$O$4:$O$5200=A1967)*($A$2=客户下单明细表!$S$4:$S$5200),客户下单明细表!$N$4:$N$5200))</f>
        <v/>
      </c>
      <c r="D1967" s="21" t="str">
        <f>IF(A1967="","",SUMPRODUCT((MONTH(客户下单明细表!$D$4:$D$5200)=销售员提成汇总!$E$2)*((YEAR(客户下单明细表!$D$4:$D$5200)=销售员提成汇总!$C$2))*(客户下单明细表!$O$4:$O$5200=A1967),客户下单明细表!$R$4:$R$5200))</f>
        <v/>
      </c>
      <c r="E1967" s="21" t="str">
        <f>IF(A1967="","",SUMPRODUCT((MONTH(客户下单明细表!$D$4:$D$5200)=销售员提成汇总!$E$2-1)*((YEAR(客户下单明细表!$D$4:$D$5200)=销售员提成汇总!$C$2))*(客户下单明细表!$O$4:$O$5200=A1967),客户下单明细表!$R$4:$R$5200))</f>
        <v/>
      </c>
      <c r="F1967" s="22">
        <v>1800</v>
      </c>
      <c r="G1967" s="23">
        <f>SUMIFS(销售员提成汇总!C:C,销售员提成汇总!K:K,$K1967)</f>
        <v>0</v>
      </c>
      <c r="H1967" s="21">
        <f t="shared" si="92"/>
        <v>0</v>
      </c>
      <c r="I1967" s="23" t="str">
        <f t="shared" si="93"/>
        <v/>
      </c>
      <c r="J1967" s="31" t="str">
        <f t="shared" si="94"/>
        <v/>
      </c>
      <c r="K1967" s="32" t="e">
        <f>VLOOKUP(A$4:A$600,客户下单明细表!O$4:P$5200,2,FALSE)</f>
        <v>#VALUE!</v>
      </c>
    </row>
    <row r="1968" spans="1:11">
      <c r="A1968" s="20"/>
      <c r="B1968" s="21" t="str">
        <f>IF(A1968="","",SUMPRODUCT((MONTH(客户下单明细表!$D$4:$D$5200)=销售员提成汇总!$E$2)*((YEAR(客户下单明细表!$D$4:$D$5200)=销售员提成汇总!$C$2))*(客户下单明细表!$O$4:$O$5200=A1968),客户下单明细表!$N$4:$N$5200))</f>
        <v/>
      </c>
      <c r="C1968" s="21" t="str">
        <f>IF(B1968="","",SUMPRODUCT((MONTH(客户下单明细表!$D$4:$D$5200)=销售员提成汇总!$E$2-1)*((YEAR(客户下单明细表!$D$4:$D$5200)=销售员提成汇总!$C$2))*(客户下单明细表!$O$4:$O$5200=A1968)*($A$2=客户下单明细表!$S$4:$S$5200),客户下单明细表!$N$4:$N$5200))</f>
        <v/>
      </c>
      <c r="D1968" s="21" t="str">
        <f>IF(A1968="","",SUMPRODUCT((MONTH(客户下单明细表!$D$4:$D$5200)=销售员提成汇总!$E$2)*((YEAR(客户下单明细表!$D$4:$D$5200)=销售员提成汇总!$C$2))*(客户下单明细表!$O$4:$O$5200=A1968),客户下单明细表!$R$4:$R$5200))</f>
        <v/>
      </c>
      <c r="E1968" s="21" t="str">
        <f>IF(A1968="","",SUMPRODUCT((MONTH(客户下单明细表!$D$4:$D$5200)=销售员提成汇总!$E$2-1)*((YEAR(客户下单明细表!$D$4:$D$5200)=销售员提成汇总!$C$2))*(客户下单明细表!$O$4:$O$5200=A1968),客户下单明细表!$R$4:$R$5200))</f>
        <v/>
      </c>
      <c r="F1968" s="22">
        <v>1800</v>
      </c>
      <c r="G1968" s="23">
        <f>SUMIFS(销售员提成汇总!C:C,销售员提成汇总!K:K,$K1968)</f>
        <v>0</v>
      </c>
      <c r="H1968" s="21">
        <f t="shared" si="92"/>
        <v>0</v>
      </c>
      <c r="I1968" s="23" t="str">
        <f t="shared" si="93"/>
        <v/>
      </c>
      <c r="J1968" s="31" t="str">
        <f t="shared" si="94"/>
        <v/>
      </c>
      <c r="K1968" s="32" t="e">
        <f>VLOOKUP(A$4:A$600,客户下单明细表!O$4:P$5200,2,FALSE)</f>
        <v>#VALUE!</v>
      </c>
    </row>
    <row r="1969" spans="1:11">
      <c r="A1969" s="20"/>
      <c r="B1969" s="21" t="str">
        <f>IF(A1969="","",SUMPRODUCT((MONTH(客户下单明细表!$D$4:$D$5200)=销售员提成汇总!$E$2)*((YEAR(客户下单明细表!$D$4:$D$5200)=销售员提成汇总!$C$2))*(客户下单明细表!$O$4:$O$5200=A1969),客户下单明细表!$N$4:$N$5200))</f>
        <v/>
      </c>
      <c r="C1969" s="21" t="str">
        <f>IF(B1969="","",SUMPRODUCT((MONTH(客户下单明细表!$D$4:$D$5200)=销售员提成汇总!$E$2-1)*((YEAR(客户下单明细表!$D$4:$D$5200)=销售员提成汇总!$C$2))*(客户下单明细表!$O$4:$O$5200=A1969)*($A$2=客户下单明细表!$S$4:$S$5200),客户下单明细表!$N$4:$N$5200))</f>
        <v/>
      </c>
      <c r="D1969" s="21" t="str">
        <f>IF(A1969="","",SUMPRODUCT((MONTH(客户下单明细表!$D$4:$D$5200)=销售员提成汇总!$E$2)*((YEAR(客户下单明细表!$D$4:$D$5200)=销售员提成汇总!$C$2))*(客户下单明细表!$O$4:$O$5200=A1969),客户下单明细表!$R$4:$R$5200))</f>
        <v/>
      </c>
      <c r="E1969" s="21" t="str">
        <f>IF(A1969="","",SUMPRODUCT((MONTH(客户下单明细表!$D$4:$D$5200)=销售员提成汇总!$E$2-1)*((YEAR(客户下单明细表!$D$4:$D$5200)=销售员提成汇总!$C$2))*(客户下单明细表!$O$4:$O$5200=A1969),客户下单明细表!$R$4:$R$5200))</f>
        <v/>
      </c>
      <c r="F1969" s="22">
        <v>1800</v>
      </c>
      <c r="G1969" s="23">
        <f>SUMIFS(销售员提成汇总!C:C,销售员提成汇总!K:K,$K1969)</f>
        <v>0</v>
      </c>
      <c r="H1969" s="21">
        <f t="shared" si="92"/>
        <v>0</v>
      </c>
      <c r="I1969" s="23" t="str">
        <f t="shared" si="93"/>
        <v/>
      </c>
      <c r="J1969" s="31" t="str">
        <f t="shared" si="94"/>
        <v/>
      </c>
      <c r="K1969" s="32" t="e">
        <f>VLOOKUP(A$4:A$600,客户下单明细表!O$4:P$5200,2,FALSE)</f>
        <v>#VALUE!</v>
      </c>
    </row>
    <row r="1970" spans="1:11">
      <c r="A1970" s="20"/>
      <c r="B1970" s="21" t="str">
        <f>IF(A1970="","",SUMPRODUCT((MONTH(客户下单明细表!$D$4:$D$5200)=销售员提成汇总!$E$2)*((YEAR(客户下单明细表!$D$4:$D$5200)=销售员提成汇总!$C$2))*(客户下单明细表!$O$4:$O$5200=A1970),客户下单明细表!$N$4:$N$5200))</f>
        <v/>
      </c>
      <c r="C1970" s="21" t="str">
        <f>IF(B1970="","",SUMPRODUCT((MONTH(客户下单明细表!$D$4:$D$5200)=销售员提成汇总!$E$2-1)*((YEAR(客户下单明细表!$D$4:$D$5200)=销售员提成汇总!$C$2))*(客户下单明细表!$O$4:$O$5200=A1970)*($A$2=客户下单明细表!$S$4:$S$5200),客户下单明细表!$N$4:$N$5200))</f>
        <v/>
      </c>
      <c r="D1970" s="21" t="str">
        <f>IF(A1970="","",SUMPRODUCT((MONTH(客户下单明细表!$D$4:$D$5200)=销售员提成汇总!$E$2)*((YEAR(客户下单明细表!$D$4:$D$5200)=销售员提成汇总!$C$2))*(客户下单明细表!$O$4:$O$5200=A1970),客户下单明细表!$R$4:$R$5200))</f>
        <v/>
      </c>
      <c r="E1970" s="21" t="str">
        <f>IF(A1970="","",SUMPRODUCT((MONTH(客户下单明细表!$D$4:$D$5200)=销售员提成汇总!$E$2-1)*((YEAR(客户下单明细表!$D$4:$D$5200)=销售员提成汇总!$C$2))*(客户下单明细表!$O$4:$O$5200=A1970),客户下单明细表!$R$4:$R$5200))</f>
        <v/>
      </c>
      <c r="F1970" s="22">
        <v>1800</v>
      </c>
      <c r="G1970" s="23">
        <f>SUMIFS(销售员提成汇总!C:C,销售员提成汇总!K:K,$K1970)</f>
        <v>0</v>
      </c>
      <c r="H1970" s="21">
        <f t="shared" si="92"/>
        <v>0</v>
      </c>
      <c r="I1970" s="23" t="str">
        <f t="shared" si="93"/>
        <v/>
      </c>
      <c r="J1970" s="31" t="str">
        <f t="shared" si="94"/>
        <v/>
      </c>
      <c r="K1970" s="32" t="e">
        <f>VLOOKUP(A$4:A$600,客户下单明细表!O$4:P$5200,2,FALSE)</f>
        <v>#VALUE!</v>
      </c>
    </row>
    <row r="1971" spans="1:11">
      <c r="A1971" s="20"/>
      <c r="B1971" s="21" t="str">
        <f>IF(A1971="","",SUMPRODUCT((MONTH(客户下单明细表!$D$4:$D$5200)=销售员提成汇总!$E$2)*((YEAR(客户下单明细表!$D$4:$D$5200)=销售员提成汇总!$C$2))*(客户下单明细表!$O$4:$O$5200=A1971),客户下单明细表!$N$4:$N$5200))</f>
        <v/>
      </c>
      <c r="C1971" s="21" t="str">
        <f>IF(B1971="","",SUMPRODUCT((MONTH(客户下单明细表!$D$4:$D$5200)=销售员提成汇总!$E$2-1)*((YEAR(客户下单明细表!$D$4:$D$5200)=销售员提成汇总!$C$2))*(客户下单明细表!$O$4:$O$5200=A1971)*($A$2=客户下单明细表!$S$4:$S$5200),客户下单明细表!$N$4:$N$5200))</f>
        <v/>
      </c>
      <c r="D1971" s="21" t="str">
        <f>IF(A1971="","",SUMPRODUCT((MONTH(客户下单明细表!$D$4:$D$5200)=销售员提成汇总!$E$2)*((YEAR(客户下单明细表!$D$4:$D$5200)=销售员提成汇总!$C$2))*(客户下单明细表!$O$4:$O$5200=A1971),客户下单明细表!$R$4:$R$5200))</f>
        <v/>
      </c>
      <c r="E1971" s="21" t="str">
        <f>IF(A1971="","",SUMPRODUCT((MONTH(客户下单明细表!$D$4:$D$5200)=销售员提成汇总!$E$2-1)*((YEAR(客户下单明细表!$D$4:$D$5200)=销售员提成汇总!$C$2))*(客户下单明细表!$O$4:$O$5200=A1971),客户下单明细表!$R$4:$R$5200))</f>
        <v/>
      </c>
      <c r="F1971" s="22">
        <v>1800</v>
      </c>
      <c r="G1971" s="23">
        <f>SUMIFS(销售员提成汇总!C:C,销售员提成汇总!K:K,$K1971)</f>
        <v>0</v>
      </c>
      <c r="H1971" s="21">
        <f t="shared" si="92"/>
        <v>0</v>
      </c>
      <c r="I1971" s="23" t="str">
        <f t="shared" si="93"/>
        <v/>
      </c>
      <c r="J1971" s="31" t="str">
        <f t="shared" si="94"/>
        <v/>
      </c>
      <c r="K1971" s="32" t="e">
        <f>VLOOKUP(A$4:A$600,客户下单明细表!O$4:P$5200,2,FALSE)</f>
        <v>#VALUE!</v>
      </c>
    </row>
    <row r="1972" spans="1:11">
      <c r="A1972" s="20"/>
      <c r="B1972" s="21" t="str">
        <f>IF(A1972="","",SUMPRODUCT((MONTH(客户下单明细表!$D$4:$D$5200)=销售员提成汇总!$E$2)*((YEAR(客户下单明细表!$D$4:$D$5200)=销售员提成汇总!$C$2))*(客户下单明细表!$O$4:$O$5200=A1972),客户下单明细表!$N$4:$N$5200))</f>
        <v/>
      </c>
      <c r="C1972" s="21" t="str">
        <f>IF(B1972="","",SUMPRODUCT((MONTH(客户下单明细表!$D$4:$D$5200)=销售员提成汇总!$E$2-1)*((YEAR(客户下单明细表!$D$4:$D$5200)=销售员提成汇总!$C$2))*(客户下单明细表!$O$4:$O$5200=A1972)*($A$2=客户下单明细表!$S$4:$S$5200),客户下单明细表!$N$4:$N$5200))</f>
        <v/>
      </c>
      <c r="D1972" s="21" t="str">
        <f>IF(A1972="","",SUMPRODUCT((MONTH(客户下单明细表!$D$4:$D$5200)=销售员提成汇总!$E$2)*((YEAR(客户下单明细表!$D$4:$D$5200)=销售员提成汇总!$C$2))*(客户下单明细表!$O$4:$O$5200=A1972),客户下单明细表!$R$4:$R$5200))</f>
        <v/>
      </c>
      <c r="E1972" s="21" t="str">
        <f>IF(A1972="","",SUMPRODUCT((MONTH(客户下单明细表!$D$4:$D$5200)=销售员提成汇总!$E$2-1)*((YEAR(客户下单明细表!$D$4:$D$5200)=销售员提成汇总!$C$2))*(客户下单明细表!$O$4:$O$5200=A1972),客户下单明细表!$R$4:$R$5200))</f>
        <v/>
      </c>
      <c r="F1972" s="22">
        <v>1800</v>
      </c>
      <c r="G1972" s="23">
        <f>SUMIFS(销售员提成汇总!C:C,销售员提成汇总!K:K,$K1972)</f>
        <v>0</v>
      </c>
      <c r="H1972" s="21">
        <f t="shared" si="92"/>
        <v>0</v>
      </c>
      <c r="I1972" s="23" t="str">
        <f t="shared" si="93"/>
        <v/>
      </c>
      <c r="J1972" s="31" t="str">
        <f t="shared" si="94"/>
        <v/>
      </c>
      <c r="K1972" s="32" t="e">
        <f>VLOOKUP(A$4:A$600,客户下单明细表!O$4:P$5200,2,FALSE)</f>
        <v>#VALUE!</v>
      </c>
    </row>
    <row r="1973" spans="1:11">
      <c r="A1973" s="20"/>
      <c r="B1973" s="21" t="str">
        <f>IF(A1973="","",SUMPRODUCT((MONTH(客户下单明细表!$D$4:$D$5200)=销售员提成汇总!$E$2)*((YEAR(客户下单明细表!$D$4:$D$5200)=销售员提成汇总!$C$2))*(客户下单明细表!$O$4:$O$5200=A1973),客户下单明细表!$N$4:$N$5200))</f>
        <v/>
      </c>
      <c r="C1973" s="21" t="str">
        <f>IF(B1973="","",SUMPRODUCT((MONTH(客户下单明细表!$D$4:$D$5200)=销售员提成汇总!$E$2-1)*((YEAR(客户下单明细表!$D$4:$D$5200)=销售员提成汇总!$C$2))*(客户下单明细表!$O$4:$O$5200=A1973)*($A$2=客户下单明细表!$S$4:$S$5200),客户下单明细表!$N$4:$N$5200))</f>
        <v/>
      </c>
      <c r="D1973" s="21" t="str">
        <f>IF(A1973="","",SUMPRODUCT((MONTH(客户下单明细表!$D$4:$D$5200)=销售员提成汇总!$E$2)*((YEAR(客户下单明细表!$D$4:$D$5200)=销售员提成汇总!$C$2))*(客户下单明细表!$O$4:$O$5200=A1973),客户下单明细表!$R$4:$R$5200))</f>
        <v/>
      </c>
      <c r="E1973" s="21" t="str">
        <f>IF(A1973="","",SUMPRODUCT((MONTH(客户下单明细表!$D$4:$D$5200)=销售员提成汇总!$E$2-1)*((YEAR(客户下单明细表!$D$4:$D$5200)=销售员提成汇总!$C$2))*(客户下单明细表!$O$4:$O$5200=A1973),客户下单明细表!$R$4:$R$5200))</f>
        <v/>
      </c>
      <c r="F1973" s="22">
        <v>1800</v>
      </c>
      <c r="G1973" s="23">
        <f>SUMIFS(销售员提成汇总!C:C,销售员提成汇总!K:K,$K1973)</f>
        <v>0</v>
      </c>
      <c r="H1973" s="21">
        <f t="shared" si="92"/>
        <v>0</v>
      </c>
      <c r="I1973" s="23" t="str">
        <f t="shared" si="93"/>
        <v/>
      </c>
      <c r="J1973" s="31" t="str">
        <f t="shared" si="94"/>
        <v/>
      </c>
      <c r="K1973" s="32" t="e">
        <f>VLOOKUP(A$4:A$600,客户下单明细表!O$4:P$5200,2,FALSE)</f>
        <v>#VALUE!</v>
      </c>
    </row>
    <row r="1974" spans="1:11">
      <c r="A1974" s="20"/>
      <c r="B1974" s="21" t="str">
        <f>IF(A1974="","",SUMPRODUCT((MONTH(客户下单明细表!$D$4:$D$5200)=销售员提成汇总!$E$2)*((YEAR(客户下单明细表!$D$4:$D$5200)=销售员提成汇总!$C$2))*(客户下单明细表!$O$4:$O$5200=A1974),客户下单明细表!$N$4:$N$5200))</f>
        <v/>
      </c>
      <c r="C1974" s="21" t="str">
        <f>IF(B1974="","",SUMPRODUCT((MONTH(客户下单明细表!$D$4:$D$5200)=销售员提成汇总!$E$2-1)*((YEAR(客户下单明细表!$D$4:$D$5200)=销售员提成汇总!$C$2))*(客户下单明细表!$O$4:$O$5200=A1974)*($A$2=客户下单明细表!$S$4:$S$5200),客户下单明细表!$N$4:$N$5200))</f>
        <v/>
      </c>
      <c r="D1974" s="21" t="str">
        <f>IF(A1974="","",SUMPRODUCT((MONTH(客户下单明细表!$D$4:$D$5200)=销售员提成汇总!$E$2)*((YEAR(客户下单明细表!$D$4:$D$5200)=销售员提成汇总!$C$2))*(客户下单明细表!$O$4:$O$5200=A1974),客户下单明细表!$R$4:$R$5200))</f>
        <v/>
      </c>
      <c r="E1974" s="21" t="str">
        <f>IF(A1974="","",SUMPRODUCT((MONTH(客户下单明细表!$D$4:$D$5200)=销售员提成汇总!$E$2-1)*((YEAR(客户下单明细表!$D$4:$D$5200)=销售员提成汇总!$C$2))*(客户下单明细表!$O$4:$O$5200=A1974),客户下单明细表!$R$4:$R$5200))</f>
        <v/>
      </c>
      <c r="F1974" s="22">
        <v>1800</v>
      </c>
      <c r="G1974" s="23">
        <f>SUMIFS(销售员提成汇总!C:C,销售员提成汇总!K:K,$K1974)</f>
        <v>0</v>
      </c>
      <c r="H1974" s="21">
        <f t="shared" si="92"/>
        <v>0</v>
      </c>
      <c r="I1974" s="23" t="str">
        <f t="shared" si="93"/>
        <v/>
      </c>
      <c r="J1974" s="31" t="str">
        <f t="shared" si="94"/>
        <v/>
      </c>
      <c r="K1974" s="32" t="e">
        <f>VLOOKUP(A$4:A$600,客户下单明细表!O$4:P$5200,2,FALSE)</f>
        <v>#VALUE!</v>
      </c>
    </row>
    <row r="1975" spans="1:11">
      <c r="A1975" s="20"/>
      <c r="B1975" s="21" t="str">
        <f>IF(A1975="","",SUMPRODUCT((MONTH(客户下单明细表!$D$4:$D$5200)=销售员提成汇总!$E$2)*((YEAR(客户下单明细表!$D$4:$D$5200)=销售员提成汇总!$C$2))*(客户下单明细表!$O$4:$O$5200=A1975),客户下单明细表!$N$4:$N$5200))</f>
        <v/>
      </c>
      <c r="C1975" s="21" t="str">
        <f>IF(B1975="","",SUMPRODUCT((MONTH(客户下单明细表!$D$4:$D$5200)=销售员提成汇总!$E$2-1)*((YEAR(客户下单明细表!$D$4:$D$5200)=销售员提成汇总!$C$2))*(客户下单明细表!$O$4:$O$5200=A1975)*($A$2=客户下单明细表!$S$4:$S$5200),客户下单明细表!$N$4:$N$5200))</f>
        <v/>
      </c>
      <c r="D1975" s="21" t="str">
        <f>IF(A1975="","",SUMPRODUCT((MONTH(客户下单明细表!$D$4:$D$5200)=销售员提成汇总!$E$2)*((YEAR(客户下单明细表!$D$4:$D$5200)=销售员提成汇总!$C$2))*(客户下单明细表!$O$4:$O$5200=A1975),客户下单明细表!$R$4:$R$5200))</f>
        <v/>
      </c>
      <c r="E1975" s="21" t="str">
        <f>IF(A1975="","",SUMPRODUCT((MONTH(客户下单明细表!$D$4:$D$5200)=销售员提成汇总!$E$2-1)*((YEAR(客户下单明细表!$D$4:$D$5200)=销售员提成汇总!$C$2))*(客户下单明细表!$O$4:$O$5200=A1975),客户下单明细表!$R$4:$R$5200))</f>
        <v/>
      </c>
      <c r="F1975" s="22">
        <v>1800</v>
      </c>
      <c r="G1975" s="23">
        <f>SUMIFS(销售员提成汇总!C:C,销售员提成汇总!K:K,$K1975)</f>
        <v>0</v>
      </c>
      <c r="H1975" s="21">
        <f t="shared" si="92"/>
        <v>0</v>
      </c>
      <c r="I1975" s="23" t="str">
        <f t="shared" si="93"/>
        <v/>
      </c>
      <c r="J1975" s="31" t="str">
        <f t="shared" si="94"/>
        <v/>
      </c>
      <c r="K1975" s="32" t="e">
        <f>VLOOKUP(A$4:A$600,客户下单明细表!O$4:P$5200,2,FALSE)</f>
        <v>#VALUE!</v>
      </c>
    </row>
    <row r="1976" spans="1:11">
      <c r="A1976" s="20"/>
      <c r="B1976" s="21" t="str">
        <f>IF(A1976="","",SUMPRODUCT((MONTH(客户下单明细表!$D$4:$D$5200)=销售员提成汇总!$E$2)*((YEAR(客户下单明细表!$D$4:$D$5200)=销售员提成汇总!$C$2))*(客户下单明细表!$O$4:$O$5200=A1976),客户下单明细表!$N$4:$N$5200))</f>
        <v/>
      </c>
      <c r="C1976" s="21" t="str">
        <f>IF(B1976="","",SUMPRODUCT((MONTH(客户下单明细表!$D$4:$D$5200)=销售员提成汇总!$E$2-1)*((YEAR(客户下单明细表!$D$4:$D$5200)=销售员提成汇总!$C$2))*(客户下单明细表!$O$4:$O$5200=A1976)*($A$2=客户下单明细表!$S$4:$S$5200),客户下单明细表!$N$4:$N$5200))</f>
        <v/>
      </c>
      <c r="D1976" s="21" t="str">
        <f>IF(A1976="","",SUMPRODUCT((MONTH(客户下单明细表!$D$4:$D$5200)=销售员提成汇总!$E$2)*((YEAR(客户下单明细表!$D$4:$D$5200)=销售员提成汇总!$C$2))*(客户下单明细表!$O$4:$O$5200=A1976),客户下单明细表!$R$4:$R$5200))</f>
        <v/>
      </c>
      <c r="E1976" s="21" t="str">
        <f>IF(A1976="","",SUMPRODUCT((MONTH(客户下单明细表!$D$4:$D$5200)=销售员提成汇总!$E$2-1)*((YEAR(客户下单明细表!$D$4:$D$5200)=销售员提成汇总!$C$2))*(客户下单明细表!$O$4:$O$5200=A1976),客户下单明细表!$R$4:$R$5200))</f>
        <v/>
      </c>
      <c r="F1976" s="22">
        <v>1800</v>
      </c>
      <c r="G1976" s="23">
        <f>SUMIFS(销售员提成汇总!C:C,销售员提成汇总!K:K,$K1976)</f>
        <v>0</v>
      </c>
      <c r="H1976" s="21">
        <f t="shared" si="92"/>
        <v>0</v>
      </c>
      <c r="I1976" s="23" t="str">
        <f t="shared" si="93"/>
        <v/>
      </c>
      <c r="J1976" s="31" t="str">
        <f t="shared" si="94"/>
        <v/>
      </c>
      <c r="K1976" s="32" t="e">
        <f>VLOOKUP(A$4:A$600,客户下单明细表!O$4:P$5200,2,FALSE)</f>
        <v>#VALUE!</v>
      </c>
    </row>
    <row r="1977" spans="1:11">
      <c r="A1977" s="20"/>
      <c r="B1977" s="21" t="str">
        <f>IF(A1977="","",SUMPRODUCT((MONTH(客户下单明细表!$D$4:$D$5200)=销售员提成汇总!$E$2)*((YEAR(客户下单明细表!$D$4:$D$5200)=销售员提成汇总!$C$2))*(客户下单明细表!$O$4:$O$5200=A1977),客户下单明细表!$N$4:$N$5200))</f>
        <v/>
      </c>
      <c r="C1977" s="21" t="str">
        <f>IF(B1977="","",SUMPRODUCT((MONTH(客户下单明细表!$D$4:$D$5200)=销售员提成汇总!$E$2-1)*((YEAR(客户下单明细表!$D$4:$D$5200)=销售员提成汇总!$C$2))*(客户下单明细表!$O$4:$O$5200=A1977)*($A$2=客户下单明细表!$S$4:$S$5200),客户下单明细表!$N$4:$N$5200))</f>
        <v/>
      </c>
      <c r="D1977" s="21" t="str">
        <f>IF(A1977="","",SUMPRODUCT((MONTH(客户下单明细表!$D$4:$D$5200)=销售员提成汇总!$E$2)*((YEAR(客户下单明细表!$D$4:$D$5200)=销售员提成汇总!$C$2))*(客户下单明细表!$O$4:$O$5200=A1977),客户下单明细表!$R$4:$R$5200))</f>
        <v/>
      </c>
      <c r="E1977" s="21" t="str">
        <f>IF(A1977="","",SUMPRODUCT((MONTH(客户下单明细表!$D$4:$D$5200)=销售员提成汇总!$E$2-1)*((YEAR(客户下单明细表!$D$4:$D$5200)=销售员提成汇总!$C$2))*(客户下单明细表!$O$4:$O$5200=A1977),客户下单明细表!$R$4:$R$5200))</f>
        <v/>
      </c>
      <c r="F1977" s="22">
        <v>1800</v>
      </c>
      <c r="G1977" s="23">
        <f>SUMIFS(销售员提成汇总!C:C,销售员提成汇总!K:K,$K1977)</f>
        <v>0</v>
      </c>
      <c r="H1977" s="21">
        <f t="shared" si="92"/>
        <v>0</v>
      </c>
      <c r="I1977" s="23" t="str">
        <f t="shared" si="93"/>
        <v/>
      </c>
      <c r="J1977" s="31" t="str">
        <f t="shared" si="94"/>
        <v/>
      </c>
      <c r="K1977" s="32" t="e">
        <f>VLOOKUP(A$4:A$600,客户下单明细表!O$4:P$5200,2,FALSE)</f>
        <v>#VALUE!</v>
      </c>
    </row>
    <row r="1978" spans="1:11">
      <c r="A1978" s="20"/>
      <c r="B1978" s="21" t="str">
        <f>IF(A1978="","",SUMPRODUCT((MONTH(客户下单明细表!$D$4:$D$5200)=销售员提成汇总!$E$2)*((YEAR(客户下单明细表!$D$4:$D$5200)=销售员提成汇总!$C$2))*(客户下单明细表!$O$4:$O$5200=A1978),客户下单明细表!$N$4:$N$5200))</f>
        <v/>
      </c>
      <c r="C1978" s="21" t="str">
        <f>IF(B1978="","",SUMPRODUCT((MONTH(客户下单明细表!$D$4:$D$5200)=销售员提成汇总!$E$2-1)*((YEAR(客户下单明细表!$D$4:$D$5200)=销售员提成汇总!$C$2))*(客户下单明细表!$O$4:$O$5200=A1978)*($A$2=客户下单明细表!$S$4:$S$5200),客户下单明细表!$N$4:$N$5200))</f>
        <v/>
      </c>
      <c r="D1978" s="21" t="str">
        <f>IF(A1978="","",SUMPRODUCT((MONTH(客户下单明细表!$D$4:$D$5200)=销售员提成汇总!$E$2)*((YEAR(客户下单明细表!$D$4:$D$5200)=销售员提成汇总!$C$2))*(客户下单明细表!$O$4:$O$5200=A1978),客户下单明细表!$R$4:$R$5200))</f>
        <v/>
      </c>
      <c r="E1978" s="21" t="str">
        <f>IF(A1978="","",SUMPRODUCT((MONTH(客户下单明细表!$D$4:$D$5200)=销售员提成汇总!$E$2-1)*((YEAR(客户下单明细表!$D$4:$D$5200)=销售员提成汇总!$C$2))*(客户下单明细表!$O$4:$O$5200=A1978),客户下单明细表!$R$4:$R$5200))</f>
        <v/>
      </c>
      <c r="F1978" s="22">
        <v>1800</v>
      </c>
      <c r="G1978" s="23">
        <f>SUMIFS(销售员提成汇总!C:C,销售员提成汇总!K:K,$K1978)</f>
        <v>0</v>
      </c>
      <c r="H1978" s="21">
        <f t="shared" si="92"/>
        <v>0</v>
      </c>
      <c r="I1978" s="23" t="str">
        <f t="shared" si="93"/>
        <v/>
      </c>
      <c r="J1978" s="31" t="str">
        <f t="shared" si="94"/>
        <v/>
      </c>
      <c r="K1978" s="32" t="e">
        <f>VLOOKUP(A$4:A$600,客户下单明细表!O$4:P$5200,2,FALSE)</f>
        <v>#VALUE!</v>
      </c>
    </row>
    <row r="1979" spans="1:11">
      <c r="A1979" s="20"/>
      <c r="B1979" s="21" t="str">
        <f>IF(A1979="","",SUMPRODUCT((MONTH(客户下单明细表!$D$4:$D$5200)=销售员提成汇总!$E$2)*((YEAR(客户下单明细表!$D$4:$D$5200)=销售员提成汇总!$C$2))*(客户下单明细表!$O$4:$O$5200=A1979),客户下单明细表!$N$4:$N$5200))</f>
        <v/>
      </c>
      <c r="C1979" s="21" t="str">
        <f>IF(B1979="","",SUMPRODUCT((MONTH(客户下单明细表!$D$4:$D$5200)=销售员提成汇总!$E$2-1)*((YEAR(客户下单明细表!$D$4:$D$5200)=销售员提成汇总!$C$2))*(客户下单明细表!$O$4:$O$5200=A1979)*($A$2=客户下单明细表!$S$4:$S$5200),客户下单明细表!$N$4:$N$5200))</f>
        <v/>
      </c>
      <c r="D1979" s="21" t="str">
        <f>IF(A1979="","",SUMPRODUCT((MONTH(客户下单明细表!$D$4:$D$5200)=销售员提成汇总!$E$2)*((YEAR(客户下单明细表!$D$4:$D$5200)=销售员提成汇总!$C$2))*(客户下单明细表!$O$4:$O$5200=A1979),客户下单明细表!$R$4:$R$5200))</f>
        <v/>
      </c>
      <c r="E1979" s="21" t="str">
        <f>IF(A1979="","",SUMPRODUCT((MONTH(客户下单明细表!$D$4:$D$5200)=销售员提成汇总!$E$2-1)*((YEAR(客户下单明细表!$D$4:$D$5200)=销售员提成汇总!$C$2))*(客户下单明细表!$O$4:$O$5200=A1979),客户下单明细表!$R$4:$R$5200))</f>
        <v/>
      </c>
      <c r="F1979" s="22">
        <v>1800</v>
      </c>
      <c r="G1979" s="23">
        <f>SUMIFS(销售员提成汇总!C:C,销售员提成汇总!K:K,$K1979)</f>
        <v>0</v>
      </c>
      <c r="H1979" s="21">
        <f t="shared" si="92"/>
        <v>0</v>
      </c>
      <c r="I1979" s="23" t="str">
        <f t="shared" si="93"/>
        <v/>
      </c>
      <c r="J1979" s="31" t="str">
        <f t="shared" si="94"/>
        <v/>
      </c>
      <c r="K1979" s="32" t="e">
        <f>VLOOKUP(A$4:A$600,客户下单明细表!O$4:P$5200,2,FALSE)</f>
        <v>#VALUE!</v>
      </c>
    </row>
    <row r="1980" spans="1:11">
      <c r="A1980" s="20"/>
      <c r="B1980" s="21" t="str">
        <f>IF(A1980="","",SUMPRODUCT((MONTH(客户下单明细表!$D$4:$D$5200)=销售员提成汇总!$E$2)*((YEAR(客户下单明细表!$D$4:$D$5200)=销售员提成汇总!$C$2))*(客户下单明细表!$O$4:$O$5200=A1980),客户下单明细表!$N$4:$N$5200))</f>
        <v/>
      </c>
      <c r="C1980" s="21" t="str">
        <f>IF(B1980="","",SUMPRODUCT((MONTH(客户下单明细表!$D$4:$D$5200)=销售员提成汇总!$E$2-1)*((YEAR(客户下单明细表!$D$4:$D$5200)=销售员提成汇总!$C$2))*(客户下单明细表!$O$4:$O$5200=A1980)*($A$2=客户下单明细表!$S$4:$S$5200),客户下单明细表!$N$4:$N$5200))</f>
        <v/>
      </c>
      <c r="D1980" s="21" t="str">
        <f>IF(A1980="","",SUMPRODUCT((MONTH(客户下单明细表!$D$4:$D$5200)=销售员提成汇总!$E$2)*((YEAR(客户下单明细表!$D$4:$D$5200)=销售员提成汇总!$C$2))*(客户下单明细表!$O$4:$O$5200=A1980),客户下单明细表!$R$4:$R$5200))</f>
        <v/>
      </c>
      <c r="E1980" s="21" t="str">
        <f>IF(A1980="","",SUMPRODUCT((MONTH(客户下单明细表!$D$4:$D$5200)=销售员提成汇总!$E$2-1)*((YEAR(客户下单明细表!$D$4:$D$5200)=销售员提成汇总!$C$2))*(客户下单明细表!$O$4:$O$5200=A1980),客户下单明细表!$R$4:$R$5200))</f>
        <v/>
      </c>
      <c r="F1980" s="22">
        <v>1800</v>
      </c>
      <c r="G1980" s="23">
        <f>SUMIFS(销售员提成汇总!C:C,销售员提成汇总!K:K,$K1980)</f>
        <v>0</v>
      </c>
      <c r="H1980" s="21">
        <f t="shared" si="92"/>
        <v>0</v>
      </c>
      <c r="I1980" s="23" t="str">
        <f t="shared" si="93"/>
        <v/>
      </c>
      <c r="J1980" s="31" t="str">
        <f t="shared" si="94"/>
        <v/>
      </c>
      <c r="K1980" s="32" t="e">
        <f>VLOOKUP(A$4:A$600,客户下单明细表!O$4:P$5200,2,FALSE)</f>
        <v>#VALUE!</v>
      </c>
    </row>
    <row r="1981" spans="1:11">
      <c r="A1981" s="20"/>
      <c r="B1981" s="21" t="str">
        <f>IF(A1981="","",SUMPRODUCT((MONTH(客户下单明细表!$D$4:$D$5200)=销售员提成汇总!$E$2)*((YEAR(客户下单明细表!$D$4:$D$5200)=销售员提成汇总!$C$2))*(客户下单明细表!$O$4:$O$5200=A1981),客户下单明细表!$N$4:$N$5200))</f>
        <v/>
      </c>
      <c r="C1981" s="21" t="str">
        <f>IF(B1981="","",SUMPRODUCT((MONTH(客户下单明细表!$D$4:$D$5200)=销售员提成汇总!$E$2-1)*((YEAR(客户下单明细表!$D$4:$D$5200)=销售员提成汇总!$C$2))*(客户下单明细表!$O$4:$O$5200=A1981)*($A$2=客户下单明细表!$S$4:$S$5200),客户下单明细表!$N$4:$N$5200))</f>
        <v/>
      </c>
      <c r="D1981" s="21" t="str">
        <f>IF(A1981="","",SUMPRODUCT((MONTH(客户下单明细表!$D$4:$D$5200)=销售员提成汇总!$E$2)*((YEAR(客户下单明细表!$D$4:$D$5200)=销售员提成汇总!$C$2))*(客户下单明细表!$O$4:$O$5200=A1981),客户下单明细表!$R$4:$R$5200))</f>
        <v/>
      </c>
      <c r="E1981" s="21" t="str">
        <f>IF(A1981="","",SUMPRODUCT((MONTH(客户下单明细表!$D$4:$D$5200)=销售员提成汇总!$E$2-1)*((YEAR(客户下单明细表!$D$4:$D$5200)=销售员提成汇总!$C$2))*(客户下单明细表!$O$4:$O$5200=A1981),客户下单明细表!$R$4:$R$5200))</f>
        <v/>
      </c>
      <c r="F1981" s="22">
        <v>1800</v>
      </c>
      <c r="G1981" s="23">
        <f>SUMIFS(销售员提成汇总!C:C,销售员提成汇总!K:K,$K1981)</f>
        <v>0</v>
      </c>
      <c r="H1981" s="21">
        <f t="shared" si="92"/>
        <v>0</v>
      </c>
      <c r="I1981" s="23" t="str">
        <f t="shared" si="93"/>
        <v/>
      </c>
      <c r="J1981" s="31" t="str">
        <f t="shared" si="94"/>
        <v/>
      </c>
      <c r="K1981" s="32" t="e">
        <f>VLOOKUP(A$4:A$600,客户下单明细表!O$4:P$5200,2,FALSE)</f>
        <v>#VALUE!</v>
      </c>
    </row>
    <row r="1982" spans="1:11">
      <c r="A1982" s="20"/>
      <c r="B1982" s="21" t="str">
        <f>IF(A1982="","",SUMPRODUCT((MONTH(客户下单明细表!$D$4:$D$5200)=销售员提成汇总!$E$2)*((YEAR(客户下单明细表!$D$4:$D$5200)=销售员提成汇总!$C$2))*(客户下单明细表!$O$4:$O$5200=A1982),客户下单明细表!$N$4:$N$5200))</f>
        <v/>
      </c>
      <c r="C1982" s="21" t="str">
        <f>IF(B1982="","",SUMPRODUCT((MONTH(客户下单明细表!$D$4:$D$5200)=销售员提成汇总!$E$2-1)*((YEAR(客户下单明细表!$D$4:$D$5200)=销售员提成汇总!$C$2))*(客户下单明细表!$O$4:$O$5200=A1982)*($A$2=客户下单明细表!$S$4:$S$5200),客户下单明细表!$N$4:$N$5200))</f>
        <v/>
      </c>
      <c r="D1982" s="21" t="str">
        <f>IF(A1982="","",SUMPRODUCT((MONTH(客户下单明细表!$D$4:$D$5200)=销售员提成汇总!$E$2)*((YEAR(客户下单明细表!$D$4:$D$5200)=销售员提成汇总!$C$2))*(客户下单明细表!$O$4:$O$5200=A1982),客户下单明细表!$R$4:$R$5200))</f>
        <v/>
      </c>
      <c r="E1982" s="21" t="str">
        <f>IF(A1982="","",SUMPRODUCT((MONTH(客户下单明细表!$D$4:$D$5200)=销售员提成汇总!$E$2-1)*((YEAR(客户下单明细表!$D$4:$D$5200)=销售员提成汇总!$C$2))*(客户下单明细表!$O$4:$O$5200=A1982),客户下单明细表!$R$4:$R$5200))</f>
        <v/>
      </c>
      <c r="F1982" s="22">
        <v>1800</v>
      </c>
      <c r="G1982" s="23">
        <f>SUMIFS(销售员提成汇总!C:C,销售员提成汇总!K:K,$K1982)</f>
        <v>0</v>
      </c>
      <c r="H1982" s="21">
        <f t="shared" si="92"/>
        <v>0</v>
      </c>
      <c r="I1982" s="23" t="str">
        <f t="shared" si="93"/>
        <v/>
      </c>
      <c r="J1982" s="31" t="str">
        <f t="shared" si="94"/>
        <v/>
      </c>
      <c r="K1982" s="32" t="e">
        <f>VLOOKUP(A$4:A$600,客户下单明细表!O$4:P$5200,2,FALSE)</f>
        <v>#VALUE!</v>
      </c>
    </row>
    <row r="1983" spans="1:11">
      <c r="A1983" s="20"/>
      <c r="B1983" s="21" t="str">
        <f>IF(A1983="","",SUMPRODUCT((MONTH(客户下单明细表!$D$4:$D$5200)=销售员提成汇总!$E$2)*((YEAR(客户下单明细表!$D$4:$D$5200)=销售员提成汇总!$C$2))*(客户下单明细表!$O$4:$O$5200=A1983),客户下单明细表!$N$4:$N$5200))</f>
        <v/>
      </c>
      <c r="C1983" s="21" t="str">
        <f>IF(B1983="","",SUMPRODUCT((MONTH(客户下单明细表!$D$4:$D$5200)=销售员提成汇总!$E$2-1)*((YEAR(客户下单明细表!$D$4:$D$5200)=销售员提成汇总!$C$2))*(客户下单明细表!$O$4:$O$5200=A1983)*($A$2=客户下单明细表!$S$4:$S$5200),客户下单明细表!$N$4:$N$5200))</f>
        <v/>
      </c>
      <c r="D1983" s="21" t="str">
        <f>IF(A1983="","",SUMPRODUCT((MONTH(客户下单明细表!$D$4:$D$5200)=销售员提成汇总!$E$2)*((YEAR(客户下单明细表!$D$4:$D$5200)=销售员提成汇总!$C$2))*(客户下单明细表!$O$4:$O$5200=A1983),客户下单明细表!$R$4:$R$5200))</f>
        <v/>
      </c>
      <c r="E1983" s="21" t="str">
        <f>IF(A1983="","",SUMPRODUCT((MONTH(客户下单明细表!$D$4:$D$5200)=销售员提成汇总!$E$2-1)*((YEAR(客户下单明细表!$D$4:$D$5200)=销售员提成汇总!$C$2))*(客户下单明细表!$O$4:$O$5200=A1983),客户下单明细表!$R$4:$R$5200))</f>
        <v/>
      </c>
      <c r="F1983" s="22">
        <v>1800</v>
      </c>
      <c r="G1983" s="23">
        <f>SUMIFS(销售员提成汇总!C:C,销售员提成汇总!K:K,$K1983)</f>
        <v>0</v>
      </c>
      <c r="H1983" s="21">
        <f t="shared" si="92"/>
        <v>0</v>
      </c>
      <c r="I1983" s="23" t="str">
        <f t="shared" si="93"/>
        <v/>
      </c>
      <c r="J1983" s="31" t="str">
        <f t="shared" si="94"/>
        <v/>
      </c>
      <c r="K1983" s="32" t="e">
        <f>VLOOKUP(A$4:A$600,客户下单明细表!O$4:P$5200,2,FALSE)</f>
        <v>#VALUE!</v>
      </c>
    </row>
    <row r="1984" spans="1:11">
      <c r="A1984" s="20"/>
      <c r="B1984" s="21" t="str">
        <f>IF(A1984="","",SUMPRODUCT((MONTH(客户下单明细表!$D$4:$D$5200)=销售员提成汇总!$E$2)*((YEAR(客户下单明细表!$D$4:$D$5200)=销售员提成汇总!$C$2))*(客户下单明细表!$O$4:$O$5200=A1984),客户下单明细表!$N$4:$N$5200))</f>
        <v/>
      </c>
      <c r="C1984" s="21" t="str">
        <f>IF(B1984="","",SUMPRODUCT((MONTH(客户下单明细表!$D$4:$D$5200)=销售员提成汇总!$E$2-1)*((YEAR(客户下单明细表!$D$4:$D$5200)=销售员提成汇总!$C$2))*(客户下单明细表!$O$4:$O$5200=A1984)*($A$2=客户下单明细表!$S$4:$S$5200),客户下单明细表!$N$4:$N$5200))</f>
        <v/>
      </c>
      <c r="D1984" s="21" t="str">
        <f>IF(A1984="","",SUMPRODUCT((MONTH(客户下单明细表!$D$4:$D$5200)=销售员提成汇总!$E$2)*((YEAR(客户下单明细表!$D$4:$D$5200)=销售员提成汇总!$C$2))*(客户下单明细表!$O$4:$O$5200=A1984),客户下单明细表!$R$4:$R$5200))</f>
        <v/>
      </c>
      <c r="E1984" s="21" t="str">
        <f>IF(A1984="","",SUMPRODUCT((MONTH(客户下单明细表!$D$4:$D$5200)=销售员提成汇总!$E$2-1)*((YEAR(客户下单明细表!$D$4:$D$5200)=销售员提成汇总!$C$2))*(客户下单明细表!$O$4:$O$5200=A1984),客户下单明细表!$R$4:$R$5200))</f>
        <v/>
      </c>
      <c r="F1984" s="22">
        <v>1800</v>
      </c>
      <c r="G1984" s="23">
        <f>SUMIFS(销售员提成汇总!C:C,销售员提成汇总!K:K,$K1984)</f>
        <v>0</v>
      </c>
      <c r="H1984" s="21">
        <f t="shared" si="92"/>
        <v>0</v>
      </c>
      <c r="I1984" s="23" t="str">
        <f t="shared" si="93"/>
        <v/>
      </c>
      <c r="J1984" s="31" t="str">
        <f t="shared" si="94"/>
        <v/>
      </c>
      <c r="K1984" s="32" t="e">
        <f>VLOOKUP(A$4:A$600,客户下单明细表!O$4:P$5200,2,FALSE)</f>
        <v>#VALUE!</v>
      </c>
    </row>
    <row r="1985" spans="1:11">
      <c r="A1985" s="20"/>
      <c r="B1985" s="21" t="str">
        <f>IF(A1985="","",SUMPRODUCT((MONTH(客户下单明细表!$D$4:$D$5200)=销售员提成汇总!$E$2)*((YEAR(客户下单明细表!$D$4:$D$5200)=销售员提成汇总!$C$2))*(客户下单明细表!$O$4:$O$5200=A1985),客户下单明细表!$N$4:$N$5200))</f>
        <v/>
      </c>
      <c r="C1985" s="21" t="str">
        <f>IF(B1985="","",SUMPRODUCT((MONTH(客户下单明细表!$D$4:$D$5200)=销售员提成汇总!$E$2-1)*((YEAR(客户下单明细表!$D$4:$D$5200)=销售员提成汇总!$C$2))*(客户下单明细表!$O$4:$O$5200=A1985)*($A$2=客户下单明细表!$S$4:$S$5200),客户下单明细表!$N$4:$N$5200))</f>
        <v/>
      </c>
      <c r="D1985" s="21" t="str">
        <f>IF(A1985="","",SUMPRODUCT((MONTH(客户下单明细表!$D$4:$D$5200)=销售员提成汇总!$E$2)*((YEAR(客户下单明细表!$D$4:$D$5200)=销售员提成汇总!$C$2))*(客户下单明细表!$O$4:$O$5200=A1985),客户下单明细表!$R$4:$R$5200))</f>
        <v/>
      </c>
      <c r="E1985" s="21" t="str">
        <f>IF(A1985="","",SUMPRODUCT((MONTH(客户下单明细表!$D$4:$D$5200)=销售员提成汇总!$E$2-1)*((YEAR(客户下单明细表!$D$4:$D$5200)=销售员提成汇总!$C$2))*(客户下单明细表!$O$4:$O$5200=A1985),客户下单明细表!$R$4:$R$5200))</f>
        <v/>
      </c>
      <c r="F1985" s="22">
        <v>1800</v>
      </c>
      <c r="G1985" s="23">
        <f>SUMIFS(销售员提成汇总!C:C,销售员提成汇总!K:K,$K1985)</f>
        <v>0</v>
      </c>
      <c r="H1985" s="21">
        <f t="shared" si="92"/>
        <v>0</v>
      </c>
      <c r="I1985" s="23" t="str">
        <f t="shared" si="93"/>
        <v/>
      </c>
      <c r="J1985" s="31" t="str">
        <f t="shared" si="94"/>
        <v/>
      </c>
      <c r="K1985" s="32" t="e">
        <f>VLOOKUP(A$4:A$600,客户下单明细表!O$4:P$5200,2,FALSE)</f>
        <v>#VALUE!</v>
      </c>
    </row>
    <row r="1986" spans="1:11">
      <c r="A1986" s="20"/>
      <c r="B1986" s="21" t="str">
        <f>IF(A1986="","",SUMPRODUCT((MONTH(客户下单明细表!$D$4:$D$5200)=销售员提成汇总!$E$2)*((YEAR(客户下单明细表!$D$4:$D$5200)=销售员提成汇总!$C$2))*(客户下单明细表!$O$4:$O$5200=A1986),客户下单明细表!$N$4:$N$5200))</f>
        <v/>
      </c>
      <c r="C1986" s="21" t="str">
        <f>IF(B1986="","",SUMPRODUCT((MONTH(客户下单明细表!$D$4:$D$5200)=销售员提成汇总!$E$2-1)*((YEAR(客户下单明细表!$D$4:$D$5200)=销售员提成汇总!$C$2))*(客户下单明细表!$O$4:$O$5200=A1986)*($A$2=客户下单明细表!$S$4:$S$5200),客户下单明细表!$N$4:$N$5200))</f>
        <v/>
      </c>
      <c r="D1986" s="21" t="str">
        <f>IF(A1986="","",SUMPRODUCT((MONTH(客户下单明细表!$D$4:$D$5200)=销售员提成汇总!$E$2)*((YEAR(客户下单明细表!$D$4:$D$5200)=销售员提成汇总!$C$2))*(客户下单明细表!$O$4:$O$5200=A1986),客户下单明细表!$R$4:$R$5200))</f>
        <v/>
      </c>
      <c r="E1986" s="21" t="str">
        <f>IF(A1986="","",SUMPRODUCT((MONTH(客户下单明细表!$D$4:$D$5200)=销售员提成汇总!$E$2-1)*((YEAR(客户下单明细表!$D$4:$D$5200)=销售员提成汇总!$C$2))*(客户下单明细表!$O$4:$O$5200=A1986),客户下单明细表!$R$4:$R$5200))</f>
        <v/>
      </c>
      <c r="F1986" s="22">
        <v>1800</v>
      </c>
      <c r="G1986" s="23">
        <f>SUMIFS(销售员提成汇总!C:C,销售员提成汇总!K:K,$K1986)</f>
        <v>0</v>
      </c>
      <c r="H1986" s="21">
        <f t="shared" ref="H1986:H2000" si="95">IF(20000&lt;=$G1986,(G1986*5%),IF(AND(10000&lt;=$G1986,$G1986&lt;20000),(G1986*4%),IF(AND(5000&lt;=$G1986,$G1986&lt;10000),(G1986*2%),IF(AND($G1986&lt;5000),(0)))))</f>
        <v>0</v>
      </c>
      <c r="I1986" s="23" t="str">
        <f t="shared" ref="I1986:I2000" si="96">IF(A1986="","",SUM(D1986,H1986,F1986))</f>
        <v/>
      </c>
      <c r="J1986" s="31" t="str">
        <f t="shared" ref="J1986:J2000" si="97">IF(A1986="","",RANK($B1986,$B$4:$B$23))</f>
        <v/>
      </c>
      <c r="K1986" s="32" t="e">
        <f>VLOOKUP(A$4:A$600,客户下单明细表!O$4:P$5200,2,FALSE)</f>
        <v>#VALUE!</v>
      </c>
    </row>
    <row r="1987" spans="1:11">
      <c r="A1987" s="20"/>
      <c r="B1987" s="21" t="str">
        <f>IF(A1987="","",SUMPRODUCT((MONTH(客户下单明细表!$D$4:$D$5200)=销售员提成汇总!$E$2)*((YEAR(客户下单明细表!$D$4:$D$5200)=销售员提成汇总!$C$2))*(客户下单明细表!$O$4:$O$5200=A1987),客户下单明细表!$N$4:$N$5200))</f>
        <v/>
      </c>
      <c r="C1987" s="21" t="str">
        <f>IF(B1987="","",SUMPRODUCT((MONTH(客户下单明细表!$D$4:$D$5200)=销售员提成汇总!$E$2-1)*((YEAR(客户下单明细表!$D$4:$D$5200)=销售员提成汇总!$C$2))*(客户下单明细表!$O$4:$O$5200=A1987)*($A$2=客户下单明细表!$S$4:$S$5200),客户下单明细表!$N$4:$N$5200))</f>
        <v/>
      </c>
      <c r="D1987" s="21" t="str">
        <f>IF(A1987="","",SUMPRODUCT((MONTH(客户下单明细表!$D$4:$D$5200)=销售员提成汇总!$E$2)*((YEAR(客户下单明细表!$D$4:$D$5200)=销售员提成汇总!$C$2))*(客户下单明细表!$O$4:$O$5200=A1987),客户下单明细表!$R$4:$R$5200))</f>
        <v/>
      </c>
      <c r="E1987" s="21" t="str">
        <f>IF(A1987="","",SUMPRODUCT((MONTH(客户下单明细表!$D$4:$D$5200)=销售员提成汇总!$E$2-1)*((YEAR(客户下单明细表!$D$4:$D$5200)=销售员提成汇总!$C$2))*(客户下单明细表!$O$4:$O$5200=A1987),客户下单明细表!$R$4:$R$5200))</f>
        <v/>
      </c>
      <c r="F1987" s="22">
        <v>1800</v>
      </c>
      <c r="G1987" s="23">
        <f>SUMIFS(销售员提成汇总!C:C,销售员提成汇总!K:K,$K1987)</f>
        <v>0</v>
      </c>
      <c r="H1987" s="21">
        <f t="shared" si="95"/>
        <v>0</v>
      </c>
      <c r="I1987" s="23" t="str">
        <f t="shared" si="96"/>
        <v/>
      </c>
      <c r="J1987" s="31" t="str">
        <f t="shared" si="97"/>
        <v/>
      </c>
      <c r="K1987" s="32" t="e">
        <f>VLOOKUP(A$4:A$600,客户下单明细表!O$4:P$5200,2,FALSE)</f>
        <v>#VALUE!</v>
      </c>
    </row>
    <row r="1988" spans="1:11">
      <c r="A1988" s="20"/>
      <c r="B1988" s="21" t="str">
        <f>IF(A1988="","",SUMPRODUCT((MONTH(客户下单明细表!$D$4:$D$5200)=销售员提成汇总!$E$2)*((YEAR(客户下单明细表!$D$4:$D$5200)=销售员提成汇总!$C$2))*(客户下单明细表!$O$4:$O$5200=A1988),客户下单明细表!$N$4:$N$5200))</f>
        <v/>
      </c>
      <c r="C1988" s="21" t="str">
        <f>IF(B1988="","",SUMPRODUCT((MONTH(客户下单明细表!$D$4:$D$5200)=销售员提成汇总!$E$2-1)*((YEAR(客户下单明细表!$D$4:$D$5200)=销售员提成汇总!$C$2))*(客户下单明细表!$O$4:$O$5200=A1988)*($A$2=客户下单明细表!$S$4:$S$5200),客户下单明细表!$N$4:$N$5200))</f>
        <v/>
      </c>
      <c r="D1988" s="21" t="str">
        <f>IF(A1988="","",SUMPRODUCT((MONTH(客户下单明细表!$D$4:$D$5200)=销售员提成汇总!$E$2)*((YEAR(客户下单明细表!$D$4:$D$5200)=销售员提成汇总!$C$2))*(客户下单明细表!$O$4:$O$5200=A1988),客户下单明细表!$R$4:$R$5200))</f>
        <v/>
      </c>
      <c r="E1988" s="21" t="str">
        <f>IF(A1988="","",SUMPRODUCT((MONTH(客户下单明细表!$D$4:$D$5200)=销售员提成汇总!$E$2-1)*((YEAR(客户下单明细表!$D$4:$D$5200)=销售员提成汇总!$C$2))*(客户下单明细表!$O$4:$O$5200=A1988),客户下单明细表!$R$4:$R$5200))</f>
        <v/>
      </c>
      <c r="F1988" s="22">
        <v>1800</v>
      </c>
      <c r="G1988" s="23">
        <f>SUMIFS(销售员提成汇总!C:C,销售员提成汇总!K:K,$K1988)</f>
        <v>0</v>
      </c>
      <c r="H1988" s="21">
        <f t="shared" si="95"/>
        <v>0</v>
      </c>
      <c r="I1988" s="23" t="str">
        <f t="shared" si="96"/>
        <v/>
      </c>
      <c r="J1988" s="31" t="str">
        <f t="shared" si="97"/>
        <v/>
      </c>
      <c r="K1988" s="32" t="e">
        <f>VLOOKUP(A$4:A$600,客户下单明细表!O$4:P$5200,2,FALSE)</f>
        <v>#VALUE!</v>
      </c>
    </row>
    <row r="1989" spans="1:11">
      <c r="A1989" s="20"/>
      <c r="B1989" s="21" t="str">
        <f>IF(A1989="","",SUMPRODUCT((MONTH(客户下单明细表!$D$4:$D$5200)=销售员提成汇总!$E$2)*((YEAR(客户下单明细表!$D$4:$D$5200)=销售员提成汇总!$C$2))*(客户下单明细表!$O$4:$O$5200=A1989),客户下单明细表!$N$4:$N$5200))</f>
        <v/>
      </c>
      <c r="C1989" s="21" t="str">
        <f>IF(B1989="","",SUMPRODUCT((MONTH(客户下单明细表!$D$4:$D$5200)=销售员提成汇总!$E$2-1)*((YEAR(客户下单明细表!$D$4:$D$5200)=销售员提成汇总!$C$2))*(客户下单明细表!$O$4:$O$5200=A1989)*($A$2=客户下单明细表!$S$4:$S$5200),客户下单明细表!$N$4:$N$5200))</f>
        <v/>
      </c>
      <c r="D1989" s="21" t="str">
        <f>IF(A1989="","",SUMPRODUCT((MONTH(客户下单明细表!$D$4:$D$5200)=销售员提成汇总!$E$2)*((YEAR(客户下单明细表!$D$4:$D$5200)=销售员提成汇总!$C$2))*(客户下单明细表!$O$4:$O$5200=A1989),客户下单明细表!$R$4:$R$5200))</f>
        <v/>
      </c>
      <c r="E1989" s="21" t="str">
        <f>IF(A1989="","",SUMPRODUCT((MONTH(客户下单明细表!$D$4:$D$5200)=销售员提成汇总!$E$2-1)*((YEAR(客户下单明细表!$D$4:$D$5200)=销售员提成汇总!$C$2))*(客户下单明细表!$O$4:$O$5200=A1989),客户下单明细表!$R$4:$R$5200))</f>
        <v/>
      </c>
      <c r="F1989" s="22">
        <v>1800</v>
      </c>
      <c r="G1989" s="23">
        <f>SUMIFS(销售员提成汇总!C:C,销售员提成汇总!K:K,$K1989)</f>
        <v>0</v>
      </c>
      <c r="H1989" s="21">
        <f t="shared" si="95"/>
        <v>0</v>
      </c>
      <c r="I1989" s="23" t="str">
        <f t="shared" si="96"/>
        <v/>
      </c>
      <c r="J1989" s="31" t="str">
        <f t="shared" si="97"/>
        <v/>
      </c>
      <c r="K1989" s="32" t="e">
        <f>VLOOKUP(A$4:A$600,客户下单明细表!O$4:P$5200,2,FALSE)</f>
        <v>#VALUE!</v>
      </c>
    </row>
    <row r="1990" spans="1:11">
      <c r="A1990" s="20"/>
      <c r="B1990" s="21" t="str">
        <f>IF(A1990="","",SUMPRODUCT((MONTH(客户下单明细表!$D$4:$D$5200)=销售员提成汇总!$E$2)*((YEAR(客户下单明细表!$D$4:$D$5200)=销售员提成汇总!$C$2))*(客户下单明细表!$O$4:$O$5200=A1990),客户下单明细表!$N$4:$N$5200))</f>
        <v/>
      </c>
      <c r="C1990" s="21" t="str">
        <f>IF(B1990="","",SUMPRODUCT((MONTH(客户下单明细表!$D$4:$D$5200)=销售员提成汇总!$E$2-1)*((YEAR(客户下单明细表!$D$4:$D$5200)=销售员提成汇总!$C$2))*(客户下单明细表!$O$4:$O$5200=A1990)*($A$2=客户下单明细表!$S$4:$S$5200),客户下单明细表!$N$4:$N$5200))</f>
        <v/>
      </c>
      <c r="D1990" s="21" t="str">
        <f>IF(A1990="","",SUMPRODUCT((MONTH(客户下单明细表!$D$4:$D$5200)=销售员提成汇总!$E$2)*((YEAR(客户下单明细表!$D$4:$D$5200)=销售员提成汇总!$C$2))*(客户下单明细表!$O$4:$O$5200=A1990),客户下单明细表!$R$4:$R$5200))</f>
        <v/>
      </c>
      <c r="E1990" s="21" t="str">
        <f>IF(A1990="","",SUMPRODUCT((MONTH(客户下单明细表!$D$4:$D$5200)=销售员提成汇总!$E$2-1)*((YEAR(客户下单明细表!$D$4:$D$5200)=销售员提成汇总!$C$2))*(客户下单明细表!$O$4:$O$5200=A1990),客户下单明细表!$R$4:$R$5200))</f>
        <v/>
      </c>
      <c r="F1990" s="22">
        <v>1800</v>
      </c>
      <c r="G1990" s="23">
        <f>SUMIFS(销售员提成汇总!C:C,销售员提成汇总!K:K,$K1990)</f>
        <v>0</v>
      </c>
      <c r="H1990" s="21">
        <f t="shared" si="95"/>
        <v>0</v>
      </c>
      <c r="I1990" s="23" t="str">
        <f t="shared" si="96"/>
        <v/>
      </c>
      <c r="J1990" s="31" t="str">
        <f t="shared" si="97"/>
        <v/>
      </c>
      <c r="K1990" s="32" t="e">
        <f>VLOOKUP(A$4:A$600,客户下单明细表!O$4:P$5200,2,FALSE)</f>
        <v>#VALUE!</v>
      </c>
    </row>
    <row r="1991" spans="1:11">
      <c r="A1991" s="20"/>
      <c r="B1991" s="21" t="str">
        <f>IF(A1991="","",SUMPRODUCT((MONTH(客户下单明细表!$D$4:$D$5200)=销售员提成汇总!$E$2)*((YEAR(客户下单明细表!$D$4:$D$5200)=销售员提成汇总!$C$2))*(客户下单明细表!$O$4:$O$5200=A1991),客户下单明细表!$N$4:$N$5200))</f>
        <v/>
      </c>
      <c r="C1991" s="21" t="str">
        <f>IF(B1991="","",SUMPRODUCT((MONTH(客户下单明细表!$D$4:$D$5200)=销售员提成汇总!$E$2-1)*((YEAR(客户下单明细表!$D$4:$D$5200)=销售员提成汇总!$C$2))*(客户下单明细表!$O$4:$O$5200=A1991)*($A$2=客户下单明细表!$S$4:$S$5200),客户下单明细表!$N$4:$N$5200))</f>
        <v/>
      </c>
      <c r="D1991" s="21" t="str">
        <f>IF(A1991="","",SUMPRODUCT((MONTH(客户下单明细表!$D$4:$D$5200)=销售员提成汇总!$E$2)*((YEAR(客户下单明细表!$D$4:$D$5200)=销售员提成汇总!$C$2))*(客户下单明细表!$O$4:$O$5200=A1991),客户下单明细表!$R$4:$R$5200))</f>
        <v/>
      </c>
      <c r="E1991" s="21" t="str">
        <f>IF(A1991="","",SUMPRODUCT((MONTH(客户下单明细表!$D$4:$D$5200)=销售员提成汇总!$E$2-1)*((YEAR(客户下单明细表!$D$4:$D$5200)=销售员提成汇总!$C$2))*(客户下单明细表!$O$4:$O$5200=A1991),客户下单明细表!$R$4:$R$5200))</f>
        <v/>
      </c>
      <c r="F1991" s="22">
        <v>1800</v>
      </c>
      <c r="G1991" s="23">
        <f>SUMIFS(销售员提成汇总!C:C,销售员提成汇总!K:K,$K1991)</f>
        <v>0</v>
      </c>
      <c r="H1991" s="21">
        <f t="shared" si="95"/>
        <v>0</v>
      </c>
      <c r="I1991" s="23" t="str">
        <f t="shared" si="96"/>
        <v/>
      </c>
      <c r="J1991" s="31" t="str">
        <f t="shared" si="97"/>
        <v/>
      </c>
      <c r="K1991" s="32" t="e">
        <f>VLOOKUP(A$4:A$600,客户下单明细表!O$4:P$5200,2,FALSE)</f>
        <v>#VALUE!</v>
      </c>
    </row>
    <row r="1992" spans="1:11">
      <c r="A1992" s="20"/>
      <c r="B1992" s="21" t="str">
        <f>IF(A1992="","",SUMPRODUCT((MONTH(客户下单明细表!$D$4:$D$5200)=销售员提成汇总!$E$2)*((YEAR(客户下单明细表!$D$4:$D$5200)=销售员提成汇总!$C$2))*(客户下单明细表!$O$4:$O$5200=A1992),客户下单明细表!$N$4:$N$5200))</f>
        <v/>
      </c>
      <c r="C1992" s="21" t="str">
        <f>IF(B1992="","",SUMPRODUCT((MONTH(客户下单明细表!$D$4:$D$5200)=销售员提成汇总!$E$2-1)*((YEAR(客户下单明细表!$D$4:$D$5200)=销售员提成汇总!$C$2))*(客户下单明细表!$O$4:$O$5200=A1992)*($A$2=客户下单明细表!$S$4:$S$5200),客户下单明细表!$N$4:$N$5200))</f>
        <v/>
      </c>
      <c r="D1992" s="21" t="str">
        <f>IF(A1992="","",SUMPRODUCT((MONTH(客户下单明细表!$D$4:$D$5200)=销售员提成汇总!$E$2)*((YEAR(客户下单明细表!$D$4:$D$5200)=销售员提成汇总!$C$2))*(客户下单明细表!$O$4:$O$5200=A1992),客户下单明细表!$R$4:$R$5200))</f>
        <v/>
      </c>
      <c r="E1992" s="21" t="str">
        <f>IF(A1992="","",SUMPRODUCT((MONTH(客户下单明细表!$D$4:$D$5200)=销售员提成汇总!$E$2-1)*((YEAR(客户下单明细表!$D$4:$D$5200)=销售员提成汇总!$C$2))*(客户下单明细表!$O$4:$O$5200=A1992),客户下单明细表!$R$4:$R$5200))</f>
        <v/>
      </c>
      <c r="F1992" s="22">
        <v>1800</v>
      </c>
      <c r="G1992" s="23">
        <f>SUMIFS(销售员提成汇总!C:C,销售员提成汇总!K:K,$K1992)</f>
        <v>0</v>
      </c>
      <c r="H1992" s="21">
        <f t="shared" si="95"/>
        <v>0</v>
      </c>
      <c r="I1992" s="23" t="str">
        <f t="shared" si="96"/>
        <v/>
      </c>
      <c r="J1992" s="31" t="str">
        <f t="shared" si="97"/>
        <v/>
      </c>
      <c r="K1992" s="32" t="e">
        <f>VLOOKUP(A$4:A$600,客户下单明细表!O$4:P$5200,2,FALSE)</f>
        <v>#VALUE!</v>
      </c>
    </row>
    <row r="1993" spans="1:11">
      <c r="A1993" s="20"/>
      <c r="B1993" s="21" t="str">
        <f>IF(A1993="","",SUMPRODUCT((MONTH(客户下单明细表!$D$4:$D$5200)=销售员提成汇总!$E$2)*((YEAR(客户下单明细表!$D$4:$D$5200)=销售员提成汇总!$C$2))*(客户下单明细表!$O$4:$O$5200=A1993),客户下单明细表!$N$4:$N$5200))</f>
        <v/>
      </c>
      <c r="C1993" s="21" t="str">
        <f>IF(B1993="","",SUMPRODUCT((MONTH(客户下单明细表!$D$4:$D$5200)=销售员提成汇总!$E$2-1)*((YEAR(客户下单明细表!$D$4:$D$5200)=销售员提成汇总!$C$2))*(客户下单明细表!$O$4:$O$5200=A1993)*($A$2=客户下单明细表!$S$4:$S$5200),客户下单明细表!$N$4:$N$5200))</f>
        <v/>
      </c>
      <c r="D1993" s="21" t="str">
        <f>IF(A1993="","",SUMPRODUCT((MONTH(客户下单明细表!$D$4:$D$5200)=销售员提成汇总!$E$2)*((YEAR(客户下单明细表!$D$4:$D$5200)=销售员提成汇总!$C$2))*(客户下单明细表!$O$4:$O$5200=A1993),客户下单明细表!$R$4:$R$5200))</f>
        <v/>
      </c>
      <c r="E1993" s="21" t="str">
        <f>IF(A1993="","",SUMPRODUCT((MONTH(客户下单明细表!$D$4:$D$5200)=销售员提成汇总!$E$2-1)*((YEAR(客户下单明细表!$D$4:$D$5200)=销售员提成汇总!$C$2))*(客户下单明细表!$O$4:$O$5200=A1993),客户下单明细表!$R$4:$R$5200))</f>
        <v/>
      </c>
      <c r="F1993" s="22">
        <v>1800</v>
      </c>
      <c r="G1993" s="23">
        <f>SUMIFS(销售员提成汇总!C:C,销售员提成汇总!K:K,$K1993)</f>
        <v>0</v>
      </c>
      <c r="H1993" s="21">
        <f t="shared" si="95"/>
        <v>0</v>
      </c>
      <c r="I1993" s="23" t="str">
        <f t="shared" si="96"/>
        <v/>
      </c>
      <c r="J1993" s="31" t="str">
        <f t="shared" si="97"/>
        <v/>
      </c>
      <c r="K1993" s="32" t="e">
        <f>VLOOKUP(A$4:A$600,客户下单明细表!O$4:P$5200,2,FALSE)</f>
        <v>#VALUE!</v>
      </c>
    </row>
    <row r="1994" spans="1:11">
      <c r="A1994" s="20"/>
      <c r="B1994" s="21" t="str">
        <f>IF(A1994="","",SUMPRODUCT((MONTH(客户下单明细表!$D$4:$D$5200)=销售员提成汇总!$E$2)*((YEAR(客户下单明细表!$D$4:$D$5200)=销售员提成汇总!$C$2))*(客户下单明细表!$O$4:$O$5200=A1994),客户下单明细表!$N$4:$N$5200))</f>
        <v/>
      </c>
      <c r="C1994" s="21" t="str">
        <f>IF(B1994="","",SUMPRODUCT((MONTH(客户下单明细表!$D$4:$D$5200)=销售员提成汇总!$E$2-1)*((YEAR(客户下单明细表!$D$4:$D$5200)=销售员提成汇总!$C$2))*(客户下单明细表!$O$4:$O$5200=A1994)*($A$2=客户下单明细表!$S$4:$S$5200),客户下单明细表!$N$4:$N$5200))</f>
        <v/>
      </c>
      <c r="D1994" s="21" t="str">
        <f>IF(A1994="","",SUMPRODUCT((MONTH(客户下单明细表!$D$4:$D$5200)=销售员提成汇总!$E$2)*((YEAR(客户下单明细表!$D$4:$D$5200)=销售员提成汇总!$C$2))*(客户下单明细表!$O$4:$O$5200=A1994),客户下单明细表!$R$4:$R$5200))</f>
        <v/>
      </c>
      <c r="E1994" s="21" t="str">
        <f>IF(A1994="","",SUMPRODUCT((MONTH(客户下单明细表!$D$4:$D$5200)=销售员提成汇总!$E$2-1)*((YEAR(客户下单明细表!$D$4:$D$5200)=销售员提成汇总!$C$2))*(客户下单明细表!$O$4:$O$5200=A1994),客户下单明细表!$R$4:$R$5200))</f>
        <v/>
      </c>
      <c r="F1994" s="22">
        <v>1800</v>
      </c>
      <c r="G1994" s="23">
        <f>SUMIFS(销售员提成汇总!C:C,销售员提成汇总!K:K,$K1994)</f>
        <v>0</v>
      </c>
      <c r="H1994" s="21">
        <f t="shared" si="95"/>
        <v>0</v>
      </c>
      <c r="I1994" s="23" t="str">
        <f t="shared" si="96"/>
        <v/>
      </c>
      <c r="J1994" s="31" t="str">
        <f t="shared" si="97"/>
        <v/>
      </c>
      <c r="K1994" s="32" t="e">
        <f>VLOOKUP(A$4:A$600,客户下单明细表!O$4:P$5200,2,FALSE)</f>
        <v>#VALUE!</v>
      </c>
    </row>
    <row r="1995" spans="1:11">
      <c r="A1995" s="20"/>
      <c r="B1995" s="21" t="str">
        <f>IF(A1995="","",SUMPRODUCT((MONTH(客户下单明细表!$D$4:$D$5200)=销售员提成汇总!$E$2)*((YEAR(客户下单明细表!$D$4:$D$5200)=销售员提成汇总!$C$2))*(客户下单明细表!$O$4:$O$5200=A1995),客户下单明细表!$N$4:$N$5200))</f>
        <v/>
      </c>
      <c r="C1995" s="21" t="str">
        <f>IF(B1995="","",SUMPRODUCT((MONTH(客户下单明细表!$D$4:$D$5200)=销售员提成汇总!$E$2-1)*((YEAR(客户下单明细表!$D$4:$D$5200)=销售员提成汇总!$C$2))*(客户下单明细表!$O$4:$O$5200=A1995)*($A$2=客户下单明细表!$S$4:$S$5200),客户下单明细表!$N$4:$N$5200))</f>
        <v/>
      </c>
      <c r="D1995" s="21" t="str">
        <f>IF(A1995="","",SUMPRODUCT((MONTH(客户下单明细表!$D$4:$D$5200)=销售员提成汇总!$E$2)*((YEAR(客户下单明细表!$D$4:$D$5200)=销售员提成汇总!$C$2))*(客户下单明细表!$O$4:$O$5200=A1995),客户下单明细表!$R$4:$R$5200))</f>
        <v/>
      </c>
      <c r="E1995" s="21" t="str">
        <f>IF(A1995="","",SUMPRODUCT((MONTH(客户下单明细表!$D$4:$D$5200)=销售员提成汇总!$E$2-1)*((YEAR(客户下单明细表!$D$4:$D$5200)=销售员提成汇总!$C$2))*(客户下单明细表!$O$4:$O$5200=A1995),客户下单明细表!$R$4:$R$5200))</f>
        <v/>
      </c>
      <c r="F1995" s="22">
        <v>1800</v>
      </c>
      <c r="G1995" s="23">
        <f>SUMIFS(销售员提成汇总!C:C,销售员提成汇总!K:K,$K1995)</f>
        <v>0</v>
      </c>
      <c r="H1995" s="21">
        <f t="shared" si="95"/>
        <v>0</v>
      </c>
      <c r="I1995" s="23" t="str">
        <f t="shared" si="96"/>
        <v/>
      </c>
      <c r="J1995" s="31" t="str">
        <f t="shared" si="97"/>
        <v/>
      </c>
      <c r="K1995" s="32" t="e">
        <f>VLOOKUP(A$4:A$600,客户下单明细表!O$4:P$5200,2,FALSE)</f>
        <v>#VALUE!</v>
      </c>
    </row>
    <row r="1996" spans="1:11">
      <c r="A1996" s="20"/>
      <c r="B1996" s="21" t="str">
        <f>IF(A1996="","",SUMPRODUCT((MONTH(客户下单明细表!$D$4:$D$5200)=销售员提成汇总!$E$2)*((YEAR(客户下单明细表!$D$4:$D$5200)=销售员提成汇总!$C$2))*(客户下单明细表!$O$4:$O$5200=A1996),客户下单明细表!$N$4:$N$5200))</f>
        <v/>
      </c>
      <c r="C1996" s="21" t="str">
        <f>IF(B1996="","",SUMPRODUCT((MONTH(客户下单明细表!$D$4:$D$5200)=销售员提成汇总!$E$2-1)*((YEAR(客户下单明细表!$D$4:$D$5200)=销售员提成汇总!$C$2))*(客户下单明细表!$O$4:$O$5200=A1996)*($A$2=客户下单明细表!$S$4:$S$5200),客户下单明细表!$N$4:$N$5200))</f>
        <v/>
      </c>
      <c r="D1996" s="21" t="str">
        <f>IF(A1996="","",SUMPRODUCT((MONTH(客户下单明细表!$D$4:$D$5200)=销售员提成汇总!$E$2)*((YEAR(客户下单明细表!$D$4:$D$5200)=销售员提成汇总!$C$2))*(客户下单明细表!$O$4:$O$5200=A1996),客户下单明细表!$R$4:$R$5200))</f>
        <v/>
      </c>
      <c r="E1996" s="21" t="str">
        <f>IF(A1996="","",SUMPRODUCT((MONTH(客户下单明细表!$D$4:$D$5200)=销售员提成汇总!$E$2-1)*((YEAR(客户下单明细表!$D$4:$D$5200)=销售员提成汇总!$C$2))*(客户下单明细表!$O$4:$O$5200=A1996),客户下单明细表!$R$4:$R$5200))</f>
        <v/>
      </c>
      <c r="F1996" s="22">
        <v>1800</v>
      </c>
      <c r="G1996" s="23">
        <f>SUMIFS(销售员提成汇总!C:C,销售员提成汇总!K:K,$K1996)</f>
        <v>0</v>
      </c>
      <c r="H1996" s="21">
        <f t="shared" si="95"/>
        <v>0</v>
      </c>
      <c r="I1996" s="23" t="str">
        <f t="shared" si="96"/>
        <v/>
      </c>
      <c r="J1996" s="31" t="str">
        <f t="shared" si="97"/>
        <v/>
      </c>
      <c r="K1996" s="32" t="e">
        <f>VLOOKUP(A$4:A$600,客户下单明细表!O$4:P$5200,2,FALSE)</f>
        <v>#VALUE!</v>
      </c>
    </row>
    <row r="1997" spans="1:11">
      <c r="A1997" s="20"/>
      <c r="B1997" s="21" t="str">
        <f>IF(A1997="","",SUMPRODUCT((MONTH(客户下单明细表!$D$4:$D$5200)=销售员提成汇总!$E$2)*((YEAR(客户下单明细表!$D$4:$D$5200)=销售员提成汇总!$C$2))*(客户下单明细表!$O$4:$O$5200=A1997),客户下单明细表!$N$4:$N$5200))</f>
        <v/>
      </c>
      <c r="C1997" s="21" t="str">
        <f>IF(B1997="","",SUMPRODUCT((MONTH(客户下单明细表!$D$4:$D$5200)=销售员提成汇总!$E$2-1)*((YEAR(客户下单明细表!$D$4:$D$5200)=销售员提成汇总!$C$2))*(客户下单明细表!$O$4:$O$5200=A1997)*($A$2=客户下单明细表!$S$4:$S$5200),客户下单明细表!$N$4:$N$5200))</f>
        <v/>
      </c>
      <c r="D1997" s="21" t="str">
        <f>IF(A1997="","",SUMPRODUCT((MONTH(客户下单明细表!$D$4:$D$5200)=销售员提成汇总!$E$2)*((YEAR(客户下单明细表!$D$4:$D$5200)=销售员提成汇总!$C$2))*(客户下单明细表!$O$4:$O$5200=A1997),客户下单明细表!$R$4:$R$5200))</f>
        <v/>
      </c>
      <c r="E1997" s="21" t="str">
        <f>IF(A1997="","",SUMPRODUCT((MONTH(客户下单明细表!$D$4:$D$5200)=销售员提成汇总!$E$2-1)*((YEAR(客户下单明细表!$D$4:$D$5200)=销售员提成汇总!$C$2))*(客户下单明细表!$O$4:$O$5200=A1997),客户下单明细表!$R$4:$R$5200))</f>
        <v/>
      </c>
      <c r="F1997" s="22">
        <v>1800</v>
      </c>
      <c r="G1997" s="23">
        <f>SUMIFS(销售员提成汇总!C:C,销售员提成汇总!K:K,$K1997)</f>
        <v>0</v>
      </c>
      <c r="H1997" s="21">
        <f t="shared" si="95"/>
        <v>0</v>
      </c>
      <c r="I1997" s="23" t="str">
        <f t="shared" si="96"/>
        <v/>
      </c>
      <c r="J1997" s="31" t="str">
        <f t="shared" si="97"/>
        <v/>
      </c>
      <c r="K1997" s="32" t="e">
        <f>VLOOKUP(A$4:A$600,客户下单明细表!O$4:P$5200,2,FALSE)</f>
        <v>#VALUE!</v>
      </c>
    </row>
    <row r="1998" spans="1:11">
      <c r="A1998" s="20"/>
      <c r="B1998" s="21" t="str">
        <f>IF(A1998="","",SUMPRODUCT((MONTH(客户下单明细表!$D$4:$D$5200)=销售员提成汇总!$E$2)*((YEAR(客户下单明细表!$D$4:$D$5200)=销售员提成汇总!$C$2))*(客户下单明细表!$O$4:$O$5200=A1998),客户下单明细表!$N$4:$N$5200))</f>
        <v/>
      </c>
      <c r="C1998" s="21" t="str">
        <f>IF(B1998="","",SUMPRODUCT((MONTH(客户下单明细表!$D$4:$D$5200)=销售员提成汇总!$E$2-1)*((YEAR(客户下单明细表!$D$4:$D$5200)=销售员提成汇总!$C$2))*(客户下单明细表!$O$4:$O$5200=A1998)*($A$2=客户下单明细表!$S$4:$S$5200),客户下单明细表!$N$4:$N$5200))</f>
        <v/>
      </c>
      <c r="D1998" s="21" t="str">
        <f>IF(A1998="","",SUMPRODUCT((MONTH(客户下单明细表!$D$4:$D$5200)=销售员提成汇总!$E$2)*((YEAR(客户下单明细表!$D$4:$D$5200)=销售员提成汇总!$C$2))*(客户下单明细表!$O$4:$O$5200=A1998),客户下单明细表!$R$4:$R$5200))</f>
        <v/>
      </c>
      <c r="E1998" s="21" t="str">
        <f>IF(A1998="","",SUMPRODUCT((MONTH(客户下单明细表!$D$4:$D$5200)=销售员提成汇总!$E$2-1)*((YEAR(客户下单明细表!$D$4:$D$5200)=销售员提成汇总!$C$2))*(客户下单明细表!$O$4:$O$5200=A1998),客户下单明细表!$R$4:$R$5200))</f>
        <v/>
      </c>
      <c r="F1998" s="22">
        <v>1800</v>
      </c>
      <c r="G1998" s="23">
        <f>SUMIFS(销售员提成汇总!C:C,销售员提成汇总!K:K,$K1998)</f>
        <v>0</v>
      </c>
      <c r="H1998" s="21">
        <f t="shared" si="95"/>
        <v>0</v>
      </c>
      <c r="I1998" s="23" t="str">
        <f t="shared" si="96"/>
        <v/>
      </c>
      <c r="J1998" s="31" t="str">
        <f t="shared" si="97"/>
        <v/>
      </c>
      <c r="K1998" s="32" t="e">
        <f>VLOOKUP(A$4:A$600,客户下单明细表!O$4:P$5200,2,FALSE)</f>
        <v>#VALUE!</v>
      </c>
    </row>
    <row r="1999" spans="1:11">
      <c r="A1999" s="20"/>
      <c r="B1999" s="21" t="str">
        <f>IF(A1999="","",SUMPRODUCT((MONTH(客户下单明细表!$D$4:$D$5200)=销售员提成汇总!$E$2)*((YEAR(客户下单明细表!$D$4:$D$5200)=销售员提成汇总!$C$2))*(客户下单明细表!$O$4:$O$5200=A1999),客户下单明细表!$N$4:$N$5200))</f>
        <v/>
      </c>
      <c r="C1999" s="21" t="str">
        <f>IF(B1999="","",SUMPRODUCT((MONTH(客户下单明细表!$D$4:$D$5200)=销售员提成汇总!$E$2-1)*((YEAR(客户下单明细表!$D$4:$D$5200)=销售员提成汇总!$C$2))*(客户下单明细表!$O$4:$O$5200=A1999)*($A$2=客户下单明细表!$S$4:$S$5200),客户下单明细表!$N$4:$N$5200))</f>
        <v/>
      </c>
      <c r="D1999" s="21" t="str">
        <f>IF(A1999="","",SUMPRODUCT((MONTH(客户下单明细表!$D$4:$D$5200)=销售员提成汇总!$E$2)*((YEAR(客户下单明细表!$D$4:$D$5200)=销售员提成汇总!$C$2))*(客户下单明细表!$O$4:$O$5200=A1999),客户下单明细表!$R$4:$R$5200))</f>
        <v/>
      </c>
      <c r="E1999" s="21" t="str">
        <f>IF(A1999="","",SUMPRODUCT((MONTH(客户下单明细表!$D$4:$D$5200)=销售员提成汇总!$E$2-1)*((YEAR(客户下单明细表!$D$4:$D$5200)=销售员提成汇总!$C$2))*(客户下单明细表!$O$4:$O$5200=A1999),客户下单明细表!$R$4:$R$5200))</f>
        <v/>
      </c>
      <c r="F1999" s="22">
        <v>1800</v>
      </c>
      <c r="G1999" s="23">
        <f>SUMIFS(销售员提成汇总!C:C,销售员提成汇总!K:K,$K1999)</f>
        <v>0</v>
      </c>
      <c r="H1999" s="21">
        <f t="shared" si="95"/>
        <v>0</v>
      </c>
      <c r="I1999" s="23" t="str">
        <f t="shared" si="96"/>
        <v/>
      </c>
      <c r="J1999" s="31" t="str">
        <f t="shared" si="97"/>
        <v/>
      </c>
      <c r="K1999" s="32" t="e">
        <f>VLOOKUP(A$4:A$600,客户下单明细表!O$4:P$5200,2,FALSE)</f>
        <v>#VALUE!</v>
      </c>
    </row>
    <row r="2000" spans="1:11">
      <c r="A2000" s="20"/>
      <c r="B2000" s="21" t="str">
        <f>IF(A2000="","",SUMPRODUCT((MONTH(客户下单明细表!$D$4:$D$5200)=销售员提成汇总!$E$2)*((YEAR(客户下单明细表!$D$4:$D$5200)=销售员提成汇总!$C$2))*(客户下单明细表!$O$4:$O$5200=A2000),客户下单明细表!$N$4:$N$5200))</f>
        <v/>
      </c>
      <c r="C2000" s="21" t="str">
        <f>IF(B2000="","",SUMPRODUCT((MONTH(客户下单明细表!$D$4:$D$5200)=销售员提成汇总!$E$2-1)*((YEAR(客户下单明细表!$D$4:$D$5200)=销售员提成汇总!$C$2))*(客户下单明细表!$O$4:$O$5200=A2000)*($A$2=客户下单明细表!$S$4:$S$5200),客户下单明细表!$N$4:$N$5200))</f>
        <v/>
      </c>
      <c r="D2000" s="21" t="str">
        <f>IF(A2000="","",SUMPRODUCT((MONTH(客户下单明细表!$D$4:$D$5200)=销售员提成汇总!$E$2)*((YEAR(客户下单明细表!$D$4:$D$5200)=销售员提成汇总!$C$2))*(客户下单明细表!$O$4:$O$5200=A2000),客户下单明细表!$R$4:$R$5200))</f>
        <v/>
      </c>
      <c r="E2000" s="21" t="str">
        <f>IF(A2000="","",SUMPRODUCT((MONTH(客户下单明细表!$D$4:$D$5200)=销售员提成汇总!$E$2-1)*((YEAR(客户下单明细表!$D$4:$D$5200)=销售员提成汇总!$C$2))*(客户下单明细表!$O$4:$O$5200=A2000),客户下单明细表!$R$4:$R$5200))</f>
        <v/>
      </c>
      <c r="F2000" s="22">
        <v>1800</v>
      </c>
      <c r="G2000" s="23">
        <f>SUMIFS(销售员提成汇总!C:C,销售员提成汇总!K:K,$K2000)</f>
        <v>0</v>
      </c>
      <c r="H2000" s="21">
        <f t="shared" si="95"/>
        <v>0</v>
      </c>
      <c r="I2000" s="23" t="str">
        <f t="shared" si="96"/>
        <v/>
      </c>
      <c r="J2000" s="31" t="str">
        <f t="shared" si="97"/>
        <v/>
      </c>
      <c r="K2000" s="32" t="e">
        <f>VLOOKUP(A$4:A$600,客户下单明细表!O$4:P$5200,2,FALSE)</f>
        <v>#VALUE!</v>
      </c>
    </row>
  </sheetData>
  <sheetProtection sheet="1" objects="1" formatCells="0" formatColumns="0" formatRows="0" insertColumns="0" insertRows="0" insertHyperlinks="0" deleteColumns="0" deleteRows="0" sort="0" autoFilter="0" pivotTables="0"/>
  <protectedRanges>
    <protectedRange sqref="C2 E2 A4 A7 A8 A9 A10 A11 A12 A13 A15 A14 A16 A17 A18 A19 A20 A21 A22 A23" name="区域1" securityDescriptor=""/>
    <protectedRange sqref="A5" name="区域1_1" securityDescriptor=""/>
    <protectedRange sqref="A6" name="区域1_3" securityDescriptor=""/>
  </protectedRanges>
  <mergeCells count="1">
    <mergeCell ref="A1:K1"/>
  </mergeCells>
  <phoneticPr fontId="28" type="noConversion"/>
  <pageMargins left="0.75" right="0.75" top="1" bottom="1" header="0.50972222222222197" footer="0.50972222222222197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workbookViewId="0">
      <selection sqref="A1:L4"/>
    </sheetView>
  </sheetViews>
  <sheetFormatPr defaultColWidth="9" defaultRowHeight="14.25"/>
  <cols>
    <col min="12" max="12" width="9.625" customWidth="1"/>
  </cols>
  <sheetData>
    <row r="1" spans="1:12">
      <c r="A1" s="108" t="s">
        <v>59</v>
      </c>
      <c r="B1" s="108"/>
      <c r="C1" s="108"/>
      <c r="D1" s="108"/>
      <c r="E1" s="108"/>
      <c r="F1" s="108"/>
      <c r="G1" s="108"/>
      <c r="H1" s="108"/>
      <c r="I1" s="108"/>
      <c r="J1" s="108"/>
      <c r="K1" s="108"/>
      <c r="L1" s="108"/>
    </row>
    <row r="2" spans="1:12">
      <c r="A2" s="108"/>
      <c r="B2" s="108"/>
      <c r="C2" s="108"/>
      <c r="D2" s="108"/>
      <c r="E2" s="108"/>
      <c r="F2" s="108"/>
      <c r="G2" s="108"/>
      <c r="H2" s="108"/>
      <c r="I2" s="108"/>
      <c r="J2" s="108"/>
      <c r="K2" s="108"/>
      <c r="L2" s="108"/>
    </row>
    <row r="3" spans="1:12">
      <c r="A3" s="108"/>
      <c r="B3" s="108"/>
      <c r="C3" s="108"/>
      <c r="D3" s="108"/>
      <c r="E3" s="108"/>
      <c r="F3" s="108"/>
      <c r="G3" s="108"/>
      <c r="H3" s="108"/>
      <c r="I3" s="108"/>
      <c r="J3" s="108"/>
      <c r="K3" s="108"/>
      <c r="L3" s="108"/>
    </row>
    <row r="4" spans="1:12" ht="15.95" customHeight="1">
      <c r="A4" s="108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</row>
    <row r="5" spans="1:12" ht="102" customHeight="1">
      <c r="A5" s="106" t="s">
        <v>60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</row>
    <row r="6" spans="1:12" ht="66.95" customHeight="1">
      <c r="A6" s="106" t="s">
        <v>61</v>
      </c>
      <c r="B6" s="107"/>
      <c r="C6" s="107"/>
      <c r="D6" s="107"/>
      <c r="E6" s="107"/>
      <c r="F6" s="107"/>
      <c r="G6" s="107"/>
      <c r="H6" s="107"/>
      <c r="I6" s="107"/>
      <c r="J6" s="107"/>
      <c r="K6" s="107"/>
      <c r="L6" s="107"/>
    </row>
    <row r="7" spans="1:12" ht="33" customHeight="1">
      <c r="A7" s="106" t="s">
        <v>62</v>
      </c>
      <c r="B7" s="107"/>
      <c r="C7" s="107"/>
      <c r="D7" s="107"/>
      <c r="E7" s="107"/>
      <c r="F7" s="107"/>
      <c r="G7" s="107"/>
      <c r="H7" s="107"/>
      <c r="I7" s="107"/>
      <c r="J7" s="107"/>
      <c r="K7" s="107"/>
      <c r="L7" s="107"/>
    </row>
    <row r="8" spans="1:12" ht="78" customHeight="1">
      <c r="A8" s="106" t="s">
        <v>63</v>
      </c>
      <c r="B8" s="107"/>
      <c r="C8" s="107"/>
      <c r="D8" s="107"/>
      <c r="E8" s="107"/>
      <c r="F8" s="107"/>
      <c r="G8" s="107"/>
      <c r="H8" s="107"/>
      <c r="I8" s="107"/>
      <c r="J8" s="107"/>
      <c r="K8" s="107"/>
      <c r="L8" s="107"/>
    </row>
    <row r="9" spans="1:12" ht="83.1" customHeight="1">
      <c r="A9" s="106" t="s">
        <v>64</v>
      </c>
      <c r="B9" s="107"/>
      <c r="C9" s="107"/>
      <c r="D9" s="107"/>
      <c r="E9" s="107"/>
      <c r="F9" s="107"/>
      <c r="G9" s="107"/>
      <c r="H9" s="107"/>
      <c r="I9" s="107"/>
      <c r="J9" s="107"/>
      <c r="K9" s="107"/>
      <c r="L9" s="107"/>
    </row>
  </sheetData>
  <sheetProtection sheet="1" objects="1"/>
  <mergeCells count="6">
    <mergeCell ref="A1:L4"/>
    <mergeCell ref="A5:L5"/>
    <mergeCell ref="A6:L6"/>
    <mergeCell ref="A7:L7"/>
    <mergeCell ref="A8:L8"/>
    <mergeCell ref="A9:L9"/>
  </mergeCells>
  <phoneticPr fontId="28" type="noConversion"/>
  <pageMargins left="0.75" right="0.75" top="1" bottom="1" header="0.50972222222222197" footer="0.50972222222222197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主页</vt:lpstr>
      <vt:lpstr>客户下单明细表</vt:lpstr>
      <vt:lpstr>已处理订单明细</vt:lpstr>
      <vt:lpstr>订单查询</vt:lpstr>
      <vt:lpstr>销售员提成汇总</vt:lpstr>
      <vt:lpstr>使用说明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China</cp:lastModifiedBy>
  <cp:revision>1</cp:revision>
  <dcterms:created xsi:type="dcterms:W3CDTF">2016-12-12T12:18:37Z</dcterms:created>
  <dcterms:modified xsi:type="dcterms:W3CDTF">2018-03-14T02:02:35Z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2052-10.1.0.6553</vt:lpwstr>
  </property>
</Properties>
</file>